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J:\Planejamento e Projetos\PASTA LICITAÇÕES\2026\PASTA 10-2026 - AMPLIAÇÃO E MODERNIZAÇÃO DA ETA 3\MONTAGEM DA PASTA PARA LICITAÇÃO_SEM TALUDE\"/>
    </mc:Choice>
  </mc:AlternateContent>
  <xr:revisionPtr revIDLastSave="0" documentId="13_ncr:1_{DD6133BB-5D29-48A0-BB9C-1B8D48E40CEB}" xr6:coauthVersionLast="47" xr6:coauthVersionMax="47" xr10:uidLastSave="{00000000-0000-0000-0000-000000000000}"/>
  <workbookProtection workbookAlgorithmName="SHA-512" workbookHashValue="FztcDRVIM4sXiwAYLeS+UJA/AiBP+bMxAr11vPBCVtXIGoAMGJ9JndlU1HsDpHeTMeK65h/cx+f1bG/RPdHijg==" workbookSaltValue="O6YDd0PXnsQhzoH0QYGQiw==" workbookSpinCount="100000" lockStructure="1"/>
  <bookViews>
    <workbookView xWindow="9255" yWindow="0" windowWidth="19650" windowHeight="15585" tabRatio="879" activeTab="1" xr2:uid="{8455F20B-0456-47FF-B17D-579679CE26AE}"/>
  </bookViews>
  <sheets>
    <sheet name="Orçamento" sheetId="1" r:id="rId1"/>
    <sheet name="Cronograma" sheetId="9" r:id="rId2"/>
    <sheet name="BDI" sheetId="18" state="hidden" r:id="rId3"/>
    <sheet name="SINAPI Com" sheetId="31" state="hidden" r:id="rId4"/>
    <sheet name="SINAPI Ins" sheetId="3" state="hidden" r:id="rId5"/>
    <sheet name="EMBASA" sheetId="26" state="hidden" r:id="rId6"/>
    <sheet name="SABESP" sheetId="12" state="hidden" r:id="rId7"/>
    <sheet name="Quantitativos Rede de Lodo" sheetId="7" state="hidden" r:id="rId8"/>
  </sheets>
  <externalReferences>
    <externalReference r:id="rId9"/>
  </externalReferences>
  <definedNames>
    <definedName name="_xlnm._FilterDatabase" localSheetId="0" hidden="1">Orçamento!$B$11:$L$52</definedName>
    <definedName name="_xlnm.Print_Area" localSheetId="1">Cronograma!$A$1:$N$12</definedName>
    <definedName name="_xlnm.Print_Area" localSheetId="0">Orçamento!$A$1:$L$91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 i="18" l="1"/>
  <c r="K16" i="1"/>
  <c r="L16" i="1" s="1"/>
  <c r="I16" i="1"/>
  <c r="B6" i="9"/>
  <c r="AO7" i="9"/>
  <c r="N12" i="1" l="1"/>
  <c r="C47" i="1"/>
  <c r="C45" i="1"/>
  <c r="C44" i="1"/>
  <c r="C43" i="1"/>
  <c r="C42" i="1"/>
  <c r="C39" i="1"/>
  <c r="C24" i="1"/>
  <c r="C23" i="1"/>
  <c r="C21" i="1"/>
  <c r="C19" i="1"/>
  <c r="C18" i="1"/>
  <c r="F47" i="1"/>
  <c r="F45" i="1"/>
  <c r="F44" i="1"/>
  <c r="F43" i="1"/>
  <c r="F42" i="1"/>
  <c r="F39" i="1"/>
  <c r="F24" i="1"/>
  <c r="F23" i="1"/>
  <c r="F21" i="1"/>
  <c r="F19" i="1"/>
  <c r="F18" i="1"/>
  <c r="E7947" i="12"/>
  <c r="E7946" i="12"/>
  <c r="E7945" i="12"/>
  <c r="E7944" i="12"/>
  <c r="E7943" i="12"/>
  <c r="E7942" i="12"/>
  <c r="E7941" i="12"/>
  <c r="E7940" i="12"/>
  <c r="E7939" i="12"/>
  <c r="E7938" i="12"/>
  <c r="E7937" i="12"/>
  <c r="E7936" i="12"/>
  <c r="E7935" i="12"/>
  <c r="E7934" i="12"/>
  <c r="E7933" i="12"/>
  <c r="E7932" i="12"/>
  <c r="E7931" i="12"/>
  <c r="E7930" i="12"/>
  <c r="E7929" i="12"/>
  <c r="E7928" i="12"/>
  <c r="E7927" i="12"/>
  <c r="E7926" i="12"/>
  <c r="E7925" i="12"/>
  <c r="E7924" i="12"/>
  <c r="E7923" i="12"/>
  <c r="E7922" i="12"/>
  <c r="E7921" i="12"/>
  <c r="E7920" i="12"/>
  <c r="E7919" i="12"/>
  <c r="E7918" i="12"/>
  <c r="E7917" i="12"/>
  <c r="E7916" i="12"/>
  <c r="E7915" i="12"/>
  <c r="E7914" i="12"/>
  <c r="E7913" i="12"/>
  <c r="E7912" i="12"/>
  <c r="E7911" i="12"/>
  <c r="E7910" i="12"/>
  <c r="E7909" i="12"/>
  <c r="E7908" i="12"/>
  <c r="E7907" i="12"/>
  <c r="E7906" i="12"/>
  <c r="E7905" i="12"/>
  <c r="E7904" i="12"/>
  <c r="E7903" i="12"/>
  <c r="E7902" i="12"/>
  <c r="E7901" i="12"/>
  <c r="E7900" i="12"/>
  <c r="E7899" i="12"/>
  <c r="E7898" i="12"/>
  <c r="E7897" i="12"/>
  <c r="E7896" i="12"/>
  <c r="E7895" i="12"/>
  <c r="E7894" i="12"/>
  <c r="E7893" i="12"/>
  <c r="E7892" i="12"/>
  <c r="E7891" i="12"/>
  <c r="E7890" i="12"/>
  <c r="E7889" i="12"/>
  <c r="E7888" i="12"/>
  <c r="E7887" i="12"/>
  <c r="E7886" i="12"/>
  <c r="E7885" i="12"/>
  <c r="E7884" i="12"/>
  <c r="E7883" i="12"/>
  <c r="E7882" i="12"/>
  <c r="E7881" i="12"/>
  <c r="E7880" i="12"/>
  <c r="E7879" i="12"/>
  <c r="E7878" i="12"/>
  <c r="E7877" i="12"/>
  <c r="E7876" i="12"/>
  <c r="E7875" i="12"/>
  <c r="E7874" i="12"/>
  <c r="E7873" i="12"/>
  <c r="E7872" i="12"/>
  <c r="E7871" i="12"/>
  <c r="E7870" i="12"/>
  <c r="E7869" i="12"/>
  <c r="E7868" i="12"/>
  <c r="E7867" i="12"/>
  <c r="E7866" i="12"/>
  <c r="E7865" i="12"/>
  <c r="E7864" i="12"/>
  <c r="E7863" i="12"/>
  <c r="E7862" i="12"/>
  <c r="E7861" i="12"/>
  <c r="E7860" i="12"/>
  <c r="E7859" i="12"/>
  <c r="E7858" i="12"/>
  <c r="E7857" i="12"/>
  <c r="E7856" i="12"/>
  <c r="E7855" i="12"/>
  <c r="E7854" i="12"/>
  <c r="E7853" i="12"/>
  <c r="E7852" i="12"/>
  <c r="E7851" i="12"/>
  <c r="E7850" i="12"/>
  <c r="E7849" i="12"/>
  <c r="E7848" i="12"/>
  <c r="E7847" i="12"/>
  <c r="E7846" i="12"/>
  <c r="E7845" i="12"/>
  <c r="E7844" i="12"/>
  <c r="E7843" i="12"/>
  <c r="E7842" i="12"/>
  <c r="E7841" i="12"/>
  <c r="E7840" i="12"/>
  <c r="E7839" i="12"/>
  <c r="E7838" i="12"/>
  <c r="E7837" i="12"/>
  <c r="E7836" i="12"/>
  <c r="E7835" i="12"/>
  <c r="E7834" i="12"/>
  <c r="E7833" i="12"/>
  <c r="E7832" i="12"/>
  <c r="E7831" i="12"/>
  <c r="E7830" i="12"/>
  <c r="E7829" i="12"/>
  <c r="E7828" i="12"/>
  <c r="E7827" i="12"/>
  <c r="E7826" i="12"/>
  <c r="E7825" i="12"/>
  <c r="E7824" i="12"/>
  <c r="E7823" i="12"/>
  <c r="E7822" i="12"/>
  <c r="E7821" i="12"/>
  <c r="E7820" i="12"/>
  <c r="E7819" i="12"/>
  <c r="E7818" i="12"/>
  <c r="E7817" i="12"/>
  <c r="E7816" i="12"/>
  <c r="E7815" i="12"/>
  <c r="E7814" i="12"/>
  <c r="E7813" i="12"/>
  <c r="E7812" i="12"/>
  <c r="E7811" i="12"/>
  <c r="E7810" i="12"/>
  <c r="E7809" i="12"/>
  <c r="E7808" i="12"/>
  <c r="E7807" i="12"/>
  <c r="E7806" i="12"/>
  <c r="E7805" i="12"/>
  <c r="E7804" i="12"/>
  <c r="E7803" i="12"/>
  <c r="E7802" i="12"/>
  <c r="E7801" i="12"/>
  <c r="E7800" i="12"/>
  <c r="E7799" i="12"/>
  <c r="E7798" i="12"/>
  <c r="E7797" i="12"/>
  <c r="E7796" i="12"/>
  <c r="E7795" i="12"/>
  <c r="E7794" i="12"/>
  <c r="E7793" i="12"/>
  <c r="E7792" i="12"/>
  <c r="E7791" i="12"/>
  <c r="E7790" i="12"/>
  <c r="E7789" i="12"/>
  <c r="E7788" i="12"/>
  <c r="E7787" i="12"/>
  <c r="E7786" i="12"/>
  <c r="E7785" i="12"/>
  <c r="E7784" i="12"/>
  <c r="E7783" i="12"/>
  <c r="E7782" i="12"/>
  <c r="E7781" i="12"/>
  <c r="E7780" i="12"/>
  <c r="E7779" i="12"/>
  <c r="E7778" i="12"/>
  <c r="E7777" i="12"/>
  <c r="E7776" i="12"/>
  <c r="E7775" i="12"/>
  <c r="E7774" i="12"/>
  <c r="E7773" i="12"/>
  <c r="E7772" i="12"/>
  <c r="E7771" i="12"/>
  <c r="E7770" i="12"/>
  <c r="E7769" i="12"/>
  <c r="E7768" i="12"/>
  <c r="E7767" i="12"/>
  <c r="E7766" i="12"/>
  <c r="E7765" i="12"/>
  <c r="E7764" i="12"/>
  <c r="E7763" i="12"/>
  <c r="E7762" i="12"/>
  <c r="E7761" i="12"/>
  <c r="E7760" i="12"/>
  <c r="E7759" i="12"/>
  <c r="E7758" i="12"/>
  <c r="E7757" i="12"/>
  <c r="E7756" i="12"/>
  <c r="E7755" i="12"/>
  <c r="E7754" i="12"/>
  <c r="E7753" i="12"/>
  <c r="E7752" i="12"/>
  <c r="E7751" i="12"/>
  <c r="E7750" i="12"/>
  <c r="E7749" i="12"/>
  <c r="E7748" i="12"/>
  <c r="E7747" i="12"/>
  <c r="E7746" i="12"/>
  <c r="E7745" i="12"/>
  <c r="E7744" i="12"/>
  <c r="E7743" i="12"/>
  <c r="E7742" i="12"/>
  <c r="E7741" i="12"/>
  <c r="E7740" i="12"/>
  <c r="E7739" i="12"/>
  <c r="E7738" i="12"/>
  <c r="E7737" i="12"/>
  <c r="E7736" i="12"/>
  <c r="E7735" i="12"/>
  <c r="E7734" i="12"/>
  <c r="E7733" i="12"/>
  <c r="E7732" i="12"/>
  <c r="E7731" i="12"/>
  <c r="E7730" i="12"/>
  <c r="E7729" i="12"/>
  <c r="E7728" i="12"/>
  <c r="E7727" i="12"/>
  <c r="E7726" i="12"/>
  <c r="E7725" i="12"/>
  <c r="E7724" i="12"/>
  <c r="E7723" i="12"/>
  <c r="E7722" i="12"/>
  <c r="E7721" i="12"/>
  <c r="E7720" i="12"/>
  <c r="E7719" i="12"/>
  <c r="E7718" i="12"/>
  <c r="E7717" i="12"/>
  <c r="E7716" i="12"/>
  <c r="E7715" i="12"/>
  <c r="E7714" i="12"/>
  <c r="E7713" i="12"/>
  <c r="E7712" i="12"/>
  <c r="E7711" i="12"/>
  <c r="E7710" i="12"/>
  <c r="E7709" i="12"/>
  <c r="E7708" i="12"/>
  <c r="E7707" i="12"/>
  <c r="E7706" i="12"/>
  <c r="E7705" i="12"/>
  <c r="E7704" i="12"/>
  <c r="E7703" i="12"/>
  <c r="E7702" i="12"/>
  <c r="E7701" i="12"/>
  <c r="E7700" i="12"/>
  <c r="E7699" i="12"/>
  <c r="E7698" i="12"/>
  <c r="E7697" i="12"/>
  <c r="E7696" i="12"/>
  <c r="E7695" i="12"/>
  <c r="E7694" i="12"/>
  <c r="E7693" i="12"/>
  <c r="E7692" i="12"/>
  <c r="E7691" i="12"/>
  <c r="E7690" i="12"/>
  <c r="E7689" i="12"/>
  <c r="E7688" i="12"/>
  <c r="E7687" i="12"/>
  <c r="E7686" i="12"/>
  <c r="E7685" i="12"/>
  <c r="E7684" i="12"/>
  <c r="E7683" i="12"/>
  <c r="E7682" i="12"/>
  <c r="E7681" i="12"/>
  <c r="E7680" i="12"/>
  <c r="E7679" i="12"/>
  <c r="E7678" i="12"/>
  <c r="E7677" i="12"/>
  <c r="E7676" i="12"/>
  <c r="E7675" i="12"/>
  <c r="E7674" i="12"/>
  <c r="E7673" i="12"/>
  <c r="E7672" i="12"/>
  <c r="E7671" i="12"/>
  <c r="E7670" i="12"/>
  <c r="E7669" i="12"/>
  <c r="E7668" i="12"/>
  <c r="E7667" i="12"/>
  <c r="E7666" i="12"/>
  <c r="E7665" i="12"/>
  <c r="E7664" i="12"/>
  <c r="E7663" i="12"/>
  <c r="E7662" i="12"/>
  <c r="E7661" i="12"/>
  <c r="E7660" i="12"/>
  <c r="E7659" i="12"/>
  <c r="E7658" i="12"/>
  <c r="E7657" i="12"/>
  <c r="E7656" i="12"/>
  <c r="E7655" i="12"/>
  <c r="E7654" i="12"/>
  <c r="E7653" i="12"/>
  <c r="E7652" i="12"/>
  <c r="E7651" i="12"/>
  <c r="E7650" i="12"/>
  <c r="E7649" i="12"/>
  <c r="E7648" i="12"/>
  <c r="E7647" i="12"/>
  <c r="E7646" i="12"/>
  <c r="E7645" i="12"/>
  <c r="E7644" i="12"/>
  <c r="E7643" i="12"/>
  <c r="E7642" i="12"/>
  <c r="E7641" i="12"/>
  <c r="E7640" i="12"/>
  <c r="E7639" i="12"/>
  <c r="E7638" i="12"/>
  <c r="E7637" i="12"/>
  <c r="E7636" i="12"/>
  <c r="E7635" i="12"/>
  <c r="E7634" i="12"/>
  <c r="E7633" i="12"/>
  <c r="E7632" i="12"/>
  <c r="E7631" i="12"/>
  <c r="E7630" i="12"/>
  <c r="E7629" i="12"/>
  <c r="E7628" i="12"/>
  <c r="E7627" i="12"/>
  <c r="E7626" i="12"/>
  <c r="E7625" i="12"/>
  <c r="E7624" i="12"/>
  <c r="E7623" i="12"/>
  <c r="E7622" i="12"/>
  <c r="E7621" i="12"/>
  <c r="E7620" i="12"/>
  <c r="E7619" i="12"/>
  <c r="E7618" i="12"/>
  <c r="E7617" i="12"/>
  <c r="E7616" i="12"/>
  <c r="E7615" i="12"/>
  <c r="E7614" i="12"/>
  <c r="E7613" i="12"/>
  <c r="E7612" i="12"/>
  <c r="E7611" i="12"/>
  <c r="E7610" i="12"/>
  <c r="E7609" i="12"/>
  <c r="E7608" i="12"/>
  <c r="E7607" i="12"/>
  <c r="E7606" i="12"/>
  <c r="E7605" i="12"/>
  <c r="E7604" i="12"/>
  <c r="E7603" i="12"/>
  <c r="E7602" i="12"/>
  <c r="E7601" i="12"/>
  <c r="E7600" i="12"/>
  <c r="E7599" i="12"/>
  <c r="E7598" i="12"/>
  <c r="E7597" i="12"/>
  <c r="E7596" i="12"/>
  <c r="E7595" i="12"/>
  <c r="E7594" i="12"/>
  <c r="E7593" i="12"/>
  <c r="E7592" i="12"/>
  <c r="E7591" i="12"/>
  <c r="E7590" i="12"/>
  <c r="E7589" i="12"/>
  <c r="E7588" i="12"/>
  <c r="E7587" i="12"/>
  <c r="E7586" i="12"/>
  <c r="E7585" i="12"/>
  <c r="E7584" i="12"/>
  <c r="E7583" i="12"/>
  <c r="E7582" i="12"/>
  <c r="E7581" i="12"/>
  <c r="E7580" i="12"/>
  <c r="E7579" i="12"/>
  <c r="E7578" i="12"/>
  <c r="E7577" i="12"/>
  <c r="E7576" i="12"/>
  <c r="E7575" i="12"/>
  <c r="E7574" i="12"/>
  <c r="E7573" i="12"/>
  <c r="E7572" i="12"/>
  <c r="E7571" i="12"/>
  <c r="E7570" i="12"/>
  <c r="E7569" i="12"/>
  <c r="E7568" i="12"/>
  <c r="E7567" i="12"/>
  <c r="E7566" i="12"/>
  <c r="E7565" i="12"/>
  <c r="E7564" i="12"/>
  <c r="E7563" i="12"/>
  <c r="E7562" i="12"/>
  <c r="E7561" i="12"/>
  <c r="E7560" i="12"/>
  <c r="E7559" i="12"/>
  <c r="E7558" i="12"/>
  <c r="E7557" i="12"/>
  <c r="E7556" i="12"/>
  <c r="E7555" i="12"/>
  <c r="E7554" i="12"/>
  <c r="E7553" i="12"/>
  <c r="E7552" i="12"/>
  <c r="E7551" i="12"/>
  <c r="E7550" i="12"/>
  <c r="E7549" i="12"/>
  <c r="E7548" i="12"/>
  <c r="E7547" i="12"/>
  <c r="E7546" i="12"/>
  <c r="E7545" i="12"/>
  <c r="E7544" i="12"/>
  <c r="E7543" i="12"/>
  <c r="E7542" i="12"/>
  <c r="E7541" i="12"/>
  <c r="E7540" i="12"/>
  <c r="E7539" i="12"/>
  <c r="E7538" i="12"/>
  <c r="E7537" i="12"/>
  <c r="E7536" i="12"/>
  <c r="E7535" i="12"/>
  <c r="E7534" i="12"/>
  <c r="E7533" i="12"/>
  <c r="E7532" i="12"/>
  <c r="E7531" i="12"/>
  <c r="E7530" i="12"/>
  <c r="E7529" i="12"/>
  <c r="E7528" i="12"/>
  <c r="E7527" i="12"/>
  <c r="E7526" i="12"/>
  <c r="E7525" i="12"/>
  <c r="E7524" i="12"/>
  <c r="E7523" i="12"/>
  <c r="E7522" i="12"/>
  <c r="E7521" i="12"/>
  <c r="E7520" i="12"/>
  <c r="E7519" i="12"/>
  <c r="E7518" i="12"/>
  <c r="E7517" i="12"/>
  <c r="E7516" i="12"/>
  <c r="E7515" i="12"/>
  <c r="E7514" i="12"/>
  <c r="E7513" i="12"/>
  <c r="E7512" i="12"/>
  <c r="E7511" i="12"/>
  <c r="E7510" i="12"/>
  <c r="E7509" i="12"/>
  <c r="E7508" i="12"/>
  <c r="E7507" i="12"/>
  <c r="E7506" i="12"/>
  <c r="E7505" i="12"/>
  <c r="E7504" i="12"/>
  <c r="E7503" i="12"/>
  <c r="E7502" i="12"/>
  <c r="E7501" i="12"/>
  <c r="E7500" i="12"/>
  <c r="E7499" i="12"/>
  <c r="E7498" i="12"/>
  <c r="E7497" i="12"/>
  <c r="E7496" i="12"/>
  <c r="E7495" i="12"/>
  <c r="E7494" i="12"/>
  <c r="E7493" i="12"/>
  <c r="E7492" i="12"/>
  <c r="E7491" i="12"/>
  <c r="E7490" i="12"/>
  <c r="E7489" i="12"/>
  <c r="E7488" i="12"/>
  <c r="E7487" i="12"/>
  <c r="E7486" i="12"/>
  <c r="E7485" i="12"/>
  <c r="E7484" i="12"/>
  <c r="E7483" i="12"/>
  <c r="E7482" i="12"/>
  <c r="E7481" i="12"/>
  <c r="E7480" i="12"/>
  <c r="E7479" i="12"/>
  <c r="E7478" i="12"/>
  <c r="E7477" i="12"/>
  <c r="E7476" i="12"/>
  <c r="E7475" i="12"/>
  <c r="E7474" i="12"/>
  <c r="E7473" i="12"/>
  <c r="E7472" i="12"/>
  <c r="E7471" i="12"/>
  <c r="E7470" i="12"/>
  <c r="E7469" i="12"/>
  <c r="E7468" i="12"/>
  <c r="E7467" i="12"/>
  <c r="E7466" i="12"/>
  <c r="E7465" i="12"/>
  <c r="E7464" i="12"/>
  <c r="E7463" i="12"/>
  <c r="E7462" i="12"/>
  <c r="E7461" i="12"/>
  <c r="E7460" i="12"/>
  <c r="E7459" i="12"/>
  <c r="E7458" i="12"/>
  <c r="E7457" i="12"/>
  <c r="E7456" i="12"/>
  <c r="E7455" i="12"/>
  <c r="E7454" i="12"/>
  <c r="E7453" i="12"/>
  <c r="E7452" i="12"/>
  <c r="E7451" i="12"/>
  <c r="E7450" i="12"/>
  <c r="E7449" i="12"/>
  <c r="E7448" i="12"/>
  <c r="E7447" i="12"/>
  <c r="E7446" i="12"/>
  <c r="E7445" i="12"/>
  <c r="E7444" i="12"/>
  <c r="E7443" i="12"/>
  <c r="E7442" i="12"/>
  <c r="E7441" i="12"/>
  <c r="E7440" i="12"/>
  <c r="E7439" i="12"/>
  <c r="E7438" i="12"/>
  <c r="E7437" i="12"/>
  <c r="E7436" i="12"/>
  <c r="E7435" i="12"/>
  <c r="E7434" i="12"/>
  <c r="E7433" i="12"/>
  <c r="E7432" i="12"/>
  <c r="E7431" i="12"/>
  <c r="E7430" i="12"/>
  <c r="E7429" i="12"/>
  <c r="E7428" i="12"/>
  <c r="E7427" i="12"/>
  <c r="E7426" i="12"/>
  <c r="E7425" i="12"/>
  <c r="E7424" i="12"/>
  <c r="E7423" i="12"/>
  <c r="E7422" i="12"/>
  <c r="E7421" i="12"/>
  <c r="E7420" i="12"/>
  <c r="E7419" i="12"/>
  <c r="E7418" i="12"/>
  <c r="E7417" i="12"/>
  <c r="E7416" i="12"/>
  <c r="E7415" i="12"/>
  <c r="E7414" i="12"/>
  <c r="E7413" i="12"/>
  <c r="E7412" i="12"/>
  <c r="E7411" i="12"/>
  <c r="E7410" i="12"/>
  <c r="E7409" i="12"/>
  <c r="E7408" i="12"/>
  <c r="E7407" i="12"/>
  <c r="E7406" i="12"/>
  <c r="E7405" i="12"/>
  <c r="E7404" i="12"/>
  <c r="E7403" i="12"/>
  <c r="E7402" i="12"/>
  <c r="E7401" i="12"/>
  <c r="E7400" i="12"/>
  <c r="E7399" i="12"/>
  <c r="E7398" i="12"/>
  <c r="E7397" i="12"/>
  <c r="E7396" i="12"/>
  <c r="E7395" i="12"/>
  <c r="E7394" i="12"/>
  <c r="E7393" i="12"/>
  <c r="E7392" i="12"/>
  <c r="E7391" i="12"/>
  <c r="E7390" i="12"/>
  <c r="E7389" i="12"/>
  <c r="E7388" i="12"/>
  <c r="E7387" i="12"/>
  <c r="E7386" i="12"/>
  <c r="E7385" i="12"/>
  <c r="E7384" i="12"/>
  <c r="E7383" i="12"/>
  <c r="E7382" i="12"/>
  <c r="E7381" i="12"/>
  <c r="E7380" i="12"/>
  <c r="E7379" i="12"/>
  <c r="E7378" i="12"/>
  <c r="E7377" i="12"/>
  <c r="E7376" i="12"/>
  <c r="E7375" i="12"/>
  <c r="E7374" i="12"/>
  <c r="E7373" i="12"/>
  <c r="E7372" i="12"/>
  <c r="E7371" i="12"/>
  <c r="E7370" i="12"/>
  <c r="E7369" i="12"/>
  <c r="E7368" i="12"/>
  <c r="E7367" i="12"/>
  <c r="E7366" i="12"/>
  <c r="E7365" i="12"/>
  <c r="E7364" i="12"/>
  <c r="E7363" i="12"/>
  <c r="E7362" i="12"/>
  <c r="E7361" i="12"/>
  <c r="E7360" i="12"/>
  <c r="E7359" i="12"/>
  <c r="E7358" i="12"/>
  <c r="E7357" i="12"/>
  <c r="E7356" i="12"/>
  <c r="E7355" i="12"/>
  <c r="E7354" i="12"/>
  <c r="E7353" i="12"/>
  <c r="E7352" i="12"/>
  <c r="E7351" i="12"/>
  <c r="E7350" i="12"/>
  <c r="E7349" i="12"/>
  <c r="E7348" i="12"/>
  <c r="E7347" i="12"/>
  <c r="E7346" i="12"/>
  <c r="E7345" i="12"/>
  <c r="E7344" i="12"/>
  <c r="E7343" i="12"/>
  <c r="E7342" i="12"/>
  <c r="E7341" i="12"/>
  <c r="E7340" i="12"/>
  <c r="E7339" i="12"/>
  <c r="E7338" i="12"/>
  <c r="E7337" i="12"/>
  <c r="E7336" i="12"/>
  <c r="E7335" i="12"/>
  <c r="E7334" i="12"/>
  <c r="E7333" i="12"/>
  <c r="E7332" i="12"/>
  <c r="E7331" i="12"/>
  <c r="E7330" i="12"/>
  <c r="E7329" i="12"/>
  <c r="E7328" i="12"/>
  <c r="E7327" i="12"/>
  <c r="E7326" i="12"/>
  <c r="E7325" i="12"/>
  <c r="E7324" i="12"/>
  <c r="E7323" i="12"/>
  <c r="E7322" i="12"/>
  <c r="E7321" i="12"/>
  <c r="E7320" i="12"/>
  <c r="E7319" i="12"/>
  <c r="E7318" i="12"/>
  <c r="E7317" i="12"/>
  <c r="E7316" i="12"/>
  <c r="E7315" i="12"/>
  <c r="E7314" i="12"/>
  <c r="E7313" i="12"/>
  <c r="E7312" i="12"/>
  <c r="E7311" i="12"/>
  <c r="E7310" i="12"/>
  <c r="E7309" i="12"/>
  <c r="E7308" i="12"/>
  <c r="E7307" i="12"/>
  <c r="E7306" i="12"/>
  <c r="E7305" i="12"/>
  <c r="E7304" i="12"/>
  <c r="E7303" i="12"/>
  <c r="E7302" i="12"/>
  <c r="E7301" i="12"/>
  <c r="E7300" i="12"/>
  <c r="E7299" i="12"/>
  <c r="E7298" i="12"/>
  <c r="E7297" i="12"/>
  <c r="E7296" i="12"/>
  <c r="E7295" i="12"/>
  <c r="E7294" i="12"/>
  <c r="E7293" i="12"/>
  <c r="E7292" i="12"/>
  <c r="E7291" i="12"/>
  <c r="E7290" i="12"/>
  <c r="E7289" i="12"/>
  <c r="E7288" i="12"/>
  <c r="E7287" i="12"/>
  <c r="E7286" i="12"/>
  <c r="E7285" i="12"/>
  <c r="E7284" i="12"/>
  <c r="E7283" i="12"/>
  <c r="E7282" i="12"/>
  <c r="E7281" i="12"/>
  <c r="E7280" i="12"/>
  <c r="E7279" i="12"/>
  <c r="E7278" i="12"/>
  <c r="E7277" i="12"/>
  <c r="E7276" i="12"/>
  <c r="E7275" i="12"/>
  <c r="E7274" i="12"/>
  <c r="E7273" i="12"/>
  <c r="E7272" i="12"/>
  <c r="E7271" i="12"/>
  <c r="E7270" i="12"/>
  <c r="E7269" i="12"/>
  <c r="E7268" i="12"/>
  <c r="E7267" i="12"/>
  <c r="E7266" i="12"/>
  <c r="E7265" i="12"/>
  <c r="E7264" i="12"/>
  <c r="E7263" i="12"/>
  <c r="E7262" i="12"/>
  <c r="E7261" i="12"/>
  <c r="E7260" i="12"/>
  <c r="E7259" i="12"/>
  <c r="E7258" i="12"/>
  <c r="E7257" i="12"/>
  <c r="E7256" i="12"/>
  <c r="E7255" i="12"/>
  <c r="E7254" i="12"/>
  <c r="E7253" i="12"/>
  <c r="E7252" i="12"/>
  <c r="E7251" i="12"/>
  <c r="E7250" i="12"/>
  <c r="E7249" i="12"/>
  <c r="E7248" i="12"/>
  <c r="E7247" i="12"/>
  <c r="E7246" i="12"/>
  <c r="E7245" i="12"/>
  <c r="E7244" i="12"/>
  <c r="E7243" i="12"/>
  <c r="E7242" i="12"/>
  <c r="E7241" i="12"/>
  <c r="E7240" i="12"/>
  <c r="E7239" i="12"/>
  <c r="E7238" i="12"/>
  <c r="E7237" i="12"/>
  <c r="E7236" i="12"/>
  <c r="E7235" i="12"/>
  <c r="E7234" i="12"/>
  <c r="E7233" i="12"/>
  <c r="E7232" i="12"/>
  <c r="E7231" i="12"/>
  <c r="E7230" i="12"/>
  <c r="E7229" i="12"/>
  <c r="E7228" i="12"/>
  <c r="E7227" i="12"/>
  <c r="E7226" i="12"/>
  <c r="E7225" i="12"/>
  <c r="E7224" i="12"/>
  <c r="E7223" i="12"/>
  <c r="E7222" i="12"/>
  <c r="E7221" i="12"/>
  <c r="E7220" i="12"/>
  <c r="E7219" i="12"/>
  <c r="E7218" i="12"/>
  <c r="E7217" i="12"/>
  <c r="E7216" i="12"/>
  <c r="E7215" i="12"/>
  <c r="E7214" i="12"/>
  <c r="E7213" i="12"/>
  <c r="E7212" i="12"/>
  <c r="E7211" i="12"/>
  <c r="E7210" i="12"/>
  <c r="E7209" i="12"/>
  <c r="E7208" i="12"/>
  <c r="E7207" i="12"/>
  <c r="E7206" i="12"/>
  <c r="E7205" i="12"/>
  <c r="E7204" i="12"/>
  <c r="E7203" i="12"/>
  <c r="E7202" i="12"/>
  <c r="E7201" i="12"/>
  <c r="E7200" i="12"/>
  <c r="E7199" i="12"/>
  <c r="E7198" i="12"/>
  <c r="E7197" i="12"/>
  <c r="E7196" i="12"/>
  <c r="E7195" i="12"/>
  <c r="E7194" i="12"/>
  <c r="E7193" i="12"/>
  <c r="E7192" i="12"/>
  <c r="E7191" i="12"/>
  <c r="E7190" i="12"/>
  <c r="E7189" i="12"/>
  <c r="E7188" i="12"/>
  <c r="E7187" i="12"/>
  <c r="E7186" i="12"/>
  <c r="E7185" i="12"/>
  <c r="E7184" i="12"/>
  <c r="E7183" i="12"/>
  <c r="E7182" i="12"/>
  <c r="E7181" i="12"/>
  <c r="E7180" i="12"/>
  <c r="E7179" i="12"/>
  <c r="E7178" i="12"/>
  <c r="E7177" i="12"/>
  <c r="E7176" i="12"/>
  <c r="E7175" i="12"/>
  <c r="E7174" i="12"/>
  <c r="E7173" i="12"/>
  <c r="E7172" i="12"/>
  <c r="E7171" i="12"/>
  <c r="E7170" i="12"/>
  <c r="E7169" i="12"/>
  <c r="E7168" i="12"/>
  <c r="E7167" i="12"/>
  <c r="E7166" i="12"/>
  <c r="E7165" i="12"/>
  <c r="E7164" i="12"/>
  <c r="E7163" i="12"/>
  <c r="E7162" i="12"/>
  <c r="E7161" i="12"/>
  <c r="E7160" i="12"/>
  <c r="E7159" i="12"/>
  <c r="E7158" i="12"/>
  <c r="E7157" i="12"/>
  <c r="E7156" i="12"/>
  <c r="E7155" i="12"/>
  <c r="E7154" i="12"/>
  <c r="E7153" i="12"/>
  <c r="E7152" i="12"/>
  <c r="E7151" i="12"/>
  <c r="E7150" i="12"/>
  <c r="E7149" i="12"/>
  <c r="E7148" i="12"/>
  <c r="E7147" i="12"/>
  <c r="E7146" i="12"/>
  <c r="E7145" i="12"/>
  <c r="E7144" i="12"/>
  <c r="E7143" i="12"/>
  <c r="E7142" i="12"/>
  <c r="E7141" i="12"/>
  <c r="E7140" i="12"/>
  <c r="E7139" i="12"/>
  <c r="E7138" i="12"/>
  <c r="E7137" i="12"/>
  <c r="E7136" i="12"/>
  <c r="E7135" i="12"/>
  <c r="E7134" i="12"/>
  <c r="E7133" i="12"/>
  <c r="E7132" i="12"/>
  <c r="E7131" i="12"/>
  <c r="E7130" i="12"/>
  <c r="E7129" i="12"/>
  <c r="E7128" i="12"/>
  <c r="E7127" i="12"/>
  <c r="E7126" i="12"/>
  <c r="E7125" i="12"/>
  <c r="E7124" i="12"/>
  <c r="E7123" i="12"/>
  <c r="E7122" i="12"/>
  <c r="E7121" i="12"/>
  <c r="E7120" i="12"/>
  <c r="E7119" i="12"/>
  <c r="E7118" i="12"/>
  <c r="E7117" i="12"/>
  <c r="E7116" i="12"/>
  <c r="E7115" i="12"/>
  <c r="E7114" i="12"/>
  <c r="E7113" i="12"/>
  <c r="E7112" i="12"/>
  <c r="E7111" i="12"/>
  <c r="E7110" i="12"/>
  <c r="E7109" i="12"/>
  <c r="E7108" i="12"/>
  <c r="E7107" i="12"/>
  <c r="E7106" i="12"/>
  <c r="E7105" i="12"/>
  <c r="E7104" i="12"/>
  <c r="E7103" i="12"/>
  <c r="E7102" i="12"/>
  <c r="E7101" i="12"/>
  <c r="E7100" i="12"/>
  <c r="E7099" i="12"/>
  <c r="E7098" i="12"/>
  <c r="E7097" i="12"/>
  <c r="E7096" i="12"/>
  <c r="E7095" i="12"/>
  <c r="E7094" i="12"/>
  <c r="E7093" i="12"/>
  <c r="E7092" i="12"/>
  <c r="E7091" i="12"/>
  <c r="E7090" i="12"/>
  <c r="E7089" i="12"/>
  <c r="E7088" i="12"/>
  <c r="E7087" i="12"/>
  <c r="E7086" i="12"/>
  <c r="E7085" i="12"/>
  <c r="E7084" i="12"/>
  <c r="E7083" i="12"/>
  <c r="E7082" i="12"/>
  <c r="E7081" i="12"/>
  <c r="E7080" i="12"/>
  <c r="E7079" i="12"/>
  <c r="E7078" i="12"/>
  <c r="E7077" i="12"/>
  <c r="E7076" i="12"/>
  <c r="E7075" i="12"/>
  <c r="E7074" i="12"/>
  <c r="E7073" i="12"/>
  <c r="E7072" i="12"/>
  <c r="E7071" i="12"/>
  <c r="E7070" i="12"/>
  <c r="E7069" i="12"/>
  <c r="E7068" i="12"/>
  <c r="E7067" i="12"/>
  <c r="E7066" i="12"/>
  <c r="E7065" i="12"/>
  <c r="E7064" i="12"/>
  <c r="E7063" i="12"/>
  <c r="E7062" i="12"/>
  <c r="E7061" i="12"/>
  <c r="E7060" i="12"/>
  <c r="E7059" i="12"/>
  <c r="E7058" i="12"/>
  <c r="E7057" i="12"/>
  <c r="E7056" i="12"/>
  <c r="E7055" i="12"/>
  <c r="E7054" i="12"/>
  <c r="E7053" i="12"/>
  <c r="E7052" i="12"/>
  <c r="E7051" i="12"/>
  <c r="E7050" i="12"/>
  <c r="E7049" i="12"/>
  <c r="E7048" i="12"/>
  <c r="E7047" i="12"/>
  <c r="E7046" i="12"/>
  <c r="E7045" i="12"/>
  <c r="E7044" i="12"/>
  <c r="E7043" i="12"/>
  <c r="E7042" i="12"/>
  <c r="E7041" i="12"/>
  <c r="E7040" i="12"/>
  <c r="E7039" i="12"/>
  <c r="E7038" i="12"/>
  <c r="E7037" i="12"/>
  <c r="E7036" i="12"/>
  <c r="E7035" i="12"/>
  <c r="E7034" i="12"/>
  <c r="E7033" i="12"/>
  <c r="E7032" i="12"/>
  <c r="E7031" i="12"/>
  <c r="E7030" i="12"/>
  <c r="E7029" i="12"/>
  <c r="E7028" i="12"/>
  <c r="E7027" i="12"/>
  <c r="E7026" i="12"/>
  <c r="E7025" i="12"/>
  <c r="E7024" i="12"/>
  <c r="E7023" i="12"/>
  <c r="E7022" i="12"/>
  <c r="E7021" i="12"/>
  <c r="E7020" i="12"/>
  <c r="E7019" i="12"/>
  <c r="E7018" i="12"/>
  <c r="E7017" i="12"/>
  <c r="E7016" i="12"/>
  <c r="E7015" i="12"/>
  <c r="E7014" i="12"/>
  <c r="E7013" i="12"/>
  <c r="E7012" i="12"/>
  <c r="E7011" i="12"/>
  <c r="E7010" i="12"/>
  <c r="E7009" i="12"/>
  <c r="E7008" i="12"/>
  <c r="E7007" i="12"/>
  <c r="E7006" i="12"/>
  <c r="E7005" i="12"/>
  <c r="E7004" i="12"/>
  <c r="E7003" i="12"/>
  <c r="E7002" i="12"/>
  <c r="E7001" i="12"/>
  <c r="E7000" i="12"/>
  <c r="E6999" i="12"/>
  <c r="E6998" i="12"/>
  <c r="E6997" i="12"/>
  <c r="E6996" i="12"/>
  <c r="E6995" i="12"/>
  <c r="E6994" i="12"/>
  <c r="E6993" i="12"/>
  <c r="E6992" i="12"/>
  <c r="E6991" i="12"/>
  <c r="E6990" i="12"/>
  <c r="E6989" i="12"/>
  <c r="E6988" i="12"/>
  <c r="E6987" i="12"/>
  <c r="E6986" i="12"/>
  <c r="E6985" i="12"/>
  <c r="E6984" i="12"/>
  <c r="E6983" i="12"/>
  <c r="E6982" i="12"/>
  <c r="E6981" i="12"/>
  <c r="E6980" i="12"/>
  <c r="E6979" i="12"/>
  <c r="E6978" i="12"/>
  <c r="E6977" i="12"/>
  <c r="E6976" i="12"/>
  <c r="E6975" i="12"/>
  <c r="E6974" i="12"/>
  <c r="E6973" i="12"/>
  <c r="E6972" i="12"/>
  <c r="E6971" i="12"/>
  <c r="E6970" i="12"/>
  <c r="E6969" i="12"/>
  <c r="E6968" i="12"/>
  <c r="E6967" i="12"/>
  <c r="E6966" i="12"/>
  <c r="E6965" i="12"/>
  <c r="E6964" i="12"/>
  <c r="E6963" i="12"/>
  <c r="E6962" i="12"/>
  <c r="E6961" i="12"/>
  <c r="E6960" i="12"/>
  <c r="E6959" i="12"/>
  <c r="E6958" i="12"/>
  <c r="E6957" i="12"/>
  <c r="E6956" i="12"/>
  <c r="E6955" i="12"/>
  <c r="E6954" i="12"/>
  <c r="E6953" i="12"/>
  <c r="E6952" i="12"/>
  <c r="E6951" i="12"/>
  <c r="E6950" i="12"/>
  <c r="E6949" i="12"/>
  <c r="E6948" i="12"/>
  <c r="E6947" i="12"/>
  <c r="E6946" i="12"/>
  <c r="E6945" i="12"/>
  <c r="E6944" i="12"/>
  <c r="E6943" i="12"/>
  <c r="E6942" i="12"/>
  <c r="E6941" i="12"/>
  <c r="E6940" i="12"/>
  <c r="E6939" i="12"/>
  <c r="E6938" i="12"/>
  <c r="E6937" i="12"/>
  <c r="E6936" i="12"/>
  <c r="E6935" i="12"/>
  <c r="E6934" i="12"/>
  <c r="E6933" i="12"/>
  <c r="E6932" i="12"/>
  <c r="E6931" i="12"/>
  <c r="E6930" i="12"/>
  <c r="E6929" i="12"/>
  <c r="E6928" i="12"/>
  <c r="E6927" i="12"/>
  <c r="E6926" i="12"/>
  <c r="E6925" i="12"/>
  <c r="E6924" i="12"/>
  <c r="E6923" i="12"/>
  <c r="E6922" i="12"/>
  <c r="E6921" i="12"/>
  <c r="E6920" i="12"/>
  <c r="E6919" i="12"/>
  <c r="E6918" i="12"/>
  <c r="E6917" i="12"/>
  <c r="E6916" i="12"/>
  <c r="E6915" i="12"/>
  <c r="E6914" i="12"/>
  <c r="E6913" i="12"/>
  <c r="E6912" i="12"/>
  <c r="E6911" i="12"/>
  <c r="E6910" i="12"/>
  <c r="E6905" i="12"/>
  <c r="E6904" i="12"/>
  <c r="E6903" i="12"/>
  <c r="E6902" i="12"/>
  <c r="E6901" i="12"/>
  <c r="E6900" i="12"/>
  <c r="E6899" i="12"/>
  <c r="E6898" i="12"/>
  <c r="E6897" i="12"/>
  <c r="E6896" i="12"/>
  <c r="E6895" i="12"/>
  <c r="E6894" i="12"/>
  <c r="E6893" i="12"/>
  <c r="E6892" i="12"/>
  <c r="E6891" i="12"/>
  <c r="E6890" i="12"/>
  <c r="E6889" i="12"/>
  <c r="E6888" i="12"/>
  <c r="E6887" i="12"/>
  <c r="E6886" i="12"/>
  <c r="E6885" i="12"/>
  <c r="E6884" i="12"/>
  <c r="E6883" i="12"/>
  <c r="E6882" i="12"/>
  <c r="E6881" i="12"/>
  <c r="E6880" i="12"/>
  <c r="E6879" i="12"/>
  <c r="E6878" i="12"/>
  <c r="E6877" i="12"/>
  <c r="E6876" i="12"/>
  <c r="E6875" i="12"/>
  <c r="E6874" i="12"/>
  <c r="E6873" i="12"/>
  <c r="E6872" i="12"/>
  <c r="E6871" i="12"/>
  <c r="E6870" i="12"/>
  <c r="E6869" i="12"/>
  <c r="E6868" i="12"/>
  <c r="E6867" i="12"/>
  <c r="E6866" i="12"/>
  <c r="E6865" i="12"/>
  <c r="E6864" i="12"/>
  <c r="E6863" i="12"/>
  <c r="E6862" i="12"/>
  <c r="E6861" i="12"/>
  <c r="E6860" i="12"/>
  <c r="E6859" i="12"/>
  <c r="E6858" i="12"/>
  <c r="E6857" i="12"/>
  <c r="E6856" i="12"/>
  <c r="E6855" i="12"/>
  <c r="E6854" i="12"/>
  <c r="E6853" i="12"/>
  <c r="E6852" i="12"/>
  <c r="E6851" i="12"/>
  <c r="E6850" i="12"/>
  <c r="E6849" i="12"/>
  <c r="E6848" i="12"/>
  <c r="E6847" i="12"/>
  <c r="E6846" i="12"/>
  <c r="E6845" i="12"/>
  <c r="E6844" i="12"/>
  <c r="E6843" i="12"/>
  <c r="E6842" i="12"/>
  <c r="E6841" i="12"/>
  <c r="E6840" i="12"/>
  <c r="E6839" i="12"/>
  <c r="E6838" i="12"/>
  <c r="E6837" i="12"/>
  <c r="E6836" i="12"/>
  <c r="E6835" i="12"/>
  <c r="E6834" i="12"/>
  <c r="E6833" i="12"/>
  <c r="E6832" i="12"/>
  <c r="E6831" i="12"/>
  <c r="E6830" i="12"/>
  <c r="E6829" i="12"/>
  <c r="E6828" i="12"/>
  <c r="E6827" i="12"/>
  <c r="E6826" i="12"/>
  <c r="E6825" i="12"/>
  <c r="E6824" i="12"/>
  <c r="E6823" i="12"/>
  <c r="E6822" i="12"/>
  <c r="E6821" i="12"/>
  <c r="E6820" i="12"/>
  <c r="E6819" i="12"/>
  <c r="E6818" i="12"/>
  <c r="E6817" i="12"/>
  <c r="E6816" i="12"/>
  <c r="E6815" i="12"/>
  <c r="E6814" i="12"/>
  <c r="E6813" i="12"/>
  <c r="E6812" i="12"/>
  <c r="E6811" i="12"/>
  <c r="E6810" i="12"/>
  <c r="E6809" i="12"/>
  <c r="E6808" i="12"/>
  <c r="E6807" i="12"/>
  <c r="E6806" i="12"/>
  <c r="E6805" i="12"/>
  <c r="E6804" i="12"/>
  <c r="E6803" i="12"/>
  <c r="E6802" i="12"/>
  <c r="E6801" i="12"/>
  <c r="E6800" i="12"/>
  <c r="E6799" i="12"/>
  <c r="E6798" i="12"/>
  <c r="E6797" i="12"/>
  <c r="E6796" i="12"/>
  <c r="E6795" i="12"/>
  <c r="E6794" i="12"/>
  <c r="E6793" i="12"/>
  <c r="E6792" i="12"/>
  <c r="E6791" i="12"/>
  <c r="E6790" i="12"/>
  <c r="E6789" i="12"/>
  <c r="E6788" i="12"/>
  <c r="E6787" i="12"/>
  <c r="E6786" i="12"/>
  <c r="E6785" i="12"/>
  <c r="E6784" i="12"/>
  <c r="E6783" i="12"/>
  <c r="E6782" i="12"/>
  <c r="E6781" i="12"/>
  <c r="E6780" i="12"/>
  <c r="E6779" i="12"/>
  <c r="E6778" i="12"/>
  <c r="E6777" i="12"/>
  <c r="E6776" i="12"/>
  <c r="E6775" i="12"/>
  <c r="E6774" i="12"/>
  <c r="E6773" i="12"/>
  <c r="E6772" i="12"/>
  <c r="E6771" i="12"/>
  <c r="E6770" i="12"/>
  <c r="E6769" i="12"/>
  <c r="E6768" i="12"/>
  <c r="E6767" i="12"/>
  <c r="E6766" i="12"/>
  <c r="E6765" i="12"/>
  <c r="E6764" i="12"/>
  <c r="E6763" i="12"/>
  <c r="E6762" i="12"/>
  <c r="E6761" i="12"/>
  <c r="E6760" i="12"/>
  <c r="E6759" i="12"/>
  <c r="E6758" i="12"/>
  <c r="E6757" i="12"/>
  <c r="E6756" i="12"/>
  <c r="E6755" i="12"/>
  <c r="E6754" i="12"/>
  <c r="E6753" i="12"/>
  <c r="E6752" i="12"/>
  <c r="E6751" i="12"/>
  <c r="E6750" i="12"/>
  <c r="E6749" i="12"/>
  <c r="E6748" i="12"/>
  <c r="E6747" i="12"/>
  <c r="E6746" i="12"/>
  <c r="E6745" i="12"/>
  <c r="E6744" i="12"/>
  <c r="E6743" i="12"/>
  <c r="E6742" i="12"/>
  <c r="E6741" i="12"/>
  <c r="E6740" i="12"/>
  <c r="E6739" i="12"/>
  <c r="E6738" i="12"/>
  <c r="E6737" i="12"/>
  <c r="E6736" i="12"/>
  <c r="E6735" i="12"/>
  <c r="E6734" i="12"/>
  <c r="E6733" i="12"/>
  <c r="E6732" i="12"/>
  <c r="E6731" i="12"/>
  <c r="E6730" i="12"/>
  <c r="E6729" i="12"/>
  <c r="E6728" i="12"/>
  <c r="E6727" i="12"/>
  <c r="E6726" i="12"/>
  <c r="E6725" i="12"/>
  <c r="E6724" i="12"/>
  <c r="E6723" i="12"/>
  <c r="E6722" i="12"/>
  <c r="E6721" i="12"/>
  <c r="E6720" i="12"/>
  <c r="E6719" i="12"/>
  <c r="E6718" i="12"/>
  <c r="E6717" i="12"/>
  <c r="E6716" i="12"/>
  <c r="E6715" i="12"/>
  <c r="E6714" i="12"/>
  <c r="E6713" i="12"/>
  <c r="E6712" i="12"/>
  <c r="E6711" i="12"/>
  <c r="E6710" i="12"/>
  <c r="E6709" i="12"/>
  <c r="E6708" i="12"/>
  <c r="E6707" i="12"/>
  <c r="E6706" i="12"/>
  <c r="E6705" i="12"/>
  <c r="E6704" i="12"/>
  <c r="E6703" i="12"/>
  <c r="E6702" i="12"/>
  <c r="E6701" i="12"/>
  <c r="E6700" i="12"/>
  <c r="E6699" i="12"/>
  <c r="E6698" i="12"/>
  <c r="E6697" i="12"/>
  <c r="E6696" i="12"/>
  <c r="E6695" i="12"/>
  <c r="E6694" i="12"/>
  <c r="E6693" i="12"/>
  <c r="E6692" i="12"/>
  <c r="E6691" i="12"/>
  <c r="E6690" i="12"/>
  <c r="E6689" i="12"/>
  <c r="E6688" i="12"/>
  <c r="E6687" i="12"/>
  <c r="E6686" i="12"/>
  <c r="E6685" i="12"/>
  <c r="E6684" i="12"/>
  <c r="E6683" i="12"/>
  <c r="E6682" i="12"/>
  <c r="E6681" i="12"/>
  <c r="E6680" i="12"/>
  <c r="E6679" i="12"/>
  <c r="E6678" i="12"/>
  <c r="E6677" i="12"/>
  <c r="E6676" i="12"/>
  <c r="E6675" i="12"/>
  <c r="E6674" i="12"/>
  <c r="E6673" i="12"/>
  <c r="E6672" i="12"/>
  <c r="E6671" i="12"/>
  <c r="E6670" i="12"/>
  <c r="E6669" i="12"/>
  <c r="E6668" i="12"/>
  <c r="E6667" i="12"/>
  <c r="E6666" i="12"/>
  <c r="E6665" i="12"/>
  <c r="E6664" i="12"/>
  <c r="E6663" i="12"/>
  <c r="E6662" i="12"/>
  <c r="E6661" i="12"/>
  <c r="E6660" i="12"/>
  <c r="E6659" i="12"/>
  <c r="E6658" i="12"/>
  <c r="E6657" i="12"/>
  <c r="E6656" i="12"/>
  <c r="E6655" i="12"/>
  <c r="E6654" i="12"/>
  <c r="E6653" i="12"/>
  <c r="E6652" i="12"/>
  <c r="E6651" i="12"/>
  <c r="E6650" i="12"/>
  <c r="E6649" i="12"/>
  <c r="E6648" i="12"/>
  <c r="E6647" i="12"/>
  <c r="E6646" i="12"/>
  <c r="E6645" i="12"/>
  <c r="E6644" i="12"/>
  <c r="E6643" i="12"/>
  <c r="E6642" i="12"/>
  <c r="E6641" i="12"/>
  <c r="E6640" i="12"/>
  <c r="E6639" i="12"/>
  <c r="E6638" i="12"/>
  <c r="E6637" i="12"/>
  <c r="E6636" i="12"/>
  <c r="E6635" i="12"/>
  <c r="E6634" i="12"/>
  <c r="E6633" i="12"/>
  <c r="E6632" i="12"/>
  <c r="E6631" i="12"/>
  <c r="E6630" i="12"/>
  <c r="E6629" i="12"/>
  <c r="E6628" i="12"/>
  <c r="E6627" i="12"/>
  <c r="E6626" i="12"/>
  <c r="E6625" i="12"/>
  <c r="E6624" i="12"/>
  <c r="E6623" i="12"/>
  <c r="E6622" i="12"/>
  <c r="E6621" i="12"/>
  <c r="E6620" i="12"/>
  <c r="E6619" i="12"/>
  <c r="E6618" i="12"/>
  <c r="E6617" i="12"/>
  <c r="E6616" i="12"/>
  <c r="E6615" i="12"/>
  <c r="E6614" i="12"/>
  <c r="E6613" i="12"/>
  <c r="E6612" i="12"/>
  <c r="E6611" i="12"/>
  <c r="E6610" i="12"/>
  <c r="E6609" i="12"/>
  <c r="E6608" i="12"/>
  <c r="E6607" i="12"/>
  <c r="E6606" i="12"/>
  <c r="E6605" i="12"/>
  <c r="E6604" i="12"/>
  <c r="E6603" i="12"/>
  <c r="E6602" i="12"/>
  <c r="E6601" i="12"/>
  <c r="E6600" i="12"/>
  <c r="E6599" i="12"/>
  <c r="E6598" i="12"/>
  <c r="E6597" i="12"/>
  <c r="E6596" i="12"/>
  <c r="E6595" i="12"/>
  <c r="E6594" i="12"/>
  <c r="E6593" i="12"/>
  <c r="E6592" i="12"/>
  <c r="E6591" i="12"/>
  <c r="E6590" i="12"/>
  <c r="E6589" i="12"/>
  <c r="E6588" i="12"/>
  <c r="E6587" i="12"/>
  <c r="E6586" i="12"/>
  <c r="E6585" i="12"/>
  <c r="E6584" i="12"/>
  <c r="E6583" i="12"/>
  <c r="E6582" i="12"/>
  <c r="E6581" i="12"/>
  <c r="E6580" i="12"/>
  <c r="E6579" i="12"/>
  <c r="E6578" i="12"/>
  <c r="E6577" i="12"/>
  <c r="E6576" i="12"/>
  <c r="E6575" i="12"/>
  <c r="E6574" i="12"/>
  <c r="E6573" i="12"/>
  <c r="E6572" i="12"/>
  <c r="E6571" i="12"/>
  <c r="E6570" i="12"/>
  <c r="E6569" i="12"/>
  <c r="E6568" i="12"/>
  <c r="E6567" i="12"/>
  <c r="E6566" i="12"/>
  <c r="E6565" i="12"/>
  <c r="E6564" i="12"/>
  <c r="E6563" i="12"/>
  <c r="E6562" i="12"/>
  <c r="E6561" i="12"/>
  <c r="E6560" i="12"/>
  <c r="E6559" i="12"/>
  <c r="E6558" i="12"/>
  <c r="E6557" i="12"/>
  <c r="E6556" i="12"/>
  <c r="E6555" i="12"/>
  <c r="E6554" i="12"/>
  <c r="E6553" i="12"/>
  <c r="E6552" i="12"/>
  <c r="E6551" i="12"/>
  <c r="E6550" i="12"/>
  <c r="E6549" i="12"/>
  <c r="E6548" i="12"/>
  <c r="E6547" i="12"/>
  <c r="E6546" i="12"/>
  <c r="E6545" i="12"/>
  <c r="E6544" i="12"/>
  <c r="E6543" i="12"/>
  <c r="E6542" i="12"/>
  <c r="E6541" i="12"/>
  <c r="E6540" i="12"/>
  <c r="E6539" i="12"/>
  <c r="E6538" i="12"/>
  <c r="E6537" i="12"/>
  <c r="E6536" i="12"/>
  <c r="E6535" i="12"/>
  <c r="E6534" i="12"/>
  <c r="E6533" i="12"/>
  <c r="E6532" i="12"/>
  <c r="E6531" i="12"/>
  <c r="E6530" i="12"/>
  <c r="E6529" i="12"/>
  <c r="E6528" i="12"/>
  <c r="E6527" i="12"/>
  <c r="E6526" i="12"/>
  <c r="E6525" i="12"/>
  <c r="E6524" i="12"/>
  <c r="E6523" i="12"/>
  <c r="E6522" i="12"/>
  <c r="E6521" i="12"/>
  <c r="E6520" i="12"/>
  <c r="E6519" i="12"/>
  <c r="E6518" i="12"/>
  <c r="E6517" i="12"/>
  <c r="E6516" i="12"/>
  <c r="E6515" i="12"/>
  <c r="E6514" i="12"/>
  <c r="E6513" i="12"/>
  <c r="E6512" i="12"/>
  <c r="E6511" i="12"/>
  <c r="E6510" i="12"/>
  <c r="E6509" i="12"/>
  <c r="E6508" i="12"/>
  <c r="E6507" i="12"/>
  <c r="E6506" i="12"/>
  <c r="E6505" i="12"/>
  <c r="E6504" i="12"/>
  <c r="E6503" i="12"/>
  <c r="E6502" i="12"/>
  <c r="E6501" i="12"/>
  <c r="E6500" i="12"/>
  <c r="E6499" i="12"/>
  <c r="E6498" i="12"/>
  <c r="E6497" i="12"/>
  <c r="E6496" i="12"/>
  <c r="E6495" i="12"/>
  <c r="E6494" i="12"/>
  <c r="E6493" i="12"/>
  <c r="E6492" i="12"/>
  <c r="E6491" i="12"/>
  <c r="E6490" i="12"/>
  <c r="E6489" i="12"/>
  <c r="E6488" i="12"/>
  <c r="E6487" i="12"/>
  <c r="E6486" i="12"/>
  <c r="E6485" i="12"/>
  <c r="E6484" i="12"/>
  <c r="E6483" i="12"/>
  <c r="E6482" i="12"/>
  <c r="E6481" i="12"/>
  <c r="E6480" i="12"/>
  <c r="E6479" i="12"/>
  <c r="E6478" i="12"/>
  <c r="E6477" i="12"/>
  <c r="E6476" i="12"/>
  <c r="E6475" i="12"/>
  <c r="E6474" i="12"/>
  <c r="E6473" i="12"/>
  <c r="E6472" i="12"/>
  <c r="E6471" i="12"/>
  <c r="E6470" i="12"/>
  <c r="E6469" i="12"/>
  <c r="E6468" i="12"/>
  <c r="E6467" i="12"/>
  <c r="E6466" i="12"/>
  <c r="E6465" i="12"/>
  <c r="E6464" i="12"/>
  <c r="E6463" i="12"/>
  <c r="E6462" i="12"/>
  <c r="E6461" i="12"/>
  <c r="E6460" i="12"/>
  <c r="E6459" i="12"/>
  <c r="E6458" i="12"/>
  <c r="E6457" i="12"/>
  <c r="E6456" i="12"/>
  <c r="E6455" i="12"/>
  <c r="E6454" i="12"/>
  <c r="E6453" i="12"/>
  <c r="E6452" i="12"/>
  <c r="E6451" i="12"/>
  <c r="E6450" i="12"/>
  <c r="E6449" i="12"/>
  <c r="E6448" i="12"/>
  <c r="E6447" i="12"/>
  <c r="E6446" i="12"/>
  <c r="E6445" i="12"/>
  <c r="E6444" i="12"/>
  <c r="E6443" i="12"/>
  <c r="E6442" i="12"/>
  <c r="E6441" i="12"/>
  <c r="E6440" i="12"/>
  <c r="E6439" i="12"/>
  <c r="E6438" i="12"/>
  <c r="E6437" i="12"/>
  <c r="E6436" i="12"/>
  <c r="E6435" i="12"/>
  <c r="E6434" i="12"/>
  <c r="E6433" i="12"/>
  <c r="E6432" i="12"/>
  <c r="E6431" i="12"/>
  <c r="E6430" i="12"/>
  <c r="E6429" i="12"/>
  <c r="E6428" i="12"/>
  <c r="E6427" i="12"/>
  <c r="E6426" i="12"/>
  <c r="E6425" i="12"/>
  <c r="E6424" i="12"/>
  <c r="E6423" i="12"/>
  <c r="E6422" i="12"/>
  <c r="E6421" i="12"/>
  <c r="E6420" i="12"/>
  <c r="E6419" i="12"/>
  <c r="E6418" i="12"/>
  <c r="E6417" i="12"/>
  <c r="E6416" i="12"/>
  <c r="E6415" i="12"/>
  <c r="E6414" i="12"/>
  <c r="E6413" i="12"/>
  <c r="E6412" i="12"/>
  <c r="E6411" i="12"/>
  <c r="E6410" i="12"/>
  <c r="E6409" i="12"/>
  <c r="E6408" i="12"/>
  <c r="E6407" i="12"/>
  <c r="E6406" i="12"/>
  <c r="E6405" i="12"/>
  <c r="E6404" i="12"/>
  <c r="E6403" i="12"/>
  <c r="E6402" i="12"/>
  <c r="E6401" i="12"/>
  <c r="E6400" i="12"/>
  <c r="E6399" i="12"/>
  <c r="E6398" i="12"/>
  <c r="E6397" i="12"/>
  <c r="E6396" i="12"/>
  <c r="E6395" i="12"/>
  <c r="E6394" i="12"/>
  <c r="E6393" i="12"/>
  <c r="E6392" i="12"/>
  <c r="E6391" i="12"/>
  <c r="E6390" i="12"/>
  <c r="E6389" i="12"/>
  <c r="E6388" i="12"/>
  <c r="E6387" i="12"/>
  <c r="E6386" i="12"/>
  <c r="E6385" i="12"/>
  <c r="E6384" i="12"/>
  <c r="E6383" i="12"/>
  <c r="E6382" i="12"/>
  <c r="E6381" i="12"/>
  <c r="E6380" i="12"/>
  <c r="E6379" i="12"/>
  <c r="E6378" i="12"/>
  <c r="E6377" i="12"/>
  <c r="E6376" i="12"/>
  <c r="E6375" i="12"/>
  <c r="E6374" i="12"/>
  <c r="E6373" i="12"/>
  <c r="E6372" i="12"/>
  <c r="E6371" i="12"/>
  <c r="E6370" i="12"/>
  <c r="E6369" i="12"/>
  <c r="E6368" i="12"/>
  <c r="E6367" i="12"/>
  <c r="E6366" i="12"/>
  <c r="E6365" i="12"/>
  <c r="E6364" i="12"/>
  <c r="E6363" i="12"/>
  <c r="E6362" i="12"/>
  <c r="E6361" i="12"/>
  <c r="E6360" i="12"/>
  <c r="E6359" i="12"/>
  <c r="E6358" i="12"/>
  <c r="E6357" i="12"/>
  <c r="E6356" i="12"/>
  <c r="E6355" i="12"/>
  <c r="E6354" i="12"/>
  <c r="E6353" i="12"/>
  <c r="E6352" i="12"/>
  <c r="E6351" i="12"/>
  <c r="E6350" i="12"/>
  <c r="E6349" i="12"/>
  <c r="E6348" i="12"/>
  <c r="E6347" i="12"/>
  <c r="E6346" i="12"/>
  <c r="E6345" i="12"/>
  <c r="E6344" i="12"/>
  <c r="E6343" i="12"/>
  <c r="E6342" i="12"/>
  <c r="E6341" i="12"/>
  <c r="E6340" i="12"/>
  <c r="E6339" i="12"/>
  <c r="E6338" i="12"/>
  <c r="E6337" i="12"/>
  <c r="E6336" i="12"/>
  <c r="E6335" i="12"/>
  <c r="E6334" i="12"/>
  <c r="E6333" i="12"/>
  <c r="E6332" i="12"/>
  <c r="E6331" i="12"/>
  <c r="E6330" i="12"/>
  <c r="E6329" i="12"/>
  <c r="E6328" i="12"/>
  <c r="E6327" i="12"/>
  <c r="E6326" i="12"/>
  <c r="E6325" i="12"/>
  <c r="E6324" i="12"/>
  <c r="E6323" i="12"/>
  <c r="E6322" i="12"/>
  <c r="E6321" i="12"/>
  <c r="E6320" i="12"/>
  <c r="E6319" i="12"/>
  <c r="E6318" i="12"/>
  <c r="E6317" i="12"/>
  <c r="E6316" i="12"/>
  <c r="E6315" i="12"/>
  <c r="E6314" i="12"/>
  <c r="E6313" i="12"/>
  <c r="E6312" i="12"/>
  <c r="E6311" i="12"/>
  <c r="E6310" i="12"/>
  <c r="E6309" i="12"/>
  <c r="E6308" i="12"/>
  <c r="E6307" i="12"/>
  <c r="E6306" i="12"/>
  <c r="E6305" i="12"/>
  <c r="E6304" i="12"/>
  <c r="E6303" i="12"/>
  <c r="E6302" i="12"/>
  <c r="E6301" i="12"/>
  <c r="E6300" i="12"/>
  <c r="E6299" i="12"/>
  <c r="E6298" i="12"/>
  <c r="E6297" i="12"/>
  <c r="E6296" i="12"/>
  <c r="E6295" i="12"/>
  <c r="E6294" i="12"/>
  <c r="E6293" i="12"/>
  <c r="E6292" i="12"/>
  <c r="E6291" i="12"/>
  <c r="E6290" i="12"/>
  <c r="E6289" i="12"/>
  <c r="E6288" i="12"/>
  <c r="E6287" i="12"/>
  <c r="E6286" i="12"/>
  <c r="E6285" i="12"/>
  <c r="E6284" i="12"/>
  <c r="E6283" i="12"/>
  <c r="E6282" i="12"/>
  <c r="E6281" i="12"/>
  <c r="E6280" i="12"/>
  <c r="E6279" i="12"/>
  <c r="E6278" i="12"/>
  <c r="E6277" i="12"/>
  <c r="E6276" i="12"/>
  <c r="E6275" i="12"/>
  <c r="E6274" i="12"/>
  <c r="E6273" i="12"/>
  <c r="E6272" i="12"/>
  <c r="E6271" i="12"/>
  <c r="E6270" i="12"/>
  <c r="E6269" i="12"/>
  <c r="E6268" i="12"/>
  <c r="E6267" i="12"/>
  <c r="E6266" i="12"/>
  <c r="E6265" i="12"/>
  <c r="E6264" i="12"/>
  <c r="E6263" i="12"/>
  <c r="E6262" i="12"/>
  <c r="E6261" i="12"/>
  <c r="E6260" i="12"/>
  <c r="E6259" i="12"/>
  <c r="E6258" i="12"/>
  <c r="E6257" i="12"/>
  <c r="E6256" i="12"/>
  <c r="E6255" i="12"/>
  <c r="E6254" i="12"/>
  <c r="E6253" i="12"/>
  <c r="E6252" i="12"/>
  <c r="E6251" i="12"/>
  <c r="E6250" i="12"/>
  <c r="E6249" i="12"/>
  <c r="E6248" i="12"/>
  <c r="E6247" i="12"/>
  <c r="E6246" i="12"/>
  <c r="E6245" i="12"/>
  <c r="E6244" i="12"/>
  <c r="E6243" i="12"/>
  <c r="E6242" i="12"/>
  <c r="E6241" i="12"/>
  <c r="E6240" i="12"/>
  <c r="E6239" i="12"/>
  <c r="E6238" i="12"/>
  <c r="E6237" i="12"/>
  <c r="E6236" i="12"/>
  <c r="E6235" i="12"/>
  <c r="E6234" i="12"/>
  <c r="E6233" i="12"/>
  <c r="E6232" i="12"/>
  <c r="E6231" i="12"/>
  <c r="E6230" i="12"/>
  <c r="E6229" i="12"/>
  <c r="E6228" i="12"/>
  <c r="E6227" i="12"/>
  <c r="E6226" i="12"/>
  <c r="E6225" i="12"/>
  <c r="E6224" i="12"/>
  <c r="E6223" i="12"/>
  <c r="E6222" i="12"/>
  <c r="E6221" i="12"/>
  <c r="E6220" i="12"/>
  <c r="E6219" i="12"/>
  <c r="E6218" i="12"/>
  <c r="E6217" i="12"/>
  <c r="E6216" i="12"/>
  <c r="E6215" i="12"/>
  <c r="E6214" i="12"/>
  <c r="E6213" i="12"/>
  <c r="E6212" i="12"/>
  <c r="E6211" i="12"/>
  <c r="E6210" i="12"/>
  <c r="E6209" i="12"/>
  <c r="E6208" i="12"/>
  <c r="E6207" i="12"/>
  <c r="E6206" i="12"/>
  <c r="E6205" i="12"/>
  <c r="E6204" i="12"/>
  <c r="E6203" i="12"/>
  <c r="E6202" i="12"/>
  <c r="E6201" i="12"/>
  <c r="E6200" i="12"/>
  <c r="E6199" i="12"/>
  <c r="E6198" i="12"/>
  <c r="E6197" i="12"/>
  <c r="E6196" i="12"/>
  <c r="E6195" i="12"/>
  <c r="E6194" i="12"/>
  <c r="E6193" i="12"/>
  <c r="E6192" i="12"/>
  <c r="E6191" i="12"/>
  <c r="E6190" i="12"/>
  <c r="E6189" i="12"/>
  <c r="E6188" i="12"/>
  <c r="E6187" i="12"/>
  <c r="E6186" i="12"/>
  <c r="E6185" i="12"/>
  <c r="E6184" i="12"/>
  <c r="E6183" i="12"/>
  <c r="E6182" i="12"/>
  <c r="E6181" i="12"/>
  <c r="E6180" i="12"/>
  <c r="E6179" i="12"/>
  <c r="E6178" i="12"/>
  <c r="E6177" i="12"/>
  <c r="E6176" i="12"/>
  <c r="E6175" i="12"/>
  <c r="E6174" i="12"/>
  <c r="E6173" i="12"/>
  <c r="E6172" i="12"/>
  <c r="E6171" i="12"/>
  <c r="E6170" i="12"/>
  <c r="E6169" i="12"/>
  <c r="E6168" i="12"/>
  <c r="E6167" i="12"/>
  <c r="E6166" i="12"/>
  <c r="E6165" i="12"/>
  <c r="E6164" i="12"/>
  <c r="E6163" i="12"/>
  <c r="E6162" i="12"/>
  <c r="E6161" i="12"/>
  <c r="E6160" i="12"/>
  <c r="E6159" i="12"/>
  <c r="E6158" i="12"/>
  <c r="E6157" i="12"/>
  <c r="E6156" i="12"/>
  <c r="E6155" i="12"/>
  <c r="E6154" i="12"/>
  <c r="E6153" i="12"/>
  <c r="E6152" i="12"/>
  <c r="E6151" i="12"/>
  <c r="E6150" i="12"/>
  <c r="E6149" i="12"/>
  <c r="E6148" i="12"/>
  <c r="E6147" i="12"/>
  <c r="E6146" i="12"/>
  <c r="E6145" i="12"/>
  <c r="E6144" i="12"/>
  <c r="E6143" i="12"/>
  <c r="E6142" i="12"/>
  <c r="E6141" i="12"/>
  <c r="E6140" i="12"/>
  <c r="E6139" i="12"/>
  <c r="E6138" i="12"/>
  <c r="E6137" i="12"/>
  <c r="E6136" i="12"/>
  <c r="E6135" i="12"/>
  <c r="E6134" i="12"/>
  <c r="E6133" i="12"/>
  <c r="E6132" i="12"/>
  <c r="E6131" i="12"/>
  <c r="E6130" i="12"/>
  <c r="E6129" i="12"/>
  <c r="E6128" i="12"/>
  <c r="E6127" i="12"/>
  <c r="E6126" i="12"/>
  <c r="E6125" i="12"/>
  <c r="E6124" i="12"/>
  <c r="E6123" i="12"/>
  <c r="E6122" i="12"/>
  <c r="E6121" i="12"/>
  <c r="E6120" i="12"/>
  <c r="E6119" i="12"/>
  <c r="E6118" i="12"/>
  <c r="E6117" i="12"/>
  <c r="E6116" i="12"/>
  <c r="E6115" i="12"/>
  <c r="E6114" i="12"/>
  <c r="E6113" i="12"/>
  <c r="E6112" i="12"/>
  <c r="E6111" i="12"/>
  <c r="E6110" i="12"/>
  <c r="E6109" i="12"/>
  <c r="E6108" i="12"/>
  <c r="E6107" i="12"/>
  <c r="E6106" i="12"/>
  <c r="E6105" i="12"/>
  <c r="E6104" i="12"/>
  <c r="E6103" i="12"/>
  <c r="E6102" i="12"/>
  <c r="E6101" i="12"/>
  <c r="E6100" i="12"/>
  <c r="E6099" i="12"/>
  <c r="E6098" i="12"/>
  <c r="E6097" i="12"/>
  <c r="E6096" i="12"/>
  <c r="E6095" i="12"/>
  <c r="E6094" i="12"/>
  <c r="E6093" i="12"/>
  <c r="E6092" i="12"/>
  <c r="E6091" i="12"/>
  <c r="E6090" i="12"/>
  <c r="E6089" i="12"/>
  <c r="E6088" i="12"/>
  <c r="E6087" i="12"/>
  <c r="E6086" i="12"/>
  <c r="E6085" i="12"/>
  <c r="E6084" i="12"/>
  <c r="E6083" i="12"/>
  <c r="E6082" i="12"/>
  <c r="E6081" i="12"/>
  <c r="E6080" i="12"/>
  <c r="E6079" i="12"/>
  <c r="E6078" i="12"/>
  <c r="E6077" i="12"/>
  <c r="E6076" i="12"/>
  <c r="E6075" i="12"/>
  <c r="E6074" i="12"/>
  <c r="E6073" i="12"/>
  <c r="E6072" i="12"/>
  <c r="E6071" i="12"/>
  <c r="E6070" i="12"/>
  <c r="E6069" i="12"/>
  <c r="E6068" i="12"/>
  <c r="E6067" i="12"/>
  <c r="E6066" i="12"/>
  <c r="E6065" i="12"/>
  <c r="E6064" i="12"/>
  <c r="E6063" i="12"/>
  <c r="E6062" i="12"/>
  <c r="E6061" i="12"/>
  <c r="E6060" i="12"/>
  <c r="E6059" i="12"/>
  <c r="E6058" i="12"/>
  <c r="E6057" i="12"/>
  <c r="E6056" i="12"/>
  <c r="E6055" i="12"/>
  <c r="E6054" i="12"/>
  <c r="E6053" i="12"/>
  <c r="E6052" i="12"/>
  <c r="E6051" i="12"/>
  <c r="E6050" i="12"/>
  <c r="E6049" i="12"/>
  <c r="E6048" i="12"/>
  <c r="E6047" i="12"/>
  <c r="E6046" i="12"/>
  <c r="E6045" i="12"/>
  <c r="E6044" i="12"/>
  <c r="E6043" i="12"/>
  <c r="E6042" i="12"/>
  <c r="E6041" i="12"/>
  <c r="E6040" i="12"/>
  <c r="E6039" i="12"/>
  <c r="E6038" i="12"/>
  <c r="E6037" i="12"/>
  <c r="E6036" i="12"/>
  <c r="E6035" i="12"/>
  <c r="E6034" i="12"/>
  <c r="E6033" i="12"/>
  <c r="E6032" i="12"/>
  <c r="E6031" i="12"/>
  <c r="E6030" i="12"/>
  <c r="E6029" i="12"/>
  <c r="E6028" i="12"/>
  <c r="E6027" i="12"/>
  <c r="E6026" i="12"/>
  <c r="E6025" i="12"/>
  <c r="E6024" i="12"/>
  <c r="E6023" i="12"/>
  <c r="E6022" i="12"/>
  <c r="E6021" i="12"/>
  <c r="E6020" i="12"/>
  <c r="E6019" i="12"/>
  <c r="E6018" i="12"/>
  <c r="E6017" i="12"/>
  <c r="E6016" i="12"/>
  <c r="E6015" i="12"/>
  <c r="E6014" i="12"/>
  <c r="E6013" i="12"/>
  <c r="E6012" i="12"/>
  <c r="E6011" i="12"/>
  <c r="E6010" i="12"/>
  <c r="E6009" i="12"/>
  <c r="E6008" i="12"/>
  <c r="E6007" i="12"/>
  <c r="E6006" i="12"/>
  <c r="E6005" i="12"/>
  <c r="E6004" i="12"/>
  <c r="E6003" i="12"/>
  <c r="E6002" i="12"/>
  <c r="E6001" i="12"/>
  <c r="E6000" i="12"/>
  <c r="E5999" i="12"/>
  <c r="E5998" i="12"/>
  <c r="E5997" i="12"/>
  <c r="E5996" i="12"/>
  <c r="E5995" i="12"/>
  <c r="E5994" i="12"/>
  <c r="E5993" i="12"/>
  <c r="E5992" i="12"/>
  <c r="E5991" i="12"/>
  <c r="E5990" i="12"/>
  <c r="E5989" i="12"/>
  <c r="E5988" i="12"/>
  <c r="E5987" i="12"/>
  <c r="E5986" i="12"/>
  <c r="E5985" i="12"/>
  <c r="E5984" i="12"/>
  <c r="E5983" i="12"/>
  <c r="E5982" i="12"/>
  <c r="E5981" i="12"/>
  <c r="E5980" i="12"/>
  <c r="E5979" i="12"/>
  <c r="E5978" i="12"/>
  <c r="E5977" i="12"/>
  <c r="E5976" i="12"/>
  <c r="E5975" i="12"/>
  <c r="E5974" i="12"/>
  <c r="E5973" i="12"/>
  <c r="E5972" i="12"/>
  <c r="E5971" i="12"/>
  <c r="E5970" i="12"/>
  <c r="E5969" i="12"/>
  <c r="E5968" i="12"/>
  <c r="E5967" i="12"/>
  <c r="E5966" i="12"/>
  <c r="E5965" i="12"/>
  <c r="E5964" i="12"/>
  <c r="E5963" i="12"/>
  <c r="E5962" i="12"/>
  <c r="E5961" i="12"/>
  <c r="E5960" i="12"/>
  <c r="E5959" i="12"/>
  <c r="E5958" i="12"/>
  <c r="E5957" i="12"/>
  <c r="E5956" i="12"/>
  <c r="E5955" i="12"/>
  <c r="E5954" i="12"/>
  <c r="E5953" i="12"/>
  <c r="E5952" i="12"/>
  <c r="E5951" i="12"/>
  <c r="E5950" i="12"/>
  <c r="E5949" i="12"/>
  <c r="E5948" i="12"/>
  <c r="E5947" i="12"/>
  <c r="E5946" i="12"/>
  <c r="E5945" i="12"/>
  <c r="E5944" i="12"/>
  <c r="E5943" i="12"/>
  <c r="E5942" i="12"/>
  <c r="E5941" i="12"/>
  <c r="E5940" i="12"/>
  <c r="E5939" i="12"/>
  <c r="E5938" i="12"/>
  <c r="E5937" i="12"/>
  <c r="E5936" i="12"/>
  <c r="E5935" i="12"/>
  <c r="E5934" i="12"/>
  <c r="E5933" i="12"/>
  <c r="E5932" i="12"/>
  <c r="E5931" i="12"/>
  <c r="E5930" i="12"/>
  <c r="E5929" i="12"/>
  <c r="E5928" i="12"/>
  <c r="E5927" i="12"/>
  <c r="E5926" i="12"/>
  <c r="E5925" i="12"/>
  <c r="E5924" i="12"/>
  <c r="E5923" i="12"/>
  <c r="E5922" i="12"/>
  <c r="E5921" i="12"/>
  <c r="E5920" i="12"/>
  <c r="E5919" i="12"/>
  <c r="E5918" i="12"/>
  <c r="E5917" i="12"/>
  <c r="E5916" i="12"/>
  <c r="E5915" i="12"/>
  <c r="E5914" i="12"/>
  <c r="E5913" i="12"/>
  <c r="E5912" i="12"/>
  <c r="E5911" i="12"/>
  <c r="E5910" i="12"/>
  <c r="E5909" i="12"/>
  <c r="E5908" i="12"/>
  <c r="E5907" i="12"/>
  <c r="E5906" i="12"/>
  <c r="E5905" i="12"/>
  <c r="E5904" i="12"/>
  <c r="E5903" i="12"/>
  <c r="E5902" i="12"/>
  <c r="E5901" i="12"/>
  <c r="E5900" i="12"/>
  <c r="E5899" i="12"/>
  <c r="E5898" i="12"/>
  <c r="E5897" i="12"/>
  <c r="E5896" i="12"/>
  <c r="E5895" i="12"/>
  <c r="E5894" i="12"/>
  <c r="E5893" i="12"/>
  <c r="E5892" i="12"/>
  <c r="E5891" i="12"/>
  <c r="E5890" i="12"/>
  <c r="E5889" i="12"/>
  <c r="E5888" i="12"/>
  <c r="E5887" i="12"/>
  <c r="E5886" i="12"/>
  <c r="E5885" i="12"/>
  <c r="E5884" i="12"/>
  <c r="E5883" i="12"/>
  <c r="E5882" i="12"/>
  <c r="E5881" i="12"/>
  <c r="E5880" i="12"/>
  <c r="E5879" i="12"/>
  <c r="E5878" i="12"/>
  <c r="E5877" i="12"/>
  <c r="E5876" i="12"/>
  <c r="E5875" i="12"/>
  <c r="E5874" i="12"/>
  <c r="E5873" i="12"/>
  <c r="E5872" i="12"/>
  <c r="E5871" i="12"/>
  <c r="E5870" i="12"/>
  <c r="E5869" i="12"/>
  <c r="E5868" i="12"/>
  <c r="E5867" i="12"/>
  <c r="E5866" i="12"/>
  <c r="E5865" i="12"/>
  <c r="E5864" i="12"/>
  <c r="E5863" i="12"/>
  <c r="E5862" i="12"/>
  <c r="E5861" i="12"/>
  <c r="E5860" i="12"/>
  <c r="E5859" i="12"/>
  <c r="E5858" i="12"/>
  <c r="E5857" i="12"/>
  <c r="E5856" i="12"/>
  <c r="E5855" i="12"/>
  <c r="E5854" i="12"/>
  <c r="E5853" i="12"/>
  <c r="E5852" i="12"/>
  <c r="E5851" i="12"/>
  <c r="E5850" i="12"/>
  <c r="E5849" i="12"/>
  <c r="E5848" i="12"/>
  <c r="E5847" i="12"/>
  <c r="E5846" i="12"/>
  <c r="E5845" i="12"/>
  <c r="E5844" i="12"/>
  <c r="E5843" i="12"/>
  <c r="E5842" i="12"/>
  <c r="E5841" i="12"/>
  <c r="E5840" i="12"/>
  <c r="E5839" i="12"/>
  <c r="E5838" i="12"/>
  <c r="E5837" i="12"/>
  <c r="E5836" i="12"/>
  <c r="E5835" i="12"/>
  <c r="E5834" i="12"/>
  <c r="E5833" i="12"/>
  <c r="E5832" i="12"/>
  <c r="E5831" i="12"/>
  <c r="E5830" i="12"/>
  <c r="E5829" i="12"/>
  <c r="E5828" i="12"/>
  <c r="E5827" i="12"/>
  <c r="E5826" i="12"/>
  <c r="E5825" i="12"/>
  <c r="E5824" i="12"/>
  <c r="E5823" i="12"/>
  <c r="E5822" i="12"/>
  <c r="E5821" i="12"/>
  <c r="E5820" i="12"/>
  <c r="E5819" i="12"/>
  <c r="E5818" i="12"/>
  <c r="E5817" i="12"/>
  <c r="E5816" i="12"/>
  <c r="E5815" i="12"/>
  <c r="E5814" i="12"/>
  <c r="E5813" i="12"/>
  <c r="E5812" i="12"/>
  <c r="E5811" i="12"/>
  <c r="E5810" i="12"/>
  <c r="E5809" i="12"/>
  <c r="E5808" i="12"/>
  <c r="E5807" i="12"/>
  <c r="E5806" i="12"/>
  <c r="E5805" i="12"/>
  <c r="E5804" i="12"/>
  <c r="E5803" i="12"/>
  <c r="E5802" i="12"/>
  <c r="E5801" i="12"/>
  <c r="E5800" i="12"/>
  <c r="E5799" i="12"/>
  <c r="E5798" i="12"/>
  <c r="E5797" i="12"/>
  <c r="E5796" i="12"/>
  <c r="E5795" i="12"/>
  <c r="E5794" i="12"/>
  <c r="E5793" i="12"/>
  <c r="E5792" i="12"/>
  <c r="E5791" i="12"/>
  <c r="E5790" i="12"/>
  <c r="E5789" i="12"/>
  <c r="E5788" i="12"/>
  <c r="E5787" i="12"/>
  <c r="E5786" i="12"/>
  <c r="E5785" i="12"/>
  <c r="E5784" i="12"/>
  <c r="E5783" i="12"/>
  <c r="E5782" i="12"/>
  <c r="E5781" i="12"/>
  <c r="E5780" i="12"/>
  <c r="E5779" i="12"/>
  <c r="E5778" i="12"/>
  <c r="E5777" i="12"/>
  <c r="E5776" i="12"/>
  <c r="E5775" i="12"/>
  <c r="E5774" i="12"/>
  <c r="E5773" i="12"/>
  <c r="E5772" i="12"/>
  <c r="E5771" i="12"/>
  <c r="E5770" i="12"/>
  <c r="E5769" i="12"/>
  <c r="E5768" i="12"/>
  <c r="E5767" i="12"/>
  <c r="E5766" i="12"/>
  <c r="E5765" i="12"/>
  <c r="E5764" i="12"/>
  <c r="E5763" i="12"/>
  <c r="E5762" i="12"/>
  <c r="E5761" i="12"/>
  <c r="E5760" i="12"/>
  <c r="E5759" i="12"/>
  <c r="E5758" i="12"/>
  <c r="E5757" i="12"/>
  <c r="E5756" i="12"/>
  <c r="E5755" i="12"/>
  <c r="E5754" i="12"/>
  <c r="E5753" i="12"/>
  <c r="E5752" i="12"/>
  <c r="E5751" i="12"/>
  <c r="E5750" i="12"/>
  <c r="E5749" i="12"/>
  <c r="E5748" i="12"/>
  <c r="E5747" i="12"/>
  <c r="E5746" i="12"/>
  <c r="E5745" i="12"/>
  <c r="E5744" i="12"/>
  <c r="E5743" i="12"/>
  <c r="E5742" i="12"/>
  <c r="E5741" i="12"/>
  <c r="E5740" i="12"/>
  <c r="E5739" i="12"/>
  <c r="E5738" i="12"/>
  <c r="E5737" i="12"/>
  <c r="E5736" i="12"/>
  <c r="E5735" i="12"/>
  <c r="E5734" i="12"/>
  <c r="E5733" i="12"/>
  <c r="E5732" i="12"/>
  <c r="E5731" i="12"/>
  <c r="E5730" i="12"/>
  <c r="E5729" i="12"/>
  <c r="E5728" i="12"/>
  <c r="E5727" i="12"/>
  <c r="E5726" i="12"/>
  <c r="E5725" i="12"/>
  <c r="E5724" i="12"/>
  <c r="E5723" i="12"/>
  <c r="E5722" i="12"/>
  <c r="E5721" i="12"/>
  <c r="E5720" i="12"/>
  <c r="E5719" i="12"/>
  <c r="E5718" i="12"/>
  <c r="E5717" i="12"/>
  <c r="E5716" i="12"/>
  <c r="E5715" i="12"/>
  <c r="E5714" i="12"/>
  <c r="E5713" i="12"/>
  <c r="E5712" i="12"/>
  <c r="E5711" i="12"/>
  <c r="E5710" i="12"/>
  <c r="E5709" i="12"/>
  <c r="E5708" i="12"/>
  <c r="E5707" i="12"/>
  <c r="E5706" i="12"/>
  <c r="E5705" i="12"/>
  <c r="E5704" i="12"/>
  <c r="E5703" i="12"/>
  <c r="E5702" i="12"/>
  <c r="E5701" i="12"/>
  <c r="E5700" i="12"/>
  <c r="E5699" i="12"/>
  <c r="E5698" i="12"/>
  <c r="E5697" i="12"/>
  <c r="E5696" i="12"/>
  <c r="E5695" i="12"/>
  <c r="E5694" i="12"/>
  <c r="E5693" i="12"/>
  <c r="E5692" i="12"/>
  <c r="E5691" i="12"/>
  <c r="E5690" i="12"/>
  <c r="E5689" i="12"/>
  <c r="E5688" i="12"/>
  <c r="E5687" i="12"/>
  <c r="E5686" i="12"/>
  <c r="E5685" i="12"/>
  <c r="E5684" i="12"/>
  <c r="E5683" i="12"/>
  <c r="E5682" i="12"/>
  <c r="E5681" i="12"/>
  <c r="E5680" i="12"/>
  <c r="E5679" i="12"/>
  <c r="E5678" i="12"/>
  <c r="E5677" i="12"/>
  <c r="E5676" i="12"/>
  <c r="E5675" i="12"/>
  <c r="E5674" i="12"/>
  <c r="E5673" i="12"/>
  <c r="E5672" i="12"/>
  <c r="E5671" i="12"/>
  <c r="E5670" i="12"/>
  <c r="E5669" i="12"/>
  <c r="E5668" i="12"/>
  <c r="E5667" i="12"/>
  <c r="E5666" i="12"/>
  <c r="E5665" i="12"/>
  <c r="E5664" i="12"/>
  <c r="E5663" i="12"/>
  <c r="E5662" i="12"/>
  <c r="E5661" i="12"/>
  <c r="E5660" i="12"/>
  <c r="E5659" i="12"/>
  <c r="E5658" i="12"/>
  <c r="E5657" i="12"/>
  <c r="E5656" i="12"/>
  <c r="E5655" i="12"/>
  <c r="E5654" i="12"/>
  <c r="E5653" i="12"/>
  <c r="E5652" i="12"/>
  <c r="E5651" i="12"/>
  <c r="E5650" i="12"/>
  <c r="E5649" i="12"/>
  <c r="E5648" i="12"/>
  <c r="E5647" i="12"/>
  <c r="E5646" i="12"/>
  <c r="E5645" i="12"/>
  <c r="E5644" i="12"/>
  <c r="E5643" i="12"/>
  <c r="E5642" i="12"/>
  <c r="E5641" i="12"/>
  <c r="E5640" i="12"/>
  <c r="E5639" i="12"/>
  <c r="E5638" i="12"/>
  <c r="E5637" i="12"/>
  <c r="E5636" i="12"/>
  <c r="E5635" i="12"/>
  <c r="E5634" i="12"/>
  <c r="E5633" i="12"/>
  <c r="E5632" i="12"/>
  <c r="E5631" i="12"/>
  <c r="E5630" i="12"/>
  <c r="E5629" i="12"/>
  <c r="E5628" i="12"/>
  <c r="E5627" i="12"/>
  <c r="E5626" i="12"/>
  <c r="E5625" i="12"/>
  <c r="E5624" i="12"/>
  <c r="E5623" i="12"/>
  <c r="E5622" i="12"/>
  <c r="E5621" i="12"/>
  <c r="E5620" i="12"/>
  <c r="E5619" i="12"/>
  <c r="E5618" i="12"/>
  <c r="E5617" i="12"/>
  <c r="E5616" i="12"/>
  <c r="E5615" i="12"/>
  <c r="E5614" i="12"/>
  <c r="E5613" i="12"/>
  <c r="E5612" i="12"/>
  <c r="E5611" i="12"/>
  <c r="E5610" i="12"/>
  <c r="E5609" i="12"/>
  <c r="E5608" i="12"/>
  <c r="E5607" i="12"/>
  <c r="E5606" i="12"/>
  <c r="E5605" i="12"/>
  <c r="E5604" i="12"/>
  <c r="E5603" i="12"/>
  <c r="E5602" i="12"/>
  <c r="E5601" i="12"/>
  <c r="E5600" i="12"/>
  <c r="E5599" i="12"/>
  <c r="E5598" i="12"/>
  <c r="E5597" i="12"/>
  <c r="E5596" i="12"/>
  <c r="E5595" i="12"/>
  <c r="E5594" i="12"/>
  <c r="E5593" i="12"/>
  <c r="E5592" i="12"/>
  <c r="E5591" i="12"/>
  <c r="E5590" i="12"/>
  <c r="E5589" i="12"/>
  <c r="E5588" i="12"/>
  <c r="E5587" i="12"/>
  <c r="E5586" i="12"/>
  <c r="E5585" i="12"/>
  <c r="E5584" i="12"/>
  <c r="E5583" i="12"/>
  <c r="E5582" i="12"/>
  <c r="E5581" i="12"/>
  <c r="E5580" i="12"/>
  <c r="E5579" i="12"/>
  <c r="E5578" i="12"/>
  <c r="E5577" i="12"/>
  <c r="E5576" i="12"/>
  <c r="E5575" i="12"/>
  <c r="E5574" i="12"/>
  <c r="E5573" i="12"/>
  <c r="E5572" i="12"/>
  <c r="E5571" i="12"/>
  <c r="E5570" i="12"/>
  <c r="E5569" i="12"/>
  <c r="E5568" i="12"/>
  <c r="E5567" i="12"/>
  <c r="E5566" i="12"/>
  <c r="E5565" i="12"/>
  <c r="E5564" i="12"/>
  <c r="E5563" i="12"/>
  <c r="E5562" i="12"/>
  <c r="E5561" i="12"/>
  <c r="E5560" i="12"/>
  <c r="E5559" i="12"/>
  <c r="E5558" i="12"/>
  <c r="E5557" i="12"/>
  <c r="E5556" i="12"/>
  <c r="E5555" i="12"/>
  <c r="E5554" i="12"/>
  <c r="E5553" i="12"/>
  <c r="E5552" i="12"/>
  <c r="E5551" i="12"/>
  <c r="E5550" i="12"/>
  <c r="E5549" i="12"/>
  <c r="E5548" i="12"/>
  <c r="E5547" i="12"/>
  <c r="E5546" i="12"/>
  <c r="E5545" i="12"/>
  <c r="E5544" i="12"/>
  <c r="E5543" i="12"/>
  <c r="E5542" i="12"/>
  <c r="E5541" i="12"/>
  <c r="E5540" i="12"/>
  <c r="E5539" i="12"/>
  <c r="E5538" i="12"/>
  <c r="E5537" i="12"/>
  <c r="E5536" i="12"/>
  <c r="E5535" i="12"/>
  <c r="E5534" i="12"/>
  <c r="E5533" i="12"/>
  <c r="E5532" i="12"/>
  <c r="E5531" i="12"/>
  <c r="E5530" i="12"/>
  <c r="E5529" i="12"/>
  <c r="E5528" i="12"/>
  <c r="E5527" i="12"/>
  <c r="E5526" i="12"/>
  <c r="E5525" i="12"/>
  <c r="E5524" i="12"/>
  <c r="E5523" i="12"/>
  <c r="E5522" i="12"/>
  <c r="E5521" i="12"/>
  <c r="E5520" i="12"/>
  <c r="E5519" i="12"/>
  <c r="E5518" i="12"/>
  <c r="E5517" i="12"/>
  <c r="E5516" i="12"/>
  <c r="E5515" i="12"/>
  <c r="E5514" i="12"/>
  <c r="E5513" i="12"/>
  <c r="E5512" i="12"/>
  <c r="E5511" i="12"/>
  <c r="E5510" i="12"/>
  <c r="E5509" i="12"/>
  <c r="E5508" i="12"/>
  <c r="E5507" i="12"/>
  <c r="E5506" i="12"/>
  <c r="E5505" i="12"/>
  <c r="E5504" i="12"/>
  <c r="E5503" i="12"/>
  <c r="E5502" i="12"/>
  <c r="E5501" i="12"/>
  <c r="E5500" i="12"/>
  <c r="E5499" i="12"/>
  <c r="E5498" i="12"/>
  <c r="E5497" i="12"/>
  <c r="E5496" i="12"/>
  <c r="E5495" i="12"/>
  <c r="E5494" i="12"/>
  <c r="E5493" i="12"/>
  <c r="E5492" i="12"/>
  <c r="E5491" i="12"/>
  <c r="E5490" i="12"/>
  <c r="E5489" i="12"/>
  <c r="E5488" i="12"/>
  <c r="E5487" i="12"/>
  <c r="E5486" i="12"/>
  <c r="E5485" i="12"/>
  <c r="E5484" i="12"/>
  <c r="E5483" i="12"/>
  <c r="E5482" i="12"/>
  <c r="E5481" i="12"/>
  <c r="E5480" i="12"/>
  <c r="E5479" i="12"/>
  <c r="E5478" i="12"/>
  <c r="E5477" i="12"/>
  <c r="E5476" i="12"/>
  <c r="E5475" i="12"/>
  <c r="E5474" i="12"/>
  <c r="E5473" i="12"/>
  <c r="E5472" i="12"/>
  <c r="E5471" i="12"/>
  <c r="E5470" i="12"/>
  <c r="E5469" i="12"/>
  <c r="E5468" i="12"/>
  <c r="E5467" i="12"/>
  <c r="E5466" i="12"/>
  <c r="E5465" i="12"/>
  <c r="E5464" i="12"/>
  <c r="E5463" i="12"/>
  <c r="E5462" i="12"/>
  <c r="E5461" i="12"/>
  <c r="E5460" i="12"/>
  <c r="E5459" i="12"/>
  <c r="E5458" i="12"/>
  <c r="E5457" i="12"/>
  <c r="E5456" i="12"/>
  <c r="E5455" i="12"/>
  <c r="E5454" i="12"/>
  <c r="E5453" i="12"/>
  <c r="E5452" i="12"/>
  <c r="E5451" i="12"/>
  <c r="E5450" i="12"/>
  <c r="E5449" i="12"/>
  <c r="E5448" i="12"/>
  <c r="E5447" i="12"/>
  <c r="E5446" i="12"/>
  <c r="E5445" i="12"/>
  <c r="E5444" i="12"/>
  <c r="E5443" i="12"/>
  <c r="E5442" i="12"/>
  <c r="E5441" i="12"/>
  <c r="E5440" i="12"/>
  <c r="E5439" i="12"/>
  <c r="E5438" i="12"/>
  <c r="E5437" i="12"/>
  <c r="E5436" i="12"/>
  <c r="E5435" i="12"/>
  <c r="E5434" i="12"/>
  <c r="E5433" i="12"/>
  <c r="E5432" i="12"/>
  <c r="E5431" i="12"/>
  <c r="E5430" i="12"/>
  <c r="E5429" i="12"/>
  <c r="E5428" i="12"/>
  <c r="E5427" i="12"/>
  <c r="E5426" i="12"/>
  <c r="E5425" i="12"/>
  <c r="E5424" i="12"/>
  <c r="E5423" i="12"/>
  <c r="E5422" i="12"/>
  <c r="E5421" i="12"/>
  <c r="E5420" i="12"/>
  <c r="E5419" i="12"/>
  <c r="E5418" i="12"/>
  <c r="E5417" i="12"/>
  <c r="E5416" i="12"/>
  <c r="E5415" i="12"/>
  <c r="E5414" i="12"/>
  <c r="E5413" i="12"/>
  <c r="E5412" i="12"/>
  <c r="E5411" i="12"/>
  <c r="E5410" i="12"/>
  <c r="E5409" i="12"/>
  <c r="E5408" i="12"/>
  <c r="E5407" i="12"/>
  <c r="E5406" i="12"/>
  <c r="E5405" i="12"/>
  <c r="E5404" i="12"/>
  <c r="E5403" i="12"/>
  <c r="E5402" i="12"/>
  <c r="E5401" i="12"/>
  <c r="E5400" i="12"/>
  <c r="E5399" i="12"/>
  <c r="E5398" i="12"/>
  <c r="E5397" i="12"/>
  <c r="E5396" i="12"/>
  <c r="E5395" i="12"/>
  <c r="E5394" i="12"/>
  <c r="E5393" i="12"/>
  <c r="E5392" i="12"/>
  <c r="E5391" i="12"/>
  <c r="E5390" i="12"/>
  <c r="E5389" i="12"/>
  <c r="E5388" i="12"/>
  <c r="E5387" i="12"/>
  <c r="E5386" i="12"/>
  <c r="E5385" i="12"/>
  <c r="E5384" i="12"/>
  <c r="E5383" i="12"/>
  <c r="E5382" i="12"/>
  <c r="E5381" i="12"/>
  <c r="E5380" i="12"/>
  <c r="E5379" i="12"/>
  <c r="E5378" i="12"/>
  <c r="E5377" i="12"/>
  <c r="E5376" i="12"/>
  <c r="E5375" i="12"/>
  <c r="E5374" i="12"/>
  <c r="E5373" i="12"/>
  <c r="E5372" i="12"/>
  <c r="E5371" i="12"/>
  <c r="E5370" i="12"/>
  <c r="E5369" i="12"/>
  <c r="E5368" i="12"/>
  <c r="E5367" i="12"/>
  <c r="E5366" i="12"/>
  <c r="E5365" i="12"/>
  <c r="E5364" i="12"/>
  <c r="E5363" i="12"/>
  <c r="E5362" i="12"/>
  <c r="E5361" i="12"/>
  <c r="E5360" i="12"/>
  <c r="E5359" i="12"/>
  <c r="E5358" i="12"/>
  <c r="E5357" i="12"/>
  <c r="E5356" i="12"/>
  <c r="E5355" i="12"/>
  <c r="E5354" i="12"/>
  <c r="E5353" i="12"/>
  <c r="E5352" i="12"/>
  <c r="E5351" i="12"/>
  <c r="E5350" i="12"/>
  <c r="E5349" i="12"/>
  <c r="E5348" i="12"/>
  <c r="E5347" i="12"/>
  <c r="E5346" i="12"/>
  <c r="E5345" i="12"/>
  <c r="E5344" i="12"/>
  <c r="E5343" i="12"/>
  <c r="E5342" i="12"/>
  <c r="E5341" i="12"/>
  <c r="E5340" i="12"/>
  <c r="E5339" i="12"/>
  <c r="E5338" i="12"/>
  <c r="E5337" i="12"/>
  <c r="E5336" i="12"/>
  <c r="E5335" i="12"/>
  <c r="E5334" i="12"/>
  <c r="E5333" i="12"/>
  <c r="E5332" i="12"/>
  <c r="E5331" i="12"/>
  <c r="E5330" i="12"/>
  <c r="E5329" i="12"/>
  <c r="E5328" i="12"/>
  <c r="E5327" i="12"/>
  <c r="E5326" i="12"/>
  <c r="E5325" i="12"/>
  <c r="E5324" i="12"/>
  <c r="E5323" i="12"/>
  <c r="E5322" i="12"/>
  <c r="E5321" i="12"/>
  <c r="E5320" i="12"/>
  <c r="E5319" i="12"/>
  <c r="E5318" i="12"/>
  <c r="E5317" i="12"/>
  <c r="E5316" i="12"/>
  <c r="E5315" i="12"/>
  <c r="E5314" i="12"/>
  <c r="E5313" i="12"/>
  <c r="E5312" i="12"/>
  <c r="E5311" i="12"/>
  <c r="E5310" i="12"/>
  <c r="E5309" i="12"/>
  <c r="E5308" i="12"/>
  <c r="E5307" i="12"/>
  <c r="E5306" i="12"/>
  <c r="E5305" i="12"/>
  <c r="E5304" i="12"/>
  <c r="E5303" i="12"/>
  <c r="E5302" i="12"/>
  <c r="E5301" i="12"/>
  <c r="E5300" i="12"/>
  <c r="E5299" i="12"/>
  <c r="E5298" i="12"/>
  <c r="E5297" i="12"/>
  <c r="E5296" i="12"/>
  <c r="E5295" i="12"/>
  <c r="E5294" i="12"/>
  <c r="E5293" i="12"/>
  <c r="E5292" i="12"/>
  <c r="E5291" i="12"/>
  <c r="E5290" i="12"/>
  <c r="E5289" i="12"/>
  <c r="E5288" i="12"/>
  <c r="E5287" i="12"/>
  <c r="E5286" i="12"/>
  <c r="E5285" i="12"/>
  <c r="E5284" i="12"/>
  <c r="E5283" i="12"/>
  <c r="E5282" i="12"/>
  <c r="E5281" i="12"/>
  <c r="E5280" i="12"/>
  <c r="E5279" i="12"/>
  <c r="E5278" i="12"/>
  <c r="E5277" i="12"/>
  <c r="E5276" i="12"/>
  <c r="E5275" i="12"/>
  <c r="E5274" i="12"/>
  <c r="E5273" i="12"/>
  <c r="E5272" i="12"/>
  <c r="E5271" i="12"/>
  <c r="E5270" i="12"/>
  <c r="E5269" i="12"/>
  <c r="E5268" i="12"/>
  <c r="E5267" i="12"/>
  <c r="E5266" i="12"/>
  <c r="E5265" i="12"/>
  <c r="E5264" i="12"/>
  <c r="E5263" i="12"/>
  <c r="E5262" i="12"/>
  <c r="E5261" i="12"/>
  <c r="E5260" i="12"/>
  <c r="E5259" i="12"/>
  <c r="E5258" i="12"/>
  <c r="E5257" i="12"/>
  <c r="E5256" i="12"/>
  <c r="E5255" i="12"/>
  <c r="E5254" i="12"/>
  <c r="E5253" i="12"/>
  <c r="E5252" i="12"/>
  <c r="E5251" i="12"/>
  <c r="E5250" i="12"/>
  <c r="E5249" i="12"/>
  <c r="E5248" i="12"/>
  <c r="E5247" i="12"/>
  <c r="E5246" i="12"/>
  <c r="E5245" i="12"/>
  <c r="E5244" i="12"/>
  <c r="E5243" i="12"/>
  <c r="E5242" i="12"/>
  <c r="E5241" i="12"/>
  <c r="E5240" i="12"/>
  <c r="E5239" i="12"/>
  <c r="E5238" i="12"/>
  <c r="E5237" i="12"/>
  <c r="E5236" i="12"/>
  <c r="E5235" i="12"/>
  <c r="E5234" i="12"/>
  <c r="E5233" i="12"/>
  <c r="E5232" i="12"/>
  <c r="E5231" i="12"/>
  <c r="E5230" i="12"/>
  <c r="E5229" i="12"/>
  <c r="E5228" i="12"/>
  <c r="E5227" i="12"/>
  <c r="E5226" i="12"/>
  <c r="E5225" i="12"/>
  <c r="E5224" i="12"/>
  <c r="E5223" i="12"/>
  <c r="E5222" i="12"/>
  <c r="E5221" i="12"/>
  <c r="E5220" i="12"/>
  <c r="E5219" i="12"/>
  <c r="E5218" i="12"/>
  <c r="E5217" i="12"/>
  <c r="E5216" i="12"/>
  <c r="E5215" i="12"/>
  <c r="E5214" i="12"/>
  <c r="E5213" i="12"/>
  <c r="E5212" i="12"/>
  <c r="E5211" i="12"/>
  <c r="E5210" i="12"/>
  <c r="E5209" i="12"/>
  <c r="E5208" i="12"/>
  <c r="E5207" i="12"/>
  <c r="E5206" i="12"/>
  <c r="E5205" i="12"/>
  <c r="E5204" i="12"/>
  <c r="E5203" i="12"/>
  <c r="E5202" i="12"/>
  <c r="E5201" i="12"/>
  <c r="E5200" i="12"/>
  <c r="E5199" i="12"/>
  <c r="E5198" i="12"/>
  <c r="E5197" i="12"/>
  <c r="E5196" i="12"/>
  <c r="E5195" i="12"/>
  <c r="E5194" i="12"/>
  <c r="E5193" i="12"/>
  <c r="E5192" i="12"/>
  <c r="E5191" i="12"/>
  <c r="E5190" i="12"/>
  <c r="E5189" i="12"/>
  <c r="E5188" i="12"/>
  <c r="E5187" i="12"/>
  <c r="E5186" i="12"/>
  <c r="E5185" i="12"/>
  <c r="E5184" i="12"/>
  <c r="E5183" i="12"/>
  <c r="E5182" i="12"/>
  <c r="E5181" i="12"/>
  <c r="E5180" i="12"/>
  <c r="E5179" i="12"/>
  <c r="E5178" i="12"/>
  <c r="E5177" i="12"/>
  <c r="E5176" i="12"/>
  <c r="E5175" i="12"/>
  <c r="E5174" i="12"/>
  <c r="E5173" i="12"/>
  <c r="E5172" i="12"/>
  <c r="E5171" i="12"/>
  <c r="E5170" i="12"/>
  <c r="E5169" i="12"/>
  <c r="E5168" i="12"/>
  <c r="E5167" i="12"/>
  <c r="E5166" i="12"/>
  <c r="E5165" i="12"/>
  <c r="E5164" i="12"/>
  <c r="E5163" i="12"/>
  <c r="E5162" i="12"/>
  <c r="E5161" i="12"/>
  <c r="E5160" i="12"/>
  <c r="E5159" i="12"/>
  <c r="E5158" i="12"/>
  <c r="E5157" i="12"/>
  <c r="E5156" i="12"/>
  <c r="E5155" i="12"/>
  <c r="E5154" i="12"/>
  <c r="E5153" i="12"/>
  <c r="E5152" i="12"/>
  <c r="E5151" i="12"/>
  <c r="E5150" i="12"/>
  <c r="E5149" i="12"/>
  <c r="E5148" i="12"/>
  <c r="E5147" i="12"/>
  <c r="E5146" i="12"/>
  <c r="E5145" i="12"/>
  <c r="E5144" i="12"/>
  <c r="E5143" i="12"/>
  <c r="E5142" i="12"/>
  <c r="E5141" i="12"/>
  <c r="E5140" i="12"/>
  <c r="E5139" i="12"/>
  <c r="E5138" i="12"/>
  <c r="E5137" i="12"/>
  <c r="E5136" i="12"/>
  <c r="E5135" i="12"/>
  <c r="E5134" i="12"/>
  <c r="E5133" i="12"/>
  <c r="E5132" i="12"/>
  <c r="E5131" i="12"/>
  <c r="E5130" i="12"/>
  <c r="E5129" i="12"/>
  <c r="E5128" i="12"/>
  <c r="E5127" i="12"/>
  <c r="E5126" i="12"/>
  <c r="E5125" i="12"/>
  <c r="E5124" i="12"/>
  <c r="E5123" i="12"/>
  <c r="E5122" i="12"/>
  <c r="E5121" i="12"/>
  <c r="E5120" i="12"/>
  <c r="E5119" i="12"/>
  <c r="E5118" i="12"/>
  <c r="E5117" i="12"/>
  <c r="E5116" i="12"/>
  <c r="E5115" i="12"/>
  <c r="E5114" i="12"/>
  <c r="E5113" i="12"/>
  <c r="E5112" i="12"/>
  <c r="E5111" i="12"/>
  <c r="E5110" i="12"/>
  <c r="E5109" i="12"/>
  <c r="E5108" i="12"/>
  <c r="E5107" i="12"/>
  <c r="E5106" i="12"/>
  <c r="E5105" i="12"/>
  <c r="E5104" i="12"/>
  <c r="E5103" i="12"/>
  <c r="E5102" i="12"/>
  <c r="E5101" i="12"/>
  <c r="E5100" i="12"/>
  <c r="E5099" i="12"/>
  <c r="E5098" i="12"/>
  <c r="E5097" i="12"/>
  <c r="E5096" i="12"/>
  <c r="E5095" i="12"/>
  <c r="E5094" i="12"/>
  <c r="E5093" i="12"/>
  <c r="E5092" i="12"/>
  <c r="E5091" i="12"/>
  <c r="E5090" i="12"/>
  <c r="E5089" i="12"/>
  <c r="E5088" i="12"/>
  <c r="E5087" i="12"/>
  <c r="E5086" i="12"/>
  <c r="E5085" i="12"/>
  <c r="E5084" i="12"/>
  <c r="E5083" i="12"/>
  <c r="E5082" i="12"/>
  <c r="E5081" i="12"/>
  <c r="E5080" i="12"/>
  <c r="E5079" i="12"/>
  <c r="E5078" i="12"/>
  <c r="E5077" i="12"/>
  <c r="E5076" i="12"/>
  <c r="E5075" i="12"/>
  <c r="E5074" i="12"/>
  <c r="E5073" i="12"/>
  <c r="E5072" i="12"/>
  <c r="E5071" i="12"/>
  <c r="E5070" i="12"/>
  <c r="E5069" i="12"/>
  <c r="E5068" i="12"/>
  <c r="E5067" i="12"/>
  <c r="E5066" i="12"/>
  <c r="E5065" i="12"/>
  <c r="E5064" i="12"/>
  <c r="E5063" i="12"/>
  <c r="E5062" i="12"/>
  <c r="E5061" i="12"/>
  <c r="E5060" i="12"/>
  <c r="E5059" i="12"/>
  <c r="E5058" i="12"/>
  <c r="E5057" i="12"/>
  <c r="E5056" i="12"/>
  <c r="E5055" i="12"/>
  <c r="E5054" i="12"/>
  <c r="E5053" i="12"/>
  <c r="E5052" i="12"/>
  <c r="E5051" i="12"/>
  <c r="E5050" i="12"/>
  <c r="E5049" i="12"/>
  <c r="E5048" i="12"/>
  <c r="E5047" i="12"/>
  <c r="E5046" i="12"/>
  <c r="E5045" i="12"/>
  <c r="E5044" i="12"/>
  <c r="E5043" i="12"/>
  <c r="E5042" i="12"/>
  <c r="E5041" i="12"/>
  <c r="E5040" i="12"/>
  <c r="E5039" i="12"/>
  <c r="E5038" i="12"/>
  <c r="E5037" i="12"/>
  <c r="E5036" i="12"/>
  <c r="E5035" i="12"/>
  <c r="E5034" i="12"/>
  <c r="E5033" i="12"/>
  <c r="E5032" i="12"/>
  <c r="E5031" i="12"/>
  <c r="E5030" i="12"/>
  <c r="E5029" i="12"/>
  <c r="E5028" i="12"/>
  <c r="E5027" i="12"/>
  <c r="E5026" i="12"/>
  <c r="E5025" i="12"/>
  <c r="E5024" i="12"/>
  <c r="E5023" i="12"/>
  <c r="E5022" i="12"/>
  <c r="E5021" i="12"/>
  <c r="E5020" i="12"/>
  <c r="E5019" i="12"/>
  <c r="E5018" i="12"/>
  <c r="E5017" i="12"/>
  <c r="E5016" i="12"/>
  <c r="E5015" i="12"/>
  <c r="E5014" i="12"/>
  <c r="E5013" i="12"/>
  <c r="E5012" i="12"/>
  <c r="E5011" i="12"/>
  <c r="E5010" i="12"/>
  <c r="E5009" i="12"/>
  <c r="E5008" i="12"/>
  <c r="E5007" i="12"/>
  <c r="E5006" i="12"/>
  <c r="E5005" i="12"/>
  <c r="E5004" i="12"/>
  <c r="E5003" i="12"/>
  <c r="E5002" i="12"/>
  <c r="E5001" i="12"/>
  <c r="E5000" i="12"/>
  <c r="E4999" i="12"/>
  <c r="E4998" i="12"/>
  <c r="E4997" i="12"/>
  <c r="E4996" i="12"/>
  <c r="E4995" i="12"/>
  <c r="E4994" i="12"/>
  <c r="E4993" i="12"/>
  <c r="E4992" i="12"/>
  <c r="E4991" i="12"/>
  <c r="E4990" i="12"/>
  <c r="E4989" i="12"/>
  <c r="E4988" i="12"/>
  <c r="E4987" i="12"/>
  <c r="E4986" i="12"/>
  <c r="E4985" i="12"/>
  <c r="E4984" i="12"/>
  <c r="E4983" i="12"/>
  <c r="E4982" i="12"/>
  <c r="E4981" i="12"/>
  <c r="E4980" i="12"/>
  <c r="E4979" i="12"/>
  <c r="E4978" i="12"/>
  <c r="E4977" i="12"/>
  <c r="E4976" i="12"/>
  <c r="E4975" i="12"/>
  <c r="E4974" i="12"/>
  <c r="E4973" i="12"/>
  <c r="E4972" i="12"/>
  <c r="E4971" i="12"/>
  <c r="E4970" i="12"/>
  <c r="E4969" i="12"/>
  <c r="E4968" i="12"/>
  <c r="E4967" i="12"/>
  <c r="E4966" i="12"/>
  <c r="E4965" i="12"/>
  <c r="E4964" i="12"/>
  <c r="E4963" i="12"/>
  <c r="E4962" i="12"/>
  <c r="E4961" i="12"/>
  <c r="E4960" i="12"/>
  <c r="E4959" i="12"/>
  <c r="E4958" i="12"/>
  <c r="E4957" i="12"/>
  <c r="E4956" i="12"/>
  <c r="E4955" i="12"/>
  <c r="E4954" i="12"/>
  <c r="E4953" i="12"/>
  <c r="E4952" i="12"/>
  <c r="E4951" i="12"/>
  <c r="E4950" i="12"/>
  <c r="E4949" i="12"/>
  <c r="E4948" i="12"/>
  <c r="E4947" i="12"/>
  <c r="E4946" i="12"/>
  <c r="E4945" i="12"/>
  <c r="E4944" i="12"/>
  <c r="E4943" i="12"/>
  <c r="E4942" i="12"/>
  <c r="E4941" i="12"/>
  <c r="E4940" i="12"/>
  <c r="E4939" i="12"/>
  <c r="E4938" i="12"/>
  <c r="E4937" i="12"/>
  <c r="E4936" i="12"/>
  <c r="E4935" i="12"/>
  <c r="E4934" i="12"/>
  <c r="E4933" i="12"/>
  <c r="E4932" i="12"/>
  <c r="E4931" i="12"/>
  <c r="E4930" i="12"/>
  <c r="E4929" i="12"/>
  <c r="E4928" i="12"/>
  <c r="E4927" i="12"/>
  <c r="E4926" i="12"/>
  <c r="E4925" i="12"/>
  <c r="E4924" i="12"/>
  <c r="E4923" i="12"/>
  <c r="E4922" i="12"/>
  <c r="E4921" i="12"/>
  <c r="E4920" i="12"/>
  <c r="E4919" i="12"/>
  <c r="E4918" i="12"/>
  <c r="E4917" i="12"/>
  <c r="E4916" i="12"/>
  <c r="E4915" i="12"/>
  <c r="E4914" i="12"/>
  <c r="E4913" i="12"/>
  <c r="E4912" i="12"/>
  <c r="E4911" i="12"/>
  <c r="E4910" i="12"/>
  <c r="E4909" i="12"/>
  <c r="E4908" i="12"/>
  <c r="E4907" i="12"/>
  <c r="E4906" i="12"/>
  <c r="E4905" i="12"/>
  <c r="E4904" i="12"/>
  <c r="E4903" i="12"/>
  <c r="E4902" i="12"/>
  <c r="E4901" i="12"/>
  <c r="E4900" i="12"/>
  <c r="E4899" i="12"/>
  <c r="E4898" i="12"/>
  <c r="E4897" i="12"/>
  <c r="E4896" i="12"/>
  <c r="E4895" i="12"/>
  <c r="E4894" i="12"/>
  <c r="E4893" i="12"/>
  <c r="E4892" i="12"/>
  <c r="E4891" i="12"/>
  <c r="E4890" i="12"/>
  <c r="E4889" i="12"/>
  <c r="E4888" i="12"/>
  <c r="E4887" i="12"/>
  <c r="E4886" i="12"/>
  <c r="E4885" i="12"/>
  <c r="E4884" i="12"/>
  <c r="E4883" i="12"/>
  <c r="E4882" i="12"/>
  <c r="E4881" i="12"/>
  <c r="E4880" i="12"/>
  <c r="E4879" i="12"/>
  <c r="E4878" i="12"/>
  <c r="E4877" i="12"/>
  <c r="E4876" i="12"/>
  <c r="E4875" i="12"/>
  <c r="E4874" i="12"/>
  <c r="E4873" i="12"/>
  <c r="E4872" i="12"/>
  <c r="E4871" i="12"/>
  <c r="E4870" i="12"/>
  <c r="E4869" i="12"/>
  <c r="E4868" i="12"/>
  <c r="E4867" i="12"/>
  <c r="E4866" i="12"/>
  <c r="E4865" i="12"/>
  <c r="E4864" i="12"/>
  <c r="E4863" i="12"/>
  <c r="E4862" i="12"/>
  <c r="E4861" i="12"/>
  <c r="E4860" i="12"/>
  <c r="E4859" i="12"/>
  <c r="E4858" i="12"/>
  <c r="E4857" i="12"/>
  <c r="E4856" i="12"/>
  <c r="E4855" i="12"/>
  <c r="E4854" i="12"/>
  <c r="E4853" i="12"/>
  <c r="E4852" i="12"/>
  <c r="E4851" i="12"/>
  <c r="E4850" i="12"/>
  <c r="E4849" i="12"/>
  <c r="E4848" i="12"/>
  <c r="E4847" i="12"/>
  <c r="E4846" i="12"/>
  <c r="E4845" i="12"/>
  <c r="E4844" i="12"/>
  <c r="E4843" i="12"/>
  <c r="E4842" i="12"/>
  <c r="E4841" i="12"/>
  <c r="E4840" i="12"/>
  <c r="E4839" i="12"/>
  <c r="E4838" i="12"/>
  <c r="E4837" i="12"/>
  <c r="E4836" i="12"/>
  <c r="E4835" i="12"/>
  <c r="E4834" i="12"/>
  <c r="E4833" i="12"/>
  <c r="E4832" i="12"/>
  <c r="E4831" i="12"/>
  <c r="E4830" i="12"/>
  <c r="E4829" i="12"/>
  <c r="E4828" i="12"/>
  <c r="E4827" i="12"/>
  <c r="E4826" i="12"/>
  <c r="E4825" i="12"/>
  <c r="E4824" i="12"/>
  <c r="E4823" i="12"/>
  <c r="E4822" i="12"/>
  <c r="E4821" i="12"/>
  <c r="E4820" i="12"/>
  <c r="E4819" i="12"/>
  <c r="E4818" i="12"/>
  <c r="E4817" i="12"/>
  <c r="E4816" i="12"/>
  <c r="E4815" i="12"/>
  <c r="E4814" i="12"/>
  <c r="E4813" i="12"/>
  <c r="E4812" i="12"/>
  <c r="E4811" i="12"/>
  <c r="E4810" i="12"/>
  <c r="E4809" i="12"/>
  <c r="E4808" i="12"/>
  <c r="E4807" i="12"/>
  <c r="E4806" i="12"/>
  <c r="E4805" i="12"/>
  <c r="E4804" i="12"/>
  <c r="E4803" i="12"/>
  <c r="E4802" i="12"/>
  <c r="E4801" i="12"/>
  <c r="E4800" i="12"/>
  <c r="E4799" i="12"/>
  <c r="E4798" i="12"/>
  <c r="E4797" i="12"/>
  <c r="E4796" i="12"/>
  <c r="E4795" i="12"/>
  <c r="E4794" i="12"/>
  <c r="E4793" i="12"/>
  <c r="E4792" i="12"/>
  <c r="E4791" i="12"/>
  <c r="E4790" i="12"/>
  <c r="E4789" i="12"/>
  <c r="E4788" i="12"/>
  <c r="E4787" i="12"/>
  <c r="E4786" i="12"/>
  <c r="E4785" i="12"/>
  <c r="E4784" i="12"/>
  <c r="E4783" i="12"/>
  <c r="E4782" i="12"/>
  <c r="E4781" i="12"/>
  <c r="E4780" i="12"/>
  <c r="E4779" i="12"/>
  <c r="E4778" i="12"/>
  <c r="E4777" i="12"/>
  <c r="E4776" i="12"/>
  <c r="E4775" i="12"/>
  <c r="E4774" i="12"/>
  <c r="E4773" i="12"/>
  <c r="E4772" i="12"/>
  <c r="E4771" i="12"/>
  <c r="E4770" i="12"/>
  <c r="E4769" i="12"/>
  <c r="E4768" i="12"/>
  <c r="E4767" i="12"/>
  <c r="E4766" i="12"/>
  <c r="E4765" i="12"/>
  <c r="E4764" i="12"/>
  <c r="E4763" i="12"/>
  <c r="E4762" i="12"/>
  <c r="E4761" i="12"/>
  <c r="E4760" i="12"/>
  <c r="E4759" i="12"/>
  <c r="E4758" i="12"/>
  <c r="E4757" i="12"/>
  <c r="E4756" i="12"/>
  <c r="E4755" i="12"/>
  <c r="E4754" i="12"/>
  <c r="E4753" i="12"/>
  <c r="E4752" i="12"/>
  <c r="E4751" i="12"/>
  <c r="E4750" i="12"/>
  <c r="E4749" i="12"/>
  <c r="E4748" i="12"/>
  <c r="E4747" i="12"/>
  <c r="E4746" i="12"/>
  <c r="E4745" i="12"/>
  <c r="E4744" i="12"/>
  <c r="E4743" i="12"/>
  <c r="E4742" i="12"/>
  <c r="E4741" i="12"/>
  <c r="E4740" i="12"/>
  <c r="E4739" i="12"/>
  <c r="E4738" i="12"/>
  <c r="E4737" i="12"/>
  <c r="E4736" i="12"/>
  <c r="E4735" i="12"/>
  <c r="E4734" i="12"/>
  <c r="E4733" i="12"/>
  <c r="E4732" i="12"/>
  <c r="E4731" i="12"/>
  <c r="E4730" i="12"/>
  <c r="E4729" i="12"/>
  <c r="E4728" i="12"/>
  <c r="E4727" i="12"/>
  <c r="E4726" i="12"/>
  <c r="E4725" i="12"/>
  <c r="E4724" i="12"/>
  <c r="E4723" i="12"/>
  <c r="E4722" i="12"/>
  <c r="E4721" i="12"/>
  <c r="E4720" i="12"/>
  <c r="E4719" i="12"/>
  <c r="E4718" i="12"/>
  <c r="E4717" i="12"/>
  <c r="E4716" i="12"/>
  <c r="E4715" i="12"/>
  <c r="E4714" i="12"/>
  <c r="E4713" i="12"/>
  <c r="E4712" i="12"/>
  <c r="E4711" i="12"/>
  <c r="E4710" i="12"/>
  <c r="E4709" i="12"/>
  <c r="E4708" i="12"/>
  <c r="E4707" i="12"/>
  <c r="E4706" i="12"/>
  <c r="E4705" i="12"/>
  <c r="E4704" i="12"/>
  <c r="E4703" i="12"/>
  <c r="E4702" i="12"/>
  <c r="E4701" i="12"/>
  <c r="E4700" i="12"/>
  <c r="E4699" i="12"/>
  <c r="E4698" i="12"/>
  <c r="E4697" i="12"/>
  <c r="E4696" i="12"/>
  <c r="E4695" i="12"/>
  <c r="E4694" i="12"/>
  <c r="E4693" i="12"/>
  <c r="E4692" i="12"/>
  <c r="E4691" i="12"/>
  <c r="E4690" i="12"/>
  <c r="E4689" i="12"/>
  <c r="E4688" i="12"/>
  <c r="E4687" i="12"/>
  <c r="E4686" i="12"/>
  <c r="E4685" i="12"/>
  <c r="E4684" i="12"/>
  <c r="E4683" i="12"/>
  <c r="E4682" i="12"/>
  <c r="E4681" i="12"/>
  <c r="E4680" i="12"/>
  <c r="E4679" i="12"/>
  <c r="E4678" i="12"/>
  <c r="E4677" i="12"/>
  <c r="E4676" i="12"/>
  <c r="E4675" i="12"/>
  <c r="E4674" i="12"/>
  <c r="E4673" i="12"/>
  <c r="E4672" i="12"/>
  <c r="E4671" i="12"/>
  <c r="E4670" i="12"/>
  <c r="E4669" i="12"/>
  <c r="E4668" i="12"/>
  <c r="E4667" i="12"/>
  <c r="E4666" i="12"/>
  <c r="E4665" i="12"/>
  <c r="E4664" i="12"/>
  <c r="E4663" i="12"/>
  <c r="E4662" i="12"/>
  <c r="E4661" i="12"/>
  <c r="E4660" i="12"/>
  <c r="E4659" i="12"/>
  <c r="E4658" i="12"/>
  <c r="E4657" i="12"/>
  <c r="E4656" i="12"/>
  <c r="E4655" i="12"/>
  <c r="E4654" i="12"/>
  <c r="E4653" i="12"/>
  <c r="E4652" i="12"/>
  <c r="E4651" i="12"/>
  <c r="E4650" i="12"/>
  <c r="E4649" i="12"/>
  <c r="E4648" i="12"/>
  <c r="E4647" i="12"/>
  <c r="E4646" i="12"/>
  <c r="E4645" i="12"/>
  <c r="E4644" i="12"/>
  <c r="E4643" i="12"/>
  <c r="E4642" i="12"/>
  <c r="E4641" i="12"/>
  <c r="E4640" i="12"/>
  <c r="E4639" i="12"/>
  <c r="E4638" i="12"/>
  <c r="E4637" i="12"/>
  <c r="E4636" i="12"/>
  <c r="E4635" i="12"/>
  <c r="E4634" i="12"/>
  <c r="E4633" i="12"/>
  <c r="E4632" i="12"/>
  <c r="E4631" i="12"/>
  <c r="E4630" i="12"/>
  <c r="E4629" i="12"/>
  <c r="E4628" i="12"/>
  <c r="E4627" i="12"/>
  <c r="E4626" i="12"/>
  <c r="E4625" i="12"/>
  <c r="E4624" i="12"/>
  <c r="E4623" i="12"/>
  <c r="E4622" i="12"/>
  <c r="E4621" i="12"/>
  <c r="E4620" i="12"/>
  <c r="E4619" i="12"/>
  <c r="E4618" i="12"/>
  <c r="E4617" i="12"/>
  <c r="E4616" i="12"/>
  <c r="E4615" i="12"/>
  <c r="E4614" i="12"/>
  <c r="E4613" i="12"/>
  <c r="E4612" i="12"/>
  <c r="E4611" i="12"/>
  <c r="E4610" i="12"/>
  <c r="E4609" i="12"/>
  <c r="E4608" i="12"/>
  <c r="E4607" i="12"/>
  <c r="E4606" i="12"/>
  <c r="E4605" i="12"/>
  <c r="E4604" i="12"/>
  <c r="E4603" i="12"/>
  <c r="E4602" i="12"/>
  <c r="E4601" i="12"/>
  <c r="E4600" i="12"/>
  <c r="E4599" i="12"/>
  <c r="E4598" i="12"/>
  <c r="E4597" i="12"/>
  <c r="E4596" i="12"/>
  <c r="E4595" i="12"/>
  <c r="E4594" i="12"/>
  <c r="E4593" i="12"/>
  <c r="E4592" i="12"/>
  <c r="E4591" i="12"/>
  <c r="E4590" i="12"/>
  <c r="E4589" i="12"/>
  <c r="E4588" i="12"/>
  <c r="E4587" i="12"/>
  <c r="E4586" i="12"/>
  <c r="E4585" i="12"/>
  <c r="E4584" i="12"/>
  <c r="E4583" i="12"/>
  <c r="E4582" i="12"/>
  <c r="E4581" i="12"/>
  <c r="E4580" i="12"/>
  <c r="E4575" i="12"/>
  <c r="E4574" i="12"/>
  <c r="E4573" i="12"/>
  <c r="E4572" i="12"/>
  <c r="E4571" i="12"/>
  <c r="E4570" i="12"/>
  <c r="E4569" i="12"/>
  <c r="E4568" i="12"/>
  <c r="E4567" i="12"/>
  <c r="E4566" i="12"/>
  <c r="E4565" i="12"/>
  <c r="E4564" i="12"/>
  <c r="E4563" i="12"/>
  <c r="E4562" i="12"/>
  <c r="E4561" i="12"/>
  <c r="E4560" i="12"/>
  <c r="E4559" i="12"/>
  <c r="E4558" i="12"/>
  <c r="E4557" i="12"/>
  <c r="E4556" i="12"/>
  <c r="E4555" i="12"/>
  <c r="E4554" i="12"/>
  <c r="E4553" i="12"/>
  <c r="E4552" i="12"/>
  <c r="E4551" i="12"/>
  <c r="E4550" i="12"/>
  <c r="E4549" i="12"/>
  <c r="E4548" i="12"/>
  <c r="E4547" i="12"/>
  <c r="E4546" i="12"/>
  <c r="E4545" i="12"/>
  <c r="E4544" i="12"/>
  <c r="E4543" i="12"/>
  <c r="E4542" i="12"/>
  <c r="E4541" i="12"/>
  <c r="E4540" i="12"/>
  <c r="E4539" i="12"/>
  <c r="E4538" i="12"/>
  <c r="E4537" i="12"/>
  <c r="E4536" i="12"/>
  <c r="E4535" i="12"/>
  <c r="E4534" i="12"/>
  <c r="E4533" i="12"/>
  <c r="E4532" i="12"/>
  <c r="E4531" i="12"/>
  <c r="E4530" i="12"/>
  <c r="E4529" i="12"/>
  <c r="E4528" i="12"/>
  <c r="E4527" i="12"/>
  <c r="E4526" i="12"/>
  <c r="E4525" i="12"/>
  <c r="E4524" i="12"/>
  <c r="E4523" i="12"/>
  <c r="E4522" i="12"/>
  <c r="E4521" i="12"/>
  <c r="E4520" i="12"/>
  <c r="E4519" i="12"/>
  <c r="E4518" i="12"/>
  <c r="E4517" i="12"/>
  <c r="E4516" i="12"/>
  <c r="E4515" i="12"/>
  <c r="E4514" i="12"/>
  <c r="E4513" i="12"/>
  <c r="E4512" i="12"/>
  <c r="E4511" i="12"/>
  <c r="E4510" i="12"/>
  <c r="E4509" i="12"/>
  <c r="E4508" i="12"/>
  <c r="E4507" i="12"/>
  <c r="E4506" i="12"/>
  <c r="E4505" i="12"/>
  <c r="E4504" i="12"/>
  <c r="E4503" i="12"/>
  <c r="E4502" i="12"/>
  <c r="E4501" i="12"/>
  <c r="E4500" i="12"/>
  <c r="E4499" i="12"/>
  <c r="E4498" i="12"/>
  <c r="E4497" i="12"/>
  <c r="E4496" i="12"/>
  <c r="E4495" i="12"/>
  <c r="E4494" i="12"/>
  <c r="E4493" i="12"/>
  <c r="E4492" i="12"/>
  <c r="E4491" i="12"/>
  <c r="E4490" i="12"/>
  <c r="E4489" i="12"/>
  <c r="E4488" i="12"/>
  <c r="E4487" i="12"/>
  <c r="E4486" i="12"/>
  <c r="E4485" i="12"/>
  <c r="E4484" i="12"/>
  <c r="E4483" i="12"/>
  <c r="E4482" i="12"/>
  <c r="E4481" i="12"/>
  <c r="E4480" i="12"/>
  <c r="E4479" i="12"/>
  <c r="E4478" i="12"/>
  <c r="E4477" i="12"/>
  <c r="E4476" i="12"/>
  <c r="E4475" i="12"/>
  <c r="E4474" i="12"/>
  <c r="E4473" i="12"/>
  <c r="E4472" i="12"/>
  <c r="E4471" i="12"/>
  <c r="E4470" i="12"/>
  <c r="E4469" i="12"/>
  <c r="E4468" i="12"/>
  <c r="E4467" i="12"/>
  <c r="E4466" i="12"/>
  <c r="E4465" i="12"/>
  <c r="E4464" i="12"/>
  <c r="E4463" i="12"/>
  <c r="E4462" i="12"/>
  <c r="E4461" i="12"/>
  <c r="E4460" i="12"/>
  <c r="E4459" i="12"/>
  <c r="E4458" i="12"/>
  <c r="E4457" i="12"/>
  <c r="E4456" i="12"/>
  <c r="E4455" i="12"/>
  <c r="E4454" i="12"/>
  <c r="E4453" i="12"/>
  <c r="E4452" i="12"/>
  <c r="E4451" i="12"/>
  <c r="E4450" i="12"/>
  <c r="E4449" i="12"/>
  <c r="E4448" i="12"/>
  <c r="E4447" i="12"/>
  <c r="E4446" i="12"/>
  <c r="E4445" i="12"/>
  <c r="E4444" i="12"/>
  <c r="E4443" i="12"/>
  <c r="E4442" i="12"/>
  <c r="E4441" i="12"/>
  <c r="E4440" i="12"/>
  <c r="E4439" i="12"/>
  <c r="E4438" i="12"/>
  <c r="E4437" i="12"/>
  <c r="E4436" i="12"/>
  <c r="E4435" i="12"/>
  <c r="E4434" i="12"/>
  <c r="E4433" i="12"/>
  <c r="E4432" i="12"/>
  <c r="E4431" i="12"/>
  <c r="E4430" i="12"/>
  <c r="E4429" i="12"/>
  <c r="E4428" i="12"/>
  <c r="E4427" i="12"/>
  <c r="E4426" i="12"/>
  <c r="E4425" i="12"/>
  <c r="E4424" i="12"/>
  <c r="E4423" i="12"/>
  <c r="E4422" i="12"/>
  <c r="E4421" i="12"/>
  <c r="E4420" i="12"/>
  <c r="E4419" i="12"/>
  <c r="E4418" i="12"/>
  <c r="E4417" i="12"/>
  <c r="E4416" i="12"/>
  <c r="E4415" i="12"/>
  <c r="E4414" i="12"/>
  <c r="E4413" i="12"/>
  <c r="E4412" i="12"/>
  <c r="E4411" i="12"/>
  <c r="E4410" i="12"/>
  <c r="E4409" i="12"/>
  <c r="E4408" i="12"/>
  <c r="E4407" i="12"/>
  <c r="E4406" i="12"/>
  <c r="E4405" i="12"/>
  <c r="E4404" i="12"/>
  <c r="E4403" i="12"/>
  <c r="E4402" i="12"/>
  <c r="E4401" i="12"/>
  <c r="E4400" i="12"/>
  <c r="E4399" i="12"/>
  <c r="E4398" i="12"/>
  <c r="E4397" i="12"/>
  <c r="E4396" i="12"/>
  <c r="E4395" i="12"/>
  <c r="E4394" i="12"/>
  <c r="E4393" i="12"/>
  <c r="E4392" i="12"/>
  <c r="E4391" i="12"/>
  <c r="E4390" i="12"/>
  <c r="E4389" i="12"/>
  <c r="E4388" i="12"/>
  <c r="E4387" i="12"/>
  <c r="E4386" i="12"/>
  <c r="E4385" i="12"/>
  <c r="E4384" i="12"/>
  <c r="E4383" i="12"/>
  <c r="E4382" i="12"/>
  <c r="E4381" i="12"/>
  <c r="E4380" i="12"/>
  <c r="E4379" i="12"/>
  <c r="E4378" i="12"/>
  <c r="E4377" i="12"/>
  <c r="E4376" i="12"/>
  <c r="E4375" i="12"/>
  <c r="E4374" i="12"/>
  <c r="E4373" i="12"/>
  <c r="E4372" i="12"/>
  <c r="E4371" i="12"/>
  <c r="E4370" i="12"/>
  <c r="E4369" i="12"/>
  <c r="E4368" i="12"/>
  <c r="E4367" i="12"/>
  <c r="E4366" i="12"/>
  <c r="E4365" i="12"/>
  <c r="E4364" i="12"/>
  <c r="E4363" i="12"/>
  <c r="E4362" i="12"/>
  <c r="E4361" i="12"/>
  <c r="E4360" i="12"/>
  <c r="E4359" i="12"/>
  <c r="E4358" i="12"/>
  <c r="E4357" i="12"/>
  <c r="E4356" i="12"/>
  <c r="E4355" i="12"/>
  <c r="E4354" i="12"/>
  <c r="E4353" i="12"/>
  <c r="E4352" i="12"/>
  <c r="E4351" i="12"/>
  <c r="E4350" i="12"/>
  <c r="E4349" i="12"/>
  <c r="E4348" i="12"/>
  <c r="E4347" i="12"/>
  <c r="E4346" i="12"/>
  <c r="E4345" i="12"/>
  <c r="E4344" i="12"/>
  <c r="E4343" i="12"/>
  <c r="E4342" i="12"/>
  <c r="E4341" i="12"/>
  <c r="E4340" i="12"/>
  <c r="E4339" i="12"/>
  <c r="E4338" i="12"/>
  <c r="E4337" i="12"/>
  <c r="E4336" i="12"/>
  <c r="E4335" i="12"/>
  <c r="E4334" i="12"/>
  <c r="E4333" i="12"/>
  <c r="E4332" i="12"/>
  <c r="E4331" i="12"/>
  <c r="E4330" i="12"/>
  <c r="E4329" i="12"/>
  <c r="E4328" i="12"/>
  <c r="E4327" i="12"/>
  <c r="E4326" i="12"/>
  <c r="E4325" i="12"/>
  <c r="E4324" i="12"/>
  <c r="E4323" i="12"/>
  <c r="E4322" i="12"/>
  <c r="E4321" i="12"/>
  <c r="E4320" i="12"/>
  <c r="E4319" i="12"/>
  <c r="E4318" i="12"/>
  <c r="E4317" i="12"/>
  <c r="E4316" i="12"/>
  <c r="E4315" i="12"/>
  <c r="E4314" i="12"/>
  <c r="E4313" i="12"/>
  <c r="E4312" i="12"/>
  <c r="E4311" i="12"/>
  <c r="E4310" i="12"/>
  <c r="E4309" i="12"/>
  <c r="E4308" i="12"/>
  <c r="E4307" i="12"/>
  <c r="E4306" i="12"/>
  <c r="E4305" i="12"/>
  <c r="E4304" i="12"/>
  <c r="E4303" i="12"/>
  <c r="E4302" i="12"/>
  <c r="E4301" i="12"/>
  <c r="E4300" i="12"/>
  <c r="E4299" i="12"/>
  <c r="E4298" i="12"/>
  <c r="E4297" i="12"/>
  <c r="E4296" i="12"/>
  <c r="E4295" i="12"/>
  <c r="E4294" i="12"/>
  <c r="E4293" i="12"/>
  <c r="E4292" i="12"/>
  <c r="E4291" i="12"/>
  <c r="E4290" i="12"/>
  <c r="E4289" i="12"/>
  <c r="E4288" i="12"/>
  <c r="E4287" i="12"/>
  <c r="E4286" i="12"/>
  <c r="E4285" i="12"/>
  <c r="E4284" i="12"/>
  <c r="E4283" i="12"/>
  <c r="E4282" i="12"/>
  <c r="E4281" i="12"/>
  <c r="E4280" i="12"/>
  <c r="E4279" i="12"/>
  <c r="E4278" i="12"/>
  <c r="E4277" i="12"/>
  <c r="E4276" i="12"/>
  <c r="E4275" i="12"/>
  <c r="E4274" i="12"/>
  <c r="E4273" i="12"/>
  <c r="E4272" i="12"/>
  <c r="E4271" i="12"/>
  <c r="E4270" i="12"/>
  <c r="E4269" i="12"/>
  <c r="E4268" i="12"/>
  <c r="E4267" i="12"/>
  <c r="E4266" i="12"/>
  <c r="E4265" i="12"/>
  <c r="E4264" i="12"/>
  <c r="E4263" i="12"/>
  <c r="E4262" i="12"/>
  <c r="E4261" i="12"/>
  <c r="E4260" i="12"/>
  <c r="E4259" i="12"/>
  <c r="E4258" i="12"/>
  <c r="E4257" i="12"/>
  <c r="E4256" i="12"/>
  <c r="E4255" i="12"/>
  <c r="E4254" i="12"/>
  <c r="E4253" i="12"/>
  <c r="E4252" i="12"/>
  <c r="E4251" i="12"/>
  <c r="E4250" i="12"/>
  <c r="E4249" i="12"/>
  <c r="E4248" i="12"/>
  <c r="E4247" i="12"/>
  <c r="E4246" i="12"/>
  <c r="E4245" i="12"/>
  <c r="E4244" i="12"/>
  <c r="E4243" i="12"/>
  <c r="E4242" i="12"/>
  <c r="E4241" i="12"/>
  <c r="E4240" i="12"/>
  <c r="E4239" i="12"/>
  <c r="E4238" i="12"/>
  <c r="E4237" i="12"/>
  <c r="E4236" i="12"/>
  <c r="E4235" i="12"/>
  <c r="E4234" i="12"/>
  <c r="E4233" i="12"/>
  <c r="E4232" i="12"/>
  <c r="E4231" i="12"/>
  <c r="E4230" i="12"/>
  <c r="E4229" i="12"/>
  <c r="E4228" i="12"/>
  <c r="E4227" i="12"/>
  <c r="E4226" i="12"/>
  <c r="E4225" i="12"/>
  <c r="E4224" i="12"/>
  <c r="E4223" i="12"/>
  <c r="E4222" i="12"/>
  <c r="E4221" i="12"/>
  <c r="E4220" i="12"/>
  <c r="E4219" i="12"/>
  <c r="E4218" i="12"/>
  <c r="E4217" i="12"/>
  <c r="E4216" i="12"/>
  <c r="E4215" i="12"/>
  <c r="E4214" i="12"/>
  <c r="E4213" i="12"/>
  <c r="E4212" i="12"/>
  <c r="E4211" i="12"/>
  <c r="E4210" i="12"/>
  <c r="E4209" i="12"/>
  <c r="E4208" i="12"/>
  <c r="E4207" i="12"/>
  <c r="E4206" i="12"/>
  <c r="E4205" i="12"/>
  <c r="E4204" i="12"/>
  <c r="E4203" i="12"/>
  <c r="E4202" i="12"/>
  <c r="E4201" i="12"/>
  <c r="E4200" i="12"/>
  <c r="E4199" i="12"/>
  <c r="E4198" i="12"/>
  <c r="E4197" i="12"/>
  <c r="E4196" i="12"/>
  <c r="E4195" i="12"/>
  <c r="E4194" i="12"/>
  <c r="E4193" i="12"/>
  <c r="E4192" i="12"/>
  <c r="E4191" i="12"/>
  <c r="E4190" i="12"/>
  <c r="E4189" i="12"/>
  <c r="E4188" i="12"/>
  <c r="E4187" i="12"/>
  <c r="E4186" i="12"/>
  <c r="E4185" i="12"/>
  <c r="E4184" i="12"/>
  <c r="E4183" i="12"/>
  <c r="E4182" i="12"/>
  <c r="E4181" i="12"/>
  <c r="E4180" i="12"/>
  <c r="E4179" i="12"/>
  <c r="E4178" i="12"/>
  <c r="E4177" i="12"/>
  <c r="E4176" i="12"/>
  <c r="E4175" i="12"/>
  <c r="E4174" i="12"/>
  <c r="E4173" i="12"/>
  <c r="E4172" i="12"/>
  <c r="E4171" i="12"/>
  <c r="E4170" i="12"/>
  <c r="E4169" i="12"/>
  <c r="E4168" i="12"/>
  <c r="E4167" i="12"/>
  <c r="E4166" i="12"/>
  <c r="E4165" i="12"/>
  <c r="E4164" i="12"/>
  <c r="E4163" i="12"/>
  <c r="E4162" i="12"/>
  <c r="E4161" i="12"/>
  <c r="E4160" i="12"/>
  <c r="E4159" i="12"/>
  <c r="E4158" i="12"/>
  <c r="E4157" i="12"/>
  <c r="E4156" i="12"/>
  <c r="E4155" i="12"/>
  <c r="E4154" i="12"/>
  <c r="E4153" i="12"/>
  <c r="E4152" i="12"/>
  <c r="E4151" i="12"/>
  <c r="E4150" i="12"/>
  <c r="E4149" i="12"/>
  <c r="E4148" i="12"/>
  <c r="E4147" i="12"/>
  <c r="E4146" i="12"/>
  <c r="E4145" i="12"/>
  <c r="E4144" i="12"/>
  <c r="E4143" i="12"/>
  <c r="E4142" i="12"/>
  <c r="E4141" i="12"/>
  <c r="E4140" i="12"/>
  <c r="E4139" i="12"/>
  <c r="E4138" i="12"/>
  <c r="E4137" i="12"/>
  <c r="E4136" i="12"/>
  <c r="E4135" i="12"/>
  <c r="E4134" i="12"/>
  <c r="E4133" i="12"/>
  <c r="E4132" i="12"/>
  <c r="E4131" i="12"/>
  <c r="E4130" i="12"/>
  <c r="E4129" i="12"/>
  <c r="E4128" i="12"/>
  <c r="E4127" i="12"/>
  <c r="E4126" i="12"/>
  <c r="E4125" i="12"/>
  <c r="E4124" i="12"/>
  <c r="E4123" i="12"/>
  <c r="E4122" i="12"/>
  <c r="E4121" i="12"/>
  <c r="E4120" i="12"/>
  <c r="E4119" i="12"/>
  <c r="E4118" i="12"/>
  <c r="E4117" i="12"/>
  <c r="E4116" i="12"/>
  <c r="E4115" i="12"/>
  <c r="E4114" i="12"/>
  <c r="E4113" i="12"/>
  <c r="E4112" i="12"/>
  <c r="E4111" i="12"/>
  <c r="E4110" i="12"/>
  <c r="E4109" i="12"/>
  <c r="E4108" i="12"/>
  <c r="E4107" i="12"/>
  <c r="E4106" i="12"/>
  <c r="E4105" i="12"/>
  <c r="E4104" i="12"/>
  <c r="E4103" i="12"/>
  <c r="E4102" i="12"/>
  <c r="E4101" i="12"/>
  <c r="E4100" i="12"/>
  <c r="E4099" i="12"/>
  <c r="E4098" i="12"/>
  <c r="E4097" i="12"/>
  <c r="E4096" i="12"/>
  <c r="E4095" i="12"/>
  <c r="E4094" i="12"/>
  <c r="E4093" i="12"/>
  <c r="E4092" i="12"/>
  <c r="E4091" i="12"/>
  <c r="E4090" i="12"/>
  <c r="E4089" i="12"/>
  <c r="E4088" i="12"/>
  <c r="E4087" i="12"/>
  <c r="E4086" i="12"/>
  <c r="E4085" i="12"/>
  <c r="E4084" i="12"/>
  <c r="E4083" i="12"/>
  <c r="E4082" i="12"/>
  <c r="E4081" i="12"/>
  <c r="E4080" i="12"/>
  <c r="E4079" i="12"/>
  <c r="E4078" i="12"/>
  <c r="E4077" i="12"/>
  <c r="E4076" i="12"/>
  <c r="E4075" i="12"/>
  <c r="E4074" i="12"/>
  <c r="E4073" i="12"/>
  <c r="E4072" i="12"/>
  <c r="E4071" i="12"/>
  <c r="E4070" i="12"/>
  <c r="E4069" i="12"/>
  <c r="E4068" i="12"/>
  <c r="E4067" i="12"/>
  <c r="E4066" i="12"/>
  <c r="E4065" i="12"/>
  <c r="E4064" i="12"/>
  <c r="E4063" i="12"/>
  <c r="E4062" i="12"/>
  <c r="E4061" i="12"/>
  <c r="E4060" i="12"/>
  <c r="E4059" i="12"/>
  <c r="E4058" i="12"/>
  <c r="E4057" i="12"/>
  <c r="E4056" i="12"/>
  <c r="E4055" i="12"/>
  <c r="E4054" i="12"/>
  <c r="E4053" i="12"/>
  <c r="E4052" i="12"/>
  <c r="E4051" i="12"/>
  <c r="E4050" i="12"/>
  <c r="E4049" i="12"/>
  <c r="E4048" i="12"/>
  <c r="E4047" i="12"/>
  <c r="E4046" i="12"/>
  <c r="E4045" i="12"/>
  <c r="E4044" i="12"/>
  <c r="E4043" i="12"/>
  <c r="E4042" i="12"/>
  <c r="E4041" i="12"/>
  <c r="E4040" i="12"/>
  <c r="E4039" i="12"/>
  <c r="E4038" i="12"/>
  <c r="E4037" i="12"/>
  <c r="E4036" i="12"/>
  <c r="E4035" i="12"/>
  <c r="E4034" i="12"/>
  <c r="E4033" i="12"/>
  <c r="E4032" i="12"/>
  <c r="E4031" i="12"/>
  <c r="E4030" i="12"/>
  <c r="E4029" i="12"/>
  <c r="E4028" i="12"/>
  <c r="E4027" i="12"/>
  <c r="E4026" i="12"/>
  <c r="E4025" i="12"/>
  <c r="E4024" i="12"/>
  <c r="E4023" i="12"/>
  <c r="E4022" i="12"/>
  <c r="E4021" i="12"/>
  <c r="E4020" i="12"/>
  <c r="E4019" i="12"/>
  <c r="E4018" i="12"/>
  <c r="E4017" i="12"/>
  <c r="E4016" i="12"/>
  <c r="E4015" i="12"/>
  <c r="E4014" i="12"/>
  <c r="E4013" i="12"/>
  <c r="E4012" i="12"/>
  <c r="E4011" i="12"/>
  <c r="E4010" i="12"/>
  <c r="E4009" i="12"/>
  <c r="E4008" i="12"/>
  <c r="E4007" i="12"/>
  <c r="E4006" i="12"/>
  <c r="E4005" i="12"/>
  <c r="E4004" i="12"/>
  <c r="E4003" i="12"/>
  <c r="E4002" i="12"/>
  <c r="E4001" i="12"/>
  <c r="E4000" i="12"/>
  <c r="E3999" i="12"/>
  <c r="E3998" i="12"/>
  <c r="E3997" i="12"/>
  <c r="E3996" i="12"/>
  <c r="E3995" i="12"/>
  <c r="E3994" i="12"/>
  <c r="E3993" i="12"/>
  <c r="E3992" i="12"/>
  <c r="E3991" i="12"/>
  <c r="E3990" i="12"/>
  <c r="E3989" i="12"/>
  <c r="E3988" i="12"/>
  <c r="E3987" i="12"/>
  <c r="E3986" i="12"/>
  <c r="E3985" i="12"/>
  <c r="E3984" i="12"/>
  <c r="E3983" i="12"/>
  <c r="E3982" i="12"/>
  <c r="E3981" i="12"/>
  <c r="E3980" i="12"/>
  <c r="E3979" i="12"/>
  <c r="E3978" i="12"/>
  <c r="E3977" i="12"/>
  <c r="E3976" i="12"/>
  <c r="E3975" i="12"/>
  <c r="E3974" i="12"/>
  <c r="E3973" i="12"/>
  <c r="E3972" i="12"/>
  <c r="E3971" i="12"/>
  <c r="E3970" i="12"/>
  <c r="E3969" i="12"/>
  <c r="E3968" i="12"/>
  <c r="E3967" i="12"/>
  <c r="E3966" i="12"/>
  <c r="E3965" i="12"/>
  <c r="E3964" i="12"/>
  <c r="E3963" i="12"/>
  <c r="E3962" i="12"/>
  <c r="E3961" i="12"/>
  <c r="E3960" i="12"/>
  <c r="E3959" i="12"/>
  <c r="E3958" i="12"/>
  <c r="E3957" i="12"/>
  <c r="E3956" i="12"/>
  <c r="E3955" i="12"/>
  <c r="E3954" i="12"/>
  <c r="E3953" i="12"/>
  <c r="E3952" i="12"/>
  <c r="E3951" i="12"/>
  <c r="E3950" i="12"/>
  <c r="E3949" i="12"/>
  <c r="E3948" i="12"/>
  <c r="E3947" i="12"/>
  <c r="E3946" i="12"/>
  <c r="E3945" i="12"/>
  <c r="E3944" i="12"/>
  <c r="E3943" i="12"/>
  <c r="E3942" i="12"/>
  <c r="E3941" i="12"/>
  <c r="E3940" i="12"/>
  <c r="E3939" i="12"/>
  <c r="E3938" i="12"/>
  <c r="E3937" i="12"/>
  <c r="E3936" i="12"/>
  <c r="E3935" i="12"/>
  <c r="E3934" i="12"/>
  <c r="E3933" i="12"/>
  <c r="E3932" i="12"/>
  <c r="E3931" i="12"/>
  <c r="E3930" i="12"/>
  <c r="E3929" i="12"/>
  <c r="E3928" i="12"/>
  <c r="E3927" i="12"/>
  <c r="E3926" i="12"/>
  <c r="E3925" i="12"/>
  <c r="E3924" i="12"/>
  <c r="E3923" i="12"/>
  <c r="E3922" i="12"/>
  <c r="E3921" i="12"/>
  <c r="E3920" i="12"/>
  <c r="E3919" i="12"/>
  <c r="E3918" i="12"/>
  <c r="E3917" i="12"/>
  <c r="E3916" i="12"/>
  <c r="E3915" i="12"/>
  <c r="E3914" i="12"/>
  <c r="E3913" i="12"/>
  <c r="E3912" i="12"/>
  <c r="E3911" i="12"/>
  <c r="E3910" i="12"/>
  <c r="E3909" i="12"/>
  <c r="E3908" i="12"/>
  <c r="E3907" i="12"/>
  <c r="E3906" i="12"/>
  <c r="E3905" i="12"/>
  <c r="E3904" i="12"/>
  <c r="E3903" i="12"/>
  <c r="E3902" i="12"/>
  <c r="E3901" i="12"/>
  <c r="E3900" i="12"/>
  <c r="E3899" i="12"/>
  <c r="E3898" i="12"/>
  <c r="E3897" i="12"/>
  <c r="E3896" i="12"/>
  <c r="E3895" i="12"/>
  <c r="E3894" i="12"/>
  <c r="E3893" i="12"/>
  <c r="E3892" i="12"/>
  <c r="E3891" i="12"/>
  <c r="E3890" i="12"/>
  <c r="E3889" i="12"/>
  <c r="E3888" i="12"/>
  <c r="E3887" i="12"/>
  <c r="E3886" i="12"/>
  <c r="E3885" i="12"/>
  <c r="E3884" i="12"/>
  <c r="E3883" i="12"/>
  <c r="E3882" i="12"/>
  <c r="E3881" i="12"/>
  <c r="E3880" i="12"/>
  <c r="E3879" i="12"/>
  <c r="E3878" i="12"/>
  <c r="E3877" i="12"/>
  <c r="E3876" i="12"/>
  <c r="E3875" i="12"/>
  <c r="E3874" i="12"/>
  <c r="E3873" i="12"/>
  <c r="E3872" i="12"/>
  <c r="E3871" i="12"/>
  <c r="E3870" i="12"/>
  <c r="E3869" i="12"/>
  <c r="E3868" i="12"/>
  <c r="E3867" i="12"/>
  <c r="E3866" i="12"/>
  <c r="E3865" i="12"/>
  <c r="E3864" i="12"/>
  <c r="E3863" i="12"/>
  <c r="E3862" i="12"/>
  <c r="E3861" i="12"/>
  <c r="E3860" i="12"/>
  <c r="E3859" i="12"/>
  <c r="E3858" i="12"/>
  <c r="E3857" i="12"/>
  <c r="E3856" i="12"/>
  <c r="E3855" i="12"/>
  <c r="E3854" i="12"/>
  <c r="E3853" i="12"/>
  <c r="E3852" i="12"/>
  <c r="E3851" i="12"/>
  <c r="E3850" i="12"/>
  <c r="E3849" i="12"/>
  <c r="E3848" i="12"/>
  <c r="E3847" i="12"/>
  <c r="E3846" i="12"/>
  <c r="E3845" i="12"/>
  <c r="E3844" i="12"/>
  <c r="E3843" i="12"/>
  <c r="E3842" i="12"/>
  <c r="E3841" i="12"/>
  <c r="E3840" i="12"/>
  <c r="E3839" i="12"/>
  <c r="E3838" i="12"/>
  <c r="E3837" i="12"/>
  <c r="E3836" i="12"/>
  <c r="E3835" i="12"/>
  <c r="E3834" i="12"/>
  <c r="E3833" i="12"/>
  <c r="E3832" i="12"/>
  <c r="E3831" i="12"/>
  <c r="E3830" i="12"/>
  <c r="E3829" i="12"/>
  <c r="E3828" i="12"/>
  <c r="E3827" i="12"/>
  <c r="E3826" i="12"/>
  <c r="E3825" i="12"/>
  <c r="E3824" i="12"/>
  <c r="E3823" i="12"/>
  <c r="E3822" i="12"/>
  <c r="E3821" i="12"/>
  <c r="E3820" i="12"/>
  <c r="E3819" i="12"/>
  <c r="E3818" i="12"/>
  <c r="E3817" i="12"/>
  <c r="E3816" i="12"/>
  <c r="E3815" i="12"/>
  <c r="E3814" i="12"/>
  <c r="E3813" i="12"/>
  <c r="E3812" i="12"/>
  <c r="E3811" i="12"/>
  <c r="E3810" i="12"/>
  <c r="E3809" i="12"/>
  <c r="E3808" i="12"/>
  <c r="E3807" i="12"/>
  <c r="E3806" i="12"/>
  <c r="E3805" i="12"/>
  <c r="E3804" i="12"/>
  <c r="E3803" i="12"/>
  <c r="E3802" i="12"/>
  <c r="E3801" i="12"/>
  <c r="E3800" i="12"/>
  <c r="E3799" i="12"/>
  <c r="E3798" i="12"/>
  <c r="E3797" i="12"/>
  <c r="E3796" i="12"/>
  <c r="E3795" i="12"/>
  <c r="E3794" i="12"/>
  <c r="E3793" i="12"/>
  <c r="E3792" i="12"/>
  <c r="E3791" i="12"/>
  <c r="E3790" i="12"/>
  <c r="E3789" i="12"/>
  <c r="E3788" i="12"/>
  <c r="E3787" i="12"/>
  <c r="E3786" i="12"/>
  <c r="E3785" i="12"/>
  <c r="E3784" i="12"/>
  <c r="E3783" i="12"/>
  <c r="E3782" i="12"/>
  <c r="E3781" i="12"/>
  <c r="E3780" i="12"/>
  <c r="E3779" i="12"/>
  <c r="E3778" i="12"/>
  <c r="E3777" i="12"/>
  <c r="E3776" i="12"/>
  <c r="E3775" i="12"/>
  <c r="E3774" i="12"/>
  <c r="E3773" i="12"/>
  <c r="E3772" i="12"/>
  <c r="E3771" i="12"/>
  <c r="E3770" i="12"/>
  <c r="E3769" i="12"/>
  <c r="E3768" i="12"/>
  <c r="E3767" i="12"/>
  <c r="E3766" i="12"/>
  <c r="E3765" i="12"/>
  <c r="E3764" i="12"/>
  <c r="E3763" i="12"/>
  <c r="E3762" i="12"/>
  <c r="E3761" i="12"/>
  <c r="E3760" i="12"/>
  <c r="E3759" i="12"/>
  <c r="E3758" i="12"/>
  <c r="E3757" i="12"/>
  <c r="E3756" i="12"/>
  <c r="E3755" i="12"/>
  <c r="E3754" i="12"/>
  <c r="E3753" i="12"/>
  <c r="E3752" i="12"/>
  <c r="E3751" i="12"/>
  <c r="E3750" i="12"/>
  <c r="E3749" i="12"/>
  <c r="E3748" i="12"/>
  <c r="E3747" i="12"/>
  <c r="E3746" i="12"/>
  <c r="E3745" i="12"/>
  <c r="E3744" i="12"/>
  <c r="E3743" i="12"/>
  <c r="E3742" i="12"/>
  <c r="E3741" i="12"/>
  <c r="E3740" i="12"/>
  <c r="E3739" i="12"/>
  <c r="E3738" i="12"/>
  <c r="E3737" i="12"/>
  <c r="E3736" i="12"/>
  <c r="E3735" i="12"/>
  <c r="E3734" i="12"/>
  <c r="E3733" i="12"/>
  <c r="E3732" i="12"/>
  <c r="E3731" i="12"/>
  <c r="E3730" i="12"/>
  <c r="E3729" i="12"/>
  <c r="E3728" i="12"/>
  <c r="E3727" i="12"/>
  <c r="E3726" i="12"/>
  <c r="E3725" i="12"/>
  <c r="E3724" i="12"/>
  <c r="E3723" i="12"/>
  <c r="E3722" i="12"/>
  <c r="E3721" i="12"/>
  <c r="E3720" i="12"/>
  <c r="E3719" i="12"/>
  <c r="E3718" i="12"/>
  <c r="E3717" i="12"/>
  <c r="E3716" i="12"/>
  <c r="E3715" i="12"/>
  <c r="E3714" i="12"/>
  <c r="E3713" i="12"/>
  <c r="E3712" i="12"/>
  <c r="E3711" i="12"/>
  <c r="E3710" i="12"/>
  <c r="E3709" i="12"/>
  <c r="E3708" i="12"/>
  <c r="E3707" i="12"/>
  <c r="E3706" i="12"/>
  <c r="E3705" i="12"/>
  <c r="E3704" i="12"/>
  <c r="E3703" i="12"/>
  <c r="E3702" i="12"/>
  <c r="E3701" i="12"/>
  <c r="E3700" i="12"/>
  <c r="E3699" i="12"/>
  <c r="E3698" i="12"/>
  <c r="E3697" i="12"/>
  <c r="E3696" i="12"/>
  <c r="E3695" i="12"/>
  <c r="E3694" i="12"/>
  <c r="E3693" i="12"/>
  <c r="E3692" i="12"/>
  <c r="E3691" i="12"/>
  <c r="E3690" i="12"/>
  <c r="E3689" i="12"/>
  <c r="E3688" i="12"/>
  <c r="E3687" i="12"/>
  <c r="E3686" i="12"/>
  <c r="E3685" i="12"/>
  <c r="E3684" i="12"/>
  <c r="E3683" i="12"/>
  <c r="E3682" i="12"/>
  <c r="E3681" i="12"/>
  <c r="E3680" i="12"/>
  <c r="E3679" i="12"/>
  <c r="E3678" i="12"/>
  <c r="E3677" i="12"/>
  <c r="E3676" i="12"/>
  <c r="E3675" i="12"/>
  <c r="E3674" i="12"/>
  <c r="E3673" i="12"/>
  <c r="E3672" i="12"/>
  <c r="E3671" i="12"/>
  <c r="E3670" i="12"/>
  <c r="E3669" i="12"/>
  <c r="E3668" i="12"/>
  <c r="E3667" i="12"/>
  <c r="E3666" i="12"/>
  <c r="E3665" i="12"/>
  <c r="E3664" i="12"/>
  <c r="E3663" i="12"/>
  <c r="E3662" i="12"/>
  <c r="E3661" i="12"/>
  <c r="E3660" i="12"/>
  <c r="E3659" i="12"/>
  <c r="E3658" i="12"/>
  <c r="E3657" i="12"/>
  <c r="E3656" i="12"/>
  <c r="E3655" i="12"/>
  <c r="E3654" i="12"/>
  <c r="E3653" i="12"/>
  <c r="E3652" i="12"/>
  <c r="E3651" i="12"/>
  <c r="E3650" i="12"/>
  <c r="E3649" i="12"/>
  <c r="E3648" i="12"/>
  <c r="E3647" i="12"/>
  <c r="E3646" i="12"/>
  <c r="E3645" i="12"/>
  <c r="E3644" i="12"/>
  <c r="E3643" i="12"/>
  <c r="E3642" i="12"/>
  <c r="E3641" i="12"/>
  <c r="E3640" i="12"/>
  <c r="E3639" i="12"/>
  <c r="E3638" i="12"/>
  <c r="E3637" i="12"/>
  <c r="E3636" i="12"/>
  <c r="E3635" i="12"/>
  <c r="E3634" i="12"/>
  <c r="E3633" i="12"/>
  <c r="E3632" i="12"/>
  <c r="E3631" i="12"/>
  <c r="E3630" i="12"/>
  <c r="E3629" i="12"/>
  <c r="E3628" i="12"/>
  <c r="E3627" i="12"/>
  <c r="E3626" i="12"/>
  <c r="E3625" i="12"/>
  <c r="E3624" i="12"/>
  <c r="E3623" i="12"/>
  <c r="E3622" i="12"/>
  <c r="E3621" i="12"/>
  <c r="E3620" i="12"/>
  <c r="E3619" i="12"/>
  <c r="E3618" i="12"/>
  <c r="E3617" i="12"/>
  <c r="E3616" i="12"/>
  <c r="E3615" i="12"/>
  <c r="E3614" i="12"/>
  <c r="E3613" i="12"/>
  <c r="E3612" i="12"/>
  <c r="E3611" i="12"/>
  <c r="E3610" i="12"/>
  <c r="E3609" i="12"/>
  <c r="E3608" i="12"/>
  <c r="E3607" i="12"/>
  <c r="E3606" i="12"/>
  <c r="E3605" i="12"/>
  <c r="E3604" i="12"/>
  <c r="E3603" i="12"/>
  <c r="E3602" i="12"/>
  <c r="E3601" i="12"/>
  <c r="E3600" i="12"/>
  <c r="E3599" i="12"/>
  <c r="E3598" i="12"/>
  <c r="E3597" i="12"/>
  <c r="E3596" i="12"/>
  <c r="E3595" i="12"/>
  <c r="E3594" i="12"/>
  <c r="E3593" i="12"/>
  <c r="E3592" i="12"/>
  <c r="E3591" i="12"/>
  <c r="E3590" i="12"/>
  <c r="E3589" i="12"/>
  <c r="E3588" i="12"/>
  <c r="E3587" i="12"/>
  <c r="E3586" i="12"/>
  <c r="E3585" i="12"/>
  <c r="E3584" i="12"/>
  <c r="E3583" i="12"/>
  <c r="E3582" i="12"/>
  <c r="E3581" i="12"/>
  <c r="E3580" i="12"/>
  <c r="E3579" i="12"/>
  <c r="E3578" i="12"/>
  <c r="E3577" i="12"/>
  <c r="E3576" i="12"/>
  <c r="E3575" i="12"/>
  <c r="E3574" i="12"/>
  <c r="E3573" i="12"/>
  <c r="E3572" i="12"/>
  <c r="E3571" i="12"/>
  <c r="E3570" i="12"/>
  <c r="E3569" i="12"/>
  <c r="E3568" i="12"/>
  <c r="E3567" i="12"/>
  <c r="E3566" i="12"/>
  <c r="E3565" i="12"/>
  <c r="E3564" i="12"/>
  <c r="E3563" i="12"/>
  <c r="E3562" i="12"/>
  <c r="E3561" i="12"/>
  <c r="E3560" i="12"/>
  <c r="E3559" i="12"/>
  <c r="E3558" i="12"/>
  <c r="E3557" i="12"/>
  <c r="E3556" i="12"/>
  <c r="E3555" i="12"/>
  <c r="E3554" i="12"/>
  <c r="E3553" i="12"/>
  <c r="E3552" i="12"/>
  <c r="E3551" i="12"/>
  <c r="E3550" i="12"/>
  <c r="E3549" i="12"/>
  <c r="E3548" i="12"/>
  <c r="E3547" i="12"/>
  <c r="E3546" i="12"/>
  <c r="E3545" i="12"/>
  <c r="E3544" i="12"/>
  <c r="E3543" i="12"/>
  <c r="E3542" i="12"/>
  <c r="E3541" i="12"/>
  <c r="E3540" i="12"/>
  <c r="E3539" i="12"/>
  <c r="E3538" i="12"/>
  <c r="E3537" i="12"/>
  <c r="E3536" i="12"/>
  <c r="E3535" i="12"/>
  <c r="E3534" i="12"/>
  <c r="E3533" i="12"/>
  <c r="E3532" i="12"/>
  <c r="E3531" i="12"/>
  <c r="E3530" i="12"/>
  <c r="E3529" i="12"/>
  <c r="E3528" i="12"/>
  <c r="E3527" i="12"/>
  <c r="E3526" i="12"/>
  <c r="E3525" i="12"/>
  <c r="E3524" i="12"/>
  <c r="E3523" i="12"/>
  <c r="E3522" i="12"/>
  <c r="E3521" i="12"/>
  <c r="E3520" i="12"/>
  <c r="E3519" i="12"/>
  <c r="E3518" i="12"/>
  <c r="E3517" i="12"/>
  <c r="E3516" i="12"/>
  <c r="E3515" i="12"/>
  <c r="E3514" i="12"/>
  <c r="E3513" i="12"/>
  <c r="E3512" i="12"/>
  <c r="E3511" i="12"/>
  <c r="E3510" i="12"/>
  <c r="E3509" i="12"/>
  <c r="E3508" i="12"/>
  <c r="E3507" i="12"/>
  <c r="E3506" i="12"/>
  <c r="E3505" i="12"/>
  <c r="E3504" i="12"/>
  <c r="E3503" i="12"/>
  <c r="E3502" i="12"/>
  <c r="E3501" i="12"/>
  <c r="E3500" i="12"/>
  <c r="E3499" i="12"/>
  <c r="E3498" i="12"/>
  <c r="E3497" i="12"/>
  <c r="E3496" i="12"/>
  <c r="E3495" i="12"/>
  <c r="E3494" i="12"/>
  <c r="E3493" i="12"/>
  <c r="E3492" i="12"/>
  <c r="E3491" i="12"/>
  <c r="E3490" i="12"/>
  <c r="E3489" i="12"/>
  <c r="E3488" i="12"/>
  <c r="E3487" i="12"/>
  <c r="E3486" i="12"/>
  <c r="E3485" i="12"/>
  <c r="E3484" i="12"/>
  <c r="E3483" i="12"/>
  <c r="E3482" i="12"/>
  <c r="E3481" i="12"/>
  <c r="E3480" i="12"/>
  <c r="E3479" i="12"/>
  <c r="E3478" i="12"/>
  <c r="E3477" i="12"/>
  <c r="E3476" i="12"/>
  <c r="E3475" i="12"/>
  <c r="E3474" i="12"/>
  <c r="E3473" i="12"/>
  <c r="E3472" i="12"/>
  <c r="E3471" i="12"/>
  <c r="E3470" i="12"/>
  <c r="E3469" i="12"/>
  <c r="E3468" i="12"/>
  <c r="E3467" i="12"/>
  <c r="E3466" i="12"/>
  <c r="E3465" i="12"/>
  <c r="E3464" i="12"/>
  <c r="E3463" i="12"/>
  <c r="E3462" i="12"/>
  <c r="E3461" i="12"/>
  <c r="E3460" i="12"/>
  <c r="E3459" i="12"/>
  <c r="E3458" i="12"/>
  <c r="E3457" i="12"/>
  <c r="E3456" i="12"/>
  <c r="E3455" i="12"/>
  <c r="E3454" i="12"/>
  <c r="E3453" i="12"/>
  <c r="E3452" i="12"/>
  <c r="E3451" i="12"/>
  <c r="E3450" i="12"/>
  <c r="E3449" i="12"/>
  <c r="E3448" i="12"/>
  <c r="E3447" i="12"/>
  <c r="E3446" i="12"/>
  <c r="E3445" i="12"/>
  <c r="E3444" i="12"/>
  <c r="E3443" i="12"/>
  <c r="E3442" i="12"/>
  <c r="E3441" i="12"/>
  <c r="E3440" i="12"/>
  <c r="E3439" i="12"/>
  <c r="E3438" i="12"/>
  <c r="E3437" i="12"/>
  <c r="E3436" i="12"/>
  <c r="E3435" i="12"/>
  <c r="E3434" i="12"/>
  <c r="E3433" i="12"/>
  <c r="E3432" i="12"/>
  <c r="E3431" i="12"/>
  <c r="E3430" i="12"/>
  <c r="E3429" i="12"/>
  <c r="E3428" i="12"/>
  <c r="E3427" i="12"/>
  <c r="E3426" i="12"/>
  <c r="E3425" i="12"/>
  <c r="E3424" i="12"/>
  <c r="E3423" i="12"/>
  <c r="E3422" i="12"/>
  <c r="E3421" i="12"/>
  <c r="E3420" i="12"/>
  <c r="E3419" i="12"/>
  <c r="E3418" i="12"/>
  <c r="E3417" i="12"/>
  <c r="E3416" i="12"/>
  <c r="E3415" i="12"/>
  <c r="E3414" i="12"/>
  <c r="E3413" i="12"/>
  <c r="E3412" i="12"/>
  <c r="E3411" i="12"/>
  <c r="E3410" i="12"/>
  <c r="E3409" i="12"/>
  <c r="E3408" i="12"/>
  <c r="E3407" i="12"/>
  <c r="E3406" i="12"/>
  <c r="E3405" i="12"/>
  <c r="E3404" i="12"/>
  <c r="E3403" i="12"/>
  <c r="E3402" i="12"/>
  <c r="E3401" i="12"/>
  <c r="E3400" i="12"/>
  <c r="E3399" i="12"/>
  <c r="E3398" i="12"/>
  <c r="E3397" i="12"/>
  <c r="E3396" i="12"/>
  <c r="E3395" i="12"/>
  <c r="E3394" i="12"/>
  <c r="E3393" i="12"/>
  <c r="E3392" i="12"/>
  <c r="E3391" i="12"/>
  <c r="E3390" i="12"/>
  <c r="E3389" i="12"/>
  <c r="E3388" i="12"/>
  <c r="E3387" i="12"/>
  <c r="E3386" i="12"/>
  <c r="E3385" i="12"/>
  <c r="E3384" i="12"/>
  <c r="E3383" i="12"/>
  <c r="E3382" i="12"/>
  <c r="E3381" i="12"/>
  <c r="E3380" i="12"/>
  <c r="E3379" i="12"/>
  <c r="E3378" i="12"/>
  <c r="E3377" i="12"/>
  <c r="E3376" i="12"/>
  <c r="E3375" i="12"/>
  <c r="E3374" i="12"/>
  <c r="E3373" i="12"/>
  <c r="E3372" i="12"/>
  <c r="E3371" i="12"/>
  <c r="E3370" i="12"/>
  <c r="E3369" i="12"/>
  <c r="E3368" i="12"/>
  <c r="E3367" i="12"/>
  <c r="E3366" i="12"/>
  <c r="E3365" i="12"/>
  <c r="E3364" i="12"/>
  <c r="E3363" i="12"/>
  <c r="E3362" i="12"/>
  <c r="E3361" i="12"/>
  <c r="E3360" i="12"/>
  <c r="E3359" i="12"/>
  <c r="E3358" i="12"/>
  <c r="E3357" i="12"/>
  <c r="E3356" i="12"/>
  <c r="E3355" i="12"/>
  <c r="E3354" i="12"/>
  <c r="E3353" i="12"/>
  <c r="E3352" i="12"/>
  <c r="E3351" i="12"/>
  <c r="E3350" i="12"/>
  <c r="E3349" i="12"/>
  <c r="E3348" i="12"/>
  <c r="E3347" i="12"/>
  <c r="E3346" i="12"/>
  <c r="E3345" i="12"/>
  <c r="E3344" i="12"/>
  <c r="E3343" i="12"/>
  <c r="E3342" i="12"/>
  <c r="E3341" i="12"/>
  <c r="E3340" i="12"/>
  <c r="E3339" i="12"/>
  <c r="E3338" i="12"/>
  <c r="E3337" i="12"/>
  <c r="E3336" i="12"/>
  <c r="E3335" i="12"/>
  <c r="E3334" i="12"/>
  <c r="E3333" i="12"/>
  <c r="E3332" i="12"/>
  <c r="E3331" i="12"/>
  <c r="E3330" i="12"/>
  <c r="E3329" i="12"/>
  <c r="E3328" i="12"/>
  <c r="E3327" i="12"/>
  <c r="E3326" i="12"/>
  <c r="E3325" i="12"/>
  <c r="E3324" i="12"/>
  <c r="E3323" i="12"/>
  <c r="E3322" i="12"/>
  <c r="E3321" i="12"/>
  <c r="E3320" i="12"/>
  <c r="E3319" i="12"/>
  <c r="E3318" i="12"/>
  <c r="E3317" i="12"/>
  <c r="E3316" i="12"/>
  <c r="E3315" i="12"/>
  <c r="E3314" i="12"/>
  <c r="E3313" i="12"/>
  <c r="E3312" i="12"/>
  <c r="E3311" i="12"/>
  <c r="E3310" i="12"/>
  <c r="E3309" i="12"/>
  <c r="E3308" i="12"/>
  <c r="E3307" i="12"/>
  <c r="E3306" i="12"/>
  <c r="E3305" i="12"/>
  <c r="E3304" i="12"/>
  <c r="E3303" i="12"/>
  <c r="E3302" i="12"/>
  <c r="E3301" i="12"/>
  <c r="E3300" i="12"/>
  <c r="E3299" i="12"/>
  <c r="E3298" i="12"/>
  <c r="E3297" i="12"/>
  <c r="E3296" i="12"/>
  <c r="E3295" i="12"/>
  <c r="E3294" i="12"/>
  <c r="E3293" i="12"/>
  <c r="E3292" i="12"/>
  <c r="E3291" i="12"/>
  <c r="E3290" i="12"/>
  <c r="E3289" i="12"/>
  <c r="E3288" i="12"/>
  <c r="E3287" i="12"/>
  <c r="E3286" i="12"/>
  <c r="E3285" i="12"/>
  <c r="E3284" i="12"/>
  <c r="E3283" i="12"/>
  <c r="E3282" i="12"/>
  <c r="E3281" i="12"/>
  <c r="E3280" i="12"/>
  <c r="E3279" i="12"/>
  <c r="E3278" i="12"/>
  <c r="E3277" i="12"/>
  <c r="E3276" i="12"/>
  <c r="E3275" i="12"/>
  <c r="E3274" i="12"/>
  <c r="E3273" i="12"/>
  <c r="E3272" i="12"/>
  <c r="E3271" i="12"/>
  <c r="E3270" i="12"/>
  <c r="E3269" i="12"/>
  <c r="E3268" i="12"/>
  <c r="E3267" i="12"/>
  <c r="E3266" i="12"/>
  <c r="E3265" i="12"/>
  <c r="E3264" i="12"/>
  <c r="E3263" i="12"/>
  <c r="E3262" i="12"/>
  <c r="E3261" i="12"/>
  <c r="E3260" i="12"/>
  <c r="E3259" i="12"/>
  <c r="E3258" i="12"/>
  <c r="E3257" i="12"/>
  <c r="E3256" i="12"/>
  <c r="E3255" i="12"/>
  <c r="E3254" i="12"/>
  <c r="E3253" i="12"/>
  <c r="E3252" i="12"/>
  <c r="E3251" i="12"/>
  <c r="E3250" i="12"/>
  <c r="E3249" i="12"/>
  <c r="E3248" i="12"/>
  <c r="E3247" i="12"/>
  <c r="E3246" i="12"/>
  <c r="E3245" i="12"/>
  <c r="E3244" i="12"/>
  <c r="E3243" i="12"/>
  <c r="E3242" i="12"/>
  <c r="E3241" i="12"/>
  <c r="E3240" i="12"/>
  <c r="E3239" i="12"/>
  <c r="E3238" i="12"/>
  <c r="E3237" i="12"/>
  <c r="E3236" i="12"/>
  <c r="E3235" i="12"/>
  <c r="E3234" i="12"/>
  <c r="E3233" i="12"/>
  <c r="E3232" i="12"/>
  <c r="E3231" i="12"/>
  <c r="E3230" i="12"/>
  <c r="E3229" i="12"/>
  <c r="E3228" i="12"/>
  <c r="E3227" i="12"/>
  <c r="E3226" i="12"/>
  <c r="E3225" i="12"/>
  <c r="E3224" i="12"/>
  <c r="E3223" i="12"/>
  <c r="E3222" i="12"/>
  <c r="E3221" i="12"/>
  <c r="E3220" i="12"/>
  <c r="E3219" i="12"/>
  <c r="E3218" i="12"/>
  <c r="E3217" i="12"/>
  <c r="E3216" i="12"/>
  <c r="E3215" i="12"/>
  <c r="E3214" i="12"/>
  <c r="E3213" i="12"/>
  <c r="E3212" i="12"/>
  <c r="E3211" i="12"/>
  <c r="E3210" i="12"/>
  <c r="E3209" i="12"/>
  <c r="E3208" i="12"/>
  <c r="E3207" i="12"/>
  <c r="E3206" i="12"/>
  <c r="E3205" i="12"/>
  <c r="E3204" i="12"/>
  <c r="E3203" i="12"/>
  <c r="E3202" i="12"/>
  <c r="E3201" i="12"/>
  <c r="E3200" i="12"/>
  <c r="E3199" i="12"/>
  <c r="E3198" i="12"/>
  <c r="E3197" i="12"/>
  <c r="E3196" i="12"/>
  <c r="E3195" i="12"/>
  <c r="E3194" i="12"/>
  <c r="E3193" i="12"/>
  <c r="E3192" i="12"/>
  <c r="E3191" i="12"/>
  <c r="E3190" i="12"/>
  <c r="E3189" i="12"/>
  <c r="E3188" i="12"/>
  <c r="E3187" i="12"/>
  <c r="E3186" i="12"/>
  <c r="E3185" i="12"/>
  <c r="E3184" i="12"/>
  <c r="E3183" i="12"/>
  <c r="E3182" i="12"/>
  <c r="E3181" i="12"/>
  <c r="E3180" i="12"/>
  <c r="E3179" i="12"/>
  <c r="E3178" i="12"/>
  <c r="E3177" i="12"/>
  <c r="E3176" i="12"/>
  <c r="E3175" i="12"/>
  <c r="E3174" i="12"/>
  <c r="E3173" i="12"/>
  <c r="E3172" i="12"/>
  <c r="E3171" i="12"/>
  <c r="E3170" i="12"/>
  <c r="E3169" i="12"/>
  <c r="E3168" i="12"/>
  <c r="E3167" i="12"/>
  <c r="E3166" i="12"/>
  <c r="E3165" i="12"/>
  <c r="E3164" i="12"/>
  <c r="E3163" i="12"/>
  <c r="E3162" i="12"/>
  <c r="E3161" i="12"/>
  <c r="E3160" i="12"/>
  <c r="E3159" i="12"/>
  <c r="E3158" i="12"/>
  <c r="E3157" i="12"/>
  <c r="E3156" i="12"/>
  <c r="E3155" i="12"/>
  <c r="E3154" i="12"/>
  <c r="E3153" i="12"/>
  <c r="E3152" i="12"/>
  <c r="E3151" i="12"/>
  <c r="E3150" i="12"/>
  <c r="E3149" i="12"/>
  <c r="E3148" i="12"/>
  <c r="E3147" i="12"/>
  <c r="E3146" i="12"/>
  <c r="E3145" i="12"/>
  <c r="E3144" i="12"/>
  <c r="E3143" i="12"/>
  <c r="E3142" i="12"/>
  <c r="E3141" i="12"/>
  <c r="E3140" i="12"/>
  <c r="E3139" i="12"/>
  <c r="E3138" i="12"/>
  <c r="E3137" i="12"/>
  <c r="E3136" i="12"/>
  <c r="E3135" i="12"/>
  <c r="E3134" i="12"/>
  <c r="E3133" i="12"/>
  <c r="E3132" i="12"/>
  <c r="E3131" i="12"/>
  <c r="E3130" i="12"/>
  <c r="E3129" i="12"/>
  <c r="E3128" i="12"/>
  <c r="E3127" i="12"/>
  <c r="E3126" i="12"/>
  <c r="E3125" i="12"/>
  <c r="E3124" i="12"/>
  <c r="E3123" i="12"/>
  <c r="E3122" i="12"/>
  <c r="E3121" i="12"/>
  <c r="E3120" i="12"/>
  <c r="E3119" i="12"/>
  <c r="E3118" i="12"/>
  <c r="E3117" i="12"/>
  <c r="E3116" i="12"/>
  <c r="E3115" i="12"/>
  <c r="E3114" i="12"/>
  <c r="E3113" i="12"/>
  <c r="E3112" i="12"/>
  <c r="E3111" i="12"/>
  <c r="E3110" i="12"/>
  <c r="E3109" i="12"/>
  <c r="E3108" i="12"/>
  <c r="E3107" i="12"/>
  <c r="E3106" i="12"/>
  <c r="E3105" i="12"/>
  <c r="E3104" i="12"/>
  <c r="E3103" i="12"/>
  <c r="E3102" i="12"/>
  <c r="E3101" i="12"/>
  <c r="E3100" i="12"/>
  <c r="E3099" i="12"/>
  <c r="E3098" i="12"/>
  <c r="E3097" i="12"/>
  <c r="E3096" i="12"/>
  <c r="E3095" i="12"/>
  <c r="E3094" i="12"/>
  <c r="E3093" i="12"/>
  <c r="E3092" i="12"/>
  <c r="E3091" i="12"/>
  <c r="E3090" i="12"/>
  <c r="E3089" i="12"/>
  <c r="E3088" i="12"/>
  <c r="E3087" i="12"/>
  <c r="E3086" i="12"/>
  <c r="E3085" i="12"/>
  <c r="E3084" i="12"/>
  <c r="E3083" i="12"/>
  <c r="E3082" i="12"/>
  <c r="E3081" i="12"/>
  <c r="E3080" i="12"/>
  <c r="E3079" i="12"/>
  <c r="E3078" i="12"/>
  <c r="E3077" i="12"/>
  <c r="E3076" i="12"/>
  <c r="E3075" i="12"/>
  <c r="E3074" i="12"/>
  <c r="E3073" i="12"/>
  <c r="E3072" i="12"/>
  <c r="E3071" i="12"/>
  <c r="E3070" i="12"/>
  <c r="E3069" i="12"/>
  <c r="E3068" i="12"/>
  <c r="E3067" i="12"/>
  <c r="E3066" i="12"/>
  <c r="E3065" i="12"/>
  <c r="E3064" i="12"/>
  <c r="E3063" i="12"/>
  <c r="E3062" i="12"/>
  <c r="E3061" i="12"/>
  <c r="E3060" i="12"/>
  <c r="E3059" i="12"/>
  <c r="E3058" i="12"/>
  <c r="E3057" i="12"/>
  <c r="E3056" i="12"/>
  <c r="E3055" i="12"/>
  <c r="E3054" i="12"/>
  <c r="E3053" i="12"/>
  <c r="E3052" i="12"/>
  <c r="E3051" i="12"/>
  <c r="E3050" i="12"/>
  <c r="E3049" i="12"/>
  <c r="E3048" i="12"/>
  <c r="E3047" i="12"/>
  <c r="E3046" i="12"/>
  <c r="E3045" i="12"/>
  <c r="E3044" i="12"/>
  <c r="E3043" i="12"/>
  <c r="E3042" i="12"/>
  <c r="E3041" i="12"/>
  <c r="E3040" i="12"/>
  <c r="E3039" i="12"/>
  <c r="E3038" i="12"/>
  <c r="E3037" i="12"/>
  <c r="E3036" i="12"/>
  <c r="E3035" i="12"/>
  <c r="E3034" i="12"/>
  <c r="E3033" i="12"/>
  <c r="E3032" i="12"/>
  <c r="E3031" i="12"/>
  <c r="E3030" i="12"/>
  <c r="E3029" i="12"/>
  <c r="E3028" i="12"/>
  <c r="E3027" i="12"/>
  <c r="E3026" i="12"/>
  <c r="E3025" i="12"/>
  <c r="E3024" i="12"/>
  <c r="E3023" i="12"/>
  <c r="E3022" i="12"/>
  <c r="E3021" i="12"/>
  <c r="E3020" i="12"/>
  <c r="E3019" i="12"/>
  <c r="E3018" i="12"/>
  <c r="E3017" i="12"/>
  <c r="E3016" i="12"/>
  <c r="E3015" i="12"/>
  <c r="E3014" i="12"/>
  <c r="E3013" i="12"/>
  <c r="E3012" i="12"/>
  <c r="E3011" i="12"/>
  <c r="E3010" i="12"/>
  <c r="E3009" i="12"/>
  <c r="E3008" i="12"/>
  <c r="E3007" i="12"/>
  <c r="E3006" i="12"/>
  <c r="E3005" i="12"/>
  <c r="E3004" i="12"/>
  <c r="E3003" i="12"/>
  <c r="E3002" i="12"/>
  <c r="E3001" i="12"/>
  <c r="E3000" i="12"/>
  <c r="E2999" i="12"/>
  <c r="E2998" i="12"/>
  <c r="E2997" i="12"/>
  <c r="E2996" i="12"/>
  <c r="E2995" i="12"/>
  <c r="E2994" i="12"/>
  <c r="E2993" i="12"/>
  <c r="E2992" i="12"/>
  <c r="E2991" i="12"/>
  <c r="E2990" i="12"/>
  <c r="E2989" i="12"/>
  <c r="E2988" i="12"/>
  <c r="E2987" i="12"/>
  <c r="E2986" i="12"/>
  <c r="E2985" i="12"/>
  <c r="E2984" i="12"/>
  <c r="E2983" i="12"/>
  <c r="E2982" i="12"/>
  <c r="E2981" i="12"/>
  <c r="E2980" i="12"/>
  <c r="E2979" i="12"/>
  <c r="E2978" i="12"/>
  <c r="E2977" i="12"/>
  <c r="E2976" i="12"/>
  <c r="E2975" i="12"/>
  <c r="E2974" i="12"/>
  <c r="E2973" i="12"/>
  <c r="E2972" i="12"/>
  <c r="E2971" i="12"/>
  <c r="E2970" i="12"/>
  <c r="E2969" i="12"/>
  <c r="E2968" i="12"/>
  <c r="E2967" i="12"/>
  <c r="E2966" i="12"/>
  <c r="E2965" i="12"/>
  <c r="E2964" i="12"/>
  <c r="E2963" i="12"/>
  <c r="E2962" i="12"/>
  <c r="E2961" i="12"/>
  <c r="E2960" i="12"/>
  <c r="E2959" i="12"/>
  <c r="E2958" i="12"/>
  <c r="E2957" i="12"/>
  <c r="E2956" i="12"/>
  <c r="E2955" i="12"/>
  <c r="E2954" i="12"/>
  <c r="E2953" i="12"/>
  <c r="E2952" i="12"/>
  <c r="E2951" i="12"/>
  <c r="E2950" i="12"/>
  <c r="E2949" i="12"/>
  <c r="E2948" i="12"/>
  <c r="E2947" i="12"/>
  <c r="E2946" i="12"/>
  <c r="E2945" i="12"/>
  <c r="E2944" i="12"/>
  <c r="E2943" i="12"/>
  <c r="E2942" i="12"/>
  <c r="E2941" i="12"/>
  <c r="E2940" i="12"/>
  <c r="E2939" i="12"/>
  <c r="E2938" i="12"/>
  <c r="E2937" i="12"/>
  <c r="E2936" i="12"/>
  <c r="E2935" i="12"/>
  <c r="E2934" i="12"/>
  <c r="E2933" i="12"/>
  <c r="E2932" i="12"/>
  <c r="E2931" i="12"/>
  <c r="E2930" i="12"/>
  <c r="E2929" i="12"/>
  <c r="E2928" i="12"/>
  <c r="E2927" i="12"/>
  <c r="E2926" i="12"/>
  <c r="E2925" i="12"/>
  <c r="E2924" i="12"/>
  <c r="E2923" i="12"/>
  <c r="E2922" i="12"/>
  <c r="E2921" i="12"/>
  <c r="E2920" i="12"/>
  <c r="E2919" i="12"/>
  <c r="E2918" i="12"/>
  <c r="E2917" i="12"/>
  <c r="E2916" i="12"/>
  <c r="E2915" i="12"/>
  <c r="E2914" i="12"/>
  <c r="E2913" i="12"/>
  <c r="E2912" i="12"/>
  <c r="E2911" i="12"/>
  <c r="E2910" i="12"/>
  <c r="E2909" i="12"/>
  <c r="E2908" i="12"/>
  <c r="E2907" i="12"/>
  <c r="E2906" i="12"/>
  <c r="E2905" i="12"/>
  <c r="E2904" i="12"/>
  <c r="E2903" i="12"/>
  <c r="E2902" i="12"/>
  <c r="E2901" i="12"/>
  <c r="E2900" i="12"/>
  <c r="E2899" i="12"/>
  <c r="E2898" i="12"/>
  <c r="E2897" i="12"/>
  <c r="E2896" i="12"/>
  <c r="E2895" i="12"/>
  <c r="E2894" i="12"/>
  <c r="E2893" i="12"/>
  <c r="E2892" i="12"/>
  <c r="E2891" i="12"/>
  <c r="E2890" i="12"/>
  <c r="E2889" i="12"/>
  <c r="E2888" i="12"/>
  <c r="E2887" i="12"/>
  <c r="E2886" i="12"/>
  <c r="E2885" i="12"/>
  <c r="E2884" i="12"/>
  <c r="E2883" i="12"/>
  <c r="E2882" i="12"/>
  <c r="E2881" i="12"/>
  <c r="E2880" i="12"/>
  <c r="E2879" i="12"/>
  <c r="E2878" i="12"/>
  <c r="E2877" i="12"/>
  <c r="E2876" i="12"/>
  <c r="E2875" i="12"/>
  <c r="E2874" i="12"/>
  <c r="E2873" i="12"/>
  <c r="E2872" i="12"/>
  <c r="E2871" i="12"/>
  <c r="E2870" i="12"/>
  <c r="E2869" i="12"/>
  <c r="E2868" i="12"/>
  <c r="E2867" i="12"/>
  <c r="E2866" i="12"/>
  <c r="E2865" i="12"/>
  <c r="E2864" i="12"/>
  <c r="E2863" i="12"/>
  <c r="E2862" i="12"/>
  <c r="E2861" i="12"/>
  <c r="E2860" i="12"/>
  <c r="E2859" i="12"/>
  <c r="E2858" i="12"/>
  <c r="E2857" i="12"/>
  <c r="E2856" i="12"/>
  <c r="E2855" i="12"/>
  <c r="E2854" i="12"/>
  <c r="E2853" i="12"/>
  <c r="E2852" i="12"/>
  <c r="E2851" i="12"/>
  <c r="E2850" i="12"/>
  <c r="E2849" i="12"/>
  <c r="E2848" i="12"/>
  <c r="E2847" i="12"/>
  <c r="E2846" i="12"/>
  <c r="E2845" i="12"/>
  <c r="E2844" i="12"/>
  <c r="E2843" i="12"/>
  <c r="E2842" i="12"/>
  <c r="E2841" i="12"/>
  <c r="E2840" i="12"/>
  <c r="E2839" i="12"/>
  <c r="E2838" i="12"/>
  <c r="E2837" i="12"/>
  <c r="E2836" i="12"/>
  <c r="E2835" i="12"/>
  <c r="E2834" i="12"/>
  <c r="E2833" i="12"/>
  <c r="E2832" i="12"/>
  <c r="E2831" i="12"/>
  <c r="E2830" i="12"/>
  <c r="E2829" i="12"/>
  <c r="E2828" i="12"/>
  <c r="E2827" i="12"/>
  <c r="E2826" i="12"/>
  <c r="E2825" i="12"/>
  <c r="E2824" i="12"/>
  <c r="E2823" i="12"/>
  <c r="E2822" i="12"/>
  <c r="E2821" i="12"/>
  <c r="E2820" i="12"/>
  <c r="E2819" i="12"/>
  <c r="E2818" i="12"/>
  <c r="E2817" i="12"/>
  <c r="E2816" i="12"/>
  <c r="E2815" i="12"/>
  <c r="E2814" i="12"/>
  <c r="E2813" i="12"/>
  <c r="E2812" i="12"/>
  <c r="E2811" i="12"/>
  <c r="E2810" i="12"/>
  <c r="E2809" i="12"/>
  <c r="E2808" i="12"/>
  <c r="E2807" i="12"/>
  <c r="E2806" i="12"/>
  <c r="E2805" i="12"/>
  <c r="E2804" i="12"/>
  <c r="E2803" i="12"/>
  <c r="E2802" i="12"/>
  <c r="E2801" i="12"/>
  <c r="E2800" i="12"/>
  <c r="E2799" i="12"/>
  <c r="E2798" i="12"/>
  <c r="E2797" i="12"/>
  <c r="E2796" i="12"/>
  <c r="E2795" i="12"/>
  <c r="E2794" i="12"/>
  <c r="E2793" i="12"/>
  <c r="E2792" i="12"/>
  <c r="E2791" i="12"/>
  <c r="E2790" i="12"/>
  <c r="E2789" i="12"/>
  <c r="E2788" i="12"/>
  <c r="E2787" i="12"/>
  <c r="E2786" i="12"/>
  <c r="E2785" i="12"/>
  <c r="E2784" i="12"/>
  <c r="E2783" i="12"/>
  <c r="E2782" i="12"/>
  <c r="E2781" i="12"/>
  <c r="E2780" i="12"/>
  <c r="E2779" i="12"/>
  <c r="E2778" i="12"/>
  <c r="E2777" i="12"/>
  <c r="E2776" i="12"/>
  <c r="E2775" i="12"/>
  <c r="E2774" i="12"/>
  <c r="E2773" i="12"/>
  <c r="E2772" i="12"/>
  <c r="E2771" i="12"/>
  <c r="E2770" i="12"/>
  <c r="E2769" i="12"/>
  <c r="E2768" i="12"/>
  <c r="E2767" i="12"/>
  <c r="E2766" i="12"/>
  <c r="E2765" i="12"/>
  <c r="E2764" i="12"/>
  <c r="E2763" i="12"/>
  <c r="E2762" i="12"/>
  <c r="E2761" i="12"/>
  <c r="E2760" i="12"/>
  <c r="E2759" i="12"/>
  <c r="E2758" i="12"/>
  <c r="E2757" i="12"/>
  <c r="E2756" i="12"/>
  <c r="E2755" i="12"/>
  <c r="E2754" i="12"/>
  <c r="E2753" i="12"/>
  <c r="E2752" i="12"/>
  <c r="E2751" i="12"/>
  <c r="E2750" i="12"/>
  <c r="E2749" i="12"/>
  <c r="E2748" i="12"/>
  <c r="E2747" i="12"/>
  <c r="E2746" i="12"/>
  <c r="E2745" i="12"/>
  <c r="E2744" i="12"/>
  <c r="E2743" i="12"/>
  <c r="E2742" i="12"/>
  <c r="E2741" i="12"/>
  <c r="E2740" i="12"/>
  <c r="E2739" i="12"/>
  <c r="E2738" i="12"/>
  <c r="E2737" i="12"/>
  <c r="E2736" i="12"/>
  <c r="E2735" i="12"/>
  <c r="E2734" i="12"/>
  <c r="E2733" i="12"/>
  <c r="E2732" i="12"/>
  <c r="E2731" i="12"/>
  <c r="E2730" i="12"/>
  <c r="E2729" i="12"/>
  <c r="E2728" i="12"/>
  <c r="E2727" i="12"/>
  <c r="E2726" i="12"/>
  <c r="E2725" i="12"/>
  <c r="E2724" i="12"/>
  <c r="E2723" i="12"/>
  <c r="E2722" i="12"/>
  <c r="E2721" i="12"/>
  <c r="E2720" i="12"/>
  <c r="E2719" i="12"/>
  <c r="E2718" i="12"/>
  <c r="E2717" i="12"/>
  <c r="E2716" i="12"/>
  <c r="E2715" i="12"/>
  <c r="E2714" i="12"/>
  <c r="E2713" i="12"/>
  <c r="E2712" i="12"/>
  <c r="E2711" i="12"/>
  <c r="E2710" i="12"/>
  <c r="E2709" i="12"/>
  <c r="E2708" i="12"/>
  <c r="E2707" i="12"/>
  <c r="E2706" i="12"/>
  <c r="E2705" i="12"/>
  <c r="E2704" i="12"/>
  <c r="E2703" i="12"/>
  <c r="E2702" i="12"/>
  <c r="E2701" i="12"/>
  <c r="E2700" i="12"/>
  <c r="E2699" i="12"/>
  <c r="E2698" i="12"/>
  <c r="E2697" i="12"/>
  <c r="E2696" i="12"/>
  <c r="E2695" i="12"/>
  <c r="E2694" i="12"/>
  <c r="E2693" i="12"/>
  <c r="E2692" i="12"/>
  <c r="E2691" i="12"/>
  <c r="E2690" i="12"/>
  <c r="E2689" i="12"/>
  <c r="E2688" i="12"/>
  <c r="E2687" i="12"/>
  <c r="E2686" i="12"/>
  <c r="E2685" i="12"/>
  <c r="E2684" i="12"/>
  <c r="E2683" i="12"/>
  <c r="E2682" i="12"/>
  <c r="E2681" i="12"/>
  <c r="E2680" i="12"/>
  <c r="E2679" i="12"/>
  <c r="E2678" i="12"/>
  <c r="E2677" i="12"/>
  <c r="E2676" i="12"/>
  <c r="E2675" i="12"/>
  <c r="E2674" i="12"/>
  <c r="E2673" i="12"/>
  <c r="E2672" i="12"/>
  <c r="E2671" i="12"/>
  <c r="E2670" i="12"/>
  <c r="E2669" i="12"/>
  <c r="E2668" i="12"/>
  <c r="E2667" i="12"/>
  <c r="E2666" i="12"/>
  <c r="E2665" i="12"/>
  <c r="E2664" i="12"/>
  <c r="E2663" i="12"/>
  <c r="E2662" i="12"/>
  <c r="E2661" i="12"/>
  <c r="E2660" i="12"/>
  <c r="E2659" i="12"/>
  <c r="E2658" i="12"/>
  <c r="E2657" i="12"/>
  <c r="E2656" i="12"/>
  <c r="E2655" i="12"/>
  <c r="E2654" i="12"/>
  <c r="E2653" i="12"/>
  <c r="E2652" i="12"/>
  <c r="E2651" i="12"/>
  <c r="E2650" i="12"/>
  <c r="E2649" i="12"/>
  <c r="E2648" i="12"/>
  <c r="E2647" i="12"/>
  <c r="E2646" i="12"/>
  <c r="E2645" i="12"/>
  <c r="E2644" i="12"/>
  <c r="E2643" i="12"/>
  <c r="E2642" i="12"/>
  <c r="E2641" i="12"/>
  <c r="E2640" i="12"/>
  <c r="E2639" i="12"/>
  <c r="E2638" i="12"/>
  <c r="E2637" i="12"/>
  <c r="E2636" i="12"/>
  <c r="E2635" i="12"/>
  <c r="E2634" i="12"/>
  <c r="E2633" i="12"/>
  <c r="E2632" i="12"/>
  <c r="E2631" i="12"/>
  <c r="E2630" i="12"/>
  <c r="E2629" i="12"/>
  <c r="E2628" i="12"/>
  <c r="E2627" i="12"/>
  <c r="E2626" i="12"/>
  <c r="E2625" i="12"/>
  <c r="E2624" i="12"/>
  <c r="E2623" i="12"/>
  <c r="E2622" i="12"/>
  <c r="E2621" i="12"/>
  <c r="E2620" i="12"/>
  <c r="E2619" i="12"/>
  <c r="E2618" i="12"/>
  <c r="E2617" i="12"/>
  <c r="E2616" i="12"/>
  <c r="E2615" i="12"/>
  <c r="E2614" i="12"/>
  <c r="E2613" i="12"/>
  <c r="E2612" i="12"/>
  <c r="E2611" i="12"/>
  <c r="E2610" i="12"/>
  <c r="E2609" i="12"/>
  <c r="E2608" i="12"/>
  <c r="E2607" i="12"/>
  <c r="E2606" i="12"/>
  <c r="E2605" i="12"/>
  <c r="E2604" i="12"/>
  <c r="E2603" i="12"/>
  <c r="E2602" i="12"/>
  <c r="E2601" i="12"/>
  <c r="E2600" i="12"/>
  <c r="E2599" i="12"/>
  <c r="E2598" i="12"/>
  <c r="E2597" i="12"/>
  <c r="E2596" i="12"/>
  <c r="E2595" i="12"/>
  <c r="E2594" i="12"/>
  <c r="E2593" i="12"/>
  <c r="E2592" i="12"/>
  <c r="E2591" i="12"/>
  <c r="E2590" i="12"/>
  <c r="E2589" i="12"/>
  <c r="E2588" i="12"/>
  <c r="E2587" i="12"/>
  <c r="E2586" i="12"/>
  <c r="E2585" i="12"/>
  <c r="E2584" i="12"/>
  <c r="E2583" i="12"/>
  <c r="E2582" i="12"/>
  <c r="E2581" i="12"/>
  <c r="E2580" i="12"/>
  <c r="E2579" i="12"/>
  <c r="E2578" i="12"/>
  <c r="E2577" i="12"/>
  <c r="E2576" i="12"/>
  <c r="E2575" i="12"/>
  <c r="E2574" i="12"/>
  <c r="E2573" i="12"/>
  <c r="E2572" i="12"/>
  <c r="E2571" i="12"/>
  <c r="E2570" i="12"/>
  <c r="E2569" i="12"/>
  <c r="E2568" i="12"/>
  <c r="E2567" i="12"/>
  <c r="E2566" i="12"/>
  <c r="E2565" i="12"/>
  <c r="E2564" i="12"/>
  <c r="E2563" i="12"/>
  <c r="E2562" i="12"/>
  <c r="E2561" i="12"/>
  <c r="E2560" i="12"/>
  <c r="E2559" i="12"/>
  <c r="E2558" i="12"/>
  <c r="E2557" i="12"/>
  <c r="E2556" i="12"/>
  <c r="E2555" i="12"/>
  <c r="E2554" i="12"/>
  <c r="E2553" i="12"/>
  <c r="E2552" i="12"/>
  <c r="E2551" i="12"/>
  <c r="E2550" i="12"/>
  <c r="E2549" i="12"/>
  <c r="E2548" i="12"/>
  <c r="E2547" i="12"/>
  <c r="E2546" i="12"/>
  <c r="E2545" i="12"/>
  <c r="E2544" i="12"/>
  <c r="E2543" i="12"/>
  <c r="E2542" i="12"/>
  <c r="E2541" i="12"/>
  <c r="E2540" i="12"/>
  <c r="E2539" i="12"/>
  <c r="E2538" i="12"/>
  <c r="E2537" i="12"/>
  <c r="E2536" i="12"/>
  <c r="E2535" i="12"/>
  <c r="E2534" i="12"/>
  <c r="E2533" i="12"/>
  <c r="E2532" i="12"/>
  <c r="E2531" i="12"/>
  <c r="E2530" i="12"/>
  <c r="E2529" i="12"/>
  <c r="E2528" i="12"/>
  <c r="E2527" i="12"/>
  <c r="E2526" i="12"/>
  <c r="E2525" i="12"/>
  <c r="E2524" i="12"/>
  <c r="E2523" i="12"/>
  <c r="E2522" i="12"/>
  <c r="E2521" i="12"/>
  <c r="E2520" i="12"/>
  <c r="E2519" i="12"/>
  <c r="E2518" i="12"/>
  <c r="E2517" i="12"/>
  <c r="E2516" i="12"/>
  <c r="E2515" i="12"/>
  <c r="E2514" i="12"/>
  <c r="E2513" i="12"/>
  <c r="E2512" i="12"/>
  <c r="E2511" i="12"/>
  <c r="E2510" i="12"/>
  <c r="E2509" i="12"/>
  <c r="E2508" i="12"/>
  <c r="E2507" i="12"/>
  <c r="E2506" i="12"/>
  <c r="E2505" i="12"/>
  <c r="E2504" i="12"/>
  <c r="E2503" i="12"/>
  <c r="E2502" i="12"/>
  <c r="E2501" i="12"/>
  <c r="E2500" i="12"/>
  <c r="E2499" i="12"/>
  <c r="E2498" i="12"/>
  <c r="E2497" i="12"/>
  <c r="E2496" i="12"/>
  <c r="E2495" i="12"/>
  <c r="E2494" i="12"/>
  <c r="E2493" i="12"/>
  <c r="E2492" i="12"/>
  <c r="E2491" i="12"/>
  <c r="E2490" i="12"/>
  <c r="E2489" i="12"/>
  <c r="E2488" i="12"/>
  <c r="E2487" i="12"/>
  <c r="E2486" i="12"/>
  <c r="E2485" i="12"/>
  <c r="E2484" i="12"/>
  <c r="E2483" i="12"/>
  <c r="E2482" i="12"/>
  <c r="E2481" i="12"/>
  <c r="E2480" i="12"/>
  <c r="E2479" i="12"/>
  <c r="E2478" i="12"/>
  <c r="E2477" i="12"/>
  <c r="E2476" i="12"/>
  <c r="E2475" i="12"/>
  <c r="E2474" i="12"/>
  <c r="E2473" i="12"/>
  <c r="E2472" i="12"/>
  <c r="E2471" i="12"/>
  <c r="E2470" i="12"/>
  <c r="E2469" i="12"/>
  <c r="E2468" i="12"/>
  <c r="E2467" i="12"/>
  <c r="E2466" i="12"/>
  <c r="E2465" i="12"/>
  <c r="E2464" i="12"/>
  <c r="E2463" i="12"/>
  <c r="E2462" i="12"/>
  <c r="E2461" i="12"/>
  <c r="E2460" i="12"/>
  <c r="E2459" i="12"/>
  <c r="E2458" i="12"/>
  <c r="E2457" i="12"/>
  <c r="E2456" i="12"/>
  <c r="E2455" i="12"/>
  <c r="E2454" i="12"/>
  <c r="E2453" i="12"/>
  <c r="E2452" i="12"/>
  <c r="E2451" i="12"/>
  <c r="E2450" i="12"/>
  <c r="E2449" i="12"/>
  <c r="E2448" i="12"/>
  <c r="E2447" i="12"/>
  <c r="E2446" i="12"/>
  <c r="E2445" i="12"/>
  <c r="E2444" i="12"/>
  <c r="E2443" i="12"/>
  <c r="E2442" i="12"/>
  <c r="E2441" i="12"/>
  <c r="E2440" i="12"/>
  <c r="E2439" i="12"/>
  <c r="E2438" i="12"/>
  <c r="E2437" i="12"/>
  <c r="E2436" i="12"/>
  <c r="E2435" i="12"/>
  <c r="E2434" i="12"/>
  <c r="E2433" i="12"/>
  <c r="E2432" i="12"/>
  <c r="E2431" i="12"/>
  <c r="E2430" i="12"/>
  <c r="E2429" i="12"/>
  <c r="E2428" i="12"/>
  <c r="E2427" i="12"/>
  <c r="E2426" i="12"/>
  <c r="E2425" i="12"/>
  <c r="E2424" i="12"/>
  <c r="E2423" i="12"/>
  <c r="E2422" i="12"/>
  <c r="E2421" i="12"/>
  <c r="E2420" i="12"/>
  <c r="E2419" i="12"/>
  <c r="E2418" i="12"/>
  <c r="E2417" i="12"/>
  <c r="E2416" i="12"/>
  <c r="E2415" i="12"/>
  <c r="E2414" i="12"/>
  <c r="E2413" i="12"/>
  <c r="E2412" i="12"/>
  <c r="E2411" i="12"/>
  <c r="E2410" i="12"/>
  <c r="E2409" i="12"/>
  <c r="E2408" i="12"/>
  <c r="E2407" i="12"/>
  <c r="E2406" i="12"/>
  <c r="E2405" i="12"/>
  <c r="E2404" i="12"/>
  <c r="E2403" i="12"/>
  <c r="E2402" i="12"/>
  <c r="E2401" i="12"/>
  <c r="E2400" i="12"/>
  <c r="E2399" i="12"/>
  <c r="E2398" i="12"/>
  <c r="E2397" i="12"/>
  <c r="E2396" i="12"/>
  <c r="E2395" i="12"/>
  <c r="E2394" i="12"/>
  <c r="E2393" i="12"/>
  <c r="E2392" i="12"/>
  <c r="E2391" i="12"/>
  <c r="E2390" i="12"/>
  <c r="E2389" i="12"/>
  <c r="E2388" i="12"/>
  <c r="E2387" i="12"/>
  <c r="E2386" i="12"/>
  <c r="E2385" i="12"/>
  <c r="E2384" i="12"/>
  <c r="E2383" i="12"/>
  <c r="E2382" i="12"/>
  <c r="E2381" i="12"/>
  <c r="E2380" i="12"/>
  <c r="E2379" i="12"/>
  <c r="E2378" i="12"/>
  <c r="E2377" i="12"/>
  <c r="E2376" i="12"/>
  <c r="E2375" i="12"/>
  <c r="E2374" i="12"/>
  <c r="E2373" i="12"/>
  <c r="E2372" i="12"/>
  <c r="E2371" i="12"/>
  <c r="E2370" i="12"/>
  <c r="E2369" i="12"/>
  <c r="E2368" i="12"/>
  <c r="E2367" i="12"/>
  <c r="E2366" i="12"/>
  <c r="E2365" i="12"/>
  <c r="E2364" i="12"/>
  <c r="E2363" i="12"/>
  <c r="E2362" i="12"/>
  <c r="E2361" i="12"/>
  <c r="E2360" i="12"/>
  <c r="E2359" i="12"/>
  <c r="E2358" i="12"/>
  <c r="E2357" i="12"/>
  <c r="E2356" i="12"/>
  <c r="E2355" i="12"/>
  <c r="E2354" i="12"/>
  <c r="E2353" i="12"/>
  <c r="E2352" i="12"/>
  <c r="E2351" i="12"/>
  <c r="E2350" i="12"/>
  <c r="E2349" i="12"/>
  <c r="E2348" i="12"/>
  <c r="E2347" i="12"/>
  <c r="E2346" i="12"/>
  <c r="E2345" i="12"/>
  <c r="E2344" i="12"/>
  <c r="E2343" i="12"/>
  <c r="E2342" i="12"/>
  <c r="E2341" i="12"/>
  <c r="E2340" i="12"/>
  <c r="E2339" i="12"/>
  <c r="E2338" i="12"/>
  <c r="E2337" i="12"/>
  <c r="E2336" i="12"/>
  <c r="E2335" i="12"/>
  <c r="E2334" i="12"/>
  <c r="E2333" i="12"/>
  <c r="E2332" i="12"/>
  <c r="E2331" i="12"/>
  <c r="E2330" i="12"/>
  <c r="E2329" i="12"/>
  <c r="E2328" i="12"/>
  <c r="E2327" i="12"/>
  <c r="E2326" i="12"/>
  <c r="E2325" i="12"/>
  <c r="E2324" i="12"/>
  <c r="E2323" i="12"/>
  <c r="E2322" i="12"/>
  <c r="E2321" i="12"/>
  <c r="E2320" i="12"/>
  <c r="E2319" i="12"/>
  <c r="E2318" i="12"/>
  <c r="E2317" i="12"/>
  <c r="E2316" i="12"/>
  <c r="E2315" i="12"/>
  <c r="E2314" i="12"/>
  <c r="E2313" i="12"/>
  <c r="E2312" i="12"/>
  <c r="E2311" i="12"/>
  <c r="E2310" i="12"/>
  <c r="E2309" i="12"/>
  <c r="E2308" i="12"/>
  <c r="E2307" i="12"/>
  <c r="E2306" i="12"/>
  <c r="E2305" i="12"/>
  <c r="E2304" i="12"/>
  <c r="E2303" i="12"/>
  <c r="E2302" i="12"/>
  <c r="E2301" i="12"/>
  <c r="E2300" i="12"/>
  <c r="E2299" i="12"/>
  <c r="E2298" i="12"/>
  <c r="E2297" i="12"/>
  <c r="E2296" i="12"/>
  <c r="E2295" i="12"/>
  <c r="E2294" i="12"/>
  <c r="E2293" i="12"/>
  <c r="E2292" i="12"/>
  <c r="E2291" i="12"/>
  <c r="E2290" i="12"/>
  <c r="E2289" i="12"/>
  <c r="E2288" i="12"/>
  <c r="E2287" i="12"/>
  <c r="E2286" i="12"/>
  <c r="E2285" i="12"/>
  <c r="E2284" i="12"/>
  <c r="E2283" i="12"/>
  <c r="E2282" i="12"/>
  <c r="E2281" i="12"/>
  <c r="E2280" i="12"/>
  <c r="E2279" i="12"/>
  <c r="E2278" i="12"/>
  <c r="E2277" i="12"/>
  <c r="E2276" i="12"/>
  <c r="E2275" i="12"/>
  <c r="E2274" i="12"/>
  <c r="E2273" i="12"/>
  <c r="E2272" i="12"/>
  <c r="E2271" i="12"/>
  <c r="E2270" i="12"/>
  <c r="E2269" i="12"/>
  <c r="E2268" i="12"/>
  <c r="E2267" i="12"/>
  <c r="E2266" i="12"/>
  <c r="E2265" i="12"/>
  <c r="E2264" i="12"/>
  <c r="E2263" i="12"/>
  <c r="E2262" i="12"/>
  <c r="E2261" i="12"/>
  <c r="E2260" i="12"/>
  <c r="E2259" i="12"/>
  <c r="E2258" i="12"/>
  <c r="E2257" i="12"/>
  <c r="E2256" i="12"/>
  <c r="E2255" i="12"/>
  <c r="E2254" i="12"/>
  <c r="E2253" i="12"/>
  <c r="E2252" i="12"/>
  <c r="E2251" i="12"/>
  <c r="E2250" i="12"/>
  <c r="E2249" i="12"/>
  <c r="E2248" i="12"/>
  <c r="E2247" i="12"/>
  <c r="E2246" i="12"/>
  <c r="E2245" i="12"/>
  <c r="E2244" i="12"/>
  <c r="E2243" i="12"/>
  <c r="E2242" i="12"/>
  <c r="E2241" i="12"/>
  <c r="E2240" i="12"/>
  <c r="E2239" i="12"/>
  <c r="E2238" i="12"/>
  <c r="E2237" i="12"/>
  <c r="E2236" i="12"/>
  <c r="E2235" i="12"/>
  <c r="E2234" i="12"/>
  <c r="E2233" i="12"/>
  <c r="E2232" i="12"/>
  <c r="E2231" i="12"/>
  <c r="E2230" i="12"/>
  <c r="E2229" i="12"/>
  <c r="E2228" i="12"/>
  <c r="E2227" i="12"/>
  <c r="E2226" i="12"/>
  <c r="E2225" i="12"/>
  <c r="E2224" i="12"/>
  <c r="E2223" i="12"/>
  <c r="E2222" i="12"/>
  <c r="E2221" i="12"/>
  <c r="E2220" i="12"/>
  <c r="E2219" i="12"/>
  <c r="E2218" i="12"/>
  <c r="E2217" i="12"/>
  <c r="E2216" i="12"/>
  <c r="E2215" i="12"/>
  <c r="E2214" i="12"/>
  <c r="E2213" i="12"/>
  <c r="E2212" i="12"/>
  <c r="E2211" i="12"/>
  <c r="E2210" i="12"/>
  <c r="E2209" i="12"/>
  <c r="E2208" i="12"/>
  <c r="E2207" i="12"/>
  <c r="E2206" i="12"/>
  <c r="E2205" i="12"/>
  <c r="E2204" i="12"/>
  <c r="E2203" i="12"/>
  <c r="E2202" i="12"/>
  <c r="E2201" i="12"/>
  <c r="E2200" i="12"/>
  <c r="E2199" i="12"/>
  <c r="E2198" i="12"/>
  <c r="E2197" i="12"/>
  <c r="E2196" i="12"/>
  <c r="E2195" i="12"/>
  <c r="E2194" i="12"/>
  <c r="E2193" i="12"/>
  <c r="E2192" i="12"/>
  <c r="E2191" i="12"/>
  <c r="E2190" i="12"/>
  <c r="E2189" i="12"/>
  <c r="E2188" i="12"/>
  <c r="E2187" i="12"/>
  <c r="E2186" i="12"/>
  <c r="E2185" i="12"/>
  <c r="E2184" i="12"/>
  <c r="E2183" i="12"/>
  <c r="E2182" i="12"/>
  <c r="E2181" i="12"/>
  <c r="E2180" i="12"/>
  <c r="E2179" i="12"/>
  <c r="E2178" i="12"/>
  <c r="E2177" i="12"/>
  <c r="E2176" i="12"/>
  <c r="E2175" i="12"/>
  <c r="E2174" i="12"/>
  <c r="E2173" i="12"/>
  <c r="E2172" i="12"/>
  <c r="E2171" i="12"/>
  <c r="E2170" i="12"/>
  <c r="E2169" i="12"/>
  <c r="E2168" i="12"/>
  <c r="E2167" i="12"/>
  <c r="E2166" i="12"/>
  <c r="E2165" i="12"/>
  <c r="E2164" i="12"/>
  <c r="E2163" i="12"/>
  <c r="E2162" i="12"/>
  <c r="E2161" i="12"/>
  <c r="E2160" i="12"/>
  <c r="E2159" i="12"/>
  <c r="E2158" i="12"/>
  <c r="E2157" i="12"/>
  <c r="E2156" i="12"/>
  <c r="E2155" i="12"/>
  <c r="E2154" i="12"/>
  <c r="E2153" i="12"/>
  <c r="E2152" i="12"/>
  <c r="E2151" i="12"/>
  <c r="E2150" i="12"/>
  <c r="E2149" i="12"/>
  <c r="E2148" i="12"/>
  <c r="E2147" i="12"/>
  <c r="E2146" i="12"/>
  <c r="E2145" i="12"/>
  <c r="E2144" i="12"/>
  <c r="E2143" i="12"/>
  <c r="E2142" i="12"/>
  <c r="E2141" i="12"/>
  <c r="E2140" i="12"/>
  <c r="E2139" i="12"/>
  <c r="E2138" i="12"/>
  <c r="E2137" i="12"/>
  <c r="E2136" i="12"/>
  <c r="E2135" i="12"/>
  <c r="E2134" i="12"/>
  <c r="E2133" i="12"/>
  <c r="E2132" i="12"/>
  <c r="E2131" i="12"/>
  <c r="E2130" i="12"/>
  <c r="E2129" i="12"/>
  <c r="E2128" i="12"/>
  <c r="E2127" i="12"/>
  <c r="E2126" i="12"/>
  <c r="E2125" i="12"/>
  <c r="E2124" i="12"/>
  <c r="E2123" i="12"/>
  <c r="E2122" i="12"/>
  <c r="E2121" i="12"/>
  <c r="E2120" i="12"/>
  <c r="E2119" i="12"/>
  <c r="E2118" i="12"/>
  <c r="E2117" i="12"/>
  <c r="E2116" i="12"/>
  <c r="E2115" i="12"/>
  <c r="E2114" i="12"/>
  <c r="E2113" i="12"/>
  <c r="E2112" i="12"/>
  <c r="E2111" i="12"/>
  <c r="E2110" i="12"/>
  <c r="E2109" i="12"/>
  <c r="E2108" i="12"/>
  <c r="E2107" i="12"/>
  <c r="E2106" i="12"/>
  <c r="E2105" i="12"/>
  <c r="E2104" i="12"/>
  <c r="E2103" i="12"/>
  <c r="E2102" i="12"/>
  <c r="E2101" i="12"/>
  <c r="E2100" i="12"/>
  <c r="E2099" i="12"/>
  <c r="E2098" i="12"/>
  <c r="E2097" i="12"/>
  <c r="E2096" i="12"/>
  <c r="E2095" i="12"/>
  <c r="E2094" i="12"/>
  <c r="E2093" i="12"/>
  <c r="E2092" i="12"/>
  <c r="E2091" i="12"/>
  <c r="E2090" i="12"/>
  <c r="E2089" i="12"/>
  <c r="E2088" i="12"/>
  <c r="E2087" i="12"/>
  <c r="E2086" i="12"/>
  <c r="E2085" i="12"/>
  <c r="E2084" i="12"/>
  <c r="E2083" i="12"/>
  <c r="E2082" i="12"/>
  <c r="E2081" i="12"/>
  <c r="E2080" i="12"/>
  <c r="E2079" i="12"/>
  <c r="E2078" i="12"/>
  <c r="E2077" i="12"/>
  <c r="E2076" i="12"/>
  <c r="E2075" i="12"/>
  <c r="E2074" i="12"/>
  <c r="E2073" i="12"/>
  <c r="E2072" i="12"/>
  <c r="E2071" i="12"/>
  <c r="E2070" i="12"/>
  <c r="E2069" i="12"/>
  <c r="E2068" i="12"/>
  <c r="E2067" i="12"/>
  <c r="E2066" i="12"/>
  <c r="E2065" i="12"/>
  <c r="E2064" i="12"/>
  <c r="E2063" i="12"/>
  <c r="E2062" i="12"/>
  <c r="E2061" i="12"/>
  <c r="E2060" i="12"/>
  <c r="E2059" i="12"/>
  <c r="E2058" i="12"/>
  <c r="E2057" i="12"/>
  <c r="E2056" i="12"/>
  <c r="E2055" i="12"/>
  <c r="E2054" i="12"/>
  <c r="E2053" i="12"/>
  <c r="E2052" i="12"/>
  <c r="E2051" i="12"/>
  <c r="E2050" i="12"/>
  <c r="E2049" i="12"/>
  <c r="E2048" i="12"/>
  <c r="E2047" i="12"/>
  <c r="E2046" i="12"/>
  <c r="E2045" i="12"/>
  <c r="E2044" i="12"/>
  <c r="E2043" i="12"/>
  <c r="E2042" i="12"/>
  <c r="E2041" i="12"/>
  <c r="E2040" i="12"/>
  <c r="E2039" i="12"/>
  <c r="E2038" i="12"/>
  <c r="E2037" i="12"/>
  <c r="E2036" i="12"/>
  <c r="E2035" i="12"/>
  <c r="E2034" i="12"/>
  <c r="E2033" i="12"/>
  <c r="E2032" i="12"/>
  <c r="E2031" i="12"/>
  <c r="E2030" i="12"/>
  <c r="E2029" i="12"/>
  <c r="E2028" i="12"/>
  <c r="E2027" i="12"/>
  <c r="E2026" i="12"/>
  <c r="E2025" i="12"/>
  <c r="E2024" i="12"/>
  <c r="E2023" i="12"/>
  <c r="E2022" i="12"/>
  <c r="E2021" i="12"/>
  <c r="E2020" i="12"/>
  <c r="E2019" i="12"/>
  <c r="E2018" i="12"/>
  <c r="E2017" i="12"/>
  <c r="E2016" i="12"/>
  <c r="E2015" i="12"/>
  <c r="E2014" i="12"/>
  <c r="E2013" i="12"/>
  <c r="E2012" i="12"/>
  <c r="E2011" i="12"/>
  <c r="E2010" i="12"/>
  <c r="E2009" i="12"/>
  <c r="E2008" i="12"/>
  <c r="E2007" i="12"/>
  <c r="E2006" i="12"/>
  <c r="E2005" i="12"/>
  <c r="E2004" i="12"/>
  <c r="E2003" i="12"/>
  <c r="E2002" i="12"/>
  <c r="E2001" i="12"/>
  <c r="E2000" i="12"/>
  <c r="E1999" i="12"/>
  <c r="E1998" i="12"/>
  <c r="E1997" i="12"/>
  <c r="E1996" i="12"/>
  <c r="E1995" i="12"/>
  <c r="E1994" i="12"/>
  <c r="E1993" i="12"/>
  <c r="E1992" i="12"/>
  <c r="E1991" i="12"/>
  <c r="E1990" i="12"/>
  <c r="E1989" i="12"/>
  <c r="E1988" i="12"/>
  <c r="E1987" i="12"/>
  <c r="E1986" i="12"/>
  <c r="E1985" i="12"/>
  <c r="E1984" i="12"/>
  <c r="E1983" i="12"/>
  <c r="E1982" i="12"/>
  <c r="E1981" i="12"/>
  <c r="E1980" i="12"/>
  <c r="E1979" i="12"/>
  <c r="E1978" i="12"/>
  <c r="E1977" i="12"/>
  <c r="E1976" i="12"/>
  <c r="E1975" i="12"/>
  <c r="E1974" i="12"/>
  <c r="E1973" i="12"/>
  <c r="E1972" i="12"/>
  <c r="E1971" i="12"/>
  <c r="E1970" i="12"/>
  <c r="E1969" i="12"/>
  <c r="E1968" i="12"/>
  <c r="E1967" i="12"/>
  <c r="E1966" i="12"/>
  <c r="E1965" i="12"/>
  <c r="E1964" i="12"/>
  <c r="E1963" i="12"/>
  <c r="E1962" i="12"/>
  <c r="E1961" i="12"/>
  <c r="E1960" i="12"/>
  <c r="E1959" i="12"/>
  <c r="E1958" i="12"/>
  <c r="E1957" i="12"/>
  <c r="E1956" i="12"/>
  <c r="E1955" i="12"/>
  <c r="E1954" i="12"/>
  <c r="E1953" i="12"/>
  <c r="E1952" i="12"/>
  <c r="E1951" i="12"/>
  <c r="E1950" i="12"/>
  <c r="E1949" i="12"/>
  <c r="E1948" i="12"/>
  <c r="E1947" i="12"/>
  <c r="E1946" i="12"/>
  <c r="E1945" i="12"/>
  <c r="E1944" i="12"/>
  <c r="E1943" i="12"/>
  <c r="E1942" i="12"/>
  <c r="E1941" i="12"/>
  <c r="E1940" i="12"/>
  <c r="E1939" i="12"/>
  <c r="E1938" i="12"/>
  <c r="E1937" i="12"/>
  <c r="E1936" i="12"/>
  <c r="E1935" i="12"/>
  <c r="E1934" i="12"/>
  <c r="E1933" i="12"/>
  <c r="E1932" i="12"/>
  <c r="E1931" i="12"/>
  <c r="E1930" i="12"/>
  <c r="E1929" i="12"/>
  <c r="E1928" i="12"/>
  <c r="E1927" i="12"/>
  <c r="E1926" i="12"/>
  <c r="E1925" i="12"/>
  <c r="E1924" i="12"/>
  <c r="E1923" i="12"/>
  <c r="E1922" i="12"/>
  <c r="E1921" i="12"/>
  <c r="E1920" i="12"/>
  <c r="E1919" i="12"/>
  <c r="E1918" i="12"/>
  <c r="E1917" i="12"/>
  <c r="E1916" i="12"/>
  <c r="E1915" i="12"/>
  <c r="E1914" i="12"/>
  <c r="E1913" i="12"/>
  <c r="E1912" i="12"/>
  <c r="E1911" i="12"/>
  <c r="E1910" i="12"/>
  <c r="E1909" i="12"/>
  <c r="E1908" i="12"/>
  <c r="E1907" i="12"/>
  <c r="E1906" i="12"/>
  <c r="E1905" i="12"/>
  <c r="E1904" i="12"/>
  <c r="E1903" i="12"/>
  <c r="E1902" i="12"/>
  <c r="E1901" i="12"/>
  <c r="E1900" i="12"/>
  <c r="E1899" i="12"/>
  <c r="E1898" i="12"/>
  <c r="E1897" i="12"/>
  <c r="E1896" i="12"/>
  <c r="E1895" i="12"/>
  <c r="E1894" i="12"/>
  <c r="E1893" i="12"/>
  <c r="E1892" i="12"/>
  <c r="E1891" i="12"/>
  <c r="E1890" i="12"/>
  <c r="E1889" i="12"/>
  <c r="E1888" i="12"/>
  <c r="E1887" i="12"/>
  <c r="E1886" i="12"/>
  <c r="E1885" i="12"/>
  <c r="E1884" i="12"/>
  <c r="E1883" i="12"/>
  <c r="E1882" i="12"/>
  <c r="E1881" i="12"/>
  <c r="E1880" i="12"/>
  <c r="E1879" i="12"/>
  <c r="E1878" i="12"/>
  <c r="E1877" i="12"/>
  <c r="E1876" i="12"/>
  <c r="E1875" i="12"/>
  <c r="E1874" i="12"/>
  <c r="E1873" i="12"/>
  <c r="E1872" i="12"/>
  <c r="E1871" i="12"/>
  <c r="E1870" i="12"/>
  <c r="E1869" i="12"/>
  <c r="E1868" i="12"/>
  <c r="E1867" i="12"/>
  <c r="E1866" i="12"/>
  <c r="E1865" i="12"/>
  <c r="E1864" i="12"/>
  <c r="E1863" i="12"/>
  <c r="E1862" i="12"/>
  <c r="E1861" i="12"/>
  <c r="E1860" i="12"/>
  <c r="E1859" i="12"/>
  <c r="E1858" i="12"/>
  <c r="E1857" i="12"/>
  <c r="E1856" i="12"/>
  <c r="E1855" i="12"/>
  <c r="E1854" i="12"/>
  <c r="E1853" i="12"/>
  <c r="E1852" i="12"/>
  <c r="E1851" i="12"/>
  <c r="E1850" i="12"/>
  <c r="E1849" i="12"/>
  <c r="E1848" i="12"/>
  <c r="E1847" i="12"/>
  <c r="E1846" i="12"/>
  <c r="E1845" i="12"/>
  <c r="E1844" i="12"/>
  <c r="E1843" i="12"/>
  <c r="E1842" i="12"/>
  <c r="E1841" i="12"/>
  <c r="E1840" i="12"/>
  <c r="E1839" i="12"/>
  <c r="E1838" i="12"/>
  <c r="E1837" i="12"/>
  <c r="E1836" i="12"/>
  <c r="E1835" i="12"/>
  <c r="E1834" i="12"/>
  <c r="E1833" i="12"/>
  <c r="E1832" i="12"/>
  <c r="E1831" i="12"/>
  <c r="E1830" i="12"/>
  <c r="E1829" i="12"/>
  <c r="E1828" i="12"/>
  <c r="E1827" i="12"/>
  <c r="E1826" i="12"/>
  <c r="E1825" i="12"/>
  <c r="E1824" i="12"/>
  <c r="E1823" i="12"/>
  <c r="E1822" i="12"/>
  <c r="E1821" i="12"/>
  <c r="E1820" i="12"/>
  <c r="E1819" i="12"/>
  <c r="E1818" i="12"/>
  <c r="E1817" i="12"/>
  <c r="E1816" i="12"/>
  <c r="E1815" i="12"/>
  <c r="E1814" i="12"/>
  <c r="E1813" i="12"/>
  <c r="E1812" i="12"/>
  <c r="E1811" i="12"/>
  <c r="E1810" i="12"/>
  <c r="E1809" i="12"/>
  <c r="E1808" i="12"/>
  <c r="E1807" i="12"/>
  <c r="E1806" i="12"/>
  <c r="E1805" i="12"/>
  <c r="E1804" i="12"/>
  <c r="E1803" i="12"/>
  <c r="E1802" i="12"/>
  <c r="E1801" i="12"/>
  <c r="E1800" i="12"/>
  <c r="E1799" i="12"/>
  <c r="E1798" i="12"/>
  <c r="E1797" i="12"/>
  <c r="E1796" i="12"/>
  <c r="E1795" i="12"/>
  <c r="E1794" i="12"/>
  <c r="E1793" i="12"/>
  <c r="E1792" i="12"/>
  <c r="E1791" i="12"/>
  <c r="E1790" i="12"/>
  <c r="E1789" i="12"/>
  <c r="E1788" i="12"/>
  <c r="E1787" i="12"/>
  <c r="E1786" i="12"/>
  <c r="E1785" i="12"/>
  <c r="E1784" i="12"/>
  <c r="E1783" i="12"/>
  <c r="E1782" i="12"/>
  <c r="E1781" i="12"/>
  <c r="E1780" i="12"/>
  <c r="E1779" i="12"/>
  <c r="E1778" i="12"/>
  <c r="E1777" i="12"/>
  <c r="E1776" i="12"/>
  <c r="E1775" i="12"/>
  <c r="E1774" i="12"/>
  <c r="E1773" i="12"/>
  <c r="E1772" i="12"/>
  <c r="E1771" i="12"/>
  <c r="E1770" i="12"/>
  <c r="E1769" i="12"/>
  <c r="E1768" i="12"/>
  <c r="E1767" i="12"/>
  <c r="E1766" i="12"/>
  <c r="E1765" i="12"/>
  <c r="E1764" i="12"/>
  <c r="E1763" i="12"/>
  <c r="E1762" i="12"/>
  <c r="E1761" i="12"/>
  <c r="E1760" i="12"/>
  <c r="E1759" i="12"/>
  <c r="E1758" i="12"/>
  <c r="E1757" i="12"/>
  <c r="E1756" i="12"/>
  <c r="E1755" i="12"/>
  <c r="E1754" i="12"/>
  <c r="E1753" i="12"/>
  <c r="E1752" i="12"/>
  <c r="E1751" i="12"/>
  <c r="E1750" i="12"/>
  <c r="E1749" i="12"/>
  <c r="E1748" i="12"/>
  <c r="E1747" i="12"/>
  <c r="E1746" i="12"/>
  <c r="E1745" i="12"/>
  <c r="E1744" i="12"/>
  <c r="E1743" i="12"/>
  <c r="E1742" i="12"/>
  <c r="E1741" i="12"/>
  <c r="E1740" i="12"/>
  <c r="E1739" i="12"/>
  <c r="E1738" i="12"/>
  <c r="E1737" i="12"/>
  <c r="E1736" i="12"/>
  <c r="E1735" i="12"/>
  <c r="E1734" i="12"/>
  <c r="E1733" i="12"/>
  <c r="E1732" i="12"/>
  <c r="E1731" i="12"/>
  <c r="E1730" i="12"/>
  <c r="E1729" i="12"/>
  <c r="E1728" i="12"/>
  <c r="E1727" i="12"/>
  <c r="E1726" i="12"/>
  <c r="E1725" i="12"/>
  <c r="E1724" i="12"/>
  <c r="E1723" i="12"/>
  <c r="E1722" i="12"/>
  <c r="E1721" i="12"/>
  <c r="E1720" i="12"/>
  <c r="E1719" i="12"/>
  <c r="E1718" i="12"/>
  <c r="E1717" i="12"/>
  <c r="E1716" i="12"/>
  <c r="E1715" i="12"/>
  <c r="E1714" i="12"/>
  <c r="E1713" i="12"/>
  <c r="E1712" i="12"/>
  <c r="E1711" i="12"/>
  <c r="E1710" i="12"/>
  <c r="E1709" i="12"/>
  <c r="E1708" i="12"/>
  <c r="E1707" i="12"/>
  <c r="E1706" i="12"/>
  <c r="E1705" i="12"/>
  <c r="E1704" i="12"/>
  <c r="E1703" i="12"/>
  <c r="E1702" i="12"/>
  <c r="E1701" i="12"/>
  <c r="E1700" i="12"/>
  <c r="E1699" i="12"/>
  <c r="E1698" i="12"/>
  <c r="E1697" i="12"/>
  <c r="E1696" i="12"/>
  <c r="E1695" i="12"/>
  <c r="E1694" i="12"/>
  <c r="E1693" i="12"/>
  <c r="E1692" i="12"/>
  <c r="E1691" i="12"/>
  <c r="E1690" i="12"/>
  <c r="E1689" i="12"/>
  <c r="E1688" i="12"/>
  <c r="E1687" i="12"/>
  <c r="E1686" i="12"/>
  <c r="E1685" i="12"/>
  <c r="E1684" i="12"/>
  <c r="E1683" i="12"/>
  <c r="E1682" i="12"/>
  <c r="E1681" i="12"/>
  <c r="E1680" i="12"/>
  <c r="E1679" i="12"/>
  <c r="E1678" i="12"/>
  <c r="E1677" i="12"/>
  <c r="E1676" i="12"/>
  <c r="E1675" i="12"/>
  <c r="E1674" i="12"/>
  <c r="E1673" i="12"/>
  <c r="E1672" i="12"/>
  <c r="E1671" i="12"/>
  <c r="E1670" i="12"/>
  <c r="E1669" i="12"/>
  <c r="E1668" i="12"/>
  <c r="E1667" i="12"/>
  <c r="E1666" i="12"/>
  <c r="E1665" i="12"/>
  <c r="E1664" i="12"/>
  <c r="E1663" i="12"/>
  <c r="E1662" i="12"/>
  <c r="E1661" i="12"/>
  <c r="E1660" i="12"/>
  <c r="E1659" i="12"/>
  <c r="E1658" i="12"/>
  <c r="E1657" i="12"/>
  <c r="E1656" i="12"/>
  <c r="E1655" i="12"/>
  <c r="E1654" i="12"/>
  <c r="E1653" i="12"/>
  <c r="E1652" i="12"/>
  <c r="E1651" i="12"/>
  <c r="E1650" i="12"/>
  <c r="E1649" i="12"/>
  <c r="E1648" i="12"/>
  <c r="E1647" i="12"/>
  <c r="E1646" i="12"/>
  <c r="E1645" i="12"/>
  <c r="E1644" i="12"/>
  <c r="E1643" i="12"/>
  <c r="E1642" i="12"/>
  <c r="E1641" i="12"/>
  <c r="E1640" i="12"/>
  <c r="E1639" i="12"/>
  <c r="E1638" i="12"/>
  <c r="E1637" i="12"/>
  <c r="E1636" i="12"/>
  <c r="E1635" i="12"/>
  <c r="E1634" i="12"/>
  <c r="E1633" i="12"/>
  <c r="E1632" i="12"/>
  <c r="E1631" i="12"/>
  <c r="E1630" i="12"/>
  <c r="E1629" i="12"/>
  <c r="E1628" i="12"/>
  <c r="E1627" i="12"/>
  <c r="E1626" i="12"/>
  <c r="E1625" i="12"/>
  <c r="E1624" i="12"/>
  <c r="E1623" i="12"/>
  <c r="E1622" i="12"/>
  <c r="E1621" i="12"/>
  <c r="E1620" i="12"/>
  <c r="E1619" i="12"/>
  <c r="E1618" i="12"/>
  <c r="E1617" i="12"/>
  <c r="E1616" i="12"/>
  <c r="E1615" i="12"/>
  <c r="E1614" i="12"/>
  <c r="E1613" i="12"/>
  <c r="E1612" i="12"/>
  <c r="E1611" i="12"/>
  <c r="E1610" i="12"/>
  <c r="E1609" i="12"/>
  <c r="E1608" i="12"/>
  <c r="E1607" i="12"/>
  <c r="E1606" i="12"/>
  <c r="E1605" i="12"/>
  <c r="E1604" i="12"/>
  <c r="E1603" i="12"/>
  <c r="E1602" i="12"/>
  <c r="E1601" i="12"/>
  <c r="E1600" i="12"/>
  <c r="E1599" i="12"/>
  <c r="E1598" i="12"/>
  <c r="E1597" i="12"/>
  <c r="E1596" i="12"/>
  <c r="E1595" i="12"/>
  <c r="E1594" i="12"/>
  <c r="E1593" i="12"/>
  <c r="E1592" i="12"/>
  <c r="E1591" i="12"/>
  <c r="E1590" i="12"/>
  <c r="E1589" i="12"/>
  <c r="E1588" i="12"/>
  <c r="E1587" i="12"/>
  <c r="E1586" i="12"/>
  <c r="E1585" i="12"/>
  <c r="E1584" i="12"/>
  <c r="E1583" i="12"/>
  <c r="E1582" i="12"/>
  <c r="E1581" i="12"/>
  <c r="E1580" i="12"/>
  <c r="E1579" i="12"/>
  <c r="E1578" i="12"/>
  <c r="E1577" i="12"/>
  <c r="E1576" i="12"/>
  <c r="E1575" i="12"/>
  <c r="E1574" i="12"/>
  <c r="E1573" i="12"/>
  <c r="E1572" i="12"/>
  <c r="E1571" i="12"/>
  <c r="E1570" i="12"/>
  <c r="E1569" i="12"/>
  <c r="E1568" i="12"/>
  <c r="E1567" i="12"/>
  <c r="E1566" i="12"/>
  <c r="E1565" i="12"/>
  <c r="E1564" i="12"/>
  <c r="E1563" i="12"/>
  <c r="E1562" i="12"/>
  <c r="E1561" i="12"/>
  <c r="E1560" i="12"/>
  <c r="E1559" i="12"/>
  <c r="E1558" i="12"/>
  <c r="E1557" i="12"/>
  <c r="E1556" i="12"/>
  <c r="E1555" i="12"/>
  <c r="E1554" i="12"/>
  <c r="E1553" i="12"/>
  <c r="E1552" i="12"/>
  <c r="E1551" i="12"/>
  <c r="E1550" i="12"/>
  <c r="E1549" i="12"/>
  <c r="E1548" i="12"/>
  <c r="E1547" i="12"/>
  <c r="E1546" i="12"/>
  <c r="E1545" i="12"/>
  <c r="E1544" i="12"/>
  <c r="E1543" i="12"/>
  <c r="E1542" i="12"/>
  <c r="E1541" i="12"/>
  <c r="E1540" i="12"/>
  <c r="E1539" i="12"/>
  <c r="E1538" i="12"/>
  <c r="E1537" i="12"/>
  <c r="E1536" i="12"/>
  <c r="E1535" i="12"/>
  <c r="E1534" i="12"/>
  <c r="E1533" i="12"/>
  <c r="E1532" i="12"/>
  <c r="E1531" i="12"/>
  <c r="E1530" i="12"/>
  <c r="E1529" i="12"/>
  <c r="E1528" i="12"/>
  <c r="E1527" i="12"/>
  <c r="E1526" i="12"/>
  <c r="E1525" i="12"/>
  <c r="E1524" i="12"/>
  <c r="E1523" i="12"/>
  <c r="E1522" i="12"/>
  <c r="E1521" i="12"/>
  <c r="E1520" i="12"/>
  <c r="E1519" i="12"/>
  <c r="E1518" i="12"/>
  <c r="E1517" i="12"/>
  <c r="E1516" i="12"/>
  <c r="E1515" i="12"/>
  <c r="E1514" i="12"/>
  <c r="E1513" i="12"/>
  <c r="E1512" i="12"/>
  <c r="E1511" i="12"/>
  <c r="E1510" i="12"/>
  <c r="E1509" i="12"/>
  <c r="E1508" i="12"/>
  <c r="E1507" i="12"/>
  <c r="E1506" i="12"/>
  <c r="E1505" i="12"/>
  <c r="E1504" i="12"/>
  <c r="E1503" i="12"/>
  <c r="E1502" i="12"/>
  <c r="E1501" i="12"/>
  <c r="E1500" i="12"/>
  <c r="E1499" i="12"/>
  <c r="E1498" i="12"/>
  <c r="E1497" i="12"/>
  <c r="E1496" i="12"/>
  <c r="E1495" i="12"/>
  <c r="E1494" i="12"/>
  <c r="E1493" i="12"/>
  <c r="E1492" i="12"/>
  <c r="E1491" i="12"/>
  <c r="E1490" i="12"/>
  <c r="E1489" i="12"/>
  <c r="E1488" i="12"/>
  <c r="E1487" i="12"/>
  <c r="E1486" i="12"/>
  <c r="E1485" i="12"/>
  <c r="E1484" i="12"/>
  <c r="E1483" i="12"/>
  <c r="E1482" i="12"/>
  <c r="E1481" i="12"/>
  <c r="E1480" i="12"/>
  <c r="E1479" i="12"/>
  <c r="E1478" i="12"/>
  <c r="E1477" i="12"/>
  <c r="E1476" i="12"/>
  <c r="E1475" i="12"/>
  <c r="E1474" i="12"/>
  <c r="E1473" i="12"/>
  <c r="E1472" i="12"/>
  <c r="E1471" i="12"/>
  <c r="E1470" i="12"/>
  <c r="E1469" i="12"/>
  <c r="E1468" i="12"/>
  <c r="E1467" i="12"/>
  <c r="E1466" i="12"/>
  <c r="E1465" i="12"/>
  <c r="E1464" i="12"/>
  <c r="E1463" i="12"/>
  <c r="E1462" i="12"/>
  <c r="E1461" i="12"/>
  <c r="E1460" i="12"/>
  <c r="E1459" i="12"/>
  <c r="E1458" i="12"/>
  <c r="E1457" i="12"/>
  <c r="E1456" i="12"/>
  <c r="E1455" i="12"/>
  <c r="E1454" i="12"/>
  <c r="E1453" i="12"/>
  <c r="E1452" i="12"/>
  <c r="E1451" i="12"/>
  <c r="E1450" i="12"/>
  <c r="E1449" i="12"/>
  <c r="E1448" i="12"/>
  <c r="E1447" i="12"/>
  <c r="E1446" i="12"/>
  <c r="E1445" i="12"/>
  <c r="E1444" i="12"/>
  <c r="E1443" i="12"/>
  <c r="E1442" i="12"/>
  <c r="E1441" i="12"/>
  <c r="E1440" i="12"/>
  <c r="E1439" i="12"/>
  <c r="E1438" i="12"/>
  <c r="E1437" i="12"/>
  <c r="E1436" i="12"/>
  <c r="E1435" i="12"/>
  <c r="E1434" i="12"/>
  <c r="E1433" i="12"/>
  <c r="E1432" i="12"/>
  <c r="E1431" i="12"/>
  <c r="E1430" i="12"/>
  <c r="E1429" i="12"/>
  <c r="E1428" i="12"/>
  <c r="E1427" i="12"/>
  <c r="E1426" i="12"/>
  <c r="E1425" i="12"/>
  <c r="E1424" i="12"/>
  <c r="E1423" i="12"/>
  <c r="E1422" i="12"/>
  <c r="E1421" i="12"/>
  <c r="E1420" i="12"/>
  <c r="E1419" i="12"/>
  <c r="E1418" i="12"/>
  <c r="E1417" i="12"/>
  <c r="E1416" i="12"/>
  <c r="E1415" i="12"/>
  <c r="E1414" i="12"/>
  <c r="E1413" i="12"/>
  <c r="E1412" i="12"/>
  <c r="E1411" i="12"/>
  <c r="E1410" i="12"/>
  <c r="E1409" i="12"/>
  <c r="E1408" i="12"/>
  <c r="E1407" i="12"/>
  <c r="E1406" i="12"/>
  <c r="E1405" i="12"/>
  <c r="E1404" i="12"/>
  <c r="E1403" i="12"/>
  <c r="E1402" i="12"/>
  <c r="E1401" i="12"/>
  <c r="E1400" i="12"/>
  <c r="E1399" i="12"/>
  <c r="E1398" i="12"/>
  <c r="E1397" i="12"/>
  <c r="E1396" i="12"/>
  <c r="E1395" i="12"/>
  <c r="E1394" i="12"/>
  <c r="E1393" i="12"/>
  <c r="E1392" i="12"/>
  <c r="E1391" i="12"/>
  <c r="E1390" i="12"/>
  <c r="E1389" i="12"/>
  <c r="E1388" i="12"/>
  <c r="E1387" i="12"/>
  <c r="E1386" i="12"/>
  <c r="E1385" i="12"/>
  <c r="E1384" i="12"/>
  <c r="E1383" i="12"/>
  <c r="E1382" i="12"/>
  <c r="E1381" i="12"/>
  <c r="E1380" i="12"/>
  <c r="E1379" i="12"/>
  <c r="E1378" i="12"/>
  <c r="E1377" i="12"/>
  <c r="E1376" i="12"/>
  <c r="E1375" i="12"/>
  <c r="E1374" i="12"/>
  <c r="E1373" i="12"/>
  <c r="E1372" i="12"/>
  <c r="E1371" i="12"/>
  <c r="E1370" i="12"/>
  <c r="E1369" i="12"/>
  <c r="E1368" i="12"/>
  <c r="E1367" i="12"/>
  <c r="E1366" i="12"/>
  <c r="E1365" i="12"/>
  <c r="E1364" i="12"/>
  <c r="E1363" i="12"/>
  <c r="E1362" i="12"/>
  <c r="E1361" i="12"/>
  <c r="E1360" i="12"/>
  <c r="E1359" i="12"/>
  <c r="E1358" i="12"/>
  <c r="E1357" i="12"/>
  <c r="E1356" i="12"/>
  <c r="E1355" i="12"/>
  <c r="E1354" i="12"/>
  <c r="E1353" i="12"/>
  <c r="E1352" i="12"/>
  <c r="E1351" i="12"/>
  <c r="E1350" i="12"/>
  <c r="E1349" i="12"/>
  <c r="E1348" i="12"/>
  <c r="E1347" i="12"/>
  <c r="E1346" i="12"/>
  <c r="E1345" i="12"/>
  <c r="E1344" i="12"/>
  <c r="E1343" i="12"/>
  <c r="E1342" i="12"/>
  <c r="E1341" i="12"/>
  <c r="E1340" i="12"/>
  <c r="E1339" i="12"/>
  <c r="E1338" i="12"/>
  <c r="E1337" i="12"/>
  <c r="E1336" i="12"/>
  <c r="E1335" i="12"/>
  <c r="E1334" i="12"/>
  <c r="E1333" i="12"/>
  <c r="E1332" i="12"/>
  <c r="E1331" i="12"/>
  <c r="E1330" i="12"/>
  <c r="E1329" i="12"/>
  <c r="E1328" i="12"/>
  <c r="E1327" i="12"/>
  <c r="E1326" i="12"/>
  <c r="E1325" i="12"/>
  <c r="E1324" i="12"/>
  <c r="E1323" i="12"/>
  <c r="E1322" i="12"/>
  <c r="E1321" i="12"/>
  <c r="E1320" i="12"/>
  <c r="E1319" i="12"/>
  <c r="E1318" i="12"/>
  <c r="E1317" i="12"/>
  <c r="E1316" i="12"/>
  <c r="E1315" i="12"/>
  <c r="E1314" i="12"/>
  <c r="E1313" i="12"/>
  <c r="E1312" i="12"/>
  <c r="E1311" i="12"/>
  <c r="E1310" i="12"/>
  <c r="E1309" i="12"/>
  <c r="E1308" i="12"/>
  <c r="E1307" i="12"/>
  <c r="E1306" i="12"/>
  <c r="E1305" i="12"/>
  <c r="E1304" i="12"/>
  <c r="E1303" i="12"/>
  <c r="E1302" i="12"/>
  <c r="E1301" i="12"/>
  <c r="E1300" i="12"/>
  <c r="E1299" i="12"/>
  <c r="E1298" i="12"/>
  <c r="E1297" i="12"/>
  <c r="E1296" i="12"/>
  <c r="E1295" i="12"/>
  <c r="E1294" i="12"/>
  <c r="E1293" i="12"/>
  <c r="E1292" i="12"/>
  <c r="E1291" i="12"/>
  <c r="E1290" i="12"/>
  <c r="E1289" i="12"/>
  <c r="E1288" i="12"/>
  <c r="E1287" i="12"/>
  <c r="E1286" i="12"/>
  <c r="E1285" i="12"/>
  <c r="E1284" i="12"/>
  <c r="E1283" i="12"/>
  <c r="E1282" i="12"/>
  <c r="E1281" i="12"/>
  <c r="E1280" i="12"/>
  <c r="E1279" i="12"/>
  <c r="E1278" i="12"/>
  <c r="E1277" i="12"/>
  <c r="E1276" i="12"/>
  <c r="E1275" i="12"/>
  <c r="E1274" i="12"/>
  <c r="E1273" i="12"/>
  <c r="E1272" i="12"/>
  <c r="E1271" i="12"/>
  <c r="E1270" i="12"/>
  <c r="E1269" i="12"/>
  <c r="E1268" i="12"/>
  <c r="E1267" i="12"/>
  <c r="E1266" i="12"/>
  <c r="E1265" i="12"/>
  <c r="E1264" i="12"/>
  <c r="E1263" i="12"/>
  <c r="E1262" i="12"/>
  <c r="E1261" i="12"/>
  <c r="E1260" i="12"/>
  <c r="E1259" i="12"/>
  <c r="E1258" i="12"/>
  <c r="E1257" i="12"/>
  <c r="E1256" i="12"/>
  <c r="E1255" i="12"/>
  <c r="E1254" i="12"/>
  <c r="E1253" i="12"/>
  <c r="E1252" i="12"/>
  <c r="E1251" i="12"/>
  <c r="E1250" i="12"/>
  <c r="E1249" i="12"/>
  <c r="E1248" i="12"/>
  <c r="E1247" i="12"/>
  <c r="E1246" i="12"/>
  <c r="E1245" i="12"/>
  <c r="E1244" i="12"/>
  <c r="E1243" i="12"/>
  <c r="E1242" i="12"/>
  <c r="E1241" i="12"/>
  <c r="E1240" i="12"/>
  <c r="E1239" i="12"/>
  <c r="E1238" i="12"/>
  <c r="E1237" i="12"/>
  <c r="E1236" i="12"/>
  <c r="E1235" i="12"/>
  <c r="E1234" i="12"/>
  <c r="E1233" i="12"/>
  <c r="E1232" i="12"/>
  <c r="E1231" i="12"/>
  <c r="E1230" i="12"/>
  <c r="E1229" i="12"/>
  <c r="E1228" i="12"/>
  <c r="E1227" i="12"/>
  <c r="E1226" i="12"/>
  <c r="E1225" i="12"/>
  <c r="E1224" i="12"/>
  <c r="E1223" i="12"/>
  <c r="E1222" i="12"/>
  <c r="E1221" i="12"/>
  <c r="E1220" i="12"/>
  <c r="E1219" i="12"/>
  <c r="E1218" i="12"/>
  <c r="E1217" i="12"/>
  <c r="E1216" i="12"/>
  <c r="E1215" i="12"/>
  <c r="E1214" i="12"/>
  <c r="E1213" i="12"/>
  <c r="E1212" i="12"/>
  <c r="E1211" i="12"/>
  <c r="E1210" i="12"/>
  <c r="E1209" i="12"/>
  <c r="E1208" i="12"/>
  <c r="E1207" i="12"/>
  <c r="E1206" i="12"/>
  <c r="E1205" i="12"/>
  <c r="E1204" i="12"/>
  <c r="E1203" i="12"/>
  <c r="E1202" i="12"/>
  <c r="E1201" i="12"/>
  <c r="E1200" i="12"/>
  <c r="E1199" i="12"/>
  <c r="E1198" i="12"/>
  <c r="E1197" i="12"/>
  <c r="E1196" i="12"/>
  <c r="E1195" i="12"/>
  <c r="E1194" i="12"/>
  <c r="E1193" i="12"/>
  <c r="E1192" i="12"/>
  <c r="E1191" i="12"/>
  <c r="E1190" i="12"/>
  <c r="E1189" i="12"/>
  <c r="E1188" i="12"/>
  <c r="E1187" i="12"/>
  <c r="E1186" i="12"/>
  <c r="E1185" i="12"/>
  <c r="E1184" i="12"/>
  <c r="E1183" i="12"/>
  <c r="E1182" i="12"/>
  <c r="E1181" i="12"/>
  <c r="E1180" i="12"/>
  <c r="E1179" i="12"/>
  <c r="E1178" i="12"/>
  <c r="E1177" i="12"/>
  <c r="E1176" i="12"/>
  <c r="E1175" i="12"/>
  <c r="E1174" i="12"/>
  <c r="E1173" i="12"/>
  <c r="E1172" i="12"/>
  <c r="E1171" i="12"/>
  <c r="E1170" i="12"/>
  <c r="E1169" i="12"/>
  <c r="E1168" i="12"/>
  <c r="E1167" i="12"/>
  <c r="E1166" i="12"/>
  <c r="E1165" i="12"/>
  <c r="E1164" i="12"/>
  <c r="E1163" i="12"/>
  <c r="E1162" i="12"/>
  <c r="E1161" i="12"/>
  <c r="E1160" i="12"/>
  <c r="E1159" i="12"/>
  <c r="E1158" i="12"/>
  <c r="E1157" i="12"/>
  <c r="E1156" i="12"/>
  <c r="E1155" i="12"/>
  <c r="E1154" i="12"/>
  <c r="E1153" i="12"/>
  <c r="E1152" i="12"/>
  <c r="E1151" i="12"/>
  <c r="E1150" i="12"/>
  <c r="E1149" i="12"/>
  <c r="E1148" i="12"/>
  <c r="E1147" i="12"/>
  <c r="E1146" i="12"/>
  <c r="E1145" i="12"/>
  <c r="E1144" i="12"/>
  <c r="E1143" i="12"/>
  <c r="E1142" i="12"/>
  <c r="E1141" i="12"/>
  <c r="E1140" i="12"/>
  <c r="E1139" i="12"/>
  <c r="E1138" i="12"/>
  <c r="E1137" i="12"/>
  <c r="E1136" i="12"/>
  <c r="E1135" i="12"/>
  <c r="E1134" i="12"/>
  <c r="E1133" i="12"/>
  <c r="E1132" i="12"/>
  <c r="E1131" i="12"/>
  <c r="E1130" i="12"/>
  <c r="E1129" i="12"/>
  <c r="E1128" i="12"/>
  <c r="E1127" i="12"/>
  <c r="E1126" i="12"/>
  <c r="E1125" i="12"/>
  <c r="E1124" i="12"/>
  <c r="E1123" i="12"/>
  <c r="E1122" i="12"/>
  <c r="E1121" i="12"/>
  <c r="E1120" i="12"/>
  <c r="E1119" i="12"/>
  <c r="E1118" i="12"/>
  <c r="E1117" i="12"/>
  <c r="E1116" i="12"/>
  <c r="E1115" i="12"/>
  <c r="E1114" i="12"/>
  <c r="E1113" i="12"/>
  <c r="E1112" i="12"/>
  <c r="E1111" i="12"/>
  <c r="E1110" i="12"/>
  <c r="E1109" i="12"/>
  <c r="E1108" i="12"/>
  <c r="E1107" i="12"/>
  <c r="E1106" i="12"/>
  <c r="E1105" i="12"/>
  <c r="E1104" i="12"/>
  <c r="E1103" i="12"/>
  <c r="E1102" i="12"/>
  <c r="E1101" i="12"/>
  <c r="E1100" i="12"/>
  <c r="E1099" i="12"/>
  <c r="E1098" i="12"/>
  <c r="E1097" i="12"/>
  <c r="E1096" i="12"/>
  <c r="E1095" i="12"/>
  <c r="E1094" i="12"/>
  <c r="E1093" i="12"/>
  <c r="E1092" i="12"/>
  <c r="E1091" i="12"/>
  <c r="E1090" i="12"/>
  <c r="E1089" i="12"/>
  <c r="E1088" i="12"/>
  <c r="E1087" i="12"/>
  <c r="E1086" i="12"/>
  <c r="E1085" i="12"/>
  <c r="E1084" i="12"/>
  <c r="E1083" i="12"/>
  <c r="E1082" i="12"/>
  <c r="E1081" i="12"/>
  <c r="E1080" i="12"/>
  <c r="E1079" i="12"/>
  <c r="E1078" i="12"/>
  <c r="E1077" i="12"/>
  <c r="E1076" i="12"/>
  <c r="E1075" i="12"/>
  <c r="E1074" i="12"/>
  <c r="E1073" i="12"/>
  <c r="E1072" i="12"/>
  <c r="E1071" i="12"/>
  <c r="E1070" i="12"/>
  <c r="E1069" i="12"/>
  <c r="E1068" i="12"/>
  <c r="E1067" i="12"/>
  <c r="E1066" i="12"/>
  <c r="E1065" i="12"/>
  <c r="E1064" i="12"/>
  <c r="E1063" i="12"/>
  <c r="E1062" i="12"/>
  <c r="E1061" i="12"/>
  <c r="E1060" i="12"/>
  <c r="E1059" i="12"/>
  <c r="E1058" i="12"/>
  <c r="E1057" i="12"/>
  <c r="E1056" i="12"/>
  <c r="E1055" i="12"/>
  <c r="E1054" i="12"/>
  <c r="E1053" i="12"/>
  <c r="E1052" i="12"/>
  <c r="E1051" i="12"/>
  <c r="E1050" i="12"/>
  <c r="E1049" i="12"/>
  <c r="E1048" i="12"/>
  <c r="E1047" i="12"/>
  <c r="E1046" i="12"/>
  <c r="E1045" i="12"/>
  <c r="E1044" i="12"/>
  <c r="E1043" i="12"/>
  <c r="E1042" i="12"/>
  <c r="E1041" i="12"/>
  <c r="E1040" i="12"/>
  <c r="E1039" i="12"/>
  <c r="E1038" i="12"/>
  <c r="E1037" i="12"/>
  <c r="E1036" i="12"/>
  <c r="E1035" i="12"/>
  <c r="E1034" i="12"/>
  <c r="E1033" i="12"/>
  <c r="E1032" i="12"/>
  <c r="E1031" i="12"/>
  <c r="E1030" i="12"/>
  <c r="E1029" i="12"/>
  <c r="E1028" i="12"/>
  <c r="E1027" i="12"/>
  <c r="E1026" i="12"/>
  <c r="E1025" i="12"/>
  <c r="E1024" i="12"/>
  <c r="E1023" i="12"/>
  <c r="E1022" i="12"/>
  <c r="E1021" i="12"/>
  <c r="E1020" i="12"/>
  <c r="E1019" i="12"/>
  <c r="E1018" i="12"/>
  <c r="E1017" i="12"/>
  <c r="E1016" i="12"/>
  <c r="E1015" i="12"/>
  <c r="E1014" i="12"/>
  <c r="E1013" i="12"/>
  <c r="E1012" i="12"/>
  <c r="E1011" i="12"/>
  <c r="E1010" i="12"/>
  <c r="E1009" i="12"/>
  <c r="E1008" i="12"/>
  <c r="E1007" i="12"/>
  <c r="E1006" i="12"/>
  <c r="E1005" i="12"/>
  <c r="E1004" i="12"/>
  <c r="E1003" i="12"/>
  <c r="E1002" i="12"/>
  <c r="E1001" i="12"/>
  <c r="E1000" i="12"/>
  <c r="E999" i="12"/>
  <c r="E998" i="12"/>
  <c r="E997" i="12"/>
  <c r="E996" i="12"/>
  <c r="E995" i="12"/>
  <c r="E994" i="12"/>
  <c r="E993" i="12"/>
  <c r="E992" i="12"/>
  <c r="E991" i="12"/>
  <c r="E990" i="12"/>
  <c r="E989" i="12"/>
  <c r="E988" i="12"/>
  <c r="E987" i="12"/>
  <c r="E986" i="12"/>
  <c r="E985" i="12"/>
  <c r="E984" i="12"/>
  <c r="E983" i="12"/>
  <c r="E982" i="12"/>
  <c r="E981" i="12"/>
  <c r="E980" i="12"/>
  <c r="E979" i="12"/>
  <c r="E978" i="12"/>
  <c r="E977" i="12"/>
  <c r="E976" i="12"/>
  <c r="E975" i="12"/>
  <c r="E974" i="12"/>
  <c r="E973" i="12"/>
  <c r="E972" i="12"/>
  <c r="E971" i="12"/>
  <c r="E970" i="12"/>
  <c r="E969" i="12"/>
  <c r="E968" i="12"/>
  <c r="E967" i="12"/>
  <c r="E966" i="12"/>
  <c r="E965" i="12"/>
  <c r="E964" i="12"/>
  <c r="E963" i="12"/>
  <c r="E962" i="12"/>
  <c r="E961" i="12"/>
  <c r="E960" i="12"/>
  <c r="E959" i="12"/>
  <c r="E958" i="12"/>
  <c r="E957" i="12"/>
  <c r="E956" i="12"/>
  <c r="E955" i="12"/>
  <c r="E954" i="12"/>
  <c r="E953" i="12"/>
  <c r="E952" i="12"/>
  <c r="E951" i="12"/>
  <c r="E950" i="12"/>
  <c r="E949" i="12"/>
  <c r="E948" i="12"/>
  <c r="E947" i="12"/>
  <c r="E946" i="12"/>
  <c r="E945" i="12"/>
  <c r="E944" i="12"/>
  <c r="E943" i="12"/>
  <c r="E942" i="12"/>
  <c r="E941" i="12"/>
  <c r="E940" i="12"/>
  <c r="E939" i="12"/>
  <c r="E938" i="12"/>
  <c r="E937" i="12"/>
  <c r="E936" i="12"/>
  <c r="E935" i="12"/>
  <c r="E934" i="12"/>
  <c r="E933" i="12"/>
  <c r="E932" i="12"/>
  <c r="E931" i="12"/>
  <c r="E930" i="12"/>
  <c r="E929" i="12"/>
  <c r="E928" i="12"/>
  <c r="E927" i="12"/>
  <c r="E926" i="12"/>
  <c r="E925" i="12"/>
  <c r="E924" i="12"/>
  <c r="E923" i="12"/>
  <c r="E922" i="12"/>
  <c r="E921" i="12"/>
  <c r="E920" i="12"/>
  <c r="E919" i="12"/>
  <c r="E918" i="12"/>
  <c r="E917" i="12"/>
  <c r="E916" i="12"/>
  <c r="E915" i="12"/>
  <c r="E914" i="12"/>
  <c r="E913" i="12"/>
  <c r="E912" i="12"/>
  <c r="E911" i="12"/>
  <c r="E910" i="12"/>
  <c r="E909" i="12"/>
  <c r="E908" i="12"/>
  <c r="E907" i="12"/>
  <c r="E906" i="12"/>
  <c r="E905" i="12"/>
  <c r="E904" i="12"/>
  <c r="E903" i="12"/>
  <c r="E902" i="12"/>
  <c r="E901" i="12"/>
  <c r="E900" i="12"/>
  <c r="E899" i="12"/>
  <c r="E898" i="12"/>
  <c r="E897" i="12"/>
  <c r="E896" i="12"/>
  <c r="E895" i="12"/>
  <c r="E894" i="12"/>
  <c r="E893" i="12"/>
  <c r="E892" i="12"/>
  <c r="E891" i="12"/>
  <c r="E890" i="12"/>
  <c r="E889" i="12"/>
  <c r="E888" i="12"/>
  <c r="E887" i="12"/>
  <c r="E886" i="12"/>
  <c r="E885" i="12"/>
  <c r="E884" i="12"/>
  <c r="E883" i="12"/>
  <c r="E882" i="12"/>
  <c r="E881" i="12"/>
  <c r="E880" i="12"/>
  <c r="E879" i="12"/>
  <c r="E878" i="12"/>
  <c r="E877" i="12"/>
  <c r="E876" i="12"/>
  <c r="E875" i="12"/>
  <c r="E874" i="12"/>
  <c r="E873" i="12"/>
  <c r="E872" i="12"/>
  <c r="E871" i="12"/>
  <c r="E870" i="12"/>
  <c r="E869" i="12"/>
  <c r="E868" i="12"/>
  <c r="E867" i="12"/>
  <c r="E866" i="12"/>
  <c r="E865" i="12"/>
  <c r="E864" i="12"/>
  <c r="E863" i="12"/>
  <c r="E862" i="12"/>
  <c r="E861" i="12"/>
  <c r="E860" i="12"/>
  <c r="E859" i="12"/>
  <c r="E858" i="12"/>
  <c r="E857" i="12"/>
  <c r="E856" i="12"/>
  <c r="E855" i="12"/>
  <c r="E854" i="12"/>
  <c r="E853" i="12"/>
  <c r="E852" i="12"/>
  <c r="E851" i="12"/>
  <c r="E850" i="12"/>
  <c r="E849" i="12"/>
  <c r="E848" i="12"/>
  <c r="E847" i="12"/>
  <c r="E846" i="12"/>
  <c r="E845" i="12"/>
  <c r="E844" i="12"/>
  <c r="E843" i="12"/>
  <c r="E842" i="12"/>
  <c r="E841" i="12"/>
  <c r="E840" i="12"/>
  <c r="E839" i="12"/>
  <c r="E838" i="12"/>
  <c r="E837" i="12"/>
  <c r="E836" i="12"/>
  <c r="E835" i="12"/>
  <c r="E834" i="12"/>
  <c r="E833" i="12"/>
  <c r="E832" i="12"/>
  <c r="E831" i="12"/>
  <c r="E830" i="12"/>
  <c r="E829" i="12"/>
  <c r="E828" i="12"/>
  <c r="E827" i="12"/>
  <c r="E826" i="12"/>
  <c r="E825" i="12"/>
  <c r="E824" i="12"/>
  <c r="E823" i="12"/>
  <c r="E822" i="12"/>
  <c r="E821" i="12"/>
  <c r="E820" i="12"/>
  <c r="E819" i="12"/>
  <c r="E818" i="12"/>
  <c r="E817" i="12"/>
  <c r="E816" i="12"/>
  <c r="E815" i="12"/>
  <c r="E814" i="12"/>
  <c r="E813" i="12"/>
  <c r="E812" i="12"/>
  <c r="E811" i="12"/>
  <c r="E810" i="12"/>
  <c r="E809" i="12"/>
  <c r="E808" i="12"/>
  <c r="E807" i="12"/>
  <c r="E806" i="12"/>
  <c r="E805" i="12"/>
  <c r="E804" i="12"/>
  <c r="E803" i="12"/>
  <c r="E802" i="12"/>
  <c r="E801" i="12"/>
  <c r="E800" i="12"/>
  <c r="E799" i="12"/>
  <c r="E798" i="12"/>
  <c r="E797" i="12"/>
  <c r="E796" i="12"/>
  <c r="E795" i="12"/>
  <c r="E794" i="12"/>
  <c r="E793" i="12"/>
  <c r="E792" i="12"/>
  <c r="E791" i="12"/>
  <c r="E790" i="12"/>
  <c r="E789" i="12"/>
  <c r="E788" i="12"/>
  <c r="E787" i="12"/>
  <c r="E786" i="12"/>
  <c r="E785" i="12"/>
  <c r="E784" i="12"/>
  <c r="E783" i="12"/>
  <c r="E782" i="12"/>
  <c r="E781" i="12"/>
  <c r="E780" i="12"/>
  <c r="E779" i="12"/>
  <c r="E778" i="12"/>
  <c r="E777" i="12"/>
  <c r="E776" i="12"/>
  <c r="E775" i="12"/>
  <c r="E774" i="12"/>
  <c r="E773" i="12"/>
  <c r="E772" i="12"/>
  <c r="E771" i="12"/>
  <c r="E770" i="12"/>
  <c r="E769" i="12"/>
  <c r="E768" i="12"/>
  <c r="E767" i="12"/>
  <c r="E766" i="12"/>
  <c r="E765" i="12"/>
  <c r="E764" i="12"/>
  <c r="E763" i="12"/>
  <c r="E762" i="12"/>
  <c r="E761" i="12"/>
  <c r="E760" i="12"/>
  <c r="E759" i="12"/>
  <c r="E758" i="12"/>
  <c r="E757" i="12"/>
  <c r="E756" i="12"/>
  <c r="E755" i="12"/>
  <c r="E754" i="12"/>
  <c r="E753" i="12"/>
  <c r="E752" i="12"/>
  <c r="E751" i="12"/>
  <c r="E750" i="12"/>
  <c r="E749" i="12"/>
  <c r="E748" i="12"/>
  <c r="E747" i="12"/>
  <c r="E746" i="12"/>
  <c r="E745" i="12"/>
  <c r="E744" i="12"/>
  <c r="E743" i="12"/>
  <c r="E742" i="12"/>
  <c r="E741" i="12"/>
  <c r="E740" i="12"/>
  <c r="E739" i="12"/>
  <c r="E738" i="12"/>
  <c r="E737" i="12"/>
  <c r="E736" i="12"/>
  <c r="E735" i="12"/>
  <c r="E734" i="12"/>
  <c r="E733" i="12"/>
  <c r="E732" i="12"/>
  <c r="E731" i="12"/>
  <c r="E730" i="12"/>
  <c r="E729" i="12"/>
  <c r="E728" i="12"/>
  <c r="E727" i="12"/>
  <c r="E726" i="12"/>
  <c r="E725" i="12"/>
  <c r="E724" i="12"/>
  <c r="E723" i="12"/>
  <c r="E722" i="12"/>
  <c r="E721" i="12"/>
  <c r="E720" i="12"/>
  <c r="E719" i="12"/>
  <c r="E718" i="12"/>
  <c r="E717" i="12"/>
  <c r="E716" i="12"/>
  <c r="E715" i="12"/>
  <c r="E714" i="12"/>
  <c r="E713" i="12"/>
  <c r="E712" i="12"/>
  <c r="E711" i="12"/>
  <c r="E710" i="12"/>
  <c r="E709" i="12"/>
  <c r="E708" i="12"/>
  <c r="E707" i="12"/>
  <c r="E706" i="12"/>
  <c r="E705" i="12"/>
  <c r="E704" i="12"/>
  <c r="E703" i="12"/>
  <c r="E702" i="12"/>
  <c r="E701" i="12"/>
  <c r="E700" i="12"/>
  <c r="E699" i="12"/>
  <c r="E698" i="12"/>
  <c r="E697" i="12"/>
  <c r="E696" i="12"/>
  <c r="E695" i="12"/>
  <c r="E694" i="12"/>
  <c r="E693" i="12"/>
  <c r="E692" i="12"/>
  <c r="E691" i="12"/>
  <c r="E690" i="12"/>
  <c r="E689" i="12"/>
  <c r="E688" i="12"/>
  <c r="E687" i="12"/>
  <c r="E686" i="12"/>
  <c r="E685" i="12"/>
  <c r="E684" i="12"/>
  <c r="E683" i="12"/>
  <c r="E682" i="12"/>
  <c r="E681" i="12"/>
  <c r="E680" i="12"/>
  <c r="E679" i="12"/>
  <c r="E678" i="12"/>
  <c r="E677" i="12"/>
  <c r="E676" i="12"/>
  <c r="E675" i="12"/>
  <c r="E674" i="12"/>
  <c r="E673" i="12"/>
  <c r="E672" i="12"/>
  <c r="E671" i="12"/>
  <c r="E670" i="12"/>
  <c r="E669" i="12"/>
  <c r="E668" i="12"/>
  <c r="E667" i="12"/>
  <c r="E666" i="12"/>
  <c r="E665" i="12"/>
  <c r="E664" i="12"/>
  <c r="E663" i="12"/>
  <c r="E662" i="12"/>
  <c r="E661" i="12"/>
  <c r="E660" i="12"/>
  <c r="E659" i="12"/>
  <c r="E658" i="12"/>
  <c r="E657" i="12"/>
  <c r="E656" i="12"/>
  <c r="E655" i="12"/>
  <c r="E654" i="12"/>
  <c r="E653" i="12"/>
  <c r="E652" i="12"/>
  <c r="E651" i="12"/>
  <c r="E650" i="12"/>
  <c r="E649" i="12"/>
  <c r="E648" i="12"/>
  <c r="E647" i="12"/>
  <c r="E646" i="12"/>
  <c r="E645" i="12"/>
  <c r="E644" i="12"/>
  <c r="E643" i="12"/>
  <c r="E642" i="12"/>
  <c r="E641" i="12"/>
  <c r="E640" i="12"/>
  <c r="E639" i="12"/>
  <c r="E638" i="12"/>
  <c r="E637" i="12"/>
  <c r="E636" i="12"/>
  <c r="E635" i="12"/>
  <c r="E634" i="12"/>
  <c r="E633" i="12"/>
  <c r="E632" i="12"/>
  <c r="E631" i="12"/>
  <c r="E630" i="12"/>
  <c r="E629" i="12"/>
  <c r="E628" i="12"/>
  <c r="E627" i="12"/>
  <c r="E626" i="12"/>
  <c r="E625" i="12"/>
  <c r="E624" i="12"/>
  <c r="E623" i="12"/>
  <c r="E622" i="12"/>
  <c r="E621" i="12"/>
  <c r="E620" i="12"/>
  <c r="E619" i="12"/>
  <c r="E618" i="12"/>
  <c r="E617" i="12"/>
  <c r="E616" i="12"/>
  <c r="E615" i="12"/>
  <c r="E614" i="12"/>
  <c r="E613" i="12"/>
  <c r="E612" i="12"/>
  <c r="E611" i="12"/>
  <c r="E610" i="12"/>
  <c r="E609" i="12"/>
  <c r="E608" i="12"/>
  <c r="E607" i="12"/>
  <c r="E606" i="12"/>
  <c r="E605" i="12"/>
  <c r="E604" i="12"/>
  <c r="E603" i="12"/>
  <c r="E602" i="12"/>
  <c r="E601" i="12"/>
  <c r="E600" i="12"/>
  <c r="E599" i="12"/>
  <c r="E598" i="12"/>
  <c r="E597" i="12"/>
  <c r="E596" i="12"/>
  <c r="E595" i="12"/>
  <c r="E594" i="12"/>
  <c r="E593" i="12"/>
  <c r="E592" i="12"/>
  <c r="E591" i="12"/>
  <c r="E590" i="12"/>
  <c r="E589" i="12"/>
  <c r="E588" i="12"/>
  <c r="E587" i="12"/>
  <c r="E586" i="12"/>
  <c r="E585" i="12"/>
  <c r="E584" i="12"/>
  <c r="E583" i="12"/>
  <c r="E582" i="12"/>
  <c r="E581" i="12"/>
  <c r="E580" i="12"/>
  <c r="E579" i="12"/>
  <c r="E578" i="12"/>
  <c r="E577" i="12"/>
  <c r="E576" i="12"/>
  <c r="E575" i="12"/>
  <c r="E574" i="12"/>
  <c r="E573" i="12"/>
  <c r="E572" i="12"/>
  <c r="E571" i="12"/>
  <c r="E570" i="12"/>
  <c r="E569" i="12"/>
  <c r="E568" i="12"/>
  <c r="E567" i="12"/>
  <c r="E566" i="12"/>
  <c r="E565" i="12"/>
  <c r="E564" i="12"/>
  <c r="E563" i="12"/>
  <c r="E562" i="12"/>
  <c r="E561" i="12"/>
  <c r="E560" i="12"/>
  <c r="E559" i="12"/>
  <c r="E558" i="12"/>
  <c r="E557" i="12"/>
  <c r="E556" i="12"/>
  <c r="E555" i="12"/>
  <c r="E554" i="12"/>
  <c r="E553" i="12"/>
  <c r="E552" i="12"/>
  <c r="E551" i="12"/>
  <c r="E550" i="12"/>
  <c r="E549" i="12"/>
  <c r="E548" i="12"/>
  <c r="E547" i="12"/>
  <c r="E546" i="12"/>
  <c r="E545" i="12"/>
  <c r="E544" i="12"/>
  <c r="E543" i="12"/>
  <c r="E542" i="12"/>
  <c r="E541" i="12"/>
  <c r="E540" i="12"/>
  <c r="E539" i="12"/>
  <c r="E538" i="12"/>
  <c r="E537" i="12"/>
  <c r="E536" i="12"/>
  <c r="E535" i="12"/>
  <c r="E534" i="12"/>
  <c r="E533" i="12"/>
  <c r="E532" i="12"/>
  <c r="E531" i="12"/>
  <c r="E530" i="12"/>
  <c r="E529" i="12"/>
  <c r="E528" i="12"/>
  <c r="E527" i="12"/>
  <c r="E526" i="12"/>
  <c r="E525" i="12"/>
  <c r="E524" i="12"/>
  <c r="E523" i="12"/>
  <c r="E522" i="12"/>
  <c r="E521" i="12"/>
  <c r="E520" i="12"/>
  <c r="E519" i="12"/>
  <c r="E518" i="12"/>
  <c r="E517" i="12"/>
  <c r="E516" i="12"/>
  <c r="E515" i="12"/>
  <c r="E514" i="12"/>
  <c r="E513" i="12"/>
  <c r="E512" i="12"/>
  <c r="E511" i="12"/>
  <c r="E510" i="12"/>
  <c r="E509" i="12"/>
  <c r="E508" i="12"/>
  <c r="E507" i="12"/>
  <c r="E506" i="12"/>
  <c r="E505" i="12"/>
  <c r="E504" i="12"/>
  <c r="E503" i="12"/>
  <c r="E502" i="12"/>
  <c r="E501" i="12"/>
  <c r="E500" i="12"/>
  <c r="E499" i="12"/>
  <c r="E498" i="12"/>
  <c r="E497" i="12"/>
  <c r="E496" i="12"/>
  <c r="E495" i="12"/>
  <c r="E494" i="12"/>
  <c r="E493" i="12"/>
  <c r="E492" i="12"/>
  <c r="E491" i="12"/>
  <c r="E490" i="12"/>
  <c r="E489" i="12"/>
  <c r="E488" i="12"/>
  <c r="E487" i="12"/>
  <c r="E486" i="12"/>
  <c r="E485" i="12"/>
  <c r="E484" i="12"/>
  <c r="E483" i="12"/>
  <c r="E482" i="12"/>
  <c r="E481" i="12"/>
  <c r="E480" i="12"/>
  <c r="E479" i="12"/>
  <c r="E478" i="12"/>
  <c r="E477" i="12"/>
  <c r="E476" i="12"/>
  <c r="E475" i="12"/>
  <c r="E474" i="12"/>
  <c r="E473" i="12"/>
  <c r="E472" i="12"/>
  <c r="E471" i="12"/>
  <c r="E470" i="12"/>
  <c r="E469" i="12"/>
  <c r="E468" i="12"/>
  <c r="E467" i="12"/>
  <c r="E466" i="12"/>
  <c r="E465" i="12"/>
  <c r="E464" i="12"/>
  <c r="E463" i="12"/>
  <c r="E462" i="12"/>
  <c r="E461" i="12"/>
  <c r="E460" i="12"/>
  <c r="E459" i="12"/>
  <c r="E458" i="12"/>
  <c r="E457" i="12"/>
  <c r="E456" i="12"/>
  <c r="E455" i="12"/>
  <c r="E454" i="12"/>
  <c r="E453" i="12"/>
  <c r="E452" i="12"/>
  <c r="E451" i="12"/>
  <c r="E450" i="12"/>
  <c r="E449" i="12"/>
  <c r="E448" i="12"/>
  <c r="E447" i="12"/>
  <c r="E446" i="12"/>
  <c r="E445" i="12"/>
  <c r="E444" i="12"/>
  <c r="E443" i="12"/>
  <c r="E442" i="12"/>
  <c r="E441" i="12"/>
  <c r="E440" i="12"/>
  <c r="E439" i="12"/>
  <c r="E438" i="12"/>
  <c r="E437" i="12"/>
  <c r="E436" i="12"/>
  <c r="E435" i="12"/>
  <c r="E434" i="12"/>
  <c r="E433" i="12"/>
  <c r="E432" i="12"/>
  <c r="E431" i="12"/>
  <c r="E430" i="12"/>
  <c r="E429" i="12"/>
  <c r="E428" i="12"/>
  <c r="E427" i="12"/>
  <c r="E426" i="12"/>
  <c r="E425" i="12"/>
  <c r="E424" i="12"/>
  <c r="E423" i="12"/>
  <c r="E422" i="12"/>
  <c r="E421" i="12"/>
  <c r="E420" i="12"/>
  <c r="E419" i="12"/>
  <c r="E418" i="12"/>
  <c r="E417" i="12"/>
  <c r="E416" i="12"/>
  <c r="E415" i="12"/>
  <c r="E414" i="12"/>
  <c r="E413" i="12"/>
  <c r="E412" i="12"/>
  <c r="E411" i="12"/>
  <c r="E410" i="12"/>
  <c r="E409" i="12"/>
  <c r="E408" i="12"/>
  <c r="E407" i="12"/>
  <c r="E406" i="12"/>
  <c r="E405" i="12"/>
  <c r="E404" i="12"/>
  <c r="E403" i="12"/>
  <c r="E402" i="12"/>
  <c r="E401" i="12"/>
  <c r="E400" i="12"/>
  <c r="E399" i="12"/>
  <c r="E398" i="12"/>
  <c r="E397" i="12"/>
  <c r="E396" i="12"/>
  <c r="E395" i="12"/>
  <c r="E394" i="12"/>
  <c r="E393" i="12"/>
  <c r="E392" i="12"/>
  <c r="E391" i="12"/>
  <c r="E390" i="12"/>
  <c r="E389" i="12"/>
  <c r="E388" i="12"/>
  <c r="E387" i="12"/>
  <c r="E386" i="12"/>
  <c r="E385" i="12"/>
  <c r="E384" i="12"/>
  <c r="E383" i="12"/>
  <c r="E382" i="12"/>
  <c r="E381" i="12"/>
  <c r="E380" i="12"/>
  <c r="E379" i="12"/>
  <c r="E378" i="12"/>
  <c r="E377" i="12"/>
  <c r="E376" i="12"/>
  <c r="E375" i="12"/>
  <c r="E374" i="12"/>
  <c r="E373" i="12"/>
  <c r="E372" i="12"/>
  <c r="E371" i="12"/>
  <c r="E370" i="12"/>
  <c r="E369" i="12"/>
  <c r="E368" i="12"/>
  <c r="E367" i="12"/>
  <c r="E366" i="12"/>
  <c r="E365" i="12"/>
  <c r="E364" i="12"/>
  <c r="E363" i="12"/>
  <c r="E362" i="12"/>
  <c r="E361" i="12"/>
  <c r="E360" i="12"/>
  <c r="E359" i="12"/>
  <c r="E358" i="12"/>
  <c r="E357" i="12"/>
  <c r="E356" i="12"/>
  <c r="E355" i="12"/>
  <c r="E354" i="12"/>
  <c r="E353" i="12"/>
  <c r="E352" i="12"/>
  <c r="E351" i="12"/>
  <c r="E350" i="12"/>
  <c r="E349" i="12"/>
  <c r="E348" i="12"/>
  <c r="E347" i="12"/>
  <c r="E346" i="12"/>
  <c r="E345" i="12"/>
  <c r="E344" i="12"/>
  <c r="E343" i="12"/>
  <c r="E342" i="12"/>
  <c r="E341" i="12"/>
  <c r="E340" i="12"/>
  <c r="E339" i="12"/>
  <c r="E338" i="12"/>
  <c r="E337" i="12"/>
  <c r="E336" i="12"/>
  <c r="E335" i="12"/>
  <c r="E334" i="12"/>
  <c r="E333" i="12"/>
  <c r="E332" i="12"/>
  <c r="E331" i="12"/>
  <c r="E330" i="12"/>
  <c r="E329" i="12"/>
  <c r="E328" i="12"/>
  <c r="E327" i="12"/>
  <c r="E326" i="12"/>
  <c r="E325" i="12"/>
  <c r="E324" i="12"/>
  <c r="E323" i="12"/>
  <c r="E322" i="12"/>
  <c r="E321" i="12"/>
  <c r="E320" i="12"/>
  <c r="E319" i="12"/>
  <c r="E318" i="12"/>
  <c r="E317" i="12"/>
  <c r="E316" i="12"/>
  <c r="E315" i="12"/>
  <c r="E314" i="12"/>
  <c r="E313" i="12"/>
  <c r="E312" i="12"/>
  <c r="E311" i="12"/>
  <c r="E310" i="12"/>
  <c r="E309" i="12"/>
  <c r="E308" i="12"/>
  <c r="E307" i="12"/>
  <c r="E306" i="12"/>
  <c r="E305" i="12"/>
  <c r="E304" i="12"/>
  <c r="E303" i="12"/>
  <c r="E302" i="12"/>
  <c r="E301" i="12"/>
  <c r="E300" i="12"/>
  <c r="E299" i="12"/>
  <c r="E298" i="12"/>
  <c r="E297" i="12"/>
  <c r="E296" i="12"/>
  <c r="E295" i="12"/>
  <c r="E294" i="12"/>
  <c r="E293" i="12"/>
  <c r="E292" i="12"/>
  <c r="E291" i="12"/>
  <c r="E290" i="12"/>
  <c r="E289" i="12"/>
  <c r="E288" i="12"/>
  <c r="E287" i="12"/>
  <c r="E286" i="12"/>
  <c r="E285" i="12"/>
  <c r="E284" i="12"/>
  <c r="E283" i="12"/>
  <c r="E282" i="12"/>
  <c r="E281" i="12"/>
  <c r="E280" i="12"/>
  <c r="E279" i="12"/>
  <c r="E278" i="12"/>
  <c r="E277" i="12"/>
  <c r="E276" i="12"/>
  <c r="E275" i="12"/>
  <c r="E274" i="12"/>
  <c r="E273" i="12"/>
  <c r="E272" i="12"/>
  <c r="E271" i="12"/>
  <c r="E270" i="12"/>
  <c r="E269" i="12"/>
  <c r="E268" i="12"/>
  <c r="E267" i="12"/>
  <c r="E266" i="12"/>
  <c r="E265" i="12"/>
  <c r="E264" i="12"/>
  <c r="E263" i="12"/>
  <c r="E262" i="12"/>
  <c r="E261" i="12"/>
  <c r="E260" i="12"/>
  <c r="E259" i="12"/>
  <c r="E258" i="12"/>
  <c r="E257" i="12"/>
  <c r="E256" i="12"/>
  <c r="E255" i="12"/>
  <c r="E254" i="12"/>
  <c r="E253" i="12"/>
  <c r="E252" i="12"/>
  <c r="E251" i="12"/>
  <c r="E250" i="12"/>
  <c r="E249" i="12"/>
  <c r="E248" i="12"/>
  <c r="E247" i="12"/>
  <c r="E246" i="12"/>
  <c r="E245" i="12"/>
  <c r="E244" i="12"/>
  <c r="E243" i="12"/>
  <c r="E242" i="12"/>
  <c r="E241" i="12"/>
  <c r="E240" i="12"/>
  <c r="E239" i="12"/>
  <c r="E238" i="12"/>
  <c r="E237" i="12"/>
  <c r="E236" i="12"/>
  <c r="E235" i="12"/>
  <c r="E234" i="12"/>
  <c r="E233" i="12"/>
  <c r="E232" i="12"/>
  <c r="E231" i="12"/>
  <c r="E230" i="12"/>
  <c r="E229" i="12"/>
  <c r="E228" i="12"/>
  <c r="E227" i="12"/>
  <c r="E226" i="12"/>
  <c r="E225" i="12"/>
  <c r="E224" i="12"/>
  <c r="E223" i="12"/>
  <c r="E222" i="12"/>
  <c r="E221" i="12"/>
  <c r="E220" i="12"/>
  <c r="E219" i="12"/>
  <c r="E218" i="12"/>
  <c r="E217" i="12"/>
  <c r="E216" i="12"/>
  <c r="E215" i="12"/>
  <c r="E214" i="12"/>
  <c r="E213" i="12"/>
  <c r="E212" i="12"/>
  <c r="E211" i="12"/>
  <c r="E210" i="12"/>
  <c r="E209" i="12"/>
  <c r="E208" i="12"/>
  <c r="E207" i="12"/>
  <c r="E206" i="12"/>
  <c r="E205" i="12"/>
  <c r="E204" i="12"/>
  <c r="E203" i="12"/>
  <c r="E202" i="12"/>
  <c r="E201" i="12"/>
  <c r="E200" i="12"/>
  <c r="E199" i="12"/>
  <c r="E198" i="12"/>
  <c r="E197" i="12"/>
  <c r="E196" i="12"/>
  <c r="E195" i="12"/>
  <c r="E194" i="12"/>
  <c r="E193" i="12"/>
  <c r="E192" i="12"/>
  <c r="E191" i="12"/>
  <c r="E190" i="12"/>
  <c r="E189" i="12"/>
  <c r="E188" i="12"/>
  <c r="E187" i="12"/>
  <c r="E186" i="12"/>
  <c r="E185" i="12"/>
  <c r="E184" i="12"/>
  <c r="E183" i="12"/>
  <c r="E182" i="12"/>
  <c r="E181" i="12"/>
  <c r="E180" i="12"/>
  <c r="E179" i="12"/>
  <c r="E178" i="12"/>
  <c r="E177" i="12"/>
  <c r="E176" i="12"/>
  <c r="E175" i="12"/>
  <c r="E174" i="12"/>
  <c r="E173" i="12"/>
  <c r="E172" i="12"/>
  <c r="E171" i="12"/>
  <c r="E170" i="12"/>
  <c r="E169" i="12"/>
  <c r="E168" i="12"/>
  <c r="E167" i="12"/>
  <c r="E166" i="12"/>
  <c r="E165" i="12"/>
  <c r="E164" i="12"/>
  <c r="E163" i="12"/>
  <c r="E162" i="12"/>
  <c r="E161" i="12"/>
  <c r="E160" i="12"/>
  <c r="E159" i="12"/>
  <c r="E158" i="12"/>
  <c r="E157" i="12"/>
  <c r="E156" i="12"/>
  <c r="E155" i="12"/>
  <c r="E154" i="12"/>
  <c r="E153" i="12"/>
  <c r="E152" i="12"/>
  <c r="E151" i="12"/>
  <c r="E150" i="12"/>
  <c r="E149" i="12"/>
  <c r="E148" i="12"/>
  <c r="E147" i="12"/>
  <c r="E146" i="12"/>
  <c r="E145" i="12"/>
  <c r="E144" i="12"/>
  <c r="E143" i="12"/>
  <c r="E142" i="12"/>
  <c r="E141" i="12"/>
  <c r="E140" i="12"/>
  <c r="E139" i="12"/>
  <c r="E138" i="12"/>
  <c r="E137" i="12"/>
  <c r="E136" i="12"/>
  <c r="E135" i="12"/>
  <c r="E134" i="12"/>
  <c r="E133" i="12"/>
  <c r="E132" i="12"/>
  <c r="E131" i="12"/>
  <c r="E130" i="12"/>
  <c r="E129" i="12"/>
  <c r="E128" i="12"/>
  <c r="E127" i="12"/>
  <c r="E126" i="12"/>
  <c r="E125" i="12"/>
  <c r="E124" i="12"/>
  <c r="E123" i="12"/>
  <c r="E122" i="12"/>
  <c r="E121" i="12"/>
  <c r="E120" i="12"/>
  <c r="E119" i="12"/>
  <c r="E118" i="12"/>
  <c r="E117" i="12"/>
  <c r="E116" i="12"/>
  <c r="E115" i="12"/>
  <c r="E114" i="12"/>
  <c r="E113" i="12"/>
  <c r="E112" i="12"/>
  <c r="E111" i="12"/>
  <c r="E110" i="12"/>
  <c r="E109" i="12"/>
  <c r="E108" i="12"/>
  <c r="E107" i="12"/>
  <c r="E106" i="12"/>
  <c r="E105" i="12"/>
  <c r="E104" i="12"/>
  <c r="E103" i="12"/>
  <c r="E102" i="12"/>
  <c r="E101" i="12"/>
  <c r="E100" i="12"/>
  <c r="E99" i="12"/>
  <c r="E98" i="12"/>
  <c r="E97" i="12"/>
  <c r="E96" i="12"/>
  <c r="E95" i="12"/>
  <c r="E94" i="12"/>
  <c r="E93" i="12"/>
  <c r="E92" i="12"/>
  <c r="E91" i="12"/>
  <c r="E90" i="12"/>
  <c r="E89" i="12"/>
  <c r="E88" i="12"/>
  <c r="E87" i="12"/>
  <c r="E86" i="12"/>
  <c r="E85" i="12"/>
  <c r="E84" i="12"/>
  <c r="E83" i="12"/>
  <c r="E82" i="12"/>
  <c r="E81" i="12"/>
  <c r="E80" i="12"/>
  <c r="E79" i="12"/>
  <c r="E78" i="12"/>
  <c r="E77" i="12"/>
  <c r="E76" i="12"/>
  <c r="E75" i="12"/>
  <c r="E74" i="12"/>
  <c r="E73" i="12"/>
  <c r="E72" i="12"/>
  <c r="E71" i="12"/>
  <c r="E70" i="12"/>
  <c r="E69" i="12"/>
  <c r="E68" i="12"/>
  <c r="E67" i="12"/>
  <c r="E66" i="12"/>
  <c r="E65" i="12"/>
  <c r="E64" i="12"/>
  <c r="E63" i="12"/>
  <c r="E62" i="12"/>
  <c r="E61" i="12"/>
  <c r="E60" i="12"/>
  <c r="E59" i="12"/>
  <c r="E58" i="12"/>
  <c r="E57" i="12"/>
  <c r="E56" i="12"/>
  <c r="E55" i="12"/>
  <c r="E54" i="12"/>
  <c r="E53" i="12"/>
  <c r="E52" i="12"/>
  <c r="E51" i="12"/>
  <c r="E50" i="12"/>
  <c r="E49" i="12"/>
  <c r="E48" i="12"/>
  <c r="E47" i="12"/>
  <c r="E46" i="12"/>
  <c r="E45" i="12"/>
  <c r="E44" i="12"/>
  <c r="E43" i="12"/>
  <c r="E42" i="12"/>
  <c r="E41" i="12"/>
  <c r="E40" i="12"/>
  <c r="E39" i="12"/>
  <c r="E38" i="12"/>
  <c r="E37"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G41" i="1" l="1"/>
  <c r="G42" i="1" s="1"/>
  <c r="G43" i="1" s="1"/>
  <c r="I44" i="1"/>
  <c r="K43" i="1"/>
  <c r="K44" i="1" l="1"/>
  <c r="L44" i="1" s="1"/>
  <c r="F51" i="1" l="1"/>
  <c r="F50" i="1"/>
  <c r="F49" i="1"/>
  <c r="C51" i="1"/>
  <c r="C50" i="1"/>
  <c r="C49" i="1"/>
  <c r="F40" i="1"/>
  <c r="F36" i="1"/>
  <c r="F35" i="1"/>
  <c r="F34" i="1"/>
  <c r="F32" i="1"/>
  <c r="F30" i="1"/>
  <c r="F29" i="1"/>
  <c r="F28" i="1"/>
  <c r="F26" i="1"/>
  <c r="F25" i="1"/>
  <c r="F20" i="1"/>
  <c r="C40" i="1"/>
  <c r="C36" i="1"/>
  <c r="C35" i="1"/>
  <c r="C34" i="1"/>
  <c r="C32" i="1"/>
  <c r="C30" i="1"/>
  <c r="C29" i="1"/>
  <c r="C28" i="1"/>
  <c r="C26" i="1"/>
  <c r="C25" i="1"/>
  <c r="C20" i="1"/>
  <c r="F22" i="1"/>
  <c r="K41" i="1" l="1"/>
  <c r="K38" i="1"/>
  <c r="K47" i="1" l="1"/>
  <c r="L47" i="1" s="1"/>
  <c r="I47" i="1"/>
  <c r="K46" i="1"/>
  <c r="L46" i="1" s="1"/>
  <c r="I46" i="1"/>
  <c r="K22" i="1"/>
  <c r="L22" i="1" s="1"/>
  <c r="I22" i="1"/>
  <c r="N13" i="1" l="1"/>
  <c r="N14" i="1"/>
  <c r="N15" i="1"/>
  <c r="N17" i="1"/>
  <c r="N18" i="1"/>
  <c r="N19" i="1"/>
  <c r="N20" i="1"/>
  <c r="N21" i="1"/>
  <c r="N23" i="1"/>
  <c r="N24" i="1"/>
  <c r="N25" i="1"/>
  <c r="N26" i="1"/>
  <c r="N27" i="1"/>
  <c r="N28" i="1"/>
  <c r="N29" i="1"/>
  <c r="N30" i="1"/>
  <c r="N31" i="1"/>
  <c r="N32" i="1"/>
  <c r="N33" i="1"/>
  <c r="N34" i="1"/>
  <c r="N35" i="1"/>
  <c r="N36" i="1"/>
  <c r="N37" i="1"/>
  <c r="N38" i="1"/>
  <c r="N39" i="1"/>
  <c r="N40" i="1"/>
  <c r="N41" i="1"/>
  <c r="N42" i="1"/>
  <c r="N45" i="1"/>
  <c r="N48" i="1"/>
  <c r="N49" i="1"/>
  <c r="N50" i="1"/>
  <c r="N51" i="1"/>
  <c r="N52" i="1"/>
  <c r="K15" i="1"/>
  <c r="L15" i="1" s="1"/>
  <c r="K21" i="1"/>
  <c r="L21" i="1" s="1"/>
  <c r="K32" i="1"/>
  <c r="L32" i="1" s="1"/>
  <c r="K39" i="1"/>
  <c r="K42" i="1"/>
  <c r="K45" i="1"/>
  <c r="L45" i="1" s="1"/>
  <c r="I45" i="1"/>
  <c r="I32" i="1"/>
  <c r="I21" i="1"/>
  <c r="I15" i="1"/>
  <c r="K24" i="1" l="1"/>
  <c r="L24" i="1" s="1"/>
  <c r="K19" i="1"/>
  <c r="K50" i="1"/>
  <c r="K51" i="1"/>
  <c r="K49" i="1"/>
  <c r="K40" i="1"/>
  <c r="L40" i="1" s="1"/>
  <c r="G43" i="18"/>
  <c r="G23" i="18"/>
  <c r="E3" i="7"/>
  <c r="H3" i="7"/>
  <c r="I3" i="7" s="1"/>
  <c r="J3" i="7"/>
  <c r="E4" i="7"/>
  <c r="H4" i="7"/>
  <c r="I4" i="7" s="1"/>
  <c r="J4" i="7"/>
  <c r="E5" i="7"/>
  <c r="H5" i="7"/>
  <c r="I5" i="7" s="1"/>
  <c r="J5" i="7"/>
  <c r="E6" i="7"/>
  <c r="H6" i="7"/>
  <c r="I6" i="7" s="1"/>
  <c r="J6" i="7"/>
  <c r="E7" i="7"/>
  <c r="H7" i="7"/>
  <c r="I7" i="7"/>
  <c r="J7" i="7"/>
  <c r="E8" i="7"/>
  <c r="H8" i="7"/>
  <c r="I8" i="7" s="1"/>
  <c r="J8" i="7"/>
  <c r="E9" i="7"/>
  <c r="H9" i="7"/>
  <c r="I9" i="7" s="1"/>
  <c r="J9" i="7"/>
  <c r="E10" i="7"/>
  <c r="H10" i="7"/>
  <c r="I10" i="7" s="1"/>
  <c r="C11" i="7"/>
  <c r="H11" i="7" s="1"/>
  <c r="I11" i="7" s="1"/>
  <c r="C12" i="7"/>
  <c r="E12" i="7" s="1"/>
  <c r="C13" i="7"/>
  <c r="H13" i="7" s="1"/>
  <c r="I13" i="7" s="1"/>
  <c r="C14" i="7"/>
  <c r="E14" i="7" s="1"/>
  <c r="C15" i="7"/>
  <c r="J15" i="7" s="1"/>
  <c r="C16" i="7"/>
  <c r="J16" i="7" s="1"/>
  <c r="C17" i="7"/>
  <c r="H17" i="7" s="1"/>
  <c r="I17" i="7" s="1"/>
  <c r="C18" i="7"/>
  <c r="E18" i="7" s="1"/>
  <c r="H18" i="7"/>
  <c r="I18" i="7" s="1"/>
  <c r="K18" i="7"/>
  <c r="K30" i="7" s="1"/>
  <c r="C19" i="7"/>
  <c r="E19" i="7" s="1"/>
  <c r="M19" i="7"/>
  <c r="M30" i="7" s="1"/>
  <c r="C20" i="7"/>
  <c r="H20" i="7" s="1"/>
  <c r="I20" i="7" s="1"/>
  <c r="E20" i="7"/>
  <c r="K20" i="7"/>
  <c r="C21" i="7"/>
  <c r="H21" i="7" s="1"/>
  <c r="I21" i="7" s="1"/>
  <c r="E21" i="7"/>
  <c r="J21" i="7"/>
  <c r="L21" i="7"/>
  <c r="C22" i="7"/>
  <c r="E22" i="7" s="1"/>
  <c r="L22" i="7"/>
  <c r="C23" i="7"/>
  <c r="H23" i="7" s="1"/>
  <c r="I23" i="7" s="1"/>
  <c r="L23" i="7"/>
  <c r="C24" i="7"/>
  <c r="E24" i="7" s="1"/>
  <c r="L24" i="7"/>
  <c r="C25" i="7"/>
  <c r="J25" i="7" s="1"/>
  <c r="L25" i="7"/>
  <c r="C26" i="7"/>
  <c r="E26" i="7" s="1"/>
  <c r="H26" i="7"/>
  <c r="I26" i="7" s="1"/>
  <c r="J26" i="7"/>
  <c r="L26" i="7"/>
  <c r="C27" i="7"/>
  <c r="E27" i="7" s="1"/>
  <c r="C28" i="7"/>
  <c r="H28" i="7" s="1"/>
  <c r="I28" i="7" s="1"/>
  <c r="C29" i="7"/>
  <c r="J29" i="7" s="1"/>
  <c r="B30" i="7"/>
  <c r="G19" i="1"/>
  <c r="G25" i="1" s="1"/>
  <c r="G26" i="1" s="1"/>
  <c r="K26" i="1"/>
  <c r="G38" i="1"/>
  <c r="I38" i="1" s="1"/>
  <c r="G49" i="1"/>
  <c r="G50" i="1"/>
  <c r="G51" i="1"/>
  <c r="E29" i="7"/>
  <c r="H29" i="7"/>
  <c r="I29" i="7"/>
  <c r="E16" i="7" l="1"/>
  <c r="J27" i="7"/>
  <c r="H16" i="7"/>
  <c r="I16" i="7" s="1"/>
  <c r="H27" i="7"/>
  <c r="I27" i="7" s="1"/>
  <c r="H14" i="7"/>
  <c r="I14" i="7" s="1"/>
  <c r="J22" i="7"/>
  <c r="H22" i="7"/>
  <c r="I22" i="7" s="1"/>
  <c r="L30" i="7"/>
  <c r="E13" i="7"/>
  <c r="E11" i="7"/>
  <c r="H24" i="7"/>
  <c r="I24" i="7" s="1"/>
  <c r="L41" i="1"/>
  <c r="I41" i="1"/>
  <c r="L19" i="1"/>
  <c r="L38" i="1"/>
  <c r="L26" i="1"/>
  <c r="L49" i="1"/>
  <c r="L51" i="1"/>
  <c r="L50" i="1"/>
  <c r="I39" i="1"/>
  <c r="L39" i="1"/>
  <c r="I25" i="1"/>
  <c r="K25" i="1"/>
  <c r="L25" i="1" s="1"/>
  <c r="I28" i="1"/>
  <c r="K28" i="1"/>
  <c r="L28" i="1" s="1"/>
  <c r="I23" i="1"/>
  <c r="K23" i="1"/>
  <c r="L23" i="1" s="1"/>
  <c r="I18" i="1"/>
  <c r="K18" i="1"/>
  <c r="L18" i="1" s="1"/>
  <c r="I34" i="1"/>
  <c r="K34" i="1"/>
  <c r="L34" i="1" s="1"/>
  <c r="I30" i="1"/>
  <c r="K30" i="1"/>
  <c r="L30" i="1" s="1"/>
  <c r="I35" i="1"/>
  <c r="K35" i="1"/>
  <c r="L35" i="1" s="1"/>
  <c r="I29" i="1"/>
  <c r="K29" i="1"/>
  <c r="L29" i="1" s="1"/>
  <c r="I26" i="1"/>
  <c r="M38" i="1"/>
  <c r="I19" i="1"/>
  <c r="I24" i="1"/>
  <c r="I40" i="1"/>
  <c r="I49" i="1"/>
  <c r="I51" i="1"/>
  <c r="I50" i="1"/>
  <c r="M41" i="1"/>
  <c r="M42" i="1"/>
  <c r="M39" i="1"/>
  <c r="E17" i="7"/>
  <c r="H12" i="7"/>
  <c r="I12" i="7" s="1"/>
  <c r="H25" i="7"/>
  <c r="I25" i="7" s="1"/>
  <c r="E25" i="7"/>
  <c r="K20" i="1"/>
  <c r="L20" i="1" s="1"/>
  <c r="J28" i="7"/>
  <c r="E28" i="7"/>
  <c r="J24" i="7"/>
  <c r="H15" i="7"/>
  <c r="I15" i="7" s="1"/>
  <c r="H19" i="7"/>
  <c r="I19" i="7" s="1"/>
  <c r="E15" i="7"/>
  <c r="E23" i="7"/>
  <c r="J23" i="7"/>
  <c r="M21" i="1"/>
  <c r="M45" i="1"/>
  <c r="M32" i="1"/>
  <c r="M15" i="1"/>
  <c r="P52" i="1" l="1"/>
  <c r="F54" i="1" s="1"/>
  <c r="L43" i="1"/>
  <c r="I43" i="1"/>
  <c r="I30" i="7"/>
  <c r="I31" i="7" s="1"/>
  <c r="J30" i="7"/>
  <c r="I42" i="1"/>
  <c r="L42" i="1"/>
  <c r="I36" i="1"/>
  <c r="K36" i="1"/>
  <c r="L36" i="1" s="1"/>
  <c r="M24" i="1"/>
  <c r="M51" i="1"/>
  <c r="M49" i="1"/>
  <c r="I20" i="1"/>
  <c r="M50" i="1"/>
  <c r="M19" i="1"/>
  <c r="M26" i="1"/>
  <c r="M40" i="1"/>
  <c r="H30" i="7"/>
  <c r="M34" i="1"/>
  <c r="M18" i="1"/>
  <c r="M28" i="1"/>
  <c r="M29" i="1"/>
  <c r="M35" i="1"/>
  <c r="M30" i="1"/>
  <c r="M25" i="1"/>
  <c r="M23" i="1"/>
  <c r="L52" i="1" l="1"/>
  <c r="I52" i="1"/>
  <c r="I54" i="1" s="1"/>
  <c r="M20" i="1"/>
  <c r="M36" i="1"/>
  <c r="C6" i="9" l="1"/>
  <c r="L54" i="1"/>
  <c r="F55" i="1" s="1"/>
  <c r="V6" i="9" l="1"/>
  <c r="V9" i="9" s="1"/>
  <c r="G6" i="9"/>
  <c r="G9" i="9" s="1"/>
  <c r="K6" i="9"/>
  <c r="K9" i="9" s="1"/>
  <c r="AM6" i="9"/>
  <c r="AM9" i="9" s="1"/>
  <c r="AD6" i="9"/>
  <c r="AD9" i="9" s="1"/>
  <c r="M6" i="9"/>
  <c r="M9" i="9" s="1"/>
  <c r="X6" i="9"/>
  <c r="X9" i="9" s="1"/>
  <c r="AG6" i="9"/>
  <c r="AG9" i="9" s="1"/>
  <c r="D6" i="9"/>
  <c r="T6" i="9"/>
  <c r="T9" i="9" s="1"/>
  <c r="AB6" i="9"/>
  <c r="AB9" i="9" s="1"/>
  <c r="AI6" i="9"/>
  <c r="AI9" i="9" s="1"/>
  <c r="AA6" i="9"/>
  <c r="AA9" i="9" s="1"/>
  <c r="AF6" i="9"/>
  <c r="AF9" i="9" s="1"/>
  <c r="F6" i="9"/>
  <c r="F9" i="9" s="1"/>
  <c r="W6" i="9"/>
  <c r="W9" i="9" s="1"/>
  <c r="C8" i="9"/>
  <c r="Z6" i="9"/>
  <c r="Z9" i="9" s="1"/>
  <c r="P6" i="9"/>
  <c r="P9" i="9" s="1"/>
  <c r="AH6" i="9"/>
  <c r="AH9" i="9" s="1"/>
  <c r="I6" i="9"/>
  <c r="I9" i="9" s="1"/>
  <c r="U6" i="9"/>
  <c r="U9" i="9" s="1"/>
  <c r="AL6" i="9"/>
  <c r="AL9" i="9" s="1"/>
  <c r="S6" i="9"/>
  <c r="S9" i="9" s="1"/>
  <c r="AK6" i="9"/>
  <c r="AK9" i="9" s="1"/>
  <c r="R6" i="9"/>
  <c r="R9" i="9" s="1"/>
  <c r="N6" i="9"/>
  <c r="N9" i="9" s="1"/>
  <c r="Q6" i="9"/>
  <c r="Q9" i="9" s="1"/>
  <c r="AE6" i="9"/>
  <c r="AE9" i="9" s="1"/>
  <c r="AJ6" i="9"/>
  <c r="AJ9" i="9" s="1"/>
  <c r="H6" i="9"/>
  <c r="H9" i="9" s="1"/>
  <c r="L6" i="9"/>
  <c r="L9" i="9" s="1"/>
  <c r="Y6" i="9"/>
  <c r="Y9" i="9" s="1"/>
  <c r="J6" i="9"/>
  <c r="J9" i="9" s="1"/>
  <c r="E6" i="9"/>
  <c r="E9" i="9" s="1"/>
  <c r="AC6" i="9"/>
  <c r="AC9" i="9" s="1"/>
  <c r="O6" i="9"/>
  <c r="O9" i="9" s="1"/>
  <c r="V10" i="9" l="1"/>
  <c r="AH10" i="9"/>
  <c r="Z10" i="9"/>
  <c r="P10" i="9"/>
  <c r="O10" i="9"/>
  <c r="AM10" i="9"/>
  <c r="Y10" i="9"/>
  <c r="AC10" i="9"/>
  <c r="W10" i="9"/>
  <c r="E10" i="9"/>
  <c r="F10" i="9"/>
  <c r="J10" i="9"/>
  <c r="AF10" i="9"/>
  <c r="AA10" i="9"/>
  <c r="L10" i="9"/>
  <c r="AI10" i="9"/>
  <c r="H10" i="9"/>
  <c r="AB10" i="9"/>
  <c r="AJ10" i="9"/>
  <c r="T10" i="9"/>
  <c r="AE10" i="9"/>
  <c r="D9" i="9"/>
  <c r="AO6" i="9"/>
  <c r="AP6" i="9" s="1"/>
  <c r="Q10" i="9"/>
  <c r="AG10" i="9"/>
  <c r="N10" i="9"/>
  <c r="X10" i="9"/>
  <c r="R10" i="9"/>
  <c r="M10" i="9"/>
  <c r="AK10" i="9"/>
  <c r="AD10" i="9"/>
  <c r="S10" i="9"/>
  <c r="AL10" i="9"/>
  <c r="K10" i="9"/>
  <c r="U10" i="9"/>
  <c r="G10" i="9"/>
  <c r="I10" i="9"/>
  <c r="D11" i="9" l="1"/>
  <c r="E11" i="9" s="1"/>
  <c r="F11" i="9" s="1"/>
  <c r="G11" i="9" s="1"/>
  <c r="H11" i="9" s="1"/>
  <c r="I11" i="9" s="1"/>
  <c r="J11" i="9" s="1"/>
  <c r="K11" i="9" s="1"/>
  <c r="L11" i="9" s="1"/>
  <c r="M11" i="9" s="1"/>
  <c r="N11" i="9" s="1"/>
  <c r="O11" i="9" s="1"/>
  <c r="P11" i="9" s="1"/>
  <c r="Q11" i="9" s="1"/>
  <c r="R11" i="9" s="1"/>
  <c r="S11" i="9" s="1"/>
  <c r="T11" i="9" s="1"/>
  <c r="U11" i="9" s="1"/>
  <c r="V11" i="9" s="1"/>
  <c r="W11" i="9" s="1"/>
  <c r="X11" i="9" s="1"/>
  <c r="Y11" i="9" s="1"/>
  <c r="Z11" i="9" s="1"/>
  <c r="AA11" i="9" s="1"/>
  <c r="AB11" i="9" s="1"/>
  <c r="AC11" i="9" s="1"/>
  <c r="AD11" i="9" s="1"/>
  <c r="AE11" i="9" s="1"/>
  <c r="AF11" i="9" s="1"/>
  <c r="AG11" i="9" s="1"/>
  <c r="AH11" i="9" s="1"/>
  <c r="AI11" i="9" s="1"/>
  <c r="AJ11" i="9" s="1"/>
  <c r="AK11" i="9" s="1"/>
  <c r="AL11" i="9" s="1"/>
  <c r="AM11" i="9" s="1"/>
  <c r="D10" i="9"/>
  <c r="D12" i="9" s="1"/>
  <c r="E12" i="9" s="1"/>
  <c r="F12" i="9" s="1"/>
  <c r="G12" i="9" s="1"/>
  <c r="H12" i="9" s="1"/>
  <c r="I12" i="9" s="1"/>
  <c r="J12" i="9" s="1"/>
  <c r="K12" i="9" s="1"/>
  <c r="L12" i="9" s="1"/>
  <c r="M12" i="9" s="1"/>
  <c r="N12" i="9" s="1"/>
  <c r="O12" i="9" s="1"/>
  <c r="P12" i="9" s="1"/>
  <c r="Q12" i="9" s="1"/>
  <c r="R12" i="9" s="1"/>
  <c r="S12" i="9" s="1"/>
  <c r="T12" i="9" s="1"/>
  <c r="U12" i="9" s="1"/>
  <c r="V12" i="9" s="1"/>
  <c r="W12" i="9" s="1"/>
  <c r="X12" i="9" s="1"/>
  <c r="Y12" i="9" s="1"/>
  <c r="Z12" i="9" s="1"/>
  <c r="AA12" i="9" s="1"/>
  <c r="AB12" i="9" s="1"/>
  <c r="AC12" i="9" s="1"/>
  <c r="AD12" i="9" s="1"/>
  <c r="AE12" i="9" s="1"/>
  <c r="AF12" i="9" s="1"/>
  <c r="AG12" i="9" s="1"/>
  <c r="AH12" i="9" s="1"/>
  <c r="AI12" i="9" s="1"/>
  <c r="AJ12" i="9" s="1"/>
  <c r="AK12" i="9" s="1"/>
  <c r="AL12" i="9" s="1"/>
  <c r="AM12"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Isabela Andrade Santos</author>
  </authors>
  <commentList>
    <comment ref="G16" authorId="0" shapeId="0" xr:uid="{DC78599D-99F2-4E06-91DF-A35FEAAA44BB}">
      <text>
        <r>
          <rPr>
            <b/>
            <sz val="12"/>
            <color indexed="81"/>
            <rFont val="Segoe UI"/>
            <family val="2"/>
          </rPr>
          <t>Isabela Andrade Santos:</t>
        </r>
        <r>
          <rPr>
            <sz val="12"/>
            <color indexed="81"/>
            <rFont val="Segoe UI"/>
            <family val="2"/>
          </rPr>
          <t xml:space="preserve">
Cetesb -&gt; 1,5*1,7 = 2,55M²
SAAE -&gt; 4*2 = 8M²
Total = 10,55 M²</t>
        </r>
      </text>
    </comment>
  </commentList>
</comments>
</file>

<file path=xl/sharedStrings.xml><?xml version="1.0" encoding="utf-8"?>
<sst xmlns="http://schemas.openxmlformats.org/spreadsheetml/2006/main" count="95165" uniqueCount="45840">
  <si>
    <t>Prefeitura de Jacareí</t>
  </si>
  <si>
    <t>Serviço Autônomo de Água e Esgoto</t>
  </si>
  <si>
    <t>MUNICÍPIO: JACAREÍ/SP</t>
  </si>
  <si>
    <t>BDI Materiais:</t>
  </si>
  <si>
    <t>PLACA DE IDENTIFICAÇÃO DE OBRAS</t>
  </si>
  <si>
    <t>BDI Serviços:</t>
  </si>
  <si>
    <t>ITEM</t>
  </si>
  <si>
    <t>DISCRIMINAÇÃO</t>
  </si>
  <si>
    <t>REF. DE CUSTO
FONTE</t>
  </si>
  <si>
    <t>COD.</t>
  </si>
  <si>
    <t>UNID.</t>
  </si>
  <si>
    <t>QTDE</t>
  </si>
  <si>
    <t>PREÇO DE CUSTO
UNIT.</t>
  </si>
  <si>
    <t>TOTAL</t>
  </si>
  <si>
    <t>BDI</t>
  </si>
  <si>
    <t>bdi aplicado</t>
  </si>
  <si>
    <t>1.1</t>
  </si>
  <si>
    <t>SABESP</t>
  </si>
  <si>
    <t>1.2</t>
  </si>
  <si>
    <t>1.3</t>
  </si>
  <si>
    <t>1.4</t>
  </si>
  <si>
    <t>SINAPI INS</t>
  </si>
  <si>
    <t>1.5</t>
  </si>
  <si>
    <t>ALMOXARIFADO E/OU ESCRITORIO E/OU DEPOSITO FECHADO</t>
  </si>
  <si>
    <t>EMBASA</t>
  </si>
  <si>
    <t>1.6</t>
  </si>
  <si>
    <t>1.7</t>
  </si>
  <si>
    <t>SINAPI</t>
  </si>
  <si>
    <t>MOVIMENTO DE TERRA</t>
  </si>
  <si>
    <t>SERVIÇOS PRELIMINARES</t>
  </si>
  <si>
    <t>FORNECIMENTO DE MATERIAIS</t>
  </si>
  <si>
    <t>ESCORAMENTO DE VALA, TIPO BLINDAGEM, COM PROFUNDIDADE DE 0 A 1,5 M, LARGURA MAIOR OU IGUAL A 1,5 M E MENOR QUE 2,5 M - EXECUÇÃO E FORNECIMENTO, INCLUI MATERIAL (ESCAVAÇÃO INTERNA AO BLINDADO)</t>
  </si>
  <si>
    <t>07.93.33</t>
  </si>
  <si>
    <t>IMPERMEABILIZAÇÃO</t>
  </si>
  <si>
    <t>M2</t>
  </si>
  <si>
    <t>UN</t>
  </si>
  <si>
    <t>M3</t>
  </si>
  <si>
    <t>REMOÇÃO DE BLOCOS EM LEITO FILTRANTE</t>
  </si>
  <si>
    <t>M</t>
  </si>
  <si>
    <t>REDE DE LODO ATÉ EE SANTOS DUMONT</t>
  </si>
  <si>
    <t>FUNDAÇÕES E ESTRUTURAS</t>
  </si>
  <si>
    <t>ESGOTAMENTO</t>
  </si>
  <si>
    <t>ASSENTAMENTO</t>
  </si>
  <si>
    <t>PAVIMENTAÇÃO</t>
  </si>
  <si>
    <t>TRANSPORTE DE CONCRETO ASFÁLTICO ALÉM DO PRIMEIRO KM</t>
  </si>
  <si>
    <t>SIURB Infra</t>
  </si>
  <si>
    <t>05-078-007</t>
  </si>
  <si>
    <t>M3XKM</t>
  </si>
  <si>
    <t>TOTAL REDE DE LODO ATÉ EE SANTOS DUMONT</t>
  </si>
  <si>
    <t>URBANIZAÇÃO</t>
  </si>
  <si>
    <t>Ampliação da ETA Central - Jacareí/SP</t>
  </si>
  <si>
    <t xml:space="preserve">Total </t>
  </si>
  <si>
    <t>Sem BDI:</t>
  </si>
  <si>
    <t>Com BDI:</t>
  </si>
  <si>
    <t>TUBO PVC DEFOFO DN=200 MM PBJE NBR 7665 INFRAESTRUTURA ÁGUA</t>
  </si>
  <si>
    <t>HM01932</t>
  </si>
  <si>
    <t>2025/06</t>
  </si>
  <si>
    <t>LUVA DE CORRER COM TRAVAS DEFOFO, PVC, JE, DN 200 MM</t>
  </si>
  <si>
    <r>
      <rPr>
        <b/>
        <sz val="8.5"/>
        <rFont val="Arial"/>
        <family val="2"/>
      </rPr>
      <t>RELATÓRIO DE ORÇAMENTO ELETRÔNICO Emitido em: 07/07/2025 10:44:01</t>
    </r>
  </si>
  <si>
    <t>Leis Sociais H</t>
  </si>
  <si>
    <r>
      <rPr>
        <b/>
        <sz val="8.5"/>
        <rFont val="Arial"/>
        <family val="2"/>
      </rPr>
      <t>EMBASA - Empresa Baiana de Águas e Saneamento S/A.</t>
    </r>
  </si>
  <si>
    <t>Leis Sociais M</t>
  </si>
  <si>
    <t>Serviços. Obra SERVIÇOS EMBASA JUNHO/2025 - R0 SEM BDI</t>
  </si>
  <si>
    <r>
      <rPr>
        <b/>
        <sz val="10"/>
        <rFont val="Calibri"/>
        <family val="2"/>
      </rPr>
      <t>LISTA DE SERVIÇOS - TRADICIONAL - EXPANSÃO - SINTRACOM</t>
    </r>
  </si>
  <si>
    <r>
      <rPr>
        <b/>
        <sz val="8.5"/>
        <rFont val="Arial"/>
        <family val="2"/>
      </rPr>
      <t>Meu Código</t>
    </r>
  </si>
  <si>
    <r>
      <rPr>
        <b/>
        <sz val="8.5"/>
        <rFont val="Arial"/>
        <family val="2"/>
      </rPr>
      <t>Cód. Serviço</t>
    </r>
  </si>
  <si>
    <r>
      <rPr>
        <b/>
        <sz val="8.5"/>
        <rFont val="Arial"/>
        <family val="2"/>
      </rPr>
      <t>Descrição</t>
    </r>
  </si>
  <si>
    <r>
      <rPr>
        <b/>
        <sz val="8.5"/>
        <rFont val="Arial"/>
        <family val="2"/>
      </rPr>
      <t>UN</t>
    </r>
  </si>
  <si>
    <t>Quant.</t>
  </si>
  <si>
    <t>Valor</t>
  </si>
  <si>
    <t>Valor Total</t>
  </si>
  <si>
    <r>
      <rPr>
        <b/>
        <sz val="7.5"/>
        <rFont val="Arial"/>
        <family val="2"/>
      </rPr>
      <t>TABELA DE PREÇOS - EMBASA</t>
    </r>
  </si>
  <si>
    <r>
      <rPr>
        <b/>
        <sz val="7.5"/>
        <rFont val="Arial"/>
        <family val="2"/>
      </rPr>
      <t>SERVIÇOS JUNHO/2025</t>
    </r>
  </si>
  <si>
    <r>
      <rPr>
        <b/>
        <sz val="7.5"/>
        <rFont val="Arial"/>
        <family val="2"/>
      </rPr>
      <t>SERVIÇOS</t>
    </r>
  </si>
  <si>
    <r>
      <rPr>
        <sz val="7.5"/>
        <rFont val="Arial"/>
        <family val="2"/>
      </rPr>
      <t>01.01.01.0001</t>
    </r>
  </si>
  <si>
    <r>
      <rPr>
        <sz val="7.5"/>
        <rFont val="Arial"/>
        <family val="2"/>
      </rPr>
      <t>01.00.00</t>
    </r>
  </si>
  <si>
    <r>
      <rPr>
        <sz val="7.5"/>
        <rFont val="Arial"/>
        <family val="2"/>
      </rPr>
      <t>SERVIÇOS PRELIMINARES</t>
    </r>
  </si>
  <si>
    <r>
      <rPr>
        <sz val="7.5"/>
        <rFont val="Arial"/>
        <family val="2"/>
      </rPr>
      <t>01.01.01.0002</t>
    </r>
  </si>
  <si>
    <r>
      <rPr>
        <sz val="7.5"/>
        <rFont val="Arial"/>
        <family val="2"/>
      </rPr>
      <t>MOBILIZACAO E INSTALACAO DE CANTEIRO DE OBRAS - AVANCADO</t>
    </r>
  </si>
  <si>
    <r>
      <rPr>
        <sz val="7.5"/>
        <rFont val="Arial"/>
        <family val="2"/>
      </rPr>
      <t>UN</t>
    </r>
  </si>
  <si>
    <r>
      <rPr>
        <sz val="7.5"/>
        <rFont val="Arial"/>
        <family val="2"/>
      </rPr>
      <t>01.01.01.0003</t>
    </r>
  </si>
  <si>
    <r>
      <rPr>
        <sz val="7.5"/>
        <rFont val="Arial"/>
        <family val="2"/>
      </rPr>
      <t>DESMOBILIZACAO DE CANTEIRO DE OBRAS - AVANCADO</t>
    </r>
  </si>
  <si>
    <r>
      <rPr>
        <sz val="7.5"/>
        <rFont val="Arial"/>
        <family val="2"/>
      </rPr>
      <t>01.01.01.0004</t>
    </r>
  </si>
  <si>
    <r>
      <rPr>
        <sz val="7.5"/>
        <rFont val="Arial"/>
        <family val="2"/>
      </rPr>
      <t>01.91.00</t>
    </r>
  </si>
  <si>
    <r>
      <rPr>
        <sz val="7.5"/>
        <rFont val="Arial"/>
        <family val="2"/>
      </rPr>
      <t>MOBILIZACAO E INSTALACAO DE CANTEIRO DE OBRAS</t>
    </r>
  </si>
  <si>
    <r>
      <rPr>
        <sz val="7.5"/>
        <rFont val="Arial"/>
        <family val="2"/>
      </rPr>
      <t>01.01.01.0005</t>
    </r>
  </si>
  <si>
    <r>
      <rPr>
        <sz val="7.5"/>
        <rFont val="Arial"/>
        <family val="2"/>
      </rPr>
      <t>01.91.01</t>
    </r>
  </si>
  <si>
    <r>
      <rPr>
        <sz val="7.5"/>
        <rFont val="Arial"/>
        <family val="2"/>
      </rPr>
      <t>DESMOBILIZACAO DE CANTEIRO DE OBRAS</t>
    </r>
  </si>
  <si>
    <r>
      <rPr>
        <sz val="7.5"/>
        <rFont val="Arial"/>
        <family val="2"/>
      </rPr>
      <t>01.01.01.0006</t>
    </r>
  </si>
  <si>
    <r>
      <rPr>
        <sz val="7.5"/>
        <rFont val="Arial"/>
        <family val="2"/>
      </rPr>
      <t>01.91.02</t>
    </r>
  </si>
  <si>
    <r>
      <rPr>
        <sz val="7.5"/>
        <rFont val="Arial"/>
        <family val="2"/>
      </rPr>
      <t>LOCACAO DE VEICULO 1.0 INCLUINDO MOTORISTA E COMBUSTIVEL (500L - 12km/l)</t>
    </r>
  </si>
  <si>
    <r>
      <rPr>
        <sz val="7.5"/>
        <rFont val="Arial"/>
        <family val="2"/>
      </rPr>
      <t>MES</t>
    </r>
  </si>
  <si>
    <r>
      <rPr>
        <sz val="7.5"/>
        <rFont val="Arial"/>
        <family val="2"/>
      </rPr>
      <t>01.01.01.0007</t>
    </r>
  </si>
  <si>
    <r>
      <rPr>
        <sz val="7.5"/>
        <rFont val="Arial"/>
        <family val="2"/>
      </rPr>
      <t>01.91.03</t>
    </r>
  </si>
  <si>
    <r>
      <rPr>
        <sz val="7.5"/>
        <rFont val="Arial"/>
        <family val="2"/>
      </rPr>
      <t>LOCACAO, PRESERVACAO, MANUTENCAO DE MAQUINA FOTOGRAFICA DIGITAL DE, PELO MENOS, 10.0 MEGA PIXEL, COM CARTAO DE MEMORIA DE, PELO MENOS, 4GB, CARREGADOR E ACESSORIOS (12 MESES DE USO)</t>
    </r>
  </si>
  <si>
    <r>
      <rPr>
        <sz val="7.5"/>
        <rFont val="Arial"/>
        <family val="2"/>
      </rPr>
      <t>01.01.01.0008</t>
    </r>
  </si>
  <si>
    <r>
      <rPr>
        <sz val="7.5"/>
        <rFont val="Arial"/>
        <family val="2"/>
      </rPr>
      <t>01.91.04</t>
    </r>
  </si>
  <si>
    <r>
      <rPr>
        <sz val="7.5"/>
        <rFont val="Arial"/>
        <family val="2"/>
      </rPr>
      <t>LOCACAO, PRESERVACAO, MANUTENCAO DE COMPUTADOR DESKTOP COM MONITOR LCD, ESTABILIZADOR E IMPRESSORA JATO DE TINTA (24 MESES DE USO) INCLUINDO MANUTENCAO, PRESERVACAO DURANTE O PERIODO</t>
    </r>
  </si>
  <si>
    <r>
      <rPr>
        <sz val="7.5"/>
        <rFont val="Arial"/>
        <family val="2"/>
      </rPr>
      <t>01.01.01.0009</t>
    </r>
  </si>
  <si>
    <r>
      <rPr>
        <sz val="7.5"/>
        <rFont val="Arial"/>
        <family val="2"/>
      </rPr>
      <t>01.91.06</t>
    </r>
  </si>
  <si>
    <r>
      <rPr>
        <sz val="7.5"/>
        <rFont val="Arial"/>
        <family val="2"/>
      </rPr>
      <t>REGISTRO FOTOGRAFICO COM USO DE MAQUINA FOTOGRAFICA, ARMAZENAMENTO EM MIDIA DIGITA CD-R E IMPRESSAO COLORIDA - 100 FOTOS/MES</t>
    </r>
  </si>
  <si>
    <r>
      <rPr>
        <sz val="7.5"/>
        <rFont val="Arial"/>
        <family val="2"/>
      </rPr>
      <t>01.01.01.0010</t>
    </r>
  </si>
  <si>
    <r>
      <rPr>
        <sz val="7.5"/>
        <rFont val="Arial"/>
        <family val="2"/>
      </rPr>
      <t>01.91.20</t>
    </r>
  </si>
  <si>
    <r>
      <rPr>
        <sz val="7.5"/>
        <rFont val="Arial"/>
        <family val="2"/>
      </rPr>
      <t>LOCACAO, PRESERVACAO, MANUTENCAO DE COMPUTADOR NOTEBOOK, IMPRESSORA JATO DE TINTA, DATA SHOW, INCLUINDO MANUTENCAO, PRESERVACAO DURANTE O PERIODO</t>
    </r>
  </si>
  <si>
    <r>
      <rPr>
        <sz val="7.5"/>
        <rFont val="Arial"/>
        <family val="2"/>
      </rPr>
      <t>01.01.01.0011</t>
    </r>
  </si>
  <si>
    <r>
      <rPr>
        <sz val="7.5"/>
        <rFont val="Arial"/>
        <family val="2"/>
      </rPr>
      <t>01.92.01</t>
    </r>
  </si>
  <si>
    <r>
      <rPr>
        <sz val="7.5"/>
        <rFont val="Arial"/>
        <family val="2"/>
      </rPr>
      <t>ACOMPANHAMENTO E/OU FISCALIZAÇÃO DE OBRAS/SERVIÇOS DE PEQUENO PORTE - BAIXA COMPLEXIDADE</t>
    </r>
  </si>
  <si>
    <r>
      <rPr>
        <sz val="7.5"/>
        <rFont val="Arial"/>
        <family val="2"/>
      </rPr>
      <t>01.01.01.0012</t>
    </r>
  </si>
  <si>
    <r>
      <rPr>
        <sz val="7.5"/>
        <rFont val="Arial"/>
        <family val="2"/>
      </rPr>
      <t>01.92.02</t>
    </r>
  </si>
  <si>
    <r>
      <rPr>
        <sz val="7.5"/>
        <rFont val="Arial"/>
        <family val="2"/>
      </rPr>
      <t>ACOMPANHAMENTO E/OU FISCALIZAÇÃO DE OBRAS/SERVIÇOS DE PEQUENO PORTE - MEDIA COMPLEXIDADE</t>
    </r>
  </si>
  <si>
    <r>
      <rPr>
        <sz val="7.5"/>
        <rFont val="Arial"/>
        <family val="2"/>
      </rPr>
      <t>01.01.01.0013</t>
    </r>
  </si>
  <si>
    <r>
      <rPr>
        <sz val="7.5"/>
        <rFont val="Arial"/>
        <family val="2"/>
      </rPr>
      <t>01.92.03</t>
    </r>
  </si>
  <si>
    <r>
      <rPr>
        <sz val="7.5"/>
        <rFont val="Arial"/>
        <family val="2"/>
      </rPr>
      <t>ACOMPANHAMENTO E/OU FISCALIZAÇÃO DE OBRAS/SERVIÇOS DE PEQUENO PORTE - ALTA COMPLEXIDADE</t>
    </r>
  </si>
  <si>
    <r>
      <rPr>
        <sz val="7.5"/>
        <rFont val="Arial"/>
        <family val="2"/>
      </rPr>
      <t>01.01.01.0014</t>
    </r>
  </si>
  <si>
    <r>
      <rPr>
        <sz val="7.5"/>
        <rFont val="Arial"/>
        <family val="2"/>
      </rPr>
      <t>01.92.04</t>
    </r>
  </si>
  <si>
    <r>
      <rPr>
        <sz val="7.5"/>
        <rFont val="Arial"/>
        <family val="2"/>
      </rPr>
      <t>ACOMPANHAMENTO E/OU FISCALIZAÇÃO DE OBRAS/SERVIÇOS DE MEDIO PORTE - BAIXA COMPLEXIDADE</t>
    </r>
  </si>
  <si>
    <r>
      <rPr>
        <sz val="7.5"/>
        <rFont val="Arial"/>
        <family val="2"/>
      </rPr>
      <t>01.01.01.0015</t>
    </r>
  </si>
  <si>
    <r>
      <rPr>
        <sz val="7.5"/>
        <rFont val="Arial"/>
        <family val="2"/>
      </rPr>
      <t>01.92.05</t>
    </r>
  </si>
  <si>
    <r>
      <rPr>
        <sz val="7.5"/>
        <rFont val="Arial"/>
        <family val="2"/>
      </rPr>
      <t>ACOMPANHAMENTO E/OU FISCALIZAÇÃO DE OBRAS/SERVIÇOS DE MEDIO PORTE - MEDIA COMPLEXIDADE</t>
    </r>
  </si>
  <si>
    <r>
      <rPr>
        <sz val="7.5"/>
        <rFont val="Arial"/>
        <family val="2"/>
      </rPr>
      <t>01.01.01.0016</t>
    </r>
  </si>
  <si>
    <r>
      <rPr>
        <sz val="7.5"/>
        <rFont val="Arial"/>
        <family val="2"/>
      </rPr>
      <t>01.92.06</t>
    </r>
  </si>
  <si>
    <r>
      <rPr>
        <sz val="7.5"/>
        <rFont val="Arial"/>
        <family val="2"/>
      </rPr>
      <t>ACOMPANHAMENTO E/OU FISCALIZAÇÃO DE OBRAS/SERVIÇOS DE MEDIO PORTE - ALTA COMPLEXIDADE</t>
    </r>
  </si>
  <si>
    <r>
      <rPr>
        <sz val="7.5"/>
        <rFont val="Arial"/>
        <family val="2"/>
      </rPr>
      <t>01.01.01.0017</t>
    </r>
  </si>
  <si>
    <r>
      <rPr>
        <sz val="7.5"/>
        <rFont val="Arial"/>
        <family val="2"/>
      </rPr>
      <t>01.92.07</t>
    </r>
  </si>
  <si>
    <r>
      <rPr>
        <sz val="7.5"/>
        <rFont val="Arial"/>
        <family val="2"/>
      </rPr>
      <t>ACOMPANHAMENTO E/OU FISCALIZAÇÃO DE OBRAS/SERVIÇOS DE GRANDE PORTE - BAIXA COMPLEXIDADE</t>
    </r>
  </si>
  <si>
    <r>
      <rPr>
        <sz val="7.5"/>
        <rFont val="Arial"/>
        <family val="2"/>
      </rPr>
      <t>01.01.01.0018</t>
    </r>
  </si>
  <si>
    <r>
      <rPr>
        <sz val="7.5"/>
        <rFont val="Arial"/>
        <family val="2"/>
      </rPr>
      <t>01.92.08</t>
    </r>
  </si>
  <si>
    <r>
      <rPr>
        <sz val="7.5"/>
        <rFont val="Arial"/>
        <family val="2"/>
      </rPr>
      <t>ACOMPANHAMENTO E/OU FISCALIZAÇÃO DE OBRAS/SERVIÇOS DE GRANDE PORTE - MEDIA COMPLEXIDADE</t>
    </r>
  </si>
  <si>
    <r>
      <rPr>
        <sz val="7.5"/>
        <rFont val="Arial"/>
        <family val="2"/>
      </rPr>
      <t>01.01.01.0019</t>
    </r>
  </si>
  <si>
    <r>
      <rPr>
        <sz val="7.5"/>
        <rFont val="Arial"/>
        <family val="2"/>
      </rPr>
      <t>01.92.09</t>
    </r>
  </si>
  <si>
    <r>
      <rPr>
        <sz val="7.5"/>
        <rFont val="Arial"/>
        <family val="2"/>
      </rPr>
      <t>ACOMPANHAMENTO E/OU FISCALIZAÇÃO DE OBRAS/SERVIÇOS DE GRANDE PORTE - ALTA COMPLEXIDADE</t>
    </r>
  </si>
  <si>
    <r>
      <rPr>
        <sz val="7.5"/>
        <rFont val="Arial"/>
        <family val="2"/>
      </rPr>
      <t>01.01.01.0020</t>
    </r>
  </si>
  <si>
    <r>
      <rPr>
        <sz val="7.5"/>
        <rFont val="Arial"/>
        <family val="2"/>
      </rPr>
      <t>01.92.21</t>
    </r>
  </si>
  <si>
    <r>
      <rPr>
        <sz val="7.5"/>
        <rFont val="Arial"/>
        <family val="2"/>
      </rPr>
      <t>ACOMPANHAMENTO E/OU FISCALIZAÇÃO DE OBRAS/SERVIÇOS DE PEQUENO PORTE SUSPENSAS</t>
    </r>
  </si>
  <si>
    <r>
      <rPr>
        <sz val="7.5"/>
        <rFont val="Arial"/>
        <family val="2"/>
      </rPr>
      <t>01.01.01.0021</t>
    </r>
  </si>
  <si>
    <r>
      <rPr>
        <sz val="7.5"/>
        <rFont val="Arial"/>
        <family val="2"/>
      </rPr>
      <t>01.92.22</t>
    </r>
  </si>
  <si>
    <r>
      <rPr>
        <sz val="7.5"/>
        <rFont val="Arial"/>
        <family val="2"/>
      </rPr>
      <t>ACOMPANHAMENTO E/OU FISCALIZAÇÃO DE OBRAS/SERVIÇOS DE MEDIO PORTE SUSPENSAS</t>
    </r>
  </si>
  <si>
    <r>
      <rPr>
        <sz val="7.5"/>
        <rFont val="Arial"/>
        <family val="2"/>
      </rPr>
      <t>01.01.01.0022</t>
    </r>
  </si>
  <si>
    <r>
      <rPr>
        <sz val="7.5"/>
        <rFont val="Arial"/>
        <family val="2"/>
      </rPr>
      <t>01.92.23</t>
    </r>
  </si>
  <si>
    <r>
      <rPr>
        <sz val="7.5"/>
        <rFont val="Arial"/>
        <family val="2"/>
      </rPr>
      <t>ACOMPANHAMENTO E/OU FISCALIZAÇÃO DE OBRAS/SERVIÇOS DE GRANDE PORTE SUSPENSAS</t>
    </r>
  </si>
  <si>
    <r>
      <rPr>
        <sz val="7.5"/>
        <rFont val="Arial"/>
        <family val="2"/>
      </rPr>
      <t>01.01.01.0023</t>
    </r>
  </si>
  <si>
    <r>
      <rPr>
        <sz val="7.5"/>
        <rFont val="Arial"/>
        <family val="2"/>
      </rPr>
      <t>01.92.31</t>
    </r>
  </si>
  <si>
    <r>
      <rPr>
        <sz val="7.5"/>
        <rFont val="Arial"/>
        <family val="2"/>
      </rPr>
      <t>ACOMPANHAMENTO E/OU FISCALIZAÇÃO DE PRÉ-OBRA DE PEQUENO PORTE, ANTERIOR A EMISSÃO DA ORDEM DE SERVIÇO DO CONTRATO</t>
    </r>
  </si>
  <si>
    <r>
      <rPr>
        <sz val="7.5"/>
        <rFont val="Arial"/>
        <family val="2"/>
      </rPr>
      <t>01.01.01.0024</t>
    </r>
  </si>
  <si>
    <r>
      <rPr>
        <sz val="7.5"/>
        <rFont val="Arial"/>
        <family val="2"/>
      </rPr>
      <t>01.92.32</t>
    </r>
  </si>
  <si>
    <r>
      <rPr>
        <sz val="7.5"/>
        <rFont val="Arial"/>
        <family val="2"/>
      </rPr>
      <t xml:space="preserve">ACOMPANHAMENTO E/OU FISCALIZAÇÃO DE PRÉ-OBRA DE MEDIO PORTE, ANTERIOR A EMISSÃO DA ORDEM DE
</t>
    </r>
    <r>
      <rPr>
        <sz val="7.5"/>
        <rFont val="Arial"/>
        <family val="2"/>
      </rPr>
      <t>SERVIÇO DO CONTRATO</t>
    </r>
  </si>
  <si>
    <r>
      <rPr>
        <sz val="7.5"/>
        <rFont val="Arial"/>
        <family val="2"/>
      </rPr>
      <t>01.01.01.0025</t>
    </r>
  </si>
  <si>
    <r>
      <rPr>
        <sz val="7.5"/>
        <rFont val="Arial"/>
        <family val="2"/>
      </rPr>
      <t>01.92.33</t>
    </r>
  </si>
  <si>
    <r>
      <rPr>
        <sz val="7.5"/>
        <rFont val="Arial"/>
        <family val="2"/>
      </rPr>
      <t>ACOMPANHAMENTO E/OU FISCALIZAÇÃO DE PRÉ-OBRA DE GRANDE PORTE, ANTERIOR A EMISSÃO DA ORDEM DE SERVIÇO DO CONTRATO</t>
    </r>
  </si>
  <si>
    <r>
      <rPr>
        <sz val="7.5"/>
        <rFont val="Arial"/>
        <family val="2"/>
      </rPr>
      <t>01.01.01.0026</t>
    </r>
  </si>
  <si>
    <r>
      <rPr>
        <sz val="7.5"/>
        <rFont val="Arial"/>
        <family val="2"/>
      </rPr>
      <t>01.92.34</t>
    </r>
  </si>
  <si>
    <r>
      <rPr>
        <sz val="7.5"/>
        <rFont val="Arial"/>
        <family val="2"/>
      </rPr>
      <t>APOIO TÉCNICO PARA CONTROLE DE PERDAS REAIS - BAIXA COMPLEXIDADE</t>
    </r>
  </si>
  <si>
    <r>
      <rPr>
        <sz val="7.5"/>
        <rFont val="Arial"/>
        <family val="2"/>
      </rPr>
      <t>01.01.01.0027</t>
    </r>
  </si>
  <si>
    <r>
      <rPr>
        <sz val="7.5"/>
        <rFont val="Arial"/>
        <family val="2"/>
      </rPr>
      <t>01.92.35</t>
    </r>
  </si>
  <si>
    <r>
      <rPr>
        <sz val="7.5"/>
        <rFont val="Arial"/>
        <family val="2"/>
      </rPr>
      <t>APOIO TÉCNICO PARA CONTROLE DE PERDAS REAIS - MÉDIA COMPLEXIDADE</t>
    </r>
  </si>
  <si>
    <r>
      <rPr>
        <sz val="7.5"/>
        <rFont val="Arial"/>
        <family val="2"/>
      </rPr>
      <t>01.01.01.0028</t>
    </r>
  </si>
  <si>
    <r>
      <rPr>
        <sz val="7.5"/>
        <rFont val="Arial"/>
        <family val="2"/>
      </rPr>
      <t>01.92.36</t>
    </r>
  </si>
  <si>
    <r>
      <rPr>
        <sz val="7.5"/>
        <rFont val="Arial"/>
        <family val="2"/>
      </rPr>
      <t>APOIO TÉCNICO PARA CONTROLE DE PERDAS REAIS - ALTA COMPLEXIDADE</t>
    </r>
  </si>
  <si>
    <r>
      <rPr>
        <sz val="7.5"/>
        <rFont val="Arial"/>
        <family val="2"/>
      </rPr>
      <t>01.01.01.0029</t>
    </r>
  </si>
  <si>
    <r>
      <rPr>
        <sz val="7.5"/>
        <rFont val="Arial"/>
        <family val="2"/>
      </rPr>
      <t>01.92.40</t>
    </r>
  </si>
  <si>
    <r>
      <rPr>
        <sz val="7.5"/>
        <rFont val="Arial"/>
        <family val="2"/>
      </rPr>
      <t xml:space="preserve">APOIO TECNICO PARA INSPEÇÃO EM IMOVEIS, PARA IDENTIFICAÇÃO DO DESTINO DO ESGOTO GERADO (CAÇA
</t>
    </r>
    <r>
      <rPr>
        <sz val="7.5"/>
        <rFont val="Arial"/>
        <family val="2"/>
      </rPr>
      <t>ESGOTO)</t>
    </r>
  </si>
  <si>
    <r>
      <rPr>
        <sz val="7.5"/>
        <rFont val="Arial"/>
        <family val="2"/>
      </rPr>
      <t>01.01.01.0030</t>
    </r>
  </si>
  <si>
    <r>
      <rPr>
        <sz val="7.5"/>
        <rFont val="Arial"/>
        <family val="2"/>
      </rPr>
      <t>01.92.41</t>
    </r>
  </si>
  <si>
    <r>
      <rPr>
        <sz val="7.5"/>
        <rFont val="Arial"/>
        <family val="2"/>
      </rPr>
      <t>APOIO TECNICO PARA ACOMPANHAMENTO E/OU FISCALIZAÇÃO DE OBRAS/SERVIÇOS - BAIXA COMPLEXIDADE</t>
    </r>
  </si>
  <si>
    <r>
      <rPr>
        <sz val="7.5"/>
        <rFont val="Arial"/>
        <family val="2"/>
      </rPr>
      <t>01.01.01.0031</t>
    </r>
  </si>
  <si>
    <r>
      <rPr>
        <sz val="7.5"/>
        <rFont val="Arial"/>
        <family val="2"/>
      </rPr>
      <t>01.92.42</t>
    </r>
  </si>
  <si>
    <r>
      <rPr>
        <sz val="7.5"/>
        <rFont val="Arial"/>
        <family val="2"/>
      </rPr>
      <t>APOIO TECNICO PARA ACOMPANHAMENTO E/OU FISCALIZAÇÃO DE OBRAS/SERVIÇOS - MEDIA COMPLEXIDADE</t>
    </r>
  </si>
  <si>
    <r>
      <rPr>
        <sz val="7.5"/>
        <rFont val="Arial"/>
        <family val="2"/>
      </rPr>
      <t>01.01.01.0032</t>
    </r>
  </si>
  <si>
    <r>
      <rPr>
        <sz val="7.5"/>
        <rFont val="Arial"/>
        <family val="2"/>
      </rPr>
      <t>01.92.43</t>
    </r>
  </si>
  <si>
    <r>
      <rPr>
        <sz val="7.5"/>
        <rFont val="Arial"/>
        <family val="2"/>
      </rPr>
      <t>APOIO TECNICO PARA ACOMPANHAMENTO E/OU FISCALIZAÇÃO DE OBRAS/SERVIÇOS - ALTA COMPLEXIDADE</t>
    </r>
  </si>
  <si>
    <r>
      <rPr>
        <sz val="7.5"/>
        <rFont val="Arial"/>
        <family val="2"/>
      </rPr>
      <t>01.01.01.0033</t>
    </r>
  </si>
  <si>
    <r>
      <rPr>
        <sz val="7.5"/>
        <rFont val="Arial"/>
        <family val="2"/>
      </rPr>
      <t>01.92.51</t>
    </r>
  </si>
  <si>
    <r>
      <rPr>
        <sz val="7.5"/>
        <rFont val="Arial"/>
        <family val="2"/>
      </rPr>
      <t>APOIO ADMINISTRATIVO PARA ACOMPANHAMENTO E/OU FISCALIZAÇÃO DE OBRAS/SERVIÇOS - BAIXA COMPLEXIDADE</t>
    </r>
  </si>
  <si>
    <r>
      <rPr>
        <sz val="7.5"/>
        <rFont val="Arial"/>
        <family val="2"/>
      </rPr>
      <t>01.01.01.0034</t>
    </r>
  </si>
  <si>
    <r>
      <rPr>
        <sz val="7.5"/>
        <rFont val="Arial"/>
        <family val="2"/>
      </rPr>
      <t>01.92.52</t>
    </r>
  </si>
  <si>
    <r>
      <rPr>
        <sz val="7.5"/>
        <rFont val="Arial"/>
        <family val="2"/>
      </rPr>
      <t>APOIO ADMINISTRATIVO PARA ACOMPANHAMENTO E/OU FISCALIZAÇÃO DE OBRAS/SERVIÇOS - MEDIA COMPLEXIDADE</t>
    </r>
  </si>
  <si>
    <r>
      <rPr>
        <sz val="7.5"/>
        <rFont val="Arial"/>
        <family val="2"/>
      </rPr>
      <t>01.01.01.0035</t>
    </r>
  </si>
  <si>
    <r>
      <rPr>
        <sz val="7.5"/>
        <rFont val="Arial"/>
        <family val="2"/>
      </rPr>
      <t>01.92.53</t>
    </r>
  </si>
  <si>
    <r>
      <rPr>
        <sz val="7.5"/>
        <rFont val="Arial"/>
        <family val="2"/>
      </rPr>
      <t>APOIO ADMINISTRATIVO PARA ACOMPANHAMENTO E/OU FISCALIZAÇÃO DE OBRAS/SERVIÇOS - ALTA COMPLEXIDADE</t>
    </r>
  </si>
  <si>
    <r>
      <rPr>
        <sz val="7.5"/>
        <rFont val="Arial"/>
        <family val="2"/>
      </rPr>
      <t>01.01.01.0036</t>
    </r>
  </si>
  <si>
    <r>
      <rPr>
        <sz val="7.5"/>
        <rFont val="Arial"/>
        <family val="2"/>
      </rPr>
      <t>01.92.61</t>
    </r>
  </si>
  <si>
    <r>
      <rPr>
        <sz val="7.5"/>
        <rFont val="Arial"/>
        <family val="2"/>
      </rPr>
      <t>APOIO À SAUDE E SEGURANÇA DO TRABALHO PARA ACOMPANHAMENTO E/OU FISCALIZAÇÃO DE OBRAS/SERVIÇOS - BAIXA COMPLEXIDADE</t>
    </r>
  </si>
  <si>
    <r>
      <rPr>
        <sz val="7.5"/>
        <rFont val="Arial"/>
        <family val="2"/>
      </rPr>
      <t>01.01.01.0037</t>
    </r>
  </si>
  <si>
    <r>
      <rPr>
        <sz val="7.5"/>
        <rFont val="Arial"/>
        <family val="2"/>
      </rPr>
      <t>01.92.62</t>
    </r>
  </si>
  <si>
    <r>
      <rPr>
        <sz val="7.5"/>
        <rFont val="Arial"/>
        <family val="2"/>
      </rPr>
      <t>APOIO À SAUDE E SEGURANÇA DO TRABALHO PARA ACOMPANHAMENTO E/OU FISCALIZAÇÃO DE OBRAS/SERVIÇOS - MEDIA COMPLEXIDADE</t>
    </r>
  </si>
  <si>
    <r>
      <rPr>
        <sz val="7.5"/>
        <rFont val="Arial"/>
        <family val="2"/>
      </rPr>
      <t>01.01.01.0038</t>
    </r>
  </si>
  <si>
    <r>
      <rPr>
        <sz val="7.5"/>
        <rFont val="Arial"/>
        <family val="2"/>
      </rPr>
      <t>01.92.63</t>
    </r>
  </si>
  <si>
    <r>
      <rPr>
        <sz val="7.5"/>
        <rFont val="Arial"/>
        <family val="2"/>
      </rPr>
      <t xml:space="preserve">APOIO À SAUDE E SEGURANÇA DO TRABALHO PARA ACOMPANHAMENTO E/OU FISCALIZAÇÃO DE OBRAS/SERVIÇOS -
</t>
    </r>
    <r>
      <rPr>
        <sz val="7.5"/>
        <rFont val="Arial"/>
        <family val="2"/>
      </rPr>
      <t>ALTA COMPLEXIDADE</t>
    </r>
  </si>
  <si>
    <r>
      <rPr>
        <sz val="7.5"/>
        <rFont val="Arial"/>
        <family val="2"/>
      </rPr>
      <t>01.01.01.0039</t>
    </r>
  </si>
  <si>
    <r>
      <rPr>
        <sz val="7.5"/>
        <rFont val="Arial"/>
        <family val="2"/>
      </rPr>
      <t>01.92.67</t>
    </r>
  </si>
  <si>
    <r>
      <rPr>
        <sz val="7.5"/>
        <rFont val="Arial"/>
        <family val="2"/>
      </rPr>
      <t>APOIO TECNICO PARA ACOMPANHAMENTO E/OU FISCALIZAÇÃO DE TRABALHO SOCIAL, EM OBRAS/SERVIÇOS - BAIXA COMPLEXIDADE</t>
    </r>
  </si>
  <si>
    <r>
      <rPr>
        <sz val="7.5"/>
        <rFont val="Arial"/>
        <family val="2"/>
      </rPr>
      <t>01.01.01.0040</t>
    </r>
  </si>
  <si>
    <r>
      <rPr>
        <sz val="7.5"/>
        <rFont val="Arial"/>
        <family val="2"/>
      </rPr>
      <t>01.92.68</t>
    </r>
  </si>
  <si>
    <r>
      <rPr>
        <sz val="7.5"/>
        <rFont val="Arial"/>
        <family val="2"/>
      </rPr>
      <t xml:space="preserve">APOIO TECNICO PARA ACOMPANHAMENTO E/OU FISCALIZAÇÃO DE TRABALHO SOCIAL, EM OBRAS/SERVIÇOS - MEDIA
</t>
    </r>
    <r>
      <rPr>
        <sz val="7.5"/>
        <rFont val="Arial"/>
        <family val="2"/>
      </rPr>
      <t>COMPLEXIDADE</t>
    </r>
  </si>
  <si>
    <r>
      <rPr>
        <sz val="7.5"/>
        <rFont val="Arial"/>
        <family val="2"/>
      </rPr>
      <t>01.01.01.0041</t>
    </r>
  </si>
  <si>
    <r>
      <rPr>
        <sz val="7.5"/>
        <rFont val="Arial"/>
        <family val="2"/>
      </rPr>
      <t>01.92.69</t>
    </r>
  </si>
  <si>
    <r>
      <rPr>
        <sz val="7.5"/>
        <rFont val="Arial"/>
        <family val="2"/>
      </rPr>
      <t>APOIO TECNICO PARA ACOMPANHAMENTO E/OU FISCALIZAÇÃO DE TRABALHO SOCIAL, EM OBRAS/SERVIÇOS - ALTA COMPLEXIDADE</t>
    </r>
  </si>
  <si>
    <r>
      <rPr>
        <sz val="7.5"/>
        <rFont val="Arial"/>
        <family val="2"/>
      </rPr>
      <t>01.01.01.0042</t>
    </r>
  </si>
  <si>
    <r>
      <rPr>
        <sz val="7.5"/>
        <rFont val="Arial"/>
        <family val="2"/>
      </rPr>
      <t>01.92.70</t>
    </r>
  </si>
  <si>
    <r>
      <rPr>
        <sz val="7.5"/>
        <rFont val="Arial"/>
        <family val="2"/>
      </rPr>
      <t>ACOMPANHAMENTO E/OU FISCALIZAÇÃO SOCIAL REFERENTE À OBRAS DE BARRAGEM</t>
    </r>
  </si>
  <si>
    <r>
      <rPr>
        <sz val="7.5"/>
        <rFont val="Arial"/>
        <family val="2"/>
      </rPr>
      <t>01.01.01.0043</t>
    </r>
  </si>
  <si>
    <r>
      <rPr>
        <sz val="7.5"/>
        <rFont val="Arial"/>
        <family val="2"/>
      </rPr>
      <t>01.92.71</t>
    </r>
  </si>
  <si>
    <r>
      <rPr>
        <sz val="7.5"/>
        <rFont val="Arial"/>
        <family val="2"/>
      </rPr>
      <t>ACOMPANHAMENTO E/OU FISCALIZAÇÃO SOCIAL REFERENTE À OBRAS/SERVIÇOS DE SES DE PEQUENO PORTE</t>
    </r>
  </si>
  <si>
    <r>
      <rPr>
        <sz val="7.5"/>
        <rFont val="Arial"/>
        <family val="2"/>
      </rPr>
      <t>01.01.01.0044</t>
    </r>
  </si>
  <si>
    <r>
      <rPr>
        <sz val="7.5"/>
        <rFont val="Arial"/>
        <family val="2"/>
      </rPr>
      <t>01.92.72</t>
    </r>
  </si>
  <si>
    <r>
      <rPr>
        <sz val="7.5"/>
        <rFont val="Arial"/>
        <family val="2"/>
      </rPr>
      <t>ACOMPANHAMENTO E/OU FISCALIZAÇÃO SOCIAL REFERENTE À OBRAS/SERVIÇOS DE SES DE MEDIO PORTE</t>
    </r>
  </si>
  <si>
    <r>
      <rPr>
        <sz val="7.5"/>
        <rFont val="Arial"/>
        <family val="2"/>
      </rPr>
      <t>01.01.01.0045</t>
    </r>
  </si>
  <si>
    <r>
      <rPr>
        <sz val="7.5"/>
        <rFont val="Arial"/>
        <family val="2"/>
      </rPr>
      <t>01.92.73</t>
    </r>
  </si>
  <si>
    <r>
      <rPr>
        <sz val="7.5"/>
        <rFont val="Arial"/>
        <family val="2"/>
      </rPr>
      <t>ACOMPANHAMENTO E/OU FISCALIZAÇÃO SOCIAL REFERENTE À OBRAS/SERVIÇOS DE SES DE GRANDE PORTE</t>
    </r>
  </si>
  <si>
    <r>
      <rPr>
        <sz val="7.5"/>
        <rFont val="Arial"/>
        <family val="2"/>
      </rPr>
      <t>01.01.01.0046</t>
    </r>
  </si>
  <si>
    <r>
      <rPr>
        <sz val="7.5"/>
        <rFont val="Arial"/>
        <family val="2"/>
      </rPr>
      <t>01.92.74</t>
    </r>
  </si>
  <si>
    <r>
      <rPr>
        <sz val="7.5"/>
        <rFont val="Arial"/>
        <family val="2"/>
      </rPr>
      <t>ACOMPANHAMENTO E/OU FISCALIZAÇÃO SOCIAL REFERENTE À OBRAS/SERVIÇOS DE SAA DE PEQUENO PORTE</t>
    </r>
  </si>
  <si>
    <r>
      <rPr>
        <sz val="7.5"/>
        <rFont val="Arial"/>
        <family val="2"/>
      </rPr>
      <t>01.01.01.0047</t>
    </r>
  </si>
  <si>
    <r>
      <rPr>
        <sz val="7.5"/>
        <rFont val="Arial"/>
        <family val="2"/>
      </rPr>
      <t>01.92.75</t>
    </r>
  </si>
  <si>
    <r>
      <rPr>
        <sz val="7.5"/>
        <rFont val="Arial"/>
        <family val="2"/>
      </rPr>
      <t>ACOMPANHAMENTO E/OU FISCALIZAÇÃO SOCIAL REFERENTE À OBRAS/SERVIÇOS DE SAA DE MEDIO PORTE</t>
    </r>
  </si>
  <si>
    <r>
      <rPr>
        <sz val="7.5"/>
        <rFont val="Arial"/>
        <family val="2"/>
      </rPr>
      <t>01.01.01.0048</t>
    </r>
  </si>
  <si>
    <r>
      <rPr>
        <sz val="7.5"/>
        <rFont val="Arial"/>
        <family val="2"/>
      </rPr>
      <t>01.92.76</t>
    </r>
  </si>
  <si>
    <r>
      <rPr>
        <sz val="7.5"/>
        <rFont val="Arial"/>
        <family val="2"/>
      </rPr>
      <t>ACOMPANHAMENTO E/OU FISCALIZAÇÃO SOCIAL REFERENTE À OBRAS/SERVIÇOS DE SAA DE GRANDE PORTE</t>
    </r>
  </si>
  <si>
    <r>
      <rPr>
        <sz val="7.5"/>
        <rFont val="Arial"/>
        <family val="2"/>
      </rPr>
      <t>01.01.01.0049</t>
    </r>
  </si>
  <si>
    <r>
      <rPr>
        <sz val="7.5"/>
        <rFont val="Arial"/>
        <family val="2"/>
      </rPr>
      <t>01.92.80</t>
    </r>
  </si>
  <si>
    <r>
      <rPr>
        <sz val="7.5"/>
        <rFont val="Arial"/>
        <family val="2"/>
      </rPr>
      <t>ACOMPANHAMENTO E/OU FISCALIZAÇÃO DE SERVIÇOS AMBIENTAIS DE OBRAS DE BARRAGENS</t>
    </r>
  </si>
  <si>
    <r>
      <rPr>
        <sz val="7.5"/>
        <rFont val="Arial"/>
        <family val="2"/>
      </rPr>
      <t>01.01.01.0050</t>
    </r>
  </si>
  <si>
    <r>
      <rPr>
        <sz val="7.5"/>
        <rFont val="Arial"/>
        <family val="2"/>
      </rPr>
      <t>01.92.81</t>
    </r>
  </si>
  <si>
    <r>
      <rPr>
        <sz val="7.5"/>
        <rFont val="Arial"/>
        <family val="2"/>
      </rPr>
      <t>ACOMPANHAMENTO E/OU FISCALIZAÇÃO DE SERVIÇOS AMBIENTAIS DE BAIXA COMPLEXIDADE, EM OBRAS DE SAA E SES</t>
    </r>
  </si>
  <si>
    <r>
      <rPr>
        <sz val="7.5"/>
        <rFont val="Arial"/>
        <family val="2"/>
      </rPr>
      <t>01.01.01.0051</t>
    </r>
  </si>
  <si>
    <r>
      <rPr>
        <sz val="7.5"/>
        <rFont val="Arial"/>
        <family val="2"/>
      </rPr>
      <t>01.92.82</t>
    </r>
  </si>
  <si>
    <r>
      <rPr>
        <sz val="7.5"/>
        <rFont val="Arial"/>
        <family val="2"/>
      </rPr>
      <t>ACOMPANHAMENTO E/OU FISCALIZAÇÃO DE SERVIÇOS AMBIENTAIS DE MEDIA COMPLEXIDADE, EM OBRAS DE SAA E SES</t>
    </r>
  </si>
  <si>
    <r>
      <rPr>
        <sz val="7.5"/>
        <rFont val="Arial"/>
        <family val="2"/>
      </rPr>
      <t>01.01.01.0052</t>
    </r>
  </si>
  <si>
    <r>
      <rPr>
        <sz val="7.5"/>
        <rFont val="Arial"/>
        <family val="2"/>
      </rPr>
      <t>01.92.83</t>
    </r>
  </si>
  <si>
    <r>
      <rPr>
        <sz val="7.5"/>
        <rFont val="Arial"/>
        <family val="2"/>
      </rPr>
      <t xml:space="preserve">ACOMPANHAMENTO E/OU FISCALIZAÇÃO DE SERVIÇOS AMBIENTAIS DE ALTA COMPLEXIDADE, EM OBRAS DE SAA E
</t>
    </r>
    <r>
      <rPr>
        <sz val="7.5"/>
        <rFont val="Arial"/>
        <family val="2"/>
      </rPr>
      <t>SES</t>
    </r>
  </si>
  <si>
    <r>
      <rPr>
        <sz val="7.5"/>
        <rFont val="Arial"/>
        <family val="2"/>
      </rPr>
      <t>01.01.01.0053</t>
    </r>
  </si>
  <si>
    <r>
      <rPr>
        <sz val="7.5"/>
        <rFont val="Arial"/>
        <family val="2"/>
      </rPr>
      <t>01.92.84</t>
    </r>
  </si>
  <si>
    <r>
      <rPr>
        <sz val="7.5"/>
        <rFont val="Arial"/>
        <family val="2"/>
      </rPr>
      <t>APOIO TÉCNICO PARA ACOMPANHAMENTO E/OU FISCALIZAÇÃO DE SERVIÇOS AMBIENTAIS DE BAIXA COMPLEXIDADE</t>
    </r>
  </si>
  <si>
    <r>
      <rPr>
        <sz val="7.5"/>
        <rFont val="Arial"/>
        <family val="2"/>
      </rPr>
      <t>01.01.01.0054</t>
    </r>
  </si>
  <si>
    <r>
      <rPr>
        <sz val="7.5"/>
        <rFont val="Arial"/>
        <family val="2"/>
      </rPr>
      <t>01.92.85</t>
    </r>
  </si>
  <si>
    <r>
      <rPr>
        <sz val="7.5"/>
        <rFont val="Arial"/>
        <family val="2"/>
      </rPr>
      <t>APOIO TÉCNICO PARA ACOMPANHAMENTO E/OU FISCALIZAÇÃO DE SERVIÇOS AMBIENTAIS DE MEDIA COMPLEXIDADE</t>
    </r>
  </si>
  <si>
    <r>
      <rPr>
        <sz val="7.5"/>
        <rFont val="Arial"/>
        <family val="2"/>
      </rPr>
      <t>01.01.01.0055</t>
    </r>
  </si>
  <si>
    <r>
      <rPr>
        <sz val="7.5"/>
        <rFont val="Arial"/>
        <family val="2"/>
      </rPr>
      <t>01.92.86</t>
    </r>
  </si>
  <si>
    <r>
      <rPr>
        <sz val="7.5"/>
        <rFont val="Arial"/>
        <family val="2"/>
      </rPr>
      <t>APOIO TÉCNICO PARA ACOMPANHAMENTO E/OU FISCALIZAÇÃO DE SERVIÇOS AMBIENTAIS DE ALTA COMPLEXIDADE</t>
    </r>
  </si>
  <si>
    <r>
      <rPr>
        <sz val="7.5"/>
        <rFont val="Arial"/>
        <family val="2"/>
      </rPr>
      <t>01.01.01.0056</t>
    </r>
  </si>
  <si>
    <r>
      <rPr>
        <sz val="7.5"/>
        <rFont val="Arial"/>
        <family val="2"/>
      </rPr>
      <t>01.92.89</t>
    </r>
  </si>
  <si>
    <r>
      <rPr>
        <sz val="7.5"/>
        <rFont val="Arial"/>
        <family val="2"/>
      </rPr>
      <t>APOIO TÉCNICO PARA ACOMPANHAMENTO E/OU FISCALIZAÇÃO DE SERVIÇOS ARQUEOLOGICOS</t>
    </r>
  </si>
  <si>
    <r>
      <rPr>
        <sz val="7.5"/>
        <rFont val="Arial"/>
        <family val="2"/>
      </rPr>
      <t>01.01.01.0057</t>
    </r>
  </si>
  <si>
    <r>
      <rPr>
        <sz val="7.5"/>
        <rFont val="Arial"/>
        <family val="2"/>
      </rPr>
      <t>01.92.90</t>
    </r>
  </si>
  <si>
    <r>
      <rPr>
        <sz val="7.5"/>
        <rFont val="Arial"/>
        <family val="2"/>
      </rPr>
      <t>ACOMPANHAMENTO E/OU FISCALIZAÇÃO DE SERVIÇOS ARQUEOLOGICOS</t>
    </r>
  </si>
  <si>
    <r>
      <rPr>
        <sz val="7.5"/>
        <rFont val="Arial"/>
        <family val="2"/>
      </rPr>
      <t>01.01.01.0058</t>
    </r>
  </si>
  <si>
    <r>
      <rPr>
        <sz val="7.5"/>
        <rFont val="Arial"/>
        <family val="2"/>
      </rPr>
      <t>01.92.91</t>
    </r>
  </si>
  <si>
    <r>
      <rPr>
        <sz val="7.5"/>
        <rFont val="Arial"/>
        <family val="2"/>
      </rPr>
      <t>SERVIÇOS DE APOIO TOPOGRAFICO PARA ACOMPANHAMENTO E/OU FISCALIZAÇÃO DE OBRAS - BAIXA COMPLEXIDADE</t>
    </r>
  </si>
  <si>
    <r>
      <rPr>
        <sz val="7.5"/>
        <rFont val="Arial"/>
        <family val="2"/>
      </rPr>
      <t>01.01.01.0059</t>
    </r>
  </si>
  <si>
    <r>
      <rPr>
        <sz val="7.5"/>
        <rFont val="Arial"/>
        <family val="2"/>
      </rPr>
      <t>01.92.92</t>
    </r>
  </si>
  <si>
    <r>
      <rPr>
        <sz val="7.5"/>
        <rFont val="Arial"/>
        <family val="2"/>
      </rPr>
      <t>SERVIÇOS DE APOIO TOPOGRAFICO PARA ACOMPANHAMENTO E/OU FISCALIZAÇÃO DE OBRAS - MEDIA COMPLEXIDADE</t>
    </r>
  </si>
  <si>
    <r>
      <rPr>
        <sz val="7.5"/>
        <rFont val="Arial"/>
        <family val="2"/>
      </rPr>
      <t>01.01.01.0060</t>
    </r>
  </si>
  <si>
    <r>
      <rPr>
        <sz val="7.5"/>
        <rFont val="Arial"/>
        <family val="2"/>
      </rPr>
      <t>01.92.93</t>
    </r>
  </si>
  <si>
    <r>
      <rPr>
        <sz val="7.5"/>
        <rFont val="Arial"/>
        <family val="2"/>
      </rPr>
      <t>SERVIÇOS DE APOIO TOPOGRAFICO PARA ACOMPANHAMENTO E/OU FISCALIZAÇÃO DE OBRAS - ALTA COMPLEXIDADE</t>
    </r>
  </si>
  <si>
    <r>
      <rPr>
        <sz val="7.5"/>
        <rFont val="Arial"/>
        <family val="2"/>
      </rPr>
      <t>01.01.01.0061</t>
    </r>
  </si>
  <si>
    <r>
      <rPr>
        <sz val="7.5"/>
        <rFont val="Arial"/>
        <family val="2"/>
      </rPr>
      <t>01.92.94</t>
    </r>
  </si>
  <si>
    <r>
      <rPr>
        <sz val="7.5"/>
        <rFont val="Arial"/>
        <family val="2"/>
      </rPr>
      <t>SERVIÇOS DE APOIO DE LABORATORIO PARA ACOMPANHAMENTO E/OU FISCALIZAÇÃO DE ENSAIOS DE SOLO - BAIXA COMPLEXIDADE</t>
    </r>
  </si>
  <si>
    <r>
      <rPr>
        <sz val="7.5"/>
        <rFont val="Arial"/>
        <family val="2"/>
      </rPr>
      <t>01.01.01.0062</t>
    </r>
  </si>
  <si>
    <r>
      <rPr>
        <sz val="7.5"/>
        <rFont val="Arial"/>
        <family val="2"/>
      </rPr>
      <t>01.92.95</t>
    </r>
  </si>
  <si>
    <r>
      <rPr>
        <sz val="7.5"/>
        <rFont val="Arial"/>
        <family val="2"/>
      </rPr>
      <t>SERVIÇOS DE APOIO DE LABORATORIO PARA ACOMPANHAMENTO E/OU FISCALIZAÇÃO DE ENSAIOS DE SOLO - MEDIA COMPLEXIDADE</t>
    </r>
  </si>
  <si>
    <r>
      <rPr>
        <sz val="7.5"/>
        <rFont val="Arial"/>
        <family val="2"/>
      </rPr>
      <t>01.01.01.0063</t>
    </r>
  </si>
  <si>
    <r>
      <rPr>
        <sz val="7.5"/>
        <rFont val="Arial"/>
        <family val="2"/>
      </rPr>
      <t>01.92.96</t>
    </r>
  </si>
  <si>
    <r>
      <rPr>
        <sz val="7.5"/>
        <rFont val="Arial"/>
        <family val="2"/>
      </rPr>
      <t>SERVIÇOS DE APOIO DE LABORATORIO PARA ACOMPANHAMENTO E/OU FISCALIZAÇÃO DE ENSAIOS DE SOLO - ALTA COMPLEXIDADE</t>
    </r>
  </si>
  <si>
    <r>
      <rPr>
        <sz val="7.5"/>
        <rFont val="Arial"/>
        <family val="2"/>
      </rPr>
      <t>01.01.01.0064</t>
    </r>
  </si>
  <si>
    <r>
      <rPr>
        <sz val="7.5"/>
        <rFont val="Arial"/>
        <family val="2"/>
      </rPr>
      <t>01.92.97</t>
    </r>
  </si>
  <si>
    <r>
      <rPr>
        <sz val="7.5"/>
        <rFont val="Arial"/>
        <family val="2"/>
      </rPr>
      <t>SERVIÇOS DE APOIO DE LABORATORIO PARA ACOMPANHAMENTO E/OU FISCALIZAÇÃO DE ENSAIOS DE CONCRETO - BAIXA COMPLEXIDADE</t>
    </r>
  </si>
  <si>
    <r>
      <rPr>
        <sz val="7.5"/>
        <rFont val="Arial"/>
        <family val="2"/>
      </rPr>
      <t>01.01.01.0065</t>
    </r>
  </si>
  <si>
    <r>
      <rPr>
        <sz val="7.5"/>
        <rFont val="Arial"/>
        <family val="2"/>
      </rPr>
      <t>01.92.98</t>
    </r>
  </si>
  <si>
    <r>
      <rPr>
        <sz val="7.5"/>
        <rFont val="Arial"/>
        <family val="2"/>
      </rPr>
      <t>SERVIÇOS DE APOIO DE LABORATORIO PARA ACOMPANHAMENTO E/OU FISCALIZAÇÃO DE ENSAIOS DE CONCRETO - MEDIA COMPLEXIDADE</t>
    </r>
  </si>
  <si>
    <r>
      <rPr>
        <sz val="7.5"/>
        <rFont val="Arial"/>
        <family val="2"/>
      </rPr>
      <t>01.01.01.0066</t>
    </r>
  </si>
  <si>
    <r>
      <rPr>
        <sz val="7.5"/>
        <rFont val="Arial"/>
        <family val="2"/>
      </rPr>
      <t>01.92.99</t>
    </r>
  </si>
  <si>
    <r>
      <rPr>
        <sz val="7.5"/>
        <rFont val="Arial"/>
        <family val="2"/>
      </rPr>
      <t xml:space="preserve">SERVIÇOS DE APOIO DE LABORATORIO PARA ACOMPANHAMENTO E/OU FISCALIZAÇÃO DE ENSAIOS DE CONCRETO -
</t>
    </r>
    <r>
      <rPr>
        <sz val="7.5"/>
        <rFont val="Arial"/>
        <family val="2"/>
      </rPr>
      <t>ALTA COMPLEXIDADE</t>
    </r>
  </si>
  <si>
    <r>
      <rPr>
        <sz val="7.5"/>
        <rFont val="Arial"/>
        <family val="2"/>
      </rPr>
      <t>01.01.01.0067</t>
    </r>
  </si>
  <si>
    <r>
      <rPr>
        <sz val="7.5"/>
        <rFont val="Arial"/>
        <family val="2"/>
      </rPr>
      <t>01.93.04</t>
    </r>
  </si>
  <si>
    <r>
      <rPr>
        <sz val="7.5"/>
        <rFont val="Arial"/>
        <family val="2"/>
      </rPr>
      <t>MONTAGEM/DESMONTAGEM DE USINA DE CONCRETO TIPO PAREDE COM SILOS HORIZONTAL P/03 AGREGADOS, INCLUSIVE MECANICO(PESADO) E MESTRE DE OBRAS.(SINAPI73756-001)</t>
    </r>
  </si>
  <si>
    <r>
      <rPr>
        <sz val="7.5"/>
        <rFont val="Arial"/>
        <family val="2"/>
      </rPr>
      <t>01.01.01.0068</t>
    </r>
  </si>
  <si>
    <r>
      <rPr>
        <sz val="7.5"/>
        <rFont val="Arial"/>
        <family val="2"/>
      </rPr>
      <t>01.93.55</t>
    </r>
  </si>
  <si>
    <r>
      <rPr>
        <sz val="7.5"/>
        <rFont val="Arial"/>
        <family val="2"/>
      </rPr>
      <t>MONTAGEM / DESMONTAGEM DE CENTRAL DE BRITAGEM</t>
    </r>
  </si>
  <si>
    <r>
      <rPr>
        <sz val="7.5"/>
        <rFont val="Arial"/>
        <family val="2"/>
      </rPr>
      <t>01.01.01.0069</t>
    </r>
  </si>
  <si>
    <r>
      <rPr>
        <sz val="7.5"/>
        <rFont val="Arial"/>
        <family val="2"/>
      </rPr>
      <t>01.94.15</t>
    </r>
  </si>
  <si>
    <r>
      <rPr>
        <sz val="7.5"/>
        <rFont val="Arial"/>
        <family val="2"/>
      </rPr>
      <t>ACOMPANHAMENTO E/OU FISCALIZAÇÃO DE PROJETOS DE PEQUENO PORTE - BAIXA COMPLEXIDADE</t>
    </r>
  </si>
  <si>
    <r>
      <rPr>
        <sz val="7.5"/>
        <rFont val="Arial"/>
        <family val="2"/>
      </rPr>
      <t>01.01.01.0070</t>
    </r>
  </si>
  <si>
    <r>
      <rPr>
        <sz val="7.5"/>
        <rFont val="Arial"/>
        <family val="2"/>
      </rPr>
      <t>01.94.16</t>
    </r>
  </si>
  <si>
    <r>
      <rPr>
        <sz val="7.5"/>
        <rFont val="Arial"/>
        <family val="2"/>
      </rPr>
      <t>ACOMPANHAMENTO E/OU FISCALIZAÇÃO DE PROJETOS DE PEQUENO PORTE - MEDIA COMPLEXIDADE</t>
    </r>
  </si>
  <si>
    <r>
      <rPr>
        <sz val="7.5"/>
        <rFont val="Arial"/>
        <family val="2"/>
      </rPr>
      <t>01.01.01.0071</t>
    </r>
  </si>
  <si>
    <r>
      <rPr>
        <sz val="7.5"/>
        <rFont val="Arial"/>
        <family val="2"/>
      </rPr>
      <t>01.94.17</t>
    </r>
  </si>
  <si>
    <r>
      <rPr>
        <sz val="7.5"/>
        <rFont val="Arial"/>
        <family val="2"/>
      </rPr>
      <t>ACOMPANHAMENTO E/OU FISCALIZAÇÃO DE PROJETOS DE PEQUENO PORTE - ALTA COMPLEXIDADE</t>
    </r>
  </si>
  <si>
    <r>
      <rPr>
        <sz val="7.5"/>
        <rFont val="Arial"/>
        <family val="2"/>
      </rPr>
      <t>01.01.01.0072</t>
    </r>
  </si>
  <si>
    <r>
      <rPr>
        <sz val="7.5"/>
        <rFont val="Arial"/>
        <family val="2"/>
      </rPr>
      <t>01.94.18</t>
    </r>
  </si>
  <si>
    <r>
      <rPr>
        <sz val="7.5"/>
        <rFont val="Arial"/>
        <family val="2"/>
      </rPr>
      <t>ACOMPANHAMENTO E/OU FISCALIZAÇÃO DE PROJETOS DE MEDIO PORTE - BAIXA COMPLEXIDADE</t>
    </r>
  </si>
  <si>
    <r>
      <rPr>
        <sz val="7.5"/>
        <rFont val="Arial"/>
        <family val="2"/>
      </rPr>
      <t>01.01.01.0073</t>
    </r>
  </si>
  <si>
    <r>
      <rPr>
        <sz val="7.5"/>
        <rFont val="Arial"/>
        <family val="2"/>
      </rPr>
      <t>01.94.19</t>
    </r>
  </si>
  <si>
    <r>
      <rPr>
        <sz val="7.5"/>
        <rFont val="Arial"/>
        <family val="2"/>
      </rPr>
      <t>ACOMPANHAMENTO E/OU FISCALIZAÇÃO DE PROJETOS DE MEDIO PORTE - MEDIA COMPLEXIDADE</t>
    </r>
  </si>
  <si>
    <r>
      <rPr>
        <sz val="7.5"/>
        <rFont val="Arial"/>
        <family val="2"/>
      </rPr>
      <t>01.01.01.0074</t>
    </r>
  </si>
  <si>
    <r>
      <rPr>
        <sz val="7.5"/>
        <rFont val="Arial"/>
        <family val="2"/>
      </rPr>
      <t>01.94.20</t>
    </r>
  </si>
  <si>
    <r>
      <rPr>
        <sz val="7.5"/>
        <rFont val="Arial"/>
        <family val="2"/>
      </rPr>
      <t>ACOMPANHAMENTO E/OU FISCALIZAÇÃO DE PROJETOS DE MEDIO PORTE - ALTA COMPLEXIDADE</t>
    </r>
  </si>
  <si>
    <r>
      <rPr>
        <sz val="7.5"/>
        <rFont val="Arial"/>
        <family val="2"/>
      </rPr>
      <t>01.01.01.0075</t>
    </r>
  </si>
  <si>
    <r>
      <rPr>
        <sz val="7.5"/>
        <rFont val="Arial"/>
        <family val="2"/>
      </rPr>
      <t>01.94.21</t>
    </r>
  </si>
  <si>
    <r>
      <rPr>
        <sz val="7.5"/>
        <rFont val="Arial"/>
        <family val="2"/>
      </rPr>
      <t>ACOMPANHAMENTO E/OU FISCALIZAÇÃO DE PROJETOS DE GRANDE PORTE - BAIXA COMPLEXIDADE</t>
    </r>
  </si>
  <si>
    <r>
      <rPr>
        <sz val="7.5"/>
        <rFont val="Arial"/>
        <family val="2"/>
      </rPr>
      <t>01.01.01.0076</t>
    </r>
  </si>
  <si>
    <r>
      <rPr>
        <sz val="7.5"/>
        <rFont val="Arial"/>
        <family val="2"/>
      </rPr>
      <t>01.94.22</t>
    </r>
  </si>
  <si>
    <r>
      <rPr>
        <sz val="7.5"/>
        <rFont val="Arial"/>
        <family val="2"/>
      </rPr>
      <t>ACOMPANHAMENTO E/OU FISCALIZAÇÃO DE PROJETOS DE GRANDE PORTE - MEDIA COMPLEXIDADE</t>
    </r>
  </si>
  <si>
    <r>
      <rPr>
        <sz val="7.5"/>
        <rFont val="Arial"/>
        <family val="2"/>
      </rPr>
      <t>01.01.01.0077</t>
    </r>
  </si>
  <si>
    <r>
      <rPr>
        <sz val="7.5"/>
        <rFont val="Arial"/>
        <family val="2"/>
      </rPr>
      <t>01.94.23</t>
    </r>
  </si>
  <si>
    <r>
      <rPr>
        <sz val="7.5"/>
        <rFont val="Arial"/>
        <family val="2"/>
      </rPr>
      <t>ACOMPANHAMENTO E/OU FISCALIZAÇÃO DE PROJETOS DE GRANDE PORTE - ALTA COMPLEXIDADE</t>
    </r>
  </si>
  <si>
    <r>
      <rPr>
        <sz val="7.5"/>
        <rFont val="Arial"/>
        <family val="2"/>
      </rPr>
      <t>01.01.01.0078</t>
    </r>
  </si>
  <si>
    <r>
      <rPr>
        <sz val="7.5"/>
        <rFont val="Arial"/>
        <family val="2"/>
      </rPr>
      <t>01.94.24</t>
    </r>
  </si>
  <si>
    <r>
      <rPr>
        <sz val="7.5"/>
        <rFont val="Arial"/>
        <family val="2"/>
      </rPr>
      <t>ACOMPANHAMENTO E/OU FISCALIZAÇÃO DE PRÉ-PROJETO DE PEQUENO PORTE, ANTERIOR A EMISSÃO DA ORDEM DE SERVIÇO DO CONTRATO</t>
    </r>
  </si>
  <si>
    <r>
      <rPr>
        <sz val="7.5"/>
        <rFont val="Arial"/>
        <family val="2"/>
      </rPr>
      <t>01.01.01.0079</t>
    </r>
  </si>
  <si>
    <r>
      <rPr>
        <sz val="7.5"/>
        <rFont val="Arial"/>
        <family val="2"/>
      </rPr>
      <t>01.94.25</t>
    </r>
  </si>
  <si>
    <r>
      <rPr>
        <sz val="7.5"/>
        <rFont val="Arial"/>
        <family val="2"/>
      </rPr>
      <t>ACOMPANHAMENTO E/OU FISCALIZAÇÃO DE PRÉ-PROJETO DE MEDIO PORTE, ANTERIOR A EMISSÃO DA ORDEM DE SERVIÇO DO CONTRATO</t>
    </r>
  </si>
  <si>
    <r>
      <rPr>
        <sz val="7.5"/>
        <rFont val="Arial"/>
        <family val="2"/>
      </rPr>
      <t>01.01.01.0080</t>
    </r>
  </si>
  <si>
    <r>
      <rPr>
        <sz val="7.5"/>
        <rFont val="Arial"/>
        <family val="2"/>
      </rPr>
      <t>01.94.26</t>
    </r>
  </si>
  <si>
    <r>
      <rPr>
        <sz val="7.5"/>
        <rFont val="Arial"/>
        <family val="2"/>
      </rPr>
      <t xml:space="preserve">ACOMPANHAMENTO E/OU FISCALIZAÇÃO DE PRÉ-PROJETO DE GRANDE PORTE, ANTERIOR A EMISSÃO DA ORDEM DE
</t>
    </r>
    <r>
      <rPr>
        <sz val="7.5"/>
        <rFont val="Arial"/>
        <family val="2"/>
      </rPr>
      <t>SERVIÇO DO CONTRATO</t>
    </r>
  </si>
  <si>
    <r>
      <rPr>
        <sz val="7.5"/>
        <rFont val="Arial"/>
        <family val="2"/>
      </rPr>
      <t>01.01.01.0081</t>
    </r>
  </si>
  <si>
    <r>
      <rPr>
        <sz val="7.5"/>
        <rFont val="Arial"/>
        <family val="2"/>
      </rPr>
      <t>01.94.27</t>
    </r>
  </si>
  <si>
    <r>
      <rPr>
        <sz val="7.5"/>
        <rFont val="Arial"/>
        <family val="2"/>
      </rPr>
      <t>APOIO TECNICO PARA ACOMPANHAMENTO E/OU FISCALIZAÇÃO DE PROJETOS - BAIXA COMPLEXIDADE</t>
    </r>
  </si>
  <si>
    <r>
      <rPr>
        <sz val="7.5"/>
        <rFont val="Arial"/>
        <family val="2"/>
      </rPr>
      <t>01.01.01.0082</t>
    </r>
  </si>
  <si>
    <r>
      <rPr>
        <sz val="7.5"/>
        <rFont val="Arial"/>
        <family val="2"/>
      </rPr>
      <t>01.94.28</t>
    </r>
  </si>
  <si>
    <r>
      <rPr>
        <sz val="7.5"/>
        <rFont val="Arial"/>
        <family val="2"/>
      </rPr>
      <t>APOIO TECNICO PARA ACOMPANHAMENTO E/OU FISCALIZAÇÃO DE PROJETOS - MEDIA COMPLEXIDADE</t>
    </r>
  </si>
  <si>
    <r>
      <rPr>
        <sz val="7.5"/>
        <rFont val="Arial"/>
        <family val="2"/>
      </rPr>
      <t>01.01.01.0083</t>
    </r>
  </si>
  <si>
    <r>
      <rPr>
        <sz val="7.5"/>
        <rFont val="Arial"/>
        <family val="2"/>
      </rPr>
      <t>01.94.29</t>
    </r>
  </si>
  <si>
    <r>
      <rPr>
        <sz val="7.5"/>
        <rFont val="Arial"/>
        <family val="2"/>
      </rPr>
      <t>APOIO TECNICO PARA ACOMPANHAMENTO E/OU FISCALIZAÇÃO DE PROJETOS - ALTA COMPLEXIDADE</t>
    </r>
  </si>
  <si>
    <r>
      <rPr>
        <sz val="7.5"/>
        <rFont val="Arial"/>
        <family val="2"/>
      </rPr>
      <t>01.01.01.0084</t>
    </r>
  </si>
  <si>
    <r>
      <rPr>
        <sz val="7.5"/>
        <rFont val="Arial"/>
        <family val="2"/>
      </rPr>
      <t>01.94.30</t>
    </r>
  </si>
  <si>
    <r>
      <rPr>
        <sz val="7.5"/>
        <rFont val="Arial"/>
        <family val="2"/>
      </rPr>
      <t>APOIO ADMINISTRATIVO PARA ACOMPANHAMENTO E/OU FISCALIZAÇÃO DE PROJETOS - BAIXA COMPLEXIDADE</t>
    </r>
  </si>
  <si>
    <r>
      <rPr>
        <sz val="7.5"/>
        <rFont val="Arial"/>
        <family val="2"/>
      </rPr>
      <t>01.01.01.0085</t>
    </r>
  </si>
  <si>
    <r>
      <rPr>
        <sz val="7.5"/>
        <rFont val="Arial"/>
        <family val="2"/>
      </rPr>
      <t>01.94.31</t>
    </r>
  </si>
  <si>
    <r>
      <rPr>
        <sz val="7.5"/>
        <rFont val="Arial"/>
        <family val="2"/>
      </rPr>
      <t>APOIO ADMINISTRATIVO PARA ACOMPANHAMENTO E/OU FISCALIZAÇÃO DE PROJETOS - MEDIA COMPLEXIDADE</t>
    </r>
  </si>
  <si>
    <r>
      <rPr>
        <sz val="7.5"/>
        <rFont val="Arial"/>
        <family val="2"/>
      </rPr>
      <t>01.01.01.0086</t>
    </r>
  </si>
  <si>
    <r>
      <rPr>
        <sz val="7.5"/>
        <rFont val="Arial"/>
        <family val="2"/>
      </rPr>
      <t>01.94.32</t>
    </r>
  </si>
  <si>
    <r>
      <rPr>
        <sz val="7.5"/>
        <rFont val="Arial"/>
        <family val="2"/>
      </rPr>
      <t>APOIO ADMINISTRATIVO PARA ACOMPANHAMENTO E/OU FISCALIZAÇÃO DE PROJETOS - ALTA COMPLEXIDADE</t>
    </r>
  </si>
  <si>
    <r>
      <rPr>
        <sz val="7.5"/>
        <rFont val="Arial"/>
        <family val="2"/>
      </rPr>
      <t>01.01.01.0087</t>
    </r>
  </si>
  <si>
    <r>
      <rPr>
        <sz val="7.5"/>
        <rFont val="Arial"/>
        <family val="2"/>
      </rPr>
      <t>01.94.50</t>
    </r>
  </si>
  <si>
    <r>
      <rPr>
        <sz val="7.5"/>
        <rFont val="Arial"/>
        <family val="2"/>
      </rPr>
      <t>EMISSÃO DE PARECER TÉCNICO DE PROJETO - BAIXA COMPLEXIDADE</t>
    </r>
  </si>
  <si>
    <r>
      <rPr>
        <sz val="7.5"/>
        <rFont val="Arial"/>
        <family val="2"/>
      </rPr>
      <t>01.01.01.0088</t>
    </r>
  </si>
  <si>
    <r>
      <rPr>
        <sz val="7.5"/>
        <rFont val="Arial"/>
        <family val="2"/>
      </rPr>
      <t>01.94.51</t>
    </r>
  </si>
  <si>
    <r>
      <rPr>
        <sz val="7.5"/>
        <rFont val="Arial"/>
        <family val="2"/>
      </rPr>
      <t>EMISSÃO DE PARECER TÉCNICO DE PROJETO - MÉDIA COMPLEXIDADE</t>
    </r>
  </si>
  <si>
    <r>
      <rPr>
        <sz val="7.5"/>
        <rFont val="Arial"/>
        <family val="2"/>
      </rPr>
      <t>01.01.01.0089</t>
    </r>
  </si>
  <si>
    <r>
      <rPr>
        <sz val="7.5"/>
        <rFont val="Arial"/>
        <family val="2"/>
      </rPr>
      <t>01.94.52</t>
    </r>
  </si>
  <si>
    <r>
      <rPr>
        <sz val="7.5"/>
        <rFont val="Arial"/>
        <family val="2"/>
      </rPr>
      <t>EMISSÃO DE PARECER TÉCNICO DE PROJETO - ALTA COMPLEXIDADE</t>
    </r>
  </si>
  <si>
    <r>
      <rPr>
        <sz val="7.5"/>
        <rFont val="Arial"/>
        <family val="2"/>
      </rPr>
      <t>01.01.01.0090</t>
    </r>
  </si>
  <si>
    <r>
      <rPr>
        <sz val="7.5"/>
        <rFont val="Arial"/>
        <family val="2"/>
      </rPr>
      <t>01.95.56</t>
    </r>
  </si>
  <si>
    <r>
      <rPr>
        <sz val="7.5"/>
        <rFont val="Arial"/>
        <family val="2"/>
      </rPr>
      <t>COMPRESSOR DE AR PORTATIL/REBOCAVEL DESC 170PCM DIESEL 40CV (CP) PRESSAO DE TRABALHO DE 102PSI - EXCL OPERADOR (SINAPI)</t>
    </r>
  </si>
  <si>
    <r>
      <rPr>
        <sz val="7.5"/>
        <rFont val="Arial"/>
        <family val="2"/>
      </rPr>
      <t>H</t>
    </r>
  </si>
  <si>
    <r>
      <rPr>
        <sz val="7.5"/>
        <rFont val="Arial"/>
        <family val="2"/>
      </rPr>
      <t>01.01.01.0091</t>
    </r>
  </si>
  <si>
    <r>
      <rPr>
        <sz val="7.5"/>
        <rFont val="Arial"/>
        <family val="2"/>
      </rPr>
      <t>01.96.01</t>
    </r>
  </si>
  <si>
    <r>
      <rPr>
        <sz val="7.5"/>
        <rFont val="Arial"/>
        <family val="2"/>
      </rPr>
      <t>NIVEL OTICO INCLUINDO TRANSPORTE</t>
    </r>
  </si>
  <si>
    <r>
      <rPr>
        <sz val="7.5"/>
        <rFont val="Arial"/>
        <family val="2"/>
      </rPr>
      <t>01.01.01.0092</t>
    </r>
  </si>
  <si>
    <r>
      <rPr>
        <sz val="7.5"/>
        <rFont val="Arial"/>
        <family val="2"/>
      </rPr>
      <t>01.97.01</t>
    </r>
  </si>
  <si>
    <r>
      <rPr>
        <sz val="7.5"/>
        <rFont val="Arial"/>
        <family val="2"/>
      </rPr>
      <t>EDUCACAO AMBIENTAL</t>
    </r>
  </si>
  <si>
    <r>
      <rPr>
        <sz val="7.5"/>
        <rFont val="Arial"/>
        <family val="2"/>
      </rPr>
      <t>01.01.01.0093</t>
    </r>
  </si>
  <si>
    <r>
      <rPr>
        <sz val="7.5"/>
        <rFont val="Arial"/>
        <family val="2"/>
      </rPr>
      <t>01.97.44</t>
    </r>
  </si>
  <si>
    <r>
      <rPr>
        <sz val="7.5"/>
        <rFont val="Arial"/>
        <family val="2"/>
      </rPr>
      <t>PDLBH - MAO-DE-OBRA</t>
    </r>
  </si>
  <si>
    <r>
      <rPr>
        <sz val="7.5"/>
        <rFont val="Arial"/>
        <family val="2"/>
      </rPr>
      <t>01.01.01.0094</t>
    </r>
  </si>
  <si>
    <r>
      <rPr>
        <sz val="7.5"/>
        <rFont val="Arial"/>
        <family val="2"/>
      </rPr>
      <t>01.97.45</t>
    </r>
  </si>
  <si>
    <r>
      <rPr>
        <sz val="7.5"/>
        <rFont val="Arial"/>
        <family val="2"/>
      </rPr>
      <t>PRFF - MAO-DE-OBRA</t>
    </r>
  </si>
  <si>
    <r>
      <rPr>
        <sz val="7.5"/>
        <rFont val="Arial"/>
        <family val="2"/>
      </rPr>
      <t>01.01.01.0095</t>
    </r>
  </si>
  <si>
    <r>
      <rPr>
        <sz val="7.5"/>
        <rFont val="Arial"/>
        <family val="2"/>
      </rPr>
      <t>01.97.46</t>
    </r>
  </si>
  <si>
    <r>
      <rPr>
        <sz val="7.5"/>
        <rFont val="Arial"/>
        <family val="2"/>
      </rPr>
      <t>PMQAS - MAO-DE-OBRA</t>
    </r>
  </si>
  <si>
    <r>
      <rPr>
        <sz val="7.5"/>
        <rFont val="Arial"/>
        <family val="2"/>
      </rPr>
      <t>01.01.01.0096</t>
    </r>
  </si>
  <si>
    <r>
      <rPr>
        <sz val="7.5"/>
        <rFont val="Arial"/>
        <family val="2"/>
      </rPr>
      <t>01.97.47</t>
    </r>
  </si>
  <si>
    <r>
      <rPr>
        <sz val="7.5"/>
        <rFont val="Arial"/>
        <family val="2"/>
      </rPr>
      <t>PMMOA - MAO-DE-OBRA</t>
    </r>
  </si>
  <si>
    <r>
      <rPr>
        <sz val="7.5"/>
        <rFont val="Arial"/>
        <family val="2"/>
      </rPr>
      <t>01.01.01.0097</t>
    </r>
  </si>
  <si>
    <r>
      <rPr>
        <sz val="7.5"/>
        <rFont val="Arial"/>
        <family val="2"/>
      </rPr>
      <t>01.97.48</t>
    </r>
  </si>
  <si>
    <r>
      <rPr>
        <sz val="7.5"/>
        <rFont val="Arial"/>
        <family val="2"/>
      </rPr>
      <t>MRA - MAO-DE-OBRA</t>
    </r>
  </si>
  <si>
    <r>
      <rPr>
        <sz val="7.5"/>
        <rFont val="Arial"/>
        <family val="2"/>
      </rPr>
      <t>01.01.01.0098</t>
    </r>
  </si>
  <si>
    <r>
      <rPr>
        <sz val="7.5"/>
        <rFont val="Arial"/>
        <family val="2"/>
      </rPr>
      <t>01.97.49</t>
    </r>
  </si>
  <si>
    <r>
      <rPr>
        <sz val="7.5"/>
        <rFont val="Arial"/>
        <family val="2"/>
      </rPr>
      <t>PDLBH - MAO DE OBRA</t>
    </r>
  </si>
  <si>
    <r>
      <rPr>
        <sz val="7.5"/>
        <rFont val="Arial"/>
        <family val="2"/>
      </rPr>
      <t>01.01.01.0099</t>
    </r>
  </si>
  <si>
    <r>
      <rPr>
        <sz val="7.5"/>
        <rFont val="Arial"/>
        <family val="2"/>
      </rPr>
      <t>01.97.50</t>
    </r>
  </si>
  <si>
    <r>
      <rPr>
        <sz val="7.5"/>
        <rFont val="Arial"/>
        <family val="2"/>
      </rPr>
      <t>PRF - MAO DE OBRA</t>
    </r>
  </si>
  <si>
    <r>
      <rPr>
        <sz val="7.5"/>
        <rFont val="Arial"/>
        <family val="2"/>
      </rPr>
      <t>01.01.01.0100</t>
    </r>
  </si>
  <si>
    <r>
      <rPr>
        <sz val="7.5"/>
        <rFont val="Arial"/>
        <family val="2"/>
      </rPr>
      <t>01.97.51</t>
    </r>
  </si>
  <si>
    <r>
      <rPr>
        <sz val="7.5"/>
        <rFont val="Arial"/>
        <family val="2"/>
      </rPr>
      <t>PARUCFS - MAO DE OBRA</t>
    </r>
  </si>
  <si>
    <r>
      <rPr>
        <sz val="7.5"/>
        <rFont val="Arial"/>
        <family val="2"/>
      </rPr>
      <t>01.01.01.0101</t>
    </r>
  </si>
  <si>
    <r>
      <rPr>
        <sz val="7.5"/>
        <rFont val="Arial"/>
        <family val="2"/>
      </rPr>
      <t>01.97.52</t>
    </r>
  </si>
  <si>
    <r>
      <rPr>
        <sz val="7.5"/>
        <rFont val="Arial"/>
        <family val="2"/>
      </rPr>
      <t>PMQA - MAO DE OBRA</t>
    </r>
  </si>
  <si>
    <r>
      <rPr>
        <sz val="7.5"/>
        <rFont val="Arial"/>
        <family val="2"/>
      </rPr>
      <t>01.01.01.0102</t>
    </r>
  </si>
  <si>
    <r>
      <rPr>
        <sz val="7.5"/>
        <rFont val="Arial"/>
        <family val="2"/>
      </rPr>
      <t>01.97.53</t>
    </r>
  </si>
  <si>
    <r>
      <rPr>
        <sz val="7.5"/>
        <rFont val="Arial"/>
        <family val="2"/>
      </rPr>
      <t>PMMEOA - MAO DE OBRA</t>
    </r>
  </si>
  <si>
    <r>
      <rPr>
        <sz val="7.5"/>
        <rFont val="Arial"/>
        <family val="2"/>
      </rPr>
      <t>01.01.01.0103</t>
    </r>
  </si>
  <si>
    <r>
      <rPr>
        <sz val="7.5"/>
        <rFont val="Arial"/>
        <family val="2"/>
      </rPr>
      <t>01.97.54</t>
    </r>
  </si>
  <si>
    <r>
      <rPr>
        <sz val="7.5"/>
        <rFont val="Arial"/>
        <family val="2"/>
      </rPr>
      <t>PSMPA - MAO DE OBRA</t>
    </r>
  </si>
  <si>
    <r>
      <rPr>
        <sz val="7.5"/>
        <rFont val="Arial"/>
        <family val="2"/>
      </rPr>
      <t>01.01.01.0104</t>
    </r>
  </si>
  <si>
    <r>
      <rPr>
        <sz val="7.5"/>
        <rFont val="Arial"/>
        <family val="2"/>
      </rPr>
      <t>01.97.55</t>
    </r>
  </si>
  <si>
    <r>
      <rPr>
        <sz val="7.5"/>
        <rFont val="Arial"/>
        <family val="2"/>
      </rPr>
      <t>PRFF - MAO DE OBRA</t>
    </r>
  </si>
  <si>
    <r>
      <rPr>
        <sz val="7.5"/>
        <rFont val="Arial"/>
        <family val="2"/>
      </rPr>
      <t>01.01.01.0105</t>
    </r>
  </si>
  <si>
    <r>
      <rPr>
        <sz val="7.5"/>
        <rFont val="Arial"/>
        <family val="2"/>
      </rPr>
      <t>01.97.56</t>
    </r>
  </si>
  <si>
    <r>
      <rPr>
        <sz val="7.5"/>
        <rFont val="Arial"/>
        <family val="2"/>
      </rPr>
      <t>01.01.01.0106</t>
    </r>
  </si>
  <si>
    <r>
      <rPr>
        <sz val="7.5"/>
        <rFont val="Arial"/>
        <family val="2"/>
      </rPr>
      <t>01.97.57</t>
    </r>
  </si>
  <si>
    <r>
      <rPr>
        <sz val="7.5"/>
        <rFont val="Arial"/>
        <family val="2"/>
      </rPr>
      <t>01.01.01.0107</t>
    </r>
  </si>
  <si>
    <r>
      <rPr>
        <sz val="7.5"/>
        <rFont val="Arial"/>
        <family val="2"/>
      </rPr>
      <t>01.97.58</t>
    </r>
  </si>
  <si>
    <r>
      <rPr>
        <sz val="7.5"/>
        <rFont val="Arial"/>
        <family val="2"/>
      </rPr>
      <t>01.01.01.0108</t>
    </r>
  </si>
  <si>
    <r>
      <rPr>
        <sz val="7.5"/>
        <rFont val="Arial"/>
        <family val="2"/>
      </rPr>
      <t>01.97.59</t>
    </r>
  </si>
  <si>
    <r>
      <rPr>
        <sz val="7.5"/>
        <rFont val="Arial"/>
        <family val="2"/>
      </rPr>
      <t>01.01.01.0109</t>
    </r>
  </si>
  <si>
    <r>
      <rPr>
        <sz val="7.5"/>
        <rFont val="Arial"/>
        <family val="2"/>
      </rPr>
      <t>01.97.60</t>
    </r>
  </si>
  <si>
    <r>
      <rPr>
        <sz val="7.5"/>
        <rFont val="Arial"/>
        <family val="2"/>
      </rPr>
      <t>01.01.01.0110</t>
    </r>
  </si>
  <si>
    <r>
      <rPr>
        <sz val="7.5"/>
        <rFont val="Arial"/>
        <family val="2"/>
      </rPr>
      <t>01.97.61</t>
    </r>
  </si>
  <si>
    <r>
      <rPr>
        <sz val="7.5"/>
        <rFont val="Arial"/>
        <family val="2"/>
      </rPr>
      <t>PMLRC - MAO DE OBRA</t>
    </r>
  </si>
  <si>
    <r>
      <rPr>
        <sz val="7.5"/>
        <rFont val="Arial"/>
        <family val="2"/>
      </rPr>
      <t>01.01.01.0111</t>
    </r>
  </si>
  <si>
    <r>
      <rPr>
        <sz val="7.5"/>
        <rFont val="Arial"/>
        <family val="2"/>
      </rPr>
      <t>01.97.62</t>
    </r>
  </si>
  <si>
    <r>
      <rPr>
        <sz val="7.5"/>
        <rFont val="Arial"/>
        <family val="2"/>
      </rPr>
      <t>01.01.01.0112</t>
    </r>
  </si>
  <si>
    <r>
      <rPr>
        <sz val="7.5"/>
        <rFont val="Arial"/>
        <family val="2"/>
      </rPr>
      <t>01.97.63</t>
    </r>
  </si>
  <si>
    <r>
      <rPr>
        <sz val="7.5"/>
        <rFont val="Arial"/>
        <family val="2"/>
      </rPr>
      <t>01.01.01.0113</t>
    </r>
  </si>
  <si>
    <r>
      <rPr>
        <sz val="7.5"/>
        <rFont val="Arial"/>
        <family val="2"/>
      </rPr>
      <t>01.99.01</t>
    </r>
  </si>
  <si>
    <r>
      <rPr>
        <sz val="7.5"/>
        <rFont val="Arial"/>
        <family val="2"/>
      </rPr>
      <t>ADMINISTRACAO LOCAL</t>
    </r>
  </si>
  <si>
    <r>
      <rPr>
        <sz val="7.5"/>
        <rFont val="Arial"/>
        <family val="2"/>
      </rPr>
      <t>01.01.01.0114</t>
    </r>
  </si>
  <si>
    <r>
      <rPr>
        <sz val="7.5"/>
        <rFont val="Arial"/>
        <family val="2"/>
      </rPr>
      <t>01.99.02</t>
    </r>
  </si>
  <si>
    <r>
      <rPr>
        <sz val="7.5"/>
        <rFont val="Arial"/>
        <family val="2"/>
      </rPr>
      <t>ADMINISTRACAO LOCAL PARA CANTEIRO AVANCADO</t>
    </r>
  </si>
  <si>
    <r>
      <rPr>
        <sz val="7.5"/>
        <rFont val="Arial"/>
        <family val="2"/>
      </rPr>
      <t>01.01.01.0115</t>
    </r>
  </si>
  <si>
    <r>
      <rPr>
        <sz val="7.5"/>
        <rFont val="Arial"/>
        <family val="2"/>
      </rPr>
      <t>01.99.20</t>
    </r>
  </si>
  <si>
    <r>
      <rPr>
        <sz val="7.5"/>
        <rFont val="Arial"/>
        <family val="2"/>
      </rPr>
      <t>SALA TECNICA</t>
    </r>
  </si>
  <si>
    <r>
      <rPr>
        <sz val="7.5"/>
        <rFont val="Arial"/>
        <family val="2"/>
      </rPr>
      <t>01.01.01.0116</t>
    </r>
  </si>
  <si>
    <r>
      <rPr>
        <sz val="7.5"/>
        <rFont val="Arial"/>
        <family val="2"/>
      </rPr>
      <t>01.99.51</t>
    </r>
  </si>
  <si>
    <r>
      <rPr>
        <sz val="7.5"/>
        <rFont val="Arial"/>
        <family val="2"/>
      </rPr>
      <t>MANUTENCAO DE AR-CONDICIONADO</t>
    </r>
  </si>
  <si>
    <r>
      <rPr>
        <sz val="7.5"/>
        <rFont val="Arial"/>
        <family val="2"/>
      </rPr>
      <t>01.01.01.0117</t>
    </r>
  </si>
  <si>
    <r>
      <rPr>
        <sz val="7.5"/>
        <rFont val="Arial"/>
        <family val="2"/>
      </rPr>
      <t>02.00.00</t>
    </r>
  </si>
  <si>
    <r>
      <rPr>
        <sz val="7.5"/>
        <rFont val="Arial"/>
        <family val="2"/>
      </rPr>
      <t>DEMOLIÇÕES E REMOÇÕES</t>
    </r>
  </si>
  <si>
    <r>
      <rPr>
        <sz val="7.5"/>
        <rFont val="Arial"/>
        <family val="2"/>
      </rPr>
      <t>01.01.01.0118</t>
    </r>
  </si>
  <si>
    <r>
      <rPr>
        <sz val="7.5"/>
        <rFont val="Arial"/>
        <family val="2"/>
      </rPr>
      <t>DEMOLICAO</t>
    </r>
  </si>
  <si>
    <r>
      <rPr>
        <sz val="7.5"/>
        <rFont val="Arial"/>
        <family val="2"/>
      </rPr>
      <t>01.01.01.0119</t>
    </r>
  </si>
  <si>
    <r>
      <rPr>
        <sz val="7.5"/>
        <rFont val="Arial"/>
        <family val="2"/>
      </rPr>
      <t>DEMOLICAO MANUAL DE ALVEN.DE TIJOLO MACICO,INCL.REMOCAO E CARREG.MANUAL DO EXPURGO</t>
    </r>
  </si>
  <si>
    <r>
      <rPr>
        <sz val="7.5"/>
        <rFont val="Arial"/>
        <family val="2"/>
      </rPr>
      <t>M3</t>
    </r>
  </si>
  <si>
    <r>
      <rPr>
        <sz val="7.5"/>
        <rFont val="Arial"/>
        <family val="2"/>
      </rPr>
      <t>01.01.01.0120</t>
    </r>
  </si>
  <si>
    <r>
      <rPr>
        <sz val="7.5"/>
        <rFont val="Arial"/>
        <family val="2"/>
      </rPr>
      <t>DEMOLICAO MANUAL DE ALVEN.DE TIJOLO MACICO,C/ REAPROVEITAMENTO, INCL. REMOCAO E EMPILHAMENTO MANUAL DO MATERIAL.</t>
    </r>
  </si>
  <si>
    <r>
      <rPr>
        <sz val="7.5"/>
        <rFont val="Arial"/>
        <family val="2"/>
      </rPr>
      <t>01.01.01.0121</t>
    </r>
  </si>
  <si>
    <r>
      <rPr>
        <sz val="7.5"/>
        <rFont val="Arial"/>
        <family val="2"/>
      </rPr>
      <t>DEMOLICAO MANUAL DE ALVEN.DE BLOCO CERAMICO, INCL. REMOCAO E CARREG. MANUAL DO EXPURGO</t>
    </r>
  </si>
  <si>
    <r>
      <rPr>
        <sz val="7.5"/>
        <rFont val="Arial"/>
        <family val="2"/>
      </rPr>
      <t>01.01.01.0122</t>
    </r>
  </si>
  <si>
    <r>
      <rPr>
        <sz val="7.5"/>
        <rFont val="Arial"/>
        <family val="2"/>
      </rPr>
      <t>DEMOLICAO MANUAL DE ALVEN.DE COBOGO,INCL.REMOCAO E CARREG.MANUAL DO EXPURGO</t>
    </r>
  </si>
  <si>
    <r>
      <rPr>
        <sz val="7.5"/>
        <rFont val="Arial"/>
        <family val="2"/>
      </rPr>
      <t>M2</t>
    </r>
  </si>
  <si>
    <r>
      <rPr>
        <sz val="7.5"/>
        <rFont val="Arial"/>
        <family val="2"/>
      </rPr>
      <t>01.01.01.0123</t>
    </r>
  </si>
  <si>
    <r>
      <rPr>
        <sz val="7.5"/>
        <rFont val="Arial"/>
        <family val="2"/>
      </rPr>
      <t>DEMOLICAO MANUAL DE ALVEN.DE PEDRA,INCL.REMOCAO E CARREG.MANUAL DO EXPURGO.</t>
    </r>
  </si>
  <si>
    <r>
      <rPr>
        <sz val="7.5"/>
        <rFont val="Arial"/>
        <family val="2"/>
      </rPr>
      <t>01.01.01.0124</t>
    </r>
  </si>
  <si>
    <r>
      <rPr>
        <sz val="7.5"/>
        <rFont val="Arial"/>
        <family val="2"/>
      </rPr>
      <t xml:space="preserve">DEMOLICAO MANUAL DE REVEST.EM AZULEJO, PEDRA NATURAL, GRANITO OU MAT. SIM., INCL. REMOCAO E CARREG.
</t>
    </r>
    <r>
      <rPr>
        <sz val="7.5"/>
        <rFont val="Arial"/>
        <family val="2"/>
      </rPr>
      <t>MANUAL DO EXPURGO</t>
    </r>
  </si>
  <si>
    <r>
      <rPr>
        <sz val="7.5"/>
        <rFont val="Arial"/>
        <family val="2"/>
      </rPr>
      <t>01.01.01.0125</t>
    </r>
  </si>
  <si>
    <r>
      <rPr>
        <sz val="7.5"/>
        <rFont val="Arial"/>
        <family val="2"/>
      </rPr>
      <t>DEMOLICAO MANUAL DE REVEST.EM ARGAMASSA DE CIMENTO E AREIA,INCL.REMOCAO E CARREG.MANUAL DO EXPURGO</t>
    </r>
  </si>
  <si>
    <r>
      <rPr>
        <sz val="7.5"/>
        <rFont val="Arial"/>
        <family val="2"/>
      </rPr>
      <t>01.01.01.0126</t>
    </r>
  </si>
  <si>
    <r>
      <rPr>
        <sz val="7.5"/>
        <rFont val="Arial"/>
        <family val="2"/>
      </rPr>
      <t>DEMOLIÇÃO DE PISO DE ALTA RESISTENCIA, INCL. REMOCAO E CARREG. MANUAL DO EXPURGO</t>
    </r>
  </si>
  <si>
    <r>
      <rPr>
        <sz val="7.5"/>
        <rFont val="Arial"/>
        <family val="2"/>
      </rPr>
      <t>01.01.01.0127</t>
    </r>
  </si>
  <si>
    <r>
      <rPr>
        <sz val="7.5"/>
        <rFont val="Arial"/>
        <family val="2"/>
      </rPr>
      <t xml:space="preserve">DEMOLICAO MANUAL DE PISO CIMENTADO SOBRE LASTRO DE CONCRETO SIMPLES/CALCETAMENTO, INCL.
</t>
    </r>
    <r>
      <rPr>
        <sz val="7.5"/>
        <rFont val="Arial"/>
        <family val="2"/>
      </rPr>
      <t>REMOCAO E CARREG. MANUAL DO EXPURGO</t>
    </r>
  </si>
  <si>
    <r>
      <rPr>
        <sz val="7.5"/>
        <rFont val="Arial"/>
        <family val="2"/>
      </rPr>
      <t>01.01.01.0128</t>
    </r>
  </si>
  <si>
    <r>
      <rPr>
        <sz val="7.5"/>
        <rFont val="Arial"/>
        <family val="2"/>
      </rPr>
      <t>DEMOLICAO MANUAL DE PISO REVESTIDO C/ LADRILHO, INCL. REMOCAO E CARREG. MANUAL DO EXPURGO.</t>
    </r>
  </si>
  <si>
    <r>
      <rPr>
        <sz val="7.5"/>
        <rFont val="Arial"/>
        <family val="2"/>
      </rPr>
      <t>01.01.01.0129</t>
    </r>
  </si>
  <si>
    <r>
      <rPr>
        <sz val="7.5"/>
        <rFont val="Arial"/>
        <family val="2"/>
      </rPr>
      <t>DEMOLICAO MANUAL DE PISO REVESTIDO C/ PEDRA, INCL. REMOCAO E CARREG. MANUAL DO EXPURGO.</t>
    </r>
  </si>
  <si>
    <r>
      <rPr>
        <sz val="7.5"/>
        <rFont val="Arial"/>
        <family val="2"/>
      </rPr>
      <t>01.01.01.0130</t>
    </r>
  </si>
  <si>
    <r>
      <rPr>
        <sz val="7.5"/>
        <rFont val="Arial"/>
        <family val="2"/>
      </rPr>
      <t>DEMOLICAO MANUAL DE PISO REVESTIDO C/ GRANITO, INCL. REMOCAO E CARREG. MANUAL DO EXPURGO.</t>
    </r>
  </si>
  <si>
    <r>
      <rPr>
        <sz val="7.5"/>
        <rFont val="Arial"/>
        <family val="2"/>
      </rPr>
      <t>01.01.01.0131</t>
    </r>
  </si>
  <si>
    <r>
      <rPr>
        <sz val="7.5"/>
        <rFont val="Arial"/>
        <family val="2"/>
      </rPr>
      <t>DEMOLICAO MANUAL DE PISO REVESTIDO C/ TACO, INCL. REMOCAO E CARREG. MANUAL DO EXPURGO.</t>
    </r>
  </si>
  <si>
    <r>
      <rPr>
        <sz val="7.5"/>
        <rFont val="Arial"/>
        <family val="2"/>
      </rPr>
      <t>01.01.01.0132</t>
    </r>
  </si>
  <si>
    <r>
      <rPr>
        <sz val="7.5"/>
        <rFont val="Arial"/>
        <family val="2"/>
      </rPr>
      <t>DEMOLIÇÃO MANUAL DE PISO VINILICO, COM REMOCAO E CARREG. MANUAL DO EXPURGO, EXCLUSIVE RETIRADA DE CONTRAPISO</t>
    </r>
  </si>
  <si>
    <r>
      <rPr>
        <sz val="7.5"/>
        <rFont val="Arial"/>
        <family val="2"/>
      </rPr>
      <t>01.01.01.0133</t>
    </r>
  </si>
  <si>
    <r>
      <rPr>
        <sz val="7.5"/>
        <rFont val="Arial"/>
        <family val="2"/>
      </rPr>
      <t>DEMOLICAO MANUAL DE PISO EM MADEIRA,ASSOALHO,INCL.REMOCAO E CARREG.MANUAL DO EXPURGO.</t>
    </r>
  </si>
  <si>
    <r>
      <rPr>
        <sz val="7.5"/>
        <rFont val="Arial"/>
        <family val="2"/>
      </rPr>
      <t>01.01.01.0134</t>
    </r>
  </si>
  <si>
    <r>
      <rPr>
        <sz val="7.5"/>
        <rFont val="Arial"/>
        <family val="2"/>
      </rPr>
      <t>REMOÇÃO MANUAL DE TELHA ONDULADA DE FIBROCIMENTO/ METÁLICA, COM REAPROVEITAMENTO</t>
    </r>
  </si>
  <si>
    <r>
      <rPr>
        <sz val="7.5"/>
        <rFont val="Arial"/>
        <family val="2"/>
      </rPr>
      <t>01.01.01.0135</t>
    </r>
  </si>
  <si>
    <r>
      <rPr>
        <sz val="7.5"/>
        <rFont val="Arial"/>
        <family val="2"/>
      </rPr>
      <t>REMOÇÃO MANUAL DE COBERTURA EM TELHA FIBROCIMENTO/METALICA, SEM REAPROVEITAMENTO</t>
    </r>
  </si>
  <si>
    <r>
      <rPr>
        <sz val="7.5"/>
        <rFont val="Arial"/>
        <family val="2"/>
      </rPr>
      <t>01.01.01.0136</t>
    </r>
  </si>
  <si>
    <r>
      <rPr>
        <sz val="7.5"/>
        <rFont val="Arial"/>
        <family val="2"/>
      </rPr>
      <t xml:space="preserve">REMOÇÃO MANUAL DE COBERTURA EM TELHA CERAMICA, C/ APROVEITAMENTO, INCL. REMOCAO E EMPILHAMENTO
</t>
    </r>
    <r>
      <rPr>
        <sz val="7.5"/>
        <rFont val="Arial"/>
        <family val="2"/>
      </rPr>
      <t>MANUAL DO MATERIAL</t>
    </r>
  </si>
  <si>
    <r>
      <rPr>
        <sz val="7.5"/>
        <rFont val="Arial"/>
        <family val="2"/>
      </rPr>
      <t>01.01.01.0137</t>
    </r>
  </si>
  <si>
    <r>
      <rPr>
        <sz val="7.5"/>
        <rFont val="Arial"/>
        <family val="2"/>
      </rPr>
      <t>REMOÇÃO MANUAL DE COBERTURA EM TELHA DE CIMENTO AMIANTO, INCL. REMOCAO E CARREG. MANUAL DO EXPURGO.</t>
    </r>
  </si>
  <si>
    <r>
      <rPr>
        <sz val="7.5"/>
        <rFont val="Arial"/>
        <family val="2"/>
      </rPr>
      <t>01.01.01.0138</t>
    </r>
  </si>
  <si>
    <r>
      <rPr>
        <sz val="7.5"/>
        <rFont val="Arial"/>
        <family val="2"/>
      </rPr>
      <t xml:space="preserve">RETIRADA MANUAL DE TRAMA METALICA/ MADEIRA PARA FORRO, SEM REAPROVEITAMENTO, INCL. REMOCAO E
</t>
    </r>
    <r>
      <rPr>
        <sz val="7.5"/>
        <rFont val="Arial"/>
        <family val="2"/>
      </rPr>
      <t>CARREG. MANUAL DO EXPURGO</t>
    </r>
  </si>
  <si>
    <r>
      <rPr>
        <sz val="7.5"/>
        <rFont val="Arial"/>
        <family val="2"/>
      </rPr>
      <t>01.01.01.0139</t>
    </r>
  </si>
  <si>
    <r>
      <rPr>
        <sz val="7.5"/>
        <rFont val="Arial"/>
        <family val="2"/>
      </rPr>
      <t>REMOÇÃO MANUAL DE ESTRUTURA DE MADEIRA,  INCL. REMOCAO E CARREG. MANUAL DO EXPURGO</t>
    </r>
  </si>
  <si>
    <r>
      <rPr>
        <sz val="7.5"/>
        <rFont val="Arial"/>
        <family val="2"/>
      </rPr>
      <t>01.01.01.0140</t>
    </r>
  </si>
  <si>
    <r>
      <rPr>
        <sz val="7.5"/>
        <rFont val="Arial"/>
        <family val="2"/>
      </rPr>
      <t>REMOÇÃO MANUAL DE ESTRUTURA DE MADEIRA P/ COBERTURA EM TELHA CERAMICA, INCL. REMOCAO E CARREG. MANUAL DO EXPURGO</t>
    </r>
  </si>
  <si>
    <r>
      <rPr>
        <sz val="7.5"/>
        <rFont val="Arial"/>
        <family val="2"/>
      </rPr>
      <t>01.01.01.0141</t>
    </r>
  </si>
  <si>
    <r>
      <rPr>
        <sz val="7.5"/>
        <rFont val="Arial"/>
        <family val="2"/>
      </rPr>
      <t xml:space="preserve">RETIRADA MANUAL DE FORRO DE GESSO EM PLACA, SEM REAPROVEITAMENTO, INCL. REMOCAO E CARREG.
</t>
    </r>
    <r>
      <rPr>
        <sz val="7.5"/>
        <rFont val="Arial"/>
        <family val="2"/>
      </rPr>
      <t>MANUAL DO EXPURGO</t>
    </r>
  </si>
  <si>
    <r>
      <rPr>
        <sz val="7.5"/>
        <rFont val="Arial"/>
        <family val="2"/>
      </rPr>
      <t>01.01.01.0142</t>
    </r>
  </si>
  <si>
    <r>
      <rPr>
        <sz val="7.5"/>
        <rFont val="Arial"/>
        <family val="2"/>
      </rPr>
      <t>RETIRADA MANUAL DE FORRO DE GESSO ACARTONADO (DRYWALL)/ PVC/ FIBROMINERAL, SEM REAPROVEITAMENTO, INCL. REMOCAO E CARREG. MANUAL DO EXPURGO</t>
    </r>
  </si>
  <si>
    <r>
      <rPr>
        <sz val="7.5"/>
        <rFont val="Arial"/>
        <family val="2"/>
      </rPr>
      <t>01.01.01.0143</t>
    </r>
  </si>
  <si>
    <r>
      <rPr>
        <sz val="7.5"/>
        <rFont val="Arial"/>
        <family val="2"/>
      </rPr>
      <t>RETIRADA MANUAL DE FORRO DE MADEIRA,INCL.REMOCAO E CARREG.MANUAL DO EXPURGO.</t>
    </r>
  </si>
  <si>
    <r>
      <rPr>
        <sz val="7.5"/>
        <rFont val="Arial"/>
        <family val="2"/>
      </rPr>
      <t>01.01.01.0144</t>
    </r>
  </si>
  <si>
    <r>
      <rPr>
        <sz val="7.5"/>
        <rFont val="Arial"/>
        <family val="2"/>
      </rPr>
      <t>REMOÇÂO DE PORTA/PORTAO METALICO</t>
    </r>
  </si>
  <si>
    <r>
      <rPr>
        <sz val="7.5"/>
        <rFont val="Arial"/>
        <family val="2"/>
      </rPr>
      <t>01.01.01.0145</t>
    </r>
  </si>
  <si>
    <r>
      <rPr>
        <sz val="7.5"/>
        <rFont val="Arial"/>
        <family val="2"/>
      </rPr>
      <t>DESMONTAGEM DE ESTRUTURA METALICA, COM CORTE DE PEÇA E REMOÇÃO DE SOLDA</t>
    </r>
  </si>
  <si>
    <r>
      <rPr>
        <sz val="7.5"/>
        <rFont val="Arial"/>
        <family val="2"/>
      </rPr>
      <t>01.01.01.0146</t>
    </r>
  </si>
  <si>
    <r>
      <rPr>
        <sz val="7.5"/>
        <rFont val="Arial"/>
        <family val="2"/>
      </rPr>
      <t>RETIRADA MANUAL DE ESQUADRIA DE MADEIRA, INCL. REMOCAO E CARREG. MANUAL DO EXPURGO.</t>
    </r>
  </si>
  <si>
    <r>
      <rPr>
        <sz val="7.5"/>
        <rFont val="Arial"/>
        <family val="2"/>
      </rPr>
      <t>01.01.01.0147</t>
    </r>
  </si>
  <si>
    <r>
      <rPr>
        <sz val="7.5"/>
        <rFont val="Arial"/>
        <family val="2"/>
      </rPr>
      <t>RETIRADA MANUAL DO TAPUME E BARRACAO</t>
    </r>
  </si>
  <si>
    <r>
      <rPr>
        <sz val="7.5"/>
        <rFont val="Arial"/>
        <family val="2"/>
      </rPr>
      <t>01.01.01.0148</t>
    </r>
  </si>
  <si>
    <r>
      <rPr>
        <sz val="7.5"/>
        <rFont val="Arial"/>
        <family val="2"/>
      </rPr>
      <t>REMOÇÃO DE GUARDA-CORPO EM TUBO DE FERRO GALVANIZADO</t>
    </r>
  </si>
  <si>
    <r>
      <rPr>
        <sz val="7.5"/>
        <rFont val="Arial"/>
        <family val="2"/>
      </rPr>
      <t>01.01.01.0149</t>
    </r>
  </si>
  <si>
    <r>
      <rPr>
        <sz val="7.5"/>
        <rFont val="Arial"/>
        <family val="2"/>
      </rPr>
      <t>RETIRADA MANUAL DE ESQUADRIA METALICA, INCL. REMOCAO E CARREG. MANUAL DO EXPURGO.</t>
    </r>
  </si>
  <si>
    <r>
      <rPr>
        <sz val="7.5"/>
        <rFont val="Arial"/>
        <family val="2"/>
      </rPr>
      <t>01.01.01.0150</t>
    </r>
  </si>
  <si>
    <r>
      <rPr>
        <sz val="7.5"/>
        <rFont val="Arial"/>
        <family val="2"/>
      </rPr>
      <t>REMOÇÃO DE ESCADA DE MARINHEIRO EM TUBO DE FERRO GALVANIZADO</t>
    </r>
  </si>
  <si>
    <r>
      <rPr>
        <sz val="7.5"/>
        <rFont val="Arial"/>
        <family val="2"/>
      </rPr>
      <t>M</t>
    </r>
  </si>
  <si>
    <r>
      <rPr>
        <sz val="7.5"/>
        <rFont val="Arial"/>
        <family val="2"/>
      </rPr>
      <t>01.01.01.0151</t>
    </r>
  </si>
  <si>
    <r>
      <rPr>
        <sz val="7.5"/>
        <rFont val="Arial"/>
        <family val="2"/>
      </rPr>
      <t>DEMOLICAO MANUAL DE CONCRETO SIMPLES, INCL. REMOCAO E CARREG. MANUAL DO EXPURGO.</t>
    </r>
  </si>
  <si>
    <r>
      <rPr>
        <sz val="7.5"/>
        <rFont val="Arial"/>
        <family val="2"/>
      </rPr>
      <t>01.01.01.0152</t>
    </r>
  </si>
  <si>
    <r>
      <rPr>
        <sz val="7.5"/>
        <rFont val="Arial"/>
        <family val="2"/>
      </rPr>
      <t>REMOÇAO MANUAL DE PASSARELA METALICA</t>
    </r>
  </si>
  <si>
    <r>
      <rPr>
        <sz val="7.5"/>
        <rFont val="Arial"/>
        <family val="2"/>
      </rPr>
      <t>01.01.01.0153</t>
    </r>
  </si>
  <si>
    <r>
      <rPr>
        <sz val="7.5"/>
        <rFont val="Arial"/>
        <family val="2"/>
      </rPr>
      <t>REMOÇÃO MANUAL DE ALAMBRADO</t>
    </r>
  </si>
  <si>
    <r>
      <rPr>
        <sz val="7.5"/>
        <rFont val="Arial"/>
        <family val="2"/>
      </rPr>
      <t>01.01.01.0154</t>
    </r>
  </si>
  <si>
    <r>
      <rPr>
        <sz val="7.5"/>
        <rFont val="Arial"/>
        <family val="2"/>
      </rPr>
      <t>DEMOLICAO MANUAL DE CONCRETO ARMADO,INCL.REMOCAO E CARREG.MANUAL DO EXPURGO.</t>
    </r>
  </si>
  <si>
    <r>
      <rPr>
        <sz val="7.5"/>
        <rFont val="Arial"/>
        <family val="2"/>
      </rPr>
      <t>01.01.01.0155</t>
    </r>
  </si>
  <si>
    <r>
      <rPr>
        <sz val="7.5"/>
        <rFont val="Arial"/>
        <family val="2"/>
      </rPr>
      <t>DEMOLICAO MANUAL DE CONCRETO CICLOPICO, INCL. REMOCAO E CARREG. MANUAL DO EXPURGO</t>
    </r>
  </si>
  <si>
    <r>
      <rPr>
        <sz val="7.5"/>
        <rFont val="Arial"/>
        <family val="2"/>
      </rPr>
      <t>01.01.01.0156</t>
    </r>
  </si>
  <si>
    <r>
      <rPr>
        <sz val="7.5"/>
        <rFont val="Arial"/>
        <family val="2"/>
      </rPr>
      <t>DEMOLICAO MECANICA DE CONCRETO ARMADO C/ COMPRESSOR E MARTELETE PNEUMATICO INCL. REMOCAO E CARREG. MANUAL DO EXPURGO</t>
    </r>
  </si>
  <si>
    <r>
      <rPr>
        <sz val="7.5"/>
        <rFont val="Arial"/>
        <family val="2"/>
      </rPr>
      <t>01.01.01.0157</t>
    </r>
  </si>
  <si>
    <r>
      <rPr>
        <sz val="7.5"/>
        <rFont val="Arial"/>
        <family val="2"/>
      </rPr>
      <t>DEMOLICAO MECANICA DE CONCRETO SIMPLES C/ COMPRESSOR E MARTELETE PNEUMATICO INCL. REMOCAO E CARREG. MANUAL DO EXPURGO</t>
    </r>
  </si>
  <si>
    <r>
      <rPr>
        <sz val="7.5"/>
        <rFont val="Arial"/>
        <family val="2"/>
      </rPr>
      <t>01.01.01.0158</t>
    </r>
  </si>
  <si>
    <r>
      <rPr>
        <sz val="7.5"/>
        <rFont val="Arial"/>
        <family val="2"/>
      </rPr>
      <t>DELIMITAÇÃO DE AREA COM DISCO DE CORTE</t>
    </r>
  </si>
  <si>
    <r>
      <rPr>
        <sz val="7.5"/>
        <rFont val="Arial"/>
        <family val="2"/>
      </rPr>
      <t>01.01.01.0159</t>
    </r>
  </si>
  <si>
    <r>
      <rPr>
        <sz val="7.5"/>
        <rFont val="Arial"/>
        <family val="2"/>
      </rPr>
      <t>PREPARO DE SUBSTRATO POR ESCARIFICACAO MECANICA (CORTE DE CONCRETO) ESP. ATE 3 CM</t>
    </r>
  </si>
  <si>
    <r>
      <rPr>
        <sz val="7.5"/>
        <rFont val="Arial"/>
        <family val="2"/>
      </rPr>
      <t>01.01.01.0160</t>
    </r>
  </si>
  <si>
    <r>
      <rPr>
        <sz val="7.5"/>
        <rFont val="Arial"/>
        <family val="2"/>
      </rPr>
      <t>PREPARO DE SUBSTRATO POR ESCARIFICACAO MECANICA (CORTE DE CONCRETO) ESP. ACIMA DE 3 CM ATE 6 CM</t>
    </r>
  </si>
  <si>
    <r>
      <rPr>
        <sz val="7.5"/>
        <rFont val="Arial"/>
        <family val="2"/>
      </rPr>
      <t>01.01.01.0161</t>
    </r>
  </si>
  <si>
    <r>
      <rPr>
        <sz val="7.5"/>
        <rFont val="Arial"/>
        <family val="2"/>
      </rPr>
      <t>PREPARO DE SUBSTRATO POR ESCARIFICAÇÃO MANUAL (CORTE DE CONCRETO) ESP. ATÉ 3,0CM</t>
    </r>
  </si>
  <si>
    <r>
      <rPr>
        <sz val="7.5"/>
        <rFont val="Arial"/>
        <family val="2"/>
      </rPr>
      <t>01.01.01.0162</t>
    </r>
  </si>
  <si>
    <r>
      <rPr>
        <sz val="7.5"/>
        <rFont val="Arial"/>
        <family val="2"/>
      </rPr>
      <t>PREPARO DE SUBSTRATO POR ESCARIFICACAO MECANICA (CORTE DE CONCRETO) ESP. MAIOR QUE 18 CM ATE 20 CM</t>
    </r>
  </si>
  <si>
    <r>
      <rPr>
        <sz val="7.5"/>
        <rFont val="Arial"/>
        <family val="2"/>
      </rPr>
      <t>01.01.01.0163</t>
    </r>
  </si>
  <si>
    <r>
      <rPr>
        <sz val="7.5"/>
        <rFont val="Arial"/>
        <family val="2"/>
      </rPr>
      <t>PREPARO DE PISO EM CONCRETO, COM POLITRIZ ELETRICA</t>
    </r>
  </si>
  <si>
    <r>
      <rPr>
        <sz val="7.5"/>
        <rFont val="Arial"/>
        <family val="2"/>
      </rPr>
      <t>01.01.01.0164</t>
    </r>
  </si>
  <si>
    <r>
      <rPr>
        <sz val="7.5"/>
        <rFont val="Arial"/>
        <family val="2"/>
      </rPr>
      <t>PREPARO DE ESTRUTURA EM CONCRETO, COM LIXADEIRA ELETRICA</t>
    </r>
  </si>
  <si>
    <r>
      <rPr>
        <sz val="7.5"/>
        <rFont val="Arial"/>
        <family val="2"/>
      </rPr>
      <t>01.01.01.0165</t>
    </r>
  </si>
  <si>
    <r>
      <rPr>
        <sz val="7.5"/>
        <rFont val="Arial"/>
        <family val="2"/>
      </rPr>
      <t>APICOAMENTO MANUAL DE CONCRETO</t>
    </r>
  </si>
  <si>
    <r>
      <rPr>
        <sz val="7.5"/>
        <rFont val="Arial"/>
        <family val="2"/>
      </rPr>
      <t>01.01.01.0166</t>
    </r>
  </si>
  <si>
    <r>
      <rPr>
        <sz val="7.5"/>
        <rFont val="Arial"/>
        <family val="2"/>
      </rPr>
      <t>RETIRADA PISO ELEVADO</t>
    </r>
  </si>
  <si>
    <r>
      <rPr>
        <sz val="7.5"/>
        <rFont val="Arial"/>
        <family val="2"/>
      </rPr>
      <t>01.01.01.0167</t>
    </r>
  </si>
  <si>
    <r>
      <rPr>
        <sz val="7.5"/>
        <rFont val="Arial"/>
        <family val="2"/>
      </rPr>
      <t>REMOÇÃO MANUAL DE TUBO AÉREO</t>
    </r>
  </si>
  <si>
    <r>
      <rPr>
        <sz val="7.5"/>
        <rFont val="Arial"/>
        <family val="2"/>
      </rPr>
      <t>01.01.01.0168</t>
    </r>
  </si>
  <si>
    <r>
      <rPr>
        <sz val="7.5"/>
        <rFont val="Arial"/>
        <family val="2"/>
      </rPr>
      <t>REMOÇÃO DE TAMPA EM PRFV (FIBRA DE VIDRO)</t>
    </r>
  </si>
  <si>
    <r>
      <rPr>
        <sz val="7.5"/>
        <rFont val="Arial"/>
        <family val="2"/>
      </rPr>
      <t>01.01.01.0169</t>
    </r>
  </si>
  <si>
    <r>
      <rPr>
        <sz val="7.5"/>
        <rFont val="Arial"/>
        <family val="2"/>
      </rPr>
      <t>REMOÇÃO DE SEPARADOR DE FASES EM PRFV (FIBRA DE VIDRO)</t>
    </r>
  </si>
  <si>
    <r>
      <rPr>
        <sz val="7.5"/>
        <rFont val="Arial"/>
        <family val="2"/>
      </rPr>
      <t>01.01.01.0170</t>
    </r>
  </si>
  <si>
    <r>
      <rPr>
        <sz val="7.5"/>
        <rFont val="Arial"/>
        <family val="2"/>
      </rPr>
      <t>RETIRADA MANUAL DE PEÇA EM PRFV (FIBRA DE VIDRO), INCL. REMOCAO E CARREG. MANUAL DO EXPURGO.</t>
    </r>
  </si>
  <si>
    <r>
      <rPr>
        <sz val="7.5"/>
        <rFont val="Arial"/>
        <family val="2"/>
      </rPr>
      <t>01.01.01.0171</t>
    </r>
  </si>
  <si>
    <r>
      <rPr>
        <sz val="7.5"/>
        <rFont val="Arial"/>
        <family val="2"/>
      </rPr>
      <t>REMOCAO / RECOMPOSICAO</t>
    </r>
  </si>
  <si>
    <r>
      <rPr>
        <sz val="7.5"/>
        <rFont val="Arial"/>
        <family val="2"/>
      </rPr>
      <t>01.01.01.0172</t>
    </r>
  </si>
  <si>
    <r>
      <rPr>
        <sz val="7.5"/>
        <rFont val="Arial"/>
        <family val="2"/>
      </rPr>
      <t>REMOCAO E RECOMPOSICAO DE CERCA EM MOUROES DE MADEIRA, C/ REAPROVEITAMENTO DO MATERIAL</t>
    </r>
  </si>
  <si>
    <r>
      <rPr>
        <sz val="7.5"/>
        <rFont val="Arial"/>
        <family val="2"/>
      </rPr>
      <t>01.01.01.0173</t>
    </r>
  </si>
  <si>
    <r>
      <rPr>
        <sz val="7.5"/>
        <rFont val="Arial"/>
        <family val="2"/>
      </rPr>
      <t>REMOCAO E RECOMPOSICAO DE CERCA EM MOUROES DE CONCRETO, C/ REAPROVEITAMENTO DO MATERIAL</t>
    </r>
  </si>
  <si>
    <r>
      <rPr>
        <sz val="7.5"/>
        <rFont val="Arial"/>
        <family val="2"/>
      </rPr>
      <t>01.01.01.0174</t>
    </r>
  </si>
  <si>
    <r>
      <rPr>
        <sz val="7.5"/>
        <rFont val="Arial"/>
        <family val="2"/>
      </rPr>
      <t>REMOCAO DE CERCA E MOUROES DE MADEIRA OU CONCRETO, SEM REAPROVEITAMENTO DO MATERIAL</t>
    </r>
  </si>
  <si>
    <r>
      <rPr>
        <sz val="7.5"/>
        <rFont val="Arial"/>
        <family val="2"/>
      </rPr>
      <t>01.01.01.0175</t>
    </r>
  </si>
  <si>
    <r>
      <rPr>
        <sz val="7.5"/>
        <rFont val="Arial"/>
        <family val="2"/>
      </rPr>
      <t>REMOÇÃO MANUAL DE BRITA</t>
    </r>
  </si>
  <si>
    <r>
      <rPr>
        <sz val="7.5"/>
        <rFont val="Arial"/>
        <family val="2"/>
      </rPr>
      <t>01.01.01.0176</t>
    </r>
  </si>
  <si>
    <r>
      <rPr>
        <sz val="7.5"/>
        <rFont val="Arial"/>
        <family val="2"/>
      </rPr>
      <t>REMOÇÃO MANUAL DE AREIA</t>
    </r>
  </si>
  <si>
    <r>
      <rPr>
        <sz val="7.5"/>
        <rFont val="Arial"/>
        <family val="2"/>
      </rPr>
      <t>01.01.01.0177</t>
    </r>
  </si>
  <si>
    <r>
      <rPr>
        <sz val="7.5"/>
        <rFont val="Arial"/>
        <family val="2"/>
      </rPr>
      <t>REMOÇÃO MANUAL DE GABIÃO, INCL. REMOCAO E CARREG. MANUAL DO EXPURGO</t>
    </r>
  </si>
  <si>
    <r>
      <rPr>
        <sz val="7.5"/>
        <rFont val="Arial"/>
        <family val="2"/>
      </rPr>
      <t>01.01.01.0178</t>
    </r>
  </si>
  <si>
    <r>
      <rPr>
        <sz val="7.5"/>
        <rFont val="Arial"/>
        <family val="2"/>
      </rPr>
      <t>REMOCAO MANUAL DE MATERIAL INSALUBRE EM LAGOA (SOLO CONTAMINADO COM ESGOTO, LODO OU VEGETAÇÃO)</t>
    </r>
  </si>
  <si>
    <r>
      <rPr>
        <sz val="7.5"/>
        <rFont val="Arial"/>
        <family val="2"/>
      </rPr>
      <t xml:space="preserve">UNX
</t>
    </r>
    <r>
      <rPr>
        <sz val="7.5"/>
        <rFont val="Arial"/>
        <family val="2"/>
      </rPr>
      <t>DIA</t>
    </r>
  </si>
  <si>
    <r>
      <rPr>
        <sz val="7.5"/>
        <rFont val="Arial"/>
        <family val="2"/>
      </rPr>
      <t>01.01.01.0179</t>
    </r>
  </si>
  <si>
    <r>
      <rPr>
        <sz val="7.5"/>
        <rFont val="Arial"/>
        <family val="2"/>
      </rPr>
      <t>REMOCAO MANUAL DE MATERIAL INSALUBRE (SOLO CONTAMINADO COM ESGOTO DOMESTICO OU LODO)</t>
    </r>
  </si>
  <si>
    <r>
      <rPr>
        <sz val="7.5"/>
        <rFont val="Arial"/>
        <family val="2"/>
      </rPr>
      <t>01.01.01.0180</t>
    </r>
  </si>
  <si>
    <r>
      <rPr>
        <sz val="7.5"/>
        <rFont val="Arial"/>
        <family val="2"/>
      </rPr>
      <t>REMOCAO MECANIZADA DE MATERIAL INSALUBRE (SOLO CONTAMINADO COM ESGOTO DOMESTICO OU LODO)</t>
    </r>
  </si>
  <si>
    <r>
      <rPr>
        <sz val="7.5"/>
        <rFont val="Arial"/>
        <family val="2"/>
      </rPr>
      <t>01.01.01.0181</t>
    </r>
  </si>
  <si>
    <r>
      <rPr>
        <sz val="7.5"/>
        <rFont val="Arial"/>
        <family val="2"/>
      </rPr>
      <t>REMOÇÃO MANUAL DE MATERIAL INSALUBRE, INCLUSIVE ENSACAMENTO</t>
    </r>
  </si>
  <si>
    <r>
      <rPr>
        <sz val="7.5"/>
        <rFont val="Arial"/>
        <family val="2"/>
      </rPr>
      <t>01.01.01.0182</t>
    </r>
  </si>
  <si>
    <r>
      <rPr>
        <sz val="7.5"/>
        <rFont val="Arial"/>
        <family val="2"/>
      </rPr>
      <t>T</t>
    </r>
  </si>
  <si>
    <r>
      <rPr>
        <sz val="7.5"/>
        <rFont val="Arial"/>
        <family val="2"/>
      </rPr>
      <t>01.01.01.0183</t>
    </r>
  </si>
  <si>
    <r>
      <rPr>
        <sz val="7.5"/>
        <rFont val="Arial"/>
        <family val="2"/>
      </rPr>
      <t>REMOÇÃO DE MANTA ASFÁLTICA</t>
    </r>
  </si>
  <si>
    <r>
      <rPr>
        <sz val="7.5"/>
        <rFont val="Arial"/>
        <family val="2"/>
      </rPr>
      <t>01.01.01.0184</t>
    </r>
  </si>
  <si>
    <r>
      <rPr>
        <sz val="7.5"/>
        <rFont val="Arial"/>
        <family val="2"/>
      </rPr>
      <t>REMOÇÃO DE PELICULA ADESIVA REFLETIVA DE CONTROLE SOLAR ANTI RISCO</t>
    </r>
  </si>
  <si>
    <r>
      <rPr>
        <sz val="7.5"/>
        <rFont val="Arial"/>
        <family val="2"/>
      </rPr>
      <t>01.01.01.0185</t>
    </r>
  </si>
  <si>
    <r>
      <rPr>
        <sz val="7.5"/>
        <rFont val="Arial"/>
        <family val="2"/>
      </rPr>
      <t>PREPARO DO TERRENO / LIMPEZA DE AREAS</t>
    </r>
  </si>
  <si>
    <r>
      <rPr>
        <sz val="7.5"/>
        <rFont val="Arial"/>
        <family val="2"/>
      </rPr>
      <t>01.01.01.0186</t>
    </r>
  </si>
  <si>
    <r>
      <rPr>
        <sz val="7.5"/>
        <rFont val="Arial"/>
        <family val="2"/>
      </rPr>
      <t>(REVISADA) LIMPEZA MANUAL DO TERRENO, INCL. RASPAGEM, JUNTAMENTO E BOTA FORA DO MATERIAL</t>
    </r>
  </si>
  <si>
    <r>
      <rPr>
        <sz val="7.5"/>
        <rFont val="Arial"/>
        <family val="2"/>
      </rPr>
      <t>01.01.01.0187</t>
    </r>
  </si>
  <si>
    <r>
      <rPr>
        <sz val="7.5"/>
        <rFont val="Arial"/>
        <family val="2"/>
      </rPr>
      <t>DESMATAMENTO E LIMPEZA MECANIZADA DO TERRENO C/ TRATOR, INCL.RASPAGEM, JUNTAMENTO E BOTA FORA DO MATERIAL, S/ CORTES DE ARVORES</t>
    </r>
  </si>
  <si>
    <r>
      <rPr>
        <sz val="7.5"/>
        <rFont val="Arial"/>
        <family val="2"/>
      </rPr>
      <t>01.01.01.0188</t>
    </r>
  </si>
  <si>
    <r>
      <rPr>
        <sz val="7.5"/>
        <rFont val="Arial"/>
        <family val="2"/>
      </rPr>
      <t>DESMATAMENTO E LIMPEZA MECANIZADA DO TERRENO C/ TRATOR, INCL. RASPAGEM, JUNTAMENTO E BOTA FORA DO MATERIAL, C/ CORTE DE ARVORE C/ DIAMETRO MAIOR QUE 30CM, C/ 1 ARVORE P/ CADA 25M2</t>
    </r>
  </si>
  <si>
    <r>
      <rPr>
        <sz val="7.5"/>
        <rFont val="Arial"/>
        <family val="2"/>
      </rPr>
      <t>01.01.01.0189</t>
    </r>
  </si>
  <si>
    <r>
      <rPr>
        <sz val="7.5"/>
        <rFont val="Arial"/>
        <family val="2"/>
      </rPr>
      <t>DESMATAMENTO E LIMPEZA MECANIZADA DO TERRENO C/ TRATOR, INCL.RASPAGEM, JUNTAMENTO E BOTA FORA DO MATERIAL, C/ CORTE DE ARVORE C/ DIAMETRO ATE 30CM, C/ 1 ARVORE P/ CADA 20M2</t>
    </r>
  </si>
  <si>
    <r>
      <rPr>
        <sz val="7.5"/>
        <rFont val="Arial"/>
        <family val="2"/>
      </rPr>
      <t>01.01.01.0190</t>
    </r>
  </si>
  <si>
    <r>
      <rPr>
        <sz val="7.5"/>
        <rFont val="Arial"/>
        <family val="2"/>
      </rPr>
      <t>DESMATAMENTO MANUAL DE TERRENO</t>
    </r>
  </si>
  <si>
    <r>
      <rPr>
        <sz val="7.5"/>
        <rFont val="Arial"/>
        <family val="2"/>
      </rPr>
      <t>01.01.01.0191</t>
    </r>
  </si>
  <si>
    <r>
      <rPr>
        <sz val="7.5"/>
        <rFont val="Arial"/>
        <family val="2"/>
      </rPr>
      <t>REGULARIZACAO MANUAL DE TERRENO</t>
    </r>
  </si>
  <si>
    <r>
      <rPr>
        <sz val="7.5"/>
        <rFont val="Arial"/>
        <family val="2"/>
      </rPr>
      <t>01.01.01.0192</t>
    </r>
  </si>
  <si>
    <r>
      <rPr>
        <sz val="7.5"/>
        <rFont val="Arial"/>
        <family val="2"/>
      </rPr>
      <t>REGULARIZACAO MECANIZADA DE TERRENO</t>
    </r>
  </si>
  <si>
    <r>
      <rPr>
        <sz val="7.5"/>
        <rFont val="Arial"/>
        <family val="2"/>
      </rPr>
      <t>01.01.01.0193</t>
    </r>
  </si>
  <si>
    <r>
      <rPr>
        <sz val="7.5"/>
        <rFont val="Arial"/>
        <family val="2"/>
      </rPr>
      <t>VARRIÇÃO DE ÁREAS</t>
    </r>
  </si>
  <si>
    <r>
      <rPr>
        <sz val="7.5"/>
        <rFont val="Arial"/>
        <family val="2"/>
      </rPr>
      <t>01.01.01.0194</t>
    </r>
  </si>
  <si>
    <r>
      <rPr>
        <sz val="7.5"/>
        <rFont val="Arial"/>
        <family val="2"/>
      </rPr>
      <t>LIMPEZA DE RUAS APOS EXEC. DE OBRAS EM S.A.A.'s  E  S.E.S.'s</t>
    </r>
  </si>
  <si>
    <r>
      <rPr>
        <sz val="7.5"/>
        <rFont val="Arial"/>
        <family val="2"/>
      </rPr>
      <t>01.01.01.0195</t>
    </r>
  </si>
  <si>
    <r>
      <rPr>
        <sz val="7.5"/>
        <rFont val="Arial"/>
        <family val="2"/>
      </rPr>
      <t>LIMPEZA MANUAL DO TERRENO, EM AREAS DE ETA'S E ETE'S INCL. RASPAGEM, JUNTAMENTO E EXPURGO DO MATERIAL.</t>
    </r>
  </si>
  <si>
    <r>
      <rPr>
        <sz val="7.5"/>
        <rFont val="Arial"/>
        <family val="2"/>
      </rPr>
      <t>HA</t>
    </r>
  </si>
  <si>
    <r>
      <rPr>
        <sz val="7.5"/>
        <rFont val="Arial"/>
        <family val="2"/>
      </rPr>
      <t>01.01.01.0196</t>
    </r>
  </si>
  <si>
    <r>
      <rPr>
        <sz val="7.5"/>
        <rFont val="Arial"/>
        <family val="2"/>
      </rPr>
      <t>REGULARIZAÇÃO DE TALUDES E VALAS COM COMPACTADOR A PERCUSSÃO (TIPO SAPO)</t>
    </r>
  </si>
  <si>
    <r>
      <rPr>
        <sz val="7.5"/>
        <rFont val="Arial"/>
        <family val="2"/>
      </rPr>
      <t>01.01.01.0197</t>
    </r>
  </si>
  <si>
    <r>
      <rPr>
        <sz val="7.5"/>
        <rFont val="Arial"/>
        <family val="2"/>
      </rPr>
      <t>APILOAMENTO MANUAL</t>
    </r>
  </si>
  <si>
    <r>
      <rPr>
        <sz val="7.5"/>
        <rFont val="Arial"/>
        <family val="2"/>
      </rPr>
      <t>01.01.01.0198</t>
    </r>
  </si>
  <si>
    <r>
      <rPr>
        <sz val="7.5"/>
        <rFont val="Arial"/>
        <family val="2"/>
      </rPr>
      <t>DESTOCAMENTO / ROCAGEM</t>
    </r>
  </si>
  <si>
    <r>
      <rPr>
        <sz val="7.5"/>
        <rFont val="Arial"/>
        <family val="2"/>
      </rPr>
      <t>01.01.01.0199</t>
    </r>
  </si>
  <si>
    <r>
      <rPr>
        <sz val="7.5"/>
        <rFont val="Arial"/>
        <family val="2"/>
      </rPr>
      <t>CORTE DE ARVORE COM DESTOCAMENTO MANUAL,C/DIAMETRO ATE 15cm</t>
    </r>
  </si>
  <si>
    <r>
      <rPr>
        <sz val="7.5"/>
        <rFont val="Arial"/>
        <family val="2"/>
      </rPr>
      <t>01.01.01.0200</t>
    </r>
  </si>
  <si>
    <r>
      <rPr>
        <sz val="7.5"/>
        <rFont val="Arial"/>
        <family val="2"/>
      </rPr>
      <t>CORTE DE ARVORE COM DESTOCAMENTO MANUAL,C/DIAMETRO ENTRE 15 E 30cm</t>
    </r>
  </si>
  <si>
    <r>
      <rPr>
        <sz val="7.5"/>
        <rFont val="Arial"/>
        <family val="2"/>
      </rPr>
      <t>01.01.01.0201</t>
    </r>
  </si>
  <si>
    <r>
      <rPr>
        <sz val="7.5"/>
        <rFont val="Arial"/>
        <family val="2"/>
      </rPr>
      <t>ROÇAGEM COM ROÇADEIRA COSTAL</t>
    </r>
  </si>
  <si>
    <r>
      <rPr>
        <sz val="7.5"/>
        <rFont val="Arial"/>
        <family val="2"/>
      </rPr>
      <t>01.01.01.0202</t>
    </r>
  </si>
  <si>
    <r>
      <rPr>
        <sz val="7.5"/>
        <rFont val="Arial"/>
        <family val="2"/>
      </rPr>
      <t>(REVISADA) ROÇAGEM EM CAPOEIRA DENSA A MACHADO, INCL. RASPAGEM, MANUAL, JUNTAMENTO E BOTA FORA MANUAL DOS RESIDUOS P/ FORA DA AREA ROCADA</t>
    </r>
  </si>
  <si>
    <r>
      <rPr>
        <sz val="7.5"/>
        <rFont val="Arial"/>
        <family val="2"/>
      </rPr>
      <t>01.01.01.0203</t>
    </r>
  </si>
  <si>
    <r>
      <rPr>
        <sz val="7.5"/>
        <rFont val="Arial"/>
        <family val="2"/>
      </rPr>
      <t>(REVISADA) ROÇAGEM EM CAPOEIRA FINA A FOICE, INCL. RASPAGEM  MANUAL, JUNTAMENTO E BOTA FORA MANUAL DOS RESIDUOS P/ FORA DA AREA ROCADA</t>
    </r>
  </si>
  <si>
    <r>
      <rPr>
        <sz val="7.5"/>
        <rFont val="Arial"/>
        <family val="2"/>
      </rPr>
      <t>01.01.01.0204</t>
    </r>
  </si>
  <si>
    <r>
      <rPr>
        <sz val="7.5"/>
        <rFont val="Arial"/>
        <family val="2"/>
      </rPr>
      <t>(REVISADA) DESMATAMENTO E LIMPEZA MECANIZADA DO TERRENO C/ ROCADEIRA INCL. RASPAGEM, JUNTAMENTO E BOTA FORA DO MATERIAL, S/ CORTES DE ARVORES</t>
    </r>
  </si>
  <si>
    <r>
      <rPr>
        <sz val="7.5"/>
        <rFont val="Arial"/>
        <family val="2"/>
      </rPr>
      <t>01.01.01.0205</t>
    </r>
  </si>
  <si>
    <r>
      <rPr>
        <sz val="7.5"/>
        <rFont val="Arial"/>
        <family val="2"/>
      </rPr>
      <t>DESMATAMENTO E DESTOCAMENTO DE ARVORES C/ LIMPEZA DO TERRENO INCLUSIVE RASPAGEM, JUNTAMENTO E BOTA FORA MANUAL DO MATERIAL EXCEDENTE</t>
    </r>
  </si>
  <si>
    <r>
      <rPr>
        <sz val="7.5"/>
        <rFont val="Arial"/>
        <family val="2"/>
      </rPr>
      <t>01.01.01.0206</t>
    </r>
  </si>
  <si>
    <r>
      <rPr>
        <sz val="7.5"/>
        <rFont val="Arial"/>
        <family val="2"/>
      </rPr>
      <t xml:space="preserve">(REVISADA) LIMPEZA MECANICA DO TERRENO COM TRATOR, INCLUSIVE RASPAGEM, JUNTAMENTO E BOTA FORA
</t>
    </r>
    <r>
      <rPr>
        <sz val="7.5"/>
        <rFont val="Arial"/>
        <family val="2"/>
      </rPr>
      <t>MANUAL DO MATERIAL EXCEDENTE</t>
    </r>
  </si>
  <si>
    <r>
      <rPr>
        <sz val="7.5"/>
        <rFont val="Arial"/>
        <family val="2"/>
      </rPr>
      <t>01.01.01.0207</t>
    </r>
  </si>
  <si>
    <r>
      <rPr>
        <sz val="7.5"/>
        <rFont val="Arial"/>
        <family val="2"/>
      </rPr>
      <t>PODA COM MOTO SERRA, INCLUINDO JUNTAMENTO MANUAL</t>
    </r>
  </si>
  <si>
    <r>
      <rPr>
        <sz val="7.5"/>
        <rFont val="Arial"/>
        <family val="2"/>
      </rPr>
      <t>01.01.01.0208</t>
    </r>
  </si>
  <si>
    <r>
      <rPr>
        <sz val="7.5"/>
        <rFont val="Arial"/>
        <family val="2"/>
      </rPr>
      <t>SACHEAMENTO PARA REMOÇÃO DE VEGETAÇÃO EM PAVIMENTO</t>
    </r>
  </si>
  <si>
    <r>
      <rPr>
        <sz val="7.5"/>
        <rFont val="Arial"/>
        <family val="2"/>
      </rPr>
      <t>01.01.01.0209</t>
    </r>
  </si>
  <si>
    <r>
      <rPr>
        <sz val="7.5"/>
        <rFont val="Arial"/>
        <family val="2"/>
      </rPr>
      <t>02.90.00</t>
    </r>
  </si>
  <si>
    <r>
      <rPr>
        <sz val="7.5"/>
        <rFont val="Arial"/>
        <family val="2"/>
      </rPr>
      <t>SERVICOS NAO CODIFICADOS</t>
    </r>
  </si>
  <si>
    <r>
      <rPr>
        <sz val="7.5"/>
        <rFont val="Arial"/>
        <family val="2"/>
      </rPr>
      <t>01.01.01.0210</t>
    </r>
  </si>
  <si>
    <r>
      <rPr>
        <sz val="7.5"/>
        <rFont val="Arial"/>
        <family val="2"/>
      </rPr>
      <t>02.90.01</t>
    </r>
  </si>
  <si>
    <r>
      <rPr>
        <sz val="7.5"/>
        <rFont val="Arial"/>
        <family val="2"/>
      </rPr>
      <t>LEVANTAMENTO DE GUIA OU MEIO FIO PRE MOLDADO</t>
    </r>
  </si>
  <si>
    <r>
      <rPr>
        <sz val="7.5"/>
        <rFont val="Arial"/>
        <family val="2"/>
      </rPr>
      <t>01.01.01.0211</t>
    </r>
  </si>
  <si>
    <r>
      <rPr>
        <sz val="7.5"/>
        <rFont val="Arial"/>
        <family val="2"/>
      </rPr>
      <t>02.90.02</t>
    </r>
  </si>
  <si>
    <r>
      <rPr>
        <sz val="7.5"/>
        <rFont val="Arial"/>
        <family val="2"/>
      </rPr>
      <t>(DESATIVADA) - LEVANTAMENTO DE PARALELEPIPEDO OU PEDRA IRREGULAR</t>
    </r>
  </si>
  <si>
    <r>
      <rPr>
        <sz val="7.5"/>
        <rFont val="Arial"/>
        <family val="2"/>
      </rPr>
      <t>01.01.01.0212</t>
    </r>
  </si>
  <si>
    <r>
      <rPr>
        <sz val="7.5"/>
        <rFont val="Arial"/>
        <family val="2"/>
      </rPr>
      <t>02.90.03</t>
    </r>
  </si>
  <si>
    <r>
      <rPr>
        <sz val="7.5"/>
        <rFont val="Arial"/>
        <family val="2"/>
      </rPr>
      <t>RETIRADA E RECOLOCACAO DE PLACAS DE CONCRETO DE ESCADARIA DRENANTE</t>
    </r>
  </si>
  <si>
    <r>
      <rPr>
        <sz val="7.5"/>
        <rFont val="Arial"/>
        <family val="2"/>
      </rPr>
      <t>01.01.01.0213</t>
    </r>
  </si>
  <si>
    <r>
      <rPr>
        <sz val="7.5"/>
        <rFont val="Arial"/>
        <family val="2"/>
      </rPr>
      <t>02.90.04</t>
    </r>
  </si>
  <si>
    <r>
      <rPr>
        <sz val="7.5"/>
        <rFont val="Arial"/>
        <family val="2"/>
      </rPr>
      <t>RETIRADA E RECOLOCACAO DE CALHAS DE ESCADARIA DRENANTE</t>
    </r>
  </si>
  <si>
    <r>
      <rPr>
        <sz val="7.5"/>
        <rFont val="Arial"/>
        <family val="2"/>
      </rPr>
      <t>01.01.01.0214</t>
    </r>
  </si>
  <si>
    <r>
      <rPr>
        <sz val="7.5"/>
        <rFont val="Arial"/>
        <family val="2"/>
      </rPr>
      <t>02.90.05</t>
    </r>
  </si>
  <si>
    <r>
      <rPr>
        <sz val="7.5"/>
        <rFont val="Arial"/>
        <family val="2"/>
      </rPr>
      <t>CAMADA DE BRITA SELECIONADA PARA LEITO DE SECAGEM</t>
    </r>
  </si>
  <si>
    <r>
      <rPr>
        <sz val="7.5"/>
        <rFont val="Arial"/>
        <family val="2"/>
      </rPr>
      <t>01.01.01.0215</t>
    </r>
  </si>
  <si>
    <r>
      <rPr>
        <sz val="7.5"/>
        <rFont val="Arial"/>
        <family val="2"/>
      </rPr>
      <t>02.90.06</t>
    </r>
  </si>
  <si>
    <r>
      <rPr>
        <sz val="7.5"/>
        <rFont val="Arial"/>
        <family val="2"/>
      </rPr>
      <t>CAMADA DE AREIA SELECIONADA PARA LEITO DE SECAGEM</t>
    </r>
  </si>
  <si>
    <r>
      <rPr>
        <sz val="7.5"/>
        <rFont val="Arial"/>
        <family val="2"/>
      </rPr>
      <t>01.01.01.0216</t>
    </r>
  </si>
  <si>
    <r>
      <rPr>
        <sz val="7.5"/>
        <rFont val="Arial"/>
        <family val="2"/>
      </rPr>
      <t>02.90.07</t>
    </r>
  </si>
  <si>
    <r>
      <rPr>
        <sz val="7.5"/>
        <rFont val="Arial"/>
        <family val="2"/>
      </rPr>
      <t>CAMADA DE TIJOLO COM JUNTA DE 2.0cm PARA LEITO DE SECAGEM</t>
    </r>
  </si>
  <si>
    <r>
      <rPr>
        <sz val="7.5"/>
        <rFont val="Arial"/>
        <family val="2"/>
      </rPr>
      <t>01.01.01.0217</t>
    </r>
  </si>
  <si>
    <r>
      <rPr>
        <sz val="7.5"/>
        <rFont val="Arial"/>
        <family val="2"/>
      </rPr>
      <t>02.90.19</t>
    </r>
  </si>
  <si>
    <r>
      <rPr>
        <sz val="7.5"/>
        <rFont val="Arial"/>
        <family val="2"/>
      </rPr>
      <t>RETIRADA DE CAIXA EM CONCRETO PRÉ-MOLDADO PARA AR CONDICIONADO</t>
    </r>
  </si>
  <si>
    <r>
      <rPr>
        <sz val="7.5"/>
        <rFont val="Arial"/>
        <family val="2"/>
      </rPr>
      <t>01.01.01.0218</t>
    </r>
  </si>
  <si>
    <r>
      <rPr>
        <sz val="7.5"/>
        <rFont val="Arial"/>
        <family val="2"/>
      </rPr>
      <t>02.90.26</t>
    </r>
  </si>
  <si>
    <r>
      <rPr>
        <sz val="7.5"/>
        <rFont val="Arial"/>
        <family val="2"/>
      </rPr>
      <t>RETIRADA DE RODAPÉ EM MADEIRA</t>
    </r>
  </si>
  <si>
    <r>
      <rPr>
        <sz val="7.5"/>
        <rFont val="Arial"/>
        <family val="2"/>
      </rPr>
      <t>01.01.01.0219</t>
    </r>
  </si>
  <si>
    <r>
      <rPr>
        <sz val="7.5"/>
        <rFont val="Arial"/>
        <family val="2"/>
      </rPr>
      <t>02.90.29</t>
    </r>
  </si>
  <si>
    <r>
      <rPr>
        <sz val="7.5"/>
        <rFont val="Arial"/>
        <family val="2"/>
      </rPr>
      <t>REMOCAO DE RODAPE</t>
    </r>
  </si>
  <si>
    <r>
      <rPr>
        <sz val="7.5"/>
        <rFont val="Arial"/>
        <family val="2"/>
      </rPr>
      <t>01.01.01.0220</t>
    </r>
  </si>
  <si>
    <r>
      <rPr>
        <sz val="7.5"/>
        <rFont val="Arial"/>
        <family val="2"/>
      </rPr>
      <t>02.90.31</t>
    </r>
  </si>
  <si>
    <r>
      <rPr>
        <sz val="7.5"/>
        <rFont val="Arial"/>
        <family val="2"/>
      </rPr>
      <t>RETIRADA DE LOUCAS E METAIS SANITARIOS</t>
    </r>
  </si>
  <si>
    <r>
      <rPr>
        <sz val="7.5"/>
        <rFont val="Arial"/>
        <family val="2"/>
      </rPr>
      <t>01.01.01.0221</t>
    </r>
  </si>
  <si>
    <r>
      <rPr>
        <sz val="7.5"/>
        <rFont val="Arial"/>
        <family val="2"/>
      </rPr>
      <t>02.90.32</t>
    </r>
  </si>
  <si>
    <r>
      <rPr>
        <sz val="7.5"/>
        <rFont val="Arial"/>
        <family val="2"/>
      </rPr>
      <t>POLIMENTO EM PISO DE ALTA RESISTENCIA, GRANITO, MARMORE OU SIMILAR</t>
    </r>
  </si>
  <si>
    <r>
      <rPr>
        <sz val="7.5"/>
        <rFont val="Arial"/>
        <family val="2"/>
      </rPr>
      <t>01.01.01.0222</t>
    </r>
  </si>
  <si>
    <r>
      <rPr>
        <sz val="7.5"/>
        <rFont val="Arial"/>
        <family val="2"/>
      </rPr>
      <t>02.90.33</t>
    </r>
  </si>
  <si>
    <r>
      <rPr>
        <sz val="7.5"/>
        <rFont val="Arial"/>
        <family val="2"/>
      </rPr>
      <t>DEMOLICAO DE SOLEIRAS E PEITORIS</t>
    </r>
  </si>
  <si>
    <r>
      <rPr>
        <sz val="7.5"/>
        <rFont val="Arial"/>
        <family val="2"/>
      </rPr>
      <t>01.01.01.0223</t>
    </r>
  </si>
  <si>
    <r>
      <rPr>
        <sz val="7.5"/>
        <rFont val="Arial"/>
        <family val="2"/>
      </rPr>
      <t>02.90.34</t>
    </r>
  </si>
  <si>
    <r>
      <rPr>
        <sz val="7.5"/>
        <rFont val="Arial"/>
        <family val="2"/>
      </rPr>
      <t>RETIRADA DE BANCADAS</t>
    </r>
  </si>
  <si>
    <r>
      <rPr>
        <sz val="7.5"/>
        <rFont val="Arial"/>
        <family val="2"/>
      </rPr>
      <t>01.01.01.0224</t>
    </r>
  </si>
  <si>
    <r>
      <rPr>
        <sz val="7.5"/>
        <rFont val="Arial"/>
        <family val="2"/>
      </rPr>
      <t>02.90.41</t>
    </r>
  </si>
  <si>
    <r>
      <rPr>
        <sz val="7.5"/>
        <rFont val="Arial"/>
        <family val="2"/>
      </rPr>
      <t>RETIRADA DE METAIS SANITÁRIOS</t>
    </r>
  </si>
  <si>
    <r>
      <rPr>
        <sz val="7.5"/>
        <rFont val="Arial"/>
        <family val="2"/>
      </rPr>
      <t>01.01.01.0225</t>
    </r>
  </si>
  <si>
    <r>
      <rPr>
        <sz val="7.5"/>
        <rFont val="Arial"/>
        <family val="2"/>
      </rPr>
      <t>02.90.51</t>
    </r>
  </si>
  <si>
    <r>
      <rPr>
        <sz val="7.5"/>
        <rFont val="Arial"/>
        <family val="2"/>
      </rPr>
      <t>RETIRADA DE ACESSÓRIOS SANITÁRIOS</t>
    </r>
  </si>
  <si>
    <r>
      <rPr>
        <sz val="7.5"/>
        <rFont val="Arial"/>
        <family val="2"/>
      </rPr>
      <t>01.01.01.0226</t>
    </r>
  </si>
  <si>
    <r>
      <rPr>
        <sz val="7.5"/>
        <rFont val="Arial"/>
        <family val="2"/>
      </rPr>
      <t>02.90.53</t>
    </r>
  </si>
  <si>
    <r>
      <rPr>
        <sz val="7.5"/>
        <rFont val="Arial"/>
        <family val="2"/>
      </rPr>
      <t>REMOÇÃO DE CUBA EM AÇO INOX</t>
    </r>
  </si>
  <si>
    <r>
      <rPr>
        <sz val="7.5"/>
        <rFont val="Arial"/>
        <family val="2"/>
      </rPr>
      <t>01.01.01.0227</t>
    </r>
  </si>
  <si>
    <r>
      <rPr>
        <sz val="7.5"/>
        <rFont val="Arial"/>
        <family val="2"/>
      </rPr>
      <t>02.90.54</t>
    </r>
  </si>
  <si>
    <r>
      <rPr>
        <sz val="7.5"/>
        <rFont val="Arial"/>
        <family val="2"/>
      </rPr>
      <t>REMOÇÃO DE CHUVEIRO</t>
    </r>
  </si>
  <si>
    <r>
      <rPr>
        <sz val="7.5"/>
        <rFont val="Arial"/>
        <family val="2"/>
      </rPr>
      <t>01.01.01.0228</t>
    </r>
  </si>
  <si>
    <r>
      <rPr>
        <sz val="7.5"/>
        <rFont val="Arial"/>
        <family val="2"/>
      </rPr>
      <t>02.90.55</t>
    </r>
  </si>
  <si>
    <r>
      <rPr>
        <sz val="7.5"/>
        <rFont val="Arial"/>
        <family val="2"/>
      </rPr>
      <t>RETIRADA DE TUBULAÇÕES (TUBOS E CONEXÕES) DE ÁGUA FRIA</t>
    </r>
  </si>
  <si>
    <r>
      <rPr>
        <sz val="7.5"/>
        <rFont val="Arial"/>
        <family val="2"/>
      </rPr>
      <t>01.01.01.0229</t>
    </r>
  </si>
  <si>
    <r>
      <rPr>
        <sz val="7.5"/>
        <rFont val="Arial"/>
        <family val="2"/>
      </rPr>
      <t>02.90.58</t>
    </r>
  </si>
  <si>
    <r>
      <rPr>
        <sz val="7.5"/>
        <rFont val="Arial"/>
        <family val="2"/>
      </rPr>
      <t>REMOCAO DE CALHAS E CONDUTORES DE AGUAS PLUVIAIS</t>
    </r>
  </si>
  <si>
    <r>
      <rPr>
        <sz val="7.5"/>
        <rFont val="Arial"/>
        <family val="2"/>
      </rPr>
      <t>01.01.01.0230</t>
    </r>
  </si>
  <si>
    <r>
      <rPr>
        <sz val="7.5"/>
        <rFont val="Arial"/>
        <family val="2"/>
      </rPr>
      <t>02.90.60</t>
    </r>
  </si>
  <si>
    <r>
      <rPr>
        <sz val="7.5"/>
        <rFont val="Arial"/>
        <family val="2"/>
      </rPr>
      <t>RETIRADA DE PONTOS ELÉTRICOS (LUMINÁRIAS, INTERRUPTORES E TOMADAS)</t>
    </r>
  </si>
  <si>
    <r>
      <rPr>
        <sz val="7.5"/>
        <rFont val="Arial"/>
        <family val="2"/>
      </rPr>
      <t>01.01.01.0231</t>
    </r>
  </si>
  <si>
    <r>
      <rPr>
        <sz val="7.5"/>
        <rFont val="Arial"/>
        <family val="2"/>
      </rPr>
      <t>02.90.63</t>
    </r>
  </si>
  <si>
    <r>
      <rPr>
        <sz val="7.5"/>
        <rFont val="Arial"/>
        <family val="2"/>
      </rPr>
      <t>RETIRADA DE CABOS ELÉTRICOS</t>
    </r>
  </si>
  <si>
    <r>
      <rPr>
        <sz val="7.5"/>
        <rFont val="Arial"/>
        <family val="2"/>
      </rPr>
      <t>01.01.01.0232</t>
    </r>
  </si>
  <si>
    <r>
      <rPr>
        <sz val="7.5"/>
        <rFont val="Arial"/>
        <family val="2"/>
      </rPr>
      <t>02.90.81</t>
    </r>
  </si>
  <si>
    <r>
      <rPr>
        <sz val="7.5"/>
        <rFont val="Arial"/>
        <family val="2"/>
      </rPr>
      <t>RETIRADA DE VIDRO LISO COMUM DE ESQUADRIA</t>
    </r>
  </si>
  <si>
    <r>
      <rPr>
        <sz val="7.5"/>
        <rFont val="Arial"/>
        <family val="2"/>
      </rPr>
      <t>01.01.01.0233</t>
    </r>
  </si>
  <si>
    <r>
      <rPr>
        <sz val="7.5"/>
        <rFont val="Arial"/>
        <family val="2"/>
      </rPr>
      <t>02.90.91</t>
    </r>
  </si>
  <si>
    <r>
      <rPr>
        <sz val="7.5"/>
        <rFont val="Arial"/>
        <family val="2"/>
      </rPr>
      <t>REMOÇÃO DE FECHADURA</t>
    </r>
  </si>
  <si>
    <r>
      <rPr>
        <sz val="7.5"/>
        <rFont val="Arial"/>
        <family val="2"/>
      </rPr>
      <t>01.01.01.0234</t>
    </r>
  </si>
  <si>
    <r>
      <rPr>
        <sz val="7.5"/>
        <rFont val="Arial"/>
        <family val="2"/>
      </rPr>
      <t>02.91.01</t>
    </r>
  </si>
  <si>
    <r>
      <rPr>
        <sz val="7.5"/>
        <rFont val="Arial"/>
        <family val="2"/>
      </rPr>
      <t>DEMOLICAO MANUAL DE ALVEN.DE TIJOLO MACICO,INCL.REMOCAO E CARREG.MANUAL DO EXPURGO (MRR / RMS)</t>
    </r>
  </si>
  <si>
    <r>
      <rPr>
        <sz val="7.5"/>
        <rFont val="Arial"/>
        <family val="2"/>
      </rPr>
      <t>01.01.01.0235</t>
    </r>
  </si>
  <si>
    <r>
      <rPr>
        <sz val="7.5"/>
        <rFont val="Arial"/>
        <family val="2"/>
      </rPr>
      <t>02.91.07</t>
    </r>
  </si>
  <si>
    <r>
      <rPr>
        <sz val="7.5"/>
        <rFont val="Arial"/>
        <family val="2"/>
      </rPr>
      <t>DEMOLICAO MANUAL DE ALVEN.DE BLOCO CERAMICO, INCL. REMOCAO E CARREG. MANUAL DO EXPURGO (MRR/RMS)</t>
    </r>
  </si>
  <si>
    <r>
      <rPr>
        <sz val="7.5"/>
        <rFont val="Arial"/>
        <family val="2"/>
      </rPr>
      <t>01.01.01.0236</t>
    </r>
  </si>
  <si>
    <r>
      <rPr>
        <sz val="7.5"/>
        <rFont val="Arial"/>
        <family val="2"/>
      </rPr>
      <t>02.91.13</t>
    </r>
  </si>
  <si>
    <r>
      <rPr>
        <sz val="7.5"/>
        <rFont val="Arial"/>
        <family val="2"/>
      </rPr>
      <t>DEMOLICAO MANUAL DE ALVEN.DE PEDRA,INCL.REMOCAO E CARREG.MANUAL DO EXPURGO. (MRR / RMS)</t>
    </r>
  </si>
  <si>
    <r>
      <rPr>
        <sz val="7.5"/>
        <rFont val="Arial"/>
        <family val="2"/>
      </rPr>
      <t>01.01.01.0237</t>
    </r>
  </si>
  <si>
    <r>
      <rPr>
        <sz val="7.5"/>
        <rFont val="Arial"/>
        <family val="2"/>
      </rPr>
      <t>02.91.25</t>
    </r>
  </si>
  <si>
    <r>
      <rPr>
        <sz val="7.5"/>
        <rFont val="Arial"/>
        <family val="2"/>
      </rPr>
      <t>DEMOLICAO MANUAL DE PISO CIMENTADO SOBRE LASTRO DE CONCRETO SIMPLES/CALCETAMENTO, INCL. REMOCAO E CARREG. MANUAL DO EXPURGO (MRR / RMS)</t>
    </r>
  </si>
  <si>
    <r>
      <rPr>
        <sz val="7.5"/>
        <rFont val="Arial"/>
        <family val="2"/>
      </rPr>
      <t>01.01.01.0238</t>
    </r>
  </si>
  <si>
    <r>
      <rPr>
        <sz val="7.5"/>
        <rFont val="Arial"/>
        <family val="2"/>
      </rPr>
      <t>02.91.55</t>
    </r>
  </si>
  <si>
    <r>
      <rPr>
        <sz val="7.5"/>
        <rFont val="Arial"/>
        <family val="2"/>
      </rPr>
      <t>DEMOLICAO MANUAL DE CONCRETO SIMPLES, INCL. REMOCAO E CARREG. MANUAL DO EXPURGO. (RMS / RMS)</t>
    </r>
  </si>
  <si>
    <r>
      <rPr>
        <sz val="7.5"/>
        <rFont val="Arial"/>
        <family val="2"/>
      </rPr>
      <t>01.01.01.0239</t>
    </r>
  </si>
  <si>
    <r>
      <rPr>
        <sz val="7.5"/>
        <rFont val="Arial"/>
        <family val="2"/>
      </rPr>
      <t>02.91.58</t>
    </r>
  </si>
  <si>
    <r>
      <rPr>
        <sz val="7.5"/>
        <rFont val="Arial"/>
        <family val="2"/>
      </rPr>
      <t>DEMOLICAO MANUAL DE CONCRETO ARMADO,INCL.REMOCAO E CARREG.MANUAL DO EXPURGO. (MRR / RMS)</t>
    </r>
  </si>
  <si>
    <r>
      <rPr>
        <sz val="7.5"/>
        <rFont val="Arial"/>
        <family val="2"/>
      </rPr>
      <t>01.01.01.0240</t>
    </r>
  </si>
  <si>
    <r>
      <rPr>
        <sz val="7.5"/>
        <rFont val="Arial"/>
        <family val="2"/>
      </rPr>
      <t>02.94.07</t>
    </r>
  </si>
  <si>
    <r>
      <rPr>
        <sz val="7.5"/>
        <rFont val="Arial"/>
        <family val="2"/>
      </rPr>
      <t>(DESATIVADA) - ROCAGEM EM CAPOEIRA DENSA A MACHADO,INCL.RASPAGEM,MANUAL,JUNTAMENTO,QUEIMA DO MATERIAL E REMOCAO MANUAL DOS RESIDUOS P/FORA DA AREA ROCADA. (MRR / RMS)</t>
    </r>
  </si>
  <si>
    <r>
      <rPr>
        <sz val="7.5"/>
        <rFont val="Arial"/>
        <family val="2"/>
      </rPr>
      <t>01.01.01.0241</t>
    </r>
  </si>
  <si>
    <r>
      <rPr>
        <sz val="7.5"/>
        <rFont val="Arial"/>
        <family val="2"/>
      </rPr>
      <t>02.94.10</t>
    </r>
  </si>
  <si>
    <r>
      <rPr>
        <sz val="7.5"/>
        <rFont val="Arial"/>
        <family val="2"/>
      </rPr>
      <t>(DESATIVADA) - ROCAGEM EM CAPOEIRA FINA A FOICE, INCL. RASPAGEM  MANUAL, JUNTAMENTO, QUEIMA E REMOCAO MANUAL DOS RESIDUOS P/FORA DA AREA ROCADA (MRR / RMS)</t>
    </r>
  </si>
  <si>
    <r>
      <rPr>
        <sz val="7.5"/>
        <rFont val="Arial"/>
        <family val="2"/>
      </rPr>
      <t>01.01.01.0242</t>
    </r>
  </si>
  <si>
    <r>
      <rPr>
        <sz val="7.5"/>
        <rFont val="Arial"/>
        <family val="2"/>
      </rPr>
      <t>02.95.01</t>
    </r>
  </si>
  <si>
    <r>
      <rPr>
        <sz val="7.5"/>
        <rFont val="Arial"/>
        <family val="2"/>
      </rPr>
      <t>(REVISADA) - LIMPEZA MECANICA DO TERRENO COM TRATOR, INCLUSIVE RASPAGEM, JUNTAMENTO E BOTA FORA MANUAL DO MATERIAL EXCEDENTE</t>
    </r>
  </si>
  <si>
    <r>
      <rPr>
        <sz val="7.5"/>
        <rFont val="Arial"/>
        <family val="2"/>
      </rPr>
      <t>01.01.01.0243</t>
    </r>
  </si>
  <si>
    <r>
      <rPr>
        <sz val="7.5"/>
        <rFont val="Arial"/>
        <family val="2"/>
      </rPr>
      <t>02.97.01</t>
    </r>
  </si>
  <si>
    <r>
      <rPr>
        <sz val="7.5"/>
        <rFont val="Arial"/>
        <family val="2"/>
      </rPr>
      <t>(DESATIVADA) - LIMPEZA MECANICA DO TERRENO COM TRATOR, INCLUSIVE RASPAGEM, JUNTAMENTO, QUEIMA E ATERRO DO MATERIAL EXCEDENTE</t>
    </r>
  </si>
  <si>
    <r>
      <rPr>
        <sz val="7.5"/>
        <rFont val="Arial"/>
        <family val="2"/>
      </rPr>
      <t>01.01.01.0244</t>
    </r>
  </si>
  <si>
    <r>
      <rPr>
        <sz val="7.5"/>
        <rFont val="Arial"/>
        <family val="2"/>
      </rPr>
      <t>02.99.25</t>
    </r>
  </si>
  <si>
    <r>
      <rPr>
        <sz val="7.5"/>
        <rFont val="Arial"/>
        <family val="2"/>
      </rPr>
      <t>DEMOLICAO MANUAL DE PISO CIMENTADO SOBRE LASTRO DE CONCRETO SIMPLES/CALCETAMENTO, INCL. REMOCAO E CARREG. MANUAL DO EXPURGO (MRR/RMS)</t>
    </r>
  </si>
  <si>
    <r>
      <rPr>
        <sz val="7.5"/>
        <rFont val="Arial"/>
        <family val="2"/>
      </rPr>
      <t>01.01.01.0245</t>
    </r>
  </si>
  <si>
    <r>
      <rPr>
        <sz val="7.5"/>
        <rFont val="Arial"/>
        <family val="2"/>
      </rPr>
      <t>03.00.00</t>
    </r>
  </si>
  <si>
    <r>
      <rPr>
        <sz val="7.5"/>
        <rFont val="Arial"/>
        <family val="2"/>
      </rPr>
      <t>TRANSITO E SEGURANCA</t>
    </r>
  </si>
  <si>
    <r>
      <rPr>
        <sz val="7.5"/>
        <rFont val="Arial"/>
        <family val="2"/>
      </rPr>
      <t>01.01.01.0246</t>
    </r>
  </si>
  <si>
    <r>
      <rPr>
        <sz val="7.5"/>
        <rFont val="Arial"/>
        <family val="2"/>
      </rPr>
      <t>SINALIZACAO</t>
    </r>
  </si>
  <si>
    <r>
      <rPr>
        <sz val="7.5"/>
        <rFont val="Arial"/>
        <family val="2"/>
      </rPr>
      <t>01.01.01.0247</t>
    </r>
  </si>
  <si>
    <r>
      <rPr>
        <sz val="7.5"/>
        <rFont val="Arial"/>
        <family val="2"/>
      </rPr>
      <t>PLACA DE SINALIZAÇÃO E ADVERTENCIA, INCLUSIVE FORNECIMENTO, INSTALAÇÃO E REMOÇÃO P/ OUTRO LOCAL DA OBRA</t>
    </r>
  </si>
  <si>
    <r>
      <rPr>
        <sz val="7.5"/>
        <rFont val="Arial"/>
        <family val="2"/>
      </rPr>
      <t>01.01.01.0248</t>
    </r>
  </si>
  <si>
    <r>
      <rPr>
        <sz val="7.5"/>
        <rFont val="Arial"/>
        <family val="2"/>
      </rPr>
      <t xml:space="preserve">PLACA DE SINALIZAÇÃO EM AÇO PLOTADA, INCLUSIVE POSTE DE SUSPORTE EM MADEIRA E PARAFUSOS DE
</t>
    </r>
    <r>
      <rPr>
        <sz val="7.5"/>
        <rFont val="Arial"/>
        <family val="2"/>
      </rPr>
      <t>FIXAÇÃO - FORNECIMENTO E INSTALAÇÃO</t>
    </r>
  </si>
  <si>
    <r>
      <rPr>
        <sz val="7.5"/>
        <rFont val="Arial"/>
        <family val="2"/>
      </rPr>
      <t>01.01.01.0249</t>
    </r>
  </si>
  <si>
    <r>
      <rPr>
        <sz val="7.5"/>
        <rFont val="Arial"/>
        <family val="2"/>
      </rPr>
      <t>CONE C/ FAIXA REFLETORA P/DESVIO DE TRAFEGO E/OU REDUCAO DA AREA DE CIRCULACAO, INCL. FORNEC. E REMOCAO P/ OUTRO LOCAL DA OBRA (DP0301-02)</t>
    </r>
  </si>
  <si>
    <r>
      <rPr>
        <sz val="7.5"/>
        <rFont val="Arial"/>
        <family val="2"/>
      </rPr>
      <t>01.01.01.0250</t>
    </r>
  </si>
  <si>
    <r>
      <rPr>
        <sz val="7.5"/>
        <rFont val="Arial"/>
        <family val="2"/>
      </rPr>
      <t>BARREIRA PLASTICA TIPO MONOBLOCO P/ DELIMITACAO DA AREA DE CIRCULACAO</t>
    </r>
  </si>
  <si>
    <r>
      <rPr>
        <sz val="7.5"/>
        <rFont val="Arial"/>
        <family val="2"/>
      </rPr>
      <t>01.01.01.0251</t>
    </r>
  </si>
  <si>
    <r>
      <rPr>
        <sz val="7.5"/>
        <rFont val="Arial"/>
        <family val="2"/>
      </rPr>
      <t>REDUTOR DE VELOCIDADE EM CONCRETO SIMPLES (TIPO QUEBRA-MOLA), INCL. FORNEC. DE MAT., IMPLANTACAO E RETIRADA APOS EXEC. DAS OBRAS (DP0301-03)</t>
    </r>
  </si>
  <si>
    <r>
      <rPr>
        <sz val="7.5"/>
        <rFont val="Arial"/>
        <family val="2"/>
      </rPr>
      <t>01.01.01.0252</t>
    </r>
  </si>
  <si>
    <r>
      <rPr>
        <sz val="7.5"/>
        <rFont val="Arial"/>
        <family val="2"/>
      </rPr>
      <t>PLACA DE IDENTIFICACAO DA OBRA PADRAO EMBASA,INCL.FORNEC.,TRANSP. E INST. (DP0301-04)</t>
    </r>
  </si>
  <si>
    <r>
      <rPr>
        <sz val="7.5"/>
        <rFont val="Arial"/>
        <family val="2"/>
      </rPr>
      <t>01.01.01.0253</t>
    </r>
  </si>
  <si>
    <r>
      <rPr>
        <sz val="7.5"/>
        <rFont val="Arial"/>
        <family val="2"/>
      </rPr>
      <t>PLACA EM ACRILICO TRANSPARENTE ADESIVADA DE COMUNICAÇÃO VISUAL - FORNECIMENTO E INSTALAÇÃO</t>
    </r>
  </si>
  <si>
    <r>
      <rPr>
        <sz val="7.5"/>
        <rFont val="Arial"/>
        <family val="2"/>
      </rPr>
      <t>01.01.01.0254</t>
    </r>
  </si>
  <si>
    <r>
      <rPr>
        <sz val="7.5"/>
        <rFont val="Arial"/>
        <family val="2"/>
      </rPr>
      <t>INSTALAÇÃO DE PLACA INOX</t>
    </r>
  </si>
  <si>
    <r>
      <rPr>
        <sz val="7.5"/>
        <rFont val="Arial"/>
        <family val="2"/>
      </rPr>
      <t>01.01.01.0255</t>
    </r>
  </si>
  <si>
    <r>
      <rPr>
        <sz val="7.5"/>
        <rFont val="Arial"/>
        <family val="2"/>
      </rPr>
      <t>TAPUME P/ BLOQUEIO LATERAL,CENTRAL OU TOTAL INCL.FORNEC.,TRANSP.,INSTAL.E REMOCAO P/OUTRO LOCAL DA OBRA (DP0301-05/11)</t>
    </r>
  </si>
  <si>
    <r>
      <rPr>
        <sz val="7.5"/>
        <rFont val="Arial"/>
        <family val="2"/>
      </rPr>
      <t>01.01.01.0256</t>
    </r>
  </si>
  <si>
    <r>
      <rPr>
        <sz val="7.5"/>
        <rFont val="Arial"/>
        <family val="2"/>
      </rPr>
      <t>LUMINOSO DE BLOQUEIO OU SINALIZADOR C/ SUPORTE ANTI-FURTO C/PROTETOR EM METAL GALVANIZADO, INCL.FORNEC.,TRANSP.,INSTAL.E REMOCAO P/OUTRO LOCAL DA OBRA (DP0301-12)</t>
    </r>
  </si>
  <si>
    <r>
      <rPr>
        <sz val="7.5"/>
        <rFont val="Arial"/>
        <family val="2"/>
      </rPr>
      <t>01.01.01.0257</t>
    </r>
  </si>
  <si>
    <r>
      <rPr>
        <sz val="7.5"/>
        <rFont val="Arial"/>
        <family val="2"/>
      </rPr>
      <t>SINALIZACAO HORIZONTAL (DP0301-05/10)</t>
    </r>
  </si>
  <si>
    <r>
      <rPr>
        <sz val="7.5"/>
        <rFont val="Arial"/>
        <family val="2"/>
      </rPr>
      <t>01.01.01.0258</t>
    </r>
  </si>
  <si>
    <r>
      <rPr>
        <sz val="7.5"/>
        <rFont val="Arial"/>
        <family val="2"/>
      </rPr>
      <t>LOCAÇÃO DE PAINEL DE MENSAGEM VARIÁVEL (PMV), TIPO MÓVEL</t>
    </r>
  </si>
  <si>
    <r>
      <rPr>
        <sz val="7.5"/>
        <rFont val="Arial"/>
        <family val="2"/>
      </rPr>
      <t>01.01.01.0259</t>
    </r>
  </si>
  <si>
    <r>
      <rPr>
        <sz val="7.5"/>
        <rFont val="Arial"/>
        <family val="2"/>
      </rPr>
      <t>01.01.01.0260</t>
    </r>
  </si>
  <si>
    <r>
      <rPr>
        <sz val="7.5"/>
        <rFont val="Arial"/>
        <family val="2"/>
      </rPr>
      <t>TAPUMES E CERCAS DE PROTECAO</t>
    </r>
  </si>
  <si>
    <r>
      <rPr>
        <sz val="7.5"/>
        <rFont val="Arial"/>
        <family val="2"/>
      </rPr>
      <t>01.01.01.0261</t>
    </r>
  </si>
  <si>
    <r>
      <rPr>
        <sz val="7.5"/>
        <rFont val="Arial"/>
        <family val="2"/>
      </rPr>
      <t>TAPUME EM CHAPA DE MADEIRA COMPENSADA P/ ISOLAR O LOCAL DAS OBRAS, INCL. FORNEC., INSTAL. E PINTURA PADRAO EMBASA (DP0302-01)</t>
    </r>
  </si>
  <si>
    <r>
      <rPr>
        <sz val="7.5"/>
        <rFont val="Arial"/>
        <family val="2"/>
      </rPr>
      <t>01.01.01.0262</t>
    </r>
  </si>
  <si>
    <r>
      <rPr>
        <sz val="7.5"/>
        <rFont val="Arial"/>
        <family val="2"/>
      </rPr>
      <t xml:space="preserve">TAPUME EM CHAPA DE ACO P/ ISOLAR O LOCAL DAS OBRAS, INCL. FORNEC., INSTAL. E PINTURA PADRAO EMBASA
</t>
    </r>
    <r>
      <rPr>
        <sz val="7.5"/>
        <rFont val="Arial"/>
        <family val="2"/>
      </rPr>
      <t>(DP0302-01)</t>
    </r>
  </si>
  <si>
    <r>
      <rPr>
        <sz val="7.5"/>
        <rFont val="Arial"/>
        <family val="2"/>
      </rPr>
      <t>01.01.01.0263</t>
    </r>
  </si>
  <si>
    <r>
      <rPr>
        <sz val="7.5"/>
        <rFont val="Arial"/>
        <family val="2"/>
      </rPr>
      <t>REALOCAÇÃO DE TAPUME, COM REAPROVEITAMENTO DO MATERIAL</t>
    </r>
  </si>
  <si>
    <r>
      <rPr>
        <sz val="7.5"/>
        <rFont val="Arial"/>
        <family val="2"/>
      </rPr>
      <t>01.01.01.0264</t>
    </r>
  </si>
  <si>
    <r>
      <rPr>
        <sz val="7.5"/>
        <rFont val="Arial"/>
        <family val="2"/>
      </rPr>
      <t xml:space="preserve">CERCA DE PROTECAO S/ SINALIZACAO LUMINOSA P/ FECHAMENTO DE PV's, C/ MONTANTES E FITA PLASTICA, INCL.
</t>
    </r>
    <r>
      <rPr>
        <sz val="7.5"/>
        <rFont val="Arial"/>
        <family val="2"/>
      </rPr>
      <t>FORNEC., TRANSP., INSTAL. E REMOCAO P/ OUTRO LOCAL DA OBRA (DP0302-02) (USO 1X)</t>
    </r>
  </si>
  <si>
    <r>
      <rPr>
        <sz val="7.5"/>
        <rFont val="Arial"/>
        <family val="2"/>
      </rPr>
      <t>01.01.01.0265</t>
    </r>
  </si>
  <si>
    <r>
      <rPr>
        <sz val="7.5"/>
        <rFont val="Arial"/>
        <family val="2"/>
      </rPr>
      <t>ESCORAMENTOS DE PROTECAO</t>
    </r>
  </si>
  <si>
    <r>
      <rPr>
        <sz val="7.5"/>
        <rFont val="Arial"/>
        <family val="2"/>
      </rPr>
      <t>01.01.01.0266</t>
    </r>
  </si>
  <si>
    <r>
      <rPr>
        <sz val="7.5"/>
        <rFont val="Arial"/>
        <family val="2"/>
      </rPr>
      <t>ESCORAMENTO EM MADEIRA DE TUBULACOES EXISTENTES</t>
    </r>
  </si>
  <si>
    <r>
      <rPr>
        <sz val="7.5"/>
        <rFont val="Arial"/>
        <family val="2"/>
      </rPr>
      <t>01.01.01.0267</t>
    </r>
  </si>
  <si>
    <r>
      <rPr>
        <sz val="7.5"/>
        <rFont val="Arial"/>
        <family val="2"/>
      </rPr>
      <t>ESCORAMENTO METALICO DE TUBULACOES EXISTENTES</t>
    </r>
  </si>
  <si>
    <r>
      <rPr>
        <sz val="7.5"/>
        <rFont val="Arial"/>
        <family val="2"/>
      </rPr>
      <t>KG</t>
    </r>
  </si>
  <si>
    <r>
      <rPr>
        <sz val="7.5"/>
        <rFont val="Arial"/>
        <family val="2"/>
      </rPr>
      <t>01.01.01.0268</t>
    </r>
  </si>
  <si>
    <r>
      <rPr>
        <sz val="7.5"/>
        <rFont val="Arial"/>
        <family val="2"/>
      </rPr>
      <t>ESCORAMENTO METALICO DE ARVORES</t>
    </r>
  </si>
  <si>
    <r>
      <rPr>
        <sz val="7.5"/>
        <rFont val="Arial"/>
        <family val="2"/>
      </rPr>
      <t>01.01.01.0269</t>
    </r>
  </si>
  <si>
    <r>
      <rPr>
        <sz val="7.5"/>
        <rFont val="Arial"/>
        <family val="2"/>
      </rPr>
      <t>ESCORAMENTO METALICO DE POSTES C/ ALTURA ATE 7,00m</t>
    </r>
  </si>
  <si>
    <r>
      <rPr>
        <sz val="7.5"/>
        <rFont val="Arial"/>
        <family val="2"/>
      </rPr>
      <t>01.01.01.0270</t>
    </r>
  </si>
  <si>
    <r>
      <rPr>
        <sz val="7.5"/>
        <rFont val="Arial"/>
        <family val="2"/>
      </rPr>
      <t>ESCORAMENTO METALICO DE POSTES C/ ALTURA &gt; 7,00m</t>
    </r>
  </si>
  <si>
    <r>
      <rPr>
        <sz val="7.5"/>
        <rFont val="Arial"/>
        <family val="2"/>
      </rPr>
      <t>01.01.01.0271</t>
    </r>
  </si>
  <si>
    <r>
      <rPr>
        <sz val="7.5"/>
        <rFont val="Arial"/>
        <family val="2"/>
      </rPr>
      <t>ESCORAMENTO EM MADEIRA DE MURO OU PAREDE EXISTENTE</t>
    </r>
  </si>
  <si>
    <r>
      <rPr>
        <sz val="7.5"/>
        <rFont val="Arial"/>
        <family val="2"/>
      </rPr>
      <t>01.01.01.0272</t>
    </r>
  </si>
  <si>
    <r>
      <rPr>
        <sz val="7.5"/>
        <rFont val="Arial"/>
        <family val="2"/>
      </rPr>
      <t>ESCORAMENTO METALICO PARA LAJES E VIGAS, COM ESCORAS TUBULARES COM ALTURA DE 1,80 M ATE 3,20 M</t>
    </r>
  </si>
  <si>
    <r>
      <rPr>
        <sz val="7.5"/>
        <rFont val="Arial"/>
        <family val="2"/>
      </rPr>
      <t>01.01.01.0273</t>
    </r>
  </si>
  <si>
    <r>
      <rPr>
        <sz val="7.5"/>
        <rFont val="Arial"/>
        <family val="2"/>
      </rPr>
      <t>ESCORAMENTO METALICO PARA LAJES E VIGAS, COM ESCORAS TUBULARES COM ALTURA ACIMA DE 3,00 M ATE 4,50 M</t>
    </r>
  </si>
  <si>
    <r>
      <rPr>
        <sz val="7.5"/>
        <rFont val="Arial"/>
        <family val="2"/>
      </rPr>
      <t>01.01.01.0274</t>
    </r>
  </si>
  <si>
    <r>
      <rPr>
        <sz val="7.5"/>
        <rFont val="Arial"/>
        <family val="2"/>
      </rPr>
      <t>PASSADICOS PROVISORIOS</t>
    </r>
  </si>
  <si>
    <r>
      <rPr>
        <sz val="7.5"/>
        <rFont val="Arial"/>
        <family val="2"/>
      </rPr>
      <t>01.01.01.0275</t>
    </r>
  </si>
  <si>
    <r>
      <rPr>
        <sz val="7.5"/>
        <rFont val="Arial"/>
        <family val="2"/>
      </rPr>
      <t>PASSADICO EM MADEIRA DE LEI,COM CORRIMAO,P/PEDESTRES (DP0304-01)</t>
    </r>
  </si>
  <si>
    <r>
      <rPr>
        <sz val="7.5"/>
        <rFont val="Arial"/>
        <family val="2"/>
      </rPr>
      <t>01.01.01.0276</t>
    </r>
  </si>
  <si>
    <r>
      <rPr>
        <sz val="7.5"/>
        <rFont val="Arial"/>
        <family val="2"/>
      </rPr>
      <t>PASSADICO METALICO P/ VEICULOS (DP0304-02)</t>
    </r>
  </si>
  <si>
    <r>
      <rPr>
        <sz val="7.5"/>
        <rFont val="Arial"/>
        <family val="2"/>
      </rPr>
      <t>01.01.01.0277</t>
    </r>
  </si>
  <si>
    <r>
      <rPr>
        <sz val="7.5"/>
        <rFont val="Arial"/>
        <family val="2"/>
      </rPr>
      <t>EQUIPAMENTOS DE PROTEÇÃO - INDIVIDUAL E COLETIVA</t>
    </r>
  </si>
  <si>
    <r>
      <rPr>
        <sz val="7.5"/>
        <rFont val="Arial"/>
        <family val="2"/>
      </rPr>
      <t>-</t>
    </r>
  </si>
  <si>
    <r>
      <rPr>
        <sz val="7.5"/>
        <rFont val="Arial"/>
        <family val="2"/>
      </rPr>
      <t>01.01.01.0278</t>
    </r>
  </si>
  <si>
    <r>
      <rPr>
        <sz val="7.5"/>
        <rFont val="Arial"/>
        <family val="2"/>
      </rPr>
      <t>LOCAÇÃO DE EPI'S E EPC'S PARA TRABALHO EM ESPAÇO CONFINADO/ALTURA (PARA 02 PESSOAS)</t>
    </r>
  </si>
  <si>
    <r>
      <rPr>
        <sz val="7.5"/>
        <rFont val="Arial"/>
        <family val="2"/>
      </rPr>
      <t>01.01.01.0279</t>
    </r>
  </si>
  <si>
    <r>
      <rPr>
        <sz val="7.5"/>
        <rFont val="Arial"/>
        <family val="2"/>
      </rPr>
      <t>SERVIÇO DE APOIO E RESGATE EM ESPAÇO CONFINADO E SERVIÇO EM ALTURA, INCL. EQUIPAMENTOS DE RESGATE E MOBILIZAÇÃO</t>
    </r>
  </si>
  <si>
    <r>
      <rPr>
        <sz val="7.5"/>
        <rFont val="Arial"/>
        <family val="2"/>
      </rPr>
      <t>01.01.01.0280</t>
    </r>
  </si>
  <si>
    <r>
      <rPr>
        <sz val="7.5"/>
        <rFont val="Arial"/>
        <family val="2"/>
      </rPr>
      <t>SERVIÇOS DE APOIO PARA ATIVIDADES EM ESPAÇO CONFINADO / ALTURA, COM EQUIPE DE 2 BOMBEIROS CIVIS RESGATISTAS, INCLUSIVE EQUIPAMENTOS, MOBILIZAÇÃO E DESMOBILIZAÇÃO</t>
    </r>
  </si>
  <si>
    <r>
      <rPr>
        <sz val="7.5"/>
        <rFont val="Arial"/>
        <family val="2"/>
      </rPr>
      <t>DIA</t>
    </r>
  </si>
  <si>
    <r>
      <rPr>
        <sz val="7.5"/>
        <rFont val="Arial"/>
        <family val="2"/>
      </rPr>
      <t>01.01.01.0281</t>
    </r>
  </si>
  <si>
    <r>
      <rPr>
        <sz val="7.5"/>
        <rFont val="Arial"/>
        <family val="2"/>
      </rPr>
      <t>03.90.00</t>
    </r>
  </si>
  <si>
    <r>
      <rPr>
        <sz val="7.5"/>
        <rFont val="Arial"/>
        <family val="2"/>
      </rPr>
      <t>01.01.01.0282</t>
    </r>
  </si>
  <si>
    <r>
      <rPr>
        <sz val="7.5"/>
        <rFont val="Arial"/>
        <family val="2"/>
      </rPr>
      <t>03.90.01</t>
    </r>
  </si>
  <si>
    <r>
      <rPr>
        <sz val="7.5"/>
        <rFont val="Arial"/>
        <family val="2"/>
      </rPr>
      <t>CERCA DE PROTECAO S/ SINALIZACAO LUMINOSA P/ ABERTURA DE VALA C/TELA PVC, VERGALHAO COMO SUPORTE INCL. FORNEC., TRANP., INSTAL. E REMOCAO P/ OUTRO LOCAL DA OBRA (UTILIZACAO 10X).</t>
    </r>
  </si>
  <si>
    <r>
      <rPr>
        <sz val="7.5"/>
        <rFont val="Arial"/>
        <family val="2"/>
      </rPr>
      <t>01.01.01.0283</t>
    </r>
  </si>
  <si>
    <r>
      <rPr>
        <sz val="7.5"/>
        <rFont val="Arial"/>
        <family val="2"/>
      </rPr>
      <t>03.91.01</t>
    </r>
  </si>
  <si>
    <r>
      <rPr>
        <sz val="7.5"/>
        <rFont val="Arial"/>
        <family val="2"/>
      </rPr>
      <t>PLACA DE SINALIZACAO E ADVERTENCIA,INCL.FORNEC.,TRANSP.,INSTAL.E REMOCAO P/OUTRO LOCAL DA OBRA (DP0301) (MRR / RMS)</t>
    </r>
  </si>
  <si>
    <r>
      <rPr>
        <sz val="7.5"/>
        <rFont val="Arial"/>
        <family val="2"/>
      </rPr>
      <t>01.01.01.0284</t>
    </r>
  </si>
  <si>
    <r>
      <rPr>
        <sz val="7.5"/>
        <rFont val="Arial"/>
        <family val="2"/>
      </rPr>
      <t>03.91.04</t>
    </r>
  </si>
  <si>
    <r>
      <rPr>
        <sz val="7.5"/>
        <rFont val="Arial"/>
        <family val="2"/>
      </rPr>
      <t>CONE C/ FAIXA REFLETORA P/DESVIO DE TRAFEGO E/OU REDUCAO DA AREA DE CIRCULACAO, INCL. FORNEC. E REMOCAO P/ OUTRO LOCAL DA OBRA (DP0301-02) (MRR / RMS)</t>
    </r>
  </si>
  <si>
    <r>
      <rPr>
        <sz val="7.5"/>
        <rFont val="Arial"/>
        <family val="2"/>
      </rPr>
      <t>01.01.01.0285</t>
    </r>
  </si>
  <si>
    <r>
      <rPr>
        <sz val="7.5"/>
        <rFont val="Arial"/>
        <family val="2"/>
      </rPr>
      <t>03.91.10</t>
    </r>
  </si>
  <si>
    <r>
      <rPr>
        <sz val="7.5"/>
        <rFont val="Arial"/>
        <family val="2"/>
      </rPr>
      <t>PLACA DE IDENTIFICACAO DA OBRA PADRAO EMBASA,INCL.FORNEC.,TRANSP. E INST. (DP0301-04) (MRR / RMS)</t>
    </r>
  </si>
  <si>
    <r>
      <rPr>
        <sz val="7.5"/>
        <rFont val="Arial"/>
        <family val="2"/>
      </rPr>
      <t>01.01.01.0286</t>
    </r>
  </si>
  <si>
    <r>
      <rPr>
        <sz val="7.5"/>
        <rFont val="Arial"/>
        <family val="2"/>
      </rPr>
      <t>03.91.14</t>
    </r>
  </si>
  <si>
    <r>
      <rPr>
        <sz val="7.5"/>
        <rFont val="Arial"/>
        <family val="2"/>
      </rPr>
      <t>TAPUME P/ BLOQUEIO LATERAL,CENTRAL OU TOTAL INCL.FORNEC.,TRANSP.,INSTAL.E REMOCAO P/OUTRO LOCAL DA OBRA (DP0301-05/11) (MRR / RMS)</t>
    </r>
  </si>
  <si>
    <r>
      <rPr>
        <sz val="7.5"/>
        <rFont val="Arial"/>
        <family val="2"/>
      </rPr>
      <t>01.01.01.0287</t>
    </r>
  </si>
  <si>
    <r>
      <rPr>
        <sz val="7.5"/>
        <rFont val="Arial"/>
        <family val="2"/>
      </rPr>
      <t>03.92.07</t>
    </r>
  </si>
  <si>
    <r>
      <rPr>
        <sz val="7.5"/>
        <rFont val="Arial"/>
        <family val="2"/>
      </rPr>
      <t>CERCA DE PROTECAO S/ SINALIZACAO LUMINOSA P/ ABERTURA DE VALA C/ MONTANTES A CADA 3M E TELA PVC, INCL. FORNEC, TRANP, INSTAL. E REMOCAO P/ OUTRO LOCAL DA OBRA(DP0302-02) (USO 10X)</t>
    </r>
  </si>
  <si>
    <r>
      <rPr>
        <sz val="7.5"/>
        <rFont val="Arial"/>
        <family val="2"/>
      </rPr>
      <t>01.01.01.0288</t>
    </r>
  </si>
  <si>
    <r>
      <rPr>
        <sz val="7.5"/>
        <rFont val="Arial"/>
        <family val="2"/>
      </rPr>
      <t>03.92.10</t>
    </r>
  </si>
  <si>
    <r>
      <rPr>
        <sz val="7.5"/>
        <rFont val="Arial"/>
        <family val="2"/>
      </rPr>
      <t>CERCA DE PROTECAO C/SINALIZACAO LUMINOSA (CORDA LUM/ SINAL) P/ ABERT VALA C/ MONTANTES A CADA 3M E TELA PVC, INCL FORNEC, TRANP, INSTAL E REMOCAO P/ OUTRO LOCAL DA OBRA(DP0302-02) (USO 10x)</t>
    </r>
  </si>
  <si>
    <r>
      <rPr>
        <sz val="7.5"/>
        <rFont val="Arial"/>
        <family val="2"/>
      </rPr>
      <t>01.01.01.0289</t>
    </r>
  </si>
  <si>
    <r>
      <rPr>
        <sz val="7.5"/>
        <rFont val="Arial"/>
        <family val="2"/>
      </rPr>
      <t>03.92.13</t>
    </r>
  </si>
  <si>
    <r>
      <rPr>
        <sz val="7.5"/>
        <rFont val="Arial"/>
        <family val="2"/>
      </rPr>
      <t>CERCA DE PROTECAO S/SINALIZACAO LUMINOSA P/FECHAMENTO DE PV's,C/MONTANTES A CADA 3,0m E FITA PLASTICA,INCL.FORNEC.,TRANSP.,INSTAL.E REMOCAO P/OUTRO LOCAL DA OBRA(DP0302-02) (USO DA FITA 1X)</t>
    </r>
  </si>
  <si>
    <r>
      <rPr>
        <sz val="7.5"/>
        <rFont val="Arial"/>
        <family val="2"/>
      </rPr>
      <t>01.01.01.0290</t>
    </r>
  </si>
  <si>
    <r>
      <rPr>
        <sz val="7.5"/>
        <rFont val="Arial"/>
        <family val="2"/>
      </rPr>
      <t>03.95.01</t>
    </r>
  </si>
  <si>
    <r>
      <rPr>
        <sz val="7.5"/>
        <rFont val="Arial"/>
        <family val="2"/>
      </rPr>
      <t>CONFECCAO DE PLACA DE SINALIZACAO TOTAL REFLETIVA(4 S 06 203 01 + 4 S 06 202 11)SICRO2</t>
    </r>
  </si>
  <si>
    <r>
      <rPr>
        <sz val="7.5"/>
        <rFont val="Arial"/>
        <family val="2"/>
      </rPr>
      <t>01.01.01.0291</t>
    </r>
  </si>
  <si>
    <r>
      <rPr>
        <sz val="7.5"/>
        <rFont val="Arial"/>
        <family val="2"/>
      </rPr>
      <t>03.95.02</t>
    </r>
  </si>
  <si>
    <r>
      <rPr>
        <sz val="7.5"/>
        <rFont val="Arial"/>
        <family val="2"/>
      </rPr>
      <t>CONFECCAO DE PLACA DE SINALIZACAO TOTAL REFLETIVA INCLUSIVE SUPORTE E TRAVESSA(4 S 06 203 01 + 4 S 06 202 11)SICRO2</t>
    </r>
  </si>
  <si>
    <r>
      <rPr>
        <sz val="7.5"/>
        <rFont val="Arial"/>
        <family val="2"/>
      </rPr>
      <t>01.01.01.0292</t>
    </r>
  </si>
  <si>
    <r>
      <rPr>
        <sz val="7.5"/>
        <rFont val="Arial"/>
        <family val="2"/>
      </rPr>
      <t>03.95.11</t>
    </r>
  </si>
  <si>
    <r>
      <rPr>
        <sz val="7.5"/>
        <rFont val="Arial"/>
        <family val="2"/>
      </rPr>
      <t xml:space="preserve">MONTAGEM DE LINHA DE VIDA HORIZONTAL EM CABO DE AÇO INOX DIÂM. 8 MM, PERFIL 7X19, INCLUSIVE
</t>
    </r>
    <r>
      <rPr>
        <sz val="7.5"/>
        <rFont val="Arial"/>
        <family val="2"/>
      </rPr>
      <t>ACESSÓRIOS DE FIXAÇÃO</t>
    </r>
  </si>
  <si>
    <r>
      <rPr>
        <sz val="7.5"/>
        <rFont val="Arial"/>
        <family val="2"/>
      </rPr>
      <t>01.01.01.0293</t>
    </r>
  </si>
  <si>
    <r>
      <rPr>
        <sz val="7.5"/>
        <rFont val="Arial"/>
        <family val="2"/>
      </rPr>
      <t>03.95.12</t>
    </r>
  </si>
  <si>
    <r>
      <rPr>
        <sz val="7.5"/>
        <rFont val="Arial"/>
        <family val="2"/>
      </rPr>
      <t>MONTAGEM DE LINHA DE VIDA VERTICAL EM CABO DE AÇO INOX DIÂM. 8 MM, PERFIL 1X19, INCLUSIVE ACESSÓRIOS DE FIXAÇÃO</t>
    </r>
  </si>
  <si>
    <r>
      <rPr>
        <sz val="7.5"/>
        <rFont val="Arial"/>
        <family val="2"/>
      </rPr>
      <t>01.01.01.0294</t>
    </r>
  </si>
  <si>
    <r>
      <rPr>
        <sz val="7.5"/>
        <rFont val="Arial"/>
        <family val="2"/>
      </rPr>
      <t>03.95.16</t>
    </r>
  </si>
  <si>
    <r>
      <rPr>
        <sz val="7.5"/>
        <rFont val="Arial"/>
        <family val="2"/>
      </rPr>
      <t>PLACA DE IDENTIFICAÇÃO PATRIMONIAL, EM POLIESTER REFORÇADO, E= 2,5 MM - FORNECIMENTO E INSTALAÇÃO</t>
    </r>
  </si>
  <si>
    <r>
      <rPr>
        <sz val="7.5"/>
        <rFont val="Arial"/>
        <family val="2"/>
      </rPr>
      <t>01.01.01.0295</t>
    </r>
  </si>
  <si>
    <r>
      <rPr>
        <sz val="7.5"/>
        <rFont val="Arial"/>
        <family val="2"/>
      </rPr>
      <t>03.95.20</t>
    </r>
  </si>
  <si>
    <r>
      <rPr>
        <sz val="7.5"/>
        <rFont val="Arial"/>
        <family val="2"/>
      </rPr>
      <t>CONFECÇÃO E IMPRESSÃO DE TAG</t>
    </r>
  </si>
  <si>
    <r>
      <rPr>
        <sz val="7.5"/>
        <rFont val="Arial"/>
        <family val="2"/>
      </rPr>
      <t>01.01.01.0296</t>
    </r>
  </si>
  <si>
    <r>
      <rPr>
        <sz val="7.5"/>
        <rFont val="Arial"/>
        <family val="2"/>
      </rPr>
      <t>03.99.07</t>
    </r>
  </si>
  <si>
    <r>
      <rPr>
        <sz val="7.5"/>
        <rFont val="Arial"/>
        <family val="2"/>
      </rPr>
      <t>CERCA DE PROTECAO S/ SINALIZACAO LUMINOSA P/ ABERTURA DE VALA C/ MONTANTES E TELA PVC, INCL. FORNEC., TRANP., INSTAL. E REMOCAO P/ OUTRO LOCAL DA OBRA(DP0302-02) (UTILIZACAO 10X) (MRR / RMS)</t>
    </r>
  </si>
  <si>
    <r>
      <rPr>
        <sz val="7.5"/>
        <rFont val="Arial"/>
        <family val="2"/>
      </rPr>
      <t>01.01.01.0297</t>
    </r>
  </si>
  <si>
    <r>
      <rPr>
        <sz val="7.5"/>
        <rFont val="Arial"/>
        <family val="2"/>
      </rPr>
      <t>03.99.99</t>
    </r>
  </si>
  <si>
    <r>
      <rPr>
        <sz val="7.5"/>
        <rFont val="Arial"/>
        <family val="2"/>
      </rPr>
      <t>CERCA DE PROT C/SINALIZACAO LUM (CORDA LUMINOSA OU SINAL),P/ABERT.DE VALAS,C/MONTANTES A CADA 3m,E TELA PVC,INCL.FORNEC.TRANP.INSTAL.E REMOCAO P/OUTRO LOCAL DA OBRA(DP0302-02)(USO 10x) (MRR / RMS)</t>
    </r>
  </si>
  <si>
    <r>
      <rPr>
        <sz val="7.5"/>
        <rFont val="Arial"/>
        <family val="2"/>
      </rPr>
      <t>01.01.01.0298</t>
    </r>
  </si>
  <si>
    <r>
      <rPr>
        <sz val="7.5"/>
        <rFont val="Arial"/>
        <family val="2"/>
      </rPr>
      <t>04.00.00</t>
    </r>
  </si>
  <si>
    <r>
      <rPr>
        <sz val="7.5"/>
        <rFont val="Arial"/>
        <family val="2"/>
      </rPr>
      <t>SERVICOS TOPOGRAFICOS PARA LOCACAO E CADASTRO DE OBRAS</t>
    </r>
  </si>
  <si>
    <r>
      <rPr>
        <sz val="7.5"/>
        <rFont val="Arial"/>
        <family val="2"/>
      </rPr>
      <t>01.01.01.0299</t>
    </r>
  </si>
  <si>
    <r>
      <rPr>
        <sz val="7.5"/>
        <rFont val="Arial"/>
        <family val="2"/>
      </rPr>
      <t>CADASTROS</t>
    </r>
  </si>
  <si>
    <r>
      <rPr>
        <sz val="7.5"/>
        <rFont val="Arial"/>
        <family val="2"/>
      </rPr>
      <t>01.01.01.0300</t>
    </r>
  </si>
  <si>
    <r>
      <rPr>
        <sz val="7.5"/>
        <rFont val="Arial"/>
        <family val="2"/>
      </rPr>
      <t>CADASTRO COMPLETO DE ADUTORA, INTERCEPTOR OU EMISSARIO</t>
    </r>
  </si>
  <si>
    <r>
      <rPr>
        <sz val="7.5"/>
        <rFont val="Arial"/>
        <family val="2"/>
      </rPr>
      <t>01.01.01.0301</t>
    </r>
  </si>
  <si>
    <r>
      <rPr>
        <sz val="7.5"/>
        <rFont val="Arial"/>
        <family val="2"/>
      </rPr>
      <t>CADASTRO COMPLETO DE REDE DE DISTRIBUICAO DE AGUA</t>
    </r>
  </si>
  <si>
    <r>
      <rPr>
        <sz val="7.5"/>
        <rFont val="Arial"/>
        <family val="2"/>
      </rPr>
      <t>01.01.01.0302</t>
    </r>
  </si>
  <si>
    <r>
      <rPr>
        <sz val="7.5"/>
        <rFont val="Arial"/>
        <family val="2"/>
      </rPr>
      <t>CADASTRO COMPLETO DE REDE DE ÁGUA / ESGOTO COM UTILIZAÇÃO DE GPS RTK COM PRECISÃO MÍNIMA DE 15CM</t>
    </r>
  </si>
  <si>
    <r>
      <rPr>
        <sz val="7.5"/>
        <rFont val="Arial"/>
        <family val="2"/>
      </rPr>
      <t>KM</t>
    </r>
  </si>
  <si>
    <r>
      <rPr>
        <sz val="7.5"/>
        <rFont val="Arial"/>
        <family val="2"/>
      </rPr>
      <t>01.01.01.0303</t>
    </r>
  </si>
  <si>
    <r>
      <rPr>
        <sz val="7.5"/>
        <rFont val="Arial"/>
        <family val="2"/>
      </rPr>
      <t>CADASTRO COMPLETO DE REDE COLETORA DE ESGOTOS DE SISTEMA CONDOMINIAL</t>
    </r>
  </si>
  <si>
    <r>
      <rPr>
        <sz val="7.5"/>
        <rFont val="Arial"/>
        <family val="2"/>
      </rPr>
      <t>01.01.01.0304</t>
    </r>
  </si>
  <si>
    <r>
      <rPr>
        <sz val="7.5"/>
        <rFont val="Arial"/>
        <family val="2"/>
      </rPr>
      <t>DIGITALIZAÇAO DE CADASTRO EM SISTEMA DE GEORREFERENCIAMENTO</t>
    </r>
  </si>
  <si>
    <r>
      <rPr>
        <sz val="7.5"/>
        <rFont val="Arial"/>
        <family val="2"/>
      </rPr>
      <t>01.01.01.0305</t>
    </r>
  </si>
  <si>
    <r>
      <rPr>
        <sz val="7.5"/>
        <rFont val="Arial"/>
        <family val="2"/>
      </rPr>
      <t>CADASTRO DE LIGACOES DOMICILIARES (NOVAS) EM REDES DE AGUA/ESGOTO</t>
    </r>
  </si>
  <si>
    <r>
      <rPr>
        <sz val="7.5"/>
        <rFont val="Arial"/>
        <family val="2"/>
      </rPr>
      <t>01.01.01.0306</t>
    </r>
  </si>
  <si>
    <r>
      <rPr>
        <sz val="7.5"/>
        <rFont val="Arial"/>
        <family val="2"/>
      </rPr>
      <t>CADASTRO DE LIGACOES DOMICILIARES (EXISTENTES) EM REDES DE AGUA / ESGOTO</t>
    </r>
  </si>
  <si>
    <r>
      <rPr>
        <sz val="7.5"/>
        <rFont val="Arial"/>
        <family val="2"/>
      </rPr>
      <t>01.01.01.0307</t>
    </r>
  </si>
  <si>
    <r>
      <rPr>
        <sz val="7.5"/>
        <rFont val="Arial"/>
        <family val="2"/>
      </rPr>
      <t>LEVANTAMENTO TOPOGRÁFICO (LOCAÇÃO E NIVELAMENTO), MAPEAMENTO DE INTERFERÊNCIAS INCLUINDO EMISSÃO DE ORDENS DE SERVIÇO PARA EXECUÇÃO DE REDE COLETORA, LINHAS DE RECALQUE E EMISSÁRIO E CADASTRO COMPLETO</t>
    </r>
  </si>
  <si>
    <r>
      <rPr>
        <sz val="7.5"/>
        <rFont val="Arial"/>
        <family val="2"/>
      </rPr>
      <t>01.01.01.0308</t>
    </r>
  </si>
  <si>
    <r>
      <rPr>
        <sz val="7.5"/>
        <rFont val="Arial"/>
        <family val="2"/>
      </rPr>
      <t>LOCAÇÃO E NIVELAMENTO, INCLUINDO EMISSÃO DE FICHA CADASTRAL PARA EXECUÇÃO DE RAMAIS PREDIAIS E CADASTRO COMPLETO</t>
    </r>
  </si>
  <si>
    <r>
      <rPr>
        <sz val="7.5"/>
        <rFont val="Arial"/>
        <family val="2"/>
      </rPr>
      <t>01.01.01.0309</t>
    </r>
  </si>
  <si>
    <r>
      <rPr>
        <sz val="7.5"/>
        <rFont val="Arial"/>
        <family val="2"/>
      </rPr>
      <t>CADASTRO DE OBRAS CIVIS</t>
    </r>
  </si>
  <si>
    <r>
      <rPr>
        <sz val="7.5"/>
        <rFont val="Arial"/>
        <family val="2"/>
      </rPr>
      <t>01.01.01.0310</t>
    </r>
  </si>
  <si>
    <r>
      <rPr>
        <sz val="7.5"/>
        <rFont val="Arial"/>
        <family val="2"/>
      </rPr>
      <t>CADASTRO DE QUADRAS (BASE CARTOGRÁFICA), INCLUSIVE LEVANTAMENTO COM GPS</t>
    </r>
  </si>
  <si>
    <r>
      <rPr>
        <sz val="7.5"/>
        <rFont val="Arial"/>
        <family val="2"/>
      </rPr>
      <t>01.01.01.0311</t>
    </r>
  </si>
  <si>
    <r>
      <rPr>
        <sz val="7.5"/>
        <rFont val="Arial"/>
        <family val="2"/>
      </rPr>
      <t>CADASTRO DE LOTES (BASE CARTOGRAFICA)</t>
    </r>
  </si>
  <si>
    <r>
      <rPr>
        <sz val="7.5"/>
        <rFont val="Arial"/>
        <family val="2"/>
      </rPr>
      <t>01.01.01.0312</t>
    </r>
  </si>
  <si>
    <r>
      <rPr>
        <sz val="7.5"/>
        <rFont val="Arial"/>
        <family val="2"/>
      </rPr>
      <t>CADASTRO E LEVANTAMENTO DE AREAS P/ DESAPROPRIACAO</t>
    </r>
  </si>
  <si>
    <r>
      <rPr>
        <sz val="7.5"/>
        <rFont val="Arial"/>
        <family val="2"/>
      </rPr>
      <t>01.01.01.0313</t>
    </r>
  </si>
  <si>
    <r>
      <rPr>
        <sz val="7.5"/>
        <rFont val="Arial"/>
        <family val="2"/>
      </rPr>
      <t>LAUDO DE AVALIAÇÃO DE IMÓVEIS EM ÁREA URBANA (DESAPROPRIAÇÃO/SERVIDÃO, INCLUINDO BENFEITORIAS)</t>
    </r>
  </si>
  <si>
    <r>
      <rPr>
        <sz val="7.5"/>
        <rFont val="Arial"/>
        <family val="2"/>
      </rPr>
      <t>01.01.01.0314</t>
    </r>
  </si>
  <si>
    <r>
      <rPr>
        <sz val="7.5"/>
        <rFont val="Arial"/>
        <family val="2"/>
      </rPr>
      <t>LAUDO DE AVALIAÇÃO DE IMÓVEIS EM ÁREA RURAL (DESAPROPRIAÇÃO/SERVIDÃO, INCLUINDO BENFEITORIAS)</t>
    </r>
  </si>
  <si>
    <r>
      <rPr>
        <sz val="7.5"/>
        <rFont val="Arial"/>
        <family val="2"/>
      </rPr>
      <t>01.01.01.0315</t>
    </r>
  </si>
  <si>
    <r>
      <rPr>
        <sz val="7.5"/>
        <rFont val="Arial"/>
        <family val="2"/>
      </rPr>
      <t>LAUDO DE AVALIAÇÃO DE BENFEITORIAS EM IMÓVEIS DE ÁREA URBANA / RURAL</t>
    </r>
  </si>
  <si>
    <r>
      <rPr>
        <sz val="7.5"/>
        <rFont val="Arial"/>
        <family val="2"/>
      </rPr>
      <t>01.01.01.0316</t>
    </r>
  </si>
  <si>
    <r>
      <rPr>
        <sz val="7.5"/>
        <rFont val="Arial"/>
        <family val="2"/>
      </rPr>
      <t>COMPILAÇÃO DE DADOS CADASTRAIS DE TUBULAÇÕES, PEÇAS, EQUIPAMENTOS E COMPONENTES DO SISTEMA DE DISTRIBUIÇÃO DE ÁGUA</t>
    </r>
  </si>
  <si>
    <r>
      <rPr>
        <sz val="7.5"/>
        <rFont val="Arial"/>
        <family val="2"/>
      </rPr>
      <t>01.01.01.0317</t>
    </r>
  </si>
  <si>
    <r>
      <rPr>
        <sz val="7.5"/>
        <rFont val="Arial"/>
        <family val="2"/>
      </rPr>
      <t>GEORREFERENCIAMENTO DE MATRICULAS, INCLUSIVE ATUALIZAÇÃO DE DADOS EM SISTEMAS</t>
    </r>
  </si>
  <si>
    <r>
      <rPr>
        <sz val="7.5"/>
        <rFont val="Arial"/>
        <family val="2"/>
      </rPr>
      <t>01.01.01.0318</t>
    </r>
  </si>
  <si>
    <r>
      <rPr>
        <sz val="7.5"/>
        <rFont val="Arial"/>
        <family val="2"/>
      </rPr>
      <t>MARCAÇÃO DE LOTE</t>
    </r>
  </si>
  <si>
    <r>
      <rPr>
        <sz val="7.5"/>
        <rFont val="Arial"/>
        <family val="2"/>
      </rPr>
      <t>01.01.01.0319</t>
    </r>
  </si>
  <si>
    <r>
      <rPr>
        <sz val="7.5"/>
        <rFont val="Arial"/>
        <family val="2"/>
      </rPr>
      <t>MAPA CONTENDO PLANOS DE INFORMAÇÕES GEOGRÁFICAS E PLANTA GERAL DO SISTEMA DE REDE DE ÁGUA / ESGOTO</t>
    </r>
  </si>
  <si>
    <r>
      <rPr>
        <sz val="7.5"/>
        <rFont val="Arial"/>
        <family val="2"/>
      </rPr>
      <t>01.01.01.0320</t>
    </r>
  </si>
  <si>
    <r>
      <rPr>
        <sz val="7.5"/>
        <rFont val="Arial"/>
        <family val="2"/>
      </rPr>
      <t>GERAÇÃO DE MODELO DIGITAL DE ELEVAÇÃO (DEM) DO SISTEMA DE REDE DE ÁGUA / ESGOTO</t>
    </r>
  </si>
  <si>
    <r>
      <rPr>
        <sz val="7.5"/>
        <rFont val="Arial"/>
        <family val="2"/>
      </rPr>
      <t>01.01.01.0321</t>
    </r>
  </si>
  <si>
    <r>
      <rPr>
        <sz val="7.5"/>
        <rFont val="Arial"/>
        <family val="2"/>
      </rPr>
      <t>VISTÓRIA DE IMÓVEL EM ÁREA URBANA</t>
    </r>
  </si>
  <si>
    <r>
      <rPr>
        <sz val="7.5"/>
        <rFont val="Arial"/>
        <family val="2"/>
      </rPr>
      <t>01.01.01.0322</t>
    </r>
  </si>
  <si>
    <r>
      <rPr>
        <sz val="7.5"/>
        <rFont val="Arial"/>
        <family val="2"/>
      </rPr>
      <t>VISTÓRIA DE IMÓVEL EM ÁREA RURAL</t>
    </r>
  </si>
  <si>
    <r>
      <rPr>
        <sz val="7.5"/>
        <rFont val="Arial"/>
        <family val="2"/>
      </rPr>
      <t>01.01.01.0323</t>
    </r>
  </si>
  <si>
    <r>
      <rPr>
        <sz val="7.5"/>
        <rFont val="Arial"/>
        <family val="2"/>
      </rPr>
      <t>PESQUISA E ATUALIZAÇÃO CADASTRAL</t>
    </r>
  </si>
  <si>
    <r>
      <rPr>
        <sz val="7.5"/>
        <rFont val="Arial"/>
        <family val="2"/>
      </rPr>
      <t>01.01.01.0324</t>
    </r>
  </si>
  <si>
    <r>
      <rPr>
        <sz val="7.5"/>
        <rFont val="Arial"/>
        <family val="2"/>
      </rPr>
      <t>PESQUISA E ATUALIZAÇÃO CADASTRAL - ÁREA DE VULNERABILIDADE SOCIAL</t>
    </r>
  </si>
  <si>
    <r>
      <rPr>
        <sz val="7.5"/>
        <rFont val="Arial"/>
        <family val="2"/>
      </rPr>
      <t>01.01.01.0325</t>
    </r>
  </si>
  <si>
    <r>
      <rPr>
        <sz val="7.5"/>
        <rFont val="Arial"/>
        <family val="2"/>
      </rPr>
      <t>ACOMPANHAMENTO TECNICO DOS SERVIÇOS SOLICITADOS POR CLIENTES</t>
    </r>
  </si>
  <si>
    <r>
      <rPr>
        <sz val="7.5"/>
        <rFont val="Arial"/>
        <family val="2"/>
      </rPr>
      <t>01.01.01.0326</t>
    </r>
  </si>
  <si>
    <r>
      <rPr>
        <sz val="7.5"/>
        <rFont val="Arial"/>
        <family val="2"/>
      </rPr>
      <t>ACOMPANHAMENTO DE OBRAS/SERVIÇOS COM ASSISTENTE SOCIAL</t>
    </r>
  </si>
  <si>
    <r>
      <rPr>
        <sz val="7.5"/>
        <rFont val="Arial"/>
        <family val="2"/>
      </rPr>
      <t>01.01.01.0327</t>
    </r>
  </si>
  <si>
    <r>
      <rPr>
        <sz val="7.5"/>
        <rFont val="Arial"/>
        <family val="2"/>
      </rPr>
      <t>ACOMPANHAMENTO TECNICO (TC2 - PROFISSIONAL DE NIVEL TECNICO)  C/ VEÍCULO TIPO SAVEIRO OU SIMILAR (COMP. EXCLUSIVA PARA CONSULTORIA, ASSESSORAMENTO E PROJETOS)</t>
    </r>
  </si>
  <si>
    <r>
      <rPr>
        <sz val="7.5"/>
        <rFont val="Arial"/>
        <family val="2"/>
      </rPr>
      <t>01.01.01.0328</t>
    </r>
  </si>
  <si>
    <r>
      <rPr>
        <sz val="7.5"/>
        <rFont val="Arial"/>
        <family val="2"/>
      </rPr>
      <t>ACOMPANHAMENTO TECNICO (TC2 - PROFISSIONAL DE NIVEL TECNICO) (COMP. EXCLUSIVA PARA CONSULTORIA, ASSESSORAMENTO E PROJETOS)</t>
    </r>
  </si>
  <si>
    <r>
      <rPr>
        <sz val="7.5"/>
        <rFont val="Arial"/>
        <family val="2"/>
      </rPr>
      <t>01.01.01.0329</t>
    </r>
  </si>
  <si>
    <r>
      <rPr>
        <sz val="7.5"/>
        <rFont val="Arial"/>
        <family val="2"/>
      </rPr>
      <t>INSPEÇAO TECNICA (TC3 - PROFISSIONAL DE NIVEL TECNICO) C/ VEICULO TIPO SAVEIRO OU SIMILAR (COMP. EXCLUSIVA PARA CONSULTORIA, ASSESSORAMENTO E PROJETOS)</t>
    </r>
  </si>
  <si>
    <r>
      <rPr>
        <sz val="7.5"/>
        <rFont val="Arial"/>
        <family val="2"/>
      </rPr>
      <t>01.01.01.0330</t>
    </r>
  </si>
  <si>
    <r>
      <rPr>
        <sz val="7.5"/>
        <rFont val="Arial"/>
        <family val="2"/>
      </rPr>
      <t>INSPEÇAO TECNICA (TC3 - PROFISSIONAL DE NIVEL TECNICO) (COMP. EXCLUSIVA PARA CONSULTORIA, ASSESSORAMENTO E PROJETOS)</t>
    </r>
  </si>
  <si>
    <r>
      <rPr>
        <sz val="7.5"/>
        <rFont val="Arial"/>
        <family val="2"/>
      </rPr>
      <t>01.01.01.0331</t>
    </r>
  </si>
  <si>
    <r>
      <rPr>
        <sz val="7.5"/>
        <rFont val="Arial"/>
        <family val="2"/>
      </rPr>
      <t>GABARITOS</t>
    </r>
  </si>
  <si>
    <r>
      <rPr>
        <sz val="7.5"/>
        <rFont val="Arial"/>
        <family val="2"/>
      </rPr>
      <t>01.01.01.0332</t>
    </r>
  </si>
  <si>
    <r>
      <rPr>
        <sz val="7.5"/>
        <rFont val="Arial"/>
        <family val="2"/>
      </rPr>
      <t>LOCAÇÃO DE OBRA INCLUSIVE EXECUÇÃO DE GABARITO</t>
    </r>
  </si>
  <si>
    <r>
      <rPr>
        <sz val="7.5"/>
        <rFont val="Arial"/>
        <family val="2"/>
      </rPr>
      <t>01.01.01.0333</t>
    </r>
  </si>
  <si>
    <r>
      <rPr>
        <sz val="7.5"/>
        <rFont val="Arial"/>
        <family val="2"/>
      </rPr>
      <t>04.90.00</t>
    </r>
  </si>
  <si>
    <r>
      <rPr>
        <sz val="7.5"/>
        <rFont val="Arial"/>
        <family val="2"/>
      </rPr>
      <t>01.01.01.0334</t>
    </r>
  </si>
  <si>
    <r>
      <rPr>
        <sz val="7.5"/>
        <rFont val="Arial"/>
        <family val="2"/>
      </rPr>
      <t>04.90.01</t>
    </r>
  </si>
  <si>
    <r>
      <rPr>
        <sz val="7.5"/>
        <rFont val="Arial"/>
        <family val="2"/>
      </rPr>
      <t>CONFECCAO DE PLANTA CADASTRAL, EM CAD, TAMANHO A2</t>
    </r>
  </si>
  <si>
    <r>
      <rPr>
        <sz val="7.5"/>
        <rFont val="Arial"/>
        <family val="2"/>
      </rPr>
      <t>01.01.01.0335</t>
    </r>
  </si>
  <si>
    <r>
      <rPr>
        <sz val="7.5"/>
        <rFont val="Arial"/>
        <family val="2"/>
      </rPr>
      <t>04.90.02</t>
    </r>
  </si>
  <si>
    <r>
      <rPr>
        <sz val="7.5"/>
        <rFont val="Arial"/>
        <family val="2"/>
      </rPr>
      <t>CONFECCAO DE PLANTA CADASTRAL, EM CAD, TAMANHO A1</t>
    </r>
  </si>
  <si>
    <r>
      <rPr>
        <sz val="7.5"/>
        <rFont val="Arial"/>
        <family val="2"/>
      </rPr>
      <t>01.01.01.0336</t>
    </r>
  </si>
  <si>
    <r>
      <rPr>
        <sz val="7.5"/>
        <rFont val="Arial"/>
        <family val="2"/>
      </rPr>
      <t>04.90.03</t>
    </r>
  </si>
  <si>
    <r>
      <rPr>
        <sz val="7.5"/>
        <rFont val="Arial"/>
        <family val="2"/>
      </rPr>
      <t>CONFECCAO DE PLANTA CADASTRAL, EM CAD, TAMANHO A0</t>
    </r>
  </si>
  <si>
    <r>
      <rPr>
        <sz val="7.5"/>
        <rFont val="Arial"/>
        <family val="2"/>
      </rPr>
      <t>01.01.01.0337</t>
    </r>
  </si>
  <si>
    <r>
      <rPr>
        <sz val="7.5"/>
        <rFont val="Arial"/>
        <family val="2"/>
      </rPr>
      <t>04.91.10</t>
    </r>
  </si>
  <si>
    <r>
      <rPr>
        <sz val="7.5"/>
        <rFont val="Arial"/>
        <family val="2"/>
      </rPr>
      <t>CADASTRO COMPLETO DE REDE AUXILIAR DE ESGOTO</t>
    </r>
  </si>
  <si>
    <r>
      <rPr>
        <sz val="7.5"/>
        <rFont val="Arial"/>
        <family val="2"/>
      </rPr>
      <t>01.01.01.0338</t>
    </r>
  </si>
  <si>
    <r>
      <rPr>
        <sz val="7.5"/>
        <rFont val="Arial"/>
        <family val="2"/>
      </rPr>
      <t>04.91.13</t>
    </r>
  </si>
  <si>
    <r>
      <rPr>
        <sz val="7.5"/>
        <rFont val="Arial"/>
        <family val="2"/>
      </rPr>
      <t>EXECUCAO DE FICHA CADASTRAL PRELIMINAR INCLUINDO ESTURO DE CAMINHAMENTO E EXTENSAO DA REDE INTERNA C/ IMPLANTACAO E CROQUIS</t>
    </r>
  </si>
  <si>
    <r>
      <rPr>
        <sz val="7.5"/>
        <rFont val="Arial"/>
        <family val="2"/>
      </rPr>
      <t>01.01.01.0339</t>
    </r>
  </si>
  <si>
    <r>
      <rPr>
        <sz val="7.5"/>
        <rFont val="Arial"/>
        <family val="2"/>
      </rPr>
      <t>05.00.00</t>
    </r>
  </si>
  <si>
    <r>
      <rPr>
        <sz val="7.5"/>
        <rFont val="Arial"/>
        <family val="2"/>
      </rPr>
      <t>MOVIMENTO DE TERRA E ROCHA</t>
    </r>
  </si>
  <si>
    <r>
      <rPr>
        <sz val="7.5"/>
        <rFont val="Arial"/>
        <family val="2"/>
      </rPr>
      <t>01.01.01.0340</t>
    </r>
  </si>
  <si>
    <r>
      <rPr>
        <sz val="7.5"/>
        <rFont val="Arial"/>
        <family val="2"/>
      </rPr>
      <t>ESCAVACOES DE VALAS P/ ADUTORAS E REDES DE DISTRIBUICAO DE AGUA (APLICA-SE P/LINHAS DE RECALQUE DE ESGOTO)</t>
    </r>
  </si>
  <si>
    <r>
      <rPr>
        <sz val="7.5"/>
        <rFont val="Arial"/>
        <family val="2"/>
      </rPr>
      <t>01.01.01.0341</t>
    </r>
  </si>
  <si>
    <r>
      <rPr>
        <sz val="7.5"/>
        <rFont val="Arial"/>
        <family val="2"/>
      </rPr>
      <t>ESCAV. MANUAL DE VALAS - AGUA - EM SOLO DE 1a CAT.EXECUTADA C/ PROFUND. ATE 1,50m</t>
    </r>
  </si>
  <si>
    <r>
      <rPr>
        <sz val="7.5"/>
        <rFont val="Arial"/>
        <family val="2"/>
      </rPr>
      <t>01.01.01.0342</t>
    </r>
  </si>
  <si>
    <r>
      <rPr>
        <sz val="7.5"/>
        <rFont val="Arial"/>
        <family val="2"/>
      </rPr>
      <t>ESCAV. MANUAL DE VALAS - AGUA - EM SOLO DE 1a CAT.EXECUTADA ENTRE AS PROFUND.DE 1,51m E 3,00m</t>
    </r>
  </si>
  <si>
    <r>
      <rPr>
        <sz val="7.5"/>
        <rFont val="Arial"/>
        <family val="2"/>
      </rPr>
      <t>01.01.01.0343</t>
    </r>
  </si>
  <si>
    <r>
      <rPr>
        <sz val="7.5"/>
        <rFont val="Arial"/>
        <family val="2"/>
      </rPr>
      <t>ESCAV. MANUAL DE VALAS - AGUA - EM SOLO DE 1a CAT.EXECUTADA ENTRE AS PROFUND.DE 3,01m E 4,50m</t>
    </r>
  </si>
  <si>
    <r>
      <rPr>
        <sz val="7.5"/>
        <rFont val="Arial"/>
        <family val="2"/>
      </rPr>
      <t>01.01.01.0344</t>
    </r>
  </si>
  <si>
    <r>
      <rPr>
        <sz val="7.5"/>
        <rFont val="Arial"/>
        <family val="2"/>
      </rPr>
      <t>ESCAV. MANUAL DE VALAS - AGUA - EM SOLO DE 1a CAT.EXECUTADA C/ PROFUND. ACIMADE 4,50m</t>
    </r>
  </si>
  <si>
    <r>
      <rPr>
        <sz val="7.5"/>
        <rFont val="Arial"/>
        <family val="2"/>
      </rPr>
      <t>01.01.01.0345</t>
    </r>
  </si>
  <si>
    <r>
      <rPr>
        <sz val="7.5"/>
        <rFont val="Arial"/>
        <family val="2"/>
      </rPr>
      <t>ESCAV. MANUAL DE VALAS - AGUA - EM SOLO DE 2a CAT.EXECUTADA C/ PROFUND. ATE 1,50m</t>
    </r>
  </si>
  <si>
    <r>
      <rPr>
        <sz val="7.5"/>
        <rFont val="Arial"/>
        <family val="2"/>
      </rPr>
      <t>01.01.01.0346</t>
    </r>
  </si>
  <si>
    <r>
      <rPr>
        <sz val="7.5"/>
        <rFont val="Arial"/>
        <family val="2"/>
      </rPr>
      <t>ESCAV. MANUAL DE VALAS - AGUA - EM SOLO DE 2a CAT.EXECUTADA ENTRE AS PROFUND.DE 1,51 E 3,00m</t>
    </r>
  </si>
  <si>
    <r>
      <rPr>
        <sz val="7.5"/>
        <rFont val="Arial"/>
        <family val="2"/>
      </rPr>
      <t>01.01.01.0347</t>
    </r>
  </si>
  <si>
    <r>
      <rPr>
        <sz val="7.5"/>
        <rFont val="Arial"/>
        <family val="2"/>
      </rPr>
      <t>ESCAV. MANUAL DE VALAS - AGUA - EM SOLO DE 2a CAT.EXECUTADA ENTRE AS PROFUND.DE 3,01 E 4,50m</t>
    </r>
  </si>
  <si>
    <r>
      <rPr>
        <sz val="7.5"/>
        <rFont val="Arial"/>
        <family val="2"/>
      </rPr>
      <t>01.01.01.0348</t>
    </r>
  </si>
  <si>
    <r>
      <rPr>
        <sz val="7.5"/>
        <rFont val="Arial"/>
        <family val="2"/>
      </rPr>
      <t>ESCAV. MANUAL DE VALAS - AGUA - EM SOLO DE 2a CAT.EXECUTADA C/ PROFUND. ACIMADE 4,50m</t>
    </r>
  </si>
  <si>
    <r>
      <rPr>
        <sz val="7.5"/>
        <rFont val="Arial"/>
        <family val="2"/>
      </rPr>
      <t>01.01.01.0349</t>
    </r>
  </si>
  <si>
    <r>
      <rPr>
        <sz val="7.5"/>
        <rFont val="Arial"/>
        <family val="2"/>
      </rPr>
      <t>ESCAV. MANUAL DE VALAS - AGUA - EM LAMA EXECUTADA C/ PROFUND. ATE 1,50m</t>
    </r>
  </si>
  <si>
    <r>
      <rPr>
        <sz val="7.5"/>
        <rFont val="Arial"/>
        <family val="2"/>
      </rPr>
      <t>01.01.01.0350</t>
    </r>
  </si>
  <si>
    <r>
      <rPr>
        <sz val="7.5"/>
        <rFont val="Arial"/>
        <family val="2"/>
      </rPr>
      <t>ESCAV. MANUAL DE VALAS - AGUA - EM LAMA EXECUTADA ENTRE AS PROFUND. DE 1,51 E3,00m</t>
    </r>
  </si>
  <si>
    <r>
      <rPr>
        <sz val="7.5"/>
        <rFont val="Arial"/>
        <family val="2"/>
      </rPr>
      <t>01.01.01.0351</t>
    </r>
  </si>
  <si>
    <r>
      <rPr>
        <sz val="7.5"/>
        <rFont val="Arial"/>
        <family val="2"/>
      </rPr>
      <t>ESCAV. MANUAL DE VALAS - AGUA - EM LAMA EXECUTADA ENTRE AS PROFUND. DE 3,01 E4,50m</t>
    </r>
  </si>
  <si>
    <r>
      <rPr>
        <sz val="7.5"/>
        <rFont val="Arial"/>
        <family val="2"/>
      </rPr>
      <t>01.01.01.0352</t>
    </r>
  </si>
  <si>
    <r>
      <rPr>
        <sz val="7.5"/>
        <rFont val="Arial"/>
        <family val="2"/>
      </rPr>
      <t>ESCAV. MANUAL DE VALAS - AGUA - EM LAMA EXECUTADA C/ PROFUND. ACIMA DE 4,50m</t>
    </r>
  </si>
  <si>
    <r>
      <rPr>
        <sz val="7.5"/>
        <rFont val="Arial"/>
        <family val="2"/>
      </rPr>
      <t>01.01.01.0353</t>
    </r>
  </si>
  <si>
    <r>
      <rPr>
        <sz val="7.5"/>
        <rFont val="Arial"/>
        <family val="2"/>
      </rPr>
      <t>ESCAV. MECANIZ. DE VALAS - AGUA - EM SOLO DE 1a CAT. EXECUTADA ENTRE AS PROFUND. DE 0 A 2,00m</t>
    </r>
  </si>
  <si>
    <r>
      <rPr>
        <sz val="7.5"/>
        <rFont val="Arial"/>
        <family val="2"/>
      </rPr>
      <t>01.01.01.0354</t>
    </r>
  </si>
  <si>
    <r>
      <rPr>
        <sz val="7.5"/>
        <rFont val="Arial"/>
        <family val="2"/>
      </rPr>
      <t>ESCAV. MECANIZ. DE VALAS - AGUA - EM SOLO DE 1a CAT. EXECUTADA ENTRE AS PROFUND. DE 2 A 4,00m</t>
    </r>
  </si>
  <si>
    <r>
      <rPr>
        <sz val="7.5"/>
        <rFont val="Arial"/>
        <family val="2"/>
      </rPr>
      <t>01.01.01.0355</t>
    </r>
  </si>
  <si>
    <r>
      <rPr>
        <sz val="7.5"/>
        <rFont val="Arial"/>
        <family val="2"/>
      </rPr>
      <t>ESCAV. MECANIZ. DE VALAS - AGUA - EM SOLO DE 1a CAT. EXECUTADA P/ PROFUND. ACIMA DE 4,00m</t>
    </r>
  </si>
  <si>
    <r>
      <rPr>
        <sz val="7.5"/>
        <rFont val="Arial"/>
        <family val="2"/>
      </rPr>
      <t>01.01.01.0356</t>
    </r>
  </si>
  <si>
    <r>
      <rPr>
        <sz val="7.5"/>
        <rFont val="Arial"/>
        <family val="2"/>
      </rPr>
      <t>ESCAV. MECANIZ. DE VALAS - AGUA - EM SOLO DE 2a CAT. EXECUTADA ENTRE AS PROFUND. DE 0 A 2,00m</t>
    </r>
  </si>
  <si>
    <r>
      <rPr>
        <sz val="7.5"/>
        <rFont val="Arial"/>
        <family val="2"/>
      </rPr>
      <t>01.01.01.0357</t>
    </r>
  </si>
  <si>
    <r>
      <rPr>
        <sz val="7.5"/>
        <rFont val="Arial"/>
        <family val="2"/>
      </rPr>
      <t>ESCAV. MECANIZ. DE VALAS - AGUA - EM SOLO DE 2a CAT. EXECUTADA ENTRE AS PROFUND. DE 2 A 4,00m</t>
    </r>
  </si>
  <si>
    <r>
      <rPr>
        <sz val="7.5"/>
        <rFont val="Arial"/>
        <family val="2"/>
      </rPr>
      <t>01.01.01.0358</t>
    </r>
  </si>
  <si>
    <r>
      <rPr>
        <sz val="7.5"/>
        <rFont val="Arial"/>
        <family val="2"/>
      </rPr>
      <t>ESCAV. MECANIZ. DE VALAS - AGUA - EM SOLO DE 2a CAT. EXECUTADA P/ PROFUND. ACIMA DE 4,00m</t>
    </r>
  </si>
  <si>
    <r>
      <rPr>
        <sz val="7.5"/>
        <rFont val="Arial"/>
        <family val="2"/>
      </rPr>
      <t>01.01.01.0359</t>
    </r>
  </si>
  <si>
    <r>
      <rPr>
        <sz val="7.5"/>
        <rFont val="Arial"/>
        <family val="2"/>
      </rPr>
      <t>ESCAVAÇÃO MECANIZADA C/ ESCAVADEIRA HIDRÁULICA DE BRAÇO LONGO</t>
    </r>
  </si>
  <si>
    <r>
      <rPr>
        <sz val="7.5"/>
        <rFont val="Arial"/>
        <family val="2"/>
      </rPr>
      <t>01.01.01.0360</t>
    </r>
  </si>
  <si>
    <r>
      <rPr>
        <sz val="7.5"/>
        <rFont val="Arial"/>
        <family val="2"/>
      </rPr>
      <t xml:space="preserve">ESCAV. DE VALAS - AGUA - EM ROCHA BRANDA EXECUTADA ENTRE AS PROFUND. DE 0 A 2,00m, C/USO DE
</t>
    </r>
    <r>
      <rPr>
        <sz val="7.5"/>
        <rFont val="Arial"/>
        <family val="2"/>
      </rPr>
      <t>ROMPEDOR PNEUMATICO</t>
    </r>
  </si>
  <si>
    <r>
      <rPr>
        <sz val="7.5"/>
        <rFont val="Arial"/>
        <family val="2"/>
      </rPr>
      <t>01.01.01.0361</t>
    </r>
  </si>
  <si>
    <r>
      <rPr>
        <sz val="7.5"/>
        <rFont val="Arial"/>
        <family val="2"/>
      </rPr>
      <t>ESCAV. DE VALAS - AGUA - EM ROCHA BRANDA EXECUTADAENTRE AS PROFUND. DE 2 A 4,00m, C/ USO DE ROMPEDOR PNEUMATICO</t>
    </r>
  </si>
  <si>
    <r>
      <rPr>
        <sz val="7.5"/>
        <rFont val="Arial"/>
        <family val="2"/>
      </rPr>
      <t>01.01.01.0362</t>
    </r>
  </si>
  <si>
    <r>
      <rPr>
        <sz val="7.5"/>
        <rFont val="Arial"/>
        <family val="2"/>
      </rPr>
      <t xml:space="preserve">ESCAV. DE VALAS - AGUA - EM ROCHA BRANDA EXECUTADA C/ PROFUND.  ACIMA DE 4,00m, C/ USO DE ROMPEDOR
</t>
    </r>
    <r>
      <rPr>
        <sz val="7.5"/>
        <rFont val="Arial"/>
        <family val="2"/>
      </rPr>
      <t>PNEUMATICO</t>
    </r>
  </si>
  <si>
    <r>
      <rPr>
        <sz val="7.5"/>
        <rFont val="Arial"/>
        <family val="2"/>
      </rPr>
      <t>01.01.01.0363</t>
    </r>
  </si>
  <si>
    <r>
      <rPr>
        <sz val="7.5"/>
        <rFont val="Arial"/>
        <family val="2"/>
      </rPr>
      <t>ESCAV. DE VALAS - AGUA - EM ROCHA SA, EXECUTADA ENTRE AS PROFUND.DE 0 A 2,00 m,C/ USO DE EXPLOSIVO,INCL.PROTECAO</t>
    </r>
  </si>
  <si>
    <r>
      <rPr>
        <sz val="7.5"/>
        <rFont val="Arial"/>
        <family val="2"/>
      </rPr>
      <t>01.01.01.0364</t>
    </r>
  </si>
  <si>
    <r>
      <rPr>
        <sz val="7.5"/>
        <rFont val="Arial"/>
        <family val="2"/>
      </rPr>
      <t>ESCAV. DE VALAS - AGUA - EM ROCHA SA, EXECUTADA ENTRE AS PROFUND.DE 2 A 4,00 m,C/ USO DE EXPLOSIVO,INCL.PROTECAO</t>
    </r>
  </si>
  <si>
    <r>
      <rPr>
        <sz val="7.5"/>
        <rFont val="Arial"/>
        <family val="2"/>
      </rPr>
      <t>01.01.01.0365</t>
    </r>
  </si>
  <si>
    <r>
      <rPr>
        <sz val="7.5"/>
        <rFont val="Arial"/>
        <family val="2"/>
      </rPr>
      <t xml:space="preserve">ESCAV. DE VALAS - AGUA - EM ROCHA SA, EXECUTADA C/ PROFUND.ACIMA DE 4,00 m,C/USO DE
</t>
    </r>
    <r>
      <rPr>
        <sz val="7.5"/>
        <rFont val="Arial"/>
        <family val="2"/>
      </rPr>
      <t>EXPLOSIVO,INCL.PROTECAO</t>
    </r>
  </si>
  <si>
    <r>
      <rPr>
        <sz val="7.5"/>
        <rFont val="Arial"/>
        <family val="2"/>
      </rPr>
      <t>01.01.01.0366</t>
    </r>
  </si>
  <si>
    <r>
      <rPr>
        <sz val="7.5"/>
        <rFont val="Arial"/>
        <family val="2"/>
      </rPr>
      <t>ESCAV. DE VALAS - AGUA - EM ROCHA SA, A FRIO, EXECUTADA ENTRE AS PROFUND. DE 0A 2,00 m, COM ARGAMASSA EXPANSIVA.</t>
    </r>
  </si>
  <si>
    <r>
      <rPr>
        <sz val="7.5"/>
        <rFont val="Arial"/>
        <family val="2"/>
      </rPr>
      <t>01.01.01.0367</t>
    </r>
  </si>
  <si>
    <r>
      <rPr>
        <sz val="7.5"/>
        <rFont val="Arial"/>
        <family val="2"/>
      </rPr>
      <t>ESCAV. DE VALAS - AGUA - EM ROCHA SA, A FRIO, EXECUTADA ENTRE AS PROFUND. DE 2A 4,00 m, COM ARGAMASSA EXPANSIVA.</t>
    </r>
  </si>
  <si>
    <r>
      <rPr>
        <sz val="7.5"/>
        <rFont val="Arial"/>
        <family val="2"/>
      </rPr>
      <t>01.01.01.0368</t>
    </r>
  </si>
  <si>
    <r>
      <rPr>
        <sz val="7.5"/>
        <rFont val="Arial"/>
        <family val="2"/>
      </rPr>
      <t>ESCAVACOES DE VALAS P/ REDES COLETORAS DE ESGOTO SANITARIO E DRENAGEM PLUVIAL</t>
    </r>
  </si>
  <si>
    <r>
      <rPr>
        <sz val="7.5"/>
        <rFont val="Arial"/>
        <family val="2"/>
      </rPr>
      <t>01.01.01.0369</t>
    </r>
  </si>
  <si>
    <r>
      <rPr>
        <sz val="7.5"/>
        <rFont val="Arial"/>
        <family val="2"/>
      </rPr>
      <t>ESCAV. MANUAL DE VALAS - ESGOTO - EM SOLO DE 1a CAT. EXECUTADA C/ PROFUND. ATE1,50m</t>
    </r>
  </si>
  <si>
    <r>
      <rPr>
        <sz val="7.5"/>
        <rFont val="Arial"/>
        <family val="2"/>
      </rPr>
      <t>01.01.01.0370</t>
    </r>
  </si>
  <si>
    <r>
      <rPr>
        <sz val="7.5"/>
        <rFont val="Arial"/>
        <family val="2"/>
      </rPr>
      <t>ESCAV. MANUAL DE VALAS - ESGOTO - EM SOLO DE 1a CAT. EXECUTADA ENTRE AS PROFUND. DE 1,51 E 3,00m</t>
    </r>
  </si>
  <si>
    <r>
      <rPr>
        <sz val="7.5"/>
        <rFont val="Arial"/>
        <family val="2"/>
      </rPr>
      <t>01.01.01.0371</t>
    </r>
  </si>
  <si>
    <r>
      <rPr>
        <sz val="7.5"/>
        <rFont val="Arial"/>
        <family val="2"/>
      </rPr>
      <t>ESCAV. MANUAL DE VALAS - ESGOTO - EM SOLO DE 1a CAT. EXECUTADA ENTRE AS PROFUND. DE 3,01 E 4,50m</t>
    </r>
  </si>
  <si>
    <r>
      <rPr>
        <sz val="7.5"/>
        <rFont val="Arial"/>
        <family val="2"/>
      </rPr>
      <t>01.01.01.0372</t>
    </r>
  </si>
  <si>
    <r>
      <rPr>
        <sz val="7.5"/>
        <rFont val="Arial"/>
        <family val="2"/>
      </rPr>
      <t>ESCAV. MANUAL DE VALAS - ESGOTO - EM SOLO DE 1a CAT. EXECUTADA C/ PROFUND. ACIMA DE 4,50m</t>
    </r>
  </si>
  <si>
    <r>
      <rPr>
        <sz val="7.5"/>
        <rFont val="Arial"/>
        <family val="2"/>
      </rPr>
      <t>01.01.01.0373</t>
    </r>
  </si>
  <si>
    <r>
      <rPr>
        <sz val="7.5"/>
        <rFont val="Arial"/>
        <family val="2"/>
      </rPr>
      <t>ESCAV. MANUAL DE VALAS - ESGOTO - EM SOLO DE 2a CAT. EXECUTADA C/ PROFUND. ATE1,50m</t>
    </r>
  </si>
  <si>
    <r>
      <rPr>
        <sz val="7.5"/>
        <rFont val="Arial"/>
        <family val="2"/>
      </rPr>
      <t>01.01.01.0374</t>
    </r>
  </si>
  <si>
    <r>
      <rPr>
        <sz val="7.5"/>
        <rFont val="Arial"/>
        <family val="2"/>
      </rPr>
      <t>ESCAV. MANUAL DE VALAS - ESGOTO - EM SOLO DE 2a CAT. EXECUTADA ENTRE AS PROFUND. DE 1,51 E 3,00m</t>
    </r>
  </si>
  <si>
    <r>
      <rPr>
        <sz val="7.5"/>
        <rFont val="Arial"/>
        <family val="2"/>
      </rPr>
      <t>01.01.01.0375</t>
    </r>
  </si>
  <si>
    <r>
      <rPr>
        <sz val="7.5"/>
        <rFont val="Arial"/>
        <family val="2"/>
      </rPr>
      <t>ESCAV. MANUAL DE VALAS - ESGOTO - EM SOLO DE 2a CAT. EXECUTADA ENTRE AS PROFUND. DE 3,01 E 4,50m</t>
    </r>
  </si>
  <si>
    <r>
      <rPr>
        <sz val="7.5"/>
        <rFont val="Arial"/>
        <family val="2"/>
      </rPr>
      <t>01.01.01.0376</t>
    </r>
  </si>
  <si>
    <r>
      <rPr>
        <sz val="7.5"/>
        <rFont val="Arial"/>
        <family val="2"/>
      </rPr>
      <t>ESCAV. MANUAL DE VALAS - ESGOTO - EM SOLO DE 2a CAT. EXECUTADA C/ PROFUND. ACIMA DE 4,50m</t>
    </r>
  </si>
  <si>
    <r>
      <rPr>
        <sz val="7.5"/>
        <rFont val="Arial"/>
        <family val="2"/>
      </rPr>
      <t>01.01.01.0377</t>
    </r>
  </si>
  <si>
    <r>
      <rPr>
        <sz val="7.5"/>
        <rFont val="Arial"/>
        <family val="2"/>
      </rPr>
      <t>ESCAV. MANUAL DE VALAS - ESGOTO - EM LAMA EXECUTADA C/ PROFUND. ATE 1,50m</t>
    </r>
  </si>
  <si>
    <r>
      <rPr>
        <sz val="7.5"/>
        <rFont val="Arial"/>
        <family val="2"/>
      </rPr>
      <t>01.01.01.0378</t>
    </r>
  </si>
  <si>
    <r>
      <rPr>
        <sz val="7.5"/>
        <rFont val="Arial"/>
        <family val="2"/>
      </rPr>
      <t>ESCAV. MANUAL DE VALAS - ESGOTO - EM LAMA EXECUTADA ENTRE AS PROFUND. DE 1,51E 3,00m</t>
    </r>
  </si>
  <si>
    <r>
      <rPr>
        <sz val="7.5"/>
        <rFont val="Arial"/>
        <family val="2"/>
      </rPr>
      <t>01.01.01.0379</t>
    </r>
  </si>
  <si>
    <r>
      <rPr>
        <sz val="7.5"/>
        <rFont val="Arial"/>
        <family val="2"/>
      </rPr>
      <t>ESCAV. MANUAL DE VALAS - ESGOTO - EM LAMA EXECUTADA ENTRE AS PROFUND. DE 3,01E 4,50m</t>
    </r>
  </si>
  <si>
    <r>
      <rPr>
        <sz val="7.5"/>
        <rFont val="Arial"/>
        <family val="2"/>
      </rPr>
      <t>01.01.01.0380</t>
    </r>
  </si>
  <si>
    <r>
      <rPr>
        <sz val="7.5"/>
        <rFont val="Arial"/>
        <family val="2"/>
      </rPr>
      <t>ESCAV. MANUAL DE VALAS - ESGOTO - EM LAMA EXECUTADA C/ PROFUND. ACIMA DE 4,50m</t>
    </r>
  </si>
  <si>
    <r>
      <rPr>
        <sz val="7.5"/>
        <rFont val="Arial"/>
        <family val="2"/>
      </rPr>
      <t>01.01.01.0381</t>
    </r>
  </si>
  <si>
    <r>
      <rPr>
        <sz val="7.5"/>
        <rFont val="Arial"/>
        <family val="2"/>
      </rPr>
      <t>ESCAV. MECANIZ. DE VALAS - ESGOTO - EM SOLO DE 1a CAT. EXECUTADA ENTRE AS PROFUND. DE 0 A 2,00m</t>
    </r>
  </si>
  <si>
    <r>
      <rPr>
        <sz val="7.5"/>
        <rFont val="Arial"/>
        <family val="2"/>
      </rPr>
      <t>01.01.01.0382</t>
    </r>
  </si>
  <si>
    <r>
      <rPr>
        <sz val="7.5"/>
        <rFont val="Arial"/>
        <family val="2"/>
      </rPr>
      <t>ESCAV. MECANIZ. DE VALAS - ESGOTO - EM SOLO DE 1a CAT. EXECUTADA ENTRE AS PROFUND. DE 2 A 4,00m</t>
    </r>
  </si>
  <si>
    <r>
      <rPr>
        <sz val="7.5"/>
        <rFont val="Arial"/>
        <family val="2"/>
      </rPr>
      <t>01.01.01.0383</t>
    </r>
  </si>
  <si>
    <r>
      <rPr>
        <sz val="7.5"/>
        <rFont val="Arial"/>
        <family val="2"/>
      </rPr>
      <t>ESCAV. MECANIZ. DE VALAS - ESGOTO - EM SOLO DE 1a CAT. EXECUTADA ENTRE AS PROFUND. DE 4 A 6,00m</t>
    </r>
  </si>
  <si>
    <r>
      <rPr>
        <sz val="7.5"/>
        <rFont val="Arial"/>
        <family val="2"/>
      </rPr>
      <t>01.01.01.0384</t>
    </r>
  </si>
  <si>
    <r>
      <rPr>
        <sz val="7.5"/>
        <rFont val="Arial"/>
        <family val="2"/>
      </rPr>
      <t>ESCAV. MECANIZ. DE VALAS - ESGOTO - EM SOLO DE 1a CAT. EXECUTADA C/ PROFUND. ACIMA DE 6,00m</t>
    </r>
  </si>
  <si>
    <r>
      <rPr>
        <sz val="7.5"/>
        <rFont val="Arial"/>
        <family val="2"/>
      </rPr>
      <t>01.01.01.0385</t>
    </r>
  </si>
  <si>
    <r>
      <rPr>
        <sz val="7.5"/>
        <rFont val="Arial"/>
        <family val="2"/>
      </rPr>
      <t>ESCAV. MECANIZ. DE VALAS - ESGOTO - EM SOLO DE 2a CAT. EXECUTADA ENTRE AS PROFUND. DE 0 A 2,00m</t>
    </r>
  </si>
  <si>
    <r>
      <rPr>
        <sz val="7.5"/>
        <rFont val="Arial"/>
        <family val="2"/>
      </rPr>
      <t>01.01.01.0386</t>
    </r>
  </si>
  <si>
    <r>
      <rPr>
        <sz val="7.5"/>
        <rFont val="Arial"/>
        <family val="2"/>
      </rPr>
      <t>ESCAV. MECANIZ. DE VALAS - ESGOTO - EM SOLO DE 2a CAT. EXECUTADA ENTRE AS PROFUND. DE 2 A 4,00m</t>
    </r>
  </si>
  <si>
    <r>
      <rPr>
        <sz val="7.5"/>
        <rFont val="Arial"/>
        <family val="2"/>
      </rPr>
      <t>01.01.01.0387</t>
    </r>
  </si>
  <si>
    <r>
      <rPr>
        <sz val="7.5"/>
        <rFont val="Arial"/>
        <family val="2"/>
      </rPr>
      <t>ESCAV. MECANIZ. DE VALAS - ESGOTO - EM SOLO DE 2a CAT. EXECUTADA ENTRE AS PROFUND. DE 4 A 6,00m</t>
    </r>
  </si>
  <si>
    <r>
      <rPr>
        <sz val="7.5"/>
        <rFont val="Arial"/>
        <family val="2"/>
      </rPr>
      <t>01.01.01.0388</t>
    </r>
  </si>
  <si>
    <r>
      <rPr>
        <sz val="7.5"/>
        <rFont val="Arial"/>
        <family val="2"/>
      </rPr>
      <t>ESCAV. MECANIZ. DE VALAS - ESGOTO - EM SOLO DE 2a CAT. EXECUTADA C/ PROFUND. ACIMA DE 6,00m</t>
    </r>
  </si>
  <si>
    <r>
      <rPr>
        <sz val="7.5"/>
        <rFont val="Arial"/>
        <family val="2"/>
      </rPr>
      <t>01.01.01.0389</t>
    </r>
  </si>
  <si>
    <r>
      <rPr>
        <sz val="7.5"/>
        <rFont val="Arial"/>
        <family val="2"/>
      </rPr>
      <t>ESCAV. MECANIZ. DE VALAS - EM SOLO ROCHA EM DECOMPOSICAO - EXECUTADA ENTRE ASPROFUND. DE 0 A 2,00m</t>
    </r>
  </si>
  <si>
    <r>
      <rPr>
        <sz val="7.5"/>
        <rFont val="Arial"/>
        <family val="2"/>
      </rPr>
      <t>01.01.01.0390</t>
    </r>
  </si>
  <si>
    <r>
      <rPr>
        <sz val="7.5"/>
        <rFont val="Arial"/>
        <family val="2"/>
      </rPr>
      <t xml:space="preserve">ESCAV. DE VALAS - ESGOTO - EM ROCHA BRANDA EXECUTADA ENTRE AS PROFUND. DE 0 A2,00 m, C/ USO DE
</t>
    </r>
    <r>
      <rPr>
        <sz val="7.5"/>
        <rFont val="Arial"/>
        <family val="2"/>
      </rPr>
      <t>ROMPEDOR PNEUMATICO</t>
    </r>
  </si>
  <si>
    <r>
      <rPr>
        <sz val="7.5"/>
        <rFont val="Arial"/>
        <family val="2"/>
      </rPr>
      <t>01.01.01.0391</t>
    </r>
  </si>
  <si>
    <r>
      <rPr>
        <sz val="7.5"/>
        <rFont val="Arial"/>
        <family val="2"/>
      </rPr>
      <t>ESCAV. DE VALAS - ESGOTO - EM ROCHA BRANDA EXECUTADA ENTRE AS PROFUND. DE 2 A4,00 m, C/ USO DE ROMPEDOR PNEUMATICO</t>
    </r>
  </si>
  <si>
    <r>
      <rPr>
        <sz val="7.5"/>
        <rFont val="Arial"/>
        <family val="2"/>
      </rPr>
      <t>01.01.01.0392</t>
    </r>
  </si>
  <si>
    <r>
      <rPr>
        <sz val="7.5"/>
        <rFont val="Arial"/>
        <family val="2"/>
      </rPr>
      <t>ESCAV. DE VALAS - ESGOTO - EM ROCHA BRANDA EXECUTADA ENTRE AS PROFUND. DE 4 A6,00 m, C/ USO DE ROMPEDOR PNEUMATICO</t>
    </r>
  </si>
  <si>
    <r>
      <rPr>
        <sz val="7.5"/>
        <rFont val="Arial"/>
        <family val="2"/>
      </rPr>
      <t>01.01.01.0393</t>
    </r>
  </si>
  <si>
    <r>
      <rPr>
        <sz val="7.5"/>
        <rFont val="Arial"/>
        <family val="2"/>
      </rPr>
      <t xml:space="preserve">ESCAV. DE VALAS - ESGOTO - EM ROCHA BRANDA EXECUTADA C/ PROFUND. ACIMA DE 6,00m, C/ USO DE
</t>
    </r>
    <r>
      <rPr>
        <sz val="7.5"/>
        <rFont val="Arial"/>
        <family val="2"/>
      </rPr>
      <t>ROMPEDORPNEUMATICO</t>
    </r>
  </si>
  <si>
    <r>
      <rPr>
        <sz val="7.5"/>
        <rFont val="Arial"/>
        <family val="2"/>
      </rPr>
      <t>01.01.01.0394</t>
    </r>
  </si>
  <si>
    <r>
      <rPr>
        <sz val="7.5"/>
        <rFont val="Arial"/>
        <family val="2"/>
      </rPr>
      <t>ESCAV. DE VALA - ESGOTO - EM ROCHA SA, EXECUTADA ENTRE AS PROFUND. DE 0 A 2,00m, C/ USO DE EXPLOSIVO, INCL. PROTECAO</t>
    </r>
  </si>
  <si>
    <r>
      <rPr>
        <sz val="7.5"/>
        <rFont val="Arial"/>
        <family val="2"/>
      </rPr>
      <t>01.01.01.0395</t>
    </r>
  </si>
  <si>
    <r>
      <rPr>
        <sz val="7.5"/>
        <rFont val="Arial"/>
        <family val="2"/>
      </rPr>
      <t>ESCAV. DE VALA - ESGOTO - EM ROCHA SA, EXECUTADA ENTRE AS PROFUND. DE 2 A 4,00m, C/ USO DE EXPLOSIVO, INCL. PROTECAO</t>
    </r>
  </si>
  <si>
    <r>
      <rPr>
        <sz val="7.5"/>
        <rFont val="Arial"/>
        <family val="2"/>
      </rPr>
      <t>01.01.01.0396</t>
    </r>
  </si>
  <si>
    <r>
      <rPr>
        <sz val="7.5"/>
        <rFont val="Arial"/>
        <family val="2"/>
      </rPr>
      <t>ESCAV. DE VALA - ESGOTO - EM ROCHA SA, EXECUTADA ENTRE AS PROFUND.DE 4 A 6,00m, C/ USO DE EXPLOSIVO, INCL. PROTECAO</t>
    </r>
  </si>
  <si>
    <r>
      <rPr>
        <sz val="7.5"/>
        <rFont val="Arial"/>
        <family val="2"/>
      </rPr>
      <t>01.01.01.0397</t>
    </r>
  </si>
  <si>
    <r>
      <rPr>
        <sz val="7.5"/>
        <rFont val="Arial"/>
        <family val="2"/>
      </rPr>
      <t>ESCAV. DE VALA - ESGOTO - EM ROCHA SA, EXECUTADA C/ PROFUND. ACIMA DE 6,00 m,C/ USO DE EXPLOSIVO, INCL. PROTECAO</t>
    </r>
  </si>
  <si>
    <r>
      <rPr>
        <sz val="7.5"/>
        <rFont val="Arial"/>
        <family val="2"/>
      </rPr>
      <t>01.01.01.0398</t>
    </r>
  </si>
  <si>
    <r>
      <rPr>
        <sz val="7.5"/>
        <rFont val="Arial"/>
        <family val="2"/>
      </rPr>
      <t>ESCAV. DE VALA - ESGOTO - EM ROCHA SA, A FRIO, EXECUTADA ENTRE AS PROFUND. DE0 A 2,00 m, COM ARGAMASSA EXPANSIVA.</t>
    </r>
  </si>
  <si>
    <r>
      <rPr>
        <sz val="7.5"/>
        <rFont val="Arial"/>
        <family val="2"/>
      </rPr>
      <t>01.01.01.0399</t>
    </r>
  </si>
  <si>
    <r>
      <rPr>
        <sz val="7.5"/>
        <rFont val="Arial"/>
        <family val="2"/>
      </rPr>
      <t>ESCAV. DE VALA - ESGOTO - EM ROCHA SA, A FRIO, EXECUTADA ENTRE AS PROFUND. DE2 A 4,00 m, COM ARGAMASSA EXPANSIVA.</t>
    </r>
  </si>
  <si>
    <r>
      <rPr>
        <sz val="7.5"/>
        <rFont val="Arial"/>
        <family val="2"/>
      </rPr>
      <t>01.01.01.0400</t>
    </r>
  </si>
  <si>
    <r>
      <rPr>
        <sz val="7.5"/>
        <rFont val="Arial"/>
        <family val="2"/>
      </rPr>
      <t>ESCAVACOES DE POCOS E CAVAS DE FUNDACAO</t>
    </r>
  </si>
  <si>
    <r>
      <rPr>
        <sz val="7.5"/>
        <rFont val="Arial"/>
        <family val="2"/>
      </rPr>
      <t>01.01.01.0401</t>
    </r>
  </si>
  <si>
    <r>
      <rPr>
        <sz val="7.5"/>
        <rFont val="Arial"/>
        <family val="2"/>
      </rPr>
      <t>ESCAV. MANUAL DE POCOS E CAVAS DE FUNDACAO EM SOLO DE 1a CAT. EXECUTADA C/ PROFUND. ATE 1,50m</t>
    </r>
  </si>
  <si>
    <r>
      <rPr>
        <sz val="7.5"/>
        <rFont val="Arial"/>
        <family val="2"/>
      </rPr>
      <t>01.01.01.0402</t>
    </r>
  </si>
  <si>
    <r>
      <rPr>
        <sz val="7.5"/>
        <rFont val="Arial"/>
        <family val="2"/>
      </rPr>
      <t xml:space="preserve">ESCAV. MANUAL DE POCOS E CAVAS DE FUNDACAO EM SOLO DE 1a CAT. EXECUTADA ENTREAS PROFUND. DE 1,51m
</t>
    </r>
    <r>
      <rPr>
        <sz val="7.5"/>
        <rFont val="Arial"/>
        <family val="2"/>
      </rPr>
      <t>E 3,00m</t>
    </r>
  </si>
  <si>
    <r>
      <rPr>
        <sz val="7.5"/>
        <rFont val="Arial"/>
        <family val="2"/>
      </rPr>
      <t>01.01.01.0403</t>
    </r>
  </si>
  <si>
    <r>
      <rPr>
        <sz val="7.5"/>
        <rFont val="Arial"/>
        <family val="2"/>
      </rPr>
      <t>ESCAV. MANUAL DE POCOS E CAVAS DE FUNDACAO EM SOLO DE 1a CAT. EXECUTADA ENTREAS PROFUND. DE 3,01m E 4,50m</t>
    </r>
  </si>
  <si>
    <r>
      <rPr>
        <sz val="7.5"/>
        <rFont val="Arial"/>
        <family val="2"/>
      </rPr>
      <t>01.01.01.0404</t>
    </r>
  </si>
  <si>
    <r>
      <rPr>
        <sz val="7.5"/>
        <rFont val="Arial"/>
        <family val="2"/>
      </rPr>
      <t>ESCAV. MANUAL DE POCOS E CAVAS DE FUNDACAO EM SOLO DE 1a CAT. EXECUTADA C/ PROFUND. ACIMA DE 4,50m</t>
    </r>
  </si>
  <si>
    <r>
      <rPr>
        <sz val="7.5"/>
        <rFont val="Arial"/>
        <family val="2"/>
      </rPr>
      <t>01.01.01.0405</t>
    </r>
  </si>
  <si>
    <r>
      <rPr>
        <sz val="7.5"/>
        <rFont val="Arial"/>
        <family val="2"/>
      </rPr>
      <t>ESCAV. MANUAL DE POCOS E CAVAS DE FUNDACAO EM SOLO DE 2a CAT. EXECUTADA C/ PROFUND. ATE 1,50m</t>
    </r>
  </si>
  <si>
    <r>
      <rPr>
        <sz val="7.5"/>
        <rFont val="Arial"/>
        <family val="2"/>
      </rPr>
      <t>01.01.01.0406</t>
    </r>
  </si>
  <si>
    <r>
      <rPr>
        <sz val="7.5"/>
        <rFont val="Arial"/>
        <family val="2"/>
      </rPr>
      <t>ESCAV. MANUAL DE POCOS E CAVAS DE FUNDACAO EM SOLO DE 2a CAT. EXECUTADA ENTREAS PROFUND. DE 1,51m E 3,00m</t>
    </r>
  </si>
  <si>
    <r>
      <rPr>
        <sz val="7.5"/>
        <rFont val="Arial"/>
        <family val="2"/>
      </rPr>
      <t>01.01.01.0407</t>
    </r>
  </si>
  <si>
    <r>
      <rPr>
        <sz val="7.5"/>
        <rFont val="Arial"/>
        <family val="2"/>
      </rPr>
      <t xml:space="preserve">ESCAV. MANUAL DE POCOS E CAVAS DE FUNDACAO EM SOLO DE 2a CAT. EXECUTADA ENTREAS PROFUND. DE 3,01m
</t>
    </r>
    <r>
      <rPr>
        <sz val="7.5"/>
        <rFont val="Arial"/>
        <family val="2"/>
      </rPr>
      <t>E 4,50m</t>
    </r>
  </si>
  <si>
    <r>
      <rPr>
        <sz val="7.5"/>
        <rFont val="Arial"/>
        <family val="2"/>
      </rPr>
      <t>01.01.01.0408</t>
    </r>
  </si>
  <si>
    <r>
      <rPr>
        <sz val="7.5"/>
        <rFont val="Arial"/>
        <family val="2"/>
      </rPr>
      <t>ESCAV. MANUAL DE POCOS E CAVAS DE FUNDACAO EM SOLO DE 2a CAT. EXECUTADA C/ PROFUND. ACIMA DE 4,50m</t>
    </r>
  </si>
  <si>
    <r>
      <rPr>
        <sz val="7.5"/>
        <rFont val="Arial"/>
        <family val="2"/>
      </rPr>
      <t>01.01.01.0409</t>
    </r>
  </si>
  <si>
    <r>
      <rPr>
        <sz val="7.5"/>
        <rFont val="Arial"/>
        <family val="2"/>
      </rPr>
      <t>ESCAV. MANUAL DE POCOS E CAVAS DE FUNDACAO EM LAMA EXECUTADA C/ PROFUND. ATE 1,50m</t>
    </r>
  </si>
  <si>
    <r>
      <rPr>
        <sz val="7.5"/>
        <rFont val="Arial"/>
        <family val="2"/>
      </rPr>
      <t>01.01.01.0410</t>
    </r>
  </si>
  <si>
    <r>
      <rPr>
        <sz val="7.5"/>
        <rFont val="Arial"/>
        <family val="2"/>
      </rPr>
      <t>ESCAV. MANUAL DE POCOS E CAVAS DE FUNDACAO EM LAMA EXECUTADA ENTRE AS PROFUND.DE 1,51 E 3,00m</t>
    </r>
  </si>
  <si>
    <r>
      <rPr>
        <sz val="7.5"/>
        <rFont val="Arial"/>
        <family val="2"/>
      </rPr>
      <t>01.01.01.0411</t>
    </r>
  </si>
  <si>
    <r>
      <rPr>
        <sz val="7.5"/>
        <rFont val="Arial"/>
        <family val="2"/>
      </rPr>
      <t>ESCAV. MANUAL DE POCOS E CAVAS DE FUNDACAO EM LAMA EXECUTADA ENTRE AS PROFUND.DE 3,01 E 4,50m</t>
    </r>
  </si>
  <si>
    <r>
      <rPr>
        <sz val="7.5"/>
        <rFont val="Arial"/>
        <family val="2"/>
      </rPr>
      <t>01.01.01.0412</t>
    </r>
  </si>
  <si>
    <r>
      <rPr>
        <sz val="7.5"/>
        <rFont val="Arial"/>
        <family val="2"/>
      </rPr>
      <t>ESCAV. MANUAL DE POCOS E  CAVAS DE FUNDACAO  EM  LAMA  EXECUTADA C/ PROFUND. ACIMA DE 4,50m</t>
    </r>
  </si>
  <si>
    <r>
      <rPr>
        <sz val="7.5"/>
        <rFont val="Arial"/>
        <family val="2"/>
      </rPr>
      <t>01.01.01.0413</t>
    </r>
  </si>
  <si>
    <r>
      <rPr>
        <sz val="7.5"/>
        <rFont val="Arial"/>
        <family val="2"/>
      </rPr>
      <t>ESCAV. MECANIZ. DE POCOS E CAVAS DE FUNDACAO EM SOLO DE 1a CAT. EXECUTADA ENTRE AS PROFUND. DE 0 A 2,00m</t>
    </r>
  </si>
  <si>
    <r>
      <rPr>
        <sz val="7.5"/>
        <rFont val="Arial"/>
        <family val="2"/>
      </rPr>
      <t>01.01.01.0414</t>
    </r>
  </si>
  <si>
    <r>
      <rPr>
        <sz val="7.5"/>
        <rFont val="Arial"/>
        <family val="2"/>
      </rPr>
      <t>ESCAV. MECANIZ. DE POCOS E CAVAS DE FUNDACAO EM SOLO DE 1a CAT. EXECUTADA ENTRE AS PROFUND. DE 2 A 4,00m</t>
    </r>
  </si>
  <si>
    <r>
      <rPr>
        <sz val="7.5"/>
        <rFont val="Arial"/>
        <family val="2"/>
      </rPr>
      <t>01.01.01.0415</t>
    </r>
  </si>
  <si>
    <r>
      <rPr>
        <sz val="7.5"/>
        <rFont val="Arial"/>
        <family val="2"/>
      </rPr>
      <t>ESCAV. MECANIZ. DE POCOS E CAVAS DE FUNDACAO EM SOLO DE 1a CAT. EXECUTADA ENTRE AS PROFUND. DE 4 A 6,00m</t>
    </r>
  </si>
  <si>
    <r>
      <rPr>
        <sz val="7.5"/>
        <rFont val="Arial"/>
        <family val="2"/>
      </rPr>
      <t>01.01.01.0416</t>
    </r>
  </si>
  <si>
    <r>
      <rPr>
        <sz val="7.5"/>
        <rFont val="Arial"/>
        <family val="2"/>
      </rPr>
      <t>ESCAV. MECANIZ. DE POCOS E CAVAS DE FUNDACAO EM SOLO DE 1a CAT. EXECUTADA P/ PROFUND.ACIMA DE 6,00m</t>
    </r>
  </si>
  <si>
    <r>
      <rPr>
        <sz val="7.5"/>
        <rFont val="Arial"/>
        <family val="2"/>
      </rPr>
      <t>01.01.01.0417</t>
    </r>
  </si>
  <si>
    <r>
      <rPr>
        <sz val="7.5"/>
        <rFont val="Arial"/>
        <family val="2"/>
      </rPr>
      <t>ESCAV. MECANIZ. DE POCOS E CAVAS DE FUNDACAO EM SOLO DE 2a CAT. EXECUTADA ENTRE AS PROFUND. DE 0 A 2,00m</t>
    </r>
  </si>
  <si>
    <r>
      <rPr>
        <sz val="7.5"/>
        <rFont val="Arial"/>
        <family val="2"/>
      </rPr>
      <t>01.01.01.0418</t>
    </r>
  </si>
  <si>
    <r>
      <rPr>
        <sz val="7.5"/>
        <rFont val="Arial"/>
        <family val="2"/>
      </rPr>
      <t xml:space="preserve">ESCAV. MECANIZ. DE POCOS E CAVAS DE FUNDACAO EM SOLO DE 2a CAT. EXECUTADA ENTRE AS PROFUND. DE 2 A
</t>
    </r>
    <r>
      <rPr>
        <sz val="7.5"/>
        <rFont val="Arial"/>
        <family val="2"/>
      </rPr>
      <t>4,00m</t>
    </r>
  </si>
  <si>
    <r>
      <rPr>
        <sz val="7.5"/>
        <rFont val="Arial"/>
        <family val="2"/>
      </rPr>
      <t>01.01.01.0419</t>
    </r>
  </si>
  <si>
    <r>
      <rPr>
        <sz val="7.5"/>
        <rFont val="Arial"/>
        <family val="2"/>
      </rPr>
      <t>ESCAV. MECANIZ. DE POCOS E CAVAS DE FUNDACAO EM SOLO DE 2a CAT. EXECUTADA ENTRE AS PROFUND. DE 4 A 6,00m</t>
    </r>
  </si>
  <si>
    <r>
      <rPr>
        <sz val="7.5"/>
        <rFont val="Arial"/>
        <family val="2"/>
      </rPr>
      <t>01.01.01.0420</t>
    </r>
  </si>
  <si>
    <r>
      <rPr>
        <sz val="7.5"/>
        <rFont val="Arial"/>
        <family val="2"/>
      </rPr>
      <t>ESCAV. MECANIZ. DE POCOS E CAVAS DE FUNDACAO EM SOLO DE 2a CAT. EXECUTADA ENTRE AS PROFUND. ACIMA DE 6,00m</t>
    </r>
  </si>
  <si>
    <r>
      <rPr>
        <sz val="7.5"/>
        <rFont val="Arial"/>
        <family val="2"/>
      </rPr>
      <t>01.01.01.0421</t>
    </r>
  </si>
  <si>
    <r>
      <rPr>
        <sz val="7.5"/>
        <rFont val="Arial"/>
        <family val="2"/>
      </rPr>
      <t xml:space="preserve">ESCAV. DE POCOS E CAVAS DE FUNDACAO EM ROCHA BRANDA EXECUTADA ENTRE AS PROFUND. DE 0 A 2,00 m, C/
</t>
    </r>
    <r>
      <rPr>
        <sz val="7.5"/>
        <rFont val="Arial"/>
        <family val="2"/>
      </rPr>
      <t>USO DE ROMPEDOR PNEUMATICO</t>
    </r>
  </si>
  <si>
    <r>
      <rPr>
        <sz val="7.5"/>
        <rFont val="Arial"/>
        <family val="2"/>
      </rPr>
      <t>01.01.01.0422</t>
    </r>
  </si>
  <si>
    <r>
      <rPr>
        <sz val="7.5"/>
        <rFont val="Arial"/>
        <family val="2"/>
      </rPr>
      <t>ESCAV. DE POCOS E CAVAS DE FUNDACAO EM ROCHA BRANDA EXECUTADA ENTRE AS PROFUND. DE 2 A 4,00 m, C/ USO DE ROMPEDOR PNEUMATICO</t>
    </r>
  </si>
  <si>
    <r>
      <rPr>
        <sz val="7.5"/>
        <rFont val="Arial"/>
        <family val="2"/>
      </rPr>
      <t>01.01.01.0423</t>
    </r>
  </si>
  <si>
    <r>
      <rPr>
        <sz val="7.5"/>
        <rFont val="Arial"/>
        <family val="2"/>
      </rPr>
      <t>ESCAV. DE POCOS E CAVAS DE FUNDACAO EM ROCHA BRANDA EXECUTADA ENTRE AS PROFUND. DE 4 A 6,00 m, C/ USO DE ROMPEDOR PNEUMATICO</t>
    </r>
  </si>
  <si>
    <r>
      <rPr>
        <sz val="7.5"/>
        <rFont val="Arial"/>
        <family val="2"/>
      </rPr>
      <t>01.01.01.0424</t>
    </r>
  </si>
  <si>
    <r>
      <rPr>
        <sz val="7.5"/>
        <rFont val="Arial"/>
        <family val="2"/>
      </rPr>
      <t>ESCAV. DE POCOS E CAVAS DE FUNDACAO EM ROCHA BRANDA EXECUTADA C/ PROFUND. ACIMA DE 6,00 m, C/ USO DE ROMPEDOR PNEUMATICO</t>
    </r>
  </si>
  <si>
    <r>
      <rPr>
        <sz val="7.5"/>
        <rFont val="Arial"/>
        <family val="2"/>
      </rPr>
      <t>01.01.01.0425</t>
    </r>
  </si>
  <si>
    <r>
      <rPr>
        <sz val="7.5"/>
        <rFont val="Arial"/>
        <family val="2"/>
      </rPr>
      <t>ESCAV. DE POCOS E CAVAS DE FUNDACAO EM ROCHA SA, EXECUTADA ENTRE AS PROFUND. DE 0 A 2,00 m, C/ USO DE EXPLOSIVO, INCL. PROTECAO</t>
    </r>
  </si>
  <si>
    <r>
      <rPr>
        <sz val="7.5"/>
        <rFont val="Arial"/>
        <family val="2"/>
      </rPr>
      <t>01.01.01.0426</t>
    </r>
  </si>
  <si>
    <r>
      <rPr>
        <sz val="7.5"/>
        <rFont val="Arial"/>
        <family val="2"/>
      </rPr>
      <t>ESCAV. DE POCOS E CAVAS DE FUNDACAO EM ROCHA SA, EXECUTADA ENTRE AS PROFUND. DE 2 A 4,00 m, C/ USO DE EXPLOSIVO, INCL. PROTECAO</t>
    </r>
  </si>
  <si>
    <r>
      <rPr>
        <sz val="7.5"/>
        <rFont val="Arial"/>
        <family val="2"/>
      </rPr>
      <t>01.01.01.0427</t>
    </r>
  </si>
  <si>
    <r>
      <rPr>
        <sz val="7.5"/>
        <rFont val="Arial"/>
        <family val="2"/>
      </rPr>
      <t>ESCAV. DE POCOS E CAVAS DE FUNDACAO EM ROCHA SA, EXECUTADA ENTRE AS  PROFUND.DE 4 A 6,00 m, C/ USO DE EXPLOSIVO, INCL. PROTECAO</t>
    </r>
  </si>
  <si>
    <r>
      <rPr>
        <sz val="7.5"/>
        <rFont val="Arial"/>
        <family val="2"/>
      </rPr>
      <t>01.01.01.0428</t>
    </r>
  </si>
  <si>
    <r>
      <rPr>
        <sz val="7.5"/>
        <rFont val="Arial"/>
        <family val="2"/>
      </rPr>
      <t>ESCAV. DE POCOS E CAVAS DE FUNDACAO EM ROCHA SA, EXECUTADA C/ PROFUND. ACIMA DE 6,00 m, C/ USO DE EXPLOSIVO, INCL. PROTECAO</t>
    </r>
  </si>
  <si>
    <r>
      <rPr>
        <sz val="7.5"/>
        <rFont val="Arial"/>
        <family val="2"/>
      </rPr>
      <t>01.01.01.0429</t>
    </r>
  </si>
  <si>
    <r>
      <rPr>
        <sz val="7.5"/>
        <rFont val="Arial"/>
        <family val="2"/>
      </rPr>
      <t>ESCAVACAO MECANIZADA DE POÇOS E CAVAS DE FUNDAÇÃO EM LAMA C/ RETROESCAVADEIRA, ENTRE AS PROF. MAIOR QUE 2,0M E MENOR OU IGUAL A 4,0M</t>
    </r>
  </si>
  <si>
    <r>
      <rPr>
        <sz val="7.5"/>
        <rFont val="Arial"/>
        <family val="2"/>
      </rPr>
      <t>01.01.01.0430</t>
    </r>
  </si>
  <si>
    <r>
      <rPr>
        <sz val="7.5"/>
        <rFont val="Arial"/>
        <family val="2"/>
      </rPr>
      <t xml:space="preserve">ESCAVACAO MECANIZADA DE POÇOS E CAVAS DE FUNDAÇÃO EM LAMA COM RETROESCAVADEIRA, ENTRE AS PROF.
</t>
    </r>
    <r>
      <rPr>
        <sz val="7.5"/>
        <rFont val="Arial"/>
        <family val="2"/>
      </rPr>
      <t>DE 4,01 ATE 6,00 M</t>
    </r>
  </si>
  <si>
    <r>
      <rPr>
        <sz val="7.5"/>
        <rFont val="Arial"/>
        <family val="2"/>
      </rPr>
      <t>01.01.01.0431</t>
    </r>
  </si>
  <si>
    <r>
      <rPr>
        <sz val="7.5"/>
        <rFont val="Arial"/>
        <family val="2"/>
      </rPr>
      <t>ESCAV. MECANIZ. DE POCOS E CAVAS DE FUNDACAO EM SOLO, COM PERFURADOR A TRADO, EXECUTADA ENTRE AS PROFUND. DE 0 A 1,00 m</t>
    </r>
  </si>
  <si>
    <r>
      <rPr>
        <sz val="7.5"/>
        <rFont val="Arial"/>
        <family val="2"/>
      </rPr>
      <t>01.01.01.0432</t>
    </r>
  </si>
  <si>
    <r>
      <rPr>
        <sz val="7.5"/>
        <rFont val="Arial"/>
        <family val="2"/>
      </rPr>
      <t>ATERROS DE VALAS / POCOS / CAVAS DE FUNDACAO</t>
    </r>
  </si>
  <si>
    <r>
      <rPr>
        <sz val="7.5"/>
        <rFont val="Arial"/>
        <family val="2"/>
      </rPr>
      <t>01.01.01.0433</t>
    </r>
  </si>
  <si>
    <r>
      <rPr>
        <sz val="7.5"/>
        <rFont val="Arial"/>
        <family val="2"/>
      </rPr>
      <t>EXEC. DE ATERRO MANUAL EM VALAS/POCOS/CAVAS DE FUNDACAO C/ SOLO PROVENIENTE DAS ESCAVACOES, INCL. LANCAM., ESPALHAM. E COMPACTACAO MECANIZADA COM COMPACTADOR TIPO PLACA VIBRATORIA OU A PERCUSSAO</t>
    </r>
  </si>
  <si>
    <r>
      <rPr>
        <sz val="7.5"/>
        <rFont val="Arial"/>
        <family val="2"/>
      </rPr>
      <t>01.01.01.0434</t>
    </r>
  </si>
  <si>
    <r>
      <rPr>
        <sz val="7.5"/>
        <rFont val="Arial"/>
        <family val="2"/>
      </rPr>
      <t>EXEC. DE ATERRO MECANIZADO EM VALAS/POCOS/CAVAS DE FUNDACAO C/ SOLO PROVENIENTE DAS ESCAVACOES, INCL. LANCAM., ESPALHAM. E COMPACTACAO MECANIZADA COM COMPACTADOR TIPO PLACA VIBRATORIA OU A PERCUSSAO</t>
    </r>
  </si>
  <si>
    <r>
      <rPr>
        <sz val="7.5"/>
        <rFont val="Arial"/>
        <family val="2"/>
      </rPr>
      <t>01.01.01.0435</t>
    </r>
  </si>
  <si>
    <r>
      <rPr>
        <sz val="7.5"/>
        <rFont val="Arial"/>
        <family val="2"/>
      </rPr>
      <t xml:space="preserve">EXEC. DE ATERRO MANUAL EM VALAS/POCOS/CAVAS DE FUNDACAO C/ FORNEC. DE AREIA, INCL. LANCAM.,
</t>
    </r>
    <r>
      <rPr>
        <sz val="7.5"/>
        <rFont val="Arial"/>
        <family val="2"/>
      </rPr>
      <t>ESPALHAM. E COMPACTACAO MECANIZADA COM COMPACTADOR TIPO PLACA VIBRATORIA OU A PERCUSSAO</t>
    </r>
  </si>
  <si>
    <r>
      <rPr>
        <sz val="7.5"/>
        <rFont val="Arial"/>
        <family val="2"/>
      </rPr>
      <t>01.01.01.0436</t>
    </r>
  </si>
  <si>
    <r>
      <rPr>
        <sz val="7.5"/>
        <rFont val="Arial"/>
        <family val="2"/>
      </rPr>
      <t>EXEC. DE ATERRO MANUAL EM VALAS/POCOS/CAVAS DE FUNDACAO, C/ FORNEC. DE ARGILA ARENOSA, INCL. LANCAM., ESPALHAM. E COMPACTACAO MECANIZADA COM COMPACTADOR TIPO PLACA VIBRATORIA OU A PERCUSSAO</t>
    </r>
  </si>
  <si>
    <r>
      <rPr>
        <sz val="7.5"/>
        <rFont val="Arial"/>
        <family val="2"/>
      </rPr>
      <t>01.01.01.0437</t>
    </r>
  </si>
  <si>
    <r>
      <rPr>
        <sz val="7.5"/>
        <rFont val="Arial"/>
        <family val="2"/>
      </rPr>
      <t>ENVOLTORIAS E BERCOS P/ VALAS</t>
    </r>
  </si>
  <si>
    <r>
      <rPr>
        <sz val="7.5"/>
        <rFont val="Arial"/>
        <family val="2"/>
      </rPr>
      <t>01.01.01.0438</t>
    </r>
  </si>
  <si>
    <r>
      <rPr>
        <sz val="7.5"/>
        <rFont val="Arial"/>
        <family val="2"/>
      </rPr>
      <t>EXEC. DE ENVOLTORIA OU BERCO DE AREIA EM VALAS, INCL. LANCAM., ESPALHAM. E COMPACTACAO MECANIZADA COM COMPACTADOR TIPO PLACA VIBRATORIA OU A PERCUSSAO</t>
    </r>
  </si>
  <si>
    <r>
      <rPr>
        <sz val="7.5"/>
        <rFont val="Arial"/>
        <family val="2"/>
      </rPr>
      <t>01.01.01.0439</t>
    </r>
  </si>
  <si>
    <r>
      <rPr>
        <sz val="7.5"/>
        <rFont val="Arial"/>
        <family val="2"/>
      </rPr>
      <t>EXEC. DE ENVOLTORIA OU BERCO DE BRITA EM VALAS, INCL. LANCAM., ESPALHAM. E COMPACTACAO MECANIZADA COM COMPACTADOR TIPO PLACA VIBRATORIA OU A PERCUSSAO</t>
    </r>
  </si>
  <si>
    <r>
      <rPr>
        <sz val="7.5"/>
        <rFont val="Arial"/>
        <family val="2"/>
      </rPr>
      <t>01.01.01.0440</t>
    </r>
  </si>
  <si>
    <r>
      <rPr>
        <sz val="7.5"/>
        <rFont val="Arial"/>
        <family val="2"/>
      </rPr>
      <t>EXEC. DE ENVOLTORIA OU BERCO DE SOLO-CIMENTO EM VALAS, INCL. LANCAM., ESPALHAM. E COMPACTACAO MECANIZADA COM COMPACTADOR TIPO PLACA VIBRATORIA OU A PERCUSSAO</t>
    </r>
  </si>
  <si>
    <r>
      <rPr>
        <sz val="7.5"/>
        <rFont val="Arial"/>
        <family val="2"/>
      </rPr>
      <t>01.01.01.0441</t>
    </r>
  </si>
  <si>
    <r>
      <rPr>
        <sz val="7.5"/>
        <rFont val="Arial"/>
        <family val="2"/>
      </rPr>
      <t>EXEC. DE BERCO OU ENVELOPAMENTO C/ CONCRETO SIMPLES, INCL. FORNEC. DE MAT., PRODUCAO, TRANSP. MANUAL., LANC. VERT., ADENS., CURA E FORMA</t>
    </r>
  </si>
  <si>
    <r>
      <rPr>
        <sz val="7.5"/>
        <rFont val="Arial"/>
        <family val="2"/>
      </rPr>
      <t>01.01.01.0442</t>
    </r>
  </si>
  <si>
    <r>
      <rPr>
        <sz val="7.5"/>
        <rFont val="Arial"/>
        <family val="2"/>
      </rPr>
      <t>TERRAPLENAGEM</t>
    </r>
  </si>
  <si>
    <r>
      <rPr>
        <sz val="7.5"/>
        <rFont val="Arial"/>
        <family val="2"/>
      </rPr>
      <t>01.01.01.0443</t>
    </r>
  </si>
  <si>
    <r>
      <rPr>
        <sz val="7.5"/>
        <rFont val="Arial"/>
        <family val="2"/>
      </rPr>
      <t>EXPLORACAO DE JAZIDA DE SOLO</t>
    </r>
  </si>
  <si>
    <r>
      <rPr>
        <sz val="7.5"/>
        <rFont val="Arial"/>
        <family val="2"/>
      </rPr>
      <t>01.01.01.0444</t>
    </r>
  </si>
  <si>
    <r>
      <rPr>
        <sz val="7.5"/>
        <rFont val="Arial"/>
        <family val="2"/>
      </rPr>
      <t>EXPLORACAO DE JAZIDA DE AREIA EM DEPOSITOS SECOS</t>
    </r>
  </si>
  <si>
    <r>
      <rPr>
        <sz val="7.5"/>
        <rFont val="Arial"/>
        <family val="2"/>
      </rPr>
      <t>01.01.01.0445</t>
    </r>
  </si>
  <si>
    <r>
      <rPr>
        <sz val="7.5"/>
        <rFont val="Arial"/>
        <family val="2"/>
      </rPr>
      <t>EXPLORACAO DE JAZIDA DE AREIA EM DEPOSITOS SUBMERSOS</t>
    </r>
  </si>
  <si>
    <r>
      <rPr>
        <sz val="7.5"/>
        <rFont val="Arial"/>
        <family val="2"/>
      </rPr>
      <t>01.01.01.0446</t>
    </r>
  </si>
  <si>
    <r>
      <rPr>
        <sz val="7.5"/>
        <rFont val="Arial"/>
        <family val="2"/>
      </rPr>
      <t>EXPLORACAO DE PEDREIRA</t>
    </r>
  </si>
  <si>
    <r>
      <rPr>
        <sz val="7.5"/>
        <rFont val="Arial"/>
        <family val="2"/>
      </rPr>
      <t>01.01.01.0447</t>
    </r>
  </si>
  <si>
    <r>
      <rPr>
        <sz val="7.5"/>
        <rFont val="Arial"/>
        <family val="2"/>
      </rPr>
      <t>ESCAV. E TRANSP. ATE 30 m C/ TRATOR DE ESTEIRAS C/ LAMINA, P/ EMPILHAMENTO EM MAT. DE 1a CAT</t>
    </r>
  </si>
  <si>
    <r>
      <rPr>
        <sz val="7.5"/>
        <rFont val="Arial"/>
        <family val="2"/>
      </rPr>
      <t>01.01.01.0448</t>
    </r>
  </si>
  <si>
    <r>
      <rPr>
        <sz val="7.5"/>
        <rFont val="Arial"/>
        <family val="2"/>
      </rPr>
      <t>ESCAV. E TRANSP. DE 30,01 ATE 60 m C/ TRATOR DE ESTEIRAS C/ LAMINA, P/ EMPILHAMENTO EM MAT. DE 1a CAT</t>
    </r>
  </si>
  <si>
    <r>
      <rPr>
        <sz val="7.5"/>
        <rFont val="Arial"/>
        <family val="2"/>
      </rPr>
      <t>01.01.01.0449</t>
    </r>
  </si>
  <si>
    <r>
      <rPr>
        <sz val="7.5"/>
        <rFont val="Arial"/>
        <family val="2"/>
      </rPr>
      <t>ESCAV. E TRANSP. DE 60,01 ATE 100 m C/ TRATOR DE ESTEIRAS C/ LAMINA, P/ EMPILHAMENTO EM MAT. DE 1a CAT</t>
    </r>
  </si>
  <si>
    <r>
      <rPr>
        <sz val="7.5"/>
        <rFont val="Arial"/>
        <family val="2"/>
      </rPr>
      <t>01.01.01.0450</t>
    </r>
  </si>
  <si>
    <r>
      <rPr>
        <sz val="7.5"/>
        <rFont val="Arial"/>
        <family val="2"/>
      </rPr>
      <t>ESCAV. E TRANSP. ATE 30 m C/ TRATOR DE ESTEIRAS C/ LAMINA, P/ EMPILHAMENTO, EM MAT. DE 2a CAT., CUJO DESMONTE SE DA C/ USO INTENSIVO DE ESCARIFICACAO PESADA, CONF. CLASSIF. DNER</t>
    </r>
  </si>
  <si>
    <r>
      <rPr>
        <sz val="7.5"/>
        <rFont val="Arial"/>
        <family val="2"/>
      </rPr>
      <t>01.01.01.0451</t>
    </r>
  </si>
  <si>
    <r>
      <rPr>
        <sz val="7.5"/>
        <rFont val="Arial"/>
        <family val="2"/>
      </rPr>
      <t>ESCAV. E TRANSP. DE 30,01 ATE 60 m C/ TRATOR DE ESTEIRAS C/ LAMINA, P/ EMPILHAMENTO, EM MAT. DE 2a CAT., CUJO DESMONTE SE DA C/ USO INTENSIVO DE ESCARIFICACAO PESADA, CONF. CLASSIF. DNER</t>
    </r>
  </si>
  <si>
    <r>
      <rPr>
        <sz val="7.5"/>
        <rFont val="Arial"/>
        <family val="2"/>
      </rPr>
      <t>01.01.01.0452</t>
    </r>
  </si>
  <si>
    <r>
      <rPr>
        <sz val="7.5"/>
        <rFont val="Arial"/>
        <family val="2"/>
      </rPr>
      <t>ESCAV. E TRANSP. DE 60,01 ATE 100 m C/ TRATOR DE ESTEIRAS C/ LAMINA, P/ EMPILHAMENTO, EM MAT. DE 2a CAT., CUJO DESMONTE SE DA C/ USO INTENSIVO DE ESCARIFICACAO PESADA, CONF. CLASSIF. DNER</t>
    </r>
  </si>
  <si>
    <r>
      <rPr>
        <sz val="7.5"/>
        <rFont val="Arial"/>
        <family val="2"/>
      </rPr>
      <t>01.01.01.0453</t>
    </r>
  </si>
  <si>
    <r>
      <rPr>
        <sz val="7.5"/>
        <rFont val="Arial"/>
        <family val="2"/>
      </rPr>
      <t>ESCAV. E TRANSP. ATE 30m C/ TRATOR DE ESTEIRAS C/ LAMINA, P/ EMPILHAMENTO, EM MAT. DE 2a CAT., CUJO DESMONTE SE DA C/ USO COMBINADO DE EXPL. E ESCARIFICACAO PESADA, CONF. CLASSIF. DNER</t>
    </r>
  </si>
  <si>
    <r>
      <rPr>
        <sz val="7.5"/>
        <rFont val="Arial"/>
        <family val="2"/>
      </rPr>
      <t>01.01.01.0454</t>
    </r>
  </si>
  <si>
    <r>
      <rPr>
        <sz val="7.5"/>
        <rFont val="Arial"/>
        <family val="2"/>
      </rPr>
      <t>ESCAV. E TRANSP. DE 30,01 ATE 60m C/ TRATOR DE ESTEIRAS C/LAMINA, P/ EMPILHAMENTO, EM MAT. DE 2a CAT.,CUJO DESMONTE SE DA C/USO COMBINADO DE EXPL. E ESCARIFICACAO PESADA,CONF.CLASSIF.DNER</t>
    </r>
  </si>
  <si>
    <r>
      <rPr>
        <sz val="7.5"/>
        <rFont val="Arial"/>
        <family val="2"/>
      </rPr>
      <t>01.01.01.0455</t>
    </r>
  </si>
  <si>
    <r>
      <rPr>
        <sz val="7.5"/>
        <rFont val="Arial"/>
        <family val="2"/>
      </rPr>
      <t>ESCAV. E TRANSP. DE 60,01 ATE 100m C/ TRATOR DE ESTEIRAS C/LAMINA, P/EMPILHAMENTO, EM MAT. DE 2a CAT.,CUJO DESMONTE SE DA C/USO COMBINADO DE EXPL.E ESCARIFICACAO PESADA,CONF.CLASSIF.DNER</t>
    </r>
  </si>
  <si>
    <r>
      <rPr>
        <sz val="7.5"/>
        <rFont val="Arial"/>
        <family val="2"/>
      </rPr>
      <t>01.01.01.0456</t>
    </r>
  </si>
  <si>
    <r>
      <rPr>
        <sz val="7.5"/>
        <rFont val="Arial"/>
        <family val="2"/>
      </rPr>
      <t>DESMONTE DE ROCHA (3a CATEG.-CLASSIF. DNER) C/ USO DE EXPLOSIVO E OPERACAO DE EMPILHAMENTO C/ TRATOR DE ESTEIRAS C/ LAMINA</t>
    </r>
  </si>
  <si>
    <r>
      <rPr>
        <sz val="7.5"/>
        <rFont val="Arial"/>
        <family val="2"/>
      </rPr>
      <t>01.01.01.0457</t>
    </r>
  </si>
  <si>
    <r>
      <rPr>
        <sz val="7.5"/>
        <rFont val="Arial"/>
        <family val="2"/>
      </rPr>
      <t>ESCAVACAO EM LAMA C/ ESCAVADEIRA HIDRAULICA, INCLUSIVE CARGA E  DESCARGA</t>
    </r>
  </si>
  <si>
    <r>
      <rPr>
        <sz val="7.5"/>
        <rFont val="Arial"/>
        <family val="2"/>
      </rPr>
      <t>01.01.01.0458</t>
    </r>
  </si>
  <si>
    <r>
      <rPr>
        <sz val="7.5"/>
        <rFont val="Arial"/>
        <family val="2"/>
      </rPr>
      <t>ESCAVACAO EM LAMA C/ ESCAVADEIRA A CABO , INCLUSIVE CARGA E DESCARGA</t>
    </r>
  </si>
  <si>
    <r>
      <rPr>
        <sz val="7.5"/>
        <rFont val="Arial"/>
        <family val="2"/>
      </rPr>
      <t>01.01.01.0459</t>
    </r>
  </si>
  <si>
    <r>
      <rPr>
        <sz val="7.5"/>
        <rFont val="Arial"/>
        <family val="2"/>
      </rPr>
      <t>COMPACTACAO DE ATERRO INCL. DESTORROAMENTO, UMIDEC., HOMOGENEIZ. E COMPAC. MECANIZ. C/ ROLO</t>
    </r>
  </si>
  <si>
    <r>
      <rPr>
        <sz val="7.5"/>
        <rFont val="Arial"/>
        <family val="2"/>
      </rPr>
      <t>01.01.01.0460</t>
    </r>
  </si>
  <si>
    <r>
      <rPr>
        <sz val="7.5"/>
        <rFont val="Arial"/>
        <family val="2"/>
      </rPr>
      <t xml:space="preserve">COMPACTACAO DE ATERRO P/ DIQUES LATERAIS DE LAGOAS, INCL. DESTORROAMENTO, UMIDEC., HOMOGENEIZ. E
</t>
    </r>
    <r>
      <rPr>
        <sz val="7.5"/>
        <rFont val="Arial"/>
        <family val="2"/>
      </rPr>
      <t>COMPAC. MECANIZ. C/ ROLO</t>
    </r>
  </si>
  <si>
    <r>
      <rPr>
        <sz val="7.5"/>
        <rFont val="Arial"/>
        <family val="2"/>
      </rPr>
      <t>01.01.01.0461</t>
    </r>
  </si>
  <si>
    <r>
      <rPr>
        <sz val="7.5"/>
        <rFont val="Arial"/>
        <family val="2"/>
      </rPr>
      <t>COMPACTACAO DE ATERRO P/ FUNDO DE LAGOAS, INCL. DESTORROAMENTO, UMIDEC., HOMOGENEIZ. E COMPAC. MECANIZ. C/ ROLO</t>
    </r>
  </si>
  <si>
    <r>
      <rPr>
        <sz val="7.5"/>
        <rFont val="Arial"/>
        <family val="2"/>
      </rPr>
      <t>01.01.01.0462</t>
    </r>
  </si>
  <si>
    <r>
      <rPr>
        <sz val="7.5"/>
        <rFont val="Arial"/>
        <family val="2"/>
      </rPr>
      <t>REGULARIZACAO DE TALUDES POR PROCESSO MECANICO</t>
    </r>
  </si>
  <si>
    <r>
      <rPr>
        <sz val="7.5"/>
        <rFont val="Arial"/>
        <family val="2"/>
      </rPr>
      <t>01.01.01.0463</t>
    </r>
  </si>
  <si>
    <r>
      <rPr>
        <sz val="7.5"/>
        <rFont val="Arial"/>
        <family val="2"/>
      </rPr>
      <t>REGULARIZACAO DE TALUDES POR PROCESSO MANUAL</t>
    </r>
  </si>
  <si>
    <r>
      <rPr>
        <sz val="7.5"/>
        <rFont val="Arial"/>
        <family val="2"/>
      </rPr>
      <t>01.01.01.0464</t>
    </r>
  </si>
  <si>
    <r>
      <rPr>
        <sz val="7.5"/>
        <rFont val="Arial"/>
        <family val="2"/>
      </rPr>
      <t>PRE-FISSURAMENTO OU FOGO DE CONTORNO</t>
    </r>
  </si>
  <si>
    <r>
      <rPr>
        <sz val="7.5"/>
        <rFont val="Arial"/>
        <family val="2"/>
      </rPr>
      <t>01.01.01.0465</t>
    </r>
  </si>
  <si>
    <r>
      <rPr>
        <sz val="7.5"/>
        <rFont val="Arial"/>
        <family val="2"/>
      </rPr>
      <t>ESCAVACAO P/ OBRAS DE BARRAGENS</t>
    </r>
  </si>
  <si>
    <r>
      <rPr>
        <sz val="7.5"/>
        <rFont val="Arial"/>
        <family val="2"/>
      </rPr>
      <t>01.01.01.0466</t>
    </r>
  </si>
  <si>
    <r>
      <rPr>
        <sz val="7.5"/>
        <rFont val="Arial"/>
        <family val="2"/>
      </rPr>
      <t>01.01.01.0467</t>
    </r>
  </si>
  <si>
    <r>
      <rPr>
        <sz val="7.5"/>
        <rFont val="Arial"/>
        <family val="2"/>
      </rPr>
      <t>01.01.01.0468</t>
    </r>
  </si>
  <si>
    <r>
      <rPr>
        <sz val="7.5"/>
        <rFont val="Arial"/>
        <family val="2"/>
      </rPr>
      <t>01.01.01.0469</t>
    </r>
  </si>
  <si>
    <r>
      <rPr>
        <sz val="7.5"/>
        <rFont val="Arial"/>
        <family val="2"/>
      </rPr>
      <t>01.01.01.0470</t>
    </r>
  </si>
  <si>
    <r>
      <rPr>
        <sz val="7.5"/>
        <rFont val="Arial"/>
        <family val="2"/>
      </rPr>
      <t>01.01.01.0471</t>
    </r>
  </si>
  <si>
    <r>
      <rPr>
        <sz val="7.5"/>
        <rFont val="Arial"/>
        <family val="2"/>
      </rPr>
      <t>ESCAV., CARGA E TRANSP. C/ MOTO-SCRAPER DE 30 A 200m EM MAT. DE 1a CAT.</t>
    </r>
  </si>
  <si>
    <r>
      <rPr>
        <sz val="7.5"/>
        <rFont val="Arial"/>
        <family val="2"/>
      </rPr>
      <t>01.01.01.0472</t>
    </r>
  </si>
  <si>
    <r>
      <rPr>
        <sz val="7.5"/>
        <rFont val="Arial"/>
        <family val="2"/>
      </rPr>
      <t>ESCAV., CARGA E TRANSP. C/ MOTO-SCRAPER DE 200,01 A 500m EM MAT. DE 1a CAT.</t>
    </r>
  </si>
  <si>
    <r>
      <rPr>
        <sz val="7.5"/>
        <rFont val="Arial"/>
        <family val="2"/>
      </rPr>
      <t>01.01.01.0473</t>
    </r>
  </si>
  <si>
    <r>
      <rPr>
        <sz val="7.5"/>
        <rFont val="Arial"/>
        <family val="2"/>
      </rPr>
      <t>ESCAV., CARGA E TRANSP. C/ MOTO-SCRAPER DE 500,01 A 900m EM MAT. DE 1a CAT.</t>
    </r>
  </si>
  <si>
    <r>
      <rPr>
        <sz val="7.5"/>
        <rFont val="Arial"/>
        <family val="2"/>
      </rPr>
      <t>01.01.01.0474</t>
    </r>
  </si>
  <si>
    <r>
      <rPr>
        <sz val="7.5"/>
        <rFont val="Arial"/>
        <family val="2"/>
      </rPr>
      <t>ESCAV., CARGA E TRANSP. C/ MOTO-SCRAPER DE 900,01 A 1400m EM MAT. DE 1a CAT.</t>
    </r>
  </si>
  <si>
    <r>
      <rPr>
        <sz val="7.5"/>
        <rFont val="Arial"/>
        <family val="2"/>
      </rPr>
      <t>01.01.01.0475</t>
    </r>
  </si>
  <si>
    <r>
      <rPr>
        <sz val="7.5"/>
        <rFont val="Arial"/>
        <family val="2"/>
      </rPr>
      <t>01.01.01.0476</t>
    </r>
  </si>
  <si>
    <r>
      <rPr>
        <sz val="7.5"/>
        <rFont val="Arial"/>
        <family val="2"/>
      </rPr>
      <t>ESCAV. E TRANSP. ATE 30 m C/ TRATOR DE ESTEIRAS C/ LAMINA, P/ EMPILHAMENTO, EM MAT. DE  2a CAT., CUJO DESMONTE SE DA C/ USO COMBINADO DE EXPLOSIVO E ESCARIFICACAO PESADA, CONF. CLASSIF. DNER</t>
    </r>
  </si>
  <si>
    <r>
      <rPr>
        <sz val="7.5"/>
        <rFont val="Arial"/>
        <family val="2"/>
      </rPr>
      <t>01.01.01.0477</t>
    </r>
  </si>
  <si>
    <r>
      <rPr>
        <sz val="7.5"/>
        <rFont val="Arial"/>
        <family val="2"/>
      </rPr>
      <t>ESCAV., CARGA E TRANSP. C/ MOTO-SCRAPER DE 30 A 200m EM MAT. DE 2a CAT.</t>
    </r>
  </si>
  <si>
    <r>
      <rPr>
        <sz val="7.5"/>
        <rFont val="Arial"/>
        <family val="2"/>
      </rPr>
      <t>01.01.01.0478</t>
    </r>
  </si>
  <si>
    <r>
      <rPr>
        <sz val="7.5"/>
        <rFont val="Arial"/>
        <family val="2"/>
      </rPr>
      <t>ESCAV., CARGA E TRANSP. C/ MOTO-SCRAPER DE 200,01 A 500m EM MAT. DE 2a CAT.</t>
    </r>
  </si>
  <si>
    <r>
      <rPr>
        <sz val="7.5"/>
        <rFont val="Arial"/>
        <family val="2"/>
      </rPr>
      <t>01.01.01.0479</t>
    </r>
  </si>
  <si>
    <r>
      <rPr>
        <sz val="7.5"/>
        <rFont val="Arial"/>
        <family val="2"/>
      </rPr>
      <t>ESCAV., CARGA E TRANSP. C/ MOTO-SCRAPER DE 500,01 A 900m EM MAT. DE 2a CAT.</t>
    </r>
  </si>
  <si>
    <r>
      <rPr>
        <sz val="7.5"/>
        <rFont val="Arial"/>
        <family val="2"/>
      </rPr>
      <t>01.01.01.0480</t>
    </r>
  </si>
  <si>
    <r>
      <rPr>
        <sz val="7.5"/>
        <rFont val="Arial"/>
        <family val="2"/>
      </rPr>
      <t>ESCAV., CARGA E TRANSP. C/ MOTO-SCRAPER DE 900,01 A 1400m EM MAT. DE 2a CAT.</t>
    </r>
  </si>
  <si>
    <r>
      <rPr>
        <sz val="7.5"/>
        <rFont val="Arial"/>
        <family val="2"/>
      </rPr>
      <t>01.01.01.0481</t>
    </r>
  </si>
  <si>
    <r>
      <rPr>
        <sz val="7.5"/>
        <rFont val="Arial"/>
        <family val="2"/>
      </rPr>
      <t>DESMONTE DE ROCHA (3a. CATEG.-CLASS. DNER)C/ USO DE EXPLOSIVO E OPERACAO DE EMPILHAMENTO C/ TRATOR DE ESTEIRAS C/ LAMINA</t>
    </r>
  </si>
  <si>
    <r>
      <rPr>
        <sz val="7.5"/>
        <rFont val="Arial"/>
        <family val="2"/>
      </rPr>
      <t>01.01.01.0482</t>
    </r>
  </si>
  <si>
    <r>
      <rPr>
        <sz val="7.5"/>
        <rFont val="Arial"/>
        <family val="2"/>
      </rPr>
      <t>ESCAV. EM LAMA C/ ESCAVADEIRA A CABO, INCLUSIVE CARGA E DESCARGA</t>
    </r>
  </si>
  <si>
    <r>
      <rPr>
        <sz val="7.5"/>
        <rFont val="Arial"/>
        <family val="2"/>
      </rPr>
      <t>01.01.01.0483</t>
    </r>
  </si>
  <si>
    <r>
      <rPr>
        <sz val="7.5"/>
        <rFont val="Arial"/>
        <family val="2"/>
      </rPr>
      <t>ESCAV. EM LAMA C/ ESCAVADEIRA HIDRAULICA, INCLUSIVE CARGA E DESCARGA</t>
    </r>
  </si>
  <si>
    <r>
      <rPr>
        <sz val="7.5"/>
        <rFont val="Arial"/>
        <family val="2"/>
      </rPr>
      <t>01.01.01.0484</t>
    </r>
  </si>
  <si>
    <r>
      <rPr>
        <sz val="7.5"/>
        <rFont val="Arial"/>
        <family val="2"/>
      </rPr>
      <t>ESCAVACAO DE ESTOQUE EM ROCHA, INCLUSIVE CARGA E DESCARGA</t>
    </r>
  </si>
  <si>
    <r>
      <rPr>
        <sz val="7.5"/>
        <rFont val="Arial"/>
        <family val="2"/>
      </rPr>
      <t>01.01.01.0485</t>
    </r>
  </si>
  <si>
    <r>
      <rPr>
        <sz val="7.5"/>
        <rFont val="Arial"/>
        <family val="2"/>
      </rPr>
      <t>ESCAVACAO DE ESTOQUE EM SOLO, INCLUSIVE CARGA E DESCARGA</t>
    </r>
  </si>
  <si>
    <r>
      <rPr>
        <sz val="7.5"/>
        <rFont val="Arial"/>
        <family val="2"/>
      </rPr>
      <t>01.01.01.0486</t>
    </r>
  </si>
  <si>
    <r>
      <rPr>
        <sz val="7.5"/>
        <rFont val="Arial"/>
        <family val="2"/>
      </rPr>
      <t>01.01.01.0487</t>
    </r>
  </si>
  <si>
    <r>
      <rPr>
        <sz val="7.5"/>
        <rFont val="Arial"/>
        <family val="2"/>
      </rPr>
      <t>01.01.01.0488</t>
    </r>
  </si>
  <si>
    <r>
      <rPr>
        <sz val="7.5"/>
        <rFont val="Arial"/>
        <family val="2"/>
      </rPr>
      <t>01.01.01.0489</t>
    </r>
  </si>
  <si>
    <r>
      <rPr>
        <sz val="7.5"/>
        <rFont val="Arial"/>
        <family val="2"/>
      </rPr>
      <t>ATERROS P/ OBRAS DE BARRAGENS</t>
    </r>
  </si>
  <si>
    <r>
      <rPr>
        <sz val="7.5"/>
        <rFont val="Arial"/>
        <family val="2"/>
      </rPr>
      <t>01.01.01.0490</t>
    </r>
  </si>
  <si>
    <r>
      <rPr>
        <sz val="7.5"/>
        <rFont val="Arial"/>
        <family val="2"/>
      </rPr>
      <t>COMPACTACAO DE ATERRO P/ BARRAGEM C/ SOLO, INCL. DESTORROAMENTO, UMIDECIM., HOMOGENEIZ. E COMPACT. C/ ROLO</t>
    </r>
  </si>
  <si>
    <r>
      <rPr>
        <sz val="7.5"/>
        <rFont val="Arial"/>
        <family val="2"/>
      </rPr>
      <t>01.01.01.0491</t>
    </r>
  </si>
  <si>
    <r>
      <rPr>
        <sz val="7.5"/>
        <rFont val="Arial"/>
        <family val="2"/>
      </rPr>
      <t xml:space="preserve">COMPACTACAO DE ATERRO JUNTO A ESTRUTURAS C/ SOLO, INCL. DESTORROAMENTO, UMIDECIM., HOMOGENEIZ. E
</t>
    </r>
    <r>
      <rPr>
        <sz val="7.5"/>
        <rFont val="Arial"/>
        <family val="2"/>
      </rPr>
      <t>COMPACT. C/ PLACA VIBRATORIA OU SOQUETE PNEUMATICO</t>
    </r>
  </si>
  <si>
    <r>
      <rPr>
        <sz val="7.5"/>
        <rFont val="Arial"/>
        <family val="2"/>
      </rPr>
      <t>01.01.01.0492</t>
    </r>
  </si>
  <si>
    <r>
      <rPr>
        <sz val="7.5"/>
        <rFont val="Arial"/>
        <family val="2"/>
      </rPr>
      <t>COMPACTACAO DE ATERRO P/ ENSECADEIRAS C/ SOLO, INCL. DESTORROAMENTO, UMIDECIM., HOMOGENEIZ. E COMPACT. C/ ROLO</t>
    </r>
  </si>
  <si>
    <r>
      <rPr>
        <sz val="7.5"/>
        <rFont val="Arial"/>
        <family val="2"/>
      </rPr>
      <t>01.01.01.0493</t>
    </r>
  </si>
  <si>
    <r>
      <rPr>
        <sz val="7.5"/>
        <rFont val="Arial"/>
        <family val="2"/>
      </rPr>
      <t>EXEC. DE ATERRO DE PONTA C/ SOLO</t>
    </r>
  </si>
  <si>
    <r>
      <rPr>
        <sz val="7.5"/>
        <rFont val="Arial"/>
        <family val="2"/>
      </rPr>
      <t>01.01.01.0494</t>
    </r>
  </si>
  <si>
    <r>
      <rPr>
        <sz val="7.5"/>
        <rFont val="Arial"/>
        <family val="2"/>
      </rPr>
      <t>EXEC. DE ATERRO DE PONTA C/ AREIA</t>
    </r>
  </si>
  <si>
    <r>
      <rPr>
        <sz val="7.5"/>
        <rFont val="Arial"/>
        <family val="2"/>
      </rPr>
      <t>01.01.01.0495</t>
    </r>
  </si>
  <si>
    <r>
      <rPr>
        <sz val="7.5"/>
        <rFont val="Arial"/>
        <family val="2"/>
      </rPr>
      <t>EXEC. DE ATERRO DE PONTA C/ ROCHA</t>
    </r>
  </si>
  <si>
    <r>
      <rPr>
        <sz val="7.5"/>
        <rFont val="Arial"/>
        <family val="2"/>
      </rPr>
      <t>01.01.01.0496</t>
    </r>
  </si>
  <si>
    <r>
      <rPr>
        <sz val="7.5"/>
        <rFont val="Arial"/>
        <family val="2"/>
      </rPr>
      <t>ENROCAMENTO P/ OBRAS DE BARRAGENS</t>
    </r>
  </si>
  <si>
    <r>
      <rPr>
        <sz val="7.5"/>
        <rFont val="Arial"/>
        <family val="2"/>
      </rPr>
      <t>01.01.01.0497</t>
    </r>
  </si>
  <si>
    <r>
      <rPr>
        <sz val="7.5"/>
        <rFont val="Arial"/>
        <family val="2"/>
      </rPr>
      <t>EXEC. DE ENROCAMENTO P/ MACICO DE BARRAGEM, INCL. ESPALHAMENTO E COMPACTACAO</t>
    </r>
  </si>
  <si>
    <r>
      <rPr>
        <sz val="7.5"/>
        <rFont val="Arial"/>
        <family val="2"/>
      </rPr>
      <t>01.01.01.0498</t>
    </r>
  </si>
  <si>
    <r>
      <rPr>
        <sz val="7.5"/>
        <rFont val="Arial"/>
        <family val="2"/>
      </rPr>
      <t>EXEC. DE ENROCAMENTO P/ RIP-RAP, DRENO DE PE E CANAL DE RESTITUICAO, C/ FORNEC. DO MAT.</t>
    </r>
  </si>
  <si>
    <r>
      <rPr>
        <sz val="7.5"/>
        <rFont val="Arial"/>
        <family val="2"/>
      </rPr>
      <t>01.01.01.0499</t>
    </r>
  </si>
  <si>
    <r>
      <rPr>
        <sz val="7.5"/>
        <rFont val="Arial"/>
        <family val="2"/>
      </rPr>
      <t>TRANSICOES / FILTROS E TRATAMENTOS P/ OBRAS DE BARRAGENS</t>
    </r>
  </si>
  <si>
    <r>
      <rPr>
        <sz val="7.5"/>
        <rFont val="Arial"/>
        <family val="2"/>
      </rPr>
      <t>01.01.01.0500</t>
    </r>
  </si>
  <si>
    <r>
      <rPr>
        <sz val="7.5"/>
        <rFont val="Arial"/>
        <family val="2"/>
      </rPr>
      <t xml:space="preserve">EXEC. DE TRANSICAO EM BRITA P/ RIP-RAP E DRENOS C/ MAT. PROVENIENTE DAS ESCAVACOES
</t>
    </r>
    <r>
      <rPr>
        <sz val="7.5"/>
        <rFont val="Arial"/>
        <family val="2"/>
      </rPr>
      <t>OBRIGATORIAS,BRITADO NO CANTEIRO, INCL. LANC. E COMPACTACAO</t>
    </r>
  </si>
  <si>
    <r>
      <rPr>
        <sz val="7.5"/>
        <rFont val="Arial"/>
        <family val="2"/>
      </rPr>
      <t>01.01.01.0501</t>
    </r>
  </si>
  <si>
    <r>
      <rPr>
        <sz val="7.5"/>
        <rFont val="Arial"/>
        <family val="2"/>
      </rPr>
      <t>EXEC. DE TRANSICAO EM BRITA P/ RIP-RAP E DRENOS C/ MAT. PROVENIENTE DE JAZIDA,BRITADO EM CANTEIRO INCL. LANC. E COMPACTACAO</t>
    </r>
  </si>
  <si>
    <r>
      <rPr>
        <sz val="7.5"/>
        <rFont val="Arial"/>
        <family val="2"/>
      </rPr>
      <t>01.01.01.0502</t>
    </r>
  </si>
  <si>
    <r>
      <rPr>
        <sz val="7.5"/>
        <rFont val="Arial"/>
        <family val="2"/>
      </rPr>
      <t>EXEC. DE TRANSICAO EM BRITA P/ RIP-RAP E DRENOS C/ FORNEC. DE MAT.,INCL. LANC.E COMPACTACAO</t>
    </r>
  </si>
  <si>
    <r>
      <rPr>
        <sz val="7.5"/>
        <rFont val="Arial"/>
        <family val="2"/>
      </rPr>
      <t>01.01.01.0503</t>
    </r>
  </si>
  <si>
    <r>
      <rPr>
        <sz val="7.5"/>
        <rFont val="Arial"/>
        <family val="2"/>
      </rPr>
      <t>EXEC. DE TRANSICAO EM AREIA P/ RIP-RAP E DRENOS C/ MAT. PROVENIENTE DAS ESCAVACOES OBRIGATORIAS, INCL. LANC. E COMPACTACAO</t>
    </r>
  </si>
  <si>
    <r>
      <rPr>
        <sz val="7.5"/>
        <rFont val="Arial"/>
        <family val="2"/>
      </rPr>
      <t>01.01.01.0504</t>
    </r>
  </si>
  <si>
    <r>
      <rPr>
        <sz val="7.5"/>
        <rFont val="Arial"/>
        <family val="2"/>
      </rPr>
      <t>EXEC. DE TRANSICAO EM AREIA P/ RIP-RAP E DRENOS C/ MAT. PROVENIENTE DE JAZIDA,INCL. LANC. E COMPACTACAO</t>
    </r>
  </si>
  <si>
    <r>
      <rPr>
        <sz val="7.5"/>
        <rFont val="Arial"/>
        <family val="2"/>
      </rPr>
      <t>01.01.01.0505</t>
    </r>
  </si>
  <si>
    <r>
      <rPr>
        <sz val="7.5"/>
        <rFont val="Arial"/>
        <family val="2"/>
      </rPr>
      <t>EXEC. DE TRANSICAO EM AREIA P/ RIP-RAP E DRENOS C/ FORNEC. DE MAT.,INCL. LANC.E COMPACTACAO</t>
    </r>
  </si>
  <si>
    <r>
      <rPr>
        <sz val="7.5"/>
        <rFont val="Arial"/>
        <family val="2"/>
      </rPr>
      <t>01.01.01.0506</t>
    </r>
  </si>
  <si>
    <r>
      <rPr>
        <sz val="7.5"/>
        <rFont val="Arial"/>
        <family val="2"/>
      </rPr>
      <t>EXEC. DE TAPETE DRENANTE DE AREIA, C/ MAT. PROVENIENTE DAS ESCAVACOES OBRIGATORIAS, INCL. LANC., ESPALHAMENTO E COMPACTACAO</t>
    </r>
  </si>
  <si>
    <r>
      <rPr>
        <sz val="7.5"/>
        <rFont val="Arial"/>
        <family val="2"/>
      </rPr>
      <t>01.01.01.0507</t>
    </r>
  </si>
  <si>
    <r>
      <rPr>
        <sz val="7.5"/>
        <rFont val="Arial"/>
        <family val="2"/>
      </rPr>
      <t>EXEC. DE TAPETE DRENANTE DE AREIA, C/ MAT. PROVENIENTE DE JAZIDAS, INCL. LANC., ESPALHAMENTO E COMPACTACAO</t>
    </r>
  </si>
  <si>
    <r>
      <rPr>
        <sz val="7.5"/>
        <rFont val="Arial"/>
        <family val="2"/>
      </rPr>
      <t>01.01.01.0508</t>
    </r>
  </si>
  <si>
    <r>
      <rPr>
        <sz val="7.5"/>
        <rFont val="Arial"/>
        <family val="2"/>
      </rPr>
      <t>EXEC. DE TAPETE DRENANTE DE AREIA, C/ FORNEC. MAT., INCL. LANC., ESPALHAMENTOE COMPACTACAO</t>
    </r>
  </si>
  <si>
    <r>
      <rPr>
        <sz val="7.5"/>
        <rFont val="Arial"/>
        <family val="2"/>
      </rPr>
      <t>01.01.01.0509</t>
    </r>
  </si>
  <si>
    <r>
      <rPr>
        <sz val="7.5"/>
        <rFont val="Arial"/>
        <family val="2"/>
      </rPr>
      <t>EXEC. DE FILTRO VERTICAL OU INCLINADO DE AREIA, C/ MAT. PROVENIENTE DAS ESCAVACOES OBRIGATORIAS, INCL LANC., ESPALHAMENTO E COMPACTACAO</t>
    </r>
  </si>
  <si>
    <r>
      <rPr>
        <sz val="7.5"/>
        <rFont val="Arial"/>
        <family val="2"/>
      </rPr>
      <t>01.01.01.0510</t>
    </r>
  </si>
  <si>
    <r>
      <rPr>
        <sz val="7.5"/>
        <rFont val="Arial"/>
        <family val="2"/>
      </rPr>
      <t>EXEC. DE FILTRO VERTICAL OU INCLINADO DE AREIA, C/ MAT. PROVENIENTE DE JAZIDA,INCL LANC., ESPALHAMENTO E COMPACTACAO</t>
    </r>
  </si>
  <si>
    <r>
      <rPr>
        <sz val="7.5"/>
        <rFont val="Arial"/>
        <family val="2"/>
      </rPr>
      <t>01.01.01.0511</t>
    </r>
  </si>
  <si>
    <r>
      <rPr>
        <sz val="7.5"/>
        <rFont val="Arial"/>
        <family val="2"/>
      </rPr>
      <t>EXEC. DE FILTRO VERTICAL OU INCLINADO DE AREIA, C/FORNEC. DE MAT., INCL. LANC., ESPALHAMENTO E COMPACTACAO</t>
    </r>
  </si>
  <si>
    <r>
      <rPr>
        <sz val="7.5"/>
        <rFont val="Arial"/>
        <family val="2"/>
      </rPr>
      <t>01.01.01.0512</t>
    </r>
  </si>
  <si>
    <r>
      <rPr>
        <sz val="7.5"/>
        <rFont val="Arial"/>
        <family val="2"/>
      </rPr>
      <t>TRATAMENTO DA FUNDACAO EM SOLO P/ ATERRO</t>
    </r>
  </si>
  <si>
    <r>
      <rPr>
        <sz val="7.5"/>
        <rFont val="Arial"/>
        <family val="2"/>
      </rPr>
      <t>01.01.01.0513</t>
    </r>
  </si>
  <si>
    <r>
      <rPr>
        <sz val="7.5"/>
        <rFont val="Arial"/>
        <family val="2"/>
      </rPr>
      <t>TRATAMENTO DA FUNDACAO EM ROCHA P/ ATERRO</t>
    </r>
  </si>
  <si>
    <r>
      <rPr>
        <sz val="7.5"/>
        <rFont val="Arial"/>
        <family val="2"/>
      </rPr>
      <t>01.01.01.0514</t>
    </r>
  </si>
  <si>
    <r>
      <rPr>
        <sz val="7.5"/>
        <rFont val="Arial"/>
        <family val="2"/>
      </rPr>
      <t>TRATAMENTO DA FUNDACAO EM ROCHA P/ ESTRUTURA DE CONCRETO</t>
    </r>
  </si>
  <si>
    <r>
      <rPr>
        <sz val="7.5"/>
        <rFont val="Arial"/>
        <family val="2"/>
      </rPr>
      <t>01.01.01.0515</t>
    </r>
  </si>
  <si>
    <r>
      <rPr>
        <sz val="7.5"/>
        <rFont val="Arial"/>
        <family val="2"/>
      </rPr>
      <t>EXEC. DE CONCRETO DENTAL P/ REGULARIZACAO</t>
    </r>
  </si>
  <si>
    <r>
      <rPr>
        <sz val="7.5"/>
        <rFont val="Arial"/>
        <family val="2"/>
      </rPr>
      <t>01.01.01.0516</t>
    </r>
  </si>
  <si>
    <r>
      <rPr>
        <sz val="7.5"/>
        <rFont val="Arial"/>
        <family val="2"/>
      </rPr>
      <t>ESCAVACAO DE FENDAS E FALHAS</t>
    </r>
  </si>
  <si>
    <r>
      <rPr>
        <sz val="7.5"/>
        <rFont val="Arial"/>
        <family val="2"/>
      </rPr>
      <t>01.01.01.0517</t>
    </r>
  </si>
  <si>
    <r>
      <rPr>
        <sz val="7.5"/>
        <rFont val="Arial"/>
        <family val="2"/>
      </rPr>
      <t>PERFURACAO DESTRUTIVA EM ROCHA C/ EQUIP. A ROTO PERCUSSAO  D=2.1/2" A 3"</t>
    </r>
  </si>
  <si>
    <r>
      <rPr>
        <sz val="7.5"/>
        <rFont val="Arial"/>
        <family val="2"/>
      </rPr>
      <t>01.01.01.0518</t>
    </r>
  </si>
  <si>
    <r>
      <rPr>
        <sz val="7.5"/>
        <rFont val="Arial"/>
        <family val="2"/>
      </rPr>
      <t>INJECAO DE ARGAMASSA DE CIMENTO, AREIA E ADITIVOS</t>
    </r>
  </si>
  <si>
    <r>
      <rPr>
        <sz val="7.5"/>
        <rFont val="Arial"/>
        <family val="2"/>
      </rPr>
      <t>01.01.01.0519</t>
    </r>
  </si>
  <si>
    <r>
      <rPr>
        <sz val="7.5"/>
        <rFont val="Arial"/>
        <family val="2"/>
      </rPr>
      <t>INJECAO DE CALDA DE CIMENTO</t>
    </r>
  </si>
  <si>
    <r>
      <rPr>
        <sz val="7.5"/>
        <rFont val="Arial"/>
        <family val="2"/>
      </rPr>
      <t>01.01.01.0520</t>
    </r>
  </si>
  <si>
    <r>
      <rPr>
        <sz val="7.5"/>
        <rFont val="Arial"/>
        <family val="2"/>
      </rPr>
      <t>INJECAO DE CALDA DE CIMENTO E ADITIVOS P/ CONSOLIDACAO DE SOLO - TRACO 50KG DE CIMENTO POR 100K DE AREIA FINA - MINIMO DE 20MPA CONFORME NBR-6122/96 -2.168KG/M3 OU 2,168KG/l</t>
    </r>
  </si>
  <si>
    <r>
      <rPr>
        <sz val="7.5"/>
        <rFont val="Arial"/>
        <family val="2"/>
      </rPr>
      <t>01.01.01.0521</t>
    </r>
  </si>
  <si>
    <r>
      <rPr>
        <sz val="7.5"/>
        <rFont val="Arial"/>
        <family val="2"/>
      </rPr>
      <t>EXEC. DE ACABAMENTO DA LAJE DO VERTEDOURO E OUTRAS SUPERFICIES ACABADAS EM CONCRETO</t>
    </r>
  </si>
  <si>
    <r>
      <rPr>
        <sz val="7.5"/>
        <rFont val="Arial"/>
        <family val="2"/>
      </rPr>
      <t>01.01.01.0522</t>
    </r>
  </si>
  <si>
    <r>
      <rPr>
        <sz val="7.5"/>
        <rFont val="Arial"/>
        <family val="2"/>
      </rPr>
      <t>INJEÇÃO DE ESPUMA DE POLIURETANO</t>
    </r>
  </si>
  <si>
    <r>
      <rPr>
        <sz val="7.5"/>
        <rFont val="Arial"/>
        <family val="2"/>
      </rPr>
      <t>01.01.01.0523</t>
    </r>
  </si>
  <si>
    <r>
      <rPr>
        <sz val="7.5"/>
        <rFont val="Arial"/>
        <family val="2"/>
      </rPr>
      <t>INJEÇÃO DE GEL DE POLIURETANO EM FISSURAS/TRINCAS</t>
    </r>
  </si>
  <si>
    <r>
      <rPr>
        <sz val="7.5"/>
        <rFont val="Arial"/>
        <family val="2"/>
      </rPr>
      <t>01.01.01.0524</t>
    </r>
  </si>
  <si>
    <r>
      <rPr>
        <sz val="7.5"/>
        <rFont val="Arial"/>
        <family val="2"/>
      </rPr>
      <t>INSTALAÇÃO DE INJETOR DE POLIURETANO</t>
    </r>
  </si>
  <si>
    <r>
      <rPr>
        <sz val="7.5"/>
        <rFont val="Arial"/>
        <family val="2"/>
      </rPr>
      <t>01.01.01.0525</t>
    </r>
  </si>
  <si>
    <r>
      <rPr>
        <sz val="7.5"/>
        <rFont val="Arial"/>
        <family val="2"/>
      </rPr>
      <t>SERVICOS ESPECIAIS EM OBRAS DE TERRA</t>
    </r>
  </si>
  <si>
    <r>
      <rPr>
        <sz val="7.5"/>
        <rFont val="Arial"/>
        <family val="2"/>
      </rPr>
      <t>01.01.01.0526</t>
    </r>
  </si>
  <si>
    <r>
      <rPr>
        <sz val="7.5"/>
        <rFont val="Arial"/>
        <family val="2"/>
      </rPr>
      <t>DRAGAGEM C/ DRAGA FLUTUANTE DE SUCCAO E RECALQUE</t>
    </r>
  </si>
  <si>
    <r>
      <rPr>
        <sz val="7.5"/>
        <rFont val="Arial"/>
        <family val="2"/>
      </rPr>
      <t>01.01.01.0527</t>
    </r>
  </si>
  <si>
    <r>
      <rPr>
        <sz val="7.5"/>
        <rFont val="Arial"/>
        <family val="2"/>
      </rPr>
      <t>05.90.00</t>
    </r>
  </si>
  <si>
    <r>
      <rPr>
        <sz val="7.5"/>
        <rFont val="Arial"/>
        <family val="2"/>
      </rPr>
      <t>01.01.01.0528</t>
    </r>
  </si>
  <si>
    <r>
      <rPr>
        <sz val="7.5"/>
        <rFont val="Arial"/>
        <family val="2"/>
      </rPr>
      <t>05.92.01</t>
    </r>
  </si>
  <si>
    <r>
      <rPr>
        <sz val="7.5"/>
        <rFont val="Arial"/>
        <family val="2"/>
      </rPr>
      <t>ESCAV. MANUAL DE VALAS - ESGOTO - EM SOLO DE 1a CAT. EXECUTADA C/ PROFUND. ATE 1,50m (MRR / RMS)</t>
    </r>
  </si>
  <si>
    <r>
      <rPr>
        <sz val="7.5"/>
        <rFont val="Arial"/>
        <family val="2"/>
      </rPr>
      <t>01.01.01.0529</t>
    </r>
  </si>
  <si>
    <r>
      <rPr>
        <sz val="7.5"/>
        <rFont val="Arial"/>
        <family val="2"/>
      </rPr>
      <t>05.92.04</t>
    </r>
  </si>
  <si>
    <r>
      <rPr>
        <sz val="7.5"/>
        <rFont val="Arial"/>
        <family val="2"/>
      </rPr>
      <t>ESCAV. MANUAL DE VALAS - ESGOTO - EM SOLO DE 1a CAT. EXECUTADA ENTRE AS PROFUND. DE 1,51 E 3,00m (MRR / RMS)</t>
    </r>
  </si>
  <si>
    <r>
      <rPr>
        <sz val="7.5"/>
        <rFont val="Arial"/>
        <family val="2"/>
      </rPr>
      <t>01.01.01.0530</t>
    </r>
  </si>
  <si>
    <r>
      <rPr>
        <sz val="7.5"/>
        <rFont val="Arial"/>
        <family val="2"/>
      </rPr>
      <t>05.92.07</t>
    </r>
  </si>
  <si>
    <r>
      <rPr>
        <sz val="7.5"/>
        <rFont val="Arial"/>
        <family val="2"/>
      </rPr>
      <t xml:space="preserve">ESCAV. MANUAL DE VALAS - ESGOTO - EM SOLO DE 1a CAT. EXECUTADA ENTRE AS PROFUND. DE 3,01 E 4,50m (MRR /
</t>
    </r>
    <r>
      <rPr>
        <sz val="7.5"/>
        <rFont val="Arial"/>
        <family val="2"/>
      </rPr>
      <t>RMS)</t>
    </r>
  </si>
  <si>
    <r>
      <rPr>
        <sz val="7.5"/>
        <rFont val="Arial"/>
        <family val="2"/>
      </rPr>
      <t>01.01.01.0531</t>
    </r>
  </si>
  <si>
    <r>
      <rPr>
        <sz val="7.5"/>
        <rFont val="Arial"/>
        <family val="2"/>
      </rPr>
      <t>05.92.25</t>
    </r>
  </si>
  <si>
    <r>
      <rPr>
        <sz val="7.5"/>
        <rFont val="Arial"/>
        <family val="2"/>
      </rPr>
      <t>ESCAV. MANUAL DE VALAS - ESGOTO - EM LAMA EXECUTADA C/ PROFUND. ATE 1,50m (MRR/ RMS)</t>
    </r>
  </si>
  <si>
    <r>
      <rPr>
        <sz val="7.5"/>
        <rFont val="Arial"/>
        <family val="2"/>
      </rPr>
      <t>01.01.01.0532</t>
    </r>
  </si>
  <si>
    <r>
      <rPr>
        <sz val="7.5"/>
        <rFont val="Arial"/>
        <family val="2"/>
      </rPr>
      <t>05.92.28</t>
    </r>
  </si>
  <si>
    <r>
      <rPr>
        <sz val="7.5"/>
        <rFont val="Arial"/>
        <family val="2"/>
      </rPr>
      <t>ESCAV. MANUAL DE VALAS - ESGOTO - EM LAMA EXECUTADA ENTRE AS PROFUND. DE 1,51 E 3,00m (MRR / RMS)</t>
    </r>
  </si>
  <si>
    <r>
      <rPr>
        <sz val="7.5"/>
        <rFont val="Arial"/>
        <family val="2"/>
      </rPr>
      <t>01.01.01.0533</t>
    </r>
  </si>
  <si>
    <r>
      <rPr>
        <sz val="7.5"/>
        <rFont val="Arial"/>
        <family val="2"/>
      </rPr>
      <t>05.92.37</t>
    </r>
  </si>
  <si>
    <r>
      <rPr>
        <sz val="7.5"/>
        <rFont val="Arial"/>
        <family val="2"/>
      </rPr>
      <t xml:space="preserve">ESCAV. MECANIZ. DE VALAS - ESGOTO - EM SOLO DE 1a CAT. EXECUTADA ENTRE AS PROFUND. DE 0 A 2,00m (MRR /
</t>
    </r>
    <r>
      <rPr>
        <sz val="7.5"/>
        <rFont val="Arial"/>
        <family val="2"/>
      </rPr>
      <t>RMS)</t>
    </r>
  </si>
  <si>
    <r>
      <rPr>
        <sz val="7.5"/>
        <rFont val="Arial"/>
        <family val="2"/>
      </rPr>
      <t>01.01.01.0534</t>
    </r>
  </si>
  <si>
    <r>
      <rPr>
        <sz val="7.5"/>
        <rFont val="Arial"/>
        <family val="2"/>
      </rPr>
      <t>05.92.40</t>
    </r>
  </si>
  <si>
    <r>
      <rPr>
        <sz val="7.5"/>
        <rFont val="Arial"/>
        <family val="2"/>
      </rPr>
      <t>ESCAV. MECANIZ. DE VALAS - ESGOTO - EM SOLO DE 1a CAT. EXECUTADA ENTRE AS PROFUND. DE 2 A 4,00m (MRR / RMS)</t>
    </r>
  </si>
  <si>
    <r>
      <rPr>
        <sz val="7.5"/>
        <rFont val="Arial"/>
        <family val="2"/>
      </rPr>
      <t>01.01.01.0535</t>
    </r>
  </si>
  <si>
    <r>
      <rPr>
        <sz val="7.5"/>
        <rFont val="Arial"/>
        <family val="2"/>
      </rPr>
      <t>05.92.43</t>
    </r>
  </si>
  <si>
    <r>
      <rPr>
        <sz val="7.5"/>
        <rFont val="Arial"/>
        <family val="2"/>
      </rPr>
      <t>ESCAV. MECANIZ. DE VALAS - ESGOTO - EM SOLO DE 1a CAT. EXECUTADA ENTRE AS PROFUND. DE 4 A 6,00m ) (MRR / RMS)</t>
    </r>
  </si>
  <si>
    <r>
      <rPr>
        <sz val="7.5"/>
        <rFont val="Arial"/>
        <family val="2"/>
      </rPr>
      <t>01.01.01.0536</t>
    </r>
  </si>
  <si>
    <r>
      <rPr>
        <sz val="7.5"/>
        <rFont val="Arial"/>
        <family val="2"/>
      </rPr>
      <t>05.92.49</t>
    </r>
  </si>
  <si>
    <r>
      <rPr>
        <sz val="7.5"/>
        <rFont val="Arial"/>
        <family val="2"/>
      </rPr>
      <t>ESCAV. MECANIZ. DE VALAS - ESGOTO - EM SOLO DE 2a CAT. EXECUTADA ENTRE AS PROFUND. DE 0 A 2,00m (MRR / RMS)</t>
    </r>
  </si>
  <si>
    <r>
      <rPr>
        <sz val="7.5"/>
        <rFont val="Arial"/>
        <family val="2"/>
      </rPr>
      <t>01.01.01.0537</t>
    </r>
  </si>
  <si>
    <r>
      <rPr>
        <sz val="7.5"/>
        <rFont val="Arial"/>
        <family val="2"/>
      </rPr>
      <t>05.92.52</t>
    </r>
  </si>
  <si>
    <r>
      <rPr>
        <sz val="7.5"/>
        <rFont val="Arial"/>
        <family val="2"/>
      </rPr>
      <t>ESCAV. MECANIZ. DE VALAS - ESGOTO - EM SOLO DE 2a CAT. EXECUTADA ENTRE AS PROFUND. DE 2 A 4,00m (MRR / RMS)</t>
    </r>
  </si>
  <si>
    <r>
      <rPr>
        <sz val="7.5"/>
        <rFont val="Arial"/>
        <family val="2"/>
      </rPr>
      <t>01.01.01.0538</t>
    </r>
  </si>
  <si>
    <r>
      <rPr>
        <sz val="7.5"/>
        <rFont val="Arial"/>
        <family val="2"/>
      </rPr>
      <t>05.92.55</t>
    </r>
  </si>
  <si>
    <r>
      <rPr>
        <sz val="7.5"/>
        <rFont val="Arial"/>
        <family val="2"/>
      </rPr>
      <t>ESCAV. MECANIZ. DE VALAS - ESGOTO - EM SOLO DE 2a CAT. EXECUTADA ENTRE AS PROFUND. DE 4 A 6,00m (MRR / RMS)</t>
    </r>
  </si>
  <si>
    <r>
      <rPr>
        <sz val="7.5"/>
        <rFont val="Arial"/>
        <family val="2"/>
      </rPr>
      <t>01.01.01.0539</t>
    </r>
  </si>
  <si>
    <r>
      <rPr>
        <sz val="7.5"/>
        <rFont val="Arial"/>
        <family val="2"/>
      </rPr>
      <t>05.92.59</t>
    </r>
  </si>
  <si>
    <r>
      <rPr>
        <sz val="7.5"/>
        <rFont val="Arial"/>
        <family val="2"/>
      </rPr>
      <t>ESCAV. MECANIZ. DE VALAS - EM SOLO ROCHA EM DECOMPOSICAO - EXECUTADA ENTRE ASPROFUND. DE 0 A 2,00m (MRR / RMS)</t>
    </r>
  </si>
  <si>
    <r>
      <rPr>
        <sz val="7.5"/>
        <rFont val="Arial"/>
        <family val="2"/>
      </rPr>
      <t>01.01.01.0540</t>
    </r>
  </si>
  <si>
    <r>
      <rPr>
        <sz val="7.5"/>
        <rFont val="Arial"/>
        <family val="2"/>
      </rPr>
      <t>05.92.61</t>
    </r>
  </si>
  <si>
    <r>
      <rPr>
        <sz val="7.5"/>
        <rFont val="Arial"/>
        <family val="2"/>
      </rPr>
      <t>ESCAV. DE VALAS - ESGOTO - EM ROCHA BRANDA EXECUTADA ENTRE AS PROFUND. DE 0 A 2,00 m, C/ USO DE ROMPEDOR PNEUMATICO (MRR / RMS)</t>
    </r>
  </si>
  <si>
    <r>
      <rPr>
        <sz val="7.5"/>
        <rFont val="Arial"/>
        <family val="2"/>
      </rPr>
      <t>01.01.01.0541</t>
    </r>
  </si>
  <si>
    <r>
      <rPr>
        <sz val="7.5"/>
        <rFont val="Arial"/>
        <family val="2"/>
      </rPr>
      <t>05.92.64</t>
    </r>
  </si>
  <si>
    <r>
      <rPr>
        <sz val="7.5"/>
        <rFont val="Arial"/>
        <family val="2"/>
      </rPr>
      <t>ESCAV. DE VALAS - ESGOTO - EM ROCHA BRANDA EXECUTADA ENTRE AS PROFUND. DE 2 A 4,00 m, C/ USO DE ROMPEDOR PNEUMATICO (MRR / MRS)</t>
    </r>
  </si>
  <si>
    <r>
      <rPr>
        <sz val="7.5"/>
        <rFont val="Arial"/>
        <family val="2"/>
      </rPr>
      <t>01.01.01.0542</t>
    </r>
  </si>
  <si>
    <r>
      <rPr>
        <sz val="7.5"/>
        <rFont val="Arial"/>
        <family val="2"/>
      </rPr>
      <t>05.93.01</t>
    </r>
  </si>
  <si>
    <r>
      <rPr>
        <sz val="7.5"/>
        <rFont val="Arial"/>
        <family val="2"/>
      </rPr>
      <t xml:space="preserve">ESCAV. MANUAL DE POCOS E CAVAS DE FUNDACAO EM SOLO DE 1a CAT. EXECUTADA C/ PROFUND. ATE 1,50m (MRR /
</t>
    </r>
    <r>
      <rPr>
        <sz val="7.5"/>
        <rFont val="Arial"/>
        <family val="2"/>
      </rPr>
      <t>RMS)</t>
    </r>
  </si>
  <si>
    <r>
      <rPr>
        <sz val="7.5"/>
        <rFont val="Arial"/>
        <family val="2"/>
      </rPr>
      <t>01.01.01.0543</t>
    </r>
  </si>
  <si>
    <r>
      <rPr>
        <sz val="7.5"/>
        <rFont val="Arial"/>
        <family val="2"/>
      </rPr>
      <t>05.93.37</t>
    </r>
  </si>
  <si>
    <r>
      <rPr>
        <sz val="7.5"/>
        <rFont val="Arial"/>
        <family val="2"/>
      </rPr>
      <t>ESCAV. MECANIZ. DE POCOS E CAVAS DE FUNDACAO EM SOLO DE 1a CAT. EXECUTADA ENTRE AS PROFUND. DE 0 A 2,00m (MRR / RMS)</t>
    </r>
  </si>
  <si>
    <r>
      <rPr>
        <sz val="7.5"/>
        <rFont val="Arial"/>
        <family val="2"/>
      </rPr>
      <t>01.01.01.0544</t>
    </r>
  </si>
  <si>
    <r>
      <rPr>
        <sz val="7.5"/>
        <rFont val="Arial"/>
        <family val="2"/>
      </rPr>
      <t>05.93.40</t>
    </r>
  </si>
  <si>
    <r>
      <rPr>
        <sz val="7.5"/>
        <rFont val="Arial"/>
        <family val="2"/>
      </rPr>
      <t xml:space="preserve">ESCAV. MECANIZ. DE POCOS E CAVAS DE FUNDACAO EM SOLO DE 1a CAT. EXECUTADA ENTRE AS PROFUND. DE 2 A
</t>
    </r>
    <r>
      <rPr>
        <sz val="7.5"/>
        <rFont val="Arial"/>
        <family val="2"/>
      </rPr>
      <t>4,00m (MRR / RMS)</t>
    </r>
  </si>
  <si>
    <r>
      <rPr>
        <sz val="7.5"/>
        <rFont val="Arial"/>
        <family val="2"/>
      </rPr>
      <t>01.01.01.0545</t>
    </r>
  </si>
  <si>
    <r>
      <rPr>
        <sz val="7.5"/>
        <rFont val="Arial"/>
        <family val="2"/>
      </rPr>
      <t>05.93.43</t>
    </r>
  </si>
  <si>
    <r>
      <rPr>
        <sz val="7.5"/>
        <rFont val="Arial"/>
        <family val="2"/>
      </rPr>
      <t>ESCAV. MECANIZ. DE POCOS E CAVAS DE FUNDACAO EM SOLO DE 1a CAT. EXECUTADA ENTRE AS PROFUND. DE 4 A 6,00m (MRR / RMS)</t>
    </r>
  </si>
  <si>
    <r>
      <rPr>
        <sz val="7.5"/>
        <rFont val="Arial"/>
        <family val="2"/>
      </rPr>
      <t>01.01.01.0546</t>
    </r>
  </si>
  <si>
    <r>
      <rPr>
        <sz val="7.5"/>
        <rFont val="Arial"/>
        <family val="2"/>
      </rPr>
      <t>05.94.01</t>
    </r>
  </si>
  <si>
    <r>
      <rPr>
        <sz val="7.5"/>
        <rFont val="Arial"/>
        <family val="2"/>
      </rPr>
      <t>EXEC. DE ATERRO EM VALAS/POCOS/CAVAS DE FUNDACAO C/ SOLO PROVENIENTE DAS ESCAVACOES, INCL. LANCAM., ESPALHAM., COMPACT. C/ PLACA VIBRAT., SOQUETE PNEUMATICO OU SOQUETE MANUAL (MRR / MRS)</t>
    </r>
  </si>
  <si>
    <r>
      <rPr>
        <sz val="7.5"/>
        <rFont val="Arial"/>
        <family val="2"/>
      </rPr>
      <t>01.01.01.0547</t>
    </r>
  </si>
  <si>
    <r>
      <rPr>
        <sz val="7.5"/>
        <rFont val="Arial"/>
        <family val="2"/>
      </rPr>
      <t>05.94.04</t>
    </r>
  </si>
  <si>
    <r>
      <rPr>
        <sz val="7.5"/>
        <rFont val="Arial"/>
        <family val="2"/>
      </rPr>
      <t xml:space="preserve">EXEC. DE ATERRO EM VALAS/POCOS/CAVAS DE FUNDACAO C/ FORNEC. DE AREIA,INCL. LANCAM., ESPALHAM. E
</t>
    </r>
    <r>
      <rPr>
        <sz val="7.5"/>
        <rFont val="Arial"/>
        <family val="2"/>
      </rPr>
      <t>COMPACTACAO MECANIZADA COM COMPACTADOR TIPO PLACA VIBRATORIA OU A PERCUSSAO  (MRR / MRS)</t>
    </r>
  </si>
  <si>
    <r>
      <rPr>
        <sz val="7.5"/>
        <rFont val="Arial"/>
        <family val="2"/>
      </rPr>
      <t>01.01.01.0548</t>
    </r>
  </si>
  <si>
    <r>
      <rPr>
        <sz val="7.5"/>
        <rFont val="Arial"/>
        <family val="2"/>
      </rPr>
      <t>05.95.01</t>
    </r>
  </si>
  <si>
    <r>
      <rPr>
        <sz val="7.5"/>
        <rFont val="Arial"/>
        <family val="2"/>
      </rPr>
      <t>FORNECIMENTO E APLICACAO DE CHUMBADORES NA BACIA DE DISSIPACAO EM ACO CA-50 DN25MM</t>
    </r>
  </si>
  <si>
    <r>
      <rPr>
        <sz val="7.5"/>
        <rFont val="Arial"/>
        <family val="2"/>
      </rPr>
      <t>01.01.01.0549</t>
    </r>
  </si>
  <si>
    <r>
      <rPr>
        <sz val="7.5"/>
        <rFont val="Arial"/>
        <family val="2"/>
      </rPr>
      <t>05.95.02</t>
    </r>
  </si>
  <si>
    <r>
      <rPr>
        <sz val="7.5"/>
        <rFont val="Arial"/>
        <family val="2"/>
      </rPr>
      <t>FORNECIMENTO E APLICACAO DE CHUMBADORES NA BACIA DE DISSIPACAO EM ACO CA-50 DN32MM</t>
    </r>
  </si>
  <si>
    <r>
      <rPr>
        <sz val="7.5"/>
        <rFont val="Arial"/>
        <family val="2"/>
      </rPr>
      <t>01.01.01.0550</t>
    </r>
  </si>
  <si>
    <r>
      <rPr>
        <sz val="7.5"/>
        <rFont val="Arial"/>
        <family val="2"/>
      </rPr>
      <t>05.95.04</t>
    </r>
  </si>
  <si>
    <r>
      <rPr>
        <sz val="7.5"/>
        <rFont val="Arial"/>
        <family val="2"/>
      </rPr>
      <t>EXEC. DE ENVOLTORIA OU BERCO DE BRITA EM VALAS, INCL. LANCAM., ESPALHAM. E COMPACTACAO MECANIZADA COM COMPACTADOR TIPO PLACA VIBRATORIA OU A PERCUSSAO (MRR / RMS)</t>
    </r>
  </si>
  <si>
    <r>
      <rPr>
        <sz val="7.5"/>
        <rFont val="Arial"/>
        <family val="2"/>
      </rPr>
      <t>01.01.01.0551</t>
    </r>
  </si>
  <si>
    <r>
      <rPr>
        <sz val="7.5"/>
        <rFont val="Arial"/>
        <family val="2"/>
      </rPr>
      <t>05.95.11</t>
    </r>
  </si>
  <si>
    <r>
      <rPr>
        <sz val="7.5"/>
        <rFont val="Arial"/>
        <family val="2"/>
      </rPr>
      <t>PERFURACAO PARA DRENO SUB-HORIZONTAL MAT 1A CAT (DNIT)</t>
    </r>
  </si>
  <si>
    <r>
      <rPr>
        <sz val="7.5"/>
        <rFont val="Arial"/>
        <family val="2"/>
      </rPr>
      <t>01.01.01.0552</t>
    </r>
  </si>
  <si>
    <r>
      <rPr>
        <sz val="7.5"/>
        <rFont val="Arial"/>
        <family val="2"/>
      </rPr>
      <t>05.95.12</t>
    </r>
  </si>
  <si>
    <r>
      <rPr>
        <sz val="7.5"/>
        <rFont val="Arial"/>
        <family val="2"/>
      </rPr>
      <t>PERFURACAO PARA DRENO SUB-HORIZONTAL MAT 2A CAT (DNIT)</t>
    </r>
  </si>
  <si>
    <r>
      <rPr>
        <sz val="7.5"/>
        <rFont val="Arial"/>
        <family val="2"/>
      </rPr>
      <t>01.01.01.0553</t>
    </r>
  </si>
  <si>
    <r>
      <rPr>
        <sz val="7.5"/>
        <rFont val="Arial"/>
        <family val="2"/>
      </rPr>
      <t>05.95.13</t>
    </r>
  </si>
  <si>
    <r>
      <rPr>
        <sz val="7.5"/>
        <rFont val="Arial"/>
        <family val="2"/>
      </rPr>
      <t>BOCA SAIDA PARA DRENO SUB-HORIZONTAL - BSD 04 (DNIT)</t>
    </r>
  </si>
  <si>
    <r>
      <rPr>
        <sz val="7.5"/>
        <rFont val="Arial"/>
        <family val="2"/>
      </rPr>
      <t>01.01.01.0554</t>
    </r>
  </si>
  <si>
    <r>
      <rPr>
        <sz val="7.5"/>
        <rFont val="Arial"/>
        <family val="2"/>
      </rPr>
      <t>05.95.14</t>
    </r>
  </si>
  <si>
    <r>
      <rPr>
        <sz val="7.5"/>
        <rFont val="Arial"/>
        <family val="2"/>
      </rPr>
      <t>DRENO SUB-HORIZONTAL - DSH 01 (DNIT)</t>
    </r>
  </si>
  <si>
    <r>
      <rPr>
        <sz val="7.5"/>
        <rFont val="Arial"/>
        <family val="2"/>
      </rPr>
      <t>01.01.01.0555</t>
    </r>
  </si>
  <si>
    <r>
      <rPr>
        <sz val="7.5"/>
        <rFont val="Arial"/>
        <family val="2"/>
      </rPr>
      <t>05.95.16</t>
    </r>
  </si>
  <si>
    <r>
      <rPr>
        <sz val="7.5"/>
        <rFont val="Arial"/>
        <family val="2"/>
      </rPr>
      <t>DRAGAGEM COM DRAGA ELÉTRICA FLUTUANTE DE SUCÇÃO E RECALQUE P/ LAGOA DE ESTABILIZAÇÃO</t>
    </r>
  </si>
  <si>
    <r>
      <rPr>
        <sz val="7.5"/>
        <rFont val="Arial"/>
        <family val="2"/>
      </rPr>
      <t>01.01.01.0556</t>
    </r>
  </si>
  <si>
    <r>
      <rPr>
        <sz val="7.5"/>
        <rFont val="Arial"/>
        <family val="2"/>
      </rPr>
      <t>05.95.30</t>
    </r>
  </si>
  <si>
    <r>
      <rPr>
        <sz val="7.5"/>
        <rFont val="Arial"/>
        <family val="2"/>
      </rPr>
      <t>PERFURAÇÃO DE SOLO PARA EXECUÇÃO DE POÇO COM PERFURATRIZ, DIAM. 10"</t>
    </r>
  </si>
  <si>
    <r>
      <rPr>
        <sz val="7.5"/>
        <rFont val="Arial"/>
        <family val="2"/>
      </rPr>
      <t>01.01.01.0557</t>
    </r>
  </si>
  <si>
    <r>
      <rPr>
        <sz val="7.5"/>
        <rFont val="Arial"/>
        <family val="2"/>
      </rPr>
      <t>05.96.01</t>
    </r>
  </si>
  <si>
    <r>
      <rPr>
        <sz val="7.5"/>
        <rFont val="Arial"/>
        <family val="2"/>
      </rPr>
      <t>MATERIAL DE EMPRESTIMO COM CARGA E DESCARGA</t>
    </r>
  </si>
  <si>
    <r>
      <rPr>
        <sz val="7.5"/>
        <rFont val="Arial"/>
        <family val="2"/>
      </rPr>
      <t>01.01.01.0558</t>
    </r>
  </si>
  <si>
    <r>
      <rPr>
        <sz val="7.5"/>
        <rFont val="Arial"/>
        <family val="2"/>
      </rPr>
      <t>05.96.34</t>
    </r>
  </si>
  <si>
    <r>
      <rPr>
        <sz val="7.5"/>
        <rFont val="Arial"/>
        <family val="2"/>
      </rPr>
      <t>ESCAVACAO MECANIZADA DE VALAS EM LAMA C/ RETROESCAVADEIRA, ENTRE AS PROF. DE 2,01 A 4,00m</t>
    </r>
  </si>
  <si>
    <r>
      <rPr>
        <sz val="7.5"/>
        <rFont val="Arial"/>
        <family val="2"/>
      </rPr>
      <t>01.01.01.0559</t>
    </r>
  </si>
  <si>
    <r>
      <rPr>
        <sz val="7.5"/>
        <rFont val="Arial"/>
        <family val="2"/>
      </rPr>
      <t>05.96.43</t>
    </r>
  </si>
  <si>
    <r>
      <rPr>
        <sz val="7.5"/>
        <rFont val="Arial"/>
        <family val="2"/>
      </rPr>
      <t>ESCAVACAO MECANIZADA DE VALAS EM LAMA C/ RETROESCAVADEIRA, INCLUSIVE CARGA E DESCARGA ATE H=2,0m</t>
    </r>
  </si>
  <si>
    <r>
      <rPr>
        <sz val="7.5"/>
        <rFont val="Arial"/>
        <family val="2"/>
      </rPr>
      <t>01.01.01.0560</t>
    </r>
  </si>
  <si>
    <r>
      <rPr>
        <sz val="7.5"/>
        <rFont val="Arial"/>
        <family val="2"/>
      </rPr>
      <t>05.96.44</t>
    </r>
  </si>
  <si>
    <r>
      <rPr>
        <sz val="7.5"/>
        <rFont val="Arial"/>
        <family val="2"/>
      </rPr>
      <t>ESCAVACAO MECANIZADA DE VALAS EM LAMA C/ RETROESCAVADEIRA, INCLUSIVE CARGA E DESCARGA ENTRE AS PROF. DE 2,01 A 4,00m</t>
    </r>
  </si>
  <si>
    <r>
      <rPr>
        <sz val="7.5"/>
        <rFont val="Arial"/>
        <family val="2"/>
      </rPr>
      <t>01.01.01.0561</t>
    </r>
  </si>
  <si>
    <r>
      <rPr>
        <sz val="7.5"/>
        <rFont val="Arial"/>
        <family val="2"/>
      </rPr>
      <t>05.96.45</t>
    </r>
  </si>
  <si>
    <r>
      <rPr>
        <sz val="7.5"/>
        <rFont val="Arial"/>
        <family val="2"/>
      </rPr>
      <t xml:space="preserve">ESCAVACAO MECANIZADA DE VALAS EM LAMA C/ RETROESCAVADEIRA, INCLUSIVE CARGA E DESCARGA P/PROF. DE
</t>
    </r>
    <r>
      <rPr>
        <sz val="7.5"/>
        <rFont val="Arial"/>
        <family val="2"/>
      </rPr>
      <t>4,01 A 6,00m.</t>
    </r>
  </si>
  <si>
    <r>
      <rPr>
        <sz val="7.5"/>
        <rFont val="Arial"/>
        <family val="2"/>
      </rPr>
      <t>01.01.01.0562</t>
    </r>
  </si>
  <si>
    <r>
      <rPr>
        <sz val="7.5"/>
        <rFont val="Arial"/>
        <family val="2"/>
      </rPr>
      <t>05.96.46</t>
    </r>
  </si>
  <si>
    <r>
      <rPr>
        <sz val="7.5"/>
        <rFont val="Arial"/>
        <family val="2"/>
      </rPr>
      <t>ESCAVACAO MECANIZADA DE VALAS EM LAMA C/ RETROESCAVADEIRA, INCLUSIVE CARGA E DESCARGA P/PROF. ACIMA DE 6,00m.</t>
    </r>
  </si>
  <si>
    <r>
      <rPr>
        <sz val="7.5"/>
        <rFont val="Arial"/>
        <family val="2"/>
      </rPr>
      <t>01.01.01.0563</t>
    </r>
  </si>
  <si>
    <r>
      <rPr>
        <sz val="7.5"/>
        <rFont val="Arial"/>
        <family val="2"/>
      </rPr>
      <t>05.96.59</t>
    </r>
  </si>
  <si>
    <r>
      <rPr>
        <sz val="7.5"/>
        <rFont val="Arial"/>
        <family val="2"/>
      </rPr>
      <t>PERFURAÇÃO DE SOLO D= 100 MM C/ PERFURATRIZ DE SOLO GRAMPEADO (PSG)</t>
    </r>
  </si>
  <si>
    <r>
      <rPr>
        <sz val="7.5"/>
        <rFont val="Arial"/>
        <family val="2"/>
      </rPr>
      <t>01.01.01.0564</t>
    </r>
  </si>
  <si>
    <r>
      <rPr>
        <sz val="7.5"/>
        <rFont val="Arial"/>
        <family val="2"/>
      </rPr>
      <t>05.96.61</t>
    </r>
  </si>
  <si>
    <r>
      <rPr>
        <sz val="7.5"/>
        <rFont val="Arial"/>
        <family val="2"/>
      </rPr>
      <t>PERFURAÇÃO DE SOLO D= 75 MM C/ PERFURATRIZ DE SOLO GRAMPEADO (PSG)</t>
    </r>
  </si>
  <si>
    <r>
      <rPr>
        <sz val="7.5"/>
        <rFont val="Arial"/>
        <family val="2"/>
      </rPr>
      <t>01.01.01.0565</t>
    </r>
  </si>
  <si>
    <r>
      <rPr>
        <sz val="7.5"/>
        <rFont val="Arial"/>
        <family val="2"/>
      </rPr>
      <t>05.97.01</t>
    </r>
  </si>
  <si>
    <r>
      <rPr>
        <sz val="7.5"/>
        <rFont val="Arial"/>
        <family val="2"/>
      </rPr>
      <t>DESMONTE DE ROCHA INCLUSIVE MOVIMENTACAO DE MATERIAIS</t>
    </r>
  </si>
  <si>
    <r>
      <rPr>
        <sz val="7.5"/>
        <rFont val="Arial"/>
        <family val="2"/>
      </rPr>
      <t>01.01.01.0566</t>
    </r>
  </si>
  <si>
    <r>
      <rPr>
        <sz val="7.5"/>
        <rFont val="Arial"/>
        <family val="2"/>
      </rPr>
      <t>05.97.02</t>
    </r>
  </si>
  <si>
    <r>
      <rPr>
        <sz val="7.5"/>
        <rFont val="Arial"/>
        <family val="2"/>
      </rPr>
      <t>EXEC. DE ATERRO, C/ FORNEC. DE SOLO, INCL.  LANCAM., ESPALHAM., COMPACT. C/ROLO - SOLO POSTO OBRA</t>
    </r>
  </si>
  <si>
    <r>
      <rPr>
        <sz val="7.5"/>
        <rFont val="Arial"/>
        <family val="2"/>
      </rPr>
      <t>01.01.01.0567</t>
    </r>
  </si>
  <si>
    <r>
      <rPr>
        <sz val="7.5"/>
        <rFont val="Arial"/>
        <family val="2"/>
      </rPr>
      <t>05.99.01</t>
    </r>
  </si>
  <si>
    <r>
      <rPr>
        <sz val="7.5"/>
        <rFont val="Arial"/>
        <family val="2"/>
      </rPr>
      <t>EXEC. DE ATERRO EM VALAS/POCOS/CAVAS DE FUNDACAO C/ SOLO PROVENIENTE DAS ESCAVACOES, INCL. LANCAM., ESPALHAM., COMPACT. C/ PLACA VIBRAT., SOQUETE PNEUMATICO OU SOQUETE MANUAL (MRR / RMS)</t>
    </r>
  </si>
  <si>
    <r>
      <rPr>
        <sz val="7.5"/>
        <rFont val="Arial"/>
        <family val="2"/>
      </rPr>
      <t>01.01.01.0568</t>
    </r>
  </si>
  <si>
    <r>
      <rPr>
        <sz val="7.5"/>
        <rFont val="Arial"/>
        <family val="2"/>
      </rPr>
      <t>05.99.91</t>
    </r>
  </si>
  <si>
    <r>
      <rPr>
        <sz val="7.5"/>
        <rFont val="Arial"/>
        <family val="2"/>
      </rPr>
      <t>EXEC. DE ENVOLTORIA OU BERCO DE AREIA EM VALAS, INCL. LANCAM., ESPALHAM. E COMPACT. C/PLACA VIBRATORIA, SOQUETE PNEUMATICO OU SOQUETE MANUAL , C/ FORNEC. DOMAT. - DMT=20KM (MRR/RMS)</t>
    </r>
  </si>
  <si>
    <r>
      <rPr>
        <sz val="7.5"/>
        <rFont val="Arial"/>
        <family val="2"/>
      </rPr>
      <t>01.01.01.0569</t>
    </r>
  </si>
  <si>
    <r>
      <rPr>
        <sz val="7.5"/>
        <rFont val="Arial"/>
        <family val="2"/>
      </rPr>
      <t>06.00.00</t>
    </r>
  </si>
  <si>
    <r>
      <rPr>
        <sz val="7.5"/>
        <rFont val="Arial"/>
        <family val="2"/>
      </rPr>
      <t>TRANSPORTE DE SOLO, ROCHA E AGREGADOS</t>
    </r>
  </si>
  <si>
    <r>
      <rPr>
        <sz val="7.5"/>
        <rFont val="Arial"/>
        <family val="2"/>
      </rPr>
      <t>01.01.01.0570</t>
    </r>
  </si>
  <si>
    <r>
      <rPr>
        <sz val="7.5"/>
        <rFont val="Arial"/>
        <family val="2"/>
      </rPr>
      <t>CARGA / DESCARGA / ESPALHAMENTO DE MATERIAIS</t>
    </r>
  </si>
  <si>
    <r>
      <rPr>
        <sz val="7.5"/>
        <rFont val="Arial"/>
        <family val="2"/>
      </rPr>
      <t>01.01.01.0571</t>
    </r>
  </si>
  <si>
    <r>
      <rPr>
        <sz val="7.5"/>
        <rFont val="Arial"/>
        <family val="2"/>
      </rPr>
      <t>CARGA E DESCARGA DE ROCHA</t>
    </r>
  </si>
  <si>
    <r>
      <rPr>
        <sz val="7.5"/>
        <rFont val="Arial"/>
        <family val="2"/>
      </rPr>
      <t>01.01.01.0572</t>
    </r>
  </si>
  <si>
    <r>
      <rPr>
        <sz val="7.5"/>
        <rFont val="Arial"/>
        <family val="2"/>
      </rPr>
      <t>CARGA E DESCARGA DE SOLO</t>
    </r>
  </si>
  <si>
    <r>
      <rPr>
        <sz val="7.5"/>
        <rFont val="Arial"/>
        <family val="2"/>
      </rPr>
      <t>01.01.01.0573</t>
    </r>
  </si>
  <si>
    <r>
      <rPr>
        <sz val="7.5"/>
        <rFont val="Arial"/>
        <family val="2"/>
      </rPr>
      <t>CARGA E DESCARGA DE ENTULHO</t>
    </r>
  </si>
  <si>
    <r>
      <rPr>
        <sz val="7.5"/>
        <rFont val="Arial"/>
        <family val="2"/>
      </rPr>
      <t>01.01.01.0574</t>
    </r>
  </si>
  <si>
    <r>
      <rPr>
        <sz val="7.5"/>
        <rFont val="Arial"/>
        <family val="2"/>
      </rPr>
      <t>CARGA E DESCARGA DE LAMA</t>
    </r>
  </si>
  <si>
    <r>
      <rPr>
        <sz val="7.5"/>
        <rFont val="Arial"/>
        <family val="2"/>
      </rPr>
      <t>01.01.01.0575</t>
    </r>
  </si>
  <si>
    <r>
      <rPr>
        <sz val="7.5"/>
        <rFont val="Arial"/>
        <family val="2"/>
      </rPr>
      <t>CARGA E TRANSP. MANUAL HORIZONTAL EM CARRO DE MAO, DE MATERIAIS A GRANEL, P/ DISTANCIAS ATE 30m</t>
    </r>
  </si>
  <si>
    <r>
      <rPr>
        <sz val="7.5"/>
        <rFont val="Arial"/>
        <family val="2"/>
      </rPr>
      <t>01.01.01.0576</t>
    </r>
  </si>
  <si>
    <r>
      <rPr>
        <sz val="7.5"/>
        <rFont val="Arial"/>
        <family val="2"/>
      </rPr>
      <t>CARGA E TRANSP. MANUAL HORIZONTAL EM CARRO DE MAO, DE MATERIAIS A GRANEL, P/ DISTANCIAS DE 30m A 60m</t>
    </r>
  </si>
  <si>
    <r>
      <rPr>
        <sz val="7.5"/>
        <rFont val="Arial"/>
        <family val="2"/>
      </rPr>
      <t>01.01.01.0577</t>
    </r>
  </si>
  <si>
    <r>
      <rPr>
        <sz val="7.5"/>
        <rFont val="Arial"/>
        <family val="2"/>
      </rPr>
      <t>CARGA E TRANSP. MANUAL HORIZONTAL EM CARRO DE MAO, DE MATERIAIS A GRANEL, P/ DISTANCIAS DE 60m A 100m</t>
    </r>
  </si>
  <si>
    <r>
      <rPr>
        <sz val="7.5"/>
        <rFont val="Arial"/>
        <family val="2"/>
      </rPr>
      <t>01.01.01.0578</t>
    </r>
  </si>
  <si>
    <r>
      <rPr>
        <sz val="7.5"/>
        <rFont val="Arial"/>
        <family val="2"/>
      </rPr>
      <t>CARGA E TRANSP. MANUAL HORIZONTAL EM CARRO DE MAO, DE MATERIAIS A GRANEL, P/ DISTANCIAS DE 100m A 200m</t>
    </r>
  </si>
  <si>
    <r>
      <rPr>
        <sz val="7.5"/>
        <rFont val="Arial"/>
        <family val="2"/>
      </rPr>
      <t>01.01.01.0579</t>
    </r>
  </si>
  <si>
    <r>
      <rPr>
        <sz val="7.5"/>
        <rFont val="Arial"/>
        <family val="2"/>
      </rPr>
      <t>CARGA E TRANSP. MANUAL HORIZONTAL EM CARRO DE MAO, DE MATERIAIS A GRANEL, P/ DISTANCIAS DE 200m A 500m</t>
    </r>
  </si>
  <si>
    <r>
      <rPr>
        <sz val="7.5"/>
        <rFont val="Arial"/>
        <family val="2"/>
      </rPr>
      <t>01.01.01.0580</t>
    </r>
  </si>
  <si>
    <r>
      <rPr>
        <sz val="7.5"/>
        <rFont val="Arial"/>
        <family val="2"/>
      </rPr>
      <t>CARGA MANUAL DE ENTULHO OU SOLO EM CAMINHAO BASCULANTE, INCL. DESCARGA</t>
    </r>
  </si>
  <si>
    <r>
      <rPr>
        <sz val="7.5"/>
        <rFont val="Arial"/>
        <family val="2"/>
      </rPr>
      <t>01.01.01.0581</t>
    </r>
  </si>
  <si>
    <r>
      <rPr>
        <sz val="7.5"/>
        <rFont val="Arial"/>
        <family val="2"/>
      </rPr>
      <t>MOMENTO EXCEDENTE DE TRANSPORTE MANUAL DE MATERIAIS A GRANEL (EXCEDENTE A 100m)</t>
    </r>
  </si>
  <si>
    <r>
      <rPr>
        <sz val="7.5"/>
        <rFont val="Arial"/>
        <family val="2"/>
      </rPr>
      <t>m3x m</t>
    </r>
  </si>
  <si>
    <r>
      <rPr>
        <sz val="7.5"/>
        <rFont val="Arial"/>
        <family val="2"/>
      </rPr>
      <t>01.01.01.0582</t>
    </r>
  </si>
  <si>
    <r>
      <rPr>
        <sz val="7.5"/>
        <rFont val="Arial"/>
        <family val="2"/>
      </rPr>
      <t>ESPALHAMENTO MECANICO DE ROCHA EM BOTA-FORA</t>
    </r>
  </si>
  <si>
    <r>
      <rPr>
        <sz val="7.5"/>
        <rFont val="Arial"/>
        <family val="2"/>
      </rPr>
      <t>01.01.01.0583</t>
    </r>
  </si>
  <si>
    <r>
      <rPr>
        <sz val="7.5"/>
        <rFont val="Arial"/>
        <family val="2"/>
      </rPr>
      <t>ESPALHAMENTO MECANICO DE SOLO EM BOTA-FORA</t>
    </r>
  </si>
  <si>
    <r>
      <rPr>
        <sz val="7.5"/>
        <rFont val="Arial"/>
        <family val="2"/>
      </rPr>
      <t>01.01.01.0584</t>
    </r>
  </si>
  <si>
    <r>
      <rPr>
        <sz val="7.5"/>
        <rFont val="Arial"/>
        <family val="2"/>
      </rPr>
      <t>ESPALHAMENTO MANUAL DE ENTULHO EM BOTA-FORA</t>
    </r>
  </si>
  <si>
    <r>
      <rPr>
        <sz val="7.5"/>
        <rFont val="Arial"/>
        <family val="2"/>
      </rPr>
      <t>01.01.01.0585</t>
    </r>
  </si>
  <si>
    <r>
      <rPr>
        <sz val="7.5"/>
        <rFont val="Arial"/>
        <family val="2"/>
      </rPr>
      <t>CARGA E DESCARGA DE BLOCOS DE CONCRETO</t>
    </r>
  </si>
  <si>
    <r>
      <rPr>
        <sz val="7.5"/>
        <rFont val="Arial"/>
        <family val="2"/>
      </rPr>
      <t>01.01.01.0586</t>
    </r>
  </si>
  <si>
    <r>
      <rPr>
        <sz val="7.5"/>
        <rFont val="Arial"/>
        <family val="2"/>
      </rPr>
      <t>MOMENTO DE TRANSPORTE P/ MATERIAIS</t>
    </r>
  </si>
  <si>
    <r>
      <rPr>
        <sz val="7.5"/>
        <rFont val="Arial"/>
        <family val="2"/>
      </rPr>
      <t>01.01.01.0587</t>
    </r>
  </si>
  <si>
    <r>
      <rPr>
        <sz val="7.5"/>
        <rFont val="Arial"/>
        <family val="2"/>
      </rPr>
      <t>MOMENTO DE TRANSPORTE DE ROCHA, EM CAMINHAO BASCULANTE DE 5 M3</t>
    </r>
  </si>
  <si>
    <r>
      <rPr>
        <sz val="7.5"/>
        <rFont val="Arial"/>
        <family val="2"/>
      </rPr>
      <t>M3X KM</t>
    </r>
  </si>
  <si>
    <r>
      <rPr>
        <sz val="7.5"/>
        <rFont val="Arial"/>
        <family val="2"/>
      </rPr>
      <t>01.01.01.0588</t>
    </r>
  </si>
  <si>
    <r>
      <rPr>
        <sz val="7.5"/>
        <rFont val="Arial"/>
        <family val="2"/>
      </rPr>
      <t>MOMENTO DE TRANSPORTE DE ROCHA, EM CAMINHAO BASCULANTE DE 10 M3</t>
    </r>
  </si>
  <si>
    <r>
      <rPr>
        <sz val="7.5"/>
        <rFont val="Arial"/>
        <family val="2"/>
      </rPr>
      <t>01.01.01.0589</t>
    </r>
  </si>
  <si>
    <r>
      <rPr>
        <sz val="7.5"/>
        <rFont val="Arial"/>
        <family val="2"/>
      </rPr>
      <t>MOMENTO DE TRANSPORTE DE SOLO, EM CAMINHAO BASCULANTE DE 5 M3</t>
    </r>
  </si>
  <si>
    <r>
      <rPr>
        <sz val="7.5"/>
        <rFont val="Arial"/>
        <family val="2"/>
      </rPr>
      <t xml:space="preserve">M3X
</t>
    </r>
    <r>
      <rPr>
        <sz val="7.5"/>
        <rFont val="Arial"/>
        <family val="2"/>
      </rPr>
      <t>KM</t>
    </r>
  </si>
  <si>
    <r>
      <rPr>
        <sz val="7.5"/>
        <rFont val="Arial"/>
        <family val="2"/>
      </rPr>
      <t>01.01.01.0590</t>
    </r>
  </si>
  <si>
    <r>
      <rPr>
        <sz val="7.5"/>
        <rFont val="Arial"/>
        <family val="2"/>
      </rPr>
      <t>MOMENTO DE TRANSPORTE DE SOLO, EM CAMINHAO BASCULANTE DE 10 M3</t>
    </r>
  </si>
  <si>
    <r>
      <rPr>
        <sz val="7.5"/>
        <rFont val="Arial"/>
        <family val="2"/>
      </rPr>
      <t>01.01.01.0591</t>
    </r>
  </si>
  <si>
    <r>
      <rPr>
        <sz val="7.5"/>
        <rFont val="Arial"/>
        <family val="2"/>
      </rPr>
      <t>MOMENTO DE TRANSPORTE DE ENTULHO, EM CAMINHAO BASCULANTE DE 5 M3</t>
    </r>
  </si>
  <si>
    <r>
      <rPr>
        <sz val="7.5"/>
        <rFont val="Arial"/>
        <family val="2"/>
      </rPr>
      <t>01.01.01.0592</t>
    </r>
  </si>
  <si>
    <r>
      <rPr>
        <sz val="7.5"/>
        <rFont val="Arial"/>
        <family val="2"/>
      </rPr>
      <t>MOMENTO DE TRANSPORTE DE LAMA, EM CAMINHAO BASCULANTE DE 5 M3</t>
    </r>
  </si>
  <si>
    <r>
      <rPr>
        <sz val="7.5"/>
        <rFont val="Arial"/>
        <family val="2"/>
      </rPr>
      <t>01.01.01.0593</t>
    </r>
  </si>
  <si>
    <r>
      <rPr>
        <sz val="7.5"/>
        <rFont val="Arial"/>
        <family val="2"/>
      </rPr>
      <t>MOMENTO DE TRANSPORTE DE BLOCO DE CONCRETO COM CAMINHAO MUNCK DE 10 T</t>
    </r>
  </si>
  <si>
    <r>
      <rPr>
        <sz val="7.5"/>
        <rFont val="Arial"/>
        <family val="2"/>
      </rPr>
      <t>T.KM</t>
    </r>
  </si>
  <si>
    <r>
      <rPr>
        <sz val="7.5"/>
        <rFont val="Arial"/>
        <family val="2"/>
      </rPr>
      <t>01.01.01.0594</t>
    </r>
  </si>
  <si>
    <r>
      <rPr>
        <sz val="7.5"/>
        <rFont val="Arial"/>
        <family val="2"/>
      </rPr>
      <t>(DESATIVADA) SUBSTITUIÇÃO DE ELEMENTOS EM QUADRO ELETRICO DE COMANDO DE POTENCIA MAIOR QUE 50 CV ATE 600 CV</t>
    </r>
  </si>
  <si>
    <r>
      <rPr>
        <sz val="7.5"/>
        <rFont val="Arial"/>
        <family val="2"/>
      </rPr>
      <t>01.01.01.0595</t>
    </r>
  </si>
  <si>
    <r>
      <rPr>
        <sz val="7.5"/>
        <rFont val="Arial"/>
        <family val="2"/>
      </rPr>
      <t>MOMENTO DE TRANSPORTE DE EXPURGO INSALUBRE, EM CAMINHAO BASCULANTE DE 5 M3 (MRR / MRS)</t>
    </r>
  </si>
  <si>
    <r>
      <rPr>
        <sz val="7.5"/>
        <rFont val="Arial"/>
        <family val="2"/>
      </rPr>
      <t>01.01.01.0596</t>
    </r>
  </si>
  <si>
    <r>
      <rPr>
        <sz val="7.5"/>
        <rFont val="Arial"/>
        <family val="2"/>
      </rPr>
      <t>ESPALHAMENTO MECANICO DE ENTULHO EM BOTA-FORA</t>
    </r>
  </si>
  <si>
    <r>
      <rPr>
        <sz val="7.5"/>
        <rFont val="Arial"/>
        <family val="2"/>
      </rPr>
      <t>01.01.01.0597</t>
    </r>
  </si>
  <si>
    <r>
      <rPr>
        <sz val="7.5"/>
        <rFont val="Arial"/>
        <family val="2"/>
      </rPr>
      <t>ENSACAMENTO DE MATERIAL A GRANEL</t>
    </r>
  </si>
  <si>
    <r>
      <rPr>
        <sz val="7.5"/>
        <rFont val="Arial"/>
        <family val="2"/>
      </rPr>
      <t>01.01.01.0598</t>
    </r>
  </si>
  <si>
    <r>
      <rPr>
        <sz val="7.5"/>
        <rFont val="Arial"/>
        <family val="2"/>
      </rPr>
      <t>CARGA E DESCARGA MANUAL DE MATERIAL ENSACADO</t>
    </r>
  </si>
  <si>
    <r>
      <rPr>
        <sz val="7.5"/>
        <rFont val="Arial"/>
        <family val="2"/>
      </rPr>
      <t>01.01.01.0599</t>
    </r>
  </si>
  <si>
    <r>
      <rPr>
        <sz val="7.5"/>
        <rFont val="Arial"/>
        <family val="2"/>
      </rPr>
      <t>01.01.01.0600</t>
    </r>
  </si>
  <si>
    <r>
      <rPr>
        <sz val="7.5"/>
        <rFont val="Arial"/>
        <family val="2"/>
      </rPr>
      <t>06.80.00</t>
    </r>
  </si>
  <si>
    <r>
      <rPr>
        <sz val="7.5"/>
        <rFont val="Arial"/>
        <family val="2"/>
      </rPr>
      <t>SERVICOS DE TRANSPORTE DE MATERIAL INSALUBRE - RMS</t>
    </r>
  </si>
  <si>
    <r>
      <rPr>
        <sz val="7.5"/>
        <rFont val="Arial"/>
        <family val="2"/>
      </rPr>
      <t>01.01.01.0601</t>
    </r>
  </si>
  <si>
    <r>
      <rPr>
        <sz val="7.5"/>
        <rFont val="Arial"/>
        <family val="2"/>
      </rPr>
      <t>06.80.07</t>
    </r>
  </si>
  <si>
    <r>
      <rPr>
        <sz val="7.5"/>
        <rFont val="Arial"/>
        <family val="2"/>
      </rPr>
      <t>DESCARTE MECANIZADA DE AREIA (VAC ALL OU COMBINADO), EXCETO EQUIPAMENTO</t>
    </r>
  </si>
  <si>
    <r>
      <rPr>
        <sz val="7.5"/>
        <rFont val="Arial"/>
        <family val="2"/>
      </rPr>
      <t>01.01.01.0602</t>
    </r>
  </si>
  <si>
    <r>
      <rPr>
        <sz val="7.5"/>
        <rFont val="Arial"/>
        <family val="2"/>
      </rPr>
      <t>06.80.08</t>
    </r>
  </si>
  <si>
    <r>
      <rPr>
        <sz val="7.5"/>
        <rFont val="Arial"/>
        <family val="2"/>
      </rPr>
      <t>DESCARTE MECANIZADA DE LODO (VAC ALL OU COMBINADO), EXCETO EQUIPAMENTO</t>
    </r>
  </si>
  <si>
    <r>
      <rPr>
        <sz val="7.5"/>
        <rFont val="Arial"/>
        <family val="2"/>
      </rPr>
      <t>01.01.01.0603</t>
    </r>
  </si>
  <si>
    <r>
      <rPr>
        <sz val="7.5"/>
        <rFont val="Arial"/>
        <family val="2"/>
      </rPr>
      <t>06.80.09</t>
    </r>
  </si>
  <si>
    <r>
      <rPr>
        <sz val="7.5"/>
        <rFont val="Arial"/>
        <family val="2"/>
      </rPr>
      <t>DESCARTE DE MATERIAL INSALUBRE EM ATERRO SANITARIO COM EMISSAO DE COMPROVANTE (RMS)</t>
    </r>
  </si>
  <si>
    <r>
      <rPr>
        <sz val="7.5"/>
        <rFont val="Arial"/>
        <family val="2"/>
      </rPr>
      <t>01.01.01.0604</t>
    </r>
  </si>
  <si>
    <r>
      <rPr>
        <sz val="7.5"/>
        <rFont val="Arial"/>
        <family val="2"/>
      </rPr>
      <t>06.80.10</t>
    </r>
  </si>
  <si>
    <r>
      <rPr>
        <sz val="7.5"/>
        <rFont val="Arial"/>
        <family val="2"/>
      </rPr>
      <t>DESCARTE DE MATERIAL DE ENTULHO EM ATERRO SANITARIO COM EMISSAO DE COMPROVANTE(RMS)</t>
    </r>
  </si>
  <si>
    <r>
      <rPr>
        <sz val="7.5"/>
        <rFont val="Arial"/>
        <family val="2"/>
      </rPr>
      <t>01.01.01.0605</t>
    </r>
  </si>
  <si>
    <r>
      <rPr>
        <sz val="7.5"/>
        <rFont val="Arial"/>
        <family val="2"/>
      </rPr>
      <t>06.80.30</t>
    </r>
  </si>
  <si>
    <r>
      <rPr>
        <sz val="7.5"/>
        <rFont val="Arial"/>
        <family val="2"/>
      </rPr>
      <t>DESCARTE DE LAMA EM ATERRO LICENCIADO (RMS)</t>
    </r>
  </si>
  <si>
    <r>
      <rPr>
        <sz val="7.5"/>
        <rFont val="Arial"/>
        <family val="2"/>
      </rPr>
      <t>01.01.01.0606</t>
    </r>
  </si>
  <si>
    <r>
      <rPr>
        <sz val="7.5"/>
        <rFont val="Arial"/>
        <family val="2"/>
      </rPr>
      <t>06.80.31</t>
    </r>
  </si>
  <si>
    <r>
      <rPr>
        <sz val="7.5"/>
        <rFont val="Arial"/>
        <family val="2"/>
      </rPr>
      <t>DESCARTE DE SOLO EM ATERRO LICENCIADO (RMS)</t>
    </r>
  </si>
  <si>
    <r>
      <rPr>
        <sz val="7.5"/>
        <rFont val="Arial"/>
        <family val="2"/>
      </rPr>
      <t>01.01.01.0607</t>
    </r>
  </si>
  <si>
    <r>
      <rPr>
        <sz val="7.5"/>
        <rFont val="Arial"/>
        <family val="2"/>
      </rPr>
      <t>06.80.33</t>
    </r>
  </si>
  <si>
    <r>
      <rPr>
        <sz val="7.5"/>
        <rFont val="Arial"/>
        <family val="2"/>
      </rPr>
      <t>DESCARTE DE ROCHA EM ATERRO LICENCIADO (RMS)</t>
    </r>
  </si>
  <si>
    <r>
      <rPr>
        <sz val="7.5"/>
        <rFont val="Arial"/>
        <family val="2"/>
      </rPr>
      <t>01.01.01.0608</t>
    </r>
  </si>
  <si>
    <r>
      <rPr>
        <sz val="7.5"/>
        <rFont val="Arial"/>
        <family val="2"/>
      </rPr>
      <t>06.82.04</t>
    </r>
  </si>
  <si>
    <r>
      <rPr>
        <sz val="7.5"/>
        <rFont val="Arial"/>
        <family val="2"/>
      </rPr>
      <t>CARGA E DESCARGA DE EXPURGO INSALUBRE EM CAMINHAO COMPACTADOR (RMS)</t>
    </r>
  </si>
  <si>
    <r>
      <rPr>
        <sz val="7.5"/>
        <rFont val="Arial"/>
        <family val="2"/>
      </rPr>
      <t>01.01.01.0609</t>
    </r>
  </si>
  <si>
    <r>
      <rPr>
        <sz val="7.5"/>
        <rFont val="Arial"/>
        <family val="2"/>
      </rPr>
      <t>06.82.05</t>
    </r>
  </si>
  <si>
    <r>
      <rPr>
        <sz val="7.5"/>
        <rFont val="Arial"/>
        <family val="2"/>
      </rPr>
      <t>CARGA E DESCARGA DE EXPURGO INSALUBRE EM CAMINHAO POLIGUINDASTE (RMS)</t>
    </r>
  </si>
  <si>
    <r>
      <rPr>
        <sz val="7.5"/>
        <rFont val="Arial"/>
        <family val="2"/>
      </rPr>
      <t>01.01.01.0610</t>
    </r>
  </si>
  <si>
    <r>
      <rPr>
        <sz val="7.5"/>
        <rFont val="Arial"/>
        <family val="2"/>
      </rPr>
      <t>06.82.06</t>
    </r>
  </si>
  <si>
    <r>
      <rPr>
        <sz val="7.5"/>
        <rFont val="Arial"/>
        <family val="2"/>
      </rPr>
      <t>CARGA E DESCARGA DE EXPURGO INSALUBRE EM VEICULO TIPO IMAVE (RMS)</t>
    </r>
  </si>
  <si>
    <r>
      <rPr>
        <sz val="7.5"/>
        <rFont val="Arial"/>
        <family val="2"/>
      </rPr>
      <t>01.01.01.0611</t>
    </r>
  </si>
  <si>
    <r>
      <rPr>
        <sz val="7.5"/>
        <rFont val="Arial"/>
        <family val="2"/>
      </rPr>
      <t>06.82.10</t>
    </r>
  </si>
  <si>
    <r>
      <rPr>
        <sz val="7.5"/>
        <rFont val="Arial"/>
        <family val="2"/>
      </rPr>
      <t>CARGA E DESCARGA MANUAL DE MATERIAIS</t>
    </r>
  </si>
  <si>
    <r>
      <rPr>
        <sz val="7.5"/>
        <rFont val="Arial"/>
        <family val="2"/>
      </rPr>
      <t>01.01.01.0612</t>
    </r>
  </si>
  <si>
    <r>
      <rPr>
        <sz val="7.5"/>
        <rFont val="Arial"/>
        <family val="2"/>
      </rPr>
      <t>06.89.05</t>
    </r>
  </si>
  <si>
    <r>
      <rPr>
        <sz val="7.5"/>
        <rFont val="Arial"/>
        <family val="2"/>
      </rPr>
      <t>MOMENTO DE TRANSPOSTE DE MATERIAL INSALUBRE COM CAMINHAO POLIGUINDASTE DMT 10 A 20KM</t>
    </r>
  </si>
  <si>
    <r>
      <rPr>
        <sz val="7.5"/>
        <rFont val="Arial"/>
        <family val="2"/>
      </rPr>
      <t>01.01.01.0613</t>
    </r>
  </si>
  <si>
    <r>
      <rPr>
        <sz val="7.5"/>
        <rFont val="Arial"/>
        <family val="2"/>
      </rPr>
      <t>06.89.06</t>
    </r>
  </si>
  <si>
    <r>
      <rPr>
        <sz val="7.5"/>
        <rFont val="Arial"/>
        <family val="2"/>
      </rPr>
      <t>MOMENTO DE TRANSPOSTE DE MATERIAL INSALUBRE COM CAMINHAO POLIGUINDASTE DMT 20 A 30KM - LIMITE 8TON\VIAGEM</t>
    </r>
  </si>
  <si>
    <r>
      <rPr>
        <sz val="7.5"/>
        <rFont val="Arial"/>
        <family val="2"/>
      </rPr>
      <t>01.01.01.0614</t>
    </r>
  </si>
  <si>
    <r>
      <rPr>
        <sz val="7.5"/>
        <rFont val="Arial"/>
        <family val="2"/>
      </rPr>
      <t>06.89.07</t>
    </r>
  </si>
  <si>
    <r>
      <rPr>
        <sz val="7.5"/>
        <rFont val="Arial"/>
        <family val="2"/>
      </rPr>
      <t xml:space="preserve">MOMENTO DE TRANSPOSTE DE MATERIAL INSALUBRE COM CAMINHAO POLIGUINDASTE DMT 30 A 40KM - LIMITE
</t>
    </r>
    <r>
      <rPr>
        <sz val="7.5"/>
        <rFont val="Arial"/>
        <family val="2"/>
      </rPr>
      <t>8TON\VIAGEM</t>
    </r>
  </si>
  <si>
    <r>
      <rPr>
        <sz val="7.5"/>
        <rFont val="Arial"/>
        <family val="2"/>
      </rPr>
      <t>01.01.01.0615</t>
    </r>
  </si>
  <si>
    <r>
      <rPr>
        <sz val="7.5"/>
        <rFont val="Arial"/>
        <family val="2"/>
      </rPr>
      <t>06.89.08</t>
    </r>
  </si>
  <si>
    <r>
      <rPr>
        <sz val="7.5"/>
        <rFont val="Arial"/>
        <family val="2"/>
      </rPr>
      <t>MOMENTO DE TRANSPORTE DE ENTULHO COM CAMINHAO POLIGUINDASTE DMT 10 A 20 KM - LIMITE 8TON\VIAGEM</t>
    </r>
  </si>
  <si>
    <r>
      <rPr>
        <sz val="7.5"/>
        <rFont val="Arial"/>
        <family val="2"/>
      </rPr>
      <t>01.01.01.0616</t>
    </r>
  </si>
  <si>
    <r>
      <rPr>
        <sz val="7.5"/>
        <rFont val="Arial"/>
        <family val="2"/>
      </rPr>
      <t>06.89.09</t>
    </r>
  </si>
  <si>
    <r>
      <rPr>
        <sz val="7.5"/>
        <rFont val="Arial"/>
        <family val="2"/>
      </rPr>
      <t>MOMENTO DE TRANSPORTE DE ENTULHO COM CAMINHAO POLIGUINDASTE DMT 20 A 30 KM - LIMITE 8TON\VIAGEM</t>
    </r>
  </si>
  <si>
    <r>
      <rPr>
        <sz val="7.5"/>
        <rFont val="Arial"/>
        <family val="2"/>
      </rPr>
      <t>01.01.01.0617</t>
    </r>
  </si>
  <si>
    <r>
      <rPr>
        <sz val="7.5"/>
        <rFont val="Arial"/>
        <family val="2"/>
      </rPr>
      <t>06.89.10</t>
    </r>
  </si>
  <si>
    <r>
      <rPr>
        <sz val="7.5"/>
        <rFont val="Arial"/>
        <family val="2"/>
      </rPr>
      <t>MOMENTO DE TRANSPORTE DE ENTULHO COM CAMINHAO POLIGUINDASTE DMT 30 A 40 KM - LIMITE 8TON\VIAGEM</t>
    </r>
  </si>
  <si>
    <r>
      <rPr>
        <sz val="7.5"/>
        <rFont val="Arial"/>
        <family val="2"/>
      </rPr>
      <t>01.01.01.0618</t>
    </r>
  </si>
  <si>
    <r>
      <rPr>
        <sz val="7.5"/>
        <rFont val="Arial"/>
        <family val="2"/>
      </rPr>
      <t>06.89.14</t>
    </r>
  </si>
  <si>
    <r>
      <rPr>
        <sz val="7.5"/>
        <rFont val="Arial"/>
        <family val="2"/>
      </rPr>
      <t>MOMENTO DE TRANSPORTE DE MATERIAL INSALUBRE COM CAMINHAO ROLL ON ROLL</t>
    </r>
  </si>
  <si>
    <r>
      <rPr>
        <sz val="7.5"/>
        <rFont val="Arial"/>
        <family val="2"/>
      </rPr>
      <t>01.01.01.0619</t>
    </r>
  </si>
  <si>
    <r>
      <rPr>
        <sz val="7.5"/>
        <rFont val="Arial"/>
        <family val="2"/>
      </rPr>
      <t>06.89.16</t>
    </r>
  </si>
  <si>
    <r>
      <rPr>
        <sz val="7.5"/>
        <rFont val="Arial"/>
        <family val="2"/>
      </rPr>
      <t>MOMENTO DE TRANSPOSTE DE MATERIAL INSALUBRE COM CAMINHAO COMPACTADOR DMT 10 A 20KM - LIMITE 10TON\VIAGEM</t>
    </r>
  </si>
  <si>
    <r>
      <rPr>
        <sz val="7.5"/>
        <rFont val="Arial"/>
        <family val="2"/>
      </rPr>
      <t>01.01.01.0620</t>
    </r>
  </si>
  <si>
    <r>
      <rPr>
        <sz val="7.5"/>
        <rFont val="Arial"/>
        <family val="2"/>
      </rPr>
      <t>06.89.17</t>
    </r>
  </si>
  <si>
    <r>
      <rPr>
        <sz val="7.5"/>
        <rFont val="Arial"/>
        <family val="2"/>
      </rPr>
      <t>MOMENTO DE TRANSPOSTE DE MATERIAL INSALUBRE COM CAMINHAO COMPACTADOR DMT 20 A 30KM - LIMITE 10TON\VIAGEM</t>
    </r>
  </si>
  <si>
    <r>
      <rPr>
        <sz val="7.5"/>
        <rFont val="Arial"/>
        <family val="2"/>
      </rPr>
      <t>01.01.01.0621</t>
    </r>
  </si>
  <si>
    <r>
      <rPr>
        <sz val="7.5"/>
        <rFont val="Arial"/>
        <family val="2"/>
      </rPr>
      <t>06.89.18</t>
    </r>
  </si>
  <si>
    <r>
      <rPr>
        <sz val="7.5"/>
        <rFont val="Arial"/>
        <family val="2"/>
      </rPr>
      <t>MOMENTO DE TRANSPOSTE DE MATERIAL INSALUBRE COM CAMINHAO COMPACTADOR DMT 30 A 40KM - LIMITE 10TON\VIAGEM</t>
    </r>
  </si>
  <si>
    <r>
      <rPr>
        <sz val="7.5"/>
        <rFont val="Arial"/>
        <family val="2"/>
      </rPr>
      <t>01.01.01.0622</t>
    </r>
  </si>
  <si>
    <r>
      <rPr>
        <sz val="7.5"/>
        <rFont val="Arial"/>
        <family val="2"/>
      </rPr>
      <t>06.89.21</t>
    </r>
  </si>
  <si>
    <r>
      <rPr>
        <sz val="7.5"/>
        <rFont val="Arial"/>
        <family val="2"/>
      </rPr>
      <t>MOMENTO DE TRANSPORTE DE EXPURGO INSALUBRE, EM CAMINHAO BASCULANTE</t>
    </r>
  </si>
  <si>
    <r>
      <rPr>
        <sz val="7.5"/>
        <rFont val="Arial"/>
        <family val="2"/>
      </rPr>
      <t>01.01.01.0623</t>
    </r>
  </si>
  <si>
    <r>
      <rPr>
        <sz val="7.5"/>
        <rFont val="Arial"/>
        <family val="2"/>
      </rPr>
      <t>06.90.00</t>
    </r>
  </si>
  <si>
    <r>
      <rPr>
        <sz val="7.5"/>
        <rFont val="Arial"/>
        <family val="2"/>
      </rPr>
      <t>01.01.01.0624</t>
    </r>
  </si>
  <si>
    <r>
      <rPr>
        <sz val="7.5"/>
        <rFont val="Arial"/>
        <family val="2"/>
      </rPr>
      <t>06.90.01</t>
    </r>
  </si>
  <si>
    <r>
      <rPr>
        <sz val="7.5"/>
        <rFont val="Arial"/>
        <family val="2"/>
      </rPr>
      <t>TRANSPORTE VERTICAL MANUAL DE MATERIAL H&lt;=10m</t>
    </r>
  </si>
  <si>
    <r>
      <rPr>
        <sz val="7.5"/>
        <rFont val="Arial"/>
        <family val="2"/>
      </rPr>
      <t>01.01.01.0625</t>
    </r>
  </si>
  <si>
    <r>
      <rPr>
        <sz val="7.5"/>
        <rFont val="Arial"/>
        <family val="2"/>
      </rPr>
      <t>06.90.03</t>
    </r>
  </si>
  <si>
    <r>
      <rPr>
        <sz val="7.5"/>
        <rFont val="Arial"/>
        <family val="2"/>
      </rPr>
      <t>TRANSPORTE VERTICAL MECANIZADO DE ENTULHO H&lt;=10M</t>
    </r>
  </si>
  <si>
    <r>
      <rPr>
        <sz val="7.5"/>
        <rFont val="Arial"/>
        <family val="2"/>
      </rPr>
      <t>01.01.01.0626</t>
    </r>
  </si>
  <si>
    <r>
      <rPr>
        <sz val="7.5"/>
        <rFont val="Arial"/>
        <family val="2"/>
      </rPr>
      <t>06.90.04</t>
    </r>
  </si>
  <si>
    <r>
      <rPr>
        <sz val="7.5"/>
        <rFont val="Arial"/>
        <family val="2"/>
      </rPr>
      <t>CARGA E DESCARGA DE EXPURGO INSALUBRE (RMS)</t>
    </r>
  </si>
  <si>
    <r>
      <rPr>
        <sz val="7.5"/>
        <rFont val="Arial"/>
        <family val="2"/>
      </rPr>
      <t>01.01.01.0627</t>
    </r>
  </si>
  <si>
    <r>
      <rPr>
        <sz val="7.5"/>
        <rFont val="Arial"/>
        <family val="2"/>
      </rPr>
      <t>06.90.05</t>
    </r>
  </si>
  <si>
    <r>
      <rPr>
        <sz val="7.5"/>
        <rFont val="Arial"/>
        <family val="2"/>
      </rPr>
      <t>TRANSPORTE VERTICAL MECANIZADO DE MATERIAL H&lt;=30M</t>
    </r>
  </si>
  <si>
    <r>
      <rPr>
        <sz val="7.5"/>
        <rFont val="Arial"/>
        <family val="2"/>
      </rPr>
      <t>01.01.01.0628</t>
    </r>
  </si>
  <si>
    <r>
      <rPr>
        <sz val="7.5"/>
        <rFont val="Arial"/>
        <family val="2"/>
      </rPr>
      <t>06.90.06</t>
    </r>
  </si>
  <si>
    <r>
      <rPr>
        <sz val="7.5"/>
        <rFont val="Arial"/>
        <family val="2"/>
      </rPr>
      <t>TRANSPORTE VERTICAL MECANIZADO DE ENTULHO H&lt;=30M</t>
    </r>
  </si>
  <si>
    <r>
      <rPr>
        <sz val="7.5"/>
        <rFont val="Arial"/>
        <family val="2"/>
      </rPr>
      <t>01.01.01.0629</t>
    </r>
  </si>
  <si>
    <r>
      <rPr>
        <sz val="7.5"/>
        <rFont val="Arial"/>
        <family val="2"/>
      </rPr>
      <t>06.90.09</t>
    </r>
  </si>
  <si>
    <r>
      <rPr>
        <sz val="7.5"/>
        <rFont val="Arial"/>
        <family val="2"/>
      </rPr>
      <t>DESCARTE DE MATERIAL INSALUBRE (SOLO CONTAMINADO COM ESGOTO DOMESTICO OU LODO)EM ATERRO SANITARIO COM EMISSAO DE COMPROVANTE (RMS)</t>
    </r>
  </si>
  <si>
    <r>
      <rPr>
        <sz val="7.5"/>
        <rFont val="Arial"/>
        <family val="2"/>
      </rPr>
      <t>01.01.01.0630</t>
    </r>
  </si>
  <si>
    <r>
      <rPr>
        <sz val="7.5"/>
        <rFont val="Arial"/>
        <family val="2"/>
      </rPr>
      <t>06.90.11</t>
    </r>
  </si>
  <si>
    <r>
      <rPr>
        <sz val="7.5"/>
        <rFont val="Arial"/>
        <family val="2"/>
      </rPr>
      <t>DISPOSIÇÃO DE MATERIAL INSALUBRE (SOLO CONTAMINADO COM ESGOTO DOMESTICO OU LODO) EM ATERRO LICENCIADO (SANTO ANTÔNIO DE JESUS)</t>
    </r>
  </si>
  <si>
    <r>
      <rPr>
        <sz val="7.5"/>
        <rFont val="Arial"/>
        <family val="2"/>
      </rPr>
      <t>01.01.01.0631</t>
    </r>
  </si>
  <si>
    <r>
      <rPr>
        <sz val="7.5"/>
        <rFont val="Arial"/>
        <family val="2"/>
      </rPr>
      <t>06.90.12</t>
    </r>
  </si>
  <si>
    <r>
      <rPr>
        <sz val="7.5"/>
        <rFont val="Arial"/>
        <family val="2"/>
      </rPr>
      <t xml:space="preserve">DISPOSIÇÃO DE MATERIAL INSALUBRE (SOLO CONTAMINADO COM ESGOTO DOMESTICO OU LODO) EM ATERRO
</t>
    </r>
    <r>
      <rPr>
        <sz val="7.5"/>
        <rFont val="Arial"/>
        <family val="2"/>
      </rPr>
      <t>LICENCIADO (INTERIOR SUL)</t>
    </r>
  </si>
  <si>
    <r>
      <rPr>
        <sz val="7.5"/>
        <rFont val="Arial"/>
        <family val="2"/>
      </rPr>
      <t>01.01.01.0632</t>
    </r>
  </si>
  <si>
    <r>
      <rPr>
        <sz val="7.5"/>
        <rFont val="Arial"/>
        <family val="2"/>
      </rPr>
      <t>06.90.13</t>
    </r>
  </si>
  <si>
    <r>
      <rPr>
        <sz val="7.5"/>
        <rFont val="Arial"/>
        <family val="2"/>
      </rPr>
      <t>DISPOSIÇÃO DE MATERIAL INSALUBRE (SOLO CONTAMINADO COM ESGOTO DOMESTICO OU LODO) EM ATERRO LICENCIADO (ITIÚBA)</t>
    </r>
  </si>
  <si>
    <r>
      <rPr>
        <sz val="7.5"/>
        <rFont val="Arial"/>
        <family val="2"/>
      </rPr>
      <t>01.01.01.0633</t>
    </r>
  </si>
  <si>
    <r>
      <rPr>
        <sz val="7.5"/>
        <rFont val="Arial"/>
        <family val="2"/>
      </rPr>
      <t>06.90.31</t>
    </r>
  </si>
  <si>
    <r>
      <rPr>
        <sz val="7.5"/>
        <rFont val="Arial"/>
        <family val="2"/>
      </rPr>
      <t>TRANSPORTE HORIZONTAL MANUAL, DE TUBO DE AÇO CARBONO</t>
    </r>
  </si>
  <si>
    <r>
      <rPr>
        <sz val="7.5"/>
        <rFont val="Arial"/>
        <family val="2"/>
      </rPr>
      <t>MXK M</t>
    </r>
  </si>
  <si>
    <r>
      <rPr>
        <sz val="7.5"/>
        <rFont val="Arial"/>
        <family val="2"/>
      </rPr>
      <t>01.01.01.0634</t>
    </r>
  </si>
  <si>
    <r>
      <rPr>
        <sz val="7.5"/>
        <rFont val="Arial"/>
        <family val="2"/>
      </rPr>
      <t>06.91.01</t>
    </r>
  </si>
  <si>
    <r>
      <rPr>
        <sz val="7.5"/>
        <rFont val="Arial"/>
        <family val="2"/>
      </rPr>
      <t>CARGA E TRANSP. MANUAL HORIZONTAL EM CARRO DE MAO, DE MATERIAIS A GRANEL, P/ DISTANCIAS ATE 30m (MRR / RMS)</t>
    </r>
  </si>
  <si>
    <r>
      <rPr>
        <sz val="7.5"/>
        <rFont val="Arial"/>
        <family val="2"/>
      </rPr>
      <t>01.01.01.0635</t>
    </r>
  </si>
  <si>
    <r>
      <rPr>
        <sz val="7.5"/>
        <rFont val="Arial"/>
        <family val="2"/>
      </rPr>
      <t>06.91.04</t>
    </r>
  </si>
  <si>
    <r>
      <rPr>
        <sz val="7.5"/>
        <rFont val="Arial"/>
        <family val="2"/>
      </rPr>
      <t>CARGA E DESCARGA DE SOLO (MRR / MRS)</t>
    </r>
  </si>
  <si>
    <r>
      <rPr>
        <sz val="7.5"/>
        <rFont val="Arial"/>
        <family val="2"/>
      </rPr>
      <t>01.01.01.0636</t>
    </r>
  </si>
  <si>
    <r>
      <rPr>
        <sz val="7.5"/>
        <rFont val="Arial"/>
        <family val="2"/>
      </rPr>
      <t>06.91.07</t>
    </r>
  </si>
  <si>
    <r>
      <rPr>
        <sz val="7.5"/>
        <rFont val="Arial"/>
        <family val="2"/>
      </rPr>
      <t>CARGA E DESCARGA DE ENTULHO (MRR / RMS)</t>
    </r>
  </si>
  <si>
    <r>
      <rPr>
        <sz val="7.5"/>
        <rFont val="Arial"/>
        <family val="2"/>
      </rPr>
      <t>01.01.01.0637</t>
    </r>
  </si>
  <si>
    <r>
      <rPr>
        <sz val="7.5"/>
        <rFont val="Arial"/>
        <family val="2"/>
      </rPr>
      <t>06.91.10</t>
    </r>
  </si>
  <si>
    <r>
      <rPr>
        <sz val="7.5"/>
        <rFont val="Arial"/>
        <family val="2"/>
      </rPr>
      <t>CARGA E TRANSP. MANUAL HORIZONTAL EM CARRO DE MAO, DE MATERIAIS A GRANEL, P/ DISTANCIAS ATE 30m (MRR / MRS)</t>
    </r>
  </si>
  <si>
    <r>
      <rPr>
        <sz val="7.5"/>
        <rFont val="Arial"/>
        <family val="2"/>
      </rPr>
      <t>01.01.01.0638</t>
    </r>
  </si>
  <si>
    <r>
      <rPr>
        <sz val="7.5"/>
        <rFont val="Arial"/>
        <family val="2"/>
      </rPr>
      <t>06.91.13</t>
    </r>
  </si>
  <si>
    <r>
      <rPr>
        <sz val="7.5"/>
        <rFont val="Arial"/>
        <family val="2"/>
      </rPr>
      <t>CARGA E TRANSP. MANUAL HORIZONTAL EM CARRO DE MAO, DE MATERIAIS A GRANEL, P/ DISTANCIAS DE 30m A 60m (MRR / MRS)</t>
    </r>
  </si>
  <si>
    <r>
      <rPr>
        <sz val="7.5"/>
        <rFont val="Arial"/>
        <family val="2"/>
      </rPr>
      <t>01.01.01.0639</t>
    </r>
  </si>
  <si>
    <r>
      <rPr>
        <sz val="7.5"/>
        <rFont val="Arial"/>
        <family val="2"/>
      </rPr>
      <t>06.91.16</t>
    </r>
  </si>
  <si>
    <r>
      <rPr>
        <sz val="7.5"/>
        <rFont val="Arial"/>
        <family val="2"/>
      </rPr>
      <t>CARGA E TRANSP. MANUAL HORIZONTAL EM CARRO DE MAO, DE MATERIAIS A GRANEL, P/ DISTANCIAS DE 60m A 100m (MRR / MRS)</t>
    </r>
  </si>
  <si>
    <r>
      <rPr>
        <sz val="7.5"/>
        <rFont val="Arial"/>
        <family val="2"/>
      </rPr>
      <t>01.01.01.0640</t>
    </r>
  </si>
  <si>
    <r>
      <rPr>
        <sz val="7.5"/>
        <rFont val="Arial"/>
        <family val="2"/>
      </rPr>
      <t>06.91.17</t>
    </r>
  </si>
  <si>
    <r>
      <rPr>
        <sz val="7.5"/>
        <rFont val="Arial"/>
        <family val="2"/>
      </rPr>
      <t xml:space="preserve">CARGA E TRANSP. MANUAL HORIZONTAL EM CARRO DE MAO, DE MATERIAIS A GRANEL, P/ DISTANCIAS DE 100m A
</t>
    </r>
    <r>
      <rPr>
        <sz val="7.5"/>
        <rFont val="Arial"/>
        <family val="2"/>
      </rPr>
      <t>200m (MRR / MRS)</t>
    </r>
  </si>
  <si>
    <r>
      <rPr>
        <sz val="7.5"/>
        <rFont val="Arial"/>
        <family val="2"/>
      </rPr>
      <t>01.01.01.0641</t>
    </r>
  </si>
  <si>
    <r>
      <rPr>
        <sz val="7.5"/>
        <rFont val="Arial"/>
        <family val="2"/>
      </rPr>
      <t>06.91.18</t>
    </r>
  </si>
  <si>
    <r>
      <rPr>
        <sz val="7.5"/>
        <rFont val="Arial"/>
        <family val="2"/>
      </rPr>
      <t>CARGA E TRANSP. MANUAL HORIZONTAL EM CARRO DE MAO, DE MATERIAIS A GRANEL, P/ DISTANCIAS DE 200m A 500m (MRR / MRS)</t>
    </r>
  </si>
  <si>
    <r>
      <rPr>
        <sz val="7.5"/>
        <rFont val="Arial"/>
        <family val="2"/>
      </rPr>
      <t>01.01.01.0642</t>
    </r>
  </si>
  <si>
    <r>
      <rPr>
        <sz val="7.5"/>
        <rFont val="Arial"/>
        <family val="2"/>
      </rPr>
      <t>06.91.25</t>
    </r>
  </si>
  <si>
    <r>
      <rPr>
        <sz val="7.5"/>
        <rFont val="Arial"/>
        <family val="2"/>
      </rPr>
      <t>ESPALHAMENTO MECANICO DE SOLO EM BOTA-FORA (MRR / RMS)</t>
    </r>
  </si>
  <si>
    <r>
      <rPr>
        <sz val="7.5"/>
        <rFont val="Arial"/>
        <family val="2"/>
      </rPr>
      <t>01.01.01.0643</t>
    </r>
  </si>
  <si>
    <r>
      <rPr>
        <sz val="7.5"/>
        <rFont val="Arial"/>
        <family val="2"/>
      </rPr>
      <t>06.91.28</t>
    </r>
  </si>
  <si>
    <r>
      <rPr>
        <sz val="7.5"/>
        <rFont val="Arial"/>
        <family val="2"/>
      </rPr>
      <t>ESPALHAMENTO MANUAL DE SOLO BRITA, SEM FORNECIMENTO DE MATERIAL</t>
    </r>
  </si>
  <si>
    <r>
      <rPr>
        <sz val="7.5"/>
        <rFont val="Arial"/>
        <family val="2"/>
      </rPr>
      <t>01.01.01.0644</t>
    </r>
  </si>
  <si>
    <r>
      <rPr>
        <sz val="7.5"/>
        <rFont val="Arial"/>
        <family val="2"/>
      </rPr>
      <t>06.91.29</t>
    </r>
  </si>
  <si>
    <r>
      <rPr>
        <sz val="7.5"/>
        <rFont val="Arial"/>
        <family val="2"/>
      </rPr>
      <t>ESPALHAMENTO MANUAL DE SOLO BRITA, COM FORNECIMENTO DE MATERIAL</t>
    </r>
  </si>
  <si>
    <r>
      <rPr>
        <sz val="7.5"/>
        <rFont val="Arial"/>
        <family val="2"/>
      </rPr>
      <t>01.01.01.0645</t>
    </r>
  </si>
  <si>
    <r>
      <rPr>
        <sz val="7.5"/>
        <rFont val="Arial"/>
        <family val="2"/>
      </rPr>
      <t>06.92.28</t>
    </r>
  </si>
  <si>
    <r>
      <rPr>
        <sz val="7.5"/>
        <rFont val="Arial"/>
        <family val="2"/>
      </rPr>
      <t>ESPALHAMENTO MANUAL DE ENTULHO EM BOTA-FORA (MRR ] RMS)</t>
    </r>
  </si>
  <si>
    <r>
      <rPr>
        <sz val="7.5"/>
        <rFont val="Arial"/>
        <family val="2"/>
      </rPr>
      <t>01.01.01.0646</t>
    </r>
  </si>
  <si>
    <r>
      <rPr>
        <sz val="7.5"/>
        <rFont val="Arial"/>
        <family val="2"/>
      </rPr>
      <t>06.95.01</t>
    </r>
  </si>
  <si>
    <r>
      <rPr>
        <sz val="7.5"/>
        <rFont val="Arial"/>
        <family val="2"/>
      </rPr>
      <t>TRANSPORTE DE MATERIAL SES</t>
    </r>
  </si>
  <si>
    <r>
      <rPr>
        <sz val="7.5"/>
        <rFont val="Arial"/>
        <family val="2"/>
      </rPr>
      <t>01.01.01.0647</t>
    </r>
  </si>
  <si>
    <r>
      <rPr>
        <sz val="7.5"/>
        <rFont val="Arial"/>
        <family val="2"/>
      </rPr>
      <t>06.95.02</t>
    </r>
  </si>
  <si>
    <r>
      <rPr>
        <sz val="7.5"/>
        <rFont val="Arial"/>
        <family val="2"/>
      </rPr>
      <t>TRANSPORTE DE MATERIAL SE 30KVA</t>
    </r>
  </si>
  <si>
    <r>
      <rPr>
        <sz val="7.5"/>
        <rFont val="Arial"/>
        <family val="2"/>
      </rPr>
      <t>01.01.01.0648</t>
    </r>
  </si>
  <si>
    <r>
      <rPr>
        <sz val="7.5"/>
        <rFont val="Arial"/>
        <family val="2"/>
      </rPr>
      <t>06.95.03</t>
    </r>
  </si>
  <si>
    <r>
      <rPr>
        <sz val="7.5"/>
        <rFont val="Arial"/>
        <family val="2"/>
      </rPr>
      <t>TRANSPORTE DE MATERIAL SE 150KVA</t>
    </r>
  </si>
  <si>
    <r>
      <rPr>
        <sz val="7.5"/>
        <rFont val="Arial"/>
        <family val="2"/>
      </rPr>
      <t>01.01.01.0649</t>
    </r>
  </si>
  <si>
    <r>
      <rPr>
        <sz val="7.5"/>
        <rFont val="Arial"/>
        <family val="2"/>
      </rPr>
      <t>06.95.04</t>
    </r>
  </si>
  <si>
    <r>
      <rPr>
        <sz val="7.5"/>
        <rFont val="Arial"/>
        <family val="2"/>
      </rPr>
      <t>TRANSPORTE DE MATERIAL SE 112.5KVA</t>
    </r>
  </si>
  <si>
    <r>
      <rPr>
        <sz val="7.5"/>
        <rFont val="Arial"/>
        <family val="2"/>
      </rPr>
      <t>01.01.01.0650</t>
    </r>
  </si>
  <si>
    <r>
      <rPr>
        <sz val="7.5"/>
        <rFont val="Arial"/>
        <family val="2"/>
      </rPr>
      <t>06.95.05</t>
    </r>
  </si>
  <si>
    <r>
      <rPr>
        <sz val="7.5"/>
        <rFont val="Arial"/>
        <family val="2"/>
      </rPr>
      <t>TRANSPORTE DE MATERIAL SE 225KVA</t>
    </r>
  </si>
  <si>
    <r>
      <rPr>
        <sz val="7.5"/>
        <rFont val="Arial"/>
        <family val="2"/>
      </rPr>
      <t>01.01.01.0651</t>
    </r>
  </si>
  <si>
    <r>
      <rPr>
        <sz val="7.5"/>
        <rFont val="Arial"/>
        <family val="2"/>
      </rPr>
      <t>06.98.04</t>
    </r>
  </si>
  <si>
    <r>
      <rPr>
        <sz val="7.5"/>
        <rFont val="Arial"/>
        <family val="2"/>
      </rPr>
      <t>01.01.01.0652</t>
    </r>
  </si>
  <si>
    <r>
      <rPr>
        <sz val="7.5"/>
        <rFont val="Arial"/>
        <family val="2"/>
      </rPr>
      <t>06.98.06</t>
    </r>
  </si>
  <si>
    <r>
      <rPr>
        <sz val="7.5"/>
        <rFont val="Arial"/>
        <family val="2"/>
      </rPr>
      <t>MOMENTO DE TRANSPORTE DE EXPURGO INSALUBRE, COM CAMINHÃO BASCULANTE DE 10 M3</t>
    </r>
  </si>
  <si>
    <r>
      <rPr>
        <sz val="7.5"/>
        <rFont val="Arial"/>
        <family val="2"/>
      </rPr>
      <t>01.01.01.0653</t>
    </r>
  </si>
  <si>
    <r>
      <rPr>
        <sz val="7.5"/>
        <rFont val="Arial"/>
        <family val="2"/>
      </rPr>
      <t>06.99.03</t>
    </r>
  </si>
  <si>
    <r>
      <rPr>
        <sz val="7.5"/>
        <rFont val="Arial"/>
        <family val="2"/>
      </rPr>
      <t>CARGA E DESCARGA DE EXPURGO INSALUBRE (MRR / RMS)</t>
    </r>
  </si>
  <si>
    <r>
      <rPr>
        <sz val="7.5"/>
        <rFont val="Arial"/>
        <family val="2"/>
      </rPr>
      <t>01.01.01.0654</t>
    </r>
  </si>
  <si>
    <r>
      <rPr>
        <sz val="7.5"/>
        <rFont val="Arial"/>
        <family val="2"/>
      </rPr>
      <t>06.99.04</t>
    </r>
  </si>
  <si>
    <r>
      <rPr>
        <sz val="7.5"/>
        <rFont val="Arial"/>
        <family val="2"/>
      </rPr>
      <t>CARGA E DESCARGA DE EXPURGO INSALUBRE</t>
    </r>
  </si>
  <si>
    <r>
      <rPr>
        <sz val="7.5"/>
        <rFont val="Arial"/>
        <family val="2"/>
      </rPr>
      <t>01.01.01.0655</t>
    </r>
  </si>
  <si>
    <r>
      <rPr>
        <sz val="7.5"/>
        <rFont val="Arial"/>
        <family val="2"/>
      </rPr>
      <t>06.99.05</t>
    </r>
  </si>
  <si>
    <r>
      <rPr>
        <sz val="7.5"/>
        <rFont val="Arial"/>
        <family val="2"/>
      </rPr>
      <t>MOMENTO DE TRANSPORTE DE EXPURGO INSALUBRE, EM CAMINHAO COMPACTADOR(RMS)</t>
    </r>
  </si>
  <si>
    <r>
      <rPr>
        <sz val="7.5"/>
        <rFont val="Arial"/>
        <family val="2"/>
      </rPr>
      <t>01.01.01.0656</t>
    </r>
  </si>
  <si>
    <r>
      <rPr>
        <sz val="7.5"/>
        <rFont val="Arial"/>
        <family val="2"/>
      </rPr>
      <t>06.99.25</t>
    </r>
  </si>
  <si>
    <r>
      <rPr>
        <sz val="7.5"/>
        <rFont val="Arial"/>
        <family val="2"/>
      </rPr>
      <t>ESPALHAMENTO MECANICO DE EXPURGO INSALUBRE EM BOTA-FORA (MRR / RMS)</t>
    </r>
  </si>
  <si>
    <r>
      <rPr>
        <sz val="7.5"/>
        <rFont val="Arial"/>
        <family val="2"/>
      </rPr>
      <t>01.01.01.0657</t>
    </r>
  </si>
  <si>
    <r>
      <rPr>
        <sz val="7.5"/>
        <rFont val="Arial"/>
        <family val="2"/>
      </rPr>
      <t>07.00.00</t>
    </r>
  </si>
  <si>
    <r>
      <rPr>
        <sz val="7.5"/>
        <rFont val="Arial"/>
        <family val="2"/>
      </rPr>
      <t>ESCORAMENTO</t>
    </r>
  </si>
  <si>
    <r>
      <rPr>
        <sz val="7.5"/>
        <rFont val="Arial"/>
        <family val="2"/>
      </rPr>
      <t>01.01.01.0658</t>
    </r>
  </si>
  <si>
    <r>
      <rPr>
        <sz val="7.5"/>
        <rFont val="Arial"/>
        <family val="2"/>
      </rPr>
      <t>ESCORAMENTO DESCONTINUO</t>
    </r>
  </si>
  <si>
    <r>
      <rPr>
        <sz val="7.5"/>
        <rFont val="Arial"/>
        <family val="2"/>
      </rPr>
      <t>01.01.01.0659</t>
    </r>
  </si>
  <si>
    <r>
      <rPr>
        <sz val="7.5"/>
        <rFont val="Arial"/>
        <family val="2"/>
      </rPr>
      <t>ESCORAMENTO DESCONTINUO EM MADEIRA C/ PONTALETEAMENTO, EXECUTADO C/ PROFUND. ATE 1,50m</t>
    </r>
  </si>
  <si>
    <r>
      <rPr>
        <sz val="7.5"/>
        <rFont val="Arial"/>
        <family val="2"/>
      </rPr>
      <t>01.01.01.0660</t>
    </r>
  </si>
  <si>
    <r>
      <rPr>
        <sz val="7.5"/>
        <rFont val="Arial"/>
        <family val="2"/>
      </rPr>
      <t>ESCORAMENTO DE VALA, TIPO DESCONTÍNUO, COM PROFUND. ATÉ 1,5M E LARGURA MENOR QUE 1,5M</t>
    </r>
  </si>
  <si>
    <r>
      <rPr>
        <sz val="7.5"/>
        <rFont val="Arial"/>
        <family val="2"/>
      </rPr>
      <t>01.01.01.0661</t>
    </r>
  </si>
  <si>
    <r>
      <rPr>
        <sz val="7.5"/>
        <rFont val="Arial"/>
        <family val="2"/>
      </rPr>
      <t>ESCORAMENTO CONTINUO</t>
    </r>
  </si>
  <si>
    <r>
      <rPr>
        <sz val="7.5"/>
        <rFont val="Arial"/>
        <family val="2"/>
      </rPr>
      <t>01.01.01.0662</t>
    </r>
  </si>
  <si>
    <r>
      <rPr>
        <sz val="7.5"/>
        <rFont val="Arial"/>
        <family val="2"/>
      </rPr>
      <t>ESCORAMENTO CONTINUO EM MADEIRA (TIPO CANCOEIRA), EXECUTADO NAS PROFUND.ATE  3,00 m, EM SOLO S/ PRESENCA DE AGUA</t>
    </r>
  </si>
  <si>
    <r>
      <rPr>
        <sz val="7.5"/>
        <rFont val="Arial"/>
        <family val="2"/>
      </rPr>
      <t>01.01.01.0663</t>
    </r>
  </si>
  <si>
    <r>
      <rPr>
        <sz val="7.5"/>
        <rFont val="Arial"/>
        <family val="2"/>
      </rPr>
      <t>ESCORAMENTO MISTO METALICO / MADEIRA - TIPO HAMBURGUES C/ PRANCHADA HORIZONTAL</t>
    </r>
  </si>
  <si>
    <r>
      <rPr>
        <sz val="7.5"/>
        <rFont val="Arial"/>
        <family val="2"/>
      </rPr>
      <t>01.01.01.0664</t>
    </r>
  </si>
  <si>
    <r>
      <rPr>
        <sz val="7.5"/>
        <rFont val="Arial"/>
        <family val="2"/>
      </rPr>
      <t>ESCORAMENTO CONTINUO COM BLINDAGEM METALICA</t>
    </r>
  </si>
  <si>
    <r>
      <rPr>
        <sz val="7.5"/>
        <rFont val="Arial"/>
        <family val="2"/>
      </rPr>
      <t>01.01.01.0665</t>
    </r>
  </si>
  <si>
    <r>
      <rPr>
        <sz val="7.5"/>
        <rFont val="Arial"/>
        <family val="2"/>
      </rPr>
      <t>07.90.00</t>
    </r>
  </si>
  <si>
    <r>
      <rPr>
        <sz val="7.5"/>
        <rFont val="Arial"/>
        <family val="2"/>
      </rPr>
      <t>01.01.01.0666</t>
    </r>
  </si>
  <si>
    <r>
      <rPr>
        <sz val="7.5"/>
        <rFont val="Arial"/>
        <family val="2"/>
      </rPr>
      <t>07.92.01</t>
    </r>
  </si>
  <si>
    <r>
      <rPr>
        <sz val="7.5"/>
        <rFont val="Arial"/>
        <family val="2"/>
      </rPr>
      <t>ESCORAMENTO CONTINUO EM MADEIRA (TIPO CANCOEIRA), EXECUTADO NAS PROFUND.ATE  3,00 m, EM SOLO S/ PRESENCA DE AGUA (MRR / RMS)</t>
    </r>
  </si>
  <si>
    <r>
      <rPr>
        <sz val="7.5"/>
        <rFont val="Arial"/>
        <family val="2"/>
      </rPr>
      <t>01.01.01.0667</t>
    </r>
  </si>
  <si>
    <r>
      <rPr>
        <sz val="7.5"/>
        <rFont val="Arial"/>
        <family val="2"/>
      </rPr>
      <t>07.92.22</t>
    </r>
  </si>
  <si>
    <r>
      <rPr>
        <sz val="7.5"/>
        <rFont val="Arial"/>
        <family val="2"/>
      </rPr>
      <t>ESCORAMENTO CONTINUO C/ ESTACAS METALICAS, EXECUTADO NAS PROFUND.ATE 3,00 m (MRR / RMS)</t>
    </r>
  </si>
  <si>
    <r>
      <rPr>
        <sz val="7.5"/>
        <rFont val="Arial"/>
        <family val="2"/>
      </rPr>
      <t>01.01.01.0668</t>
    </r>
  </si>
  <si>
    <r>
      <rPr>
        <sz val="7.5"/>
        <rFont val="Arial"/>
        <family val="2"/>
      </rPr>
      <t>07.92.23</t>
    </r>
  </si>
  <si>
    <r>
      <rPr>
        <sz val="7.5"/>
        <rFont val="Arial"/>
        <family val="2"/>
      </rPr>
      <t xml:space="preserve">ESCORAMENTO DE VALAS, POÇOS E CAVAS, TIPO ESTACA PRANCHA METÁLICA CRAVADA, COM PROFUNDIDADE DE 0
</t>
    </r>
    <r>
      <rPr>
        <sz val="7.5"/>
        <rFont val="Arial"/>
        <family val="2"/>
      </rPr>
      <t>A 1,5 M</t>
    </r>
  </si>
  <si>
    <r>
      <rPr>
        <sz val="7.5"/>
        <rFont val="Arial"/>
        <family val="2"/>
      </rPr>
      <t>01.01.01.0669</t>
    </r>
  </si>
  <si>
    <r>
      <rPr>
        <sz val="7.5"/>
        <rFont val="Arial"/>
        <family val="2"/>
      </rPr>
      <t>07.92.24</t>
    </r>
  </si>
  <si>
    <r>
      <rPr>
        <sz val="7.5"/>
        <rFont val="Arial"/>
        <family val="2"/>
      </rPr>
      <t>ESCORAMENTO DE VALAS, POÇOS E CAVAS, TIPO ESTACA PRANCHA METÁLICA CRAVADA, COM PROFUNDIDADE DE 1,5 A 3,0 M</t>
    </r>
  </si>
  <si>
    <r>
      <rPr>
        <sz val="7.5"/>
        <rFont val="Arial"/>
        <family val="2"/>
      </rPr>
      <t>01.01.01.0670</t>
    </r>
  </si>
  <si>
    <r>
      <rPr>
        <sz val="7.5"/>
        <rFont val="Arial"/>
        <family val="2"/>
      </rPr>
      <t>07.92.26</t>
    </r>
  </si>
  <si>
    <r>
      <rPr>
        <sz val="7.5"/>
        <rFont val="Arial"/>
        <family val="2"/>
      </rPr>
      <t xml:space="preserve">ESCORAMENTO DE VALAS, POÇOS E CAVAS, TIPO ESTACA PRANCHA METÁLICA CRAVADA, COM PROFUNDIDADE DE 3
</t>
    </r>
    <r>
      <rPr>
        <sz val="7.5"/>
        <rFont val="Arial"/>
        <family val="2"/>
      </rPr>
      <t>A 4,5 M</t>
    </r>
  </si>
  <si>
    <r>
      <rPr>
        <sz val="7.5"/>
        <rFont val="Arial"/>
        <family val="2"/>
      </rPr>
      <t>01.01.01.0671</t>
    </r>
  </si>
  <si>
    <r>
      <rPr>
        <sz val="7.5"/>
        <rFont val="Arial"/>
        <family val="2"/>
      </rPr>
      <t>07.92.27</t>
    </r>
  </si>
  <si>
    <r>
      <rPr>
        <sz val="7.5"/>
        <rFont val="Arial"/>
        <family val="2"/>
      </rPr>
      <t>ESCORAMENTO DE VALAS, POÇOS E CAVAS, TIPO ESTACA PRANCHA METÁLICA CRAVADA, COM PROFUNDIDADE DE 4,5 A 6,0 M</t>
    </r>
  </si>
  <si>
    <r>
      <rPr>
        <sz val="7.5"/>
        <rFont val="Arial"/>
        <family val="2"/>
      </rPr>
      <t>01.01.01.0672</t>
    </r>
  </si>
  <si>
    <r>
      <rPr>
        <sz val="7.5"/>
        <rFont val="Arial"/>
        <family val="2"/>
      </rPr>
      <t>07.92.28</t>
    </r>
  </si>
  <si>
    <r>
      <rPr>
        <sz val="7.5"/>
        <rFont val="Arial"/>
        <family val="2"/>
      </rPr>
      <t>ESCORAMENTO DE VALAS, POÇOS E CAVAS, TIPO ESTACA PRANCHA METÁLICA CRAVADA, COM PROFUNDIDADE DE 6,0 A 7,5 M</t>
    </r>
  </si>
  <si>
    <r>
      <rPr>
        <sz val="7.5"/>
        <rFont val="Arial"/>
        <family val="2"/>
      </rPr>
      <t>01.01.01.0673</t>
    </r>
  </si>
  <si>
    <r>
      <rPr>
        <sz val="7.5"/>
        <rFont val="Arial"/>
        <family val="2"/>
      </rPr>
      <t>07.93.30</t>
    </r>
  </si>
  <si>
    <r>
      <rPr>
        <sz val="7.5"/>
        <rFont val="Arial"/>
        <family val="2"/>
      </rPr>
      <t xml:space="preserve">ESCORAMENTO DE VALA, TIPO BLINDAGEM, COM PROFUNDIDADE DE 0 A 1,5 M, LARGURA MENOR QUE 1,5 M -
</t>
    </r>
    <r>
      <rPr>
        <sz val="7.5"/>
        <rFont val="Arial"/>
        <family val="2"/>
      </rPr>
      <t>EXECUÇÃO E FORNECIMENTO, INCLUI MATERIAL (ESCAVAÇÃO EXTERNA AO BLINDADO)</t>
    </r>
  </si>
  <si>
    <r>
      <rPr>
        <sz val="7.5"/>
        <rFont val="Arial"/>
        <family val="2"/>
      </rPr>
      <t>01.01.01.0674</t>
    </r>
  </si>
  <si>
    <r>
      <rPr>
        <sz val="7.5"/>
        <rFont val="Arial"/>
        <family val="2"/>
      </rPr>
      <t>07.93.31</t>
    </r>
  </si>
  <si>
    <r>
      <rPr>
        <sz val="7.5"/>
        <rFont val="Arial"/>
        <family val="2"/>
      </rPr>
      <t>ESCORAMENTO DE VALA, TIPO BLINDAGEM, COM PROFUNDIDADE DE 0 A 1,5 M, LARGURA MENOR QUE 1,5 M - EXECUÇÃO E FORNECIMENTO, INCLUI MATERIAL (ESCAVAÇÃO INTERNA AO BLINDADO)</t>
    </r>
  </si>
  <si>
    <r>
      <rPr>
        <sz val="7.5"/>
        <rFont val="Arial"/>
        <family val="2"/>
      </rPr>
      <t>01.01.01.0675</t>
    </r>
  </si>
  <si>
    <r>
      <rPr>
        <sz val="7.5"/>
        <rFont val="Arial"/>
        <family val="2"/>
      </rPr>
      <t>07.93.32</t>
    </r>
  </si>
  <si>
    <r>
      <rPr>
        <sz val="7.5"/>
        <rFont val="Arial"/>
        <family val="2"/>
      </rPr>
      <t>ESCORAMENTO DE VALA, TIPO BLINDAGEM, COM PROFUNDIDADE DE 0 A 1,5 M, LARGURA MAIOR OU IGUAL A 1,5 M E MENOR QUE 2,5 M - EXECUÇÃO E FORNECIMENTO, INCLUI MATERIAL (ESCAVAÇÃO EXTERNA AO BLINDADO)</t>
    </r>
  </si>
  <si>
    <r>
      <rPr>
        <sz val="7.5"/>
        <rFont val="Arial"/>
        <family val="2"/>
      </rPr>
      <t>01.01.01.0676</t>
    </r>
  </si>
  <si>
    <r>
      <rPr>
        <sz val="7.5"/>
        <rFont val="Arial"/>
        <family val="2"/>
      </rPr>
      <t>07.93.33</t>
    </r>
  </si>
  <si>
    <r>
      <rPr>
        <sz val="7.5"/>
        <rFont val="Arial"/>
        <family val="2"/>
      </rPr>
      <t>ESCORAMENTO DE VALA, TIPO BLINDAGEM, COM PROFUNDIDADE DE 0 A 1,5 M, LARGURA MAIOR OU IGUAL A 1,5 M E MENOR QUE 2,5 M - EXECUÇÃO E FORNECIMENTO, INCLUI MATERIAL (ESCAVAÇÃO INTERNA AO BLINDADO)</t>
    </r>
  </si>
  <si>
    <r>
      <rPr>
        <sz val="7.5"/>
        <rFont val="Arial"/>
        <family val="2"/>
      </rPr>
      <t>01.01.01.0677</t>
    </r>
  </si>
  <si>
    <r>
      <rPr>
        <sz val="7.5"/>
        <rFont val="Arial"/>
        <family val="2"/>
      </rPr>
      <t>07.93.34</t>
    </r>
  </si>
  <si>
    <r>
      <rPr>
        <sz val="7.5"/>
        <rFont val="Arial"/>
        <family val="2"/>
      </rPr>
      <t>ESCORAMENTO DE VALA, TIPO BLINDAGEM, COM PROFUNDIDADE DE 1,5 A 3,0 M, LARGURA MENOR QUE 1,5 M - EXECUÇÃO E FORNECIMENTO, INCLUI MATERIAL (ESCAVAÇÃO EXTERNA AO BLINDADO)</t>
    </r>
  </si>
  <si>
    <r>
      <rPr>
        <sz val="7.5"/>
        <rFont val="Arial"/>
        <family val="2"/>
      </rPr>
      <t>01.01.01.0678</t>
    </r>
  </si>
  <si>
    <r>
      <rPr>
        <sz val="7.5"/>
        <rFont val="Arial"/>
        <family val="2"/>
      </rPr>
      <t>07.93.35</t>
    </r>
  </si>
  <si>
    <r>
      <rPr>
        <sz val="7.5"/>
        <rFont val="Arial"/>
        <family val="2"/>
      </rPr>
      <t>ESCORAMENTO DE VALA, TIPO BLINDAGEM, COM PROFUNDIDADE DE 1,5 A 3,0 M, LARGURA MENOR QUE 1,5 M - EXECUÇÃO E FORNECIMENTO, INCLUI MATERIAL (ESCAVAÇÃO INTERNA AO BLINDADO)</t>
    </r>
  </si>
  <si>
    <r>
      <rPr>
        <sz val="7.5"/>
        <rFont val="Arial"/>
        <family val="2"/>
      </rPr>
      <t>01.01.01.0679</t>
    </r>
  </si>
  <si>
    <r>
      <rPr>
        <sz val="7.5"/>
        <rFont val="Arial"/>
        <family val="2"/>
      </rPr>
      <t>07.93.36</t>
    </r>
  </si>
  <si>
    <r>
      <rPr>
        <sz val="7.5"/>
        <rFont val="Arial"/>
        <family val="2"/>
      </rPr>
      <t>ESCORAMENTO DE VALA, TIPO BLINDAGEM, COM PROFUNDIDADE DE 1,5 A 3,0 M, LARGURA DE 1,5 A 2,5 M - EXECUÇÃO E FORNECIMENTO, INCLUI MATERIAL (ESCAVAÇÃO EXTERNA AO BLINDADO)</t>
    </r>
  </si>
  <si>
    <r>
      <rPr>
        <sz val="7.5"/>
        <rFont val="Arial"/>
        <family val="2"/>
      </rPr>
      <t>01.01.01.0680</t>
    </r>
  </si>
  <si>
    <r>
      <rPr>
        <sz val="7.5"/>
        <rFont val="Arial"/>
        <family val="2"/>
      </rPr>
      <t>07.93.37</t>
    </r>
  </si>
  <si>
    <r>
      <rPr>
        <sz val="7.5"/>
        <rFont val="Arial"/>
        <family val="2"/>
      </rPr>
      <t>ESCORAMENTO DE VALA, TIPO BLINDAGEM, COM PROFUNDIDADE DE 1,5 A 3,0 M, LARGURA DE 1,5 A 2,5 M - EXECUÇÃO E FORNECIMENTO, INCLUI MATERIAL (ESCAVAÇÃO INTERNA AO BLINDADO)</t>
    </r>
  </si>
  <si>
    <r>
      <rPr>
        <sz val="7.5"/>
        <rFont val="Arial"/>
        <family val="2"/>
      </rPr>
      <t>01.01.01.0681</t>
    </r>
  </si>
  <si>
    <r>
      <rPr>
        <sz val="7.5"/>
        <rFont val="Arial"/>
        <family val="2"/>
      </rPr>
      <t>07.93.38</t>
    </r>
  </si>
  <si>
    <r>
      <rPr>
        <sz val="7.5"/>
        <rFont val="Arial"/>
        <family val="2"/>
      </rPr>
      <t>ESCORAMENTO DE VALA, TIPO BLINDAGEM, COM PROFUNDIDADE DE 3,0 A 4,5 M, LARGURA MENOR QUE 1,5 M - EXECUÇÃO E FORNECIMENTO, INCLUI MATERIAL (ESCAVAÇÃO EXTERNA AO BLINDADO)</t>
    </r>
  </si>
  <si>
    <r>
      <rPr>
        <sz val="7.5"/>
        <rFont val="Arial"/>
        <family val="2"/>
      </rPr>
      <t>01.01.01.0682</t>
    </r>
  </si>
  <si>
    <r>
      <rPr>
        <sz val="7.5"/>
        <rFont val="Arial"/>
        <family val="2"/>
      </rPr>
      <t>07.93.39</t>
    </r>
  </si>
  <si>
    <r>
      <rPr>
        <sz val="7.5"/>
        <rFont val="Arial"/>
        <family val="2"/>
      </rPr>
      <t xml:space="preserve">ESCORAMENTO DE VALA, TIPO BLINDAGEM, COM PROFUNDIDADE DE 3,0 A 4,5 M, LARGURA MENOR QUE 1,5 M -
</t>
    </r>
    <r>
      <rPr>
        <sz val="7.5"/>
        <rFont val="Arial"/>
        <family val="2"/>
      </rPr>
      <t>EXECUÇÃO E FORNECIMENTO, INCLUI MATERIAL (ESCAVAÇÃO INTERNA AO BLINDADO)</t>
    </r>
  </si>
  <si>
    <r>
      <rPr>
        <sz val="7.5"/>
        <rFont val="Arial"/>
        <family val="2"/>
      </rPr>
      <t>01.01.01.0683</t>
    </r>
  </si>
  <si>
    <r>
      <rPr>
        <sz val="7.5"/>
        <rFont val="Arial"/>
        <family val="2"/>
      </rPr>
      <t>07.93.40</t>
    </r>
  </si>
  <si>
    <r>
      <rPr>
        <sz val="7.5"/>
        <rFont val="Arial"/>
        <family val="2"/>
      </rPr>
      <t>ESCORAMENTO DE VALA, TIPO BLINDAGEM, COM PROFUNDIDADE DE 3,0 A 4,5 M, LARGURA MAIOR OU IGUAL A 1,5 M E MENOR QUE 2,5 M - EXECUÇÃO E FORNECIMENTO, INCLUI MATERIAL (ESCAVAÇÃO EXTERNA AO BLINDADO)</t>
    </r>
  </si>
  <si>
    <r>
      <rPr>
        <sz val="7.5"/>
        <rFont val="Arial"/>
        <family val="2"/>
      </rPr>
      <t>01.01.01.0684</t>
    </r>
  </si>
  <si>
    <r>
      <rPr>
        <sz val="7.5"/>
        <rFont val="Arial"/>
        <family val="2"/>
      </rPr>
      <t>07.93.41</t>
    </r>
  </si>
  <si>
    <r>
      <rPr>
        <sz val="7.5"/>
        <rFont val="Arial"/>
        <family val="2"/>
      </rPr>
      <t xml:space="preserve">ESCORAMENTO DE VALA, TIPO BLINDAGEM, COM PROFUNDIDADE DE 3,0 A 4,5 M, LARGURA MAIOR OU IGUAL A 1,5 M
</t>
    </r>
    <r>
      <rPr>
        <sz val="7.5"/>
        <rFont val="Arial"/>
        <family val="2"/>
      </rPr>
      <t>E MENOR QUE 2,5 M - EXECUÇÃO E FORNECIMENTO, INCLUI MATERIAL (ESCAVAÇÃO INTERNA AO BLINDADO)</t>
    </r>
  </si>
  <si>
    <r>
      <rPr>
        <sz val="7.5"/>
        <rFont val="Arial"/>
        <family val="2"/>
      </rPr>
      <t>01.01.01.0685</t>
    </r>
  </si>
  <si>
    <r>
      <rPr>
        <sz val="7.5"/>
        <rFont val="Arial"/>
        <family val="2"/>
      </rPr>
      <t>07.93.42</t>
    </r>
  </si>
  <si>
    <r>
      <rPr>
        <sz val="7.5"/>
        <rFont val="Arial"/>
        <family val="2"/>
      </rPr>
      <t>ESCORAMENTO DE VALA, TIPO BLINDAGEM, COM PROFUNDIDADE DE 0 A 1,5 M, LARGURA MAIOR OU IGUAL A 2,5 M E MENOR QUE 3,5 M - EXECUÇÃO E FORNECIMENTO, INCLUI MATERIAL (ESCAVAÇÃO EXTERNA AO BLINDADO)</t>
    </r>
  </si>
  <si>
    <r>
      <rPr>
        <sz val="7.5"/>
        <rFont val="Arial"/>
        <family val="2"/>
      </rPr>
      <t>01.01.01.0686</t>
    </r>
  </si>
  <si>
    <r>
      <rPr>
        <sz val="7.5"/>
        <rFont val="Arial"/>
        <family val="2"/>
      </rPr>
      <t>07.93.43</t>
    </r>
  </si>
  <si>
    <r>
      <rPr>
        <sz val="7.5"/>
        <rFont val="Arial"/>
        <family val="2"/>
      </rPr>
      <t>ESCORAMENTO DE VALA, TIPO BLINDAGEM, COM PROFUNDIDADE DE 0 A 1,5 M, LARGURA MAIOR OU IGUAL A 2,5 M E MENOR QUE 3,5 M - EXECUÇÃO E FORNECIMENTO, INCLUI MATERIAL (ESCAVAÇÃO INTERNA AO BLINDADO)</t>
    </r>
  </si>
  <si>
    <r>
      <rPr>
        <sz val="7.5"/>
        <rFont val="Arial"/>
        <family val="2"/>
      </rPr>
      <t>01.01.01.0687</t>
    </r>
  </si>
  <si>
    <r>
      <rPr>
        <sz val="7.5"/>
        <rFont val="Arial"/>
        <family val="2"/>
      </rPr>
      <t>07.93.44</t>
    </r>
  </si>
  <si>
    <r>
      <rPr>
        <sz val="7.5"/>
        <rFont val="Arial"/>
        <family val="2"/>
      </rPr>
      <t xml:space="preserve">ESCORAMENTO DE VALA, TIPO BLINDAGEM, COM PROFUNDIDADE DE 1,5 A 3,0 M, LARGURA DE 2,5 A 3,5 M -
</t>
    </r>
    <r>
      <rPr>
        <sz val="7.5"/>
        <rFont val="Arial"/>
        <family val="2"/>
      </rPr>
      <t>EXECUÇÃO E FORNECIMENTO, INCLUI MATERIAL (ESCAVAÇÃO EXTERNA AO BLINDADO)</t>
    </r>
  </si>
  <si>
    <r>
      <rPr>
        <sz val="7.5"/>
        <rFont val="Arial"/>
        <family val="2"/>
      </rPr>
      <t>01.01.01.0688</t>
    </r>
  </si>
  <si>
    <r>
      <rPr>
        <sz val="7.5"/>
        <rFont val="Arial"/>
        <family val="2"/>
      </rPr>
      <t>07.93.45</t>
    </r>
  </si>
  <si>
    <r>
      <rPr>
        <sz val="7.5"/>
        <rFont val="Arial"/>
        <family val="2"/>
      </rPr>
      <t>ESCORAMENTO DE VALA, TIPO BLINDAGEM, COM PROFUNDIDADE DE 1,5 A 3,0 M, LARGURA DE 2,5 A 3,5 M - EXECUÇÃO E FORNECIMENTO, INCLUI MATERIAL (ESCAVAÇÃO INTERNA AO BLINDADO)</t>
    </r>
  </si>
  <si>
    <r>
      <rPr>
        <sz val="7.5"/>
        <rFont val="Arial"/>
        <family val="2"/>
      </rPr>
      <t>01.01.01.0689</t>
    </r>
  </si>
  <si>
    <r>
      <rPr>
        <sz val="7.5"/>
        <rFont val="Arial"/>
        <family val="2"/>
      </rPr>
      <t>07.93.46</t>
    </r>
  </si>
  <si>
    <r>
      <rPr>
        <sz val="7.5"/>
        <rFont val="Arial"/>
        <family val="2"/>
      </rPr>
      <t>ESCORAMENTO DE VALA, TIPO BLINDAGEM, COM PROFUNDIDADE DE 3,0 A 4,5 M, LARGURA MAIOR OU IGUAL A 2,5 M E MENOR QUE 3,5 M - EXECUÇÃO E FORNECIMENTO, INCLUI MATERIAL (ESCAVAÇÃO EXTERNA AO BLINDADO)</t>
    </r>
  </si>
  <si>
    <r>
      <rPr>
        <sz val="7.5"/>
        <rFont val="Arial"/>
        <family val="2"/>
      </rPr>
      <t>01.01.01.0690</t>
    </r>
  </si>
  <si>
    <r>
      <rPr>
        <sz val="7.5"/>
        <rFont val="Arial"/>
        <family val="2"/>
      </rPr>
      <t>07.93.47</t>
    </r>
  </si>
  <si>
    <r>
      <rPr>
        <sz val="7.5"/>
        <rFont val="Arial"/>
        <family val="2"/>
      </rPr>
      <t>ESCORAMENTO DE VALA, TIPO BLINDAGEM, COM PROFUNDIDADE DE 3,0 A 4,5 M, LARGURA MAIOR OU IGUAL A 2,5 M E MENOR QUE 3,5 M - EXECUÇÃO E FORNECIMENTO, INCLUI MATERIAL (ESCAVAÇÃO INTERNA AO BLINDADO)</t>
    </r>
  </si>
  <si>
    <r>
      <rPr>
        <sz val="7.5"/>
        <rFont val="Arial"/>
        <family val="2"/>
      </rPr>
      <t>01.01.01.0691</t>
    </r>
  </si>
  <si>
    <r>
      <rPr>
        <sz val="7.5"/>
        <rFont val="Arial"/>
        <family val="2"/>
      </rPr>
      <t>07.93.48</t>
    </r>
  </si>
  <si>
    <r>
      <rPr>
        <sz val="7.5"/>
        <rFont val="Arial"/>
        <family val="2"/>
      </rPr>
      <t>ESCORAMENTO DE VALA, TIPO BLINDAGEM, COM PROFUNDIDADE DE 4,5 A 6,0 M, LARGURA MAIOR OU IGUAL A 1,5 M E MENOR QUE 2,5 M - EXECUÇÃO E FORNECIMENTO, INCLUI MATERIAL (ESCAVAÇÃO EXTERNA AO BLINDADO)</t>
    </r>
  </si>
  <si>
    <r>
      <rPr>
        <sz val="7.5"/>
        <rFont val="Arial"/>
        <family val="2"/>
      </rPr>
      <t>01.01.01.0692</t>
    </r>
  </si>
  <si>
    <r>
      <rPr>
        <sz val="7.5"/>
        <rFont val="Arial"/>
        <family val="2"/>
      </rPr>
      <t>07.93.49</t>
    </r>
  </si>
  <si>
    <r>
      <rPr>
        <sz val="7.5"/>
        <rFont val="Arial"/>
        <family val="2"/>
      </rPr>
      <t>ESCORAMENTO DE VALA, TIPO BLINDAGEM, COM PROFUNDIDADE DE 4,5 A 6,0 M, LARGURA MAIOR OU IGUAL A 1,5 M E MENOR QUE 2,5 M - EXECUÇÃO E FORNECIMENTO, INCLUI MATERIAL (ESCAVAÇÃO INTERNA AO BLINDADO)</t>
    </r>
  </si>
  <si>
    <r>
      <rPr>
        <sz val="7.5"/>
        <rFont val="Arial"/>
        <family val="2"/>
      </rPr>
      <t>01.01.01.0693</t>
    </r>
  </si>
  <si>
    <r>
      <rPr>
        <sz val="7.5"/>
        <rFont val="Arial"/>
        <family val="2"/>
      </rPr>
      <t>07.93.52</t>
    </r>
  </si>
  <si>
    <r>
      <rPr>
        <sz val="7.5"/>
        <rFont val="Arial"/>
        <family val="2"/>
      </rPr>
      <t>ESCORAMENTO DE VALA, TIPO BLINDAGEM, COM PROFUNDIDADE DE 4,5 A 6,0 M, LARGURA MAIOR OU IGUAL A 2,5 M E MENOR QUE 3,5 M - EXECUÇÃO E FORNECIMENTO, INCLUI MATERIAL (ESCAVAÇÃO EXTERNA AO BLINDADO)</t>
    </r>
  </si>
  <si>
    <r>
      <rPr>
        <sz val="7.5"/>
        <rFont val="Arial"/>
        <family val="2"/>
      </rPr>
      <t>01.01.01.0694</t>
    </r>
  </si>
  <si>
    <r>
      <rPr>
        <sz val="7.5"/>
        <rFont val="Arial"/>
        <family val="2"/>
      </rPr>
      <t>07.93.53</t>
    </r>
  </si>
  <si>
    <r>
      <rPr>
        <sz val="7.5"/>
        <rFont val="Arial"/>
        <family val="2"/>
      </rPr>
      <t>ESCORAMENTO DE VALA, TIPO BLINDAGEM, COM PROFUNDIDADE DE 4,5 A 6,0 M, LARGURA MAIOR OU IGUAL A 2,5 M E MENOR QUE 3,5 M - EXECUÇÃO E FORNECIMENTO, INCLUI MATERIAL (ESCAVAÇÃO INTERNA AO BLINDADO)</t>
    </r>
  </si>
  <si>
    <r>
      <rPr>
        <sz val="7.5"/>
        <rFont val="Arial"/>
        <family val="2"/>
      </rPr>
      <t>01.01.01.0695</t>
    </r>
  </si>
  <si>
    <r>
      <rPr>
        <sz val="7.5"/>
        <rFont val="Arial"/>
        <family val="2"/>
      </rPr>
      <t>08.00.00</t>
    </r>
  </si>
  <si>
    <r>
      <rPr>
        <sz val="7.5"/>
        <rFont val="Arial"/>
        <family val="2"/>
      </rPr>
      <t>ESGOTAMENTO</t>
    </r>
  </si>
  <si>
    <r>
      <rPr>
        <sz val="7.5"/>
        <rFont val="Arial"/>
        <family val="2"/>
      </rPr>
      <t>01.01.01.0696</t>
    </r>
  </si>
  <si>
    <r>
      <rPr>
        <sz val="7.5"/>
        <rFont val="Arial"/>
        <family val="2"/>
      </rPr>
      <t>ESGOTAMENTO C/ BOMBAS</t>
    </r>
  </si>
  <si>
    <r>
      <rPr>
        <sz val="7.5"/>
        <rFont val="Arial"/>
        <family val="2"/>
      </rPr>
      <t>01.01.01.0697</t>
    </r>
  </si>
  <si>
    <r>
      <rPr>
        <sz val="7.5"/>
        <rFont val="Arial"/>
        <family val="2"/>
      </rPr>
      <t>ESGOTAMENTO COM BOMBA D'AGUA CENTRIFUGA 4"</t>
    </r>
  </si>
  <si>
    <r>
      <rPr>
        <sz val="7.5"/>
        <rFont val="Arial"/>
        <family val="2"/>
      </rPr>
      <t>01.01.01.0698</t>
    </r>
  </si>
  <si>
    <r>
      <rPr>
        <sz val="7.5"/>
        <rFont val="Arial"/>
        <family val="2"/>
      </rPr>
      <t>ESGOTAMENTO COM BOMBA SUBMERSIVEL 3"</t>
    </r>
  </si>
  <si>
    <r>
      <rPr>
        <sz val="7.5"/>
        <rFont val="Arial"/>
        <family val="2"/>
      </rPr>
      <t>01.01.01.0699</t>
    </r>
  </si>
  <si>
    <r>
      <rPr>
        <sz val="7.5"/>
        <rFont val="Arial"/>
        <family val="2"/>
      </rPr>
      <t>ESGOTAMENTO DE LAMA COM BOMBA SUBMERSIVEL 4"</t>
    </r>
  </si>
  <si>
    <r>
      <rPr>
        <sz val="7.5"/>
        <rFont val="Arial"/>
        <family val="2"/>
      </rPr>
      <t>01.01.01.0700</t>
    </r>
  </si>
  <si>
    <r>
      <rPr>
        <sz val="7.5"/>
        <rFont val="Arial"/>
        <family val="2"/>
      </rPr>
      <t>CUSTO ADICIONAL POR m3 ESCAVADO, P/ ESGOTAMENTO DE VALA</t>
    </r>
  </si>
  <si>
    <r>
      <rPr>
        <sz val="7.5"/>
        <rFont val="Arial"/>
        <family val="2"/>
      </rPr>
      <t>01.01.01.0701</t>
    </r>
  </si>
  <si>
    <r>
      <rPr>
        <sz val="7.5"/>
        <rFont val="Arial"/>
        <family val="2"/>
      </rPr>
      <t>ESGOTAMENTO C/ CONJUNTO MOTO-BOMBA 12X12", COM ESCORVA AUTOMATICA</t>
    </r>
  </si>
  <si>
    <r>
      <rPr>
        <sz val="7.5"/>
        <rFont val="Arial"/>
        <family val="2"/>
      </rPr>
      <t>01.01.01.0702</t>
    </r>
  </si>
  <si>
    <r>
      <rPr>
        <sz val="7.5"/>
        <rFont val="Arial"/>
        <family val="2"/>
      </rPr>
      <t>ESGOTAMENTO C/ CONJUNTO MOTO-BOMBA 12X12"</t>
    </r>
  </si>
  <si>
    <r>
      <rPr>
        <sz val="7.5"/>
        <rFont val="Arial"/>
        <family val="2"/>
      </rPr>
      <t>01.01.01.0703</t>
    </r>
  </si>
  <si>
    <r>
      <rPr>
        <sz val="7.5"/>
        <rFont val="Arial"/>
        <family val="2"/>
      </rPr>
      <t>ESGOTAMENTO C/ CONJUNTO MOTO-BOMBA 8X8"</t>
    </r>
  </si>
  <si>
    <r>
      <rPr>
        <sz val="7.5"/>
        <rFont val="Arial"/>
        <family val="2"/>
      </rPr>
      <t>01.01.01.0704</t>
    </r>
  </si>
  <si>
    <r>
      <rPr>
        <sz val="7.5"/>
        <rFont val="Arial"/>
        <family val="2"/>
      </rPr>
      <t>ESGOTAMENTO C/ CONJUNTO MOTO-BOMBA 6X6"</t>
    </r>
  </si>
  <si>
    <r>
      <rPr>
        <sz val="7.5"/>
        <rFont val="Arial"/>
        <family val="2"/>
      </rPr>
      <t>01.01.01.0705</t>
    </r>
  </si>
  <si>
    <r>
      <rPr>
        <sz val="7.5"/>
        <rFont val="Arial"/>
        <family val="2"/>
      </rPr>
      <t>REBAIXAMENTO DE LENCOL FREATICO</t>
    </r>
  </si>
  <si>
    <r>
      <rPr>
        <sz val="7.5"/>
        <rFont val="Arial"/>
        <family val="2"/>
      </rPr>
      <t>01.01.01.0706</t>
    </r>
  </si>
  <si>
    <r>
      <rPr>
        <sz val="7.5"/>
        <rFont val="Arial"/>
        <family val="2"/>
      </rPr>
      <t>REBAIXAMENTO DE LENCOL FREATICO C/ PONTEIRAS FILTRANTES EM VALAS, ESTAGIO SIMPLES, CRAVACAO DE PONTEIRA C/ JATEAMENTO DE AGUA</t>
    </r>
  </si>
  <si>
    <r>
      <rPr>
        <sz val="7.5"/>
        <rFont val="Arial"/>
        <family val="2"/>
      </rPr>
      <t>01.01.01.0707</t>
    </r>
  </si>
  <si>
    <r>
      <rPr>
        <sz val="7.5"/>
        <rFont val="Arial"/>
        <family val="2"/>
      </rPr>
      <t>REBAIXAMENTO DE LENCOL FREATICO C/ PONTEIRAS FILTRANTES EM VALAS, ESTAGIO DUPLO, CRAVACAO DE PONTEIRA C/ JATEAMENTO DE AGUA</t>
    </r>
  </si>
  <si>
    <r>
      <rPr>
        <sz val="7.5"/>
        <rFont val="Arial"/>
        <family val="2"/>
      </rPr>
      <t>01.01.01.0708</t>
    </r>
  </si>
  <si>
    <r>
      <rPr>
        <sz val="7.5"/>
        <rFont val="Arial"/>
        <family val="2"/>
      </rPr>
      <t>REBAIXAMENTO DE LENCOL FREATICO C/ PONTEIRAS FILTRANTES EM AREAS</t>
    </r>
  </si>
  <si>
    <r>
      <rPr>
        <sz val="7.5"/>
        <rFont val="Arial"/>
        <family val="2"/>
      </rPr>
      <t>01.01.01.0709</t>
    </r>
  </si>
  <si>
    <r>
      <rPr>
        <sz val="7.5"/>
        <rFont val="Arial"/>
        <family val="2"/>
      </rPr>
      <t>REBAIXAMENTO DE LENCOL FREATICO C/ PONTEIRAS FILTRANTES EM AREAS ATE 150M2 - (AREA M2)x(QTD DIAS)</t>
    </r>
  </si>
  <si>
    <r>
      <rPr>
        <sz val="7.5"/>
        <rFont val="Arial"/>
        <family val="2"/>
      </rPr>
      <t>m2xd</t>
    </r>
  </si>
  <si>
    <r>
      <rPr>
        <sz val="7.5"/>
        <rFont val="Arial"/>
        <family val="2"/>
      </rPr>
      <t>01.01.01.0710</t>
    </r>
  </si>
  <si>
    <r>
      <rPr>
        <sz val="7.5"/>
        <rFont val="Arial"/>
        <family val="2"/>
      </rPr>
      <t>08.90.00</t>
    </r>
  </si>
  <si>
    <r>
      <rPr>
        <sz val="7.5"/>
        <rFont val="Arial"/>
        <family val="2"/>
      </rPr>
      <t>01.01.01.0711</t>
    </r>
  </si>
  <si>
    <r>
      <rPr>
        <sz val="7.5"/>
        <rFont val="Arial"/>
        <family val="2"/>
      </rPr>
      <t>08.92.01</t>
    </r>
  </si>
  <si>
    <r>
      <rPr>
        <sz val="7.5"/>
        <rFont val="Arial"/>
        <family val="2"/>
      </rPr>
      <t>REBAIXAMENTO DE LENCOL FREATICO C/ PONTEIRAS FILTRANTES EM VALAS, ESTAGIO SIMPLES, CRAVACAO DE PONTEIRA C/ JATEAMENTO DE AGUA (MRR / RMS)</t>
    </r>
  </si>
  <si>
    <r>
      <rPr>
        <sz val="7.5"/>
        <rFont val="Arial"/>
        <family val="2"/>
      </rPr>
      <t>01.01.01.0712</t>
    </r>
  </si>
  <si>
    <r>
      <rPr>
        <sz val="7.5"/>
        <rFont val="Arial"/>
        <family val="2"/>
      </rPr>
      <t>08.92.07</t>
    </r>
  </si>
  <si>
    <r>
      <rPr>
        <sz val="7.5"/>
        <rFont val="Arial"/>
        <family val="2"/>
      </rPr>
      <t xml:space="preserve">REBAIXAMENTO DE LENCOL FREATICO C/ PONTEIRAS FILTRANTES EM AREAS - (AREA M2)x(PONTERIAS/M2)x(QTD
</t>
    </r>
    <r>
      <rPr>
        <sz val="7.5"/>
        <rFont val="Arial"/>
        <family val="2"/>
      </rPr>
      <t>DIAS)</t>
    </r>
  </si>
  <si>
    <r>
      <rPr>
        <sz val="7.5"/>
        <rFont val="Arial"/>
        <family val="2"/>
      </rPr>
      <t>pt/d</t>
    </r>
  </si>
  <si>
    <r>
      <rPr>
        <sz val="7.5"/>
        <rFont val="Arial"/>
        <family val="2"/>
      </rPr>
      <t>01.01.01.0713</t>
    </r>
  </si>
  <si>
    <r>
      <rPr>
        <sz val="7.5"/>
        <rFont val="Arial"/>
        <family val="2"/>
      </rPr>
      <t>08.92.13</t>
    </r>
  </si>
  <si>
    <r>
      <rPr>
        <sz val="7.5"/>
        <rFont val="Arial"/>
        <family val="2"/>
      </rPr>
      <t>REBAIXAMENTO DE LENCOL FREATICO C/ PONTEIRAS FILTRANTES EM AREAS ATE 150M2 - (AREA M2)x(QTD DIAS) (MRR / RMS)</t>
    </r>
  </si>
  <si>
    <r>
      <rPr>
        <sz val="7.5"/>
        <rFont val="Arial"/>
        <family val="2"/>
      </rPr>
      <t>01.01.01.0714</t>
    </r>
  </si>
  <si>
    <r>
      <rPr>
        <sz val="7.5"/>
        <rFont val="Arial"/>
        <family val="2"/>
      </rPr>
      <t>09.00.00</t>
    </r>
  </si>
  <si>
    <r>
      <rPr>
        <sz val="7.5"/>
        <rFont val="Arial"/>
        <family val="2"/>
      </rPr>
      <t>ESTRUTURAS E FUNDACOES</t>
    </r>
  </si>
  <si>
    <r>
      <rPr>
        <sz val="7.5"/>
        <rFont val="Arial"/>
        <family val="2"/>
      </rPr>
      <t>01.01.01.0715</t>
    </r>
  </si>
  <si>
    <r>
      <rPr>
        <sz val="7.5"/>
        <rFont val="Arial"/>
        <family val="2"/>
      </rPr>
      <t>CONCRETO CONVENCIONAL</t>
    </r>
  </si>
  <si>
    <r>
      <rPr>
        <sz val="7.5"/>
        <rFont val="Arial"/>
        <family val="2"/>
      </rPr>
      <t>01.01.01.0716</t>
    </r>
  </si>
  <si>
    <r>
      <rPr>
        <sz val="7.5"/>
        <rFont val="Arial"/>
        <family val="2"/>
      </rPr>
      <t>CONCRETO C/ CONSUMO MIN. DE CIMENTO DE 212Kg/m3 (CONCRETO MAGRO), INCL. FORNEC. DE MAT., PRODUCAO, LANC., ADENS. E CURA</t>
    </r>
  </si>
  <si>
    <r>
      <rPr>
        <sz val="7.5"/>
        <rFont val="Arial"/>
        <family val="2"/>
      </rPr>
      <t>01.01.01.0717</t>
    </r>
  </si>
  <si>
    <r>
      <rPr>
        <sz val="7.5"/>
        <rFont val="Arial"/>
        <family val="2"/>
      </rPr>
      <t>CONCRETO C/ CONSUMO MIN. DE CIMENTO DE 250Kg/m3, INCL. FORNEC. DE MAT., PRODUCAO, LANC., ADENS. E CURA</t>
    </r>
  </si>
  <si>
    <r>
      <rPr>
        <sz val="7.5"/>
        <rFont val="Arial"/>
        <family val="2"/>
      </rPr>
      <t>01.01.01.0718</t>
    </r>
  </si>
  <si>
    <r>
      <rPr>
        <sz val="7.5"/>
        <rFont val="Arial"/>
        <family val="2"/>
      </rPr>
      <t>CONCRETO C/ CONSUMO MIN. DE CIMENTO DE 300Kg/m3, INCL. FORNEC. DE MAT., PRODUCAO, LANC., ADENS. E CURA, COM CONTROLE TECNOLÓGICO</t>
    </r>
  </si>
  <si>
    <r>
      <rPr>
        <sz val="7.5"/>
        <rFont val="Arial"/>
        <family val="2"/>
      </rPr>
      <t>01.01.01.0719</t>
    </r>
  </si>
  <si>
    <r>
      <rPr>
        <sz val="7.5"/>
        <rFont val="Arial"/>
        <family val="2"/>
      </rPr>
      <t>CONCRETO C/ CONSUMO MIN. DE CIMENTO DE 340Kg/m3, INCL. FORNEC. DE MAT., PRODUCAO, LANC., ADENS. E CURA, COM CONTROLE TECNOLÓGICO</t>
    </r>
  </si>
  <si>
    <r>
      <rPr>
        <sz val="7.5"/>
        <rFont val="Arial"/>
        <family val="2"/>
      </rPr>
      <t>01.01.01.0720</t>
    </r>
  </si>
  <si>
    <r>
      <rPr>
        <sz val="7.5"/>
        <rFont val="Arial"/>
        <family val="2"/>
      </rPr>
      <t>CONCRETO FCK 15MPA, VIRADO EM OBRA, INCLUSIVE LANÇAMENTO, ADENSAMENTO E CURA, COM CONTROLE TECNOLÓGICO</t>
    </r>
  </si>
  <si>
    <r>
      <rPr>
        <sz val="7.5"/>
        <rFont val="Arial"/>
        <family val="2"/>
      </rPr>
      <t>01.01.01.0721</t>
    </r>
  </si>
  <si>
    <r>
      <rPr>
        <sz val="7.5"/>
        <rFont val="Arial"/>
        <family val="2"/>
      </rPr>
      <t>CONCRETO FCK 15MPA, VIRADO EM OBRA, BRITA 0, INCLUSIVE LANÇAMENTO, ADENSAMENTO E CURA, COM CONTROLE TECNOLÓGICO</t>
    </r>
  </si>
  <si>
    <r>
      <rPr>
        <sz val="7.5"/>
        <rFont val="Arial"/>
        <family val="2"/>
      </rPr>
      <t>01.01.01.0722</t>
    </r>
  </si>
  <si>
    <r>
      <rPr>
        <sz val="7.5"/>
        <rFont val="Arial"/>
        <family val="2"/>
      </rPr>
      <t>CONCRETO FCK 18MPA, VIRADO EM OBRA, INCLUSIVE LANÇAMENTO, ADENSAMENTO E CURA, COM CONTROLE TECNOLÓGICO</t>
    </r>
  </si>
  <si>
    <r>
      <rPr>
        <sz val="7.5"/>
        <rFont val="Arial"/>
        <family val="2"/>
      </rPr>
      <t>01.01.01.0723</t>
    </r>
  </si>
  <si>
    <r>
      <rPr>
        <sz val="7.5"/>
        <rFont val="Arial"/>
        <family val="2"/>
      </rPr>
      <t>CONCRETO ESTRUTURAL FCK 20MPA, VIRADO EM OBRA, INCLUSIVE LANÇAMENTO, ADENSAMENTO E CURA, COM CONTROLE TECNOLÓGICO</t>
    </r>
  </si>
  <si>
    <r>
      <rPr>
        <sz val="7.5"/>
        <rFont val="Arial"/>
        <family val="2"/>
      </rPr>
      <t>01.01.01.0724</t>
    </r>
  </si>
  <si>
    <r>
      <rPr>
        <sz val="7.5"/>
        <rFont val="Arial"/>
        <family val="2"/>
      </rPr>
      <t xml:space="preserve">CONCRETO ESTRUTURAL FCK 22MPA, VIRADO EM OBRA, INCLUSIVE LANÇAMENTO, ADENSAMENTO E CURA, COM
</t>
    </r>
    <r>
      <rPr>
        <sz val="7.5"/>
        <rFont val="Arial"/>
        <family val="2"/>
      </rPr>
      <t>CONTROLE TECNOLÓGICO</t>
    </r>
  </si>
  <si>
    <r>
      <rPr>
        <sz val="7.5"/>
        <rFont val="Arial"/>
        <family val="2"/>
      </rPr>
      <t>01.01.01.0725</t>
    </r>
  </si>
  <si>
    <r>
      <rPr>
        <sz val="7.5"/>
        <rFont val="Arial"/>
        <family val="2"/>
      </rPr>
      <t>CONCRETO ESTRUTURAL FCK 25MPA, VIRADO EM OBRA, INCLUSIVE LANÇAMENTO, ADENSAMENTO E CURA, COM CONTROLE TECNOLÓGICO</t>
    </r>
  </si>
  <si>
    <r>
      <rPr>
        <sz val="7.5"/>
        <rFont val="Arial"/>
        <family val="2"/>
      </rPr>
      <t>01.01.01.0726</t>
    </r>
  </si>
  <si>
    <r>
      <rPr>
        <sz val="7.5"/>
        <rFont val="Arial"/>
        <family val="2"/>
      </rPr>
      <t xml:space="preserve">CONCRETO ESTRUTURAL FCK 30MPA, VIRADO EM OBRA, INCLUSIVE LANÇAMENTO, ADENSAMENTO E CURA, COM
</t>
    </r>
    <r>
      <rPr>
        <sz val="7.5"/>
        <rFont val="Arial"/>
        <family val="2"/>
      </rPr>
      <t>CONTROLE TECNOLÓGICO</t>
    </r>
  </si>
  <si>
    <r>
      <rPr>
        <sz val="7.5"/>
        <rFont val="Arial"/>
        <family val="2"/>
      </rPr>
      <t>01.01.01.0727</t>
    </r>
  </si>
  <si>
    <r>
      <rPr>
        <sz val="7.5"/>
        <rFont val="Arial"/>
        <family val="2"/>
      </rPr>
      <t>CONCRETO ESTRUTURAL FCK 40MPA, VIRADO EM OBRA, INCLUSIVE LANÇAMENTO, ADENSAMENTO E CURA, COM CONTROLE TECNOLÓGICO</t>
    </r>
  </si>
  <si>
    <r>
      <rPr>
        <sz val="7.5"/>
        <rFont val="Arial"/>
        <family val="2"/>
      </rPr>
      <t>01.01.01.0728</t>
    </r>
  </si>
  <si>
    <r>
      <rPr>
        <sz val="7.5"/>
        <rFont val="Arial"/>
        <family val="2"/>
      </rPr>
      <t>BLOCO DE ANCORAGEM EM CONCRETO SIMPLES, INCL. FORMA, ESCORAMENTO E DESFORMA</t>
    </r>
  </si>
  <si>
    <r>
      <rPr>
        <sz val="7.5"/>
        <rFont val="Arial"/>
        <family val="2"/>
      </rPr>
      <t>01.01.01.0729</t>
    </r>
  </si>
  <si>
    <r>
      <rPr>
        <sz val="7.5"/>
        <rFont val="Arial"/>
        <family val="2"/>
      </rPr>
      <t>BLOCO DE ANCORAGEM EM CONCRETO ARMADO, INCL. FORMA, ACO, ESCORAMENTO E DESFORMA</t>
    </r>
  </si>
  <si>
    <r>
      <rPr>
        <sz val="7.5"/>
        <rFont val="Arial"/>
        <family val="2"/>
      </rPr>
      <t>01.01.01.0730</t>
    </r>
  </si>
  <si>
    <r>
      <rPr>
        <sz val="7.5"/>
        <rFont val="Arial"/>
        <family val="2"/>
      </rPr>
      <t>BLOCO DE ANCORAGEM EM CONCRETO ARMADO 30MPA, PARA LINHAS SUB AQUATICAS, INCL.FORMA, ACO, ESCORAMENTO E DESFORMA</t>
    </r>
  </si>
  <si>
    <r>
      <rPr>
        <sz val="7.5"/>
        <rFont val="Arial"/>
        <family val="2"/>
      </rPr>
      <t>01.01.01.0731</t>
    </r>
  </si>
  <si>
    <r>
      <rPr>
        <sz val="7.5"/>
        <rFont val="Arial"/>
        <family val="2"/>
      </rPr>
      <t>CONCRETO ESTRUTURAL FCK 35MPA, VIRADO EM OBRA, INCLUSIVE LANÇAMENTO, ADENSAMENTO E CURA, COM CONTROLE TECNOLÓGICO</t>
    </r>
  </si>
  <si>
    <r>
      <rPr>
        <sz val="7.5"/>
        <rFont val="Arial"/>
        <family val="2"/>
      </rPr>
      <t>01.01.01.0732</t>
    </r>
  </si>
  <si>
    <r>
      <rPr>
        <sz val="7.5"/>
        <rFont val="Arial"/>
        <family val="2"/>
      </rPr>
      <t>INSTALAÇÃO DE BLOCO DE ANCORAGEM DE CONCRETO PRÉ-MOLDADO, COM CAMINHÃO MUNCK 10 T</t>
    </r>
  </si>
  <si>
    <r>
      <rPr>
        <sz val="7.5"/>
        <rFont val="Arial"/>
        <family val="2"/>
      </rPr>
      <t>01.01.01.0733</t>
    </r>
  </si>
  <si>
    <r>
      <rPr>
        <sz val="7.5"/>
        <rFont val="Arial"/>
        <family val="2"/>
      </rPr>
      <t>CONCRETO FCK=20MPa, USINADO, BOMBEADO, INCLUSIVE ADENSAMENTO E CURA</t>
    </r>
  </si>
  <si>
    <r>
      <rPr>
        <sz val="7.5"/>
        <rFont val="Arial"/>
        <family val="2"/>
      </rPr>
      <t>01.01.01.0734</t>
    </r>
  </si>
  <si>
    <r>
      <rPr>
        <sz val="7.5"/>
        <rFont val="Arial"/>
        <family val="2"/>
      </rPr>
      <t>CONCRETO FCK=22MPa, USINADO, BOMBEADO, INCLUSIVE ADENSAMENTO E CURA</t>
    </r>
  </si>
  <si>
    <r>
      <rPr>
        <sz val="7.5"/>
        <rFont val="Arial"/>
        <family val="2"/>
      </rPr>
      <t>01.01.01.0735</t>
    </r>
  </si>
  <si>
    <r>
      <rPr>
        <sz val="7.5"/>
        <rFont val="Arial"/>
        <family val="2"/>
      </rPr>
      <t>CONCRETO FCK=25MPa, USINADO, BOMBEADO, INCLUSIVE ADENSAMENTO E CURA</t>
    </r>
  </si>
  <si>
    <r>
      <rPr>
        <sz val="7.5"/>
        <rFont val="Arial"/>
        <family val="2"/>
      </rPr>
      <t>01.01.01.0736</t>
    </r>
  </si>
  <si>
    <r>
      <rPr>
        <sz val="7.5"/>
        <rFont val="Arial"/>
        <family val="2"/>
      </rPr>
      <t>CONCRETO FCK=30MPa, USINADO, BOMBEADO, INCLUSIVE ADENSAMENTO E CURA</t>
    </r>
  </si>
  <si>
    <r>
      <rPr>
        <sz val="7.5"/>
        <rFont val="Arial"/>
        <family val="2"/>
      </rPr>
      <t>01.01.01.0737</t>
    </r>
  </si>
  <si>
    <r>
      <rPr>
        <sz val="7.5"/>
        <rFont val="Arial"/>
        <family val="2"/>
      </rPr>
      <t>CONCRETO FCK=40MPa, USINADO, BOMBEADO, INCLUSIVE ADENSAMENTO E CURA</t>
    </r>
  </si>
  <si>
    <r>
      <rPr>
        <sz val="7.5"/>
        <rFont val="Arial"/>
        <family val="2"/>
      </rPr>
      <t>01.01.01.0738</t>
    </r>
  </si>
  <si>
    <r>
      <rPr>
        <sz val="7.5"/>
        <rFont val="Arial"/>
        <family val="2"/>
      </rPr>
      <t xml:space="preserve">CONCRETO ESTRUTURAL FCK 25MPA, USINADO, INCL. LANÇAMENTO, ADENSAMENTO E CURA, COM CONTROLE
</t>
    </r>
    <r>
      <rPr>
        <sz val="7.5"/>
        <rFont val="Arial"/>
        <family val="2"/>
      </rPr>
      <t>TECNOLÓGICO, EM SUPERESTRUTURA</t>
    </r>
  </si>
  <si>
    <r>
      <rPr>
        <sz val="7.5"/>
        <rFont val="Arial"/>
        <family val="2"/>
      </rPr>
      <t>01.01.01.0739</t>
    </r>
  </si>
  <si>
    <r>
      <rPr>
        <sz val="7.5"/>
        <rFont val="Arial"/>
        <family val="2"/>
      </rPr>
      <t>CONCRETO ESTRUTURAL FCK 25MPA, USINADO, INCL. LANÇAMENTO, ADENSAMENTO E CURA, COM CONTROLE TECNOLÓGICO, EM INFRAESTRUTURA</t>
    </r>
  </si>
  <si>
    <r>
      <rPr>
        <sz val="7.5"/>
        <rFont val="Arial"/>
        <family val="2"/>
      </rPr>
      <t>01.01.01.0740</t>
    </r>
  </si>
  <si>
    <r>
      <rPr>
        <sz val="7.5"/>
        <rFont val="Arial"/>
        <family val="2"/>
      </rPr>
      <t xml:space="preserve">CONCRETO ESTRUTURAL FCK 30MPA, USINADO, INCL. LANÇAMENTO, ADENSAMENTO E CURA, COM CONTROLE
</t>
    </r>
    <r>
      <rPr>
        <sz val="7.5"/>
        <rFont val="Arial"/>
        <family val="2"/>
      </rPr>
      <t>TECNOLÓGICO, EM SUPERESTRUTURA</t>
    </r>
  </si>
  <si>
    <r>
      <rPr>
        <sz val="7.5"/>
        <rFont val="Arial"/>
        <family val="2"/>
      </rPr>
      <t>01.01.01.0741</t>
    </r>
  </si>
  <si>
    <r>
      <rPr>
        <sz val="7.5"/>
        <rFont val="Arial"/>
        <family val="2"/>
      </rPr>
      <t>CONCRETO ESTRUTURAL FCK 30MPA, USINADO, INCL. LANÇAMENTO, ADENSAMENTO E CURA, COM CONTROLE TECNOLÓGICO, EM INFRAESTRUTURA</t>
    </r>
  </si>
  <si>
    <r>
      <rPr>
        <sz val="7.5"/>
        <rFont val="Arial"/>
        <family val="2"/>
      </rPr>
      <t>01.01.01.0742</t>
    </r>
  </si>
  <si>
    <r>
      <rPr>
        <sz val="7.5"/>
        <rFont val="Arial"/>
        <family val="2"/>
      </rPr>
      <t>CONCRETO ESTRUTURAL FCK 35MPA, USINADO, INCL. LANÇAMENTO, ADENSAMENTO E CURA, COM CONTROLE TECNOLÓGICO, EM SUPERESTRUTURA</t>
    </r>
  </si>
  <si>
    <r>
      <rPr>
        <sz val="7.5"/>
        <rFont val="Arial"/>
        <family val="2"/>
      </rPr>
      <t>01.01.01.0743</t>
    </r>
  </si>
  <si>
    <r>
      <rPr>
        <sz val="7.5"/>
        <rFont val="Arial"/>
        <family val="2"/>
      </rPr>
      <t xml:space="preserve">CONCRETO ESTRUTURAL FCK 35MPA, USINADO, INCL. LANÇAMENTO, ADENSAMENTO E CURA, COM CONTROLE
</t>
    </r>
    <r>
      <rPr>
        <sz val="7.5"/>
        <rFont val="Arial"/>
        <family val="2"/>
      </rPr>
      <t>TECNOLÓGICO, EM INFRAESTRUTURA</t>
    </r>
  </si>
  <si>
    <r>
      <rPr>
        <sz val="7.5"/>
        <rFont val="Arial"/>
        <family val="2"/>
      </rPr>
      <t>01.01.01.0744</t>
    </r>
  </si>
  <si>
    <r>
      <rPr>
        <sz val="7.5"/>
        <rFont val="Arial"/>
        <family val="2"/>
      </rPr>
      <t>CONCRETO ESTRUTURAL FCK 40MPA, USINADO, INCL. LANÇAMENTO, ADENSAMENTO E CURA, COM CONTROLE TECNOLÓGICO, EM SUPERESTRUTURA</t>
    </r>
  </si>
  <si>
    <r>
      <rPr>
        <sz val="7.5"/>
        <rFont val="Arial"/>
        <family val="2"/>
      </rPr>
      <t>01.01.01.0745</t>
    </r>
  </si>
  <si>
    <r>
      <rPr>
        <sz val="7.5"/>
        <rFont val="Arial"/>
        <family val="2"/>
      </rPr>
      <t>CONCRETO ESTRUTURAL FCK 40MPA, USINADO, INCL. LANÇAMENTO, ADENSAMENTO E CURA, COM CONTROLE TECNOLÓGICO, EM INFRAESTRUTURA</t>
    </r>
  </si>
  <si>
    <r>
      <rPr>
        <sz val="7.5"/>
        <rFont val="Arial"/>
        <family val="2"/>
      </rPr>
      <t>01.01.01.0746</t>
    </r>
  </si>
  <si>
    <r>
      <rPr>
        <sz val="7.5"/>
        <rFont val="Arial"/>
        <family val="2"/>
      </rPr>
      <t>CONCRETO ESTRUTURAL FCK 30MPa, VIRADO EM OBRA, INCLUSIVE LANÇAMENTO, ADENSAMENTO E CURA, COM CONTROLE TECNOLÓGICO E ADITIVO IMPERMEABILIZANTE, EM ESTRUTURA</t>
    </r>
  </si>
  <si>
    <r>
      <rPr>
        <sz val="7.5"/>
        <rFont val="Arial"/>
        <family val="2"/>
      </rPr>
      <t>01.01.01.0747</t>
    </r>
  </si>
  <si>
    <r>
      <rPr>
        <sz val="7.5"/>
        <rFont val="Arial"/>
        <family val="2"/>
      </rPr>
      <t>CONCRETO ESTRUTURAL FCK 30MPA, USINADO, INCL. LANÇAMENTO, ADENSAMENTO E CURA, COM CONTROLE TECNOLÓGICO E ADITIVO IMPERMEABILIZANTE, EM SUPERESTRUTURA</t>
    </r>
  </si>
  <si>
    <r>
      <rPr>
        <sz val="7.5"/>
        <rFont val="Arial"/>
        <family val="2"/>
      </rPr>
      <t>01.01.01.0748</t>
    </r>
  </si>
  <si>
    <r>
      <rPr>
        <sz val="7.5"/>
        <rFont val="Arial"/>
        <family val="2"/>
      </rPr>
      <t>CONCRETO ESTRUTURAL FCK 30MPa, USINADO, BOMBEADO, INCL. LANÇAMENTO, ADENSAMENTO E CURA, COM CONTROLE TECNOLÓGICO E ADITIVO IMPERMEABILIZANTE, EM SUPERESTRUTURA</t>
    </r>
  </si>
  <si>
    <r>
      <rPr>
        <sz val="7.5"/>
        <rFont val="Arial"/>
        <family val="2"/>
      </rPr>
      <t>01.01.01.0749</t>
    </r>
  </si>
  <si>
    <r>
      <rPr>
        <sz val="7.5"/>
        <rFont val="Arial"/>
        <family val="2"/>
      </rPr>
      <t>CONCRETO ESTRUTURAL FCK 25MPA, USINADO, BOMBEADO, INCL. LANÇAMENTO, ADENSAMENTO E CURA, COM CONTROLE TECNOLÓGICO, EM SUPERESTRUTURA</t>
    </r>
  </si>
  <si>
    <r>
      <rPr>
        <sz val="7.5"/>
        <rFont val="Arial"/>
        <family val="2"/>
      </rPr>
      <t>01.01.01.0750</t>
    </r>
  </si>
  <si>
    <r>
      <rPr>
        <sz val="7.5"/>
        <rFont val="Arial"/>
        <family val="2"/>
      </rPr>
      <t>CONCRETO ESTRUTURAL FCK 25MPA, USINADO, BOMBEADO, INCL. LANÇAMENTO, ADENSAMENTO E CURA, COM CONTROLE TECNOLÓGICO, EM INFRAESTRUTURA</t>
    </r>
  </si>
  <si>
    <r>
      <rPr>
        <sz val="7.5"/>
        <rFont val="Arial"/>
        <family val="2"/>
      </rPr>
      <t>01.01.01.0751</t>
    </r>
  </si>
  <si>
    <r>
      <rPr>
        <sz val="7.5"/>
        <rFont val="Arial"/>
        <family val="2"/>
      </rPr>
      <t>CONCRETO ESTRUTURAL FCK 30MPA, USINADO, BOMBEADO, INCL. LANÇAMENTO, ADENSAMENTO E CURA, COM CONTROLE TECNOLÓGICO, EM SUPERESTRUTURA</t>
    </r>
  </si>
  <si>
    <r>
      <rPr>
        <sz val="7.5"/>
        <rFont val="Arial"/>
        <family val="2"/>
      </rPr>
      <t>01.01.01.0752</t>
    </r>
  </si>
  <si>
    <r>
      <rPr>
        <sz val="7.5"/>
        <rFont val="Arial"/>
        <family val="2"/>
      </rPr>
      <t xml:space="preserve">CONCRETO ESTRUTURAL FCK 30MPA, USINADO, BOMBEADO, INCL. LANÇAMENTO, ADENSAMENTO E CURA, COM
</t>
    </r>
    <r>
      <rPr>
        <sz val="7.5"/>
        <rFont val="Arial"/>
        <family val="2"/>
      </rPr>
      <t>CONTROLE TECNOLÓGICO, EM INFRAESTRUTURA</t>
    </r>
  </si>
  <si>
    <r>
      <rPr>
        <sz val="7.5"/>
        <rFont val="Arial"/>
        <family val="2"/>
      </rPr>
      <t>01.01.01.0753</t>
    </r>
  </si>
  <si>
    <r>
      <rPr>
        <sz val="7.5"/>
        <rFont val="Arial"/>
        <family val="2"/>
      </rPr>
      <t>CONCRETO ESTRUTURAL FCK 35MPA, USINADO, BOMBEADO, INCL. LANÇAMENTO, ADENSAMENTO E CURA, COM CONTROLE TECNOLÓGICO, EM SUPERESTRUTURA</t>
    </r>
  </si>
  <si>
    <r>
      <rPr>
        <sz val="7.5"/>
        <rFont val="Arial"/>
        <family val="2"/>
      </rPr>
      <t>01.01.01.0754</t>
    </r>
  </si>
  <si>
    <r>
      <rPr>
        <sz val="7.5"/>
        <rFont val="Arial"/>
        <family val="2"/>
      </rPr>
      <t xml:space="preserve">CONCRETO ESTRUTURAL FCK 35MPA, USINADO, BOMBEADO, INCL. LANÇAMENTO, ADENSAMENTO E CURA, COM
</t>
    </r>
    <r>
      <rPr>
        <sz val="7.5"/>
        <rFont val="Arial"/>
        <family val="2"/>
      </rPr>
      <t>CONTROLE TECNOLÓGICO, EM INFRAESTRUTURA</t>
    </r>
  </si>
  <si>
    <r>
      <rPr>
        <sz val="7.5"/>
        <rFont val="Arial"/>
        <family val="2"/>
      </rPr>
      <t>01.01.01.0755</t>
    </r>
  </si>
  <si>
    <r>
      <rPr>
        <sz val="7.5"/>
        <rFont val="Arial"/>
        <family val="2"/>
      </rPr>
      <t>CONCRETO ESTRUTURAL FCK 40MPA, USINADO, BOMBEADO, INCL. LANÇAMENTO, ADENSAMENTO E CURA, COM CONTROLE TECNOLÓGICO, EM SUPERESTRUTURA</t>
    </r>
  </si>
  <si>
    <r>
      <rPr>
        <sz val="7.5"/>
        <rFont val="Arial"/>
        <family val="2"/>
      </rPr>
      <t>01.01.01.0756</t>
    </r>
  </si>
  <si>
    <r>
      <rPr>
        <sz val="7.5"/>
        <rFont val="Arial"/>
        <family val="2"/>
      </rPr>
      <t>CONCRETO ESTRUTURAL FCK 40MPA, USINADO, BOMBEADO, INCL. LANÇAMENTO, ADENSAMENTO E CURA, COM CONTROLE TECNOLÓGICO, EM INFRAESTRUTURA</t>
    </r>
  </si>
  <si>
    <r>
      <rPr>
        <sz val="7.5"/>
        <rFont val="Arial"/>
        <family val="2"/>
      </rPr>
      <t>01.01.01.0757</t>
    </r>
  </si>
  <si>
    <r>
      <rPr>
        <sz val="7.5"/>
        <rFont val="Arial"/>
        <family val="2"/>
      </rPr>
      <t>APLICAÇÃO DE CURA UMIDA, INCLUSIVE COBRIMENTO DA SUPERFICIE COM MANTA GEOTEXTIL</t>
    </r>
  </si>
  <si>
    <r>
      <rPr>
        <sz val="7.5"/>
        <rFont val="Arial"/>
        <family val="2"/>
      </rPr>
      <t>01.01.01.0758</t>
    </r>
  </si>
  <si>
    <r>
      <rPr>
        <sz val="7.5"/>
        <rFont val="Arial"/>
        <family val="2"/>
      </rPr>
      <t>CURA QUIMICA DE CONCRETO</t>
    </r>
  </si>
  <si>
    <r>
      <rPr>
        <sz val="7.5"/>
        <rFont val="Arial"/>
        <family val="2"/>
      </rPr>
      <t>01.01.01.0759</t>
    </r>
  </si>
  <si>
    <r>
      <rPr>
        <sz val="7.5"/>
        <rFont val="Arial"/>
        <family val="2"/>
      </rPr>
      <t>CONCRETO CICLOPICO</t>
    </r>
  </si>
  <si>
    <r>
      <rPr>
        <sz val="7.5"/>
        <rFont val="Arial"/>
        <family val="2"/>
      </rPr>
      <t>01.01.01.0760</t>
    </r>
  </si>
  <si>
    <r>
      <rPr>
        <sz val="7.5"/>
        <rFont val="Arial"/>
        <family val="2"/>
      </rPr>
      <t>CONCRETO CICLOPICO C/ CONCRETO PRIMARIO C/ CONS. MIN. DE CIMENTO DE 150kg/m3 E30% DE PEDRA DE MAO, INCL. FORNEC. DOS MAT., PRODUCAO, LANC., ADENS. E CURA</t>
    </r>
  </si>
  <si>
    <r>
      <rPr>
        <sz val="7.5"/>
        <rFont val="Arial"/>
        <family val="2"/>
      </rPr>
      <t>01.01.01.0761</t>
    </r>
  </si>
  <si>
    <r>
      <rPr>
        <sz val="7.5"/>
        <rFont val="Arial"/>
        <family val="2"/>
      </rPr>
      <t>CONCRETO CICLOPICO C/ CONCRETO PRIMARIO C/ CONS. MIN. DE CIMENTO DE 200kg/m3 E30% DE PEDRA DE MAO, INCL. FORNEC. DOS MAT., PRODUCAO, LANC., ADENS. E CURA</t>
    </r>
  </si>
  <si>
    <r>
      <rPr>
        <sz val="7.5"/>
        <rFont val="Arial"/>
        <family val="2"/>
      </rPr>
      <t>01.01.01.0762</t>
    </r>
  </si>
  <si>
    <r>
      <rPr>
        <sz val="7.5"/>
        <rFont val="Arial"/>
        <family val="2"/>
      </rPr>
      <t>CONCRETO CICLOPICO C/ CONCRETO PRIMARIO C/ CONS. MIN. DE CIMENTO DE 250kg/m3 E30% DE PEDRA DE MAO, INCL. FORNEC. DOS MAT., PRODUCAO, LANC., ADENS. E CURA</t>
    </r>
  </si>
  <si>
    <r>
      <rPr>
        <sz val="7.5"/>
        <rFont val="Arial"/>
        <family val="2"/>
      </rPr>
      <t>01.01.01.0763</t>
    </r>
  </si>
  <si>
    <r>
      <rPr>
        <sz val="7.5"/>
        <rFont val="Arial"/>
        <family val="2"/>
      </rPr>
      <t>CONCRETO CICLOPICO C/ CONCRETO PRIMARIO C/ CONS. MIN. DE CIMENTO DE 300kg/m3 E30% DE PEDRA DE MAO, INCL. FORNEC. DOS MAT., PRODUCAO, LANC. ADENS. E CURA</t>
    </r>
  </si>
  <si>
    <r>
      <rPr>
        <sz val="7.5"/>
        <rFont val="Arial"/>
        <family val="2"/>
      </rPr>
      <t>01.01.01.0764</t>
    </r>
  </si>
  <si>
    <r>
      <rPr>
        <sz val="7.5"/>
        <rFont val="Arial"/>
        <family val="2"/>
      </rPr>
      <t>CONCRETO COMPACTADO C/ ROLO ( CCR )</t>
    </r>
  </si>
  <si>
    <r>
      <rPr>
        <sz val="7.5"/>
        <rFont val="Arial"/>
        <family val="2"/>
      </rPr>
      <t>01.01.01.0765</t>
    </r>
  </si>
  <si>
    <r>
      <rPr>
        <sz val="7.5"/>
        <rFont val="Arial"/>
        <family val="2"/>
      </rPr>
      <t>CONCRETO COMPACTADO C/ ROLO, FCK DE PROJETO, CONS. DE CIMENTO DE 60 Kg/m3, INCL. FORNEC. DE MAT., PRODUCAO, LANC., ESPALHAM., ADENS., PROTECAO E CURA</t>
    </r>
  </si>
  <si>
    <r>
      <rPr>
        <sz val="7.5"/>
        <rFont val="Arial"/>
        <family val="2"/>
      </rPr>
      <t>01.01.01.0766</t>
    </r>
  </si>
  <si>
    <r>
      <rPr>
        <sz val="7.5"/>
        <rFont val="Arial"/>
        <family val="2"/>
      </rPr>
      <t xml:space="preserve">CONCRETO COMPACTADO C/ ROLO, FCK DE PROJETO, CONS. DE CIMENTO DE 80Kg/m3, INCL. FORNEC. DE MAT.,
</t>
    </r>
    <r>
      <rPr>
        <sz val="7.5"/>
        <rFont val="Arial"/>
        <family val="2"/>
      </rPr>
      <t>PRODUCAO, LANC., ESPALHAM., ADENS., PROTECAO E CURA</t>
    </r>
  </si>
  <si>
    <r>
      <rPr>
        <sz val="7.5"/>
        <rFont val="Arial"/>
        <family val="2"/>
      </rPr>
      <t>01.01.01.0767</t>
    </r>
  </si>
  <si>
    <r>
      <rPr>
        <sz val="7.5"/>
        <rFont val="Arial"/>
        <family val="2"/>
      </rPr>
      <t>CONCRETO COMPACTADO C/ ROLO, FCK DE PROJETO, CONS. DE CIMENTO DE 100Kg/m3, INCL. FORNEC. DE MAT., PRODUCAO, LANC., ESPALHAM., ADENS., PROTECAO E CURA</t>
    </r>
  </si>
  <si>
    <r>
      <rPr>
        <sz val="7.5"/>
        <rFont val="Arial"/>
        <family val="2"/>
      </rPr>
      <t>01.01.01.0768</t>
    </r>
  </si>
  <si>
    <r>
      <rPr>
        <sz val="7.5"/>
        <rFont val="Arial"/>
        <family val="2"/>
      </rPr>
      <t xml:space="preserve">CONCRETO COMPACTADO C/ ROLO, FCK DE PROJETO, CONS. DE CIMENTO DE 120Kg/m3, INCL. FORNEC. DE MAT.,
</t>
    </r>
    <r>
      <rPr>
        <sz val="7.5"/>
        <rFont val="Arial"/>
        <family val="2"/>
      </rPr>
      <t>PRODUCAO, LANC., ESPALHAM., ADENS., PROTECAO E CURA</t>
    </r>
  </si>
  <si>
    <r>
      <rPr>
        <sz val="7.5"/>
        <rFont val="Arial"/>
        <family val="2"/>
      </rPr>
      <t>01.01.01.0769</t>
    </r>
  </si>
  <si>
    <r>
      <rPr>
        <sz val="7.5"/>
        <rFont val="Arial"/>
        <family val="2"/>
      </rPr>
      <t>CONCRETO COMPACTADO C/ ROLO, FCK DE PROJETO, CONS. DE CIMENTO DE 140Kg/m3, INCL. FORNEC. DE MAT., PRODUCAO, LANC., ESPALHAM., ADENS., PROTECAO E CURA</t>
    </r>
  </si>
  <si>
    <r>
      <rPr>
        <sz val="7.5"/>
        <rFont val="Arial"/>
        <family val="2"/>
      </rPr>
      <t>01.01.01.0770</t>
    </r>
  </si>
  <si>
    <r>
      <rPr>
        <sz val="7.5"/>
        <rFont val="Arial"/>
        <family val="2"/>
      </rPr>
      <t>ARGAMASSA C/ CONSUMO DE CIMENTO DE 350 kg/m3, P/ JUNTAS DE CAMADAS DE CONCRETOROLADO (SELO) E P/ BERCO (CONTATO C/ A FUNDACAO), INCL.  FORNEC. DE MAT., PRODUCAO,  LANC. E ESPALHAM.</t>
    </r>
  </si>
  <si>
    <r>
      <rPr>
        <sz val="7.5"/>
        <rFont val="Arial"/>
        <family val="2"/>
      </rPr>
      <t>01.01.01.0771</t>
    </r>
  </si>
  <si>
    <r>
      <rPr>
        <sz val="7.5"/>
        <rFont val="Arial"/>
        <family val="2"/>
      </rPr>
      <t xml:space="preserve">CONCRETO COMPACT.A ROLO CCR C/fck=6MPa CL G,INCL. ARGAMASSA P/SELO C/fck=12MPaCL D,E CONCRETO
</t>
    </r>
    <r>
      <rPr>
        <sz val="7.5"/>
        <rFont val="Arial"/>
        <family val="2"/>
      </rPr>
      <t>P/REG.SUPERF.ROCHOSA CL E,(FORNEC.DOSAGEM PROD.TRANSP.LANCAM.ADENS,CURA REPARO E CONTROLE.QUAL.(ET-07/02)</t>
    </r>
  </si>
  <si>
    <r>
      <rPr>
        <sz val="7.5"/>
        <rFont val="Arial"/>
        <family val="2"/>
      </rPr>
      <t>01.01.01.0772</t>
    </r>
  </si>
  <si>
    <r>
      <rPr>
        <sz val="7.5"/>
        <rFont val="Arial"/>
        <family val="2"/>
      </rPr>
      <t>PLACAS DE CONCRETO PARA PROTECAO TALUDES</t>
    </r>
  </si>
  <si>
    <r>
      <rPr>
        <sz val="7.5"/>
        <rFont val="Arial"/>
        <family val="2"/>
      </rPr>
      <t>01.01.01.0773</t>
    </r>
  </si>
  <si>
    <r>
      <rPr>
        <sz val="7.5"/>
        <rFont val="Arial"/>
        <family val="2"/>
      </rPr>
      <t>PROTECAO DE TALUDE COM PLACAS DE CONCRETO E=5cm</t>
    </r>
  </si>
  <si>
    <r>
      <rPr>
        <sz val="7.5"/>
        <rFont val="Arial"/>
        <family val="2"/>
      </rPr>
      <t>01.01.01.0774</t>
    </r>
  </si>
  <si>
    <r>
      <rPr>
        <sz val="7.5"/>
        <rFont val="Arial"/>
        <family val="2"/>
      </rPr>
      <t>PROTECAO DE TALUDE COM PLACAS DE CONCRETO E=7cm</t>
    </r>
  </si>
  <si>
    <r>
      <rPr>
        <sz val="7.5"/>
        <rFont val="Arial"/>
        <family val="2"/>
      </rPr>
      <t>01.01.01.0775</t>
    </r>
  </si>
  <si>
    <r>
      <rPr>
        <sz val="7.5"/>
        <rFont val="Arial"/>
        <family val="2"/>
      </rPr>
      <t>PROTECAO DE TALUDE COM PLACAS DE CONCRETO E=10cm</t>
    </r>
  </si>
  <si>
    <r>
      <rPr>
        <sz val="7.5"/>
        <rFont val="Arial"/>
        <family val="2"/>
      </rPr>
      <t>01.01.01.0776</t>
    </r>
  </si>
  <si>
    <r>
      <rPr>
        <sz val="7.5"/>
        <rFont val="Arial"/>
        <family val="2"/>
      </rPr>
      <t>CONCRETO PROJETADO</t>
    </r>
  </si>
  <si>
    <r>
      <rPr>
        <sz val="7.5"/>
        <rFont val="Arial"/>
        <family val="2"/>
      </rPr>
      <t>01.01.01.0777</t>
    </r>
  </si>
  <si>
    <r>
      <rPr>
        <sz val="7.5"/>
        <rFont val="Arial"/>
        <family val="2"/>
      </rPr>
      <t>CONCRETO PROJETADO FCK=20MPa, VIRADO EM OBRA, INCL. LANÇAMENTO, CURA E CONTROLE TECNOLOGICO</t>
    </r>
  </si>
  <si>
    <r>
      <rPr>
        <sz val="7.5"/>
        <rFont val="Arial"/>
        <family val="2"/>
      </rPr>
      <t>01.01.01.0778</t>
    </r>
  </si>
  <si>
    <r>
      <rPr>
        <sz val="7.5"/>
        <rFont val="Arial"/>
        <family val="2"/>
      </rPr>
      <t>CONCRETO PROJETADO P/ GRANDES ESPESSURAS FCK=25MPa, INCL. FORNEC. DOS MAT., PRODUCAO, LIMPEZA E TRATAMENTO DA SUPERFICIE, APLICACAO E CURA</t>
    </r>
  </si>
  <si>
    <r>
      <rPr>
        <sz val="7.5"/>
        <rFont val="Arial"/>
        <family val="2"/>
      </rPr>
      <t>01.01.01.0779</t>
    </r>
  </si>
  <si>
    <r>
      <rPr>
        <sz val="7.5"/>
        <rFont val="Arial"/>
        <family val="2"/>
      </rPr>
      <t>CONCRETO PROJETADO FCK=30MPa, VIRADO EM OBRA, INCL. LANÇAMENTO, CURA E CONTROLE TECNOLÓGICO</t>
    </r>
  </si>
  <si>
    <r>
      <rPr>
        <sz val="7.5"/>
        <rFont val="Arial"/>
        <family val="2"/>
      </rPr>
      <t>01.01.01.0780</t>
    </r>
  </si>
  <si>
    <r>
      <rPr>
        <sz val="7.5"/>
        <rFont val="Arial"/>
        <family val="2"/>
      </rPr>
      <t>ARGAMASSA PROJETADA</t>
    </r>
  </si>
  <si>
    <r>
      <rPr>
        <sz val="7.5"/>
        <rFont val="Arial"/>
        <family val="2"/>
      </rPr>
      <t>01.01.01.0781</t>
    </r>
  </si>
  <si>
    <r>
      <rPr>
        <sz val="7.5"/>
        <rFont val="Arial"/>
        <family val="2"/>
      </rPr>
      <t>ARGAMASSA PROJETADA P/ PEQUENAS ESPESSURAS FCK=20MPa, INCL. FORNEC. DOS MAT.,PRODUCAO, LIMPEZA E TRATAMENTO DA SUPERFICIE, APLICACAO E CURA</t>
    </r>
  </si>
  <si>
    <r>
      <rPr>
        <sz val="7.5"/>
        <rFont val="Arial"/>
        <family val="2"/>
      </rPr>
      <t>01.01.01.0782</t>
    </r>
  </si>
  <si>
    <r>
      <rPr>
        <sz val="7.5"/>
        <rFont val="Arial"/>
        <family val="2"/>
      </rPr>
      <t xml:space="preserve">ARGAMASSA PROJETADA P/ PEQUENAS ESPESSURAS FCK=25MPa, INCL. FORNEC. DOS MAT.,PRODUCAO, LIMPEZA E
</t>
    </r>
    <r>
      <rPr>
        <sz val="7.5"/>
        <rFont val="Arial"/>
        <family val="2"/>
      </rPr>
      <t>TRATAMENTO DA SUPERFICIE, APLICACAO E CURA</t>
    </r>
  </si>
  <si>
    <r>
      <rPr>
        <sz val="7.5"/>
        <rFont val="Arial"/>
        <family val="2"/>
      </rPr>
      <t>01.01.01.0783</t>
    </r>
  </si>
  <si>
    <r>
      <rPr>
        <sz val="7.5"/>
        <rFont val="Arial"/>
        <family val="2"/>
      </rPr>
      <t>ARMADURA P/ CONCRETO</t>
    </r>
  </si>
  <si>
    <r>
      <rPr>
        <sz val="7.5"/>
        <rFont val="Arial"/>
        <family val="2"/>
      </rPr>
      <t>01.01.01.0784</t>
    </r>
  </si>
  <si>
    <r>
      <rPr>
        <sz val="7.5"/>
        <rFont val="Arial"/>
        <family val="2"/>
      </rPr>
      <t>ACO CA-50, INCL. FORNEC., CORTE, DOBR. E COLOCACAO NAS PECAS</t>
    </r>
  </si>
  <si>
    <r>
      <rPr>
        <sz val="7.5"/>
        <rFont val="Arial"/>
        <family val="2"/>
      </rPr>
      <t>01.01.01.0785</t>
    </r>
  </si>
  <si>
    <r>
      <rPr>
        <sz val="7.5"/>
        <rFont val="Arial"/>
        <family val="2"/>
      </rPr>
      <t>ACO CA-25, INCL. FORNEC., CORTE, DOBR. E COLOCACAO NAS PECAS</t>
    </r>
  </si>
  <si>
    <r>
      <rPr>
        <sz val="7.5"/>
        <rFont val="Arial"/>
        <family val="2"/>
      </rPr>
      <t>01.01.01.0786</t>
    </r>
  </si>
  <si>
    <r>
      <rPr>
        <sz val="7.5"/>
        <rFont val="Arial"/>
        <family val="2"/>
      </rPr>
      <t>ACO CA-60, INCL. FORNEC., CORTE, DOBR. E COLOCACAO NAS PECAS</t>
    </r>
  </si>
  <si>
    <r>
      <rPr>
        <sz val="7.5"/>
        <rFont val="Arial"/>
        <family val="2"/>
      </rPr>
      <t>01.01.01.0787</t>
    </r>
  </si>
  <si>
    <r>
      <rPr>
        <sz val="7.5"/>
        <rFont val="Arial"/>
        <family val="2"/>
      </rPr>
      <t>TELA DE ACO SOLDADA GALVANIZADA PARA ALVENARIA</t>
    </r>
  </si>
  <si>
    <r>
      <rPr>
        <sz val="7.5"/>
        <rFont val="Arial"/>
        <family val="2"/>
      </rPr>
      <t>01.01.01.0788</t>
    </r>
  </si>
  <si>
    <r>
      <rPr>
        <sz val="7.5"/>
        <rFont val="Arial"/>
        <family val="2"/>
      </rPr>
      <t>TELA EM AÇO SOLDADA NERVURADA Q-61, TELCON OU SIMILAR</t>
    </r>
  </si>
  <si>
    <r>
      <rPr>
        <sz val="7.5"/>
        <rFont val="Arial"/>
        <family val="2"/>
      </rPr>
      <t>01.01.01.0789</t>
    </r>
  </si>
  <si>
    <r>
      <rPr>
        <sz val="7.5"/>
        <rFont val="Arial"/>
        <family val="2"/>
      </rPr>
      <t>TELA EM AÇO SOLDADA NERVURADA Q-92, TELCON OU SIMILAR</t>
    </r>
  </si>
  <si>
    <r>
      <rPr>
        <sz val="7.5"/>
        <rFont val="Arial"/>
        <family val="2"/>
      </rPr>
      <t>01.01.01.0790</t>
    </r>
  </si>
  <si>
    <r>
      <rPr>
        <sz val="7.5"/>
        <rFont val="Arial"/>
        <family val="2"/>
      </rPr>
      <t>TELA EM AÇO SOLDADA NERVURADA Q-283, TELCON OU SIMILAR</t>
    </r>
  </si>
  <si>
    <r>
      <rPr>
        <sz val="7.5"/>
        <rFont val="Arial"/>
        <family val="2"/>
      </rPr>
      <t>01.01.01.0791</t>
    </r>
  </si>
  <si>
    <r>
      <rPr>
        <sz val="7.5"/>
        <rFont val="Arial"/>
        <family val="2"/>
      </rPr>
      <t>TELA EM AÇO SOLDADA NERVURADA Q-503, TELCON OU SIMILAR</t>
    </r>
  </si>
  <si>
    <r>
      <rPr>
        <sz val="7.5"/>
        <rFont val="Arial"/>
        <family val="2"/>
      </rPr>
      <t>01.01.01.0792</t>
    </r>
  </si>
  <si>
    <r>
      <rPr>
        <sz val="7.5"/>
        <rFont val="Arial"/>
        <family val="2"/>
      </rPr>
      <t>ALÇA EM AÇO PARA IÇAMENTO</t>
    </r>
  </si>
  <si>
    <r>
      <rPr>
        <sz val="7.5"/>
        <rFont val="Arial"/>
        <family val="2"/>
      </rPr>
      <t>01.01.01.0793</t>
    </r>
  </si>
  <si>
    <r>
      <rPr>
        <sz val="7.5"/>
        <rFont val="Arial"/>
        <family val="2"/>
      </rPr>
      <t>CHAPA CORRUGADA DE ALUMINIO, E= 0,7 MM</t>
    </r>
  </si>
  <si>
    <r>
      <rPr>
        <sz val="7.5"/>
        <rFont val="Arial"/>
        <family val="2"/>
      </rPr>
      <t>01.01.01.0794</t>
    </r>
  </si>
  <si>
    <r>
      <rPr>
        <sz val="7.5"/>
        <rFont val="Arial"/>
        <family val="2"/>
      </rPr>
      <t>FORMA P/ RESERVATORIO APOIADO</t>
    </r>
  </si>
  <si>
    <r>
      <rPr>
        <sz val="7.5"/>
        <rFont val="Arial"/>
        <family val="2"/>
      </rPr>
      <t>01.01.01.0795</t>
    </r>
  </si>
  <si>
    <r>
      <rPr>
        <sz val="7.5"/>
        <rFont val="Arial"/>
        <family val="2"/>
      </rPr>
      <t>FORMA PLANA EM COMP. RESINADO P/ RESERV. APOIADO - E=12MM ATE 3X</t>
    </r>
  </si>
  <si>
    <r>
      <rPr>
        <sz val="7.5"/>
        <rFont val="Arial"/>
        <family val="2"/>
      </rPr>
      <t>01.01.01.0796</t>
    </r>
  </si>
  <si>
    <r>
      <rPr>
        <sz val="7.5"/>
        <rFont val="Arial"/>
        <family val="2"/>
      </rPr>
      <t>FORMA PLANA EM COMP. PLASTIFICADO P/ RESERV. APOIADO - E=12MM ATE 3X</t>
    </r>
  </si>
  <si>
    <r>
      <rPr>
        <sz val="7.5"/>
        <rFont val="Arial"/>
        <family val="2"/>
      </rPr>
      <t>01.01.01.0797</t>
    </r>
  </si>
  <si>
    <r>
      <rPr>
        <sz val="7.5"/>
        <rFont val="Arial"/>
        <family val="2"/>
      </rPr>
      <t>FORMA CURVA EM COMP. RESINADO P/ RESERV. APOIADO - E=6MM ATE 2X</t>
    </r>
  </si>
  <si>
    <r>
      <rPr>
        <sz val="7.5"/>
        <rFont val="Arial"/>
        <family val="2"/>
      </rPr>
      <t>01.01.01.0798</t>
    </r>
  </si>
  <si>
    <r>
      <rPr>
        <sz val="7.5"/>
        <rFont val="Arial"/>
        <family val="2"/>
      </rPr>
      <t>FORMA CURVA EM COMP. PLASTIFICADO P/ RESERV. APOIADO - E=6MM ATE 3X</t>
    </r>
  </si>
  <si>
    <r>
      <rPr>
        <sz val="7.5"/>
        <rFont val="Arial"/>
        <family val="2"/>
      </rPr>
      <t>01.01.01.0799</t>
    </r>
  </si>
  <si>
    <r>
      <rPr>
        <sz val="7.5"/>
        <rFont val="Arial"/>
        <family val="2"/>
      </rPr>
      <t>FORMA P/ RESERVATORIO ELEVADO</t>
    </r>
  </si>
  <si>
    <r>
      <rPr>
        <sz val="7.5"/>
        <rFont val="Arial"/>
        <family val="2"/>
      </rPr>
      <t>01.01.01.0800</t>
    </r>
  </si>
  <si>
    <r>
      <rPr>
        <sz val="7.5"/>
        <rFont val="Arial"/>
        <family val="2"/>
      </rPr>
      <t>FORMA PLANA EM COMP. RESINADO P/ RESERV. ELEVADO  (CUBA) - E=12MM ATE 3X</t>
    </r>
  </si>
  <si>
    <r>
      <rPr>
        <sz val="7.5"/>
        <rFont val="Arial"/>
        <family val="2"/>
      </rPr>
      <t>01.01.01.0801</t>
    </r>
  </si>
  <si>
    <r>
      <rPr>
        <sz val="7.5"/>
        <rFont val="Arial"/>
        <family val="2"/>
      </rPr>
      <t>FORMA PLANA EM COMP. PLASTIFICADO P/ RESERV. ELEVADO (CUBA) E=12MM ATE 3X</t>
    </r>
  </si>
  <si>
    <r>
      <rPr>
        <sz val="7.5"/>
        <rFont val="Arial"/>
        <family val="2"/>
      </rPr>
      <t>01.01.01.0802</t>
    </r>
  </si>
  <si>
    <r>
      <rPr>
        <sz val="7.5"/>
        <rFont val="Arial"/>
        <family val="2"/>
      </rPr>
      <t>FORMA CURVA EM COMP. RESINADO P/ RESERV. ELEVADO  (CUBA) - E=6MM ATE 2X</t>
    </r>
  </si>
  <si>
    <r>
      <rPr>
        <sz val="7.5"/>
        <rFont val="Arial"/>
        <family val="2"/>
      </rPr>
      <t>01.01.01.0803</t>
    </r>
  </si>
  <si>
    <r>
      <rPr>
        <sz val="7.5"/>
        <rFont val="Arial"/>
        <family val="2"/>
      </rPr>
      <t>FORMA CURVA EM COMP. PLASTIFICADO P/ RESERV. ELEVADO (CUBA) - E=6MM ATE 3X</t>
    </r>
  </si>
  <si>
    <r>
      <rPr>
        <sz val="7.5"/>
        <rFont val="Arial"/>
        <family val="2"/>
      </rPr>
      <t>01.01.01.0804</t>
    </r>
  </si>
  <si>
    <r>
      <rPr>
        <sz val="7.5"/>
        <rFont val="Arial"/>
        <family val="2"/>
      </rPr>
      <t>FORMA PLANA EM COMP.RESINADO P/RESERV.ELEVADO (VIGAS/PILARES) - E=12MM ATE 3X</t>
    </r>
  </si>
  <si>
    <r>
      <rPr>
        <sz val="7.5"/>
        <rFont val="Arial"/>
        <family val="2"/>
      </rPr>
      <t>01.01.01.0805</t>
    </r>
  </si>
  <si>
    <r>
      <rPr>
        <sz val="7.5"/>
        <rFont val="Arial"/>
        <family val="2"/>
      </rPr>
      <t>FORMA PLANA EM COMP. PLASTIFICADO P/ RESERV. ELEVADO (VIGAS/PILARES) - E=12MMATE 3X</t>
    </r>
  </si>
  <si>
    <r>
      <rPr>
        <sz val="7.5"/>
        <rFont val="Arial"/>
        <family val="2"/>
      </rPr>
      <t>01.01.01.0806</t>
    </r>
  </si>
  <si>
    <r>
      <rPr>
        <sz val="7.5"/>
        <rFont val="Arial"/>
        <family val="2"/>
      </rPr>
      <t>FORMA P/ EDIFICACOES</t>
    </r>
  </si>
  <si>
    <r>
      <rPr>
        <sz val="7.5"/>
        <rFont val="Arial"/>
        <family val="2"/>
      </rPr>
      <t>01.01.01.0807</t>
    </r>
  </si>
  <si>
    <r>
      <rPr>
        <sz val="7.5"/>
        <rFont val="Arial"/>
        <family val="2"/>
      </rPr>
      <t>FORMA PLANA EM MADEIRA COMUM P/ FUNDACAO</t>
    </r>
  </si>
  <si>
    <r>
      <rPr>
        <sz val="7.5"/>
        <rFont val="Arial"/>
        <family val="2"/>
      </rPr>
      <t>01.01.01.0808</t>
    </r>
  </si>
  <si>
    <r>
      <rPr>
        <sz val="7.5"/>
        <rFont val="Arial"/>
        <family val="2"/>
      </rPr>
      <t>FORMA PLANA EM COMP. RESINADO P/ FUNDACAO - E=12MM ATE 3X</t>
    </r>
  </si>
  <si>
    <r>
      <rPr>
        <sz val="7.5"/>
        <rFont val="Arial"/>
        <family val="2"/>
      </rPr>
      <t>01.01.01.0809</t>
    </r>
  </si>
  <si>
    <r>
      <rPr>
        <sz val="7.5"/>
        <rFont val="Arial"/>
        <family val="2"/>
      </rPr>
      <t>FORMA PLANA EM COMP. RESINADO P/ FUNDACAO - E=12MM ATE 8X</t>
    </r>
  </si>
  <si>
    <r>
      <rPr>
        <sz val="7.5"/>
        <rFont val="Arial"/>
        <family val="2"/>
      </rPr>
      <t>01.01.01.0810</t>
    </r>
  </si>
  <si>
    <r>
      <rPr>
        <sz val="7.5"/>
        <rFont val="Arial"/>
        <family val="2"/>
      </rPr>
      <t>FORMA PLANA EM COMP. RESINADO P/ ESTRUTURA E=12 ATE 3X</t>
    </r>
  </si>
  <si>
    <r>
      <rPr>
        <sz val="7.5"/>
        <rFont val="Arial"/>
        <family val="2"/>
      </rPr>
      <t>01.01.01.0811</t>
    </r>
  </si>
  <si>
    <r>
      <rPr>
        <sz val="7.5"/>
        <rFont val="Arial"/>
        <family val="2"/>
      </rPr>
      <t>FORMA PLANA EM COMP. PLASTIFICADO P/ ESTRUTURA - E=12MM ATE 5X</t>
    </r>
  </si>
  <si>
    <r>
      <rPr>
        <sz val="7.5"/>
        <rFont val="Arial"/>
        <family val="2"/>
      </rPr>
      <t>01.01.01.0812</t>
    </r>
  </si>
  <si>
    <r>
      <rPr>
        <sz val="7.5"/>
        <rFont val="Arial"/>
        <family val="2"/>
      </rPr>
      <t>FORMA CURVA EM COMP. RESINADO P/ ESTRUTURAS - E=6MM ATE 2X</t>
    </r>
  </si>
  <si>
    <r>
      <rPr>
        <sz val="7.5"/>
        <rFont val="Arial"/>
        <family val="2"/>
      </rPr>
      <t>01.01.01.0813</t>
    </r>
  </si>
  <si>
    <r>
      <rPr>
        <sz val="7.5"/>
        <rFont val="Arial"/>
        <family val="2"/>
      </rPr>
      <t>FORMA CURVA EM COMP. PLASTIFICADO P/ ESTRUTURAS - E=6MM ATE 3X</t>
    </r>
  </si>
  <si>
    <r>
      <rPr>
        <sz val="7.5"/>
        <rFont val="Arial"/>
        <family val="2"/>
      </rPr>
      <t>01.01.01.0814</t>
    </r>
  </si>
  <si>
    <r>
      <rPr>
        <sz val="7.5"/>
        <rFont val="Arial"/>
        <family val="2"/>
      </rPr>
      <t>FORMA P/ ESTRUTURAS DIVERSAS</t>
    </r>
  </si>
  <si>
    <r>
      <rPr>
        <sz val="7.5"/>
        <rFont val="Arial"/>
        <family val="2"/>
      </rPr>
      <t>01.01.01.0815</t>
    </r>
  </si>
  <si>
    <r>
      <rPr>
        <sz val="7.5"/>
        <rFont val="Arial"/>
        <family val="2"/>
      </rPr>
      <t>FORMA EM COMP. RESINADO P/ CORTINAS - E=12MM ATE 5X</t>
    </r>
  </si>
  <si>
    <r>
      <rPr>
        <sz val="7.5"/>
        <rFont val="Arial"/>
        <family val="2"/>
      </rPr>
      <t>01.01.01.0816</t>
    </r>
  </si>
  <si>
    <r>
      <rPr>
        <sz val="7.5"/>
        <rFont val="Arial"/>
        <family val="2"/>
      </rPr>
      <t>FORMA EM COMP. PLASTIFICADO P/ CORTINAS - E=12MM ATE 5X</t>
    </r>
  </si>
  <si>
    <r>
      <rPr>
        <sz val="7.5"/>
        <rFont val="Arial"/>
        <family val="2"/>
      </rPr>
      <t>01.01.01.0817</t>
    </r>
  </si>
  <si>
    <r>
      <rPr>
        <sz val="7.5"/>
        <rFont val="Arial"/>
        <family val="2"/>
      </rPr>
      <t>FORMA EM CHAPA METALICA, E = 1/4"</t>
    </r>
  </si>
  <si>
    <r>
      <rPr>
        <sz val="7.5"/>
        <rFont val="Arial"/>
        <family val="2"/>
      </rPr>
      <t>01.01.01.0818</t>
    </r>
  </si>
  <si>
    <r>
      <rPr>
        <sz val="7.5"/>
        <rFont val="Arial"/>
        <family val="2"/>
      </rPr>
      <t>FORMAS ESPECIAIS</t>
    </r>
  </si>
  <si>
    <r>
      <rPr>
        <sz val="7.5"/>
        <rFont val="Arial"/>
        <family val="2"/>
      </rPr>
      <t>01.01.01.0819</t>
    </r>
  </si>
  <si>
    <r>
      <rPr>
        <sz val="7.5"/>
        <rFont val="Arial"/>
        <family val="2"/>
      </rPr>
      <t>FORMA DESLIZANTE, EM CHAPA COMP.PLASTIFICADA, INCL.REUTILIZACAO DA FORMA E DETODOS OS EQUIPAMENTOS DE DESLOCAMENTO</t>
    </r>
  </si>
  <si>
    <r>
      <rPr>
        <sz val="7.5"/>
        <rFont val="Arial"/>
        <family val="2"/>
      </rPr>
      <t>01.01.01.0820</t>
    </r>
  </si>
  <si>
    <r>
      <rPr>
        <sz val="7.5"/>
        <rFont val="Arial"/>
        <family val="2"/>
      </rPr>
      <t>FORMA TEMPORARIAMENTE FIXA P/ VERTEDOUROS DE BARRAGENS</t>
    </r>
  </si>
  <si>
    <r>
      <rPr>
        <sz val="7.5"/>
        <rFont val="Arial"/>
        <family val="2"/>
      </rPr>
      <t>01.01.01.0821</t>
    </r>
  </si>
  <si>
    <r>
      <rPr>
        <sz val="7.5"/>
        <rFont val="Arial"/>
        <family val="2"/>
      </rPr>
      <t>FORMA TREPANTE, EM CHAPA COMP., PLASTIFICADA, INCL. REUTILIZACAO DA FORMA E DETODOS OS EQUIPAMENTOS DE DESLOCAMENTO</t>
    </r>
  </si>
  <si>
    <r>
      <rPr>
        <sz val="7.5"/>
        <rFont val="Arial"/>
        <family val="2"/>
      </rPr>
      <t>01.01.01.0822</t>
    </r>
  </si>
  <si>
    <r>
      <rPr>
        <sz val="7.5"/>
        <rFont val="Arial"/>
        <family val="2"/>
      </rPr>
      <t>FORMA PERDIDA EM COMPENSADO RESINADO</t>
    </r>
  </si>
  <si>
    <r>
      <rPr>
        <sz val="7.5"/>
        <rFont val="Arial"/>
        <family val="2"/>
      </rPr>
      <t>01.01.01.0823</t>
    </r>
  </si>
  <si>
    <r>
      <rPr>
        <sz val="7.5"/>
        <rFont val="Arial"/>
        <family val="2"/>
      </rPr>
      <t>FORMA PARA PARAMENTOS DE BARRAGENS EM CONCRETO ROLADO</t>
    </r>
  </si>
  <si>
    <r>
      <rPr>
        <sz val="7.5"/>
        <rFont val="Arial"/>
        <family val="2"/>
      </rPr>
      <t>01.01.01.0824</t>
    </r>
  </si>
  <si>
    <r>
      <rPr>
        <sz val="7.5"/>
        <rFont val="Arial"/>
        <family val="2"/>
      </rPr>
      <t>ENCAMISAMENTO DE FURO COM TUBO PVC GEOMECÂNICO DIÂM 6"</t>
    </r>
  </si>
  <si>
    <r>
      <rPr>
        <sz val="7.5"/>
        <rFont val="Arial"/>
        <family val="2"/>
      </rPr>
      <t>01.01.01.0825</t>
    </r>
  </si>
  <si>
    <r>
      <rPr>
        <sz val="7.5"/>
        <rFont val="Arial"/>
        <family val="2"/>
      </rPr>
      <t>CIMBRAMENTO</t>
    </r>
  </si>
  <si>
    <r>
      <rPr>
        <sz val="7.5"/>
        <rFont val="Arial"/>
        <family val="2"/>
      </rPr>
      <t>01.01.01.0826</t>
    </r>
  </si>
  <si>
    <r>
      <rPr>
        <sz val="7.5"/>
        <rFont val="Arial"/>
        <family val="2"/>
      </rPr>
      <t>CIMBRAMENTO P/ RESERVATORIO APOIADO</t>
    </r>
  </si>
  <si>
    <r>
      <rPr>
        <sz val="7.5"/>
        <rFont val="Arial"/>
        <family val="2"/>
      </rPr>
      <t>01.01.01.0827</t>
    </r>
  </si>
  <si>
    <r>
      <rPr>
        <sz val="7.5"/>
        <rFont val="Arial"/>
        <family val="2"/>
      </rPr>
      <t>CIMBRAMENTO P/ RESERVATORIOS ELEVADOS</t>
    </r>
  </si>
  <si>
    <r>
      <rPr>
        <sz val="7.5"/>
        <rFont val="Arial"/>
        <family val="2"/>
      </rPr>
      <t>01.01.01.0828</t>
    </r>
  </si>
  <si>
    <r>
      <rPr>
        <sz val="7.5"/>
        <rFont val="Arial"/>
        <family val="2"/>
      </rPr>
      <t>CIMBRAMENTO P/ EDIFICACOES</t>
    </r>
  </si>
  <si>
    <r>
      <rPr>
        <sz val="7.5"/>
        <rFont val="Arial"/>
        <family val="2"/>
      </rPr>
      <t>01.01.01.0829</t>
    </r>
  </si>
  <si>
    <r>
      <rPr>
        <sz val="7.5"/>
        <rFont val="Arial"/>
        <family val="2"/>
      </rPr>
      <t>SERVICOS DE PROTENSAO P/ ESTRUTURAS DE RESERVATORIO APOIADO C/  CAP. DE 8700 m3</t>
    </r>
  </si>
  <si>
    <r>
      <rPr>
        <sz val="7.5"/>
        <rFont val="Arial"/>
        <family val="2"/>
      </rPr>
      <t>01.01.01.0830</t>
    </r>
  </si>
  <si>
    <r>
      <rPr>
        <sz val="7.5"/>
        <rFont val="Arial"/>
        <family val="2"/>
      </rPr>
      <t>CORDOALHA P/ LAJE DE FUNDO, INCL. BAINHA, ANCORAGEM, PROTENSAO, INJECAO E DEMAIS SERVICOS E MAT. NECESSARIOS</t>
    </r>
  </si>
  <si>
    <r>
      <rPr>
        <sz val="7.5"/>
        <rFont val="Arial"/>
        <family val="2"/>
      </rPr>
      <t>01.01.01.0831</t>
    </r>
  </si>
  <si>
    <r>
      <rPr>
        <sz val="7.5"/>
        <rFont val="Arial"/>
        <family val="2"/>
      </rPr>
      <t>CORDOALHA P/ PAREDE VERTICAL, INCL. BAINHA, ANCORAGEM, PROTENSAO, INJECAO E DEMAIS SERVICOS E MAT. NECESSARIOS</t>
    </r>
  </si>
  <si>
    <r>
      <rPr>
        <sz val="7.5"/>
        <rFont val="Arial"/>
        <family val="2"/>
      </rPr>
      <t>01.01.01.0832</t>
    </r>
  </si>
  <si>
    <r>
      <rPr>
        <sz val="7.5"/>
        <rFont val="Arial"/>
        <family val="2"/>
      </rPr>
      <t>CORDOALHA P/LAJE DE COBERTURA,INCL. BAINHA, ANCORAGEM, PROTENSAO, INJECAO E DEMAIS SERVICOS E MAT. NECESSARIOS</t>
    </r>
  </si>
  <si>
    <r>
      <rPr>
        <sz val="7.5"/>
        <rFont val="Arial"/>
        <family val="2"/>
      </rPr>
      <t>01.01.01.0833</t>
    </r>
  </si>
  <si>
    <r>
      <rPr>
        <sz val="7.5"/>
        <rFont val="Arial"/>
        <family val="2"/>
      </rPr>
      <t>LAJES PRE-FABRICADAS DE CONCRETO</t>
    </r>
  </si>
  <si>
    <r>
      <rPr>
        <sz val="7.5"/>
        <rFont val="Arial"/>
        <family val="2"/>
      </rPr>
      <t>01.01.01.0834</t>
    </r>
  </si>
  <si>
    <r>
      <rPr>
        <sz val="7.5"/>
        <rFont val="Arial"/>
        <family val="2"/>
      </rPr>
      <t>LAJE PRE-FABRICADA PARA FORRO, E= 11 CM</t>
    </r>
  </si>
  <si>
    <r>
      <rPr>
        <sz val="7.5"/>
        <rFont val="Arial"/>
        <family val="2"/>
      </rPr>
      <t>01.01.01.0835</t>
    </r>
  </si>
  <si>
    <r>
      <rPr>
        <sz val="7.5"/>
        <rFont val="Arial"/>
        <family val="2"/>
      </rPr>
      <t>LAJE PRE-FABRICADA PARA PISO, E= 14 CM</t>
    </r>
  </si>
  <si>
    <r>
      <rPr>
        <sz val="7.5"/>
        <rFont val="Arial"/>
        <family val="2"/>
      </rPr>
      <t>01.01.01.0836</t>
    </r>
  </si>
  <si>
    <r>
      <rPr>
        <sz val="7.5"/>
        <rFont val="Arial"/>
        <family val="2"/>
      </rPr>
      <t xml:space="preserve">LAJE PRE-FABRICADA TRELIÇADA PARA PISO OU COBERTURA, INTEREIXO 38 CM, H=16 CM, ENCHIMENTO EM EPS
</t>
    </r>
    <r>
      <rPr>
        <sz val="7.5"/>
        <rFont val="Arial"/>
        <family val="2"/>
      </rPr>
      <t>H=12 CM, INCLUSIVE ESCORAMENTO EM MADEIRA</t>
    </r>
  </si>
  <si>
    <r>
      <rPr>
        <sz val="7.5"/>
        <rFont val="Arial"/>
        <family val="2"/>
      </rPr>
      <t>01.01.01.0837</t>
    </r>
  </si>
  <si>
    <r>
      <rPr>
        <sz val="7.5"/>
        <rFont val="Arial"/>
        <family val="2"/>
      </rPr>
      <t>TUBULOES DE CONCRETO</t>
    </r>
  </si>
  <si>
    <r>
      <rPr>
        <sz val="7.5"/>
        <rFont val="Arial"/>
        <family val="2"/>
      </rPr>
      <t>01.01.01.0838</t>
    </r>
  </si>
  <si>
    <r>
      <rPr>
        <sz val="7.5"/>
        <rFont val="Arial"/>
        <family val="2"/>
      </rPr>
      <t>ESCAVACAO MANUAL P/ BASE E FUSTE DE TUBULAO A CEU ABERTO S/ REVESTIMENTO</t>
    </r>
  </si>
  <si>
    <r>
      <rPr>
        <sz val="7.5"/>
        <rFont val="Arial"/>
        <family val="2"/>
      </rPr>
      <t>01.01.01.0839</t>
    </r>
  </si>
  <si>
    <r>
      <rPr>
        <sz val="7.5"/>
        <rFont val="Arial"/>
        <family val="2"/>
      </rPr>
      <t>ESCAVACAO DE BASE P/ TUBULAO A AR COMPRIMIDO, INCL. MOB., INST. E DESMOB. DE EQUIPAMENTOS</t>
    </r>
  </si>
  <si>
    <r>
      <rPr>
        <sz val="7.5"/>
        <rFont val="Arial"/>
        <family val="2"/>
      </rPr>
      <t>01.01.01.0840</t>
    </r>
  </si>
  <si>
    <r>
      <rPr>
        <sz val="7.5"/>
        <rFont val="Arial"/>
        <family val="2"/>
      </rPr>
      <t>FORNEC. E CRAVACAO DE CAMISA METALICA,INCL. A ESCAVACAO DO FUSTE, MOB., INST.E DESMOB. DE EQUIPAMENTOS</t>
    </r>
  </si>
  <si>
    <r>
      <rPr>
        <sz val="7.5"/>
        <rFont val="Arial"/>
        <family val="2"/>
      </rPr>
      <t>01.01.01.0841</t>
    </r>
  </si>
  <si>
    <r>
      <rPr>
        <sz val="7.5"/>
        <rFont val="Arial"/>
        <family val="2"/>
      </rPr>
      <t>LANCAMENTO DE CONCRETO EM TUBULAO A AR COMPRIMIDO</t>
    </r>
  </si>
  <si>
    <r>
      <rPr>
        <sz val="7.5"/>
        <rFont val="Arial"/>
        <family val="2"/>
      </rPr>
      <t>01.01.01.0842</t>
    </r>
  </si>
  <si>
    <r>
      <rPr>
        <sz val="7.5"/>
        <rFont val="Arial"/>
        <family val="2"/>
      </rPr>
      <t>ESTACAS DE MADEIRA</t>
    </r>
  </si>
  <si>
    <r>
      <rPr>
        <sz val="7.5"/>
        <rFont val="Arial"/>
        <family val="2"/>
      </rPr>
      <t>01.01.01.0843</t>
    </r>
  </si>
  <si>
    <r>
      <rPr>
        <sz val="7.5"/>
        <rFont val="Arial"/>
        <family val="2"/>
      </rPr>
      <t>CRAVACAO DE ESTACA DE MADEIRA, D=22cm, CAPAC. DE 6 A 8 TON., EM TERRENO FAVORAVEL, INCL. FORNEC. DE MAT.,MOB.,INST. E DESMOB. DE EQUIPAMENTOS</t>
    </r>
  </si>
  <si>
    <r>
      <rPr>
        <sz val="7.5"/>
        <rFont val="Arial"/>
        <family val="2"/>
      </rPr>
      <t>01.01.01.0844</t>
    </r>
  </si>
  <si>
    <r>
      <rPr>
        <sz val="7.5"/>
        <rFont val="Arial"/>
        <family val="2"/>
      </rPr>
      <t>CRAVACAO DE ESTACA DE MADEIRA, D=22cm, CAPAC. DE 6 A 8 TON., EM TERRENO POUCOFAVORAVEL, INCL. FORNEC. DE MAT.,MOB.,INST. E DESMOB. DE EQUIPAMENTOS</t>
    </r>
  </si>
  <si>
    <r>
      <rPr>
        <sz val="7.5"/>
        <rFont val="Arial"/>
        <family val="2"/>
      </rPr>
      <t>01.01.01.0845</t>
    </r>
  </si>
  <si>
    <r>
      <rPr>
        <sz val="7.5"/>
        <rFont val="Arial"/>
        <family val="2"/>
      </rPr>
      <t>ESTACAS METALICAS</t>
    </r>
  </si>
  <si>
    <r>
      <rPr>
        <sz val="7.5"/>
        <rFont val="Arial"/>
        <family val="2"/>
      </rPr>
      <t>01.01.01.0846</t>
    </r>
  </si>
  <si>
    <r>
      <rPr>
        <sz val="7.5"/>
        <rFont val="Arial"/>
        <family val="2"/>
      </rPr>
      <t>CRAVACAO DE ESTACA METALICA TR 25, INCL. FORNEC. DE MAT.,MOB., INST. E DESMOB.DE EQUIPAMENTOS</t>
    </r>
  </si>
  <si>
    <r>
      <rPr>
        <sz val="7.5"/>
        <rFont val="Arial"/>
        <family val="2"/>
      </rPr>
      <t>01.01.01.0847</t>
    </r>
  </si>
  <si>
    <r>
      <rPr>
        <sz val="7.5"/>
        <rFont val="Arial"/>
        <family val="2"/>
      </rPr>
      <t>CRAVACAO DE ESTACA METALICA 2 TR 25, INCL. FORNEC. DE MAT.,MOB.,INST. E DESMOB. DE EQUIPAMENTOS</t>
    </r>
  </si>
  <si>
    <r>
      <rPr>
        <sz val="7.5"/>
        <rFont val="Arial"/>
        <family val="2"/>
      </rPr>
      <t>01.01.01.0848</t>
    </r>
  </si>
  <si>
    <r>
      <rPr>
        <sz val="7.5"/>
        <rFont val="Arial"/>
        <family val="2"/>
      </rPr>
      <t>CRAVACAO DE ESTACA METALICA TR 32, INCL. FORNEC. DE MAT., MOB.,INST. E DESMOB.DE EQUIPAMENTOS</t>
    </r>
  </si>
  <si>
    <r>
      <rPr>
        <sz val="7.5"/>
        <rFont val="Arial"/>
        <family val="2"/>
      </rPr>
      <t>01.01.01.0849</t>
    </r>
  </si>
  <si>
    <r>
      <rPr>
        <sz val="7.5"/>
        <rFont val="Arial"/>
        <family val="2"/>
      </rPr>
      <t>CRAVACAO DE ESTACA METALICA 2 TR 32, INCL. FORNEC. DE MAT., MOB.,INST.,E DESMOB. DE EQUIPAMENTOS</t>
    </r>
  </si>
  <si>
    <r>
      <rPr>
        <sz val="7.5"/>
        <rFont val="Arial"/>
        <family val="2"/>
      </rPr>
      <t>01.01.01.0850</t>
    </r>
  </si>
  <si>
    <r>
      <rPr>
        <sz val="7.5"/>
        <rFont val="Arial"/>
        <family val="2"/>
      </rPr>
      <t>EMENDA (SOLDA DE TOPO) DE ESTACA METALICA PERFIL SIMPLES, INCL. FORNEC. DE MAT.</t>
    </r>
  </si>
  <si>
    <r>
      <rPr>
        <sz val="7.5"/>
        <rFont val="Arial"/>
        <family val="2"/>
      </rPr>
      <t>01.01.01.0851</t>
    </r>
  </si>
  <si>
    <r>
      <rPr>
        <sz val="7.5"/>
        <rFont val="Arial"/>
        <family val="2"/>
      </rPr>
      <t>EMENDA (SOLDA DE TOPO) DE ESTACA METALICA PERFIL DUPLO, INCL. FORNEC. DE MAT.</t>
    </r>
  </si>
  <si>
    <r>
      <rPr>
        <sz val="7.5"/>
        <rFont val="Arial"/>
        <family val="2"/>
      </rPr>
      <t>01.01.01.0852</t>
    </r>
  </si>
  <si>
    <r>
      <rPr>
        <sz val="7.5"/>
        <rFont val="Arial"/>
        <family val="2"/>
      </rPr>
      <t>CORTE DE ESTACA METALICA PERFIL SIMPLES</t>
    </r>
  </si>
  <si>
    <r>
      <rPr>
        <sz val="7.5"/>
        <rFont val="Arial"/>
        <family val="2"/>
      </rPr>
      <t>01.01.01.0853</t>
    </r>
  </si>
  <si>
    <r>
      <rPr>
        <sz val="7.5"/>
        <rFont val="Arial"/>
        <family val="2"/>
      </rPr>
      <t>CORTE DE ESTACA METALICA PERFIL DUPLO</t>
    </r>
  </si>
  <si>
    <r>
      <rPr>
        <sz val="7.5"/>
        <rFont val="Arial"/>
        <family val="2"/>
      </rPr>
      <t>01.01.01.0854</t>
    </r>
  </si>
  <si>
    <r>
      <rPr>
        <sz val="7.5"/>
        <rFont val="Arial"/>
        <family val="2"/>
      </rPr>
      <t>ESTACAS DE CONCRETO PRE-MOLDADAS</t>
    </r>
  </si>
  <si>
    <r>
      <rPr>
        <sz val="7.5"/>
        <rFont val="Arial"/>
        <family val="2"/>
      </rPr>
      <t>01.01.01.0855</t>
    </r>
  </si>
  <si>
    <r>
      <rPr>
        <sz val="7.5"/>
        <rFont val="Arial"/>
        <family val="2"/>
      </rPr>
      <t xml:space="preserve">CRAVAÇÃO DE ESTACA PRÉ-MOLDADA EM CONCRETO ARMADO DE SEÇÃO CIRCULAR, CARGA ATÉ 55 T, INCLUSIVE
</t>
    </r>
    <r>
      <rPr>
        <sz val="7.5"/>
        <rFont val="Arial"/>
        <family val="2"/>
      </rPr>
      <t>FORNECIMENTO DE MATERIAL, EXCLUSIVE MOBILIZAÇÃO E DESMOBILIZAÇÃO</t>
    </r>
  </si>
  <si>
    <r>
      <rPr>
        <sz val="7.5"/>
        <rFont val="Arial"/>
        <family val="2"/>
      </rPr>
      <t>01.01.01.0856</t>
    </r>
  </si>
  <si>
    <r>
      <rPr>
        <sz val="7.5"/>
        <rFont val="Arial"/>
        <family val="2"/>
      </rPr>
      <t>CRAVAÇÃO DE ESTACA PRÉ-MOLDADA EM CONCRETO ARMADO DE SEÇÃO CIRCULAR, CARGA ATÉ 80 T, INCLUSIVE FORNECIMENTO DE MATERIAL, EXCLUSIVE MOBILIZAÇÃO E DESMOBILIZAÇÃO</t>
    </r>
  </si>
  <si>
    <r>
      <rPr>
        <sz val="7.5"/>
        <rFont val="Arial"/>
        <family val="2"/>
      </rPr>
      <t>01.01.01.0857</t>
    </r>
  </si>
  <si>
    <r>
      <rPr>
        <sz val="7.5"/>
        <rFont val="Arial"/>
        <family val="2"/>
      </rPr>
      <t>CRAVAÇÃO DE ESTACA PRÉ-MOLDADA EM CONCRETO ARMADO DE SEÇÃO CIRCULAR, CARGA ATÉ 100 T, INCLUSIVE FORNECIMENTO DE MATERIAL, EXCLUSIVE MOBILIZAÇÃO E DESMOBILIZAÇÃO</t>
    </r>
  </si>
  <si>
    <r>
      <rPr>
        <sz val="7.5"/>
        <rFont val="Arial"/>
        <family val="2"/>
      </rPr>
      <t>01.01.01.0858</t>
    </r>
  </si>
  <si>
    <r>
      <rPr>
        <sz val="7.5"/>
        <rFont val="Arial"/>
        <family val="2"/>
      </rPr>
      <t>CRAVAÇÃO DE ESTACA PRÉ-MOLDADA EM CONCRETO ARMADO DE SEÇÃO CIRCULAR, CARGA ATÉ 150 T, INCLUSIVE FORNECIMENTO DE MATERIAL, EXCLUSIVE MOBILIZAÇÃO E DESMOBILIZAÇÃO</t>
    </r>
  </si>
  <si>
    <r>
      <rPr>
        <sz val="7.5"/>
        <rFont val="Arial"/>
        <family val="2"/>
      </rPr>
      <t>01.01.01.0859</t>
    </r>
  </si>
  <si>
    <r>
      <rPr>
        <sz val="7.5"/>
        <rFont val="Arial"/>
        <family val="2"/>
      </rPr>
      <t>ARRASAMENTO MECANICO DE ESTACA DE CONCRETO ARMADO</t>
    </r>
  </si>
  <si>
    <r>
      <rPr>
        <sz val="7.5"/>
        <rFont val="Arial"/>
        <family val="2"/>
      </rPr>
      <t>01.01.01.0860</t>
    </r>
  </si>
  <si>
    <r>
      <rPr>
        <sz val="7.5"/>
        <rFont val="Arial"/>
        <family val="2"/>
      </rPr>
      <t>ARRASAMENTO MECANICO DE ESTACA DE CONCRETO ARMADO, COM DIAMETRO DE 41 CM A 60 CM</t>
    </r>
  </si>
  <si>
    <r>
      <rPr>
        <sz val="7.5"/>
        <rFont val="Arial"/>
        <family val="2"/>
      </rPr>
      <t>01.01.01.0861</t>
    </r>
  </si>
  <si>
    <r>
      <rPr>
        <sz val="7.5"/>
        <rFont val="Arial"/>
        <family val="2"/>
      </rPr>
      <t>ESTACAS DE CONCRETO MOLDADAS IN LOCO</t>
    </r>
  </si>
  <si>
    <r>
      <rPr>
        <sz val="7.5"/>
        <rFont val="Arial"/>
        <family val="2"/>
      </rPr>
      <t>01.01.01.0862</t>
    </r>
  </si>
  <si>
    <r>
      <rPr>
        <sz val="7.5"/>
        <rFont val="Arial"/>
        <family val="2"/>
      </rPr>
      <t>ESTACA DE CONCRETO SIMPLES, D=20cm</t>
    </r>
  </si>
  <si>
    <r>
      <rPr>
        <sz val="7.5"/>
        <rFont val="Arial"/>
        <family val="2"/>
      </rPr>
      <t>01.01.01.0863</t>
    </r>
  </si>
  <si>
    <r>
      <rPr>
        <sz val="7.5"/>
        <rFont val="Arial"/>
        <family val="2"/>
      </rPr>
      <t>ESTACA DE CONCRETO SIMPLES, D=25cm</t>
    </r>
  </si>
  <si>
    <r>
      <rPr>
        <sz val="7.5"/>
        <rFont val="Arial"/>
        <family val="2"/>
      </rPr>
      <t>01.01.01.0864</t>
    </r>
  </si>
  <si>
    <r>
      <rPr>
        <sz val="7.5"/>
        <rFont val="Arial"/>
        <family val="2"/>
      </rPr>
      <t>ESTACA DE CONCRETO SIMPLES, D=30cm</t>
    </r>
  </si>
  <si>
    <r>
      <rPr>
        <sz val="7.5"/>
        <rFont val="Arial"/>
        <family val="2"/>
      </rPr>
      <t>01.01.01.0865</t>
    </r>
  </si>
  <si>
    <r>
      <rPr>
        <sz val="7.5"/>
        <rFont val="Arial"/>
        <family val="2"/>
      </rPr>
      <t>ESTACA DE CONCRETO ARMADO, D=10cm</t>
    </r>
  </si>
  <si>
    <r>
      <rPr>
        <sz val="7.5"/>
        <rFont val="Arial"/>
        <family val="2"/>
      </rPr>
      <t>01.01.01.0866</t>
    </r>
  </si>
  <si>
    <r>
      <rPr>
        <sz val="7.5"/>
        <rFont val="Arial"/>
        <family val="2"/>
      </rPr>
      <t>ESTACA DE CONCRETO ARMADO, D=20cm</t>
    </r>
  </si>
  <si>
    <r>
      <rPr>
        <sz val="7.5"/>
        <rFont val="Arial"/>
        <family val="2"/>
      </rPr>
      <t>01.01.01.0867</t>
    </r>
  </si>
  <si>
    <r>
      <rPr>
        <sz val="7.5"/>
        <rFont val="Arial"/>
        <family val="2"/>
      </rPr>
      <t>ESTACA DE CONCRETO ARMADO, D=25cm</t>
    </r>
  </si>
  <si>
    <r>
      <rPr>
        <sz val="7.5"/>
        <rFont val="Arial"/>
        <family val="2"/>
      </rPr>
      <t>01.01.01.0868</t>
    </r>
  </si>
  <si>
    <r>
      <rPr>
        <sz val="7.5"/>
        <rFont val="Arial"/>
        <family val="2"/>
      </rPr>
      <t>ESTACA DE CONCRETO ARMADO, D=30cm</t>
    </r>
  </si>
  <si>
    <r>
      <rPr>
        <sz val="7.5"/>
        <rFont val="Arial"/>
        <family val="2"/>
      </rPr>
      <t>01.01.01.0869</t>
    </r>
  </si>
  <si>
    <r>
      <rPr>
        <sz val="7.5"/>
        <rFont val="Arial"/>
        <family val="2"/>
      </rPr>
      <t xml:space="preserve">ESTACA TIPO HELICE CONTINUA DN30, PERFURACAO, LANCAMENTO DE CONCRETO E FERRAGEM - PROFUNDIDADE
</t>
    </r>
    <r>
      <rPr>
        <sz val="7.5"/>
        <rFont val="Arial"/>
        <family val="2"/>
      </rPr>
      <t>ATE 20M</t>
    </r>
  </si>
  <si>
    <r>
      <rPr>
        <sz val="7.5"/>
        <rFont val="Arial"/>
        <family val="2"/>
      </rPr>
      <t>01.01.01.0870</t>
    </r>
  </si>
  <si>
    <r>
      <rPr>
        <sz val="7.5"/>
        <rFont val="Arial"/>
        <family val="2"/>
      </rPr>
      <t>ESTACA TIPO HELICE CONTINUA DN40, PERFURACAO, LANCAMENTO DE CONCRETO E FERRAGEM - PROFUNDIDADE ATE 20M</t>
    </r>
  </si>
  <si>
    <r>
      <rPr>
        <sz val="7.5"/>
        <rFont val="Arial"/>
        <family val="2"/>
      </rPr>
      <t>01.01.01.0871</t>
    </r>
  </si>
  <si>
    <r>
      <rPr>
        <sz val="7.5"/>
        <rFont val="Arial"/>
        <family val="2"/>
      </rPr>
      <t>ESTACA TIPO HELICE CONTINUA DN50, PERFURACAO, LANCAMENTO DE CONCRETO E FERRAGEM - PROFUNDIDADE ATE 20M</t>
    </r>
  </si>
  <si>
    <r>
      <rPr>
        <sz val="7.5"/>
        <rFont val="Arial"/>
        <family val="2"/>
      </rPr>
      <t>01.01.01.0872</t>
    </r>
  </si>
  <si>
    <r>
      <rPr>
        <sz val="7.5"/>
        <rFont val="Arial"/>
        <family val="2"/>
      </rPr>
      <t>ESTACA TIPO HELICE CONTINUA DN60, PERFURACAO, LANCAMENTO DE CONCRETO E FERRAGEM - PROFUNDIDADE ATE 20M</t>
    </r>
  </si>
  <si>
    <r>
      <rPr>
        <sz val="7.5"/>
        <rFont val="Arial"/>
        <family val="2"/>
      </rPr>
      <t>01.01.01.0873</t>
    </r>
  </si>
  <si>
    <r>
      <rPr>
        <sz val="7.5"/>
        <rFont val="Arial"/>
        <family val="2"/>
      </rPr>
      <t>ESTACA TIPO HELICE CONTINUA DN70, PERFURACAO, LANCAMENTO DE CONCRETO E FERRAGEM - PROFUNDIDADE ATE 20M</t>
    </r>
  </si>
  <si>
    <r>
      <rPr>
        <sz val="7.5"/>
        <rFont val="Arial"/>
        <family val="2"/>
      </rPr>
      <t>01.01.01.0874</t>
    </r>
  </si>
  <si>
    <r>
      <rPr>
        <sz val="7.5"/>
        <rFont val="Arial"/>
        <family val="2"/>
      </rPr>
      <t>ESTACA TIPO HELICE CONTINUA DN80, PERFURACAO, LANCAMENTO DE CONCRETO E FERRAGEM - PROFUNDIDADE ATE 20M</t>
    </r>
  </si>
  <si>
    <r>
      <rPr>
        <sz val="7.5"/>
        <rFont val="Arial"/>
        <family val="2"/>
      </rPr>
      <t>01.01.01.0875</t>
    </r>
  </si>
  <si>
    <r>
      <rPr>
        <sz val="7.5"/>
        <rFont val="Arial"/>
        <family val="2"/>
      </rPr>
      <t>ESTACA TIPO HELICE CONTINUA DN90, PERFURACAO, LANCAMENTO DE CONCRETO E FERRAGEM - PROFUNDIDADE ATE 20M</t>
    </r>
  </si>
  <si>
    <r>
      <rPr>
        <sz val="7.5"/>
        <rFont val="Arial"/>
        <family val="2"/>
      </rPr>
      <t>01.01.01.0876</t>
    </r>
  </si>
  <si>
    <r>
      <rPr>
        <sz val="7.5"/>
        <rFont val="Arial"/>
        <family val="2"/>
      </rPr>
      <t>ESTACA TIPO HELICE CONTINUA DN30, PERFURACAO, LANCAMENTO DE CONCRETO E FERRAGEM - PROFUNDIDADE A PARTIR DE 21M</t>
    </r>
  </si>
  <si>
    <r>
      <rPr>
        <sz val="7.5"/>
        <rFont val="Arial"/>
        <family val="2"/>
      </rPr>
      <t>01.01.01.0877</t>
    </r>
  </si>
  <si>
    <r>
      <rPr>
        <sz val="7.5"/>
        <rFont val="Arial"/>
        <family val="2"/>
      </rPr>
      <t>ESTACA TIPO HELICE CONTINUA DN40, PERFURACAO, LANCAMENTO DE CONCRETO E FERRAGEM - PROFUNDIDADE A PARTIR DE 21M</t>
    </r>
  </si>
  <si>
    <r>
      <rPr>
        <sz val="7.5"/>
        <rFont val="Arial"/>
        <family val="2"/>
      </rPr>
      <t>01.01.01.0878</t>
    </r>
  </si>
  <si>
    <r>
      <rPr>
        <sz val="7.5"/>
        <rFont val="Arial"/>
        <family val="2"/>
      </rPr>
      <t xml:space="preserve">ESTACA TIPO HELICE CONTINUA DN50, PERFURACAO, LANCAMENTO DE CONCRETO E FERRAGEM - PROFUNDIDADE A
</t>
    </r>
    <r>
      <rPr>
        <sz val="7.5"/>
        <rFont val="Arial"/>
        <family val="2"/>
      </rPr>
      <t>PARTIR DE 21M</t>
    </r>
  </si>
  <si>
    <r>
      <rPr>
        <sz val="7.5"/>
        <rFont val="Arial"/>
        <family val="2"/>
      </rPr>
      <t>01.01.01.0879</t>
    </r>
  </si>
  <si>
    <r>
      <rPr>
        <sz val="7.5"/>
        <rFont val="Arial"/>
        <family val="2"/>
      </rPr>
      <t>ESTACA TIPO HELICE CONTINUA DN60, PERFURACAO, LANCAMENTO DE CONCRETO E FERRAGEM - PROFUNDIDADE A PARTIR DE 21M</t>
    </r>
  </si>
  <si>
    <r>
      <rPr>
        <sz val="7.5"/>
        <rFont val="Arial"/>
        <family val="2"/>
      </rPr>
      <t>01.01.01.0880</t>
    </r>
  </si>
  <si>
    <r>
      <rPr>
        <sz val="7.5"/>
        <rFont val="Arial"/>
        <family val="2"/>
      </rPr>
      <t xml:space="preserve">ESTACA TIPO HELICE CONTINUA DN70, PERFURACAO, LANCAMENTO DE CONCRETO E FERRAGEM - PROFUNDIDADE A
</t>
    </r>
    <r>
      <rPr>
        <sz val="7.5"/>
        <rFont val="Arial"/>
        <family val="2"/>
      </rPr>
      <t>PARTIR DE 21M</t>
    </r>
  </si>
  <si>
    <r>
      <rPr>
        <sz val="7.5"/>
        <rFont val="Arial"/>
        <family val="2"/>
      </rPr>
      <t>01.01.01.0881</t>
    </r>
  </si>
  <si>
    <r>
      <rPr>
        <sz val="7.5"/>
        <rFont val="Arial"/>
        <family val="2"/>
      </rPr>
      <t>ESTACA TIPO HELICE CONTINUA DN80, PERFURACAO, LANCAMENTO DE CONCRETO E FERRAGEM - PROFUNDIDADE A PARTIR DE 21M</t>
    </r>
  </si>
  <si>
    <r>
      <rPr>
        <sz val="7.5"/>
        <rFont val="Arial"/>
        <family val="2"/>
      </rPr>
      <t>01.01.01.0882</t>
    </r>
  </si>
  <si>
    <r>
      <rPr>
        <sz val="7.5"/>
        <rFont val="Arial"/>
        <family val="2"/>
      </rPr>
      <t>ESTACA TIPO HELICE CONTINUA DN90, PERFURACAO, LANCAMENTO DE CONCRETO E FERRAGEM - PROFUNDIDADE A PARTIR DE 21M</t>
    </r>
  </si>
  <si>
    <r>
      <rPr>
        <sz val="7.5"/>
        <rFont val="Arial"/>
        <family val="2"/>
      </rPr>
      <t>01.01.01.0883</t>
    </r>
  </si>
  <si>
    <r>
      <rPr>
        <sz val="7.5"/>
        <rFont val="Arial"/>
        <family val="2"/>
      </rPr>
      <t>ESTACA RAIZ DIAMETRO 200 MM, EM SOLO, EXCLUSIVE TRANSPORTE DE MAQUINAS/EQUIPAMENTOS</t>
    </r>
  </si>
  <si>
    <r>
      <rPr>
        <sz val="7.5"/>
        <rFont val="Arial"/>
        <family val="2"/>
      </rPr>
      <t>01.01.01.0884</t>
    </r>
  </si>
  <si>
    <r>
      <rPr>
        <sz val="7.5"/>
        <rFont val="Arial"/>
        <family val="2"/>
      </rPr>
      <t>ESTACA RAIZ DIAMETRO 250 MM, EM SOLO, EXCLUSIVE TRANSPORTE DE MAQUINAS/EQUIPAMENTOS</t>
    </r>
  </si>
  <si>
    <r>
      <rPr>
        <sz val="7.5"/>
        <rFont val="Arial"/>
        <family val="2"/>
      </rPr>
      <t>01.01.01.0885</t>
    </r>
  </si>
  <si>
    <r>
      <rPr>
        <sz val="7.5"/>
        <rFont val="Arial"/>
        <family val="2"/>
      </rPr>
      <t>ESTACA RAIZ DIAMETRO 310 MM, EM SOLO, EXCLUSIVE TRANSPORTE DE MAQUINAS/EQUIPAMENTOS</t>
    </r>
  </si>
  <si>
    <r>
      <rPr>
        <sz val="7.5"/>
        <rFont val="Arial"/>
        <family val="2"/>
      </rPr>
      <t>01.01.01.0886</t>
    </r>
  </si>
  <si>
    <r>
      <rPr>
        <sz val="7.5"/>
        <rFont val="Arial"/>
        <family val="2"/>
      </rPr>
      <t>ESTACA RAIZ DIAMETRO 400 MM, EM SOLO, EXCLUSIVE TRANSPORTE DE MAQUINAS/EQUIPAMENTOS</t>
    </r>
  </si>
  <si>
    <r>
      <rPr>
        <sz val="7.5"/>
        <rFont val="Arial"/>
        <family val="2"/>
      </rPr>
      <t>01.01.01.0887</t>
    </r>
  </si>
  <si>
    <r>
      <rPr>
        <sz val="7.5"/>
        <rFont val="Arial"/>
        <family val="2"/>
      </rPr>
      <t>ESTACA RAIZ DIAMETRO 450 MM, EM SOLO, EXCLUSIVE TRANSPORTE DE MAQUINAS/EQUIPAMENTOS</t>
    </r>
  </si>
  <si>
    <r>
      <rPr>
        <sz val="7.5"/>
        <rFont val="Arial"/>
        <family val="2"/>
      </rPr>
      <t>01.01.01.0888</t>
    </r>
  </si>
  <si>
    <r>
      <rPr>
        <sz val="7.5"/>
        <rFont val="Arial"/>
        <family val="2"/>
      </rPr>
      <t>ESTACA RAIZ DIAMETRO 200 MM, EM ROCHA, EXCLUSIVE TRANSPORTE DE MAQUINAS/EQUIPAMENTOS</t>
    </r>
  </si>
  <si>
    <r>
      <rPr>
        <sz val="7.5"/>
        <rFont val="Arial"/>
        <family val="2"/>
      </rPr>
      <t>01.01.01.0889</t>
    </r>
  </si>
  <si>
    <r>
      <rPr>
        <sz val="7.5"/>
        <rFont val="Arial"/>
        <family val="2"/>
      </rPr>
      <t>ESTACA RAIZ DIAMETRO 250 MM, EM ROCHA, EXCLUSIVE TRANSPORTE DE MAQUINAS/EQUIPAMENTOS</t>
    </r>
  </si>
  <si>
    <r>
      <rPr>
        <sz val="7.5"/>
        <rFont val="Arial"/>
        <family val="2"/>
      </rPr>
      <t>01.01.01.0890</t>
    </r>
  </si>
  <si>
    <r>
      <rPr>
        <sz val="7.5"/>
        <rFont val="Arial"/>
        <family val="2"/>
      </rPr>
      <t>ESTACA RAIZ DIAMETRO 310 MM, EM ROCHA, EXCLUSIVE TRANSPORTE DE MAQUINAS/EQUIPAMENTOS</t>
    </r>
  </si>
  <si>
    <r>
      <rPr>
        <sz val="7.5"/>
        <rFont val="Arial"/>
        <family val="2"/>
      </rPr>
      <t>01.01.01.0891</t>
    </r>
  </si>
  <si>
    <r>
      <rPr>
        <sz val="7.5"/>
        <rFont val="Arial"/>
        <family val="2"/>
      </rPr>
      <t>ESTACA RAIZ DIAMETRO 400 MM, EM ROCHA, EXCLUSIVE TRANSPORTE DE MAQUINAS/EQUIPAMENTOS</t>
    </r>
  </si>
  <si>
    <r>
      <rPr>
        <sz val="7.5"/>
        <rFont val="Arial"/>
        <family val="2"/>
      </rPr>
      <t>01.01.01.0892</t>
    </r>
  </si>
  <si>
    <r>
      <rPr>
        <sz val="7.5"/>
        <rFont val="Arial"/>
        <family val="2"/>
      </rPr>
      <t>ESTACA RAIZ DIAMETRO 450 MM, EM ROCHA, EXCLUSIVE TRANSPORTE DE MAQUINAS/EQUIPAMENTOS</t>
    </r>
  </si>
  <si>
    <r>
      <rPr>
        <sz val="7.5"/>
        <rFont val="Arial"/>
        <family val="2"/>
      </rPr>
      <t>01.01.01.0893</t>
    </r>
  </si>
  <si>
    <r>
      <rPr>
        <sz val="7.5"/>
        <rFont val="Arial"/>
        <family val="2"/>
      </rPr>
      <t>ESTACA TIPO BROCA DE CONCRETO ARMADO, DN=20CM</t>
    </r>
  </si>
  <si>
    <r>
      <rPr>
        <sz val="7.5"/>
        <rFont val="Arial"/>
        <family val="2"/>
      </rPr>
      <t>01.01.01.0894</t>
    </r>
  </si>
  <si>
    <r>
      <rPr>
        <sz val="7.5"/>
        <rFont val="Arial"/>
        <family val="2"/>
      </rPr>
      <t>JUNTAS DE DILATACAO</t>
    </r>
  </si>
  <si>
    <r>
      <rPr>
        <sz val="7.5"/>
        <rFont val="Arial"/>
        <family val="2"/>
      </rPr>
      <t>01.01.01.0895</t>
    </r>
  </si>
  <si>
    <r>
      <rPr>
        <sz val="7.5"/>
        <rFont val="Arial"/>
        <family val="2"/>
      </rPr>
      <t>FORNEC. E INST. DE JUNTA SIM. FUGENBAND  O-12</t>
    </r>
  </si>
  <si>
    <r>
      <rPr>
        <sz val="7.5"/>
        <rFont val="Arial"/>
        <family val="2"/>
      </rPr>
      <t>01.01.01.0896</t>
    </r>
  </si>
  <si>
    <r>
      <rPr>
        <sz val="7.5"/>
        <rFont val="Arial"/>
        <family val="2"/>
      </rPr>
      <t>FORNEC. E INST. DE JUNTA SIM. FUGENBAND  O-22</t>
    </r>
  </si>
  <si>
    <r>
      <rPr>
        <sz val="7.5"/>
        <rFont val="Arial"/>
        <family val="2"/>
      </rPr>
      <t>01.01.01.0897</t>
    </r>
  </si>
  <si>
    <r>
      <rPr>
        <sz val="7.5"/>
        <rFont val="Arial"/>
        <family val="2"/>
      </rPr>
      <t>FORNEC. E INST. DE JUNTA SIM. FUGENBAND O-35/6</t>
    </r>
  </si>
  <si>
    <r>
      <rPr>
        <sz val="7.5"/>
        <rFont val="Arial"/>
        <family val="2"/>
      </rPr>
      <t>01.01.01.0898</t>
    </r>
  </si>
  <si>
    <r>
      <rPr>
        <sz val="7.5"/>
        <rFont val="Arial"/>
        <family val="2"/>
      </rPr>
      <t>FORNEC. E INST. DE JUNTA SIM. FUGENBAND O-35/10</t>
    </r>
  </si>
  <si>
    <r>
      <rPr>
        <sz val="7.5"/>
        <rFont val="Arial"/>
        <family val="2"/>
      </rPr>
      <t>01.01.01.0899</t>
    </r>
  </si>
  <si>
    <r>
      <rPr>
        <sz val="7.5"/>
        <rFont val="Arial"/>
        <family val="2"/>
      </rPr>
      <t>JUNTA JEENE JJ8097 OU SIMILAR</t>
    </r>
  </si>
  <si>
    <r>
      <rPr>
        <sz val="7.5"/>
        <rFont val="Arial"/>
        <family val="2"/>
      </rPr>
      <t>01.01.01.0900</t>
    </r>
  </si>
  <si>
    <r>
      <rPr>
        <sz val="7.5"/>
        <rFont val="Arial"/>
        <family val="2"/>
      </rPr>
      <t>JUNTA JEENE JJ1450 OU SIMILAR</t>
    </r>
  </si>
  <si>
    <r>
      <rPr>
        <sz val="7.5"/>
        <rFont val="Arial"/>
        <family val="2"/>
      </rPr>
      <t>01.01.01.0901</t>
    </r>
  </si>
  <si>
    <r>
      <rPr>
        <sz val="7.5"/>
        <rFont val="Arial"/>
        <family val="2"/>
      </rPr>
      <t>FITA HIDROEXPANSIVA PARA JUNTA DE CONCRETAGEM, PENEBAR SW-55 TIPO A (E=19MM) OU SIMILAR</t>
    </r>
  </si>
  <si>
    <r>
      <rPr>
        <sz val="7.5"/>
        <rFont val="Arial"/>
        <family val="2"/>
      </rPr>
      <t>01.01.01.0902</t>
    </r>
  </si>
  <si>
    <r>
      <rPr>
        <sz val="7.5"/>
        <rFont val="Arial"/>
        <family val="2"/>
      </rPr>
      <t>FITA HIDROEXPANSIVA PARA JUNTA DE CONCRETAGEM, PENEBAR SW-55 TIPO B (E=9MM) OU SIMILAR</t>
    </r>
  </si>
  <si>
    <r>
      <rPr>
        <sz val="7.5"/>
        <rFont val="Arial"/>
        <family val="2"/>
      </rPr>
      <t>01.01.01.0903</t>
    </r>
  </si>
  <si>
    <r>
      <rPr>
        <sz val="7.5"/>
        <rFont val="Arial"/>
        <family val="2"/>
      </rPr>
      <t>JUNTA DE DILATAÇÃO EM EPDM, JEENE JJ2030VV OU SIMILAR</t>
    </r>
  </si>
  <si>
    <r>
      <rPr>
        <sz val="7.5"/>
        <rFont val="Arial"/>
        <family val="2"/>
      </rPr>
      <t>01.01.01.0904</t>
    </r>
  </si>
  <si>
    <r>
      <rPr>
        <sz val="7.5"/>
        <rFont val="Arial"/>
        <family val="2"/>
      </rPr>
      <t>JUNTA DE DILATACAO COM ISOPOR</t>
    </r>
  </si>
  <si>
    <r>
      <rPr>
        <sz val="7.5"/>
        <rFont val="Arial"/>
        <family val="2"/>
      </rPr>
      <t>01.01.01.0905</t>
    </r>
  </si>
  <si>
    <r>
      <rPr>
        <sz val="7.5"/>
        <rFont val="Arial"/>
        <family val="2"/>
      </rPr>
      <t>FIXAÇAO DE TUBOS HORIZONTAIS DE PVC, CPVC OU COBRE, DIAMETROS MENORES OU IGUAIS A 40 MM COM ABRAÇADEIRA METALICA FLEXIVEL 18 MM</t>
    </r>
  </si>
  <si>
    <r>
      <rPr>
        <sz val="7.5"/>
        <rFont val="Arial"/>
        <family val="2"/>
      </rPr>
      <t>01.01.01.0906</t>
    </r>
  </si>
  <si>
    <r>
      <rPr>
        <sz val="7.5"/>
        <rFont val="Arial"/>
        <family val="2"/>
      </rPr>
      <t xml:space="preserve">FIXAÇAO DE TUBOS HORIZONTAIS DE PVC, CPVC OU COBRE, DIAMETROS MAIORES QUE 40 MM E MENORES OU
</t>
    </r>
    <r>
      <rPr>
        <sz val="7.5"/>
        <rFont val="Arial"/>
        <family val="2"/>
      </rPr>
      <t>IGUAIS A 75 MM COM ABRAÇADEIRA METALICA FLEXIVEL 18 MM</t>
    </r>
  </si>
  <si>
    <r>
      <rPr>
        <sz val="7.5"/>
        <rFont val="Arial"/>
        <family val="2"/>
      </rPr>
      <t>01.01.01.0907</t>
    </r>
  </si>
  <si>
    <r>
      <rPr>
        <sz val="7.5"/>
        <rFont val="Arial"/>
        <family val="2"/>
      </rPr>
      <t>FIXAÇAO DE TUBOS HORIZONTAIS DE PVC, CPVC OU COBRE, DIAMETROS MAIORES QUE 75 MM COM ABRAÇADEIRA METALICA FLEXIVEL 18 MM</t>
    </r>
  </si>
  <si>
    <r>
      <rPr>
        <sz val="7.5"/>
        <rFont val="Arial"/>
        <family val="2"/>
      </rPr>
      <t>01.01.01.0908</t>
    </r>
  </si>
  <si>
    <r>
      <rPr>
        <sz val="7.5"/>
        <rFont val="Arial"/>
        <family val="2"/>
      </rPr>
      <t xml:space="preserve">FIXAÇAO DE TUBOS HORIZONTAIS DE PEX DIAMETROS IGUAIS OU INFERIORES A 40 MM COM ABRAÇADEIRA DE
</t>
    </r>
    <r>
      <rPr>
        <sz val="7.5"/>
        <rFont val="Arial"/>
        <family val="2"/>
      </rPr>
      <t>NYLON (LACRE) 390 MM</t>
    </r>
  </si>
  <si>
    <r>
      <rPr>
        <sz val="7.5"/>
        <rFont val="Arial"/>
        <family val="2"/>
      </rPr>
      <t>01.01.01.0909</t>
    </r>
  </si>
  <si>
    <r>
      <rPr>
        <sz val="7.5"/>
        <rFont val="Arial"/>
        <family val="2"/>
      </rPr>
      <t>FIXAÇAO DE TUBOS HORIZONTAIS DE PVC, CPVC OU COBRE DIAMETROS MENORES OU IGUAIS A 40 MM OU ELETROCALHAS ATE 150MM DE LARGURA, COM ABRAÇADEIRA TIPO D 1/2 EM AÇO GALV.”</t>
    </r>
  </si>
  <si>
    <r>
      <rPr>
        <sz val="7.5"/>
        <rFont val="Arial"/>
        <family val="2"/>
      </rPr>
      <t>01.01.01.0910</t>
    </r>
  </si>
  <si>
    <r>
      <rPr>
        <sz val="7.5"/>
        <rFont val="Arial"/>
        <family val="2"/>
      </rPr>
      <t>FIXAÇAO DE TUBO HORIZONTAL DE PVC,CPVC,PPR,COBRE OU AÇO, DIAMETRO MAIOR QUE 40 MM E MENOR OU IGUAL A 75 MM, COM ABRAÇADEIRA TIPO D COM PARAFUSO DE FIXAÇAO 2 1/2"</t>
    </r>
  </si>
  <si>
    <r>
      <rPr>
        <sz val="7.5"/>
        <rFont val="Arial"/>
        <family val="2"/>
      </rPr>
      <t>01.01.01.0911</t>
    </r>
  </si>
  <si>
    <r>
      <rPr>
        <sz val="7.5"/>
        <rFont val="Arial"/>
        <family val="2"/>
      </rPr>
      <t>PASSANTE TIPO TUBO DE DIAMETRO MENOR OU IGUAL A 40 MM</t>
    </r>
  </si>
  <si>
    <r>
      <rPr>
        <sz val="7.5"/>
        <rFont val="Arial"/>
        <family val="2"/>
      </rPr>
      <t>01.01.01.0912</t>
    </r>
  </si>
  <si>
    <r>
      <rPr>
        <sz val="7.5"/>
        <rFont val="Arial"/>
        <family val="2"/>
      </rPr>
      <t>PASSANTE TIPO TUBO DE DIAMETRO MAIORES QUE 40 MM E MENORES OU IGUAIS A 75 MM</t>
    </r>
  </si>
  <si>
    <r>
      <rPr>
        <sz val="7.5"/>
        <rFont val="Arial"/>
        <family val="2"/>
      </rPr>
      <t>01.01.01.0913</t>
    </r>
  </si>
  <si>
    <r>
      <rPr>
        <sz val="7.5"/>
        <rFont val="Arial"/>
        <family val="2"/>
      </rPr>
      <t>PASSANTE TIPO TUBO DE DIAMETRO MAIOR QUE 75 MM</t>
    </r>
  </si>
  <si>
    <r>
      <rPr>
        <sz val="7.5"/>
        <rFont val="Arial"/>
        <family val="2"/>
      </rPr>
      <t>01.01.01.0914</t>
    </r>
  </si>
  <si>
    <r>
      <rPr>
        <sz val="7.5"/>
        <rFont val="Arial"/>
        <family val="2"/>
      </rPr>
      <t>FIXAÇÃO VERTICAL DE TUBO DE PVC, CPVC, PPR, COBRE OU AÇO, DIAMETROS MENORES OU IGUAIS A 40 MM,  COM ABRAÇADEIRA METÁLICA RÍGIDA TIPO U PERFIL 1 1/4"</t>
    </r>
  </si>
  <si>
    <r>
      <rPr>
        <sz val="7.5"/>
        <rFont val="Arial"/>
        <family val="2"/>
      </rPr>
      <t>01.01.01.0915</t>
    </r>
  </si>
  <si>
    <r>
      <rPr>
        <sz val="7.5"/>
        <rFont val="Arial"/>
        <family val="2"/>
      </rPr>
      <t>FIXAÇÃO VERTICAL DE TUBO DE PVC, CPVC, PPR, COBRE OU AÇO, DIAMETROS MAIORES QUE 40 MM ATE 75 MM, COM ABRAÇADEIRA METÁLICA RÍGIDA TIPO U PERFIL 2 1/2</t>
    </r>
  </si>
  <si>
    <r>
      <rPr>
        <sz val="7.5"/>
        <rFont val="Arial"/>
        <family val="2"/>
      </rPr>
      <t>01.01.01.0916</t>
    </r>
  </si>
  <si>
    <r>
      <rPr>
        <sz val="7.5"/>
        <rFont val="Arial"/>
        <family val="2"/>
      </rPr>
      <t>FIXAÇÃO VERTICAL DE TUBO DE PVC, CPVC, PPR, COBRE OU AÇO, DIAMETROS MAIORES QUE 75 MM ATE 100 MM, COM ABRAÇADEIRA METÁLICA RÍGIDA TIPO U PERFIL 2 1/2</t>
    </r>
  </si>
  <si>
    <r>
      <rPr>
        <sz val="7.5"/>
        <rFont val="Arial"/>
        <family val="2"/>
      </rPr>
      <t>01.01.01.0917</t>
    </r>
  </si>
  <si>
    <r>
      <rPr>
        <sz val="7.5"/>
        <rFont val="Arial"/>
        <family val="2"/>
      </rPr>
      <t>ESTRUTURA METALICA</t>
    </r>
  </si>
  <si>
    <r>
      <rPr>
        <sz val="7.5"/>
        <rFont val="Arial"/>
        <family val="2"/>
      </rPr>
      <t>01.01.01.0918</t>
    </r>
  </si>
  <si>
    <r>
      <rPr>
        <sz val="7.5"/>
        <rFont val="Arial"/>
        <family val="2"/>
      </rPr>
      <t>FABRICACAO E MONTAGEM DE ESTRUTURA METALICA, INCLUINDO PRIMER ANTI-CORROSIVO,SEM FORNECIMENTO DE MATERIAL</t>
    </r>
  </si>
  <si>
    <r>
      <rPr>
        <sz val="7.5"/>
        <rFont val="Arial"/>
        <family val="2"/>
      </rPr>
      <t>01.01.01.0919</t>
    </r>
  </si>
  <si>
    <r>
      <rPr>
        <sz val="7.5"/>
        <rFont val="Arial"/>
        <family val="2"/>
      </rPr>
      <t>FORNECIMENTO, FABRICACAO E MONTAGEM DE ESTRUTURA METALICA, INCLUINDO PRIMER ANTI-CORROSIVO, COM FORNECIMENTO DE MATERIAL</t>
    </r>
  </si>
  <si>
    <r>
      <rPr>
        <sz val="7.5"/>
        <rFont val="Arial"/>
        <family val="2"/>
      </rPr>
      <t>01.01.01.0920</t>
    </r>
  </si>
  <si>
    <r>
      <rPr>
        <sz val="7.5"/>
        <rFont val="Arial"/>
        <family val="2"/>
      </rPr>
      <t>MONTAGEM DE ESTRUTURA METALICA, INCLUINDO PRIMER ANTI-CORROSIVO, SEM FORNECIMENTO DE MATERIAL</t>
    </r>
  </si>
  <si>
    <r>
      <rPr>
        <sz val="7.5"/>
        <rFont val="Arial"/>
        <family val="2"/>
      </rPr>
      <t>01.01.01.0921</t>
    </r>
  </si>
  <si>
    <r>
      <rPr>
        <sz val="7.5"/>
        <rFont val="Arial"/>
        <family val="2"/>
      </rPr>
      <t>FABRICACAO DE ESTRUTURA METALICA, INCLUINDO PRIMER ANTI-CORROSIVO, SEM FORNECIMENTO DE MATERIAL</t>
    </r>
  </si>
  <si>
    <r>
      <rPr>
        <sz val="7.5"/>
        <rFont val="Arial"/>
        <family val="2"/>
      </rPr>
      <t>01.01.01.0922</t>
    </r>
  </si>
  <si>
    <r>
      <rPr>
        <sz val="7.5"/>
        <rFont val="Arial"/>
        <family val="2"/>
      </rPr>
      <t xml:space="preserve">FORNECIMENTO, FABRICACAO E MONTAGEM DE FLUTUANTE METALICA, INCLUINDO PRIMER ANTI-CORROSIVO, COM
</t>
    </r>
    <r>
      <rPr>
        <sz val="7.5"/>
        <rFont val="Arial"/>
        <family val="2"/>
      </rPr>
      <t>FORNECIMENTO DE MATERIAL</t>
    </r>
  </si>
  <si>
    <r>
      <rPr>
        <sz val="7.5"/>
        <rFont val="Arial"/>
        <family val="2"/>
      </rPr>
      <t>01.01.01.0923</t>
    </r>
  </si>
  <si>
    <r>
      <rPr>
        <sz val="7.5"/>
        <rFont val="Arial"/>
        <family val="2"/>
      </rPr>
      <t>MONTAGEM DE VIGA METALICA, INCLUSIVE IÇAMENTO E SOLDAGEM</t>
    </r>
  </si>
  <si>
    <r>
      <rPr>
        <sz val="7.5"/>
        <rFont val="Arial"/>
        <family val="2"/>
      </rPr>
      <t>01.01.01.0924</t>
    </r>
  </si>
  <si>
    <r>
      <rPr>
        <sz val="7.5"/>
        <rFont val="Arial"/>
        <family val="2"/>
      </rPr>
      <t>INSPEÇÃO EM ESTRUTURA METÁLICA (GRADES, PORTÕES, TAMPAS E COMPORTAS).</t>
    </r>
  </si>
  <si>
    <r>
      <rPr>
        <sz val="7.5"/>
        <rFont val="Arial"/>
        <family val="2"/>
      </rPr>
      <t>01.01.01.0925</t>
    </r>
  </si>
  <si>
    <r>
      <rPr>
        <sz val="7.5"/>
        <rFont val="Arial"/>
        <family val="2"/>
      </rPr>
      <t>TRATAMENTO EM ESTRUTURA METALICA, INCL. LIXAMENTO E PINTURA COM TINTA E FUNDO EPOXI, DUAS DEMAOS</t>
    </r>
  </si>
  <si>
    <r>
      <rPr>
        <sz val="7.5"/>
        <rFont val="Arial"/>
        <family val="2"/>
      </rPr>
      <t>01.01.01.0926</t>
    </r>
  </si>
  <si>
    <r>
      <rPr>
        <sz val="7.5"/>
        <rFont val="Arial"/>
        <family val="2"/>
      </rPr>
      <t>PONTO DE SOLDA EM ESTRUTURA METÁLICA</t>
    </r>
  </si>
  <si>
    <r>
      <rPr>
        <sz val="7.5"/>
        <rFont val="Arial"/>
        <family val="2"/>
      </rPr>
      <t>01.01.01.0927</t>
    </r>
  </si>
  <si>
    <r>
      <rPr>
        <sz val="7.5"/>
        <rFont val="Arial"/>
        <family val="2"/>
      </rPr>
      <t>SOLDAGEM COM ELETRODO REVESTIDO EM ESTRUTURA METÁLICA</t>
    </r>
  </si>
  <si>
    <r>
      <rPr>
        <sz val="7.5"/>
        <rFont val="Arial"/>
        <family val="2"/>
      </rPr>
      <t>01.01.01.0928</t>
    </r>
  </si>
  <si>
    <r>
      <rPr>
        <sz val="7.5"/>
        <rFont val="Arial"/>
        <family val="2"/>
      </rPr>
      <t>09.40.00</t>
    </r>
  </si>
  <si>
    <r>
      <rPr>
        <sz val="7.5"/>
        <rFont val="Arial"/>
        <family val="2"/>
      </rPr>
      <t>SERVICOS DE PROTENSAO PARA ESTRUTURAS DE CONCRETO</t>
    </r>
  </si>
  <si>
    <r>
      <rPr>
        <sz val="7.5"/>
        <rFont val="Arial"/>
        <family val="2"/>
      </rPr>
      <t>01.01.01.0929</t>
    </r>
  </si>
  <si>
    <r>
      <rPr>
        <sz val="7.5"/>
        <rFont val="Arial"/>
        <family val="2"/>
      </rPr>
      <t>09.40.01</t>
    </r>
  </si>
  <si>
    <r>
      <rPr>
        <sz val="7.5"/>
        <rFont val="Arial"/>
        <family val="2"/>
      </rPr>
      <t>CONFECCAO E COLOCACAO DE CABOS HORIZONTAIS P/ PAREDES COM ATE 4 CORDOALHAS DEATE 15,2MM, INCLUINDO BAINHA E PURGADORES</t>
    </r>
  </si>
  <si>
    <r>
      <rPr>
        <sz val="7.5"/>
        <rFont val="Arial"/>
        <family val="2"/>
      </rPr>
      <t>01.01.01.0930</t>
    </r>
  </si>
  <si>
    <r>
      <rPr>
        <sz val="7.5"/>
        <rFont val="Arial"/>
        <family val="2"/>
      </rPr>
      <t>09.40.02</t>
    </r>
  </si>
  <si>
    <r>
      <rPr>
        <sz val="7.5"/>
        <rFont val="Arial"/>
        <family val="2"/>
      </rPr>
      <t>CONFECCAO E COLOCACAO DE CABOS VERTICAIS P/ PAREDES COM ATE 4 CORDOALHAS DE ATE 15,2MM, INCLUINDO BAINHA E PURGADORES</t>
    </r>
  </si>
  <si>
    <r>
      <rPr>
        <sz val="7.5"/>
        <rFont val="Arial"/>
        <family val="2"/>
      </rPr>
      <t>01.01.01.0931</t>
    </r>
  </si>
  <si>
    <r>
      <rPr>
        <sz val="7.5"/>
        <rFont val="Arial"/>
        <family val="2"/>
      </rPr>
      <t>09.41.01</t>
    </r>
  </si>
  <si>
    <r>
      <rPr>
        <sz val="7.5"/>
        <rFont val="Arial"/>
        <family val="2"/>
      </rPr>
      <t>PROTENSAO DE CABOS HORIZONTAIS P/ PAREDES, INCLUINDO ANCORAGEM, PROTENSAO, INJECAO, DEMAIS SERVICOS, MATERIAIS E EQUIPAMENTOS NECESSARIOS</t>
    </r>
  </si>
  <si>
    <r>
      <rPr>
        <sz val="7.5"/>
        <rFont val="Arial"/>
        <family val="2"/>
      </rPr>
      <t>CAB O</t>
    </r>
  </si>
  <si>
    <r>
      <rPr>
        <sz val="7.5"/>
        <rFont val="Arial"/>
        <family val="2"/>
      </rPr>
      <t>01.01.01.0932</t>
    </r>
  </si>
  <si>
    <r>
      <rPr>
        <sz val="7.5"/>
        <rFont val="Arial"/>
        <family val="2"/>
      </rPr>
      <t>09.41.02</t>
    </r>
  </si>
  <si>
    <r>
      <rPr>
        <sz val="7.5"/>
        <rFont val="Arial"/>
        <family val="2"/>
      </rPr>
      <t>PROTENSAO DE CABOS VERTICIAIS P/ PAREDES, INCLUINDO ANCORAGEM, PROTENSAO, INJECAO, DEMAIS SERVICOS, MATERIAIS E EQUIPAMENTOS NECESSARIOS</t>
    </r>
  </si>
  <si>
    <r>
      <rPr>
        <sz val="7.5"/>
        <rFont val="Arial"/>
        <family val="2"/>
      </rPr>
      <t>01.01.01.0933</t>
    </r>
  </si>
  <si>
    <r>
      <rPr>
        <sz val="7.5"/>
        <rFont val="Arial"/>
        <family val="2"/>
      </rPr>
      <t>09.60.03</t>
    </r>
  </si>
  <si>
    <r>
      <rPr>
        <sz val="7.5"/>
        <rFont val="Arial"/>
        <family val="2"/>
      </rPr>
      <t>FURO EM CONCRETO Ø 8 MM</t>
    </r>
  </si>
  <si>
    <r>
      <rPr>
        <sz val="7.5"/>
        <rFont val="Arial"/>
        <family val="2"/>
      </rPr>
      <t>01.01.01.0934</t>
    </r>
  </si>
  <si>
    <r>
      <rPr>
        <sz val="7.5"/>
        <rFont val="Arial"/>
        <family val="2"/>
      </rPr>
      <t>09.60.05</t>
    </r>
  </si>
  <si>
    <r>
      <rPr>
        <sz val="7.5"/>
        <rFont val="Arial"/>
        <family val="2"/>
      </rPr>
      <t>FURO EM CONCRETO, DIAM. 12 MM</t>
    </r>
  </si>
  <si>
    <r>
      <rPr>
        <sz val="7.5"/>
        <rFont val="Arial"/>
        <family val="2"/>
      </rPr>
      <t>01.01.01.0935</t>
    </r>
  </si>
  <si>
    <r>
      <rPr>
        <sz val="7.5"/>
        <rFont val="Arial"/>
        <family val="2"/>
      </rPr>
      <t>09.60.06</t>
    </r>
  </si>
  <si>
    <r>
      <rPr>
        <sz val="7.5"/>
        <rFont val="Arial"/>
        <family val="2"/>
      </rPr>
      <t>FURO EM CONCRETO, DIAM. 14 MM</t>
    </r>
  </si>
  <si>
    <r>
      <rPr>
        <sz val="7.5"/>
        <rFont val="Arial"/>
        <family val="2"/>
      </rPr>
      <t>01.01.01.0936</t>
    </r>
  </si>
  <si>
    <r>
      <rPr>
        <sz val="7.5"/>
        <rFont val="Arial"/>
        <family val="2"/>
      </rPr>
      <t>09.60.07</t>
    </r>
  </si>
  <si>
    <r>
      <rPr>
        <sz val="7.5"/>
        <rFont val="Arial"/>
        <family val="2"/>
      </rPr>
      <t>FURO EM CONCRETO Ø 16 MM</t>
    </r>
  </si>
  <si>
    <r>
      <rPr>
        <sz val="7.5"/>
        <rFont val="Arial"/>
        <family val="2"/>
      </rPr>
      <t>01.01.01.0937</t>
    </r>
  </si>
  <si>
    <r>
      <rPr>
        <sz val="7.5"/>
        <rFont val="Arial"/>
        <family val="2"/>
      </rPr>
      <t>09.60.09</t>
    </r>
  </si>
  <si>
    <r>
      <rPr>
        <sz val="7.5"/>
        <rFont val="Arial"/>
        <family val="2"/>
      </rPr>
      <t>FURO EM CONCRETO, DIAM. 22 MM</t>
    </r>
  </si>
  <si>
    <r>
      <rPr>
        <sz val="7.5"/>
        <rFont val="Arial"/>
        <family val="2"/>
      </rPr>
      <t>01.01.01.0938</t>
    </r>
  </si>
  <si>
    <r>
      <rPr>
        <sz val="7.5"/>
        <rFont val="Arial"/>
        <family val="2"/>
      </rPr>
      <t>09.60.11</t>
    </r>
  </si>
  <si>
    <r>
      <rPr>
        <sz val="7.5"/>
        <rFont val="Arial"/>
        <family val="2"/>
      </rPr>
      <t>FURO EM CONCRETO, DIAM. 30 MM</t>
    </r>
  </si>
  <si>
    <r>
      <rPr>
        <sz val="7.5"/>
        <rFont val="Arial"/>
        <family val="2"/>
      </rPr>
      <t>01.01.01.0939</t>
    </r>
  </si>
  <si>
    <r>
      <rPr>
        <sz val="7.5"/>
        <rFont val="Arial"/>
        <family val="2"/>
      </rPr>
      <t>09.60.15</t>
    </r>
  </si>
  <si>
    <r>
      <rPr>
        <sz val="7.5"/>
        <rFont val="Arial"/>
        <family val="2"/>
      </rPr>
      <t>FURO EM CONCRETO, DIAM. 300MM</t>
    </r>
  </si>
  <si>
    <r>
      <rPr>
        <sz val="7.5"/>
        <rFont val="Arial"/>
        <family val="2"/>
      </rPr>
      <t>01.01.01.0940</t>
    </r>
  </si>
  <si>
    <r>
      <rPr>
        <sz val="7.5"/>
        <rFont val="Arial"/>
        <family val="2"/>
      </rPr>
      <t>09.60.16</t>
    </r>
  </si>
  <si>
    <r>
      <rPr>
        <sz val="7.5"/>
        <rFont val="Arial"/>
        <family val="2"/>
      </rPr>
      <t>FURO EM CONCRETO, DIAM. 400MM</t>
    </r>
  </si>
  <si>
    <r>
      <rPr>
        <sz val="7.5"/>
        <rFont val="Arial"/>
        <family val="2"/>
      </rPr>
      <t>01.01.01.0941</t>
    </r>
  </si>
  <si>
    <r>
      <rPr>
        <sz val="7.5"/>
        <rFont val="Arial"/>
        <family val="2"/>
      </rPr>
      <t>09.60.17</t>
    </r>
  </si>
  <si>
    <r>
      <rPr>
        <sz val="7.5"/>
        <rFont val="Arial"/>
        <family val="2"/>
      </rPr>
      <t>FURO EM CONCRETO, DIAM. 500MM</t>
    </r>
  </si>
  <si>
    <r>
      <rPr>
        <sz val="7.5"/>
        <rFont val="Arial"/>
        <family val="2"/>
      </rPr>
      <t>01.01.01.0942</t>
    </r>
  </si>
  <si>
    <r>
      <rPr>
        <sz val="7.5"/>
        <rFont val="Arial"/>
        <family val="2"/>
      </rPr>
      <t>09.60.20</t>
    </r>
  </si>
  <si>
    <r>
      <rPr>
        <sz val="7.5"/>
        <rFont val="Arial"/>
        <family val="2"/>
      </rPr>
      <t>LIMPEZA DE FURO EM CONCRETO, COM JATO DE AR COMPRIMIDO E ESCOVA DE NYLON</t>
    </r>
  </si>
  <si>
    <r>
      <rPr>
        <sz val="7.5"/>
        <rFont val="Arial"/>
        <family val="2"/>
      </rPr>
      <t>01.01.01.0943</t>
    </r>
  </si>
  <si>
    <r>
      <rPr>
        <sz val="7.5"/>
        <rFont val="Arial"/>
        <family val="2"/>
      </rPr>
      <t>09.60.23</t>
    </r>
  </si>
  <si>
    <r>
      <rPr>
        <sz val="7.5"/>
        <rFont val="Arial"/>
        <family val="2"/>
      </rPr>
      <t>LIMPEZA MANUAL DE SUPERFICIE DE CONCRETO COM ESCOVA DE AÇO</t>
    </r>
  </si>
  <si>
    <r>
      <rPr>
        <sz val="7.5"/>
        <rFont val="Arial"/>
        <family val="2"/>
      </rPr>
      <t>01.01.01.0944</t>
    </r>
  </si>
  <si>
    <r>
      <rPr>
        <sz val="7.5"/>
        <rFont val="Arial"/>
        <family val="2"/>
      </rPr>
      <t>09.60.25</t>
    </r>
  </si>
  <si>
    <r>
      <rPr>
        <sz val="7.5"/>
        <rFont val="Arial"/>
        <family val="2"/>
      </rPr>
      <t>FURO EM CONCRETO D = 16 MM, COM FORNECIMENTO E CHUMBAMENTO DE BARRA DE AÇO 12,50 MM</t>
    </r>
  </si>
  <si>
    <r>
      <rPr>
        <sz val="7.5"/>
        <rFont val="Arial"/>
        <family val="2"/>
      </rPr>
      <t>01.01.01.0945</t>
    </r>
  </si>
  <si>
    <r>
      <rPr>
        <sz val="7.5"/>
        <rFont val="Arial"/>
        <family val="2"/>
      </rPr>
      <t>09.60.30</t>
    </r>
  </si>
  <si>
    <r>
      <rPr>
        <sz val="7.5"/>
        <rFont val="Arial"/>
        <family val="2"/>
      </rPr>
      <t>CHUMBAMENTO COM ADESIVO ESTRUTURAL A BASE DE RESINA EPOXI</t>
    </r>
  </si>
  <si>
    <r>
      <rPr>
        <sz val="7.5"/>
        <rFont val="Arial"/>
        <family val="2"/>
      </rPr>
      <t>01.01.01.0946</t>
    </r>
  </si>
  <si>
    <r>
      <rPr>
        <sz val="7.5"/>
        <rFont val="Arial"/>
        <family val="2"/>
      </rPr>
      <t>09.60.33</t>
    </r>
  </si>
  <si>
    <r>
      <rPr>
        <sz val="7.5"/>
        <rFont val="Arial"/>
        <family val="2"/>
      </rPr>
      <t>CHUMBAMENTO COM ADESIVO ESTRUTURAL DE ALTO DESEMPENHO</t>
    </r>
  </si>
  <si>
    <r>
      <rPr>
        <sz val="7.5"/>
        <rFont val="Arial"/>
        <family val="2"/>
      </rPr>
      <t>01.01.01.0947</t>
    </r>
  </si>
  <si>
    <r>
      <rPr>
        <sz val="7.5"/>
        <rFont val="Arial"/>
        <family val="2"/>
      </rPr>
      <t>09.60.41</t>
    </r>
  </si>
  <si>
    <r>
      <rPr>
        <sz val="7.5"/>
        <rFont val="Arial"/>
        <family val="2"/>
      </rPr>
      <t>RECUPERAÇAO DE FISSURA EM ESTRUTURA DE CONCRETO, COM ENGASTAMENTO DE GRAMPOS E ARGAMASSA POLIMERICA</t>
    </r>
  </si>
  <si>
    <r>
      <rPr>
        <sz val="7.5"/>
        <rFont val="Arial"/>
        <family val="2"/>
      </rPr>
      <t>01.01.01.0948</t>
    </r>
  </si>
  <si>
    <r>
      <rPr>
        <sz val="7.5"/>
        <rFont val="Arial"/>
        <family val="2"/>
      </rPr>
      <t>09.60.50</t>
    </r>
  </si>
  <si>
    <r>
      <rPr>
        <sz val="7.5"/>
        <rFont val="Arial"/>
        <family val="2"/>
      </rPr>
      <t>MEDIDOR TRIORTOGONAL - FORNECIMENTO E INSTALAÇÃO</t>
    </r>
  </si>
  <si>
    <r>
      <rPr>
        <sz val="7.5"/>
        <rFont val="Arial"/>
        <family val="2"/>
      </rPr>
      <t>01.01.01.0949</t>
    </r>
  </si>
  <si>
    <r>
      <rPr>
        <sz val="7.5"/>
        <rFont val="Arial"/>
        <family val="2"/>
      </rPr>
      <t>09.90.00</t>
    </r>
  </si>
  <si>
    <r>
      <rPr>
        <sz val="7.5"/>
        <rFont val="Arial"/>
        <family val="2"/>
      </rPr>
      <t>01.01.01.0950</t>
    </r>
  </si>
  <si>
    <r>
      <rPr>
        <sz val="7.5"/>
        <rFont val="Arial"/>
        <family val="2"/>
      </rPr>
      <t>09.90.01</t>
    </r>
  </si>
  <si>
    <r>
      <rPr>
        <sz val="7.5"/>
        <rFont val="Arial"/>
        <family val="2"/>
      </rPr>
      <t>EXECUCAO DE SOLO-CIMENTO PARA REPAVIMENTACAO, C/ FORNEC. DO MAT.</t>
    </r>
  </si>
  <si>
    <r>
      <rPr>
        <sz val="7.5"/>
        <rFont val="Arial"/>
        <family val="2"/>
      </rPr>
      <t>01.01.01.0951</t>
    </r>
  </si>
  <si>
    <r>
      <rPr>
        <sz val="7.5"/>
        <rFont val="Arial"/>
        <family val="2"/>
      </rPr>
      <t>09.90.02</t>
    </r>
  </si>
  <si>
    <r>
      <rPr>
        <sz val="7.5"/>
        <rFont val="Arial"/>
        <family val="2"/>
      </rPr>
      <t>CONCRETO ARMADO PARA FUNDACOES</t>
    </r>
  </si>
  <si>
    <r>
      <rPr>
        <sz val="7.5"/>
        <rFont val="Arial"/>
        <family val="2"/>
      </rPr>
      <t>01.01.01.0952</t>
    </r>
  </si>
  <si>
    <r>
      <rPr>
        <sz val="7.5"/>
        <rFont val="Arial"/>
        <family val="2"/>
      </rPr>
      <t>09.90.03</t>
    </r>
  </si>
  <si>
    <r>
      <rPr>
        <sz val="7.5"/>
        <rFont val="Arial"/>
        <family val="2"/>
      </rPr>
      <t>EXECUCAO DE SOLO-CIMENTO PARA REVESTIMENTO DE TALUDE TRACO 1.10</t>
    </r>
  </si>
  <si>
    <r>
      <rPr>
        <sz val="7.5"/>
        <rFont val="Arial"/>
        <family val="2"/>
      </rPr>
      <t>01.01.01.0953</t>
    </r>
  </si>
  <si>
    <r>
      <rPr>
        <sz val="7.5"/>
        <rFont val="Arial"/>
        <family val="2"/>
      </rPr>
      <t>09.90.04</t>
    </r>
  </si>
  <si>
    <r>
      <rPr>
        <sz val="7.5"/>
        <rFont val="Arial"/>
        <family val="2"/>
      </rPr>
      <t>SOLO-CIMENTO TRAÇO 1:10, INCLUSIVE CIMENTO E ARENOSO</t>
    </r>
  </si>
  <si>
    <r>
      <rPr>
        <sz val="7.5"/>
        <rFont val="Arial"/>
        <family val="2"/>
      </rPr>
      <t>01.01.01.0954</t>
    </r>
  </si>
  <si>
    <r>
      <rPr>
        <sz val="7.5"/>
        <rFont val="Arial"/>
        <family val="2"/>
      </rPr>
      <t>09.90.05</t>
    </r>
  </si>
  <si>
    <r>
      <rPr>
        <sz val="7.5"/>
        <rFont val="Arial"/>
        <family val="2"/>
      </rPr>
      <t>01.01.01.0955</t>
    </r>
  </si>
  <si>
    <r>
      <rPr>
        <sz val="7.5"/>
        <rFont val="Arial"/>
        <family val="2"/>
      </rPr>
      <t>09.90.14</t>
    </r>
  </si>
  <si>
    <r>
      <rPr>
        <sz val="7.5"/>
        <rFont val="Arial"/>
        <family val="2"/>
      </rPr>
      <t>LIMPEZA DE SUPERFÍCIE METÁLICA COM LIXADEIRA ELÉTRICA E ESCOVA DE AÇO</t>
    </r>
  </si>
  <si>
    <r>
      <rPr>
        <sz val="7.5"/>
        <rFont val="Arial"/>
        <family val="2"/>
      </rPr>
      <t>01.01.01.0956</t>
    </r>
  </si>
  <si>
    <r>
      <rPr>
        <sz val="7.5"/>
        <rFont val="Arial"/>
        <family val="2"/>
      </rPr>
      <t>09.90.15</t>
    </r>
  </si>
  <si>
    <r>
      <rPr>
        <sz val="7.5"/>
        <rFont val="Arial"/>
        <family val="2"/>
      </rPr>
      <t>LIXAMENTO DE FERRAGEM</t>
    </r>
  </si>
  <si>
    <r>
      <rPr>
        <sz val="7.5"/>
        <rFont val="Arial"/>
        <family val="2"/>
      </rPr>
      <t>01.01.01.0957</t>
    </r>
  </si>
  <si>
    <r>
      <rPr>
        <sz val="7.5"/>
        <rFont val="Arial"/>
        <family val="2"/>
      </rPr>
      <t>09.90.16</t>
    </r>
  </si>
  <si>
    <r>
      <rPr>
        <sz val="7.5"/>
        <rFont val="Arial"/>
        <family val="2"/>
      </rPr>
      <t>TRATAMENTO DE FERRAGEM COM PRIMER A BASE DE ZINCO</t>
    </r>
  </si>
  <si>
    <r>
      <rPr>
        <sz val="7.5"/>
        <rFont val="Arial"/>
        <family val="2"/>
      </rPr>
      <t>01.01.01.0958</t>
    </r>
  </si>
  <si>
    <r>
      <rPr>
        <sz val="7.5"/>
        <rFont val="Arial"/>
        <family val="2"/>
      </rPr>
      <t>09.90.17</t>
    </r>
  </si>
  <si>
    <r>
      <rPr>
        <sz val="7.5"/>
        <rFont val="Arial"/>
        <family val="2"/>
      </rPr>
      <t>PONTE DE ADERENCIA COM ADESIVO EPOXI</t>
    </r>
  </si>
  <si>
    <r>
      <rPr>
        <sz val="7.5"/>
        <rFont val="Arial"/>
        <family val="2"/>
      </rPr>
      <t>01.01.01.0959</t>
    </r>
  </si>
  <si>
    <r>
      <rPr>
        <sz val="7.5"/>
        <rFont val="Arial"/>
        <family val="2"/>
      </rPr>
      <t>09.90.18</t>
    </r>
  </si>
  <si>
    <r>
      <rPr>
        <sz val="7.5"/>
        <rFont val="Arial"/>
        <family val="2"/>
      </rPr>
      <t>ARGAMASSA ADITIVADA COM LATEX SBR</t>
    </r>
  </si>
  <si>
    <r>
      <rPr>
        <sz val="7.5"/>
        <rFont val="Arial"/>
        <family val="2"/>
      </rPr>
      <t>01.01.01.0960</t>
    </r>
  </si>
  <si>
    <r>
      <rPr>
        <sz val="7.5"/>
        <rFont val="Arial"/>
        <family val="2"/>
      </rPr>
      <t>09.90.19</t>
    </r>
  </si>
  <si>
    <r>
      <rPr>
        <sz val="7.5"/>
        <rFont val="Arial"/>
        <family val="2"/>
      </rPr>
      <t>FORNECIMENTO E APLICACAO DE GROUT COM PEDRISCO (CIMENTO/CAL HIDRATADA/AREIA GROSSA/PEDRISCO) TR. 1:0,1:3:2</t>
    </r>
  </si>
  <si>
    <r>
      <rPr>
        <sz val="7.5"/>
        <rFont val="Arial"/>
        <family val="2"/>
      </rPr>
      <t>01.01.01.0961</t>
    </r>
  </si>
  <si>
    <r>
      <rPr>
        <sz val="7.5"/>
        <rFont val="Arial"/>
        <family val="2"/>
      </rPr>
      <t>09.90.20</t>
    </r>
  </si>
  <si>
    <r>
      <rPr>
        <sz val="7.5"/>
        <rFont val="Arial"/>
        <family val="2"/>
      </rPr>
      <t>FORMA CURVA EM COMP. PLASTIFICADO P/ ESTRUTURAS REVESTIDA INTERNAMENTE COM CHAPA ZINCADA</t>
    </r>
  </si>
  <si>
    <r>
      <rPr>
        <sz val="7.5"/>
        <rFont val="Arial"/>
        <family val="2"/>
      </rPr>
      <t>01.01.01.0962</t>
    </r>
  </si>
  <si>
    <r>
      <rPr>
        <sz val="7.5"/>
        <rFont val="Arial"/>
        <family val="2"/>
      </rPr>
      <t>09.90.21</t>
    </r>
  </si>
  <si>
    <r>
      <rPr>
        <sz val="7.5"/>
        <rFont val="Arial"/>
        <family val="2"/>
      </rPr>
      <t>EXECUCAO DE SOLO-CIMENTO PARA REVESTIMENTO DE TALUDE TRACO 1:6</t>
    </r>
  </si>
  <si>
    <r>
      <rPr>
        <sz val="7.5"/>
        <rFont val="Arial"/>
        <family val="2"/>
      </rPr>
      <t>01.01.01.0963</t>
    </r>
  </si>
  <si>
    <r>
      <rPr>
        <sz val="7.5"/>
        <rFont val="Arial"/>
        <family val="2"/>
      </rPr>
      <t>09.90.22</t>
    </r>
  </si>
  <si>
    <r>
      <rPr>
        <sz val="7.5"/>
        <rFont val="Arial"/>
        <family val="2"/>
      </rPr>
      <t>EXECUCAO DE SOLO-CIMENTO PARA REVESTIMENTO DE TALUDE TRACO 1:6 ESP.8CM</t>
    </r>
  </si>
  <si>
    <r>
      <rPr>
        <sz val="7.5"/>
        <rFont val="Arial"/>
        <family val="2"/>
      </rPr>
      <t>01.01.01.0964</t>
    </r>
  </si>
  <si>
    <r>
      <rPr>
        <sz val="7.5"/>
        <rFont val="Arial"/>
        <family val="2"/>
      </rPr>
      <t>09.90.23</t>
    </r>
  </si>
  <si>
    <r>
      <rPr>
        <sz val="7.5"/>
        <rFont val="Arial"/>
        <family val="2"/>
      </rPr>
      <t>EXECUCAO DE SOLO-CIMENTO PARA REVESTIMENTO DE TALUDE TRACO 1:6 ESP.10CM</t>
    </r>
  </si>
  <si>
    <r>
      <rPr>
        <sz val="7.5"/>
        <rFont val="Arial"/>
        <family val="2"/>
      </rPr>
      <t>01.01.01.0965</t>
    </r>
  </si>
  <si>
    <r>
      <rPr>
        <sz val="7.5"/>
        <rFont val="Arial"/>
        <family val="2"/>
      </rPr>
      <t>09.90.25</t>
    </r>
  </si>
  <si>
    <r>
      <rPr>
        <sz val="7.5"/>
        <rFont val="Arial"/>
        <family val="2"/>
      </rPr>
      <t>EXECUCAO DE SOLO-CIMENTO PARA REVESTIMENTO DE TALUDE TRACO 1:4</t>
    </r>
  </si>
  <si>
    <r>
      <rPr>
        <sz val="7.5"/>
        <rFont val="Arial"/>
        <family val="2"/>
      </rPr>
      <t>01.01.01.0966</t>
    </r>
  </si>
  <si>
    <r>
      <rPr>
        <sz val="7.5"/>
        <rFont val="Arial"/>
        <family val="2"/>
      </rPr>
      <t>09.90.26</t>
    </r>
  </si>
  <si>
    <r>
      <rPr>
        <sz val="7.5"/>
        <rFont val="Arial"/>
        <family val="2"/>
      </rPr>
      <t>EXECUCAO DE SOLO-CIMENTO PARA REVESTIMENTO DE TALUDE TRACO 1:4 ESP.8CM</t>
    </r>
  </si>
  <si>
    <r>
      <rPr>
        <sz val="7.5"/>
        <rFont val="Arial"/>
        <family val="2"/>
      </rPr>
      <t>01.01.01.0967</t>
    </r>
  </si>
  <si>
    <r>
      <rPr>
        <sz val="7.5"/>
        <rFont val="Arial"/>
        <family val="2"/>
      </rPr>
      <t>09.90.27</t>
    </r>
  </si>
  <si>
    <r>
      <rPr>
        <sz val="7.5"/>
        <rFont val="Arial"/>
        <family val="2"/>
      </rPr>
      <t>EXECUCAO DE SOLO-CIMENTO PARA REVESTIMENTO DE TALUDE TRACO 1:4 ESP.10CM</t>
    </r>
  </si>
  <si>
    <r>
      <rPr>
        <sz val="7.5"/>
        <rFont val="Arial"/>
        <family val="2"/>
      </rPr>
      <t>01.01.01.0968</t>
    </r>
  </si>
  <si>
    <r>
      <rPr>
        <sz val="7.5"/>
        <rFont val="Arial"/>
        <family val="2"/>
      </rPr>
      <t>09.90.30</t>
    </r>
  </si>
  <si>
    <r>
      <rPr>
        <sz val="7.5"/>
        <rFont val="Arial"/>
        <family val="2"/>
      </rPr>
      <t>FABRICAÇÃO DE CONJUNTO DE MÓDULO METÁLICO, COMPRIMENTO DE 3,0 M E ALTURA DE 1,8 M (ESTRONCAS DE 1,00 M).</t>
    </r>
  </si>
  <si>
    <r>
      <rPr>
        <sz val="7.5"/>
        <rFont val="Arial"/>
        <family val="2"/>
      </rPr>
      <t>01.01.01.0969</t>
    </r>
  </si>
  <si>
    <r>
      <rPr>
        <sz val="7.5"/>
        <rFont val="Arial"/>
        <family val="2"/>
      </rPr>
      <t>09.90.31</t>
    </r>
  </si>
  <si>
    <r>
      <rPr>
        <sz val="7.5"/>
        <rFont val="Arial"/>
        <family val="2"/>
      </rPr>
      <t>FABRICAÇÃO DE CONJUNTO DE MÓDULO METÁLICO, COMPRIMENTO DE 3,6 M E ALTURA DE 3,0 M (ESTRONCAS DE 1,00 M).</t>
    </r>
  </si>
  <si>
    <r>
      <rPr>
        <sz val="7.5"/>
        <rFont val="Arial"/>
        <family val="2"/>
      </rPr>
      <t>01.01.01.0970</t>
    </r>
  </si>
  <si>
    <r>
      <rPr>
        <sz val="7.5"/>
        <rFont val="Arial"/>
        <family val="2"/>
      </rPr>
      <t>09.90.32</t>
    </r>
  </si>
  <si>
    <r>
      <rPr>
        <sz val="7.5"/>
        <rFont val="Arial"/>
        <family val="2"/>
      </rPr>
      <t>FABRICAÇÃO DE CONJUNTO DE MÓDULO METÁLICO, COMPRIMENTO DE 3,0 M E ALTURA DE 1,8 M (ESTRONCAS DE 2,00 M).</t>
    </r>
  </si>
  <si>
    <r>
      <rPr>
        <sz val="7.5"/>
        <rFont val="Arial"/>
        <family val="2"/>
      </rPr>
      <t>01.01.01.0971</t>
    </r>
  </si>
  <si>
    <r>
      <rPr>
        <sz val="7.5"/>
        <rFont val="Arial"/>
        <family val="2"/>
      </rPr>
      <t>09.90.33</t>
    </r>
  </si>
  <si>
    <r>
      <rPr>
        <sz val="7.5"/>
        <rFont val="Arial"/>
        <family val="2"/>
      </rPr>
      <t>FABRICAÇÃO DE CONJUNTO DE MÓDULO METÁLICO, COMPRIMENTO DE 3,6 M E ALTURA DE 3 M (ESTRONCAS DE 2,00 M).</t>
    </r>
  </si>
  <si>
    <r>
      <rPr>
        <sz val="7.5"/>
        <rFont val="Arial"/>
        <family val="2"/>
      </rPr>
      <t>01.01.01.0972</t>
    </r>
  </si>
  <si>
    <r>
      <rPr>
        <sz val="7.5"/>
        <rFont val="Arial"/>
        <family val="2"/>
      </rPr>
      <t>09.90.34</t>
    </r>
  </si>
  <si>
    <r>
      <rPr>
        <sz val="7.5"/>
        <rFont val="Arial"/>
        <family val="2"/>
      </rPr>
      <t>FABRICAÇÃO DE CONJUNTO DE MÓDULO METÁLICO, COMPRIMENTO DE 3,0 M E ALTURA DE 2,4 M (ESTRONCAS DE 1,00 M).</t>
    </r>
  </si>
  <si>
    <r>
      <rPr>
        <sz val="7.5"/>
        <rFont val="Arial"/>
        <family val="2"/>
      </rPr>
      <t>01.01.01.0973</t>
    </r>
  </si>
  <si>
    <r>
      <rPr>
        <sz val="7.5"/>
        <rFont val="Arial"/>
        <family val="2"/>
      </rPr>
      <t>09.90.35</t>
    </r>
  </si>
  <si>
    <r>
      <rPr>
        <sz val="7.5"/>
        <rFont val="Arial"/>
        <family val="2"/>
      </rPr>
      <t>FABRICAÇÃO DE CONJUNTO DE MÓDULO METÁLICO, COMPRIMENTO DE 3,0 M E ALTURA DE 2,4 M (ESTRONCAS DE 2,00 M).</t>
    </r>
  </si>
  <si>
    <r>
      <rPr>
        <sz val="7.5"/>
        <rFont val="Arial"/>
        <family val="2"/>
      </rPr>
      <t>01.01.01.0974</t>
    </r>
  </si>
  <si>
    <r>
      <rPr>
        <sz val="7.5"/>
        <rFont val="Arial"/>
        <family val="2"/>
      </rPr>
      <t>09.90.36</t>
    </r>
  </si>
  <si>
    <r>
      <rPr>
        <sz val="7.5"/>
        <rFont val="Arial"/>
        <family val="2"/>
      </rPr>
      <t>FORNECIMENTO E APLICACAO DE GROUT INDUSTRIALIZADO</t>
    </r>
  </si>
  <si>
    <r>
      <rPr>
        <sz val="7.5"/>
        <rFont val="Arial"/>
        <family val="2"/>
      </rPr>
      <t>01.01.01.0975</t>
    </r>
  </si>
  <si>
    <r>
      <rPr>
        <sz val="7.5"/>
        <rFont val="Arial"/>
        <family val="2"/>
      </rPr>
      <t>09.90.40</t>
    </r>
  </si>
  <si>
    <r>
      <rPr>
        <sz val="7.5"/>
        <rFont val="Arial"/>
        <family val="2"/>
      </rPr>
      <t>CAL HIDRATADA APLICADA COM PULVERIZADOR</t>
    </r>
  </si>
  <si>
    <r>
      <rPr>
        <sz val="7.5"/>
        <rFont val="Arial"/>
        <family val="2"/>
      </rPr>
      <t>01.01.01.0976</t>
    </r>
  </si>
  <si>
    <r>
      <rPr>
        <sz val="7.5"/>
        <rFont val="Arial"/>
        <family val="2"/>
      </rPr>
      <t>09.90.50</t>
    </r>
  </si>
  <si>
    <r>
      <rPr>
        <sz val="7.5"/>
        <rFont val="Arial"/>
        <family val="2"/>
      </rPr>
      <t>FORMA PLANA EM COMP. PLASTIFICADO P/ MURETA</t>
    </r>
  </si>
  <si>
    <r>
      <rPr>
        <sz val="7.5"/>
        <rFont val="Arial"/>
        <family val="2"/>
      </rPr>
      <t>01.01.01.0977</t>
    </r>
  </si>
  <si>
    <r>
      <rPr>
        <sz val="7.5"/>
        <rFont val="Arial"/>
        <family val="2"/>
      </rPr>
      <t>09.90.51</t>
    </r>
  </si>
  <si>
    <r>
      <rPr>
        <sz val="7.5"/>
        <rFont val="Arial"/>
        <family val="2"/>
      </rPr>
      <t>EXECUCAO DE REFORCO DE LINHA FERREA COM TRILHO TIPO TR-37 (3 PERFIS POR METRO)</t>
    </r>
  </si>
  <si>
    <r>
      <rPr>
        <sz val="7.5"/>
        <rFont val="Arial"/>
        <family val="2"/>
      </rPr>
      <t>01.01.01.0978</t>
    </r>
  </si>
  <si>
    <r>
      <rPr>
        <sz val="7.5"/>
        <rFont val="Arial"/>
        <family val="2"/>
      </rPr>
      <t>09.91.01</t>
    </r>
  </si>
  <si>
    <r>
      <rPr>
        <sz val="7.5"/>
        <rFont val="Arial"/>
        <family val="2"/>
      </rPr>
      <t xml:space="preserve">CONCRETO C/ CONSUMO MIN. DE CIMENTO DE 150Kg/m3, INCL. FORNEC. DE MAT., PRODUCAO, LANC., ADENS. E
</t>
    </r>
    <r>
      <rPr>
        <sz val="7.5"/>
        <rFont val="Arial"/>
        <family val="2"/>
      </rPr>
      <t>CURA - USINADO</t>
    </r>
  </si>
  <si>
    <r>
      <rPr>
        <sz val="7.5"/>
        <rFont val="Arial"/>
        <family val="2"/>
      </rPr>
      <t>01.01.01.0979</t>
    </r>
  </si>
  <si>
    <r>
      <rPr>
        <sz val="7.5"/>
        <rFont val="Arial"/>
        <family val="2"/>
      </rPr>
      <t>09.91.04</t>
    </r>
  </si>
  <si>
    <r>
      <rPr>
        <sz val="7.5"/>
        <rFont val="Arial"/>
        <family val="2"/>
      </rPr>
      <t>CONCRETO C/ CONSUMO MIN. DE CIMENTO DE 250Kg/m3, INCL. FORNEC. DE MAT., PRODUCAO, LANC., ADENS. E CURA - USINADO</t>
    </r>
  </si>
  <si>
    <r>
      <rPr>
        <sz val="7.5"/>
        <rFont val="Arial"/>
        <family val="2"/>
      </rPr>
      <t>01.01.01.0980</t>
    </r>
  </si>
  <si>
    <r>
      <rPr>
        <sz val="7.5"/>
        <rFont val="Arial"/>
        <family val="2"/>
      </rPr>
      <t>09.91.07</t>
    </r>
  </si>
  <si>
    <r>
      <rPr>
        <sz val="7.5"/>
        <rFont val="Arial"/>
        <family val="2"/>
      </rPr>
      <t>CONCRETO C/ CONSUMO MIN. DE CIMENTO DE 300Kg/m3, INCL. FORNEC. DE MAT., PRODUCAO, LANC., ADENS. E CURA - USINADO</t>
    </r>
  </si>
  <si>
    <r>
      <rPr>
        <sz val="7.5"/>
        <rFont val="Arial"/>
        <family val="2"/>
      </rPr>
      <t>01.01.01.0981</t>
    </r>
  </si>
  <si>
    <r>
      <rPr>
        <sz val="7.5"/>
        <rFont val="Arial"/>
        <family val="2"/>
      </rPr>
      <t>09.91.13</t>
    </r>
  </si>
  <si>
    <r>
      <rPr>
        <sz val="7.5"/>
        <rFont val="Arial"/>
        <family val="2"/>
      </rPr>
      <t>CONCRETO FCK=15MPa, INCL. FORNEC. DOS  MAT., PRODUCAO, LANC., ADENS. E CURA -USINADO</t>
    </r>
  </si>
  <si>
    <r>
      <rPr>
        <sz val="7.5"/>
        <rFont val="Arial"/>
        <family val="2"/>
      </rPr>
      <t>01.01.01.0982</t>
    </r>
  </si>
  <si>
    <r>
      <rPr>
        <sz val="7.5"/>
        <rFont val="Arial"/>
        <family val="2"/>
      </rPr>
      <t>09.91.19</t>
    </r>
  </si>
  <si>
    <r>
      <rPr>
        <sz val="7.5"/>
        <rFont val="Arial"/>
        <family val="2"/>
      </rPr>
      <t>CONCRETO FCK=20MPa, INCL. FORNEC. DOS  MAT., PRODUCAO, LANC.,ADENS. E CURA - USINADO</t>
    </r>
  </si>
  <si>
    <r>
      <rPr>
        <sz val="7.5"/>
        <rFont val="Arial"/>
        <family val="2"/>
      </rPr>
      <t>01.01.01.0983</t>
    </r>
  </si>
  <si>
    <r>
      <rPr>
        <sz val="7.5"/>
        <rFont val="Arial"/>
        <family val="2"/>
      </rPr>
      <t>09.91.20</t>
    </r>
  </si>
  <si>
    <r>
      <rPr>
        <sz val="7.5"/>
        <rFont val="Arial"/>
        <family val="2"/>
      </rPr>
      <t>CONCRETO FCK=30MPa, INCL. FORNEC. DOS  MAT., PRODUCAO, LANC.,ADENS. E CURA - USINADO</t>
    </r>
  </si>
  <si>
    <r>
      <rPr>
        <sz val="7.5"/>
        <rFont val="Arial"/>
        <family val="2"/>
      </rPr>
      <t>01.01.01.0984</t>
    </r>
  </si>
  <si>
    <r>
      <rPr>
        <sz val="7.5"/>
        <rFont val="Arial"/>
        <family val="2"/>
      </rPr>
      <t>09.91.25</t>
    </r>
  </si>
  <si>
    <r>
      <rPr>
        <sz val="7.5"/>
        <rFont val="Arial"/>
        <family val="2"/>
      </rPr>
      <t>CONCRETO FCK=25MPa, INCL. FORNEC. DOS  MAT., PRODUCAO, LANC.,ADENS. E CURA (MRR / RMS)</t>
    </r>
  </si>
  <si>
    <r>
      <rPr>
        <sz val="7.5"/>
        <rFont val="Arial"/>
        <family val="2"/>
      </rPr>
      <t>01.01.01.0985</t>
    </r>
  </si>
  <si>
    <r>
      <rPr>
        <sz val="7.5"/>
        <rFont val="Arial"/>
        <family val="2"/>
      </rPr>
      <t>09.91.26</t>
    </r>
  </si>
  <si>
    <r>
      <rPr>
        <sz val="7.5"/>
        <rFont val="Arial"/>
        <family val="2"/>
      </rPr>
      <t>01.01.01.0986</t>
    </r>
  </si>
  <si>
    <r>
      <rPr>
        <sz val="7.5"/>
        <rFont val="Arial"/>
        <family val="2"/>
      </rPr>
      <t>09.91.30</t>
    </r>
  </si>
  <si>
    <r>
      <rPr>
        <sz val="7.5"/>
        <rFont val="Arial"/>
        <family val="2"/>
      </rPr>
      <t>CONCRETO FCK=30MPa, PARA AMBIENTES AGRESSIVOS INCL. FORNEC. DOS  MAT., PRODUCAO, LANC.,ADENS. E CURA</t>
    </r>
  </si>
  <si>
    <r>
      <rPr>
        <sz val="7.5"/>
        <rFont val="Arial"/>
        <family val="2"/>
      </rPr>
      <t>01.01.01.0987</t>
    </r>
  </si>
  <si>
    <r>
      <rPr>
        <sz val="7.5"/>
        <rFont val="Arial"/>
        <family val="2"/>
      </rPr>
      <t>09.91.31</t>
    </r>
  </si>
  <si>
    <r>
      <rPr>
        <sz val="7.5"/>
        <rFont val="Arial"/>
        <family val="2"/>
      </rPr>
      <t>CONCRETO FCK=35MPa, PARA AMBIENTES AGRESSIVOS INCL. FORNEC. DOS  MAT., PRODUCAO, LANC.,ADENS. E CURA</t>
    </r>
  </si>
  <si>
    <r>
      <rPr>
        <sz val="7.5"/>
        <rFont val="Arial"/>
        <family val="2"/>
      </rPr>
      <t>01.01.01.0988</t>
    </r>
  </si>
  <si>
    <r>
      <rPr>
        <sz val="7.5"/>
        <rFont val="Arial"/>
        <family val="2"/>
      </rPr>
      <t>09.91.32</t>
    </r>
  </si>
  <si>
    <r>
      <rPr>
        <sz val="7.5"/>
        <rFont val="Arial"/>
        <family val="2"/>
      </rPr>
      <t>CONCRETO FCK=40MPa PARA AMBIENTES AGRESSIVOS, INCL. FORNEC. DOS  MAT., PRODUCAO, LANC.,ADENS. E CURA</t>
    </r>
  </si>
  <si>
    <r>
      <rPr>
        <sz val="7.5"/>
        <rFont val="Arial"/>
        <family val="2"/>
      </rPr>
      <t>01.01.01.0989</t>
    </r>
  </si>
  <si>
    <r>
      <rPr>
        <sz val="7.5"/>
        <rFont val="Arial"/>
        <family val="2"/>
      </rPr>
      <t>09.91.40</t>
    </r>
  </si>
  <si>
    <r>
      <rPr>
        <sz val="7.5"/>
        <rFont val="Arial"/>
        <family val="2"/>
      </rPr>
      <t>CONCRETO FCK=30MPa PARA AMBIENTES AGRESSIVOS, USINADO, BOMBEADO, INCLUSIVE ADENSAMENTO E CURA</t>
    </r>
  </si>
  <si>
    <r>
      <rPr>
        <sz val="7.5"/>
        <rFont val="Arial"/>
        <family val="2"/>
      </rPr>
      <t>01.01.01.0990</t>
    </r>
  </si>
  <si>
    <r>
      <rPr>
        <sz val="7.5"/>
        <rFont val="Arial"/>
        <family val="2"/>
      </rPr>
      <t>09.91.42</t>
    </r>
  </si>
  <si>
    <r>
      <rPr>
        <sz val="7.5"/>
        <rFont val="Arial"/>
        <family val="2"/>
      </rPr>
      <t>CONCRETO FCK=40MPa PARA AMBIENTES AGRESSIVOS, USINADO, BOMBEADO, INCLUSIVE ADENSAMENTO E CURA</t>
    </r>
  </si>
  <si>
    <r>
      <rPr>
        <sz val="7.5"/>
        <rFont val="Arial"/>
        <family val="2"/>
      </rPr>
      <t>01.01.01.0991</t>
    </r>
  </si>
  <si>
    <r>
      <rPr>
        <sz val="7.5"/>
        <rFont val="Arial"/>
        <family val="2"/>
      </rPr>
      <t>09.93.10</t>
    </r>
  </si>
  <si>
    <r>
      <rPr>
        <sz val="7.5"/>
        <rFont val="Arial"/>
        <family val="2"/>
      </rPr>
      <t>CONCRETO COMPACTADO C/ ROLO, FCK DE PROJETO, CONS. DE CIMENTO DE 120Kg/m3, INCL. FORNEC. DE MAT., PRODUCAO, LANC., ESPALHAM., ADENS., PROTECAO E CURA - USINADO</t>
    </r>
  </si>
  <si>
    <r>
      <rPr>
        <sz val="7.5"/>
        <rFont val="Arial"/>
        <family val="2"/>
      </rPr>
      <t>01.01.01.0992</t>
    </r>
  </si>
  <si>
    <r>
      <rPr>
        <sz val="7.5"/>
        <rFont val="Arial"/>
        <family val="2"/>
      </rPr>
      <t>09.93.16</t>
    </r>
  </si>
  <si>
    <r>
      <rPr>
        <sz val="7.5"/>
        <rFont val="Arial"/>
        <family val="2"/>
      </rPr>
      <t xml:space="preserve">ARGAMASSA C/ CONSUMO DE CIMENTO DE 350 kg/m3, P/ JUNTAS DE CAMADAS DE CONCRETOROLADO (SELO) E P/
</t>
    </r>
    <r>
      <rPr>
        <sz val="7.5"/>
        <rFont val="Arial"/>
        <family val="2"/>
      </rPr>
      <t>BERCO (CONTATO C/ A FUNDACAO), INCL.  FORNEC. DE MAT., PRODUCAO,  LANC. E ESPALHAM. - USINADO</t>
    </r>
  </si>
  <si>
    <r>
      <rPr>
        <sz val="7.5"/>
        <rFont val="Arial"/>
        <family val="2"/>
      </rPr>
      <t>01.01.01.0993</t>
    </r>
  </si>
  <si>
    <r>
      <rPr>
        <sz val="7.5"/>
        <rFont val="Arial"/>
        <family val="2"/>
      </rPr>
      <t>09.95.01</t>
    </r>
  </si>
  <si>
    <r>
      <rPr>
        <sz val="7.5"/>
        <rFont val="Arial"/>
        <family val="2"/>
      </rPr>
      <t>FORMA PLANA EM CHAPA COMPENSADA PLASTIFICADA E=17MM</t>
    </r>
  </si>
  <si>
    <r>
      <rPr>
        <sz val="7.5"/>
        <rFont val="Arial"/>
        <family val="2"/>
      </rPr>
      <t>01.01.01.0994</t>
    </r>
  </si>
  <si>
    <r>
      <rPr>
        <sz val="7.5"/>
        <rFont val="Arial"/>
        <family val="2"/>
      </rPr>
      <t>09.95.02</t>
    </r>
  </si>
  <si>
    <r>
      <rPr>
        <sz val="7.5"/>
        <rFont val="Arial"/>
        <family val="2"/>
      </rPr>
      <t>FORNEC, INST E LEITURA DE QUATORZE PIEZOMETROS ELETRICOS INCL LEITORA, CABOS EACESSORIOS, 8 MEDIDORES TRIORTOGONAIS ELETRICOS, 3 MEDIDORES DE VAZAO ELETRICOS</t>
    </r>
  </si>
  <si>
    <r>
      <rPr>
        <sz val="7.5"/>
        <rFont val="Arial"/>
        <family val="2"/>
      </rPr>
      <t>01.01.01.0995</t>
    </r>
  </si>
  <si>
    <r>
      <rPr>
        <sz val="7.5"/>
        <rFont val="Arial"/>
        <family val="2"/>
      </rPr>
      <t>09.95.04</t>
    </r>
  </si>
  <si>
    <r>
      <rPr>
        <sz val="7.5"/>
        <rFont val="Arial"/>
        <family val="2"/>
      </rPr>
      <t>FORNEC. E INST. DE JUNTA SIM. FUGENBAND O-22</t>
    </r>
  </si>
  <si>
    <r>
      <rPr>
        <sz val="7.5"/>
        <rFont val="Arial"/>
        <family val="2"/>
      </rPr>
      <t>01.01.01.0996</t>
    </r>
  </si>
  <si>
    <r>
      <rPr>
        <sz val="7.5"/>
        <rFont val="Arial"/>
        <family val="2"/>
      </rPr>
      <t>09.95.05</t>
    </r>
  </si>
  <si>
    <r>
      <rPr>
        <sz val="7.5"/>
        <rFont val="Arial"/>
        <family val="2"/>
      </rPr>
      <t>CONCRETO C/ CONSUMO MIN. DE CIMENTO DE 150Kg/m3, INCL. FORNEC. DE MAT., PRODUCAO, LANC., ADENS. E CURA - USINADO</t>
    </r>
  </si>
  <si>
    <r>
      <rPr>
        <sz val="7.5"/>
        <rFont val="Arial"/>
        <family val="2"/>
      </rPr>
      <t>01.01.01.0997</t>
    </r>
  </si>
  <si>
    <r>
      <rPr>
        <sz val="7.5"/>
        <rFont val="Arial"/>
        <family val="2"/>
      </rPr>
      <t>09.95.07</t>
    </r>
  </si>
  <si>
    <r>
      <rPr>
        <sz val="7.5"/>
        <rFont val="Arial"/>
        <family val="2"/>
      </rPr>
      <t>CONCRETO COMPACTADO C/ ROLO, FCK DE PROJETO, CONS. DE CIMENTO DE 100Kg/m3, INCL. FORNEC. DE MAT., PRODUCAO, LANC., ESPALHAM., ADENS., PROTECAO E CURA - USINADO</t>
    </r>
  </si>
  <si>
    <r>
      <rPr>
        <sz val="7.5"/>
        <rFont val="Arial"/>
        <family val="2"/>
      </rPr>
      <t>01.01.01.0998</t>
    </r>
  </si>
  <si>
    <r>
      <rPr>
        <sz val="7.5"/>
        <rFont val="Arial"/>
        <family val="2"/>
      </rPr>
      <t>09.95.10</t>
    </r>
  </si>
  <si>
    <r>
      <rPr>
        <sz val="7.5"/>
        <rFont val="Arial"/>
        <family val="2"/>
      </rPr>
      <t>01.01.01.0999</t>
    </r>
  </si>
  <si>
    <r>
      <rPr>
        <sz val="7.5"/>
        <rFont val="Arial"/>
        <family val="2"/>
      </rPr>
      <t>09.95.13</t>
    </r>
  </si>
  <si>
    <r>
      <rPr>
        <sz val="7.5"/>
        <rFont val="Arial"/>
        <family val="2"/>
      </rPr>
      <t>FORMA PARA PARAMENTOS DE BARRAGENS EM CONCRETO ROLADO (CHAPA COMPENSADA PLASTIFICADA 17MM)</t>
    </r>
  </si>
  <si>
    <r>
      <rPr>
        <sz val="7.5"/>
        <rFont val="Arial"/>
        <family val="2"/>
      </rPr>
      <t>01.01.01.1000</t>
    </r>
  </si>
  <si>
    <r>
      <rPr>
        <sz val="7.5"/>
        <rFont val="Arial"/>
        <family val="2"/>
      </rPr>
      <t>09.95.50</t>
    </r>
  </si>
  <si>
    <r>
      <rPr>
        <sz val="7.5"/>
        <rFont val="Arial"/>
        <family val="2"/>
      </rPr>
      <t>CONCRETO COMPACTADO C/ ROLO USINADO, CONS. MIN. CIMENTO 120KG/M3, INCL. LANCAMENTO, FORNEC. MAT. PRODUCAO, ESPALHAMENTO, ADENS. E CURA</t>
    </r>
  </si>
  <si>
    <r>
      <rPr>
        <sz val="7.5"/>
        <rFont val="Arial"/>
        <family val="2"/>
      </rPr>
      <t>01.01.01.1001</t>
    </r>
  </si>
  <si>
    <r>
      <rPr>
        <sz val="7.5"/>
        <rFont val="Arial"/>
        <family val="2"/>
      </rPr>
      <t>09.95.51</t>
    </r>
  </si>
  <si>
    <r>
      <rPr>
        <sz val="7.5"/>
        <rFont val="Arial"/>
        <family val="2"/>
      </rPr>
      <t>PREPARO CONCRETO COMPACTADO C/ ROLO USINADO, CONS. MIN. CIMENTO 120KG/M3</t>
    </r>
  </si>
  <si>
    <r>
      <rPr>
        <sz val="7.5"/>
        <rFont val="Arial"/>
        <family val="2"/>
      </rPr>
      <t>01.01.01.1002</t>
    </r>
  </si>
  <si>
    <r>
      <rPr>
        <sz val="7.5"/>
        <rFont val="Arial"/>
        <family val="2"/>
      </rPr>
      <t>09.95.52</t>
    </r>
  </si>
  <si>
    <r>
      <rPr>
        <sz val="7.5"/>
        <rFont val="Arial"/>
        <family val="2"/>
      </rPr>
      <t>BRITA EXTRAIDA DE JAZIDA</t>
    </r>
  </si>
  <si>
    <r>
      <rPr>
        <sz val="7.5"/>
        <rFont val="Arial"/>
        <family val="2"/>
      </rPr>
      <t>01.01.01.1003</t>
    </r>
  </si>
  <si>
    <r>
      <rPr>
        <sz val="7.5"/>
        <rFont val="Arial"/>
        <family val="2"/>
      </rPr>
      <t>09.95.53</t>
    </r>
  </si>
  <si>
    <r>
      <rPr>
        <sz val="7.5"/>
        <rFont val="Arial"/>
        <family val="2"/>
      </rPr>
      <t>PECAS DE DESGASTE DO BRITADOR 80M3/H</t>
    </r>
  </si>
  <si>
    <r>
      <rPr>
        <sz val="7.5"/>
        <rFont val="Arial"/>
        <family val="2"/>
      </rPr>
      <t>CJ</t>
    </r>
  </si>
  <si>
    <r>
      <rPr>
        <sz val="7.5"/>
        <rFont val="Arial"/>
        <family val="2"/>
      </rPr>
      <t>01.01.01.1004</t>
    </r>
  </si>
  <si>
    <r>
      <rPr>
        <sz val="7.5"/>
        <rFont val="Arial"/>
        <family val="2"/>
      </rPr>
      <t>09.95.54</t>
    </r>
  </si>
  <si>
    <r>
      <rPr>
        <sz val="7.5"/>
        <rFont val="Arial"/>
        <family val="2"/>
      </rPr>
      <t>ROCHA P/ BRITAGEM C/ PERFURATRIZ SOBRE ESTEIRA</t>
    </r>
  </si>
  <si>
    <r>
      <rPr>
        <sz val="7.5"/>
        <rFont val="Arial"/>
        <family val="2"/>
      </rPr>
      <t>01.01.01.1005</t>
    </r>
  </si>
  <si>
    <r>
      <rPr>
        <sz val="7.5"/>
        <rFont val="Arial"/>
        <family val="2"/>
      </rPr>
      <t>09.95.55</t>
    </r>
  </si>
  <si>
    <r>
      <rPr>
        <sz val="7.5"/>
        <rFont val="Arial"/>
        <family val="2"/>
      </rPr>
      <t>LIMPEZA CAMADA VEGETAL EM JAZIDA (CONST. E RESTR.)</t>
    </r>
  </si>
  <si>
    <r>
      <rPr>
        <sz val="7.5"/>
        <rFont val="Arial"/>
        <family val="2"/>
      </rPr>
      <t>01.01.01.1006</t>
    </r>
  </si>
  <si>
    <r>
      <rPr>
        <sz val="7.5"/>
        <rFont val="Arial"/>
        <family val="2"/>
      </rPr>
      <t>09.95.56</t>
    </r>
  </si>
  <si>
    <r>
      <rPr>
        <sz val="7.5"/>
        <rFont val="Arial"/>
        <family val="2"/>
      </rPr>
      <t>EXPURGO DE JAZIDA (CONSV)</t>
    </r>
  </si>
  <si>
    <r>
      <rPr>
        <sz val="7.5"/>
        <rFont val="Arial"/>
        <family val="2"/>
      </rPr>
      <t>01.01.01.1007</t>
    </r>
  </si>
  <si>
    <r>
      <rPr>
        <sz val="7.5"/>
        <rFont val="Arial"/>
        <family val="2"/>
      </rPr>
      <t>09.95.57</t>
    </r>
  </si>
  <si>
    <r>
      <rPr>
        <sz val="7.5"/>
        <rFont val="Arial"/>
        <family val="2"/>
      </rPr>
      <t>ESCAVACAO E CARGA MATERIAL DE JAZIDA - AREIA NATURAL (CONSV)</t>
    </r>
  </si>
  <si>
    <r>
      <rPr>
        <sz val="7.5"/>
        <rFont val="Arial"/>
        <family val="2"/>
      </rPr>
      <t>01.01.01.1008</t>
    </r>
  </si>
  <si>
    <r>
      <rPr>
        <sz val="7.5"/>
        <rFont val="Arial"/>
        <family val="2"/>
      </rPr>
      <t>09.95.59</t>
    </r>
  </si>
  <si>
    <r>
      <rPr>
        <sz val="7.5"/>
        <rFont val="Arial"/>
        <family val="2"/>
      </rPr>
      <t>AREIA PROVENIENTE DE JAZIDA (DIST MAX TRANSP 6 KM)</t>
    </r>
  </si>
  <si>
    <r>
      <rPr>
        <sz val="7.5"/>
        <rFont val="Arial"/>
        <family val="2"/>
      </rPr>
      <t>01.01.01.1009</t>
    </r>
  </si>
  <si>
    <r>
      <rPr>
        <sz val="7.5"/>
        <rFont val="Arial"/>
        <family val="2"/>
      </rPr>
      <t>09.95.60</t>
    </r>
  </si>
  <si>
    <r>
      <rPr>
        <sz val="7.5"/>
        <rFont val="Arial"/>
        <family val="2"/>
      </rPr>
      <t>AREIA EXTRAIDA C/ ESCAVADEIRA HIDRAULICA</t>
    </r>
  </si>
  <si>
    <r>
      <rPr>
        <sz val="7.5"/>
        <rFont val="Arial"/>
        <family val="2"/>
      </rPr>
      <t>01.01.01.1010</t>
    </r>
  </si>
  <si>
    <r>
      <rPr>
        <sz val="7.5"/>
        <rFont val="Arial"/>
        <family val="2"/>
      </rPr>
      <t>09.95.61</t>
    </r>
  </si>
  <si>
    <r>
      <rPr>
        <sz val="7.5"/>
        <rFont val="Arial"/>
        <family val="2"/>
      </rPr>
      <t>ROCHA P/ BRITAGEM COM PERFURATRIZ MANUAL</t>
    </r>
  </si>
  <si>
    <r>
      <rPr>
        <sz val="7.5"/>
        <rFont val="Arial"/>
        <family val="2"/>
      </rPr>
      <t>01.01.01.1011</t>
    </r>
  </si>
  <si>
    <r>
      <rPr>
        <sz val="7.5"/>
        <rFont val="Arial"/>
        <family val="2"/>
      </rPr>
      <t>09.95.62</t>
    </r>
  </si>
  <si>
    <r>
      <rPr>
        <sz val="7.5"/>
        <rFont val="Arial"/>
        <family val="2"/>
      </rPr>
      <t>BRITA PROVENIENTE DE JAZIDA (DIST MAX TRANSP 10KM)</t>
    </r>
  </si>
  <si>
    <r>
      <rPr>
        <sz val="7.5"/>
        <rFont val="Arial"/>
        <family val="2"/>
      </rPr>
      <t>01.01.01.1012</t>
    </r>
  </si>
  <si>
    <r>
      <rPr>
        <sz val="7.5"/>
        <rFont val="Arial"/>
        <family val="2"/>
      </rPr>
      <t>09.95.64</t>
    </r>
  </si>
  <si>
    <r>
      <rPr>
        <sz val="7.5"/>
        <rFont val="Arial"/>
        <family val="2"/>
      </rPr>
      <t>PREPARO CONCRETO COMPACTADO C/ ROLO USINADO, CONS. MIN. CIMENTO 100KG/M3</t>
    </r>
  </si>
  <si>
    <r>
      <rPr>
        <sz val="7.5"/>
        <rFont val="Arial"/>
        <family val="2"/>
      </rPr>
      <t>01.01.01.1013</t>
    </r>
  </si>
  <si>
    <r>
      <rPr>
        <sz val="7.5"/>
        <rFont val="Arial"/>
        <family val="2"/>
      </rPr>
      <t>09.95.70</t>
    </r>
  </si>
  <si>
    <r>
      <rPr>
        <sz val="7.5"/>
        <rFont val="Arial"/>
        <family val="2"/>
      </rPr>
      <t>CONCRETO FCK=15MPA PRODUZIDO EM CENTRAL, INCL. FORNEC. DOS  MAT., PRODUCAO, LANC., ADENS. E CURA</t>
    </r>
  </si>
  <si>
    <r>
      <rPr>
        <sz val="7.5"/>
        <rFont val="Arial"/>
        <family val="2"/>
      </rPr>
      <t>01.01.01.1014</t>
    </r>
  </si>
  <si>
    <r>
      <rPr>
        <sz val="7.5"/>
        <rFont val="Arial"/>
        <family val="2"/>
      </rPr>
      <t>09.95.71</t>
    </r>
  </si>
  <si>
    <r>
      <rPr>
        <sz val="7.5"/>
        <rFont val="Arial"/>
        <family val="2"/>
      </rPr>
      <t>PREPARO CONCRETO FCK=15MPA PRODUZIDO EM CENTRAL</t>
    </r>
  </si>
  <si>
    <r>
      <rPr>
        <sz val="7.5"/>
        <rFont val="Arial"/>
        <family val="2"/>
      </rPr>
      <t>01.01.01.1015</t>
    </r>
  </si>
  <si>
    <r>
      <rPr>
        <sz val="7.5"/>
        <rFont val="Arial"/>
        <family val="2"/>
      </rPr>
      <t>09.95.72</t>
    </r>
  </si>
  <si>
    <r>
      <rPr>
        <sz val="7.5"/>
        <rFont val="Arial"/>
        <family val="2"/>
      </rPr>
      <t>PREPARO CONCRETO FCK=20MPA PRODUZIDO EM CENTRAL</t>
    </r>
  </si>
  <si>
    <r>
      <rPr>
        <sz val="7.5"/>
        <rFont val="Arial"/>
        <family val="2"/>
      </rPr>
      <t>01.01.01.1016</t>
    </r>
  </si>
  <si>
    <r>
      <rPr>
        <sz val="7.5"/>
        <rFont val="Arial"/>
        <family val="2"/>
      </rPr>
      <t>09.95.73</t>
    </r>
  </si>
  <si>
    <r>
      <rPr>
        <sz val="7.5"/>
        <rFont val="Arial"/>
        <family val="2"/>
      </rPr>
      <t>PREPARO CONCRETO FCK=30MPA PRODUZIDO EM CENTRAL</t>
    </r>
  </si>
  <si>
    <r>
      <rPr>
        <sz val="7.5"/>
        <rFont val="Arial"/>
        <family val="2"/>
      </rPr>
      <t>01.01.01.1017</t>
    </r>
  </si>
  <si>
    <r>
      <rPr>
        <sz val="7.5"/>
        <rFont val="Arial"/>
        <family val="2"/>
      </rPr>
      <t>09.95.75</t>
    </r>
  </si>
  <si>
    <r>
      <rPr>
        <sz val="7.5"/>
        <rFont val="Arial"/>
        <family val="2"/>
      </rPr>
      <t>CONCRETO C/ CONSUMO MIN. DE CIMENTO DE 150Kg/m3, PRODUZIDO EM CENTRALINCL. FORNEC. DE MAT., PRODUCAO, LANC., ADENS. E CURA</t>
    </r>
  </si>
  <si>
    <r>
      <rPr>
        <sz val="7.5"/>
        <rFont val="Arial"/>
        <family val="2"/>
      </rPr>
      <t>01.01.01.1018</t>
    </r>
  </si>
  <si>
    <r>
      <rPr>
        <sz val="7.5"/>
        <rFont val="Arial"/>
        <family val="2"/>
      </rPr>
      <t>09.95.76</t>
    </r>
  </si>
  <si>
    <r>
      <rPr>
        <sz val="7.5"/>
        <rFont val="Arial"/>
        <family val="2"/>
      </rPr>
      <t>PREPARO CONCRETO CONSUMO MINIMO DE CIMENTO 150KG/M3 PRODUZIDO EM CENTRAL</t>
    </r>
  </si>
  <si>
    <r>
      <rPr>
        <sz val="7.5"/>
        <rFont val="Arial"/>
        <family val="2"/>
      </rPr>
      <t>01.01.01.1019</t>
    </r>
  </si>
  <si>
    <r>
      <rPr>
        <sz val="7.5"/>
        <rFont val="Arial"/>
        <family val="2"/>
      </rPr>
      <t>09.95.78</t>
    </r>
  </si>
  <si>
    <r>
      <rPr>
        <sz val="7.5"/>
        <rFont val="Arial"/>
        <family val="2"/>
      </rPr>
      <t>CONCRETO C/ CONSUMO MIN. DE CIMENTO DE 250Kg/m3, PRODUZIDO EM CENTRALINCL. FORNEC. DE MAT., PRODUCAO, LANC., ADENS. E CURA</t>
    </r>
  </si>
  <si>
    <r>
      <rPr>
        <sz val="7.5"/>
        <rFont val="Arial"/>
        <family val="2"/>
      </rPr>
      <t>01.01.01.1020</t>
    </r>
  </si>
  <si>
    <r>
      <rPr>
        <sz val="7.5"/>
        <rFont val="Arial"/>
        <family val="2"/>
      </rPr>
      <t>09.95.79</t>
    </r>
  </si>
  <si>
    <r>
      <rPr>
        <sz val="7.5"/>
        <rFont val="Arial"/>
        <family val="2"/>
      </rPr>
      <t>PREPARO CONCRETO CONSUMO MINIMO DE CIMENTO 250KG/M3 PRODUZIDO EM CENTRAL</t>
    </r>
  </si>
  <si>
    <r>
      <rPr>
        <sz val="7.5"/>
        <rFont val="Arial"/>
        <family val="2"/>
      </rPr>
      <t>01.01.01.1021</t>
    </r>
  </si>
  <si>
    <r>
      <rPr>
        <sz val="7.5"/>
        <rFont val="Arial"/>
        <family val="2"/>
      </rPr>
      <t>09.95.80</t>
    </r>
  </si>
  <si>
    <r>
      <rPr>
        <sz val="7.5"/>
        <rFont val="Arial"/>
        <family val="2"/>
      </rPr>
      <t>ARGAMASSA PROD EM CENTRAL C/ CONSUMO DE CIMENTO DE 350 kg/m3, P/ JUNTAS DE CAMADAS DE CONCRETO ROLADO (SELO) E P/ BERCO (CONTATO C/ A FUNDACAO), INCL.  FORNEC. DE MAT., PRODUCAO,  LANC. E ESPALHAM.</t>
    </r>
  </si>
  <si>
    <r>
      <rPr>
        <sz val="7.5"/>
        <rFont val="Arial"/>
        <family val="2"/>
      </rPr>
      <t>01.01.01.1022</t>
    </r>
  </si>
  <si>
    <r>
      <rPr>
        <sz val="7.5"/>
        <rFont val="Arial"/>
        <family val="2"/>
      </rPr>
      <t>09.95.81</t>
    </r>
  </si>
  <si>
    <r>
      <rPr>
        <sz val="7.5"/>
        <rFont val="Arial"/>
        <family val="2"/>
      </rPr>
      <t>PREPARO ARGAMASSA CONSUMO MINIMO DE CIMENTO 350KG/M3 PRODUZIDO EM CENTRAL</t>
    </r>
  </si>
  <si>
    <r>
      <rPr>
        <sz val="7.5"/>
        <rFont val="Arial"/>
        <family val="2"/>
      </rPr>
      <t>01.01.01.1023</t>
    </r>
  </si>
  <si>
    <r>
      <rPr>
        <sz val="7.5"/>
        <rFont val="Arial"/>
        <family val="2"/>
      </rPr>
      <t>09.95.82</t>
    </r>
  </si>
  <si>
    <r>
      <rPr>
        <sz val="7.5"/>
        <rFont val="Arial"/>
        <family val="2"/>
      </rPr>
      <t xml:space="preserve">CONCRETO C/ CONSUMO MIN. DE CIMENTO DE 300Kg/m3, PRODUZIDO EM CENTRALINCL. FORNEC. DE MAT.,
</t>
    </r>
    <r>
      <rPr>
        <sz val="7.5"/>
        <rFont val="Arial"/>
        <family val="2"/>
      </rPr>
      <t>PRODUCAO, LANC., ADENS. E CURA</t>
    </r>
  </si>
  <si>
    <r>
      <rPr>
        <sz val="7.5"/>
        <rFont val="Arial"/>
        <family val="2"/>
      </rPr>
      <t>01.01.01.1024</t>
    </r>
  </si>
  <si>
    <r>
      <rPr>
        <sz val="7.5"/>
        <rFont val="Arial"/>
        <family val="2"/>
      </rPr>
      <t>09.95.83</t>
    </r>
  </si>
  <si>
    <r>
      <rPr>
        <sz val="7.5"/>
        <rFont val="Arial"/>
        <family val="2"/>
      </rPr>
      <t>PREPARO CONCRETO CONSUMO MINIMO DE CIMENTO 300KG/M3 PRODUZIDO EM CENTRAL</t>
    </r>
  </si>
  <si>
    <r>
      <rPr>
        <sz val="7.5"/>
        <rFont val="Arial"/>
        <family val="2"/>
      </rPr>
      <t>01.01.01.1025</t>
    </r>
  </si>
  <si>
    <r>
      <rPr>
        <sz val="7.5"/>
        <rFont val="Arial"/>
        <family val="2"/>
      </rPr>
      <t>09.95.85</t>
    </r>
  </si>
  <si>
    <r>
      <rPr>
        <sz val="7.5"/>
        <rFont val="Arial"/>
        <family val="2"/>
      </rPr>
      <t>EXEC. DE ENROCAMENTO P/ RIP-RAP, DRENO DE PE E CANAL DE RESTITUICAO, C/ FORNEC. DO MAT. C/ PEDRA PROVENIENTE DE JAZIDA</t>
    </r>
  </si>
  <si>
    <r>
      <rPr>
        <sz val="7.5"/>
        <rFont val="Arial"/>
        <family val="2"/>
      </rPr>
      <t>01.01.01.1026</t>
    </r>
  </si>
  <si>
    <r>
      <rPr>
        <sz val="7.5"/>
        <rFont val="Arial"/>
        <family val="2"/>
      </rPr>
      <t>09.95.86</t>
    </r>
  </si>
  <si>
    <r>
      <rPr>
        <sz val="7.5"/>
        <rFont val="Arial"/>
        <family val="2"/>
      </rPr>
      <t>PEDRA DE MAO PROVENIENTE DE JAZIDA (DIST MAX TRANSP 10KM)</t>
    </r>
  </si>
  <si>
    <r>
      <rPr>
        <sz val="7.5"/>
        <rFont val="Arial"/>
        <family val="2"/>
      </rPr>
      <t>01.01.01.1027</t>
    </r>
  </si>
  <si>
    <r>
      <rPr>
        <sz val="7.5"/>
        <rFont val="Arial"/>
        <family val="2"/>
      </rPr>
      <t>09.95.87</t>
    </r>
  </si>
  <si>
    <r>
      <rPr>
        <sz val="7.5"/>
        <rFont val="Arial"/>
        <family val="2"/>
      </rPr>
      <t>PEDRA DE MAO PRODUZIDA DE JAZIDA (DIST MAX TRANSP 10KM)</t>
    </r>
  </si>
  <si>
    <r>
      <rPr>
        <sz val="7.5"/>
        <rFont val="Arial"/>
        <family val="2"/>
      </rPr>
      <t>01.01.01.1028</t>
    </r>
  </si>
  <si>
    <r>
      <rPr>
        <sz val="7.5"/>
        <rFont val="Arial"/>
        <family val="2"/>
      </rPr>
      <t>09.95.88</t>
    </r>
  </si>
  <si>
    <r>
      <rPr>
        <sz val="7.5"/>
        <rFont val="Arial"/>
        <family val="2"/>
      </rPr>
      <t>CONCRETO COMPACTADO C/ ROLO USINADO, CONS. MIN. CIMENTO 100KG/M3, INCL. LANCAMENTO, FORNEC. MAT. PRODUCAO, ESPALHAMENTO, ADENS. E CURA</t>
    </r>
  </si>
  <si>
    <r>
      <rPr>
        <sz val="7.5"/>
        <rFont val="Arial"/>
        <family val="2"/>
      </rPr>
      <t>01.01.01.1029</t>
    </r>
  </si>
  <si>
    <r>
      <rPr>
        <sz val="7.5"/>
        <rFont val="Arial"/>
        <family val="2"/>
      </rPr>
      <t>09.95.89</t>
    </r>
  </si>
  <si>
    <r>
      <rPr>
        <sz val="7.5"/>
        <rFont val="Arial"/>
        <family val="2"/>
      </rPr>
      <t>01.01.01.1030</t>
    </r>
  </si>
  <si>
    <r>
      <rPr>
        <sz val="7.5"/>
        <rFont val="Arial"/>
        <family val="2"/>
      </rPr>
      <t>09.95.90</t>
    </r>
  </si>
  <si>
    <r>
      <rPr>
        <sz val="7.5"/>
        <rFont val="Arial"/>
        <family val="2"/>
      </rPr>
      <t>01.01.01.1031</t>
    </r>
  </si>
  <si>
    <r>
      <rPr>
        <sz val="7.5"/>
        <rFont val="Arial"/>
        <family val="2"/>
      </rPr>
      <t>09.95.91</t>
    </r>
  </si>
  <si>
    <r>
      <rPr>
        <sz val="7.5"/>
        <rFont val="Arial"/>
        <family val="2"/>
      </rPr>
      <t>01.01.01.1032</t>
    </r>
  </si>
  <si>
    <r>
      <rPr>
        <sz val="7.5"/>
        <rFont val="Arial"/>
        <family val="2"/>
      </rPr>
      <t>09.96.01</t>
    </r>
  </si>
  <si>
    <r>
      <rPr>
        <sz val="7.5"/>
        <rFont val="Arial"/>
        <family val="2"/>
      </rPr>
      <t>FORNECIMENTO DE AGUA (DMT=2KM)</t>
    </r>
  </si>
  <si>
    <r>
      <rPr>
        <sz val="7.5"/>
        <rFont val="Arial"/>
        <family val="2"/>
      </rPr>
      <t>01.01.01.1033</t>
    </r>
  </si>
  <si>
    <r>
      <rPr>
        <sz val="7.5"/>
        <rFont val="Arial"/>
        <family val="2"/>
      </rPr>
      <t>09.96.02</t>
    </r>
  </si>
  <si>
    <r>
      <rPr>
        <sz val="7.5"/>
        <rFont val="Arial"/>
        <family val="2"/>
      </rPr>
      <t>ESCAVACAO EM 3A CAT (EM PEDREIRA, VERTEDOURO, CANAL DE DESVIO) USO DE PERFURATRIZ SOBRE CARRETA (MEDICAO IN SITU)</t>
    </r>
  </si>
  <si>
    <r>
      <rPr>
        <sz val="7.5"/>
        <rFont val="Arial"/>
        <family val="2"/>
      </rPr>
      <t>01.01.01.1034</t>
    </r>
  </si>
  <si>
    <r>
      <rPr>
        <sz val="7.5"/>
        <rFont val="Arial"/>
        <family val="2"/>
      </rPr>
      <t>09.96.03</t>
    </r>
  </si>
  <si>
    <r>
      <rPr>
        <sz val="7.5"/>
        <rFont val="Arial"/>
        <family val="2"/>
      </rPr>
      <t>CARGA, DESCARGA E TRANSPORTE DE ROCHA DETONADA DMT=2,0KM (MEDICAO NA ESCAVACAO)</t>
    </r>
  </si>
  <si>
    <r>
      <rPr>
        <sz val="7.5"/>
        <rFont val="Arial"/>
        <family val="2"/>
      </rPr>
      <t>01.01.01.1035</t>
    </r>
  </si>
  <si>
    <r>
      <rPr>
        <sz val="7.5"/>
        <rFont val="Arial"/>
        <family val="2"/>
      </rPr>
      <t>09.96.04</t>
    </r>
  </si>
  <si>
    <r>
      <rPr>
        <sz val="7.5"/>
        <rFont val="Arial"/>
        <family val="2"/>
      </rPr>
      <t>ESCAVACAO CUIDADOSA EM ROCHA, 3ª CAT., COM USO DE EXPLOSIVO, 0,40KG/M, COM MALHA ADENSADA E USO PERFURATRIZ, COM CARGA, TRANSPORTE E DESCARGA, P/ APROVEITAMENTO NA OBRA (BRITAGEM/ENROCAM.), DMT=1,5KM</t>
    </r>
  </si>
  <si>
    <r>
      <rPr>
        <sz val="7.5"/>
        <rFont val="Arial"/>
        <family val="2"/>
      </rPr>
      <t>01.01.01.1036</t>
    </r>
  </si>
  <si>
    <r>
      <rPr>
        <sz val="7.5"/>
        <rFont val="Arial"/>
        <family val="2"/>
      </rPr>
      <t>09.96.05</t>
    </r>
  </si>
  <si>
    <r>
      <rPr>
        <sz val="7.5"/>
        <rFont val="Arial"/>
        <family val="2"/>
      </rPr>
      <t>BRITA PRODUZIDA EM CENTRAL DE BRITAGEM 80M3/H COM ROCHA PROVENIENTE DAS ESCAVACOES OBRIGATORIAS. DMT=2,0KM DA CENTRAL DE BRITAGEM</t>
    </r>
  </si>
  <si>
    <r>
      <rPr>
        <sz val="7.5"/>
        <rFont val="Arial"/>
        <family val="2"/>
      </rPr>
      <t>01.01.01.1037</t>
    </r>
  </si>
  <si>
    <r>
      <rPr>
        <sz val="7.5"/>
        <rFont val="Arial"/>
        <family val="2"/>
      </rPr>
      <t>09.96.06</t>
    </r>
  </si>
  <si>
    <r>
      <rPr>
        <sz val="7.5"/>
        <rFont val="Arial"/>
        <family val="2"/>
      </rPr>
      <t xml:space="preserve">BRITA PRODUZIDA EM CENTRAL DE BRITAGEM 80M3/H COM ROCHA PROVENIENTE DA EXPLORACAO DE PEDREIRA.
</t>
    </r>
    <r>
      <rPr>
        <sz val="7.5"/>
        <rFont val="Arial"/>
        <family val="2"/>
      </rPr>
      <t>DMT=2,0KM DA CENTRAL DE BRITAGEM</t>
    </r>
  </si>
  <si>
    <r>
      <rPr>
        <sz val="7.5"/>
        <rFont val="Arial"/>
        <family val="2"/>
      </rPr>
      <t>01.01.01.1038</t>
    </r>
  </si>
  <si>
    <r>
      <rPr>
        <sz val="7.5"/>
        <rFont val="Arial"/>
        <family val="2"/>
      </rPr>
      <t>09.96.07</t>
    </r>
  </si>
  <si>
    <r>
      <rPr>
        <sz val="7.5"/>
        <rFont val="Arial"/>
        <family val="2"/>
      </rPr>
      <t>ESCAVACAO EM 3A CAT (EM PEDREIRA) USO DE PERFURATRIZ SOBRE CARRETA (MEDICAO INSITU)</t>
    </r>
  </si>
  <si>
    <r>
      <rPr>
        <sz val="7.5"/>
        <rFont val="Arial"/>
        <family val="2"/>
      </rPr>
      <t>01.01.01.1039</t>
    </r>
  </si>
  <si>
    <r>
      <rPr>
        <sz val="7.5"/>
        <rFont val="Arial"/>
        <family val="2"/>
      </rPr>
      <t>09.96.08</t>
    </r>
  </si>
  <si>
    <r>
      <rPr>
        <sz val="7.5"/>
        <rFont val="Arial"/>
        <family val="2"/>
      </rPr>
      <t>CONCRETO COMPACTADO C/ ROLO USINADO, CONS. MIN. CIMENTO 100KG/M3, COM BRITA PROVENIENTE DA PEDREIRA (DMT=2KM), INCL. LANCAMENTO, FORNEC. MAT. PRODUCAO, ESPALHAMENTO, ADENS. E CURA</t>
    </r>
  </si>
  <si>
    <r>
      <rPr>
        <sz val="7.5"/>
        <rFont val="Arial"/>
        <family val="2"/>
      </rPr>
      <t>01.01.01.1040</t>
    </r>
  </si>
  <si>
    <r>
      <rPr>
        <sz val="7.5"/>
        <rFont val="Arial"/>
        <family val="2"/>
      </rPr>
      <t>09.96.09</t>
    </r>
  </si>
  <si>
    <r>
      <rPr>
        <sz val="7.5"/>
        <rFont val="Arial"/>
        <family val="2"/>
      </rPr>
      <t>TRANSPORTE LOCAL EM RODOVIA NAO PAVIMENTADA DMT=2,0KM (DNIT)</t>
    </r>
  </si>
  <si>
    <r>
      <rPr>
        <sz val="7.5"/>
        <rFont val="Arial"/>
        <family val="2"/>
      </rPr>
      <t>01.01.01.1041</t>
    </r>
  </si>
  <si>
    <r>
      <rPr>
        <sz val="7.5"/>
        <rFont val="Arial"/>
        <family val="2"/>
      </rPr>
      <t>09.96.10</t>
    </r>
  </si>
  <si>
    <r>
      <rPr>
        <sz val="7.5"/>
        <rFont val="Arial"/>
        <family val="2"/>
      </rPr>
      <t>CONCRETO COMPACTADO C/ ROLO USINADO, CONS. MIN. CIMENTO 120KG/M3, COM BRITA PROVENIENTE DA PEDREIRA (DMT=2KM), INCL. LANCAMENTO, FORNEC. MAT. PRODUCAO, ESPALHAMENTO, ADENS. E CURA</t>
    </r>
  </si>
  <si>
    <r>
      <rPr>
        <sz val="7.5"/>
        <rFont val="Arial"/>
        <family val="2"/>
      </rPr>
      <t>01.01.01.1042</t>
    </r>
  </si>
  <si>
    <r>
      <rPr>
        <sz val="7.5"/>
        <rFont val="Arial"/>
        <family val="2"/>
      </rPr>
      <t>09.96.11</t>
    </r>
  </si>
  <si>
    <r>
      <rPr>
        <sz val="7.5"/>
        <rFont val="Arial"/>
        <family val="2"/>
      </rPr>
      <t>CONCRETO CONVENCIONAL FCK=15MPA BRITA DA BRITAGEM DA PEDREIRA, AREIA COMERCIALDMT=2,0KM</t>
    </r>
  </si>
  <si>
    <r>
      <rPr>
        <sz val="7.5"/>
        <rFont val="Arial"/>
        <family val="2"/>
      </rPr>
      <t>01.01.01.1043</t>
    </r>
  </si>
  <si>
    <r>
      <rPr>
        <sz val="7.5"/>
        <rFont val="Arial"/>
        <family val="2"/>
      </rPr>
      <t>09.96.12</t>
    </r>
  </si>
  <si>
    <r>
      <rPr>
        <sz val="7.5"/>
        <rFont val="Arial"/>
        <family val="2"/>
      </rPr>
      <t>01.01.01.1044</t>
    </r>
  </si>
  <si>
    <r>
      <rPr>
        <sz val="7.5"/>
        <rFont val="Arial"/>
        <family val="2"/>
      </rPr>
      <t>09.96.13</t>
    </r>
  </si>
  <si>
    <r>
      <rPr>
        <sz val="7.5"/>
        <rFont val="Arial"/>
        <family val="2"/>
      </rPr>
      <t>CONCRETO CONVENCIONAL FCK=20MPA BRITA DA BRITAGEM DA PEDREIRA, AREIA COMERCIALDMT=2,0KM</t>
    </r>
  </si>
  <si>
    <r>
      <rPr>
        <sz val="7.5"/>
        <rFont val="Arial"/>
        <family val="2"/>
      </rPr>
      <t>01.01.01.1045</t>
    </r>
  </si>
  <si>
    <r>
      <rPr>
        <sz val="7.5"/>
        <rFont val="Arial"/>
        <family val="2"/>
      </rPr>
      <t>09.96.14</t>
    </r>
  </si>
  <si>
    <r>
      <rPr>
        <sz val="7.5"/>
        <rFont val="Arial"/>
        <family val="2"/>
      </rPr>
      <t>CONCRETO CONVENCIONAL FCK=30MPA BRITA DA BRITAGEM DA PEDREIRA, AREIA COMERCIALDMT=2,0KM</t>
    </r>
  </si>
  <si>
    <r>
      <rPr>
        <sz val="7.5"/>
        <rFont val="Arial"/>
        <family val="2"/>
      </rPr>
      <t>01.01.01.1046</t>
    </r>
  </si>
  <si>
    <r>
      <rPr>
        <sz val="7.5"/>
        <rFont val="Arial"/>
        <family val="2"/>
      </rPr>
      <t>09.96.15</t>
    </r>
  </si>
  <si>
    <r>
      <rPr>
        <sz val="7.5"/>
        <rFont val="Arial"/>
        <family val="2"/>
      </rPr>
      <t xml:space="preserve">ARGAMASSA C/ CONSUMO DE CIMENTO DE 350 kg/m3, P/ JUNTAS DE CAMADAS DE CONCRETOROLADO (SELO) E P/
</t>
    </r>
    <r>
      <rPr>
        <sz val="7.5"/>
        <rFont val="Arial"/>
        <family val="2"/>
      </rPr>
      <t>BERCO (CONTATO C/ A FUNDACAO), INCL.  FORNEC. DE MAT., PRODUCAO,  LANC. E ESPALHAM.</t>
    </r>
  </si>
  <si>
    <r>
      <rPr>
        <sz val="7.5"/>
        <rFont val="Arial"/>
        <family val="2"/>
      </rPr>
      <t>01.01.01.1047</t>
    </r>
  </si>
  <si>
    <r>
      <rPr>
        <sz val="7.5"/>
        <rFont val="Arial"/>
        <family val="2"/>
      </rPr>
      <t>09.96.16</t>
    </r>
  </si>
  <si>
    <r>
      <rPr>
        <sz val="7.5"/>
        <rFont val="Arial"/>
        <family val="2"/>
      </rPr>
      <t>CONCRETO C/ CONSUMO MIN. DE CIMENTO DE 300Kg/m3, PRODUZIDO EM CENTRALINCL. FORNEC. DE MAT., PRODUCAO, LANC., ADENS. E CURA</t>
    </r>
  </si>
  <si>
    <r>
      <rPr>
        <sz val="7.5"/>
        <rFont val="Arial"/>
        <family val="2"/>
      </rPr>
      <t>01.01.01.1048</t>
    </r>
  </si>
  <si>
    <r>
      <rPr>
        <sz val="7.5"/>
        <rFont val="Arial"/>
        <family val="2"/>
      </rPr>
      <t>09.96.17</t>
    </r>
  </si>
  <si>
    <r>
      <rPr>
        <sz val="7.5"/>
        <rFont val="Arial"/>
        <family val="2"/>
      </rPr>
      <t xml:space="preserve">CONCRETO C/ CONSUMO MIN. DE CIMENTO DE 250Kg/m3, PRODUZIDO EM CENTRALINCL. FORNEC. DE MAT.,
</t>
    </r>
    <r>
      <rPr>
        <sz val="7.5"/>
        <rFont val="Arial"/>
        <family val="2"/>
      </rPr>
      <t>PRODUCAO, LANC., ADENS. E CURA</t>
    </r>
  </si>
  <si>
    <r>
      <rPr>
        <sz val="7.5"/>
        <rFont val="Arial"/>
        <family val="2"/>
      </rPr>
      <t>01.01.01.1049</t>
    </r>
  </si>
  <si>
    <r>
      <rPr>
        <sz val="7.5"/>
        <rFont val="Arial"/>
        <family val="2"/>
      </rPr>
      <t>09.96.18</t>
    </r>
  </si>
  <si>
    <r>
      <rPr>
        <sz val="7.5"/>
        <rFont val="Arial"/>
        <family val="2"/>
      </rPr>
      <t>01.01.01.1050</t>
    </r>
  </si>
  <si>
    <r>
      <rPr>
        <sz val="7.5"/>
        <rFont val="Arial"/>
        <family val="2"/>
      </rPr>
      <t>09.96.19</t>
    </r>
  </si>
  <si>
    <r>
      <rPr>
        <sz val="7.5"/>
        <rFont val="Arial"/>
        <family val="2"/>
      </rPr>
      <t>01.01.01.1051</t>
    </r>
  </si>
  <si>
    <r>
      <rPr>
        <sz val="7.5"/>
        <rFont val="Arial"/>
        <family val="2"/>
      </rPr>
      <t>09.96.20</t>
    </r>
  </si>
  <si>
    <r>
      <rPr>
        <sz val="7.5"/>
        <rFont val="Arial"/>
        <family val="2"/>
      </rPr>
      <t xml:space="preserve">EXEC. DE ATERRO COMPACTADO DO MACICO OU ENSECADEIRA INCL. TRATAMENTO DAS LIGACOES DE CAMADAS,
</t>
    </r>
    <r>
      <rPr>
        <sz val="7.5"/>
        <rFont val="Arial"/>
        <family val="2"/>
      </rPr>
      <t>COM FORNEC. DE AGUA, HOMOGENEIZACAO E/OU AERACAO DMT=2,0KM (MEDICAO PELA SECAO DE PROJETO OU ENSECADEIRA)</t>
    </r>
  </si>
  <si>
    <r>
      <rPr>
        <sz val="7.5"/>
        <rFont val="Arial"/>
        <family val="2"/>
      </rPr>
      <t>01.01.01.1052</t>
    </r>
  </si>
  <si>
    <r>
      <rPr>
        <sz val="7.5"/>
        <rFont val="Arial"/>
        <family val="2"/>
      </rPr>
      <t>09.96.21</t>
    </r>
  </si>
  <si>
    <r>
      <rPr>
        <sz val="7.5"/>
        <rFont val="Arial"/>
        <family val="2"/>
      </rPr>
      <t>ESCAVACAO EM 3A CAT (FUNDACAO EM BARRAGEM, SANGRADOURO E PEDREIRA) USO DE PERFURATRIZ SOBRE CARRETA (MEDICAO IN SITU)</t>
    </r>
  </si>
  <si>
    <r>
      <rPr>
        <sz val="7.5"/>
        <rFont val="Arial"/>
        <family val="2"/>
      </rPr>
      <t>01.01.01.1053</t>
    </r>
  </si>
  <si>
    <r>
      <rPr>
        <sz val="7.5"/>
        <rFont val="Arial"/>
        <family val="2"/>
      </rPr>
      <t>09.96.22</t>
    </r>
  </si>
  <si>
    <r>
      <rPr>
        <sz val="7.5"/>
        <rFont val="Arial"/>
        <family val="2"/>
      </rPr>
      <t>01.01.01.1054</t>
    </r>
  </si>
  <si>
    <r>
      <rPr>
        <sz val="7.5"/>
        <rFont val="Arial"/>
        <family val="2"/>
      </rPr>
      <t>09.96.23</t>
    </r>
  </si>
  <si>
    <r>
      <rPr>
        <sz val="7.5"/>
        <rFont val="Arial"/>
        <family val="2"/>
      </rPr>
      <t>01.01.01.1055</t>
    </r>
  </si>
  <si>
    <r>
      <rPr>
        <sz val="7.5"/>
        <rFont val="Arial"/>
        <family val="2"/>
      </rPr>
      <t>09.96.24</t>
    </r>
  </si>
  <si>
    <r>
      <rPr>
        <sz val="7.5"/>
        <rFont val="Arial"/>
        <family val="2"/>
      </rPr>
      <t>BRITA PRODUZIDA EM CENTRAL DE BRITAGEM 80M3/H COM ROCHA PROVENIENTE DA EXPLORACAO DE PEDREIRA COM USO DE PERFURATRIZ DMT=2.0KM DA CENTRAL DE BRITAGEM</t>
    </r>
  </si>
  <si>
    <r>
      <rPr>
        <sz val="7.5"/>
        <rFont val="Arial"/>
        <family val="2"/>
      </rPr>
      <t>01.01.01.1056</t>
    </r>
  </si>
  <si>
    <r>
      <rPr>
        <sz val="7.5"/>
        <rFont val="Arial"/>
        <family val="2"/>
      </rPr>
      <t>09.96.30</t>
    </r>
  </si>
  <si>
    <r>
      <rPr>
        <sz val="7.5"/>
        <rFont val="Arial"/>
        <family val="2"/>
      </rPr>
      <t>ABAFAMENTO COM MANTA DE BORRACHA BLASMAT E=30CM</t>
    </r>
  </si>
  <si>
    <r>
      <rPr>
        <sz val="7.5"/>
        <rFont val="Arial"/>
        <family val="2"/>
      </rPr>
      <t>01.01.01.1057</t>
    </r>
  </si>
  <si>
    <r>
      <rPr>
        <sz val="7.5"/>
        <rFont val="Arial"/>
        <family val="2"/>
      </rPr>
      <t>09.96.31</t>
    </r>
  </si>
  <si>
    <r>
      <rPr>
        <sz val="7.5"/>
        <rFont val="Arial"/>
        <family val="2"/>
      </rPr>
      <t>ABAFAMENTO DE AREA DE DETONACAO COM USO DE CAMADA DE AREIA (03), COM ALTURA DE1,00M, ENTRE AS MANTAS GEOTEXTIL</t>
    </r>
  </si>
  <si>
    <r>
      <rPr>
        <sz val="7.5"/>
        <rFont val="Arial"/>
        <family val="2"/>
      </rPr>
      <t>01.01.01.1058</t>
    </r>
  </si>
  <si>
    <r>
      <rPr>
        <sz val="7.5"/>
        <rFont val="Arial"/>
        <family val="2"/>
      </rPr>
      <t>09.96.32</t>
    </r>
  </si>
  <si>
    <r>
      <rPr>
        <sz val="7.5"/>
        <rFont val="Arial"/>
        <family val="2"/>
      </rPr>
      <t>DESMONTE DE ROCHA A FRIO DN 1,00M, COM UTILIZACAO DE ROMPEDOR HIDRAULICO</t>
    </r>
  </si>
  <si>
    <r>
      <rPr>
        <sz val="7.5"/>
        <rFont val="Arial"/>
        <family val="2"/>
      </rPr>
      <t>01.01.01.1059</t>
    </r>
  </si>
  <si>
    <r>
      <rPr>
        <sz val="7.5"/>
        <rFont val="Arial"/>
        <family val="2"/>
      </rPr>
      <t>09.96.33</t>
    </r>
  </si>
  <si>
    <r>
      <rPr>
        <sz val="7.5"/>
        <rFont val="Arial"/>
        <family val="2"/>
      </rPr>
      <t>FORCIMENTO E ASSENTAMENTO DE MANTA GEOTEXTIL RT-31 OU EQUIVALENTE</t>
    </r>
  </si>
  <si>
    <r>
      <rPr>
        <sz val="7.5"/>
        <rFont val="Arial"/>
        <family val="2"/>
      </rPr>
      <t>01.01.01.1060</t>
    </r>
  </si>
  <si>
    <r>
      <rPr>
        <sz val="7.5"/>
        <rFont val="Arial"/>
        <family val="2"/>
      </rPr>
      <t>09.96.34</t>
    </r>
  </si>
  <si>
    <r>
      <rPr>
        <sz val="7.5"/>
        <rFont val="Arial"/>
        <family val="2"/>
      </rPr>
      <t xml:space="preserve">FORCIMENTO E ASSENTAMENTO DE MANTA GEOTEXTIL (PANO DUPLO) DE TRANSICAO DO ENROCAMENTO DE
</t>
    </r>
    <r>
      <rPr>
        <sz val="7.5"/>
        <rFont val="Arial"/>
        <family val="2"/>
      </rPr>
      <t>CONTINUIDADE DA CORTINA C2, COMO TERRENO NATURAL</t>
    </r>
  </si>
  <si>
    <r>
      <rPr>
        <sz val="7.5"/>
        <rFont val="Arial"/>
        <family val="2"/>
      </rPr>
      <t>01.01.01.1061</t>
    </r>
  </si>
  <si>
    <r>
      <rPr>
        <sz val="7.5"/>
        <rFont val="Arial"/>
        <family val="2"/>
      </rPr>
      <t>09.96.35</t>
    </r>
  </si>
  <si>
    <r>
      <rPr>
        <sz val="7.5"/>
        <rFont val="Arial"/>
        <family val="2"/>
      </rPr>
      <t>USINAGEM EM CENTRAL DE CONCRETO CONVENCIONAL (CCV)</t>
    </r>
  </si>
  <si>
    <r>
      <rPr>
        <sz val="7.5"/>
        <rFont val="Arial"/>
        <family val="2"/>
      </rPr>
      <t>01.01.01.1062</t>
    </r>
  </si>
  <si>
    <r>
      <rPr>
        <sz val="7.5"/>
        <rFont val="Arial"/>
        <family val="2"/>
      </rPr>
      <t>09.96.36</t>
    </r>
  </si>
  <si>
    <r>
      <rPr>
        <sz val="7.5"/>
        <rFont val="Arial"/>
        <family val="2"/>
      </rPr>
      <t>USINAGEM EM CENTRAL DE CONCRETO COMPACTADO COM ROLO (CCR)</t>
    </r>
  </si>
  <si>
    <r>
      <rPr>
        <sz val="7.5"/>
        <rFont val="Arial"/>
        <family val="2"/>
      </rPr>
      <t>01.01.01.1063</t>
    </r>
  </si>
  <si>
    <r>
      <rPr>
        <sz val="7.5"/>
        <rFont val="Arial"/>
        <family val="2"/>
      </rPr>
      <t>09.96.37</t>
    </r>
  </si>
  <si>
    <r>
      <rPr>
        <sz val="7.5"/>
        <rFont val="Arial"/>
        <family val="2"/>
      </rPr>
      <t>TRANSPORTE LOCAL C/ BETONEIRA EM RODOVIA NAO PAVIMENTADA</t>
    </r>
  </si>
  <si>
    <r>
      <rPr>
        <sz val="7.5"/>
        <rFont val="Arial"/>
        <family val="2"/>
      </rPr>
      <t>01.01.01.1064</t>
    </r>
  </si>
  <si>
    <r>
      <rPr>
        <sz val="7.5"/>
        <rFont val="Arial"/>
        <family val="2"/>
      </rPr>
      <t>09.96.38</t>
    </r>
  </si>
  <si>
    <r>
      <rPr>
        <sz val="7.5"/>
        <rFont val="Arial"/>
        <family val="2"/>
      </rPr>
      <t>ESCAV. E CARGA DE AREIA DE JAZIDA, C/ TRANSPORTE C/ DMT=21,5KM (JAZIDA-OBRA)</t>
    </r>
  </si>
  <si>
    <r>
      <rPr>
        <sz val="7.5"/>
        <rFont val="Arial"/>
        <family val="2"/>
      </rPr>
      <t>01.01.01.1065</t>
    </r>
  </si>
  <si>
    <r>
      <rPr>
        <sz val="7.5"/>
        <rFont val="Arial"/>
        <family val="2"/>
      </rPr>
      <t>09.96.39</t>
    </r>
  </si>
  <si>
    <r>
      <rPr>
        <sz val="7.5"/>
        <rFont val="Arial"/>
        <family val="2"/>
      </rPr>
      <t>ARGAMASSA (CIMENTO/AREIA GROSSA) TR. 1:3</t>
    </r>
  </si>
  <si>
    <r>
      <rPr>
        <sz val="7.5"/>
        <rFont val="Arial"/>
        <family val="2"/>
      </rPr>
      <t>01.01.01.1066</t>
    </r>
  </si>
  <si>
    <r>
      <rPr>
        <sz val="7.5"/>
        <rFont val="Arial"/>
        <family val="2"/>
      </rPr>
      <t>09.96.40</t>
    </r>
  </si>
  <si>
    <r>
      <rPr>
        <sz val="7.5"/>
        <rFont val="Arial"/>
        <family val="2"/>
      </rPr>
      <t>TRANSPORTE LOCAL C/ BASCULANTE P/ ROCHA EM RODOVIA NAO PAVIMENTADA</t>
    </r>
  </si>
  <si>
    <r>
      <rPr>
        <sz val="7.5"/>
        <rFont val="Arial"/>
        <family val="2"/>
      </rPr>
      <t>01.01.01.1067</t>
    </r>
  </si>
  <si>
    <r>
      <rPr>
        <sz val="7.5"/>
        <rFont val="Arial"/>
        <family val="2"/>
      </rPr>
      <t>09.96.41</t>
    </r>
  </si>
  <si>
    <r>
      <rPr>
        <sz val="7.5"/>
        <rFont val="Arial"/>
        <family val="2"/>
      </rPr>
      <t>RECOMPOSICAO DE ENROCAMENTO NA ENSECADEIRA (PRE-ENSECADEIRA DE MONTANTE)</t>
    </r>
  </si>
  <si>
    <r>
      <rPr>
        <sz val="7.5"/>
        <rFont val="Arial"/>
        <family val="2"/>
      </rPr>
      <t>01.01.01.1068</t>
    </r>
  </si>
  <si>
    <r>
      <rPr>
        <sz val="7.5"/>
        <rFont val="Arial"/>
        <family val="2"/>
      </rPr>
      <t>09.96.42</t>
    </r>
  </si>
  <si>
    <r>
      <rPr>
        <sz val="7.5"/>
        <rFont val="Arial"/>
        <family val="2"/>
      </rPr>
      <t>EXECUCAO DE ENROCAMENTO NA ENSECADEIRA DA ALA DE BORDO DIREITO DO CANAL</t>
    </r>
  </si>
  <si>
    <r>
      <rPr>
        <sz val="7.5"/>
        <rFont val="Arial"/>
        <family val="2"/>
      </rPr>
      <t>01.01.01.1069</t>
    </r>
  </si>
  <si>
    <r>
      <rPr>
        <sz val="7.5"/>
        <rFont val="Arial"/>
        <family val="2"/>
      </rPr>
      <t>09.96.43</t>
    </r>
  </si>
  <si>
    <r>
      <rPr>
        <sz val="7.5"/>
        <rFont val="Arial"/>
        <family val="2"/>
      </rPr>
      <t>EXECUCAO DE ENROCAMENTO DE CONTINUIDADE DA CORTINA C2 - MARGEM ESQUERDA</t>
    </r>
  </si>
  <si>
    <r>
      <rPr>
        <sz val="7.5"/>
        <rFont val="Arial"/>
        <family val="2"/>
      </rPr>
      <t>01.01.01.1070</t>
    </r>
  </si>
  <si>
    <r>
      <rPr>
        <sz val="7.5"/>
        <rFont val="Arial"/>
        <family val="2"/>
      </rPr>
      <t>09.96.44</t>
    </r>
  </si>
  <si>
    <r>
      <rPr>
        <sz val="7.5"/>
        <rFont val="Arial"/>
        <family val="2"/>
      </rPr>
      <t>01.01.01.1071</t>
    </r>
  </si>
  <si>
    <r>
      <rPr>
        <sz val="7.5"/>
        <rFont val="Arial"/>
        <family val="2"/>
      </rPr>
      <t>09.96.45</t>
    </r>
  </si>
  <si>
    <r>
      <rPr>
        <sz val="7.5"/>
        <rFont val="Arial"/>
        <family val="2"/>
      </rPr>
      <t>ESCAV. E CARGA DE MATERIAL DE JAZIDA, C/ TRANSPORTE C/ DMT=3,0KM (JAZIDA-OBRA)</t>
    </r>
  </si>
  <si>
    <r>
      <rPr>
        <sz val="7.5"/>
        <rFont val="Arial"/>
        <family val="2"/>
      </rPr>
      <t>01.01.01.1072</t>
    </r>
  </si>
  <si>
    <r>
      <rPr>
        <sz val="7.5"/>
        <rFont val="Arial"/>
        <family val="2"/>
      </rPr>
      <t>09.96.46</t>
    </r>
  </si>
  <si>
    <r>
      <rPr>
        <sz val="7.5"/>
        <rFont val="Arial"/>
        <family val="2"/>
      </rPr>
      <t>FORNECIMENTO, DOSAGEM, PRODUCAO, TRANSPORTE, ADENSAMENTO, CURA, REPARO E CONTROLE DE QUALIDADE DO CONCRETO ROLADO (CCR), C/ FCK=6MPa, AOS 180 DIAS, JAZIDA DE AREIA A 21,5KM</t>
    </r>
  </si>
  <si>
    <r>
      <rPr>
        <sz val="7.5"/>
        <rFont val="Arial"/>
        <family val="2"/>
      </rPr>
      <t>01.01.01.1073</t>
    </r>
  </si>
  <si>
    <r>
      <rPr>
        <sz val="7.5"/>
        <rFont val="Arial"/>
        <family val="2"/>
      </rPr>
      <t>09.96.47</t>
    </r>
  </si>
  <si>
    <r>
      <rPr>
        <sz val="7.5"/>
        <rFont val="Arial"/>
        <family val="2"/>
      </rPr>
      <t>APLICACAO DE CCR</t>
    </r>
  </si>
  <si>
    <r>
      <rPr>
        <sz val="7.5"/>
        <rFont val="Arial"/>
        <family val="2"/>
      </rPr>
      <t>01.01.01.1074</t>
    </r>
  </si>
  <si>
    <r>
      <rPr>
        <sz val="7.5"/>
        <rFont val="Arial"/>
        <family val="2"/>
      </rPr>
      <t>09.96.48</t>
    </r>
  </si>
  <si>
    <r>
      <rPr>
        <sz val="7.5"/>
        <rFont val="Arial"/>
        <family val="2"/>
      </rPr>
      <t xml:space="preserve">FORNECIMENTO, DOSAGEM, PRODUCAO, TRANSPORTE, ADENSAMENTO, CURA, PREPARO E CONTROLE DE
</t>
    </r>
    <r>
      <rPr>
        <sz val="7.5"/>
        <rFont val="Arial"/>
        <family val="2"/>
      </rPr>
      <t>QUALIDADE DO CONCRETO CONVENCIONAL LATERALA GALERIA DE DRENAGEM, C/ FCK=9MPa</t>
    </r>
  </si>
  <si>
    <r>
      <rPr>
        <sz val="7.5"/>
        <rFont val="Arial"/>
        <family val="2"/>
      </rPr>
      <t>01.01.01.1075</t>
    </r>
  </si>
  <si>
    <r>
      <rPr>
        <sz val="7.5"/>
        <rFont val="Arial"/>
        <family val="2"/>
      </rPr>
      <t>09.96.49</t>
    </r>
  </si>
  <si>
    <r>
      <rPr>
        <sz val="7.5"/>
        <rFont val="Arial"/>
        <family val="2"/>
      </rPr>
      <t>LANCAMENTO E ADENSAMENTO DE CONCRETO CONVENCIONAL</t>
    </r>
  </si>
  <si>
    <r>
      <rPr>
        <sz val="7.5"/>
        <rFont val="Arial"/>
        <family val="2"/>
      </rPr>
      <t>01.01.01.1076</t>
    </r>
  </si>
  <si>
    <r>
      <rPr>
        <sz val="7.5"/>
        <rFont val="Arial"/>
        <family val="2"/>
      </rPr>
      <t>09.96.50</t>
    </r>
  </si>
  <si>
    <r>
      <rPr>
        <sz val="7.5"/>
        <rFont val="Arial"/>
        <family val="2"/>
      </rPr>
      <t xml:space="preserve">FORNECIMENTO, DOSAGEM, PRODUCAO, TRANSPORTE, ADENSAMENTO, CURA, PREPARO E CONTROLE DE
</t>
    </r>
    <r>
      <rPr>
        <sz val="7.5"/>
        <rFont val="Arial"/>
        <family val="2"/>
      </rPr>
      <t>QUALIDADE DO CONCRETO CONVENCIONAL LATERALA GALERIA DE DRENAGEM, C/ FCK=15MPa</t>
    </r>
  </si>
  <si>
    <r>
      <rPr>
        <sz val="7.5"/>
        <rFont val="Arial"/>
        <family val="2"/>
      </rPr>
      <t>01.01.01.1077</t>
    </r>
  </si>
  <si>
    <r>
      <rPr>
        <sz val="7.5"/>
        <rFont val="Arial"/>
        <family val="2"/>
      </rPr>
      <t>09.96.51</t>
    </r>
  </si>
  <si>
    <r>
      <rPr>
        <sz val="7.5"/>
        <rFont val="Arial"/>
        <family val="2"/>
      </rPr>
      <t>FORNECIMENTO, LANCAMENTO E ADENSAMENTO DE CONCRETO USINADO E BOMBEADO, FCK=30MPa</t>
    </r>
  </si>
  <si>
    <r>
      <rPr>
        <sz val="7.5"/>
        <rFont val="Arial"/>
        <family val="2"/>
      </rPr>
      <t>01.01.01.1078</t>
    </r>
  </si>
  <si>
    <r>
      <rPr>
        <sz val="7.5"/>
        <rFont val="Arial"/>
        <family val="2"/>
      </rPr>
      <t>09.96.52</t>
    </r>
  </si>
  <si>
    <r>
      <rPr>
        <sz val="7.5"/>
        <rFont val="Arial"/>
        <family val="2"/>
      </rPr>
      <t>FORNECIMENTO, LANCAMENTO E ADENSAMENTO DE CONCRETO USINADO E BOMBEADO, FCK=30MPa AOS 28 DIAS, COM JAZIDA DE AREIA A 21,5KM E BRITA DE CENTRAL DE BRITAGEM</t>
    </r>
  </si>
  <si>
    <r>
      <rPr>
        <sz val="7.5"/>
        <rFont val="Arial"/>
        <family val="2"/>
      </rPr>
      <t>01.01.01.1079</t>
    </r>
  </si>
  <si>
    <r>
      <rPr>
        <sz val="7.5"/>
        <rFont val="Arial"/>
        <family val="2"/>
      </rPr>
      <t>09.96.53</t>
    </r>
  </si>
  <si>
    <r>
      <rPr>
        <sz val="7.5"/>
        <rFont val="Arial"/>
        <family val="2"/>
      </rPr>
      <t>01.01.01.1080</t>
    </r>
  </si>
  <si>
    <r>
      <rPr>
        <sz val="7.5"/>
        <rFont val="Arial"/>
        <family val="2"/>
      </rPr>
      <t>09.96.54</t>
    </r>
  </si>
  <si>
    <r>
      <rPr>
        <sz val="7.5"/>
        <rFont val="Arial"/>
        <family val="2"/>
      </rPr>
      <t>DRENO LONGITUDINAL PROFUNDO P/ CORTE EM SOLO - DPS 08</t>
    </r>
  </si>
  <si>
    <r>
      <rPr>
        <sz val="7.5"/>
        <rFont val="Arial"/>
        <family val="2"/>
      </rPr>
      <t>01.01.01.1081</t>
    </r>
  </si>
  <si>
    <r>
      <rPr>
        <sz val="7.5"/>
        <rFont val="Arial"/>
        <family val="2"/>
      </rPr>
      <t>09.96.55</t>
    </r>
  </si>
  <si>
    <r>
      <rPr>
        <sz val="7.5"/>
        <rFont val="Arial"/>
        <family val="2"/>
      </rPr>
      <t>BASE PARA PAVIMENTACAO COM BRITA CORRIDA, INCLUSIVE COMPACTACAO</t>
    </r>
  </si>
  <si>
    <r>
      <rPr>
        <sz val="7.5"/>
        <rFont val="Arial"/>
        <family val="2"/>
      </rPr>
      <t>01.01.01.1082</t>
    </r>
  </si>
  <si>
    <r>
      <rPr>
        <sz val="7.5"/>
        <rFont val="Arial"/>
        <family val="2"/>
      </rPr>
      <t>09.96.56</t>
    </r>
  </si>
  <si>
    <r>
      <rPr>
        <sz val="7.5"/>
        <rFont val="Arial"/>
        <family val="2"/>
      </rPr>
      <t>FORNEC. E ASSENT. DE CALHAS DE CORTE PRE-MOLDADA DE CONCRETO DN=400, INCLUSIVEESCAV. MECANICA DE 1ª CAT., REATERRO E COMPACTACAO DA VALA</t>
    </r>
  </si>
  <si>
    <r>
      <rPr>
        <sz val="7.5"/>
        <rFont val="Arial"/>
        <family val="2"/>
      </rPr>
      <t>01.01.01.1083</t>
    </r>
  </si>
  <si>
    <r>
      <rPr>
        <sz val="7.5"/>
        <rFont val="Arial"/>
        <family val="2"/>
      </rPr>
      <t>09.96.57</t>
    </r>
  </si>
  <si>
    <r>
      <rPr>
        <sz val="7.5"/>
        <rFont val="Arial"/>
        <family val="2"/>
      </rPr>
      <t>FORNEC. E ASSENT. DE CALHAS DE CORTE PRE-MOLDADA DE CONCRETO DN=800, INCLUSIVEESCAV. MECANICA DE 1ª CAT., REATERRO E COMPACTACAO DA VALA</t>
    </r>
  </si>
  <si>
    <r>
      <rPr>
        <sz val="7.5"/>
        <rFont val="Arial"/>
        <family val="2"/>
      </rPr>
      <t>01.01.01.1084</t>
    </r>
  </si>
  <si>
    <r>
      <rPr>
        <sz val="7.5"/>
        <rFont val="Arial"/>
        <family val="2"/>
      </rPr>
      <t>09.96.58</t>
    </r>
  </si>
  <si>
    <r>
      <rPr>
        <sz val="7.5"/>
        <rFont val="Arial"/>
        <family val="2"/>
      </rPr>
      <t>FORNECIMENTO, DOSAGEM, PRODUCAO, TRANSPORTE, ADENSAMENTO, CURA, REPARO E CONTROLE DE QUALIDADE DO CONCRETO CONVENCIONAL DE REGULARIZACAO, C/ FCK=15MPa</t>
    </r>
  </si>
  <si>
    <r>
      <rPr>
        <sz val="7.5"/>
        <rFont val="Arial"/>
        <family val="2"/>
      </rPr>
      <t>01.01.01.1085</t>
    </r>
  </si>
  <si>
    <r>
      <rPr>
        <sz val="7.5"/>
        <rFont val="Arial"/>
        <family val="2"/>
      </rPr>
      <t>09.96.59</t>
    </r>
  </si>
  <si>
    <r>
      <rPr>
        <sz val="7.5"/>
        <rFont val="Arial"/>
        <family val="2"/>
      </rPr>
      <t>ARGAMASSA DE BERCO E SELO (CIMENTO/AREIA GROSSA) TR. 1:3</t>
    </r>
  </si>
  <si>
    <r>
      <rPr>
        <sz val="7.5"/>
        <rFont val="Arial"/>
        <family val="2"/>
      </rPr>
      <t>01.01.01.1086</t>
    </r>
  </si>
  <si>
    <r>
      <rPr>
        <sz val="7.5"/>
        <rFont val="Arial"/>
        <family val="2"/>
      </rPr>
      <t>09.96.60</t>
    </r>
  </si>
  <si>
    <r>
      <rPr>
        <sz val="7.5"/>
        <rFont val="Arial"/>
        <family val="2"/>
      </rPr>
      <t>FORNECIMENTO, DOSAGEM, PRODUCAO, TRANSPORTE, ADENSAMENTO, CURA, PREPARO E CONTROLE DE QUALIDADE DO CONCRETO ROLADO (CCR), C/ FCK=6MPa, AOS 180 DIAS, JAZIDADE AREIA A 7,5KM</t>
    </r>
  </si>
  <si>
    <r>
      <rPr>
        <sz val="7.5"/>
        <rFont val="Arial"/>
        <family val="2"/>
      </rPr>
      <t>01.01.01.1087</t>
    </r>
  </si>
  <si>
    <r>
      <rPr>
        <sz val="7.5"/>
        <rFont val="Arial"/>
        <family val="2"/>
      </rPr>
      <t>09.96.61</t>
    </r>
  </si>
  <si>
    <r>
      <rPr>
        <sz val="7.5"/>
        <rFont val="Arial"/>
        <family val="2"/>
      </rPr>
      <t>ARGAMASSA DE SELO COM RESISTENCIA MINIMA DE 12MPa AOS 90 DIAS, COM AREIA ARTIFICIAL (CIMENTO/AREIA GROSSA) TR. 1:3</t>
    </r>
  </si>
  <si>
    <r>
      <rPr>
        <sz val="7.5"/>
        <rFont val="Arial"/>
        <family val="2"/>
      </rPr>
      <t>01.01.01.1088</t>
    </r>
  </si>
  <si>
    <r>
      <rPr>
        <sz val="7.5"/>
        <rFont val="Arial"/>
        <family val="2"/>
      </rPr>
      <t>09.96.62</t>
    </r>
  </si>
  <si>
    <r>
      <rPr>
        <sz val="7.5"/>
        <rFont val="Arial"/>
        <family val="2"/>
      </rPr>
      <t xml:space="preserve">ESCAVACAO EM FUNDACAO DE MATERIAL DE 2ª CATEGORIA, INCLUSIVE CARGA, DESCARGA,TRANSPORTE E
</t>
    </r>
    <r>
      <rPr>
        <sz val="7.5"/>
        <rFont val="Arial"/>
        <family val="2"/>
      </rPr>
      <t>DESCARGA DE MATERIAIS E TRATAMENTO EM BOTA-FORA, COM DMT=1,50KM</t>
    </r>
  </si>
  <si>
    <r>
      <rPr>
        <sz val="7.5"/>
        <rFont val="Arial"/>
        <family val="2"/>
      </rPr>
      <t>01.01.01.1089</t>
    </r>
  </si>
  <si>
    <r>
      <rPr>
        <sz val="7.5"/>
        <rFont val="Arial"/>
        <family val="2"/>
      </rPr>
      <t>09.96.63</t>
    </r>
  </si>
  <si>
    <r>
      <rPr>
        <sz val="7.5"/>
        <rFont val="Arial"/>
        <family val="2"/>
      </rPr>
      <t>ESCAVACAO EM FUNDACAO DE MATERIAL DE 2ª CATEGORIA, INCLUSIVE CARGA, DESCARGA,TRANSPORTE E DESCARGA DE MATERIAIS E TRATAMENTO EM BOTA-FORA, COM DMT=1,00KM</t>
    </r>
  </si>
  <si>
    <r>
      <rPr>
        <sz val="7.5"/>
        <rFont val="Arial"/>
        <family val="2"/>
      </rPr>
      <t>01.01.01.1090</t>
    </r>
  </si>
  <si>
    <r>
      <rPr>
        <sz val="7.5"/>
        <rFont val="Arial"/>
        <family val="2"/>
      </rPr>
      <t>09.96.64</t>
    </r>
  </si>
  <si>
    <r>
      <rPr>
        <sz val="7.5"/>
        <rFont val="Arial"/>
        <family val="2"/>
      </rPr>
      <t xml:space="preserve">ESCAVACAO EM FUNDACAO DE MATERIAL DE 1ª CATEGORIA, INCLUSIVE CARGA, DESCARGA,TRANSPORTE E
</t>
    </r>
    <r>
      <rPr>
        <sz val="7.5"/>
        <rFont val="Arial"/>
        <family val="2"/>
      </rPr>
      <t>DESCARGA DE MATERIAIS E TRATAMENTO EM BOTA-FORA, COM DMT=1,50KM</t>
    </r>
  </si>
  <si>
    <r>
      <rPr>
        <sz val="7.5"/>
        <rFont val="Arial"/>
        <family val="2"/>
      </rPr>
      <t>01.01.01.1091</t>
    </r>
  </si>
  <si>
    <r>
      <rPr>
        <sz val="7.5"/>
        <rFont val="Arial"/>
        <family val="2"/>
      </rPr>
      <t>09.96.65</t>
    </r>
  </si>
  <si>
    <r>
      <rPr>
        <sz val="7.5"/>
        <rFont val="Arial"/>
        <family val="2"/>
      </rPr>
      <t>REMOCAO DA ENSECADEIRA (ESCAV. EM MATERIAL DE 1ª CATEGORIA, INCLUSIVE CARGA, DESCARGA, TRANSPORTE E DESCARGA DE MATERIAIS E TRATAMENTO EM BOTA-FORA, COM DMT=1,50KM</t>
    </r>
  </si>
  <si>
    <r>
      <rPr>
        <sz val="7.5"/>
        <rFont val="Arial"/>
        <family val="2"/>
      </rPr>
      <t>01.01.01.1092</t>
    </r>
  </si>
  <si>
    <r>
      <rPr>
        <sz val="7.5"/>
        <rFont val="Arial"/>
        <family val="2"/>
      </rPr>
      <t>09.96.66</t>
    </r>
  </si>
  <si>
    <r>
      <rPr>
        <sz val="7.5"/>
        <rFont val="Arial"/>
        <family val="2"/>
      </rPr>
      <t>ATERRO COMPACTADO COM CONTROLE, COM ESCALONAMENTO</t>
    </r>
  </si>
  <si>
    <r>
      <rPr>
        <sz val="7.5"/>
        <rFont val="Arial"/>
        <family val="2"/>
      </rPr>
      <t>01.01.01.1093</t>
    </r>
  </si>
  <si>
    <r>
      <rPr>
        <sz val="7.5"/>
        <rFont val="Arial"/>
        <family val="2"/>
      </rPr>
      <t>09.96.67</t>
    </r>
  </si>
  <si>
    <r>
      <rPr>
        <sz val="7.5"/>
        <rFont val="Arial"/>
        <family val="2"/>
      </rPr>
      <t xml:space="preserve">EXECUCAO DE ATERRO COMPACTADO, INCLUSIVE TRATAMENTO DE LIGACAO ENTRE CAMADAS,COM JAZIDA
</t>
    </r>
    <r>
      <rPr>
        <sz val="7.5"/>
        <rFont val="Arial"/>
        <family val="2"/>
      </rPr>
      <t>DMT=3,0KM, HOMOGENEIZACAO, UMEDECIMENTO OU AERACAO</t>
    </r>
  </si>
  <si>
    <r>
      <rPr>
        <sz val="7.5"/>
        <rFont val="Arial"/>
        <family val="2"/>
      </rPr>
      <t>01.01.01.1094</t>
    </r>
  </si>
  <si>
    <r>
      <rPr>
        <sz val="7.5"/>
        <rFont val="Arial"/>
        <family val="2"/>
      </rPr>
      <t>09.96.68</t>
    </r>
  </si>
  <si>
    <r>
      <rPr>
        <sz val="7.5"/>
        <rFont val="Arial"/>
        <family val="2"/>
      </rPr>
      <t>EXECUCAO DE DRENO DE BRITA, EM AREAS DE ATERRO - 2S0450007</t>
    </r>
  </si>
  <si>
    <r>
      <rPr>
        <sz val="7.5"/>
        <rFont val="Arial"/>
        <family val="2"/>
      </rPr>
      <t>01.01.01.1095</t>
    </r>
  </si>
  <si>
    <r>
      <rPr>
        <sz val="7.5"/>
        <rFont val="Arial"/>
        <family val="2"/>
      </rPr>
      <t>09.96.69</t>
    </r>
  </si>
  <si>
    <r>
      <rPr>
        <sz val="7.5"/>
        <rFont val="Arial"/>
        <family val="2"/>
      </rPr>
      <t>SOLO LOCAL/ SELO DE ARGILA APILOADO</t>
    </r>
  </si>
  <si>
    <r>
      <rPr>
        <sz val="7.5"/>
        <rFont val="Arial"/>
        <family val="2"/>
      </rPr>
      <t>01.01.01.1096</t>
    </r>
  </si>
  <si>
    <r>
      <rPr>
        <sz val="7.5"/>
        <rFont val="Arial"/>
        <family val="2"/>
      </rPr>
      <t>09.96.70</t>
    </r>
  </si>
  <si>
    <r>
      <rPr>
        <sz val="7.5"/>
        <rFont val="Arial"/>
        <family val="2"/>
      </rPr>
      <t>HIDROSSEMEADURA</t>
    </r>
  </si>
  <si>
    <r>
      <rPr>
        <sz val="7.5"/>
        <rFont val="Arial"/>
        <family val="2"/>
      </rPr>
      <t>01.01.01.1097</t>
    </r>
  </si>
  <si>
    <r>
      <rPr>
        <sz val="7.5"/>
        <rFont val="Arial"/>
        <family val="2"/>
      </rPr>
      <t>09.96.71</t>
    </r>
  </si>
  <si>
    <r>
      <rPr>
        <sz val="7.5"/>
        <rFont val="Arial"/>
        <family val="2"/>
      </rPr>
      <t>ESCAVACAO EM PEDREIRA, INCLUSIVE CARGA, TRANSPORTE E DESCARGA DO MATERIAL ROCHOSO, COM DMT=3,00KM</t>
    </r>
  </si>
  <si>
    <r>
      <rPr>
        <sz val="7.5"/>
        <rFont val="Arial"/>
        <family val="2"/>
      </rPr>
      <t>01.01.01.1098</t>
    </r>
  </si>
  <si>
    <r>
      <rPr>
        <sz val="7.5"/>
        <rFont val="Arial"/>
        <family val="2"/>
      </rPr>
      <t>09.96.72</t>
    </r>
  </si>
  <si>
    <r>
      <rPr>
        <sz val="7.5"/>
        <rFont val="Arial"/>
        <family val="2"/>
      </rPr>
      <t>INJECAO DE BENTONITA, INCLUSIVE FORNECIMENTO DE MATERIAIS</t>
    </r>
  </si>
  <si>
    <r>
      <rPr>
        <sz val="7.5"/>
        <rFont val="Arial"/>
        <family val="2"/>
      </rPr>
      <t>01.01.01.1099</t>
    </r>
  </si>
  <si>
    <r>
      <rPr>
        <sz val="7.5"/>
        <rFont val="Arial"/>
        <family val="2"/>
      </rPr>
      <t>09.96.74</t>
    </r>
  </si>
  <si>
    <r>
      <rPr>
        <sz val="7.5"/>
        <rFont val="Arial"/>
        <family val="2"/>
      </rPr>
      <t>EXEC. DE RECOMPOSICAO DE CAMADA DE TRANSICAO EM CASCALHO NA PRE-ENSECADEIRA DEMONTANTE, C. DE MAT.,INCL. LANC. E COMPACTACAO</t>
    </r>
  </si>
  <si>
    <r>
      <rPr>
        <sz val="7.5"/>
        <rFont val="Arial"/>
        <family val="2"/>
      </rPr>
      <t>01.01.01.1100</t>
    </r>
  </si>
  <si>
    <r>
      <rPr>
        <sz val="7.5"/>
        <rFont val="Arial"/>
        <family val="2"/>
      </rPr>
      <t>09.96.75</t>
    </r>
  </si>
  <si>
    <r>
      <rPr>
        <sz val="7.5"/>
        <rFont val="Arial"/>
        <family val="2"/>
      </rPr>
      <t>MONTAGEM DE COMPORTA TIPO STOP-LOG COM ABERTURA LIVRE DE LxH=4,00m x 3,00 x Hs=19,44m.c.a x HCONCRETO= 20,00M</t>
    </r>
  </si>
  <si>
    <r>
      <rPr>
        <sz val="7.5"/>
        <rFont val="Arial"/>
        <family val="2"/>
      </rPr>
      <t>01.01.01.1101</t>
    </r>
  </si>
  <si>
    <r>
      <rPr>
        <sz val="7.5"/>
        <rFont val="Arial"/>
        <family val="2"/>
      </rPr>
      <t>09.96.76</t>
    </r>
  </si>
  <si>
    <r>
      <rPr>
        <sz val="7.5"/>
        <rFont val="Arial"/>
        <family val="2"/>
      </rPr>
      <t>MONTAGEM DE GRADE METALICA VERTICAL MOVEL COM ABERTURA LIVRE DE LxH=4,00m x 3,00 x Hs=3,00m.c.a x HCONCRETO= 20,00M</t>
    </r>
  </si>
  <si>
    <r>
      <rPr>
        <sz val="7.5"/>
        <rFont val="Arial"/>
        <family val="2"/>
      </rPr>
      <t>01.01.01.1102</t>
    </r>
  </si>
  <si>
    <r>
      <rPr>
        <sz val="7.5"/>
        <rFont val="Arial"/>
        <family val="2"/>
      </rPr>
      <t>09.96.78</t>
    </r>
  </si>
  <si>
    <r>
      <rPr>
        <sz val="7.5"/>
        <rFont val="Arial"/>
        <family val="2"/>
      </rPr>
      <t xml:space="preserve">MONTAGEM E INSTALACAO DE TALHA MANUAL E TROLLEY MECANICO, CAPACIDADE 3,0T, ALTURA DE ELEVACAO DE
</t>
    </r>
    <r>
      <rPr>
        <sz val="7.5"/>
        <rFont val="Arial"/>
        <family val="2"/>
      </rPr>
      <t>25,00M</t>
    </r>
  </si>
  <si>
    <r>
      <rPr>
        <sz val="7.5"/>
        <rFont val="Arial"/>
        <family val="2"/>
      </rPr>
      <t>01.01.01.1103</t>
    </r>
  </si>
  <si>
    <r>
      <rPr>
        <sz val="7.5"/>
        <rFont val="Arial"/>
        <family val="2"/>
      </rPr>
      <t>09.96.79</t>
    </r>
  </si>
  <si>
    <r>
      <rPr>
        <sz val="7.5"/>
        <rFont val="Arial"/>
        <family val="2"/>
      </rPr>
      <t>EXECUCAO DE MONITORAMENTO SISMOGRAFICO DAS DETONACOES E CONFECCAO DE LAUDO TECNICO</t>
    </r>
  </si>
  <si>
    <r>
      <rPr>
        <sz val="7.5"/>
        <rFont val="Arial"/>
        <family val="2"/>
      </rPr>
      <t>01.01.01.1104</t>
    </r>
  </si>
  <si>
    <r>
      <rPr>
        <sz val="7.5"/>
        <rFont val="Arial"/>
        <family val="2"/>
      </rPr>
      <t>09.96.82</t>
    </r>
  </si>
  <si>
    <r>
      <rPr>
        <sz val="7.5"/>
        <rFont val="Arial"/>
        <family val="2"/>
      </rPr>
      <t>TELA DE AÇO SOLDADA NERVURADA Q-196 NCL. FORNEC., CORTE, E COLOCAÇÃO NAS PEÇAS</t>
    </r>
  </si>
  <si>
    <r>
      <rPr>
        <sz val="7.5"/>
        <rFont val="Arial"/>
        <family val="2"/>
      </rPr>
      <t>01.01.01.1105</t>
    </r>
  </si>
  <si>
    <r>
      <rPr>
        <sz val="7.5"/>
        <rFont val="Arial"/>
        <family val="2"/>
      </rPr>
      <t>09.96.83</t>
    </r>
  </si>
  <si>
    <r>
      <rPr>
        <sz val="7.5"/>
        <rFont val="Arial"/>
        <family val="2"/>
      </rPr>
      <t>FORNECIMENTO E INSTALACAO DE RESERVATORIO DE POLIETILENO CAPACIDADE DE 500L</t>
    </r>
  </si>
  <si>
    <r>
      <rPr>
        <sz val="7.5"/>
        <rFont val="Arial"/>
        <family val="2"/>
      </rPr>
      <t>01.01.01.1106</t>
    </r>
  </si>
  <si>
    <r>
      <rPr>
        <sz val="7.5"/>
        <rFont val="Arial"/>
        <family val="2"/>
      </rPr>
      <t>09.96.85</t>
    </r>
  </si>
  <si>
    <r>
      <rPr>
        <sz val="7.5"/>
        <rFont val="Arial"/>
        <family val="2"/>
      </rPr>
      <t>CONCRETO CONVENCIONAL FCK=15MPA BRITA DA BRITAGEM DA PEDREIRA, AREIA COMERCIALDMT=2,0KM, SEM FORNEC. DA BRITA</t>
    </r>
  </si>
  <si>
    <r>
      <rPr>
        <sz val="7.5"/>
        <rFont val="Arial"/>
        <family val="2"/>
      </rPr>
      <t>01.01.01.1107</t>
    </r>
  </si>
  <si>
    <r>
      <rPr>
        <sz val="7.5"/>
        <rFont val="Arial"/>
        <family val="2"/>
      </rPr>
      <t>09.96.86</t>
    </r>
  </si>
  <si>
    <r>
      <rPr>
        <sz val="7.5"/>
        <rFont val="Arial"/>
        <family val="2"/>
      </rPr>
      <t>01.01.01.1108</t>
    </r>
  </si>
  <si>
    <r>
      <rPr>
        <sz val="7.5"/>
        <rFont val="Arial"/>
        <family val="2"/>
      </rPr>
      <t>09.96.87</t>
    </r>
  </si>
  <si>
    <r>
      <rPr>
        <sz val="7.5"/>
        <rFont val="Arial"/>
        <family val="2"/>
      </rPr>
      <t>CONCRETO CONVENCIONAL FCK=20MPA BRITA DA BRITAGEM DA PEDREIRA, AREIA COMERCIALDMT=2,0KM, SEM FORNEC. DA BRITA</t>
    </r>
  </si>
  <si>
    <r>
      <rPr>
        <sz val="7.5"/>
        <rFont val="Arial"/>
        <family val="2"/>
      </rPr>
      <t>01.01.01.1109</t>
    </r>
  </si>
  <si>
    <r>
      <rPr>
        <sz val="7.5"/>
        <rFont val="Arial"/>
        <family val="2"/>
      </rPr>
      <t>09.96.88</t>
    </r>
  </si>
  <si>
    <r>
      <rPr>
        <sz val="7.5"/>
        <rFont val="Arial"/>
        <family val="2"/>
      </rPr>
      <t>CONCRETO CONVENCIONAL FCK=30MPA BRITA DA BRITAGEM DA PEDREIRA, AREIA COMERCIALDMT=2,0KM, SEM FORNEC. DA BRITA</t>
    </r>
  </si>
  <si>
    <r>
      <rPr>
        <sz val="7.5"/>
        <rFont val="Arial"/>
        <family val="2"/>
      </rPr>
      <t>01.01.01.1110</t>
    </r>
  </si>
  <si>
    <r>
      <rPr>
        <sz val="7.5"/>
        <rFont val="Arial"/>
        <family val="2"/>
      </rPr>
      <t>09.96.89</t>
    </r>
  </si>
  <si>
    <r>
      <rPr>
        <sz val="7.5"/>
        <rFont val="Arial"/>
        <family val="2"/>
      </rPr>
      <t>CONCRETO C/ CONSUMO MIN. DE CIMENTO DE 300Kg/m3, PRODUZIDO EM CENTRALINCL. FORNEC. DE MAT., PRODUCAO, LANC., ADENS. E CUR, SEM FORNEC. DA BRITA</t>
    </r>
  </si>
  <si>
    <r>
      <rPr>
        <sz val="7.5"/>
        <rFont val="Arial"/>
        <family val="2"/>
      </rPr>
      <t>01.01.01.1111</t>
    </r>
  </si>
  <si>
    <r>
      <rPr>
        <sz val="7.5"/>
        <rFont val="Arial"/>
        <family val="2"/>
      </rPr>
      <t>09.96.90</t>
    </r>
  </si>
  <si>
    <r>
      <rPr>
        <sz val="7.5"/>
        <rFont val="Arial"/>
        <family val="2"/>
      </rPr>
      <t>CONCRETO C/ CONSUMO MIN. DE CIMENTO DE 250Kg/m3, PRODUZIDO EM CENTRALINCL. FORNEC. DE MAT., PRODUCAO, LANC., ADENS. E CURA, SEM FORNEC. DA BRITA</t>
    </r>
  </si>
  <si>
    <r>
      <rPr>
        <sz val="7.5"/>
        <rFont val="Arial"/>
        <family val="2"/>
      </rPr>
      <t>01.01.01.1112</t>
    </r>
  </si>
  <si>
    <r>
      <rPr>
        <sz val="7.5"/>
        <rFont val="Arial"/>
        <family val="2"/>
      </rPr>
      <t>09.96.92</t>
    </r>
  </si>
  <si>
    <r>
      <rPr>
        <sz val="7.5"/>
        <rFont val="Arial"/>
        <family val="2"/>
      </rPr>
      <t>ESCAVACAO EM 3A CAT (FUNDACAO EM BARRAGEM E SANGRADOURO) USO DE PERFURATRIZ SOBRE CARRETA (MEDICAO IN SITU) COM IDENIZACAO DE JAZIDA (INSUMO BRITAGEM)</t>
    </r>
  </si>
  <si>
    <r>
      <rPr>
        <sz val="7.5"/>
        <rFont val="Arial"/>
        <family val="2"/>
      </rPr>
      <t>01.01.01.1113</t>
    </r>
  </si>
  <si>
    <r>
      <rPr>
        <sz val="7.5"/>
        <rFont val="Arial"/>
        <family val="2"/>
      </rPr>
      <t>09.96.93</t>
    </r>
  </si>
  <si>
    <r>
      <rPr>
        <sz val="7.5"/>
        <rFont val="Arial"/>
        <family val="2"/>
      </rPr>
      <t>BRITA PRODUZIDA EM CENTRAL DE BRITAGEM 80M3/H COM ROCHA PROVENIENTE DA EXPLORACAO DE PEDREIRA. DMT=2,0KM DA CENTRAL DE BRITAGEM (COM INDENIZACAO DE JAZIDA -INSUMO BRITA)</t>
    </r>
  </si>
  <si>
    <r>
      <rPr>
        <sz val="7.5"/>
        <rFont val="Arial"/>
        <family val="2"/>
      </rPr>
      <t>01.01.01.1114</t>
    </r>
  </si>
  <si>
    <r>
      <rPr>
        <sz val="7.5"/>
        <rFont val="Arial"/>
        <family val="2"/>
      </rPr>
      <t>09.96.98</t>
    </r>
  </si>
  <si>
    <r>
      <rPr>
        <sz val="7.5"/>
        <rFont val="Arial"/>
        <family val="2"/>
      </rPr>
      <t>ESCAV. E CARGA DE AREIA DE JAZIDA, C/ TRANSPORTE C/ DMT=3,00KM (JAZIDA-OBRA)</t>
    </r>
  </si>
  <si>
    <r>
      <rPr>
        <sz val="7.5"/>
        <rFont val="Arial"/>
        <family val="2"/>
      </rPr>
      <t>01.01.01.1115</t>
    </r>
  </si>
  <si>
    <r>
      <rPr>
        <sz val="7.5"/>
        <rFont val="Arial"/>
        <family val="2"/>
      </rPr>
      <t>09.96.99</t>
    </r>
  </si>
  <si>
    <r>
      <rPr>
        <sz val="7.5"/>
        <rFont val="Arial"/>
        <family val="2"/>
      </rPr>
      <t>AREIA PRODUZIDA EM CENTRAL DE BRITAGEM 80M3/H COM ROCHA PROVENIENTE DA EXPLORACAO DE PEDREIRA. DMT=2,0KM DA CENTRAL DE BRITAGEM</t>
    </r>
  </si>
  <si>
    <r>
      <rPr>
        <sz val="7.5"/>
        <rFont val="Arial"/>
        <family val="2"/>
      </rPr>
      <t>01.01.01.1116</t>
    </r>
  </si>
  <si>
    <r>
      <rPr>
        <sz val="7.5"/>
        <rFont val="Arial"/>
        <family val="2"/>
      </rPr>
      <t>09.97.01</t>
    </r>
  </si>
  <si>
    <r>
      <rPr>
        <sz val="7.5"/>
        <rFont val="Arial"/>
        <family val="2"/>
      </rPr>
      <t>ACO CA-50, INCL. FORNEC., CORTE, DOBR. E COLOCACAO NAS PECAS (MRR / RMS)</t>
    </r>
  </si>
  <si>
    <r>
      <rPr>
        <sz val="7.5"/>
        <rFont val="Arial"/>
        <family val="2"/>
      </rPr>
      <t>01.01.01.1117</t>
    </r>
  </si>
  <si>
    <r>
      <rPr>
        <sz val="7.5"/>
        <rFont val="Arial"/>
        <family val="2"/>
      </rPr>
      <t>09.97.04</t>
    </r>
  </si>
  <si>
    <r>
      <rPr>
        <sz val="7.5"/>
        <rFont val="Arial"/>
        <family val="2"/>
      </rPr>
      <t>ACO CA-60, INCL. FORNEC., CORTE, DOBR. E COLOCACAO NAS PECAS (MRR / RMS)</t>
    </r>
  </si>
  <si>
    <r>
      <rPr>
        <sz val="7.5"/>
        <rFont val="Arial"/>
        <family val="2"/>
      </rPr>
      <t>01.01.01.1118</t>
    </r>
  </si>
  <si>
    <r>
      <rPr>
        <sz val="7.5"/>
        <rFont val="Arial"/>
        <family val="2"/>
      </rPr>
      <t>09.97.07</t>
    </r>
  </si>
  <si>
    <r>
      <rPr>
        <sz val="7.5"/>
        <rFont val="Arial"/>
        <family val="2"/>
      </rPr>
      <t>FORMA CURVA EM CHAPA DE MADEIRA COMPENSADA RESINADA 21MM, PARA ESTRUTURAS DE CONCRETO</t>
    </r>
  </si>
  <si>
    <r>
      <rPr>
        <sz val="7.5"/>
        <rFont val="Arial"/>
        <family val="2"/>
      </rPr>
      <t>01.01.01.1119</t>
    </r>
  </si>
  <si>
    <r>
      <rPr>
        <sz val="7.5"/>
        <rFont val="Arial"/>
        <family val="2"/>
      </rPr>
      <t>09.97.13</t>
    </r>
  </si>
  <si>
    <r>
      <rPr>
        <sz val="7.5"/>
        <rFont val="Arial"/>
        <family val="2"/>
      </rPr>
      <t>CONCRETO FCK=15MPa, INCL. FORNEC. DOS  MAT., PRODUCAO, LANC., ADENS. E CURA (MRR / RMS)</t>
    </r>
  </si>
  <si>
    <r>
      <rPr>
        <sz val="7.5"/>
        <rFont val="Arial"/>
        <family val="2"/>
      </rPr>
      <t>01.01.01.1120</t>
    </r>
  </si>
  <si>
    <r>
      <rPr>
        <sz val="7.5"/>
        <rFont val="Arial"/>
        <family val="2"/>
      </rPr>
      <t>09.97.19</t>
    </r>
  </si>
  <si>
    <r>
      <rPr>
        <sz val="7.5"/>
        <rFont val="Arial"/>
        <family val="2"/>
      </rPr>
      <t>CONCRETO FCK=20MPa, INCL. FORNEC. DOS  MAT., PRODUCAO, LANC.,ADENS. E CURA</t>
    </r>
  </si>
  <si>
    <r>
      <rPr>
        <sz val="7.5"/>
        <rFont val="Arial"/>
        <family val="2"/>
      </rPr>
      <t>01.01.01.1121</t>
    </r>
  </si>
  <si>
    <r>
      <rPr>
        <sz val="7.5"/>
        <rFont val="Arial"/>
        <family val="2"/>
      </rPr>
      <t>09.97.26</t>
    </r>
  </si>
  <si>
    <r>
      <rPr>
        <sz val="7.5"/>
        <rFont val="Arial"/>
        <family val="2"/>
      </rPr>
      <t>TELA DE AÇO CA-60 Q-61, INCL. FORNEC., CORTE E COLOCAÇÃO NAS PEÇAS</t>
    </r>
  </si>
  <si>
    <r>
      <rPr>
        <sz val="7.5"/>
        <rFont val="Arial"/>
        <family val="2"/>
      </rPr>
      <t>01.01.01.1122</t>
    </r>
  </si>
  <si>
    <r>
      <rPr>
        <sz val="7.5"/>
        <rFont val="Arial"/>
        <family val="2"/>
      </rPr>
      <t>09.97.27</t>
    </r>
  </si>
  <si>
    <r>
      <rPr>
        <sz val="7.5"/>
        <rFont val="Arial"/>
        <family val="2"/>
      </rPr>
      <t>TELA DE AÇO CA-60 Q-61 (0,97 KG/M2), INCL. FORNEC., CORTE E COLOCAÇÃO NAS PEÇAS</t>
    </r>
  </si>
  <si>
    <r>
      <rPr>
        <sz val="7.5"/>
        <rFont val="Arial"/>
        <family val="2"/>
      </rPr>
      <t>01.01.01.1123</t>
    </r>
  </si>
  <si>
    <r>
      <rPr>
        <sz val="7.5"/>
        <rFont val="Arial"/>
        <family val="2"/>
      </rPr>
      <t>09.97.28</t>
    </r>
  </si>
  <si>
    <r>
      <rPr>
        <sz val="7.5"/>
        <rFont val="Arial"/>
        <family val="2"/>
      </rPr>
      <t>BARRA DE AÇO CA-50  Ø 20MM P/ SOLO GRAMPEADO</t>
    </r>
  </si>
  <si>
    <r>
      <rPr>
        <sz val="7.5"/>
        <rFont val="Arial"/>
        <family val="2"/>
      </rPr>
      <t>01.01.01.1124</t>
    </r>
  </si>
  <si>
    <r>
      <rPr>
        <sz val="7.5"/>
        <rFont val="Arial"/>
        <family val="2"/>
      </rPr>
      <t>09.97.29</t>
    </r>
  </si>
  <si>
    <r>
      <rPr>
        <sz val="7.5"/>
        <rFont val="Arial"/>
        <family val="2"/>
      </rPr>
      <t>DRENO RASO EM TUBO DE PVC PERFURADO Ø= 50MM, L= 50CM</t>
    </r>
  </si>
  <si>
    <r>
      <rPr>
        <sz val="7.5"/>
        <rFont val="Arial"/>
        <family val="2"/>
      </rPr>
      <t>01.01.01.1125</t>
    </r>
  </si>
  <si>
    <r>
      <rPr>
        <sz val="7.5"/>
        <rFont val="Arial"/>
        <family val="2"/>
      </rPr>
      <t>09.97.30</t>
    </r>
  </si>
  <si>
    <r>
      <rPr>
        <sz val="7.5"/>
        <rFont val="Arial"/>
        <family val="2"/>
      </rPr>
      <t>DRENO PROFUNDO EM TUBO DE PVC PERFURADO Ø= 50MM</t>
    </r>
  </si>
  <si>
    <r>
      <rPr>
        <sz val="7.5"/>
        <rFont val="Arial"/>
        <family val="2"/>
      </rPr>
      <t>01.01.01.1126</t>
    </r>
  </si>
  <si>
    <r>
      <rPr>
        <sz val="7.5"/>
        <rFont val="Arial"/>
        <family val="2"/>
      </rPr>
      <t>09.97.31</t>
    </r>
  </si>
  <si>
    <r>
      <rPr>
        <sz val="7.5"/>
        <rFont val="Arial"/>
        <family val="2"/>
      </rPr>
      <t>PROTEÇÃO CONTRA CORROSÃO DE TIRANTES</t>
    </r>
  </si>
  <si>
    <r>
      <rPr>
        <sz val="7.5"/>
        <rFont val="Arial"/>
        <family val="2"/>
      </rPr>
      <t>01.01.01.1127</t>
    </r>
  </si>
  <si>
    <r>
      <rPr>
        <sz val="7.5"/>
        <rFont val="Arial"/>
        <family val="2"/>
      </rPr>
      <t>09.97.32</t>
    </r>
  </si>
  <si>
    <r>
      <rPr>
        <sz val="7.5"/>
        <rFont val="Arial"/>
        <family val="2"/>
      </rPr>
      <t>PROTEÇÃO PARA CABEÇA DOS TIRANTES</t>
    </r>
  </si>
  <si>
    <r>
      <rPr>
        <sz val="7.5"/>
        <rFont val="Arial"/>
        <family val="2"/>
      </rPr>
      <t>01.01.01.1128</t>
    </r>
  </si>
  <si>
    <r>
      <rPr>
        <sz val="7.5"/>
        <rFont val="Arial"/>
        <family val="2"/>
      </rPr>
      <t>09.97.33</t>
    </r>
  </si>
  <si>
    <r>
      <rPr>
        <sz val="7.5"/>
        <rFont val="Arial"/>
        <family val="2"/>
      </rPr>
      <t>DRENO RASO EM TUBO DE PVC PERFURADO Ø= 75MM, L= 50CM</t>
    </r>
  </si>
  <si>
    <r>
      <rPr>
        <sz val="7.5"/>
        <rFont val="Arial"/>
        <family val="2"/>
      </rPr>
      <t>01.01.01.1129</t>
    </r>
  </si>
  <si>
    <r>
      <rPr>
        <sz val="7.5"/>
        <rFont val="Arial"/>
        <family val="2"/>
      </rPr>
      <t>09.97.34</t>
    </r>
  </si>
  <si>
    <r>
      <rPr>
        <sz val="7.5"/>
        <rFont val="Arial"/>
        <family val="2"/>
      </rPr>
      <t>DRENO PROFUNDO EM TUBO DE PVC PERFURADO Ø= 75MM</t>
    </r>
  </si>
  <si>
    <r>
      <rPr>
        <sz val="7.5"/>
        <rFont val="Arial"/>
        <family val="2"/>
      </rPr>
      <t>01.01.01.1130</t>
    </r>
  </si>
  <si>
    <r>
      <rPr>
        <sz val="7.5"/>
        <rFont val="Arial"/>
        <family val="2"/>
      </rPr>
      <t>09.97.50</t>
    </r>
  </si>
  <si>
    <r>
      <rPr>
        <sz val="7.5"/>
        <rFont val="Arial"/>
        <family val="2"/>
      </rPr>
      <t>CONSULTORIA GEOLOGICA E GEOTECNICA</t>
    </r>
  </si>
  <si>
    <r>
      <rPr>
        <sz val="7.5"/>
        <rFont val="Arial"/>
        <family val="2"/>
      </rPr>
      <t>01.01.01.1131</t>
    </r>
  </si>
  <si>
    <r>
      <rPr>
        <sz val="7.5"/>
        <rFont val="Arial"/>
        <family val="2"/>
      </rPr>
      <t>09.97.51</t>
    </r>
  </si>
  <si>
    <r>
      <rPr>
        <sz val="7.5"/>
        <rFont val="Arial"/>
        <family val="2"/>
      </rPr>
      <t>CONSULTORIA EM CONCRETO EXCLUSIVE CONTROLE TECNOLOGICO</t>
    </r>
  </si>
  <si>
    <r>
      <rPr>
        <sz val="7.5"/>
        <rFont val="Arial"/>
        <family val="2"/>
      </rPr>
      <t>01.01.01.1132</t>
    </r>
  </si>
  <si>
    <r>
      <rPr>
        <sz val="7.5"/>
        <rFont val="Arial"/>
        <family val="2"/>
      </rPr>
      <t>09.97.72</t>
    </r>
  </si>
  <si>
    <r>
      <rPr>
        <sz val="7.5"/>
        <rFont val="Arial"/>
        <family val="2"/>
      </rPr>
      <t xml:space="preserve">EXEC. DE ATERRO COMPACTADO DO MACICO OU ENSECADEIRA INCL. TRATAMENTO DAS LIGACOES DE CAMADAS,
</t>
    </r>
    <r>
      <rPr>
        <sz val="7.5"/>
        <rFont val="Arial"/>
        <family val="2"/>
      </rPr>
      <t>COM FORNEC. DE AGUA, HOMOGENEIZACAO E/OU AERACAO DMT=2.0KM (MEDICAO PELA SECAO DE PROJETO OU ENSECADEIRA)</t>
    </r>
  </si>
  <si>
    <r>
      <rPr>
        <sz val="7.5"/>
        <rFont val="Arial"/>
        <family val="2"/>
      </rPr>
      <t>01.01.01.1133</t>
    </r>
  </si>
  <si>
    <r>
      <rPr>
        <sz val="7.5"/>
        <rFont val="Arial"/>
        <family val="2"/>
      </rPr>
      <t>09.97.74</t>
    </r>
  </si>
  <si>
    <r>
      <rPr>
        <sz val="7.5"/>
        <rFont val="Arial"/>
        <family val="2"/>
      </rPr>
      <t>CONCRETO CONVENCIONAL FCK=30MPA BRITA DA BRITAGEM DA PEDREIRA, AREIA COMERCIALDMT=20KM, SEM FORNEC. DE BRITA</t>
    </r>
  </si>
  <si>
    <r>
      <rPr>
        <sz val="7.5"/>
        <rFont val="Arial"/>
        <family val="2"/>
      </rPr>
      <t>01.01.01.1134</t>
    </r>
  </si>
  <si>
    <r>
      <rPr>
        <sz val="7.5"/>
        <rFont val="Arial"/>
        <family val="2"/>
      </rPr>
      <t>09.97.76</t>
    </r>
  </si>
  <si>
    <r>
      <rPr>
        <sz val="7.5"/>
        <rFont val="Arial"/>
        <family val="2"/>
      </rPr>
      <t>CONCRETO C CONSUMO MIN. DE CIMENTO DE 300KGM3, PRODUZIDO EM CENTRAL INCL. NEC.DE MET. PRODUCAO, LANC., ADENS. E CURA, SEM FORNECIENTO DA BRITA</t>
    </r>
  </si>
  <si>
    <r>
      <rPr>
        <sz val="7.5"/>
        <rFont val="Arial"/>
        <family val="2"/>
      </rPr>
      <t>01.01.01.1135</t>
    </r>
  </si>
  <si>
    <r>
      <rPr>
        <sz val="7.5"/>
        <rFont val="Arial"/>
        <family val="2"/>
      </rPr>
      <t>09.97.78</t>
    </r>
  </si>
  <si>
    <r>
      <rPr>
        <sz val="7.5"/>
        <rFont val="Arial"/>
        <family val="2"/>
      </rPr>
      <t xml:space="preserve">CONCRETO COMPACTADO C ROLO USINADO, CONS. MIN. CIMENTO 100KG/M3, COM BRITA PROVENIENTE A PEDREIRA
</t>
    </r>
    <r>
      <rPr>
        <sz val="7.5"/>
        <rFont val="Arial"/>
        <family val="2"/>
      </rPr>
      <t>(DMT=2KM), INCL. LANCAMENTO, FORNEC., MAT. PRODUCAO, ESPALHAMENTO, ADENS. E CURA, SEM FORN. DA BRITA</t>
    </r>
  </si>
  <si>
    <r>
      <rPr>
        <sz val="7.5"/>
        <rFont val="Arial"/>
        <family val="2"/>
      </rPr>
      <t>01.01.01.1136</t>
    </r>
  </si>
  <si>
    <r>
      <rPr>
        <sz val="7.5"/>
        <rFont val="Arial"/>
        <family val="2"/>
      </rPr>
      <t>09.98.09</t>
    </r>
  </si>
  <si>
    <r>
      <rPr>
        <sz val="7.5"/>
        <rFont val="Arial"/>
        <family val="2"/>
      </rPr>
      <t>CARGA, DESCARGA E TRANSPORTE DE CONCRETO (DMT MEDIO 1.5KM)</t>
    </r>
  </si>
  <si>
    <r>
      <rPr>
        <sz val="7.5"/>
        <rFont val="Arial"/>
        <family val="2"/>
      </rPr>
      <t>01.01.01.1137</t>
    </r>
  </si>
  <si>
    <r>
      <rPr>
        <sz val="7.5"/>
        <rFont val="Arial"/>
        <family val="2"/>
      </rPr>
      <t>09.98.13</t>
    </r>
  </si>
  <si>
    <r>
      <rPr>
        <sz val="7.5"/>
        <rFont val="Arial"/>
        <family val="2"/>
      </rPr>
      <t>(DESATIVADA) - CONCRETO FCK=15MPa, INCL. FORNEC. DOS  MAT., PRODUCAO, LANC., ADENS. E CURA (MRR / RMS)</t>
    </r>
  </si>
  <si>
    <r>
      <rPr>
        <sz val="7.5"/>
        <rFont val="Arial"/>
        <family val="2"/>
      </rPr>
      <t>01.01.01.1138</t>
    </r>
  </si>
  <si>
    <r>
      <rPr>
        <sz val="7.5"/>
        <rFont val="Arial"/>
        <family val="2"/>
      </rPr>
      <t>09.98.75</t>
    </r>
  </si>
  <si>
    <r>
      <rPr>
        <sz val="7.5"/>
        <rFont val="Arial"/>
        <family val="2"/>
      </rPr>
      <t>CRAVAÇÃO DE ESTACA METALICA PERFIL W 200 X 31,3, INCL. FORNEC. DE MATERIAL, EXCLUSIVE MOBILIZAÇÃO E DESMOBILIZAÇÃO</t>
    </r>
  </si>
  <si>
    <r>
      <rPr>
        <sz val="7.5"/>
        <rFont val="Arial"/>
        <family val="2"/>
      </rPr>
      <t>01.01.01.1139</t>
    </r>
  </si>
  <si>
    <r>
      <rPr>
        <sz val="7.5"/>
        <rFont val="Arial"/>
        <family val="2"/>
      </rPr>
      <t>09.98.81</t>
    </r>
  </si>
  <si>
    <r>
      <rPr>
        <sz val="7.5"/>
        <rFont val="Arial"/>
        <family val="2"/>
      </rPr>
      <t>CRAVACAO DE ESTACA METALICA PERFIL HP 250 X 62,00, INCL. FORNEC. DE MATERIAL, MOB. E DESMOB. DE EQUIPAMENTOS</t>
    </r>
  </si>
  <si>
    <r>
      <rPr>
        <sz val="7.5"/>
        <rFont val="Arial"/>
        <family val="2"/>
      </rPr>
      <t>01.01.01.1140</t>
    </r>
  </si>
  <si>
    <r>
      <rPr>
        <sz val="7.5"/>
        <rFont val="Arial"/>
        <family val="2"/>
      </rPr>
      <t>09.98.82</t>
    </r>
  </si>
  <si>
    <r>
      <rPr>
        <sz val="7.5"/>
        <rFont val="Arial"/>
        <family val="2"/>
      </rPr>
      <t>CRAVAÇÃO DE ESTACA METÁLICA PERFIL W 150 X 29,8, INCL. FORNEC. DE MATERIAL, MOB. E DESMOB. DE EQUIPAMENTOS</t>
    </r>
  </si>
  <si>
    <r>
      <rPr>
        <sz val="7.5"/>
        <rFont val="Arial"/>
        <family val="2"/>
      </rPr>
      <t>01.01.01.1141</t>
    </r>
  </si>
  <si>
    <r>
      <rPr>
        <sz val="7.5"/>
        <rFont val="Arial"/>
        <family val="2"/>
      </rPr>
      <t>09.98.83</t>
    </r>
  </si>
  <si>
    <r>
      <rPr>
        <sz val="7.5"/>
        <rFont val="Arial"/>
        <family val="2"/>
      </rPr>
      <t>FORNEC. E COLOCAÇÃO DE CHAPA EM AÇO 1/2" (12,50MM- 98,00 KG/M2)</t>
    </r>
  </si>
  <si>
    <r>
      <rPr>
        <sz val="7.5"/>
        <rFont val="Arial"/>
        <family val="2"/>
      </rPr>
      <t>01.01.01.1142</t>
    </r>
  </si>
  <si>
    <r>
      <rPr>
        <sz val="7.5"/>
        <rFont val="Arial"/>
        <family val="2"/>
      </rPr>
      <t>09.98.84</t>
    </r>
  </si>
  <si>
    <r>
      <rPr>
        <sz val="7.5"/>
        <rFont val="Arial"/>
        <family val="2"/>
      </rPr>
      <t>CONCRETO COMPACTADO C/ ROLO USINADO, CONS. MIN. CIMENTO 120KG/M3, (DMT MEDIO 1.5KM), INCL. LANCAMENTO, FORNEC. MAT. PRODUCAO, ESPALHAM., ADENS. E CURA, SEM FORNEC. DA BRITA</t>
    </r>
  </si>
  <si>
    <r>
      <rPr>
        <sz val="7.5"/>
        <rFont val="Arial"/>
        <family val="2"/>
      </rPr>
      <t>01.01.01.1143</t>
    </r>
  </si>
  <si>
    <r>
      <rPr>
        <sz val="7.5"/>
        <rFont val="Arial"/>
        <family val="2"/>
      </rPr>
      <t>09.98.91</t>
    </r>
  </si>
  <si>
    <r>
      <rPr>
        <sz val="7.5"/>
        <rFont val="Arial"/>
        <family val="2"/>
      </rPr>
      <t>CONCRETO COMPACTADO C/ ROLO USINADO, CONS. MIN. CIMENTO 100KG/M3, BRITA PROVEN. DA PEDREIRA (DMT MEDIO 1.5KM), INCL. LANCAMENTO, FORNEC. MAT. PRODUCAO, ESPALHAMENTO, ADENS. E CUR, SEM FORNEC. DA BRITA</t>
    </r>
  </si>
  <si>
    <r>
      <rPr>
        <sz val="7.5"/>
        <rFont val="Arial"/>
        <family val="2"/>
      </rPr>
      <t>01.01.01.1144</t>
    </r>
  </si>
  <si>
    <r>
      <rPr>
        <sz val="7.5"/>
        <rFont val="Arial"/>
        <family val="2"/>
      </rPr>
      <t>09.99.01</t>
    </r>
  </si>
  <si>
    <r>
      <rPr>
        <sz val="7.5"/>
        <rFont val="Arial"/>
        <family val="2"/>
      </rPr>
      <t>01.01.01.1145</t>
    </r>
  </si>
  <si>
    <r>
      <rPr>
        <sz val="7.5"/>
        <rFont val="Arial"/>
        <family val="2"/>
      </rPr>
      <t>09.99.02</t>
    </r>
  </si>
  <si>
    <r>
      <rPr>
        <sz val="7.5"/>
        <rFont val="Arial"/>
        <family val="2"/>
      </rPr>
      <t>FORMA PLANA EM MADEIRA COMUM P/ FUNDACAO (MRR / RMS)</t>
    </r>
  </si>
  <si>
    <r>
      <rPr>
        <sz val="7.5"/>
        <rFont val="Arial"/>
        <family val="2"/>
      </rPr>
      <t>01.01.01.1146</t>
    </r>
  </si>
  <si>
    <r>
      <rPr>
        <sz val="7.5"/>
        <rFont val="Arial"/>
        <family val="2"/>
      </rPr>
      <t>09.99.04</t>
    </r>
  </si>
  <si>
    <r>
      <rPr>
        <sz val="7.5"/>
        <rFont val="Arial"/>
        <family val="2"/>
      </rPr>
      <t>FORMA PLANA EM COMP. RESINADO P/ FUNDACAO - E=12MM ATE 3X (MRR / RMS)</t>
    </r>
  </si>
  <si>
    <r>
      <rPr>
        <sz val="7.5"/>
        <rFont val="Arial"/>
        <family val="2"/>
      </rPr>
      <t>01.01.01.1147</t>
    </r>
  </si>
  <si>
    <r>
      <rPr>
        <sz val="7.5"/>
        <rFont val="Arial"/>
        <family val="2"/>
      </rPr>
      <t>09.99.05</t>
    </r>
  </si>
  <si>
    <r>
      <rPr>
        <sz val="7.5"/>
        <rFont val="Arial"/>
        <family val="2"/>
      </rPr>
      <t>FORMA PLANA EM COMP. RESINADO P/ FUNDACAO - E=12MM ATE 8X (MRR / RMS)</t>
    </r>
  </si>
  <si>
    <r>
      <rPr>
        <sz val="7.5"/>
        <rFont val="Arial"/>
        <family val="2"/>
      </rPr>
      <t>01.01.01.1148</t>
    </r>
  </si>
  <si>
    <r>
      <rPr>
        <sz val="7.5"/>
        <rFont val="Arial"/>
        <family val="2"/>
      </rPr>
      <t>09.99.07</t>
    </r>
  </si>
  <si>
    <r>
      <rPr>
        <sz val="7.5"/>
        <rFont val="Arial"/>
        <family val="2"/>
      </rPr>
      <t>CONCRETO C/ CONSUMO MIN. DE CIMENTO DE 300Kg/m3, INCL. FORNEC. DE MAT., PRODUCAO, LANC., ADENS. E CURA (MRR / RMS)</t>
    </r>
  </si>
  <si>
    <r>
      <rPr>
        <sz val="7.5"/>
        <rFont val="Arial"/>
        <family val="2"/>
      </rPr>
      <t>01.01.01.1149</t>
    </r>
  </si>
  <si>
    <r>
      <rPr>
        <sz val="7.5"/>
        <rFont val="Arial"/>
        <family val="2"/>
      </rPr>
      <t>09.99.13</t>
    </r>
  </si>
  <si>
    <r>
      <rPr>
        <sz val="7.5"/>
        <rFont val="Arial"/>
        <family val="2"/>
      </rPr>
      <t>01.01.01.1150</t>
    </r>
  </si>
  <si>
    <r>
      <rPr>
        <sz val="7.5"/>
        <rFont val="Arial"/>
        <family val="2"/>
      </rPr>
      <t>09.99.20</t>
    </r>
  </si>
  <si>
    <r>
      <rPr>
        <sz val="7.5"/>
        <rFont val="Arial"/>
        <family val="2"/>
      </rPr>
      <t>ESTACA TIPO HELICE CONTINUA DN60, PERFURACAO, LANCAMENTO DE CONCRETO E FERRAGEM - PROFUNDIDADE ATE 20M - CONFORME PROJETO</t>
    </r>
  </si>
  <si>
    <r>
      <rPr>
        <sz val="7.5"/>
        <rFont val="Arial"/>
        <family val="2"/>
      </rPr>
      <t>01.01.01.1151</t>
    </r>
  </si>
  <si>
    <r>
      <rPr>
        <sz val="7.5"/>
        <rFont val="Arial"/>
        <family val="2"/>
      </rPr>
      <t>09.99.26</t>
    </r>
  </si>
  <si>
    <r>
      <rPr>
        <sz val="7.5"/>
        <rFont val="Arial"/>
        <family val="2"/>
      </rPr>
      <t>CONCRETO FCK=30MPa, INCL. FORNEC. DOS  MAT., PRODUCAO, LANC.,ADENS. E CURA (MRR / RMS)</t>
    </r>
  </si>
  <si>
    <r>
      <rPr>
        <sz val="7.5"/>
        <rFont val="Arial"/>
        <family val="2"/>
      </rPr>
      <t>01.01.01.1152</t>
    </r>
  </si>
  <si>
    <r>
      <rPr>
        <sz val="7.5"/>
        <rFont val="Arial"/>
        <family val="2"/>
      </rPr>
      <t>09.99.70</t>
    </r>
  </si>
  <si>
    <r>
      <rPr>
        <sz val="7.5"/>
        <rFont val="Arial"/>
        <family val="2"/>
      </rPr>
      <t>CONCRETO CONV FCK=10MPA COM CONSUMO MIN DE CIMENTO DE 200KG/M3, PRODUZIDO EM CENTRAL, COM FORNEC DE MATERIAL EXCETO BRITA PARA REGULARIZACAO FACE EXTERNA TOPO MACICO E FACE DA GALERIA DE DESVIO</t>
    </r>
  </si>
  <si>
    <r>
      <rPr>
        <sz val="7.5"/>
        <rFont val="Arial"/>
        <family val="2"/>
      </rPr>
      <t>01.01.01.1153</t>
    </r>
  </si>
  <si>
    <r>
      <rPr>
        <sz val="7.5"/>
        <rFont val="Arial"/>
        <family val="2"/>
      </rPr>
      <t>09.99.91</t>
    </r>
  </si>
  <si>
    <r>
      <rPr>
        <sz val="7.5"/>
        <rFont val="Arial"/>
        <family val="2"/>
      </rPr>
      <t>CONCRETO C/ CONSUMO MIN. DE CIMENTO DE 150Kg/m3, INCL. FORNEC. DE MAT., PRODUCAO, LANC., ADENS. E CURA (MRR / RMS)</t>
    </r>
  </si>
  <si>
    <r>
      <rPr>
        <sz val="7.5"/>
        <rFont val="Arial"/>
        <family val="2"/>
      </rPr>
      <t>01.01.01.1154</t>
    </r>
  </si>
  <si>
    <r>
      <rPr>
        <sz val="7.5"/>
        <rFont val="Arial"/>
        <family val="2"/>
      </rPr>
      <t>10.00.00</t>
    </r>
  </si>
  <si>
    <r>
      <rPr>
        <sz val="7.5"/>
        <rFont val="Arial"/>
        <family val="2"/>
      </rPr>
      <t>CAIXAS, TAMPAS E POCOS DE VISITA</t>
    </r>
  </si>
  <si>
    <r>
      <rPr>
        <sz val="7.5"/>
        <rFont val="Arial"/>
        <family val="2"/>
      </rPr>
      <t>01.01.01.1155</t>
    </r>
  </si>
  <si>
    <r>
      <rPr>
        <sz val="7.5"/>
        <rFont val="Arial"/>
        <family val="2"/>
      </rPr>
      <t>POCOS DE VISITA / INSPECAO / LIMPEZA P/ S.E.S.'s E DRENAGEM</t>
    </r>
  </si>
  <si>
    <r>
      <rPr>
        <sz val="7.5"/>
        <rFont val="Arial"/>
        <family val="2"/>
      </rPr>
      <t>01.01.01.1156</t>
    </r>
  </si>
  <si>
    <r>
      <rPr>
        <sz val="7.5"/>
        <rFont val="Arial"/>
        <family val="2"/>
      </rPr>
      <t>PV EM ANEL DE CONCRETO PRE-MOLDADO DN=0,60m, EM PROFUND. ATE 1,20m, C/ FORNEC.MAT., S/ FORNEC.E ASSENT.DE TAMPAO (PV TIPO I) DP1001-01</t>
    </r>
  </si>
  <si>
    <r>
      <rPr>
        <sz val="7.5"/>
        <rFont val="Arial"/>
        <family val="2"/>
      </rPr>
      <t>01.01.01.1157</t>
    </r>
  </si>
  <si>
    <r>
      <rPr>
        <sz val="7.5"/>
        <rFont val="Arial"/>
        <family val="2"/>
      </rPr>
      <t>PV EM ANEL DE CONCRETO PRE-MOLDADO DN=0,80m, C/ LAJE DE RED., EM PROFUND. ATE1,80m, C/ FORNEC.DO MAT., S/ FORNEC. E ASSENT. DE TAMPAO (PV TIPO II)  DP1001-2</t>
    </r>
  </si>
  <si>
    <r>
      <rPr>
        <sz val="7.5"/>
        <rFont val="Arial"/>
        <family val="2"/>
      </rPr>
      <t>01.01.01.1158</t>
    </r>
  </si>
  <si>
    <r>
      <rPr>
        <sz val="7.5"/>
        <rFont val="Arial"/>
        <family val="2"/>
      </rPr>
      <t xml:space="preserve">PV EM ANEL DE CONCRETO PRE-MOLDADO DN=1,10m, C/ LAJE DE RED., ENTRE PROFUND. DE 1,00 E 1,80m, C/
</t>
    </r>
    <r>
      <rPr>
        <sz val="7.5"/>
        <rFont val="Arial"/>
        <family val="2"/>
      </rPr>
      <t>FORNEC. MAT., S/ FORNEC. E ASSENT. DE TAMPAO (PV TIPO III)DP1001-03</t>
    </r>
  </si>
  <si>
    <r>
      <rPr>
        <sz val="7.5"/>
        <rFont val="Arial"/>
        <family val="2"/>
      </rPr>
      <t>01.01.01.1159</t>
    </r>
  </si>
  <si>
    <r>
      <rPr>
        <sz val="7.5"/>
        <rFont val="Arial"/>
        <family val="2"/>
      </rPr>
      <t>PV EM ANEL DE CONCRETO PRE-MOLDADO DN=1,10m,C/ LAJE DE RED.E CHAMINE ,ENTRE PROFUND.DE 1,81 E 3,50m,C/ FORNEC. MAT.,S/ FORNEC.E ASSENT.DE TAMPAO (PV TIPO IV)  DP1001-04</t>
    </r>
  </si>
  <si>
    <r>
      <rPr>
        <sz val="7.5"/>
        <rFont val="Arial"/>
        <family val="2"/>
      </rPr>
      <t>01.01.01.1160</t>
    </r>
  </si>
  <si>
    <r>
      <rPr>
        <sz val="7.5"/>
        <rFont val="Arial"/>
        <family val="2"/>
      </rPr>
      <t xml:space="preserve">PV EM ANEL DE CONCRETO PRE-MOLDADO DN=1,10m,C/LAJE DE RED.E CHAMINE ,ENTRE PROFUND.DE 3,51 E
</t>
    </r>
    <r>
      <rPr>
        <sz val="7.5"/>
        <rFont val="Arial"/>
        <family val="2"/>
      </rPr>
      <t>5,00m,C/ FORNEC. MAT.,S/ FORNEC.E ASSENT.DE TAMPAO (PV TIPO V)DP1001-05</t>
    </r>
  </si>
  <si>
    <r>
      <rPr>
        <sz val="7.5"/>
        <rFont val="Arial"/>
        <family val="2"/>
      </rPr>
      <t>01.01.01.1161</t>
    </r>
  </si>
  <si>
    <r>
      <rPr>
        <sz val="7.5"/>
        <rFont val="Arial"/>
        <family val="2"/>
      </rPr>
      <t>PV EM CONCRETO ARMADO "IN LOCO", SECAO INTERNA 1,10 X 1,10m, EM PROFUND. ATE 2,50m, C/ FORNEC. MAT., S/ FORNEC. E ASSENT. DE TAMPAO (PV TIPO VI) DP1001-06</t>
    </r>
  </si>
  <si>
    <r>
      <rPr>
        <sz val="7.5"/>
        <rFont val="Arial"/>
        <family val="2"/>
      </rPr>
      <t>01.01.01.1162</t>
    </r>
  </si>
  <si>
    <r>
      <rPr>
        <sz val="7.5"/>
        <rFont val="Arial"/>
        <family val="2"/>
      </rPr>
      <t>PV EM CONCRETO ARMADO "IN LOCO", SECAO INTERNA 1,10X1,10m,C/CHAMINE E LAJE DERED.,ENTRE PROFUND.DE 2,51 E 4,50m, C/ FORN. MAT.,S/ FORNEC/ASSENT. TAMPAO (PVTIPO VII) DP1001-07</t>
    </r>
  </si>
  <si>
    <r>
      <rPr>
        <sz val="7.5"/>
        <rFont val="Arial"/>
        <family val="2"/>
      </rPr>
      <t>01.01.01.1163</t>
    </r>
  </si>
  <si>
    <r>
      <rPr>
        <sz val="7.5"/>
        <rFont val="Arial"/>
        <family val="2"/>
      </rPr>
      <t xml:space="preserve">PV EM CONCRETO ARMADO "IN LOCO", SECAO INTERNA 1,10X1,10m,C/CHAMINE E LAJE DERED.,ENTRE PROFUND.DE
</t>
    </r>
    <r>
      <rPr>
        <sz val="7.5"/>
        <rFont val="Arial"/>
        <family val="2"/>
      </rPr>
      <t>4,51 E 6,00m,C/ FORNEC. MAT.,S/ FORNEC. E ASSENT. DE TAMPAO (PV TIPO VII) DP1001-07</t>
    </r>
  </si>
  <si>
    <r>
      <rPr>
        <sz val="7.5"/>
        <rFont val="Arial"/>
        <family val="2"/>
      </rPr>
      <t>01.01.01.1164</t>
    </r>
  </si>
  <si>
    <r>
      <rPr>
        <sz val="7.5"/>
        <rFont val="Arial"/>
        <family val="2"/>
      </rPr>
      <t>PV EM CONCRETO ARMADO "IN LOCO", SECAO INTERNA 1,30 X 1,30m, EM PROFUND. ATE 2,70m, C/ FORNEC. MAT., S/ FORNEC. E ASSENT. DE TAMPAO (PV TIPO VI) DP1001-06</t>
    </r>
  </si>
  <si>
    <r>
      <rPr>
        <sz val="7.5"/>
        <rFont val="Arial"/>
        <family val="2"/>
      </rPr>
      <t>01.01.01.1165</t>
    </r>
  </si>
  <si>
    <r>
      <rPr>
        <sz val="7.5"/>
        <rFont val="Arial"/>
        <family val="2"/>
      </rPr>
      <t>PV EM CONCRETO ARMADO "IN LOCO", SECAO INTERNA 1,30X1,30m,C/CHAMINE E LAJE DERED.,ENTRE PROFUND.DE 2,71 E 4,50m, C/ FORNEC. DO MAT., S/ FORNEC. E ASSENT. DE TAMPAO (PV TIPO VIII) DP1001-08</t>
    </r>
  </si>
  <si>
    <r>
      <rPr>
        <sz val="7.5"/>
        <rFont val="Arial"/>
        <family val="2"/>
      </rPr>
      <t>01.01.01.1166</t>
    </r>
  </si>
  <si>
    <r>
      <rPr>
        <sz val="7.5"/>
        <rFont val="Arial"/>
        <family val="2"/>
      </rPr>
      <t>PV EM CONCRETO ARMADO "IN LOCO", SECAO INTERNA 1,30X1,30m,C/CHAMINE E LAJE DERED.,ENTRE PROFUND.DE 4,51 E 6,00m, C/ FORNEC. DO MAT., S/ FORNEC. E ASSENT. DE TAMPAO (PV TIPO VIII)DP1001-08</t>
    </r>
  </si>
  <si>
    <r>
      <rPr>
        <sz val="7.5"/>
        <rFont val="Arial"/>
        <family val="2"/>
      </rPr>
      <t>01.01.01.1167</t>
    </r>
  </si>
  <si>
    <r>
      <rPr>
        <sz val="7.5"/>
        <rFont val="Arial"/>
        <family val="2"/>
      </rPr>
      <t>PV EM CONCRETO ARMADO "IN LOCO", SECAO INTERNA 1,50X1,50m,C/CHAMINE E LAJE DERED.,ENTRE PROFUND.DE 2,71 E 4,50m, C/ FORNEC. DO MAT., S/ FORNEC. E ASSENT. DE TAMPAO (PV TIPO VIII) DP1001-08</t>
    </r>
  </si>
  <si>
    <r>
      <rPr>
        <sz val="7.5"/>
        <rFont val="Arial"/>
        <family val="2"/>
      </rPr>
      <t>01.01.01.1168</t>
    </r>
  </si>
  <si>
    <r>
      <rPr>
        <sz val="7.5"/>
        <rFont val="Arial"/>
        <family val="2"/>
      </rPr>
      <t>PV EM CONCRETO ARMADO "IN LOCO", SECAO INTERNA 1,50X1,50m,C/CHAMINE E LAJE DERED.,ENTRE PROFUND.DE 4,51 E 6,00m, C/ FORNEC. DO MAT.,S/ FORNEC. E  ASSENT. DE TAMPAO (PV TIPO VIII) DP1001-08</t>
    </r>
  </si>
  <si>
    <r>
      <rPr>
        <sz val="7.5"/>
        <rFont val="Arial"/>
        <family val="2"/>
      </rPr>
      <t>01.01.01.1169</t>
    </r>
  </si>
  <si>
    <r>
      <rPr>
        <sz val="7.5"/>
        <rFont val="Arial"/>
        <family val="2"/>
      </rPr>
      <t>PV EM CONCRETO ARMADO "IN LOCO", SECAO INTERNA 1,50X1,50m,C/CHAMINE E LAJE DERED., C/ PROFUND.ACIMA DE 6,00m, C/ FORNEC.DO MAT.,S/ FORNEC. E ASSENT. DE TAMPAO (PV TIPO VIII) DP1001-09</t>
    </r>
  </si>
  <si>
    <r>
      <rPr>
        <sz val="7.5"/>
        <rFont val="Arial"/>
        <family val="2"/>
      </rPr>
      <t>01.01.01.1170</t>
    </r>
  </si>
  <si>
    <r>
      <rPr>
        <sz val="7.5"/>
        <rFont val="Arial"/>
        <family val="2"/>
      </rPr>
      <t>PV EM ALVEN. DE TIJOLO MACICO  DN=1,00m, EM PROFUND. ATE 1,80m, C/ FORNEC.DO MAT., S/ FORNEC. E ASSENT. DE TAMPAO (PV TIPO X) DP1001-10</t>
    </r>
  </si>
  <si>
    <r>
      <rPr>
        <sz val="7.5"/>
        <rFont val="Arial"/>
        <family val="2"/>
      </rPr>
      <t>01.01.01.1171</t>
    </r>
  </si>
  <si>
    <r>
      <rPr>
        <sz val="7.5"/>
        <rFont val="Arial"/>
        <family val="2"/>
      </rPr>
      <t>PV EM ALVEN. DE TIJOLO MACICO  DN=1,00m, C/ CHAMINE EM ANEL DE CONCRETO PRE-MOLD.,ENTRE PROFUND.1,81 E 2,50m,C/ FORNEC.DO MAT.,S/ FORNEC. E  ASSENT. DE TAMPAO (PV TIPO XI)DP1001-11</t>
    </r>
  </si>
  <si>
    <r>
      <rPr>
        <sz val="7.5"/>
        <rFont val="Arial"/>
        <family val="2"/>
      </rPr>
      <t>01.01.01.1172</t>
    </r>
  </si>
  <si>
    <r>
      <rPr>
        <sz val="7.5"/>
        <rFont val="Arial"/>
        <family val="2"/>
      </rPr>
      <t xml:space="preserve">PV EM ALVEN. DE TIJOLO MACICO  DN=1,20m, EM PROFUND. ATE 1,80m, C/ FORNEC. DOMAT., S/ FORNEC. E ASSENT.
</t>
    </r>
    <r>
      <rPr>
        <sz val="7.5"/>
        <rFont val="Arial"/>
        <family val="2"/>
      </rPr>
      <t>DE TAMPAO (PV TIPO X) DP1001-10</t>
    </r>
  </si>
  <si>
    <r>
      <rPr>
        <sz val="7.5"/>
        <rFont val="Arial"/>
        <family val="2"/>
      </rPr>
      <t>01.01.01.1173</t>
    </r>
  </si>
  <si>
    <r>
      <rPr>
        <sz val="7.5"/>
        <rFont val="Arial"/>
        <family val="2"/>
      </rPr>
      <t>PV EM ALVEN. DE TIJOLO MACICO  DN=1,20m,C/ CHAMINE EM ANEL DE CONCRETO PRE-MOLD.,ENTRE PROFUND.1,81 E 2,50m, C/ FORNEC.DO MAT.,S/ FORNEC. E ASSENT. DE TAMPAO(PV TIPO XI) DP1001-11</t>
    </r>
  </si>
  <si>
    <r>
      <rPr>
        <sz val="7.5"/>
        <rFont val="Arial"/>
        <family val="2"/>
      </rPr>
      <t>01.01.01.1174</t>
    </r>
  </si>
  <si>
    <r>
      <rPr>
        <sz val="7.5"/>
        <rFont val="Arial"/>
        <family val="2"/>
      </rPr>
      <t xml:space="preserve">PV EM ALVEN. DE TIJOLO MACICO  DN=1,50m, EM PROFUND. ATE 1,80m, C/ FORNEC. DOMAT., S/ FORNEC. E ASSENT.
</t>
    </r>
    <r>
      <rPr>
        <sz val="7.5"/>
        <rFont val="Arial"/>
        <family val="2"/>
      </rPr>
      <t>DE TAMPAO (PV TIPO X) DP1001-10</t>
    </r>
  </si>
  <si>
    <r>
      <rPr>
        <sz val="7.5"/>
        <rFont val="Arial"/>
        <family val="2"/>
      </rPr>
      <t>01.01.01.1175</t>
    </r>
  </si>
  <si>
    <r>
      <rPr>
        <sz val="7.5"/>
        <rFont val="Arial"/>
        <family val="2"/>
      </rPr>
      <t>PV EM ALVEN. DE TIJOLO MACICO  DN=1,50m, C/ CHAMINE EM ANEL DE CONCR.PRE-MOLD.,ENTRE PROFUND.1,81 E 2,50m, C/ FORNEC. DO MAT.,S/ FORNEC. E ASSENT. DE TAMPAO(PV TIPO XI) DP1001-11</t>
    </r>
  </si>
  <si>
    <r>
      <rPr>
        <sz val="7.5"/>
        <rFont val="Arial"/>
        <family val="2"/>
      </rPr>
      <t>01.01.01.1176</t>
    </r>
  </si>
  <si>
    <r>
      <rPr>
        <sz val="7.5"/>
        <rFont val="Arial"/>
        <family val="2"/>
      </rPr>
      <t>POCO INSPECAO/LIMP. EM ALVEN. DE TIJOLO MACICO DN=0,60m, EM PROFUND. ATE 1,60m, C/ FORNEC. DO MAT., S/ FORNEC. E ASSENT. DE TAMPAO (PI TIPO I) DP1001-12</t>
    </r>
  </si>
  <si>
    <r>
      <rPr>
        <sz val="7.5"/>
        <rFont val="Arial"/>
        <family val="2"/>
      </rPr>
      <t>01.01.01.1177</t>
    </r>
  </si>
  <si>
    <r>
      <rPr>
        <sz val="7.5"/>
        <rFont val="Arial"/>
        <family val="2"/>
      </rPr>
      <t xml:space="preserve">POCO INSPECAO/LIMP. MAT.PLAST.,SIMILAR TIL RADIAL REDE/TIGRE DN 150mmXDL=200mm,C/TUBO PVC DN=200mm
</t>
    </r>
    <r>
      <rPr>
        <sz val="7.5"/>
        <rFont val="Arial"/>
        <family val="2"/>
      </rPr>
      <t>/L=6,00m,BERCO CONCRETO ,TAMPAO P/TIL EMBUT.EM LAJE CONCR., C/ FORNEC.DO MAT., S/ FORNEC. ANEL</t>
    </r>
  </si>
  <si>
    <r>
      <rPr>
        <sz val="7.5"/>
        <rFont val="Arial"/>
        <family val="2"/>
      </rPr>
      <t>01.01.01.1178</t>
    </r>
  </si>
  <si>
    <r>
      <rPr>
        <sz val="7.5"/>
        <rFont val="Arial"/>
        <family val="2"/>
      </rPr>
      <t xml:space="preserve">POCO INSPECAO/LIMP. MAT.PLAST.,SIMILAR TIL RADIAL REDE/TIGRE DN=150mmXDL=200mm,C/ TUBO PVC DN=200mm
</t>
    </r>
    <r>
      <rPr>
        <sz val="7.5"/>
        <rFont val="Arial"/>
        <family val="2"/>
      </rPr>
      <t>/L=6,00m,BERCO AREIA,TAMPAO P/TIL EMBUT.EM LAJE CONCR.,C/ FORNE. DO MAT., S/ FORNEC.ANEL</t>
    </r>
  </si>
  <si>
    <r>
      <rPr>
        <sz val="7.5"/>
        <rFont val="Arial"/>
        <family val="2"/>
      </rPr>
      <t>01.01.01.1179</t>
    </r>
  </si>
  <si>
    <r>
      <rPr>
        <sz val="7.5"/>
        <rFont val="Arial"/>
        <family val="2"/>
      </rPr>
      <t xml:space="preserve">POCO INSPECAO/LIMP. MAT.PLAST.,SIMILAR TIL RADIAL REDE/TIGRE DN=300mmXDL=250mm,C/TUBO PVC DN=250mm
</t>
    </r>
    <r>
      <rPr>
        <sz val="7.5"/>
        <rFont val="Arial"/>
        <family val="2"/>
      </rPr>
      <t>/L=6,00m,BERCO CONCRETO , TAMPAO P/TIL EMBUT.EM LAJE CONCR.C/ FORNEC. DO MAT., S/ FORNEC.ANEL</t>
    </r>
  </si>
  <si>
    <r>
      <rPr>
        <sz val="7.5"/>
        <rFont val="Arial"/>
        <family val="2"/>
      </rPr>
      <t>01.01.01.1180</t>
    </r>
  </si>
  <si>
    <r>
      <rPr>
        <sz val="7.5"/>
        <rFont val="Arial"/>
        <family val="2"/>
      </rPr>
      <t xml:space="preserve">POCO INSPECAO/LIMP. MAT.PLAST.,SIMILAR TIL RADIAL REDE/TIGRE DN=300mmXDL=250mm,C/ TUBO PVC DN=250mm
</t>
    </r>
    <r>
      <rPr>
        <sz val="7.5"/>
        <rFont val="Arial"/>
        <family val="2"/>
      </rPr>
      <t>/L=6,00m,BERCO DE AREIA, TAMPAO P/TIL EMBUT.EM LAJE CONCR., C/ FORNEC. DO MAT.,S/ FORNEC.ANEL</t>
    </r>
  </si>
  <si>
    <r>
      <rPr>
        <sz val="7.5"/>
        <rFont val="Arial"/>
        <family val="2"/>
      </rPr>
      <t>01.01.01.1181</t>
    </r>
  </si>
  <si>
    <r>
      <rPr>
        <sz val="7.5"/>
        <rFont val="Arial"/>
        <family val="2"/>
      </rPr>
      <t>LAJE EM CONCRETO ARMADO PARA POÇO DE VISITA (CAPOEIRA), D= 1,00 M, COM H= 0,15 M</t>
    </r>
  </si>
  <si>
    <r>
      <rPr>
        <sz val="7.5"/>
        <rFont val="Arial"/>
        <family val="2"/>
      </rPr>
      <t>01.01.01.1182</t>
    </r>
  </si>
  <si>
    <r>
      <rPr>
        <sz val="7.5"/>
        <rFont val="Arial"/>
        <family val="2"/>
      </rPr>
      <t>ASSENTAMENTO DE LAJE EM CONCRETO ARMADO PARA POÇO DE VISITA (CAPOEIRA)</t>
    </r>
  </si>
  <si>
    <r>
      <rPr>
        <sz val="7.5"/>
        <rFont val="Arial"/>
        <family val="2"/>
      </rPr>
      <t>01.01.01.1183</t>
    </r>
  </si>
  <si>
    <r>
      <rPr>
        <sz val="7.5"/>
        <rFont val="Arial"/>
        <family val="2"/>
      </rPr>
      <t>LAJE EM CONCRETO ARMADO PARA POÇO DE VISITA (CAPOEIRA) 1,00 X 1,00 X 0,15 M</t>
    </r>
  </si>
  <si>
    <r>
      <rPr>
        <sz val="7.5"/>
        <rFont val="Arial"/>
        <family val="2"/>
      </rPr>
      <t>01.01.01.1184</t>
    </r>
  </si>
  <si>
    <r>
      <rPr>
        <sz val="7.5"/>
        <rFont val="Arial"/>
        <family val="2"/>
      </rPr>
      <t>LAJE EM CONCRETO ARMADO PARA POÇO DE VISITA (CAPOEIRA) 1,30 X 1,30 X 0,15 M</t>
    </r>
  </si>
  <si>
    <r>
      <rPr>
        <sz val="7.5"/>
        <rFont val="Arial"/>
        <family val="2"/>
      </rPr>
      <t>01.01.01.1185</t>
    </r>
  </si>
  <si>
    <r>
      <rPr>
        <sz val="7.5"/>
        <rFont val="Arial"/>
        <family val="2"/>
      </rPr>
      <t>CAIXAS DE DESCARGAS / VENTOSAS / PROT. DE HIDROMETRO / REG. DE MANOBRA P/ S.A.A.'s</t>
    </r>
  </si>
  <si>
    <r>
      <rPr>
        <sz val="7.5"/>
        <rFont val="Arial"/>
        <family val="2"/>
      </rPr>
      <t>01.01.01.1186</t>
    </r>
  </si>
  <si>
    <r>
      <rPr>
        <sz val="7.5"/>
        <rFont val="Arial"/>
        <family val="2"/>
      </rPr>
      <t xml:space="preserve">CAIXA P/DESCARGA E/OU VENTOSA EM ALVEN.TIJOLO MACICO ,SECAO INTERNA 1,30x1,10m,h&lt;=1,30m,P/LINHA
</t>
    </r>
    <r>
      <rPr>
        <sz val="7.5"/>
        <rFont val="Arial"/>
        <family val="2"/>
      </rPr>
      <t>PRINCIPAL.C/50mm&lt;=DN&lt;=300mm,S/FORNEC.MAT.HIDRAULICO (CRV TIPO I) DP1002-01/02</t>
    </r>
  </si>
  <si>
    <r>
      <rPr>
        <sz val="7.5"/>
        <rFont val="Arial"/>
        <family val="2"/>
      </rPr>
      <t>01.01.01.1187</t>
    </r>
  </si>
  <si>
    <r>
      <rPr>
        <sz val="7.5"/>
        <rFont val="Arial"/>
        <family val="2"/>
      </rPr>
      <t>CAIXA P/DESCARGA E/OU VENTOSA EM ALVEN.TIJOLO MACICO ,SECAO INTERNA 1,30x1,30m,h&lt;=1,30m,P/LINHA PRINCIPAL.C/50mm&lt;=DN&lt;=300mm,S/FORNEC.MAT.HIDRAULICO (CRV TIPO I) DP1002-01/02</t>
    </r>
  </si>
  <si>
    <r>
      <rPr>
        <sz val="7.5"/>
        <rFont val="Arial"/>
        <family val="2"/>
      </rPr>
      <t>01.01.01.1188</t>
    </r>
  </si>
  <si>
    <r>
      <rPr>
        <sz val="7.5"/>
        <rFont val="Arial"/>
        <family val="2"/>
      </rPr>
      <t xml:space="preserve">CAIXA P/DESCARGA E/OU VENTOSA EM ALVEN.TIJOLO MACICO ,SECAO INTERNA 1,80x1,10m,h&lt;=1,30m,P/LINHA
</t>
    </r>
    <r>
      <rPr>
        <sz val="7.5"/>
        <rFont val="Arial"/>
        <family val="2"/>
      </rPr>
      <t>PRINCIPAL.C/350mm&lt;=DN&lt;=500mm,S/FORNEC.MAT.HIDRAULICO (CRV TIPO II) DP1002-01/02</t>
    </r>
  </si>
  <si>
    <r>
      <rPr>
        <sz val="7.5"/>
        <rFont val="Arial"/>
        <family val="2"/>
      </rPr>
      <t>01.01.01.1189</t>
    </r>
  </si>
  <si>
    <r>
      <rPr>
        <sz val="7.5"/>
        <rFont val="Arial"/>
        <family val="2"/>
      </rPr>
      <t>CAIXA P/DESCARGA E/OU VENTOSA EM ALVEN.TIJOLO MACICO ,SECAO INTERNA 1,20x1,25m,h&lt;=2,00m,P/LINHA PRINCIPAL.C/350mm&lt;=DN&lt;=500mm,S/FORNEC.MAT.HIDRAULICO (CRV TIPO II) DP1002-01/02</t>
    </r>
  </si>
  <si>
    <r>
      <rPr>
        <sz val="7.5"/>
        <rFont val="Arial"/>
        <family val="2"/>
      </rPr>
      <t>01.01.01.1190</t>
    </r>
  </si>
  <si>
    <r>
      <rPr>
        <sz val="7.5"/>
        <rFont val="Arial"/>
        <family val="2"/>
      </rPr>
      <t>CAIXA P/DESCARGA E/OU VENTOSA, EM CONCRETO ARMADO, SECAO INTERNA 1,30 X 1,10 m, h&lt;=2,00m, P/ LINHA PRINCIPAL C/ 50mm&lt;=DN&lt;= 300mm, S/FORNEC. MAT.HIDRAULICO(CRV TIPO III) DP1002-03/04</t>
    </r>
  </si>
  <si>
    <r>
      <rPr>
        <sz val="7.5"/>
        <rFont val="Arial"/>
        <family val="2"/>
      </rPr>
      <t>01.01.01.1191</t>
    </r>
  </si>
  <si>
    <r>
      <rPr>
        <sz val="7.5"/>
        <rFont val="Arial"/>
        <family val="2"/>
      </rPr>
      <t xml:space="preserve">CAIXA P/DESCARGA E/OU VENTOSA, EM CONCRETO ARMADO,CIRCULAR, SECAO INTERNA 1,20m, h&lt;1,60m, C/
</t>
    </r>
    <r>
      <rPr>
        <sz val="7.5"/>
        <rFont val="Arial"/>
        <family val="2"/>
      </rPr>
      <t>DN&gt;400mm, S/FORNEC. MAT.HIDRAULICO</t>
    </r>
  </si>
  <si>
    <r>
      <rPr>
        <sz val="7.5"/>
        <rFont val="Arial"/>
        <family val="2"/>
      </rPr>
      <t>01.01.01.1192</t>
    </r>
  </si>
  <si>
    <r>
      <rPr>
        <sz val="7.5"/>
        <rFont val="Arial"/>
        <family val="2"/>
      </rPr>
      <t>CAIXA P/DESCARGA E/OU VENTOSA, EM CONCRETO ARMADO,CIRCULAR, SECAO INTERNA 1,00m, h&lt;1,30m, C/ DN&gt;400mm, S/FORNEC. MAT.HIDRAULICO</t>
    </r>
  </si>
  <si>
    <r>
      <rPr>
        <sz val="7.5"/>
        <rFont val="Arial"/>
        <family val="2"/>
      </rPr>
      <t>01.01.01.1193</t>
    </r>
  </si>
  <si>
    <r>
      <rPr>
        <sz val="7.5"/>
        <rFont val="Arial"/>
        <family val="2"/>
      </rPr>
      <t>CAIXA P/DESCARGA E/OU VENTOSA, EM CONCRETO ARMADO, SECAO INTERNA 1,80 X 1,10m,h&lt;=2,00m, P/ LINHA PRINCIPAL C/350mm&lt;=DN&lt;=500mm, S/ FORNEC.MAT. HIDRAULICO (CRV TIPO IV) DP1002-03/04</t>
    </r>
  </si>
  <si>
    <r>
      <rPr>
        <sz val="7.5"/>
        <rFont val="Arial"/>
        <family val="2"/>
      </rPr>
      <t>01.01.01.1194</t>
    </r>
  </si>
  <si>
    <r>
      <rPr>
        <sz val="7.5"/>
        <rFont val="Arial"/>
        <family val="2"/>
      </rPr>
      <t>CAIXA P/DESCARGA E/OU VENTOSA, EM CONCRETO ARMADO, SECAO INTERNA 1,90 X 1,20m,h&lt;=2,30m, P/ LINHA PRINCIPAL C/600mm &lt;=DN &lt;=700mm, S/ FORNEC. MAT. HIDRAULICO(CRV TIPO IV) DP1002-03/04</t>
    </r>
  </si>
  <si>
    <r>
      <rPr>
        <sz val="7.5"/>
        <rFont val="Arial"/>
        <family val="2"/>
      </rPr>
      <t>01.01.01.1195</t>
    </r>
  </si>
  <si>
    <r>
      <rPr>
        <sz val="7.5"/>
        <rFont val="Arial"/>
        <family val="2"/>
      </rPr>
      <t>CAIXA P/DESCARGA E/OU VENTOSA, EM CONCRETO ARMADO, SECAO INTERNA 2,30X1,20m, h&lt;=2,70m, P/ LINHA PRINCIPAL C/ 800mm &lt;=DN&lt;=1000mm, S/ FORNEC.MAT. HIDRAULICO (CRV TIPO VI) DP1002-03/04</t>
    </r>
  </si>
  <si>
    <r>
      <rPr>
        <sz val="7.5"/>
        <rFont val="Arial"/>
        <family val="2"/>
      </rPr>
      <t>01.01.01.1196</t>
    </r>
  </si>
  <si>
    <r>
      <rPr>
        <sz val="7.5"/>
        <rFont val="Arial"/>
        <family val="2"/>
      </rPr>
      <t>CAIXA P/ REGISTRO DE MANOBRA C/ CABECOTE EM ALVEN.DE TIJOLO MACICO,P/LINHA C/DN&lt;=50mm,S/FORNEC. MAT.HIDRAULICO (CRM TIPO I) DP1002-10</t>
    </r>
  </si>
  <si>
    <r>
      <rPr>
        <sz val="7.5"/>
        <rFont val="Arial"/>
        <family val="2"/>
      </rPr>
      <t>01.01.01.1197</t>
    </r>
  </si>
  <si>
    <r>
      <rPr>
        <sz val="7.5"/>
        <rFont val="Arial"/>
        <family val="2"/>
      </rPr>
      <t>CAIXA P/ REGISTRO DE MANOBRA C/CABECOTE EM ALVEN. DE TIJOLO MACICO, P/ LINHA C/75mm&lt;=DN&lt;=100mm, S/ FORNEC. MAT. HIDRAULICO (CRM TIPO II) DP1002-10</t>
    </r>
  </si>
  <si>
    <r>
      <rPr>
        <sz val="7.5"/>
        <rFont val="Arial"/>
        <family val="2"/>
      </rPr>
      <t>01.01.01.1198</t>
    </r>
  </si>
  <si>
    <r>
      <rPr>
        <sz val="7.5"/>
        <rFont val="Arial"/>
        <family val="2"/>
      </rPr>
      <t>CAIXA P/ REGISTRO DE MANOBRA C/CABECOTE EM ALVEN. DE TIJOLO MACICO,P/ LINHA C/150mm&lt;=DN&lt;=200mm,S/ FORNEC. MAT. HIDRAULICO (CRM TIPO III) DP1002-10</t>
    </r>
  </si>
  <si>
    <r>
      <rPr>
        <sz val="7.5"/>
        <rFont val="Arial"/>
        <family val="2"/>
      </rPr>
      <t>01.01.01.1199</t>
    </r>
  </si>
  <si>
    <r>
      <rPr>
        <sz val="7.5"/>
        <rFont val="Arial"/>
        <family val="2"/>
      </rPr>
      <t>CAIXA DE PASSAGEM / RECEPCAO / BOCA DE LOBO / LIGACAO PREDIAL P/ S.E.S's E DRENAGEM</t>
    </r>
  </si>
  <si>
    <r>
      <rPr>
        <sz val="7.5"/>
        <rFont val="Arial"/>
        <family val="2"/>
      </rPr>
      <t>01.01.01.1200</t>
    </r>
  </si>
  <si>
    <r>
      <rPr>
        <sz val="7.5"/>
        <rFont val="Arial"/>
        <family val="2"/>
      </rPr>
      <t xml:space="preserve">CAIXA DE PASSAGEM/RECEPCAO EM ALVEN. DE TIJOLO MACICO, TAMPA EM CONCRETO ARMADO, SECAO INTERNA
</t>
    </r>
    <r>
      <rPr>
        <sz val="7.5"/>
        <rFont val="Arial"/>
        <family val="2"/>
      </rPr>
      <t>0,60 X 0,60m, h&lt;=1,30 m (CP TIPO I/CR TIPO I) DP1003-01/02</t>
    </r>
  </si>
  <si>
    <r>
      <rPr>
        <sz val="7.5"/>
        <rFont val="Arial"/>
        <family val="2"/>
      </rPr>
      <t>01.01.01.1201</t>
    </r>
  </si>
  <si>
    <r>
      <rPr>
        <sz val="7.5"/>
        <rFont val="Arial"/>
        <family val="2"/>
      </rPr>
      <t>CAIXA DE PASSAGEM/RECEPCAO EM ALVEN. DE TIJOLO MACICO, TAMPA EM CONCRETO ARMADO, SECAO INTERNA 0,70 X 0,70m, h&lt;=0,80 m (CP TIPO I/CR TIPO I) DP1003-01/02</t>
    </r>
  </si>
  <si>
    <r>
      <rPr>
        <sz val="7.5"/>
        <rFont val="Arial"/>
        <family val="2"/>
      </rPr>
      <t>01.01.01.1202</t>
    </r>
  </si>
  <si>
    <r>
      <rPr>
        <sz val="7.5"/>
        <rFont val="Arial"/>
        <family val="2"/>
      </rPr>
      <t xml:space="preserve">CAIXA DE PASSAGEM/ RECEPCAO EM ALVEN. DE TIJOLO MACICO, TAMPA EM CONCRETO ARMADO, SECAO INTERNA
</t>
    </r>
    <r>
      <rPr>
        <sz val="7.5"/>
        <rFont val="Arial"/>
        <family val="2"/>
      </rPr>
      <t>0,80 X 0,80m, h&lt;=1,00 m (CP TIPO I/CR TIPO I) DP1003-01/02</t>
    </r>
  </si>
  <si>
    <r>
      <rPr>
        <sz val="7.5"/>
        <rFont val="Arial"/>
        <family val="2"/>
      </rPr>
      <t>01.01.01.1203</t>
    </r>
  </si>
  <si>
    <r>
      <rPr>
        <sz val="7.5"/>
        <rFont val="Arial"/>
        <family val="2"/>
      </rPr>
      <t>CAIXA DE PASSAGEM/RECEPCAO EM ALVEN. DE TIJOLO MACICO,TAMPA EM CONCRETO ARMADO, SECAO INTERNA 0,80 X 0,80m, h&lt;=1,30 m (CP TIPO II / CR TIPO II) DP1003-01/02</t>
    </r>
  </si>
  <si>
    <r>
      <rPr>
        <sz val="7.5"/>
        <rFont val="Arial"/>
        <family val="2"/>
      </rPr>
      <t>01.01.01.1204</t>
    </r>
  </si>
  <si>
    <r>
      <rPr>
        <sz val="7.5"/>
        <rFont val="Arial"/>
        <family val="2"/>
      </rPr>
      <t>CAIXA DE PASSAGEM/RECEPCAO EM ALVEN. DE TIJOLO MACICO, TAMPA EM CONCRETO ARMADO, SECAO INTERNA 1,00 X 1,00m, h&lt;=1,30 m (CP TIPO III / CR TIPO III) DP1003-01/02</t>
    </r>
  </si>
  <si>
    <r>
      <rPr>
        <sz val="7.5"/>
        <rFont val="Arial"/>
        <family val="2"/>
      </rPr>
      <t>01.01.01.1205</t>
    </r>
  </si>
  <si>
    <r>
      <rPr>
        <sz val="7.5"/>
        <rFont val="Arial"/>
        <family val="2"/>
      </rPr>
      <t xml:space="preserve">CAIXA DE PASSAGEM/RECEPCAO EM ALVEN. DE TIJOLO MACICO , TAMPA EM CONCRETO ARMADO, SECAO INTERNA
</t>
    </r>
    <r>
      <rPr>
        <sz val="7.5"/>
        <rFont val="Arial"/>
        <family val="2"/>
      </rPr>
      <t>1,20 X 1,20m, h&lt;=1,30 m (CP TIPO IV / CR TIPO IV) DP1003-01/2</t>
    </r>
  </si>
  <si>
    <r>
      <rPr>
        <sz val="7.5"/>
        <rFont val="Arial"/>
        <family val="2"/>
      </rPr>
      <t>01.01.01.1206</t>
    </r>
  </si>
  <si>
    <r>
      <rPr>
        <sz val="7.5"/>
        <rFont val="Arial"/>
        <family val="2"/>
      </rPr>
      <t>CAIXA DE RECEP.(BOCA DE LOBO) EM ALVEN.TIJOLO MACICO, P/ VIAS, C/GRELHA DE FºFº,SECAO INTERNA 0,25x 0,85m,h&lt;=1,30m,INCL.FORNEC.DO MAT.,S/FORNEC.DA GRELHA (CR TIPO V) DP1003-03</t>
    </r>
  </si>
  <si>
    <r>
      <rPr>
        <sz val="7.5"/>
        <rFont val="Arial"/>
        <family val="2"/>
      </rPr>
      <t>01.01.01.1207</t>
    </r>
  </si>
  <si>
    <r>
      <rPr>
        <sz val="7.5"/>
        <rFont val="Arial"/>
        <family val="2"/>
      </rPr>
      <t>CAIXA DE RECEP.(BOCA DE LOBO) EM ALVEN.DE TIJOLO  MACICO,P/PASSEIO C/ TAMPA DECONCRETO ARMADO SECAOINTERNA 0,40x1,00m,h&lt;=1,30m,INCL.FORNEC.DO MAT.(CR TIPOVI)DP1003-04</t>
    </r>
  </si>
  <si>
    <r>
      <rPr>
        <sz val="7.5"/>
        <rFont val="Arial"/>
        <family val="2"/>
      </rPr>
      <t>01.01.01.1208</t>
    </r>
  </si>
  <si>
    <r>
      <rPr>
        <sz val="7.5"/>
        <rFont val="Arial"/>
        <family val="2"/>
      </rPr>
      <t>CAIXA DE PASSAGEM/ RECEPCAO EM ALVEN. DE TIJOLO MACICO, TAMPA EM GRADE DE FIBRA DE VIDRO, SECAO INTERNA 0,80 X 2,15 m, h&lt;=1,00 m</t>
    </r>
  </si>
  <si>
    <r>
      <rPr>
        <sz val="7.5"/>
        <rFont val="Arial"/>
        <family val="2"/>
      </rPr>
      <t>01.01.01.1209</t>
    </r>
  </si>
  <si>
    <r>
      <rPr>
        <sz val="7.5"/>
        <rFont val="Arial"/>
        <family val="2"/>
      </rPr>
      <t>CAIXA P/LIGACAO PREDIAL DE ESGOTO SANITARIO,PRE-MOLDADA DE CONCRETO ARMADO, e=0,07m SECAO INTERNA 0,40X0,54m E h=0,40 m , S/ FORNEC. E ASSENT. DE   TAMPA(CLP TIPO I) DP1003-05</t>
    </r>
  </si>
  <si>
    <r>
      <rPr>
        <sz val="7.5"/>
        <rFont val="Arial"/>
        <family val="2"/>
      </rPr>
      <t>01.01.01.1210</t>
    </r>
  </si>
  <si>
    <r>
      <rPr>
        <sz val="7.5"/>
        <rFont val="Arial"/>
        <family val="2"/>
      </rPr>
      <t>CAIXA P/LIGACAO PREDIAL DE ESGOTO SANITARIO,PRE-MOLDADA DE CONCRETO ARMADO, e=0,07 m,SECAO INTERNA DE 0,40X0,54m E 0,41 m &lt;= h &lt; =0,80m, S/ FORNEC.E ASSENT.DE TAMPA (CLP TIPO II) DP1003-05</t>
    </r>
  </si>
  <si>
    <r>
      <rPr>
        <sz val="7.5"/>
        <rFont val="Arial"/>
        <family val="2"/>
      </rPr>
      <t>01.01.01.1211</t>
    </r>
  </si>
  <si>
    <r>
      <rPr>
        <sz val="7.5"/>
        <rFont val="Arial"/>
        <family val="2"/>
      </rPr>
      <t>CAIXA P/LIGACAO PREDIAL DE ESGOTO SANITARIO,PRE-MOLDADA DE CONCRETO ARMADO, e=0,07 m, SECAO INTERNA  DE 0,40X0,54m E 0,81 m &lt;= h &lt; =1,20m, S/ FORNEC.E ASSENT.DE TAMPA (CLP TIPO III) DP1003-05</t>
    </r>
  </si>
  <si>
    <r>
      <rPr>
        <sz val="7.5"/>
        <rFont val="Arial"/>
        <family val="2"/>
      </rPr>
      <t>01.01.01.1212</t>
    </r>
  </si>
  <si>
    <r>
      <rPr>
        <sz val="7.5"/>
        <rFont val="Arial"/>
        <family val="2"/>
      </rPr>
      <t>CAIXA P/LIGACAO PREDIAL DE ESGOTO SANITARIO, EM ANEL DE CONCRETO PRE MOLDADODN=0,40m, e=7cm, EM PROFUND. ATE 0,40m, INCL. TAMPA DE CONCR. ARMADO C/ e=0,07m (CLP TIPO IV) DP1003-06</t>
    </r>
  </si>
  <si>
    <r>
      <rPr>
        <sz val="7.5"/>
        <rFont val="Arial"/>
        <family val="2"/>
      </rPr>
      <t>01.01.01.1213</t>
    </r>
  </si>
  <si>
    <r>
      <rPr>
        <sz val="7.5"/>
        <rFont val="Arial"/>
        <family val="2"/>
      </rPr>
      <t>CAIXA P/LIGACAO PREDIAL DE ESGOTO SANITARIO, EM ANEL DE CONCRETO PRE MOLDADODN=0,40m, e=7cm, EM PROFUND. ATE 0,60m, INCL. TAMPA DE CONCR. ARMADO C/ e=0,07m (CLP TIPO IV) DP1003-06</t>
    </r>
  </si>
  <si>
    <r>
      <rPr>
        <sz val="7.5"/>
        <rFont val="Arial"/>
        <family val="2"/>
      </rPr>
      <t>01.01.01.1214</t>
    </r>
  </si>
  <si>
    <r>
      <rPr>
        <sz val="7.5"/>
        <rFont val="Arial"/>
        <family val="2"/>
      </rPr>
      <t xml:space="preserve">CAIXA P/LIGACAO PREDIAL DE ESGOTO SANITARIO, EM ANEL DE CONCRETO PRE MOLDADODN=0,40m, e=7cm, EM
</t>
    </r>
    <r>
      <rPr>
        <sz val="7.5"/>
        <rFont val="Arial"/>
        <family val="2"/>
      </rPr>
      <t>PROFUND. DE 0,60m ATE 0,80m INCL. TAMPA DE CONCR. ARMADO C/ e=0,07m (CLP TIPO IV) DP1003-06</t>
    </r>
  </si>
  <si>
    <r>
      <rPr>
        <sz val="7.5"/>
        <rFont val="Arial"/>
        <family val="2"/>
      </rPr>
      <t>01.01.01.1215</t>
    </r>
  </si>
  <si>
    <r>
      <rPr>
        <sz val="7.5"/>
        <rFont val="Arial"/>
        <family val="2"/>
      </rPr>
      <t>CAIXA P/LIGACAO PREDIAL DE ESGOTO SANITARIO, EM ANEL DE CONCRETO PRE MOLDADODN=0,60m, e=7cm, EM PROFUND. ATE 0,60m, INCL. TAMPA DE CONCR. ARMADO C/ e=0,07m (CLP TIPO IV) DP1003-06</t>
    </r>
  </si>
  <si>
    <r>
      <rPr>
        <sz val="7.5"/>
        <rFont val="Arial"/>
        <family val="2"/>
      </rPr>
      <t>01.01.01.1216</t>
    </r>
  </si>
  <si>
    <r>
      <rPr>
        <sz val="7.5"/>
        <rFont val="Arial"/>
        <family val="2"/>
      </rPr>
      <t xml:space="preserve">CAIXA P/LIGACAO PREDIAL DE ESGOTO SANITARIO, EM ANEL DE CONCRETO PRE MOLDADODN=0,60m, e=7cm, EM
</t>
    </r>
    <r>
      <rPr>
        <sz val="7.5"/>
        <rFont val="Arial"/>
        <family val="2"/>
      </rPr>
      <t>PROFUND. DE 0,61m ATE 0,80m, INCL. TAMPA DE CONCR. ARMADOC/ e=0,07m (CLP TIPO V) DP1003-06</t>
    </r>
  </si>
  <si>
    <r>
      <rPr>
        <sz val="7.5"/>
        <rFont val="Arial"/>
        <family val="2"/>
      </rPr>
      <t>01.01.01.1217</t>
    </r>
  </si>
  <si>
    <r>
      <rPr>
        <sz val="7.5"/>
        <rFont val="Arial"/>
        <family val="2"/>
      </rPr>
      <t>CAIXA P/ LIGACAO PREDIAL DE ESGOTO SANITARIO, EM ANEL DE CONCRETO DN=0,60m, e=10cm, EM PROFUND. DE 0,81m ATE 1,20m, INCL. TAMPA DE CONCR. ARMADO  C/ e=0,07m(CLP TIPO VI) DP1003-06</t>
    </r>
  </si>
  <si>
    <r>
      <rPr>
        <sz val="7.5"/>
        <rFont val="Arial"/>
        <family val="2"/>
      </rPr>
      <t>01.01.01.1218</t>
    </r>
  </si>
  <si>
    <r>
      <rPr>
        <sz val="7.5"/>
        <rFont val="Arial"/>
        <family val="2"/>
      </rPr>
      <t>DISPOSITIVO DE PASSAGEM P/ESGOT.SANITARIO,SIMILAR TIL DE PASSAGEM REDE BBB JETIGRE,DN 200mm, C/ TUBO PVC DN150mm/L=6.00mm, TAMPAO P/ TIL DL 150mm, EMBUT.EMLAJE DE CONCR., C/FORNEC. DO MAT. E ANEL</t>
    </r>
  </si>
  <si>
    <r>
      <rPr>
        <sz val="7.5"/>
        <rFont val="Arial"/>
        <family val="2"/>
      </rPr>
      <t>01.01.01.1219</t>
    </r>
  </si>
  <si>
    <r>
      <rPr>
        <sz val="7.5"/>
        <rFont val="Arial"/>
        <family val="2"/>
      </rPr>
      <t xml:space="preserve">DISPOSITIVO DE PASSAGEM P/ ESGOT. SANITARIO, SIMILAR TIL DE PASSAGEM REDE BBBJE DA TIGRE, DN
</t>
    </r>
    <r>
      <rPr>
        <sz val="7.5"/>
        <rFont val="Arial"/>
        <family val="2"/>
      </rPr>
      <t>250mm,C/TUBO PVC 150m/L=6.00m, TAMPAO P/ TIL DL 150mm,  EMBUT.EM LAJE CONCR., C/FORNEC. DO MAT. E ANEL</t>
    </r>
  </si>
  <si>
    <r>
      <rPr>
        <sz val="7.5"/>
        <rFont val="Arial"/>
        <family val="2"/>
      </rPr>
      <t>01.01.01.1220</t>
    </r>
  </si>
  <si>
    <r>
      <rPr>
        <sz val="7.5"/>
        <rFont val="Arial"/>
        <family val="2"/>
      </rPr>
      <t>DISPOSITIVO DE PASSAGEM P/ ESGOT. SANITARIO, SIMILAR TIL DE PASSAGEM REDE BBBJE TIGRE, DN 100mm, C/ TUBO PVC DN100mm/L=6,00m,TAMPAO P/TIL DL100mm, EMBUT. EM LAJE DE CONCR, C/ FORNEC. DO MAT. E ANEL</t>
    </r>
  </si>
  <si>
    <r>
      <rPr>
        <sz val="7.5"/>
        <rFont val="Arial"/>
        <family val="2"/>
      </rPr>
      <t>01.01.01.1221</t>
    </r>
  </si>
  <si>
    <r>
      <rPr>
        <sz val="7.5"/>
        <rFont val="Arial"/>
        <family val="2"/>
      </rPr>
      <t>CAIXA P/LIGACAO PREDIAL DE ESGOTO SANITARIO,EM ALVENARIA DE TIJOLO MACICO, e=0,15m SECAO INTERNA 0,40X0,54m E h=0,40 m , C/ FORNEC. E ASSENT. DE   TAMPA DE CONCRETO</t>
    </r>
  </si>
  <si>
    <r>
      <rPr>
        <sz val="7.5"/>
        <rFont val="Arial"/>
        <family val="2"/>
      </rPr>
      <t>01.01.01.1222</t>
    </r>
  </si>
  <si>
    <r>
      <rPr>
        <sz val="7.5"/>
        <rFont val="Arial"/>
        <family val="2"/>
      </rPr>
      <t>CAIXA P/LIGACAO PREDIAL DE ESGOTO SANITARIO,EM ALVENARIA DE TIJOLO MACICO, e=0,15m SECAO INTERNA 0,40X0,54m E 0.40&lt;h&lt;0,80 m , C/ FORNEC. E ASSENT. DE   TAMPA DE CONCRETO</t>
    </r>
  </si>
  <si>
    <r>
      <rPr>
        <sz val="7.5"/>
        <rFont val="Arial"/>
        <family val="2"/>
      </rPr>
      <t>01.01.01.1223</t>
    </r>
  </si>
  <si>
    <r>
      <rPr>
        <sz val="7.5"/>
        <rFont val="Arial"/>
        <family val="2"/>
      </rPr>
      <t>CAIXA P/ LIGACAO PREDIAL DE ESGOTO SANITARIO, EM ANEL DE CONCRETO DN=0,80m, e=10cm, EM PROFUND. DE 1,21m ATE 1,80m, INCL. TAMPA DE CONCR. ARMADO  C/ e=0,10cm (CLP TIPO VI) DP1003-06</t>
    </r>
  </si>
  <si>
    <r>
      <rPr>
        <sz val="7.5"/>
        <rFont val="Arial"/>
        <family val="2"/>
      </rPr>
      <t>01.01.01.1224</t>
    </r>
  </si>
  <si>
    <r>
      <rPr>
        <sz val="7.5"/>
        <rFont val="Arial"/>
        <family val="2"/>
      </rPr>
      <t>RECUPERACAO DE PAREDE DE CAIXA P/LIGACAO PREDIAL DE ESGOTO SANITARIO,EM ALVENARIA DE TIJOLO MACICO, e=0,15m</t>
    </r>
  </si>
  <si>
    <r>
      <rPr>
        <sz val="7.5"/>
        <rFont val="Arial"/>
        <family val="2"/>
      </rPr>
      <t>01.01.01.1225</t>
    </r>
  </si>
  <si>
    <r>
      <rPr>
        <sz val="7.5"/>
        <rFont val="Arial"/>
        <family val="2"/>
      </rPr>
      <t>RECUPERACAO DE PAREDE DE CAIXA P/LIGACAO PREDIAL DE ESGOTO SANITARIO,EM CONCRETO, e=0,07m</t>
    </r>
  </si>
  <si>
    <r>
      <rPr>
        <sz val="7.5"/>
        <rFont val="Arial"/>
        <family val="2"/>
      </rPr>
      <t>01.01.01.1226</t>
    </r>
  </si>
  <si>
    <r>
      <rPr>
        <sz val="7.5"/>
        <rFont val="Arial"/>
        <family val="2"/>
      </rPr>
      <t>RECUPERACAO DE PAREDE DE CAIXA P/LIGACAO PREDIAL DE ESGOTO SANITARIO,EM CONCRETO, e=0,10m</t>
    </r>
  </si>
  <si>
    <r>
      <rPr>
        <sz val="7.5"/>
        <rFont val="Arial"/>
        <family val="2"/>
      </rPr>
      <t>01.01.01.1227</t>
    </r>
  </si>
  <si>
    <r>
      <rPr>
        <sz val="7.5"/>
        <rFont val="Arial"/>
        <family val="2"/>
      </rPr>
      <t>RECUPERACAO DA ALMOFADA DA CAIXA P/LIGACAO PREDIAL DE ESGOTO SANITARIO</t>
    </r>
  </si>
  <si>
    <r>
      <rPr>
        <sz val="7.5"/>
        <rFont val="Arial"/>
        <family val="2"/>
      </rPr>
      <t>01.01.01.1228</t>
    </r>
  </si>
  <si>
    <r>
      <rPr>
        <sz val="7.5"/>
        <rFont val="Arial"/>
        <family val="2"/>
      </rPr>
      <t xml:space="preserve">EXECUCAO DE LIGACAO INTRA DOMICILIAR DE ESGOTO SANITARIO, EM RAMAL DE ESGOTO EXISTENTE C/DN 100 A
</t>
    </r>
    <r>
      <rPr>
        <sz val="7.5"/>
        <rFont val="Arial"/>
        <family val="2"/>
      </rPr>
      <t>DN150mm TIPO SERRA-SERRA</t>
    </r>
  </si>
  <si>
    <r>
      <rPr>
        <sz val="7.5"/>
        <rFont val="Arial"/>
        <family val="2"/>
      </rPr>
      <t>01.01.01.1229</t>
    </r>
  </si>
  <si>
    <r>
      <rPr>
        <sz val="7.5"/>
        <rFont val="Arial"/>
        <family val="2"/>
      </rPr>
      <t>EXECUCAO DE LIGACAO INTRA DOMICILIAR CURTA INCLUINDO RECUPERACAO DA CAIXA, EXECUCAO DA ALMOFADA E CHUMBAMENTO DA TUBULACAO E TAMPA</t>
    </r>
  </si>
  <si>
    <r>
      <rPr>
        <sz val="7.5"/>
        <rFont val="Arial"/>
        <family val="2"/>
      </rPr>
      <t>01.01.01.1230</t>
    </r>
  </si>
  <si>
    <r>
      <rPr>
        <sz val="7.5"/>
        <rFont val="Arial"/>
        <family val="2"/>
      </rPr>
      <t xml:space="preserve">INSTALAÇAO DE CAIXA P/ LIGACAO PREDIAL DE ESGOTO SANITARIO, EM ANEL DE CONCRETO PRE MOLDADO
</t>
    </r>
    <r>
      <rPr>
        <sz val="7.5"/>
        <rFont val="Arial"/>
        <family val="2"/>
      </rPr>
      <t>DN=0,40M, E=7CM, EM PROFUND. ATE 0,60M, EXCLUSIVE MATERIAL (ANEL E TAMPA) DE CONCRETO ARMADO</t>
    </r>
  </si>
  <si>
    <r>
      <rPr>
        <sz val="7.5"/>
        <rFont val="Arial"/>
        <family val="2"/>
      </rPr>
      <t>01.01.01.1231</t>
    </r>
  </si>
  <si>
    <r>
      <rPr>
        <sz val="7.5"/>
        <rFont val="Arial"/>
        <family val="2"/>
      </rPr>
      <t>INSTALAÇAO DE CAIXA P/ LIGACAO PREDIAL DE ESGOTO SANITARIO, EM ANEL DE CONCRETO PRE MOLDADO DN=0,40M, E=7CM, EM PROFUND. DE 0,60M ATE 0,80M, EXCLUSIVE MATERIAL (ANEL E TAMPA) DE CONCRETO ARMADO</t>
    </r>
  </si>
  <si>
    <r>
      <rPr>
        <sz val="7.5"/>
        <rFont val="Arial"/>
        <family val="2"/>
      </rPr>
      <t>01.01.01.1232</t>
    </r>
  </si>
  <si>
    <r>
      <rPr>
        <sz val="7.5"/>
        <rFont val="Arial"/>
        <family val="2"/>
      </rPr>
      <t>CAIXA RETANGULAR DE GORDURA, EM ALVENARIA COM TIJOLOS CERAMICOS MACIÇOS, SECAO INTERNA 0,20 X 0,40 M E H = 0,80M</t>
    </r>
  </si>
  <si>
    <r>
      <rPr>
        <sz val="7.5"/>
        <rFont val="Arial"/>
        <family val="2"/>
      </rPr>
      <t>01.01.01.1233</t>
    </r>
  </si>
  <si>
    <r>
      <rPr>
        <sz val="7.5"/>
        <rFont val="Arial"/>
        <family val="2"/>
      </rPr>
      <t xml:space="preserve">INSTALAÇAO DE CAIXA P/ LIGACAO PREDIAL DE ESGOTO SANITARIO, EM ANEL DE CONCRETO PRE MOLDADO
</t>
    </r>
    <r>
      <rPr>
        <sz val="7.5"/>
        <rFont val="Arial"/>
        <family val="2"/>
      </rPr>
      <t>DN=0,60M, E=10CM, EM PROFUND. DE 0,81M ATE 1,20M, EXCLUSIVE MATERIAL (ANEL E TAMPA) DE CONCRETO ARMADO</t>
    </r>
  </si>
  <si>
    <r>
      <rPr>
        <sz val="7.5"/>
        <rFont val="Arial"/>
        <family val="2"/>
      </rPr>
      <t>01.01.01.1234</t>
    </r>
  </si>
  <si>
    <r>
      <rPr>
        <sz val="7.5"/>
        <rFont val="Arial"/>
        <family val="2"/>
      </rPr>
      <t>CAIXA RETANGULAR DE GORDURA, EM ALVENARIA VEDAÇÃO COM BLOCO DE CONCRETO 9 X 19 X 39 CM, SEÇÃO INTERNA 0,40 X 0,70 M E H = 0,80 M</t>
    </r>
  </si>
  <si>
    <r>
      <rPr>
        <sz val="7.5"/>
        <rFont val="Arial"/>
        <family val="2"/>
      </rPr>
      <t>01.01.01.1235</t>
    </r>
  </si>
  <si>
    <r>
      <rPr>
        <sz val="7.5"/>
        <rFont val="Arial"/>
        <family val="2"/>
      </rPr>
      <t>TAMPAS / TAMPOES / GRELHAS</t>
    </r>
  </si>
  <si>
    <r>
      <rPr>
        <sz val="7.5"/>
        <rFont val="Arial"/>
        <family val="2"/>
      </rPr>
      <t>01.01.01.1236</t>
    </r>
  </si>
  <si>
    <r>
      <rPr>
        <sz val="7.5"/>
        <rFont val="Arial"/>
        <family val="2"/>
      </rPr>
      <t>EXEC. E ASSENT. DE TAMPA CIRCULAR EM CONCRETO ARMADO P/ VISITA, C/DN=600 mm Ee=10cm SEM CAIXILHO</t>
    </r>
  </si>
  <si>
    <r>
      <rPr>
        <sz val="7.5"/>
        <rFont val="Arial"/>
        <family val="2"/>
      </rPr>
      <t>01.01.01.1237</t>
    </r>
  </si>
  <si>
    <r>
      <rPr>
        <sz val="7.5"/>
        <rFont val="Arial"/>
        <family val="2"/>
      </rPr>
      <t>EXEC. E ASSENT. DE TAMPA CIRCULAR EM CONCRETO ARMADO P/ VISITA, C/DN=800 mm Ee=10cm S/CAIXILHO</t>
    </r>
  </si>
  <si>
    <r>
      <rPr>
        <sz val="7.5"/>
        <rFont val="Arial"/>
        <family val="2"/>
      </rPr>
      <t>01.01.01.1238</t>
    </r>
  </si>
  <si>
    <r>
      <rPr>
        <sz val="7.5"/>
        <rFont val="Arial"/>
        <family val="2"/>
      </rPr>
      <t>EXEC. E ASSENT. DE TAMPA CIRCULAR EM CONCRETO ARMADO P/ VISITA, C/DN=1100mm Ee=10cm S/CAIXILHO</t>
    </r>
  </si>
  <si>
    <r>
      <rPr>
        <sz val="7.5"/>
        <rFont val="Arial"/>
        <family val="2"/>
      </rPr>
      <t>01.01.01.1239</t>
    </r>
  </si>
  <si>
    <r>
      <rPr>
        <sz val="7.5"/>
        <rFont val="Arial"/>
        <family val="2"/>
      </rPr>
      <t>EXEC. E ASSENT. DE TAMPA CIRCULAR EM CONCRETO ARMADO P/ VISITA, C/ DN=600 mm Ee=7cm COM CAIXILHO</t>
    </r>
  </si>
  <si>
    <r>
      <rPr>
        <sz val="7.5"/>
        <rFont val="Arial"/>
        <family val="2"/>
      </rPr>
      <t>01.01.01.1240</t>
    </r>
  </si>
  <si>
    <r>
      <rPr>
        <sz val="7.5"/>
        <rFont val="Arial"/>
        <family val="2"/>
      </rPr>
      <t>EXEC. E ASSENT. DE TAMPA CIRCULAR EM CONCRETO ARMADO P/ VISITA, C/ DN=400 mm Ee=7cm S/CAIXILHO</t>
    </r>
  </si>
  <si>
    <r>
      <rPr>
        <sz val="7.5"/>
        <rFont val="Arial"/>
        <family val="2"/>
      </rPr>
      <t>01.01.01.1241</t>
    </r>
  </si>
  <si>
    <r>
      <rPr>
        <sz val="7.5"/>
        <rFont val="Arial"/>
        <family val="2"/>
      </rPr>
      <t>EXEC. E ASSENT. DE TAMPA CIRCULAR EM CONCRETO ARMADO P/ VISITA, C/ DN=600 mm Ee=7cm S/CAIXILHO</t>
    </r>
  </si>
  <si>
    <r>
      <rPr>
        <sz val="7.5"/>
        <rFont val="Arial"/>
        <family val="2"/>
      </rPr>
      <t>01.01.01.1242</t>
    </r>
  </si>
  <si>
    <r>
      <rPr>
        <sz val="7.5"/>
        <rFont val="Arial"/>
        <family val="2"/>
      </rPr>
      <t xml:space="preserve">FORNEC. E ASSENT. DE TAMPAO EM FoFo P/ REGISTRO DE MANOBRA (28 X 28cm), EM PASSEIO, SIMILAR T-16
</t>
    </r>
    <r>
      <rPr>
        <sz val="7.5"/>
        <rFont val="Arial"/>
        <family val="2"/>
      </rPr>
      <t>SIMPLES PESADO</t>
    </r>
  </si>
  <si>
    <r>
      <rPr>
        <sz val="7.5"/>
        <rFont val="Arial"/>
        <family val="2"/>
      </rPr>
      <t>01.01.01.1243</t>
    </r>
  </si>
  <si>
    <r>
      <rPr>
        <sz val="7.5"/>
        <rFont val="Arial"/>
        <family val="2"/>
      </rPr>
      <t>FORNEC. E ASSENT. DE TAMPAO ARTICULADO EM FoFo P/ REGISTRO DE HIDRANTE (25 X 33cm) SIMILAR T-19</t>
    </r>
  </si>
  <si>
    <r>
      <rPr>
        <sz val="7.5"/>
        <rFont val="Arial"/>
        <family val="2"/>
      </rPr>
      <t>01.01.01.1244</t>
    </r>
  </si>
  <si>
    <r>
      <rPr>
        <sz val="7.5"/>
        <rFont val="Arial"/>
        <family val="2"/>
      </rPr>
      <t>FORNEC. E ASSENT. DE TAMPAO ARTICULADO EM FoFo P/ CAIXA DE INSPECAO SANITARIA,(55 X 41,5cm) SIMILAR T-27</t>
    </r>
  </si>
  <si>
    <r>
      <rPr>
        <sz val="7.5"/>
        <rFont val="Arial"/>
        <family val="2"/>
      </rPr>
      <t>01.01.01.1245</t>
    </r>
  </si>
  <si>
    <r>
      <rPr>
        <sz val="7.5"/>
        <rFont val="Arial"/>
        <family val="2"/>
      </rPr>
      <t>FORNEC. E ASSENT. DE TAMPAO ARTICULADO EM FoFo P/ CAIXA DE INSPECAO SANITARIA,(57,4 X 49,9cm) SIMILAR T-33</t>
    </r>
  </si>
  <si>
    <r>
      <rPr>
        <sz val="7.5"/>
        <rFont val="Arial"/>
        <family val="2"/>
      </rPr>
      <t>01.01.01.1246</t>
    </r>
  </si>
  <si>
    <r>
      <rPr>
        <sz val="7.5"/>
        <rFont val="Arial"/>
        <family val="2"/>
      </rPr>
      <t xml:space="preserve">FORNEC. E ASSENT. DE TAMPA RETANGULAR DE CONCRETO ARMADO P/CAIXA DE INSPECAO SANITARIA (59 X 45cm)
</t>
    </r>
    <r>
      <rPr>
        <sz val="7.5"/>
        <rFont val="Arial"/>
        <family val="2"/>
      </rPr>
      <t>e= 7cm</t>
    </r>
  </si>
  <si>
    <r>
      <rPr>
        <sz val="7.5"/>
        <rFont val="Arial"/>
        <family val="2"/>
      </rPr>
      <t>01.01.01.1247</t>
    </r>
  </si>
  <si>
    <r>
      <rPr>
        <sz val="7.5"/>
        <rFont val="Arial"/>
        <family val="2"/>
      </rPr>
      <t>FORNEC. E ASSENT. DE TAMPAO ARTICULADO EM FoFo P/ PV's, DN=600mm, CARGA 5 ton., DIMENS. CONF. NBR 10158</t>
    </r>
  </si>
  <si>
    <r>
      <rPr>
        <sz val="7.5"/>
        <rFont val="Arial"/>
        <family val="2"/>
      </rPr>
      <t>01.01.01.1248</t>
    </r>
  </si>
  <si>
    <r>
      <rPr>
        <sz val="7.5"/>
        <rFont val="Arial"/>
        <family val="2"/>
      </rPr>
      <t>FORNEC. E ASSENT. DE TAMPAO ARTICULADO EM FoFo P/ PV's, DN=600mm, CARGA 12,5 ton., DIMENS. CONF. NBR 10158</t>
    </r>
  </si>
  <si>
    <r>
      <rPr>
        <sz val="7.5"/>
        <rFont val="Arial"/>
        <family val="2"/>
      </rPr>
      <t>01.01.01.1249</t>
    </r>
  </si>
  <si>
    <r>
      <rPr>
        <sz val="7.5"/>
        <rFont val="Arial"/>
        <family val="2"/>
      </rPr>
      <t>FORNEC. E ASSENT. DE TAMPAO ARTICULADO EM FoFo PARA PV's, DN 600 MM, CARGA 40 T</t>
    </r>
  </si>
  <si>
    <r>
      <rPr>
        <sz val="7.5"/>
        <rFont val="Arial"/>
        <family val="2"/>
      </rPr>
      <t>01.01.01.1250</t>
    </r>
  </si>
  <si>
    <r>
      <rPr>
        <sz val="7.5"/>
        <rFont val="Arial"/>
        <family val="2"/>
      </rPr>
      <t>FORNEC. E ASSENT. DE TAMPAO EM FoFo P/ PV's, DN=900mm, CARGA 40 ton., TIPO  TD-900</t>
    </r>
  </si>
  <si>
    <r>
      <rPr>
        <sz val="7.5"/>
        <rFont val="Arial"/>
        <family val="2"/>
      </rPr>
      <t>01.01.01.1251</t>
    </r>
  </si>
  <si>
    <r>
      <rPr>
        <sz val="7.5"/>
        <rFont val="Arial"/>
        <family val="2"/>
      </rPr>
      <t>FORNEC. E ASSENT. DE GRELHA SIMPLES EM FoFo P/ BOCA DE LOBO (89 X 29cm), SIMILAR GR-95</t>
    </r>
  </si>
  <si>
    <r>
      <rPr>
        <sz val="7.5"/>
        <rFont val="Arial"/>
        <family val="2"/>
      </rPr>
      <t>01.01.01.1252</t>
    </r>
  </si>
  <si>
    <r>
      <rPr>
        <sz val="7.5"/>
        <rFont val="Arial"/>
        <family val="2"/>
      </rPr>
      <t>FORNEC. E ASSENT. DE GRELHA SIMPLES EM FoFo P/ BOCA DE LOBO (89 X 29cm), SIMILAR GR-135</t>
    </r>
  </si>
  <si>
    <r>
      <rPr>
        <sz val="7.5"/>
        <rFont val="Arial"/>
        <family val="2"/>
      </rPr>
      <t>01.01.01.1253</t>
    </r>
  </si>
  <si>
    <r>
      <rPr>
        <sz val="7.5"/>
        <rFont val="Arial"/>
        <family val="2"/>
      </rPr>
      <t>FORNEC. E ASSENT. DE GRELHA EM FERRO CHATO BATIDO DE 1/2" C/ ESPACAMENTO DE 0,05m P/ CANALETAS E CAIXAS DE DRENAGEM, INCL. PINTURA ANTI-CORROSIVA E A OLEO EM DUAS DEMAOS</t>
    </r>
  </si>
  <si>
    <r>
      <rPr>
        <sz val="7.5"/>
        <rFont val="Arial"/>
        <family val="2"/>
      </rPr>
      <t>01.01.01.1254</t>
    </r>
  </si>
  <si>
    <r>
      <rPr>
        <sz val="7.5"/>
        <rFont val="Arial"/>
        <family val="2"/>
      </rPr>
      <t>FORNEC. E ASSENT. DE GRELHA EM FERRO CHATO REDONDO DE 1/2" C/ ESPACAMENTO DE 0,05m P/ CANALETAS E CAIXAS DE DRENAGEM, C/ PINTURA ANTI-CORROSIVA E A OLEO EMDUAS DEMAOS</t>
    </r>
  </si>
  <si>
    <r>
      <rPr>
        <sz val="7.5"/>
        <rFont val="Arial"/>
        <family val="2"/>
      </rPr>
      <t>01.01.01.1255</t>
    </r>
  </si>
  <si>
    <r>
      <rPr>
        <sz val="7.5"/>
        <rFont val="Arial"/>
        <family val="2"/>
      </rPr>
      <t>FORNEC. E ASSENT. DE TAMPA METALICA EM CHAPA DE ACO XADREZ COM SUPORTE PARA TRAFEGO</t>
    </r>
  </si>
  <si>
    <r>
      <rPr>
        <sz val="7.5"/>
        <rFont val="Arial"/>
        <family val="2"/>
      </rPr>
      <t>01.01.01.1256</t>
    </r>
  </si>
  <si>
    <r>
      <rPr>
        <sz val="7.5"/>
        <rFont val="Arial"/>
        <family val="2"/>
      </rPr>
      <t xml:space="preserve">CONFECÇÃO E ASSENT. DE TAMPA METALICA EM CHAPA XADREZ 1/4", GALVANIZADA A QUENTE, COM CANTONEIRAS
</t>
    </r>
    <r>
      <rPr>
        <sz val="7.5"/>
        <rFont val="Arial"/>
        <family val="2"/>
      </rPr>
      <t>DE 1/2", INCLUINDO PORTA CADEADO, PINTURA E FUNDO EPOXI EM SUPERFICIE METALICA, DUAS DEMAOS</t>
    </r>
  </si>
  <si>
    <r>
      <rPr>
        <sz val="7.5"/>
        <rFont val="Arial"/>
        <family val="2"/>
      </rPr>
      <t>01.01.01.1257</t>
    </r>
  </si>
  <si>
    <r>
      <rPr>
        <sz val="7.5"/>
        <rFont val="Arial"/>
        <family val="2"/>
      </rPr>
      <t>CONFECÇÃO E ASSENT. DE TAMPA METALICA EM CHAPA XADREZ 5/16", GALVANIZADA A QUENTE, COM CANTONEIRAS DE 1/4", INCLUINDO PORTA CADEADO, PINTURA E FUNDO EPOXI EM SUPERFICIE METALICA, DUAS DEMAOS</t>
    </r>
  </si>
  <si>
    <r>
      <rPr>
        <sz val="7.5"/>
        <rFont val="Arial"/>
        <family val="2"/>
      </rPr>
      <t>01.01.01.1258</t>
    </r>
  </si>
  <si>
    <r>
      <rPr>
        <sz val="7.5"/>
        <rFont val="Arial"/>
        <family val="2"/>
      </rPr>
      <t xml:space="preserve">CONFECÇÃO E ASSENT. DE TAMPA METALICA EM CHAPA XADREZ 3/8", GALVANIZADA A QUENTE, COM CANTONEIRAS
</t>
    </r>
    <r>
      <rPr>
        <sz val="7.5"/>
        <rFont val="Arial"/>
        <family val="2"/>
      </rPr>
      <t>DE 1/4", INCLUINDO PORTA CADEADO, PINTURA E FUNDO EPOXI EM SUPERFICIE METALICA, DUAS DEMAOS</t>
    </r>
  </si>
  <si>
    <r>
      <rPr>
        <sz val="7.5"/>
        <rFont val="Arial"/>
        <family val="2"/>
      </rPr>
      <t>01.01.01.1259</t>
    </r>
  </si>
  <si>
    <r>
      <rPr>
        <sz val="7.5"/>
        <rFont val="Arial"/>
        <family val="2"/>
      </rPr>
      <t>CONFECÇÃO E ASSENT. DE TAMPA METALICA EM CHAPA LISA 1/2", GALVANIZADA A QUENTE, COM CANTONEIRAS DE 1/4", INCLUINDO PORTA CADEADO, PINTURA E FUNDO EPOXI EM SUPERFICIE METALICA, DUAS DEMAOS</t>
    </r>
  </si>
  <si>
    <r>
      <rPr>
        <sz val="7.5"/>
        <rFont val="Arial"/>
        <family val="2"/>
      </rPr>
      <t>01.01.01.1260</t>
    </r>
  </si>
  <si>
    <r>
      <rPr>
        <sz val="7.5"/>
        <rFont val="Arial"/>
        <family val="2"/>
      </rPr>
      <t>CONFECÇÃO E ASSENT. DE TAMPA METALICA EM CHAPA LISA 3/4", GALVANIZADA A QUENTE, COM CANTONEIRAS DE 1/4", INCLUINDO PORTA CADEADO, PINTURA E FUNDO EPOXI EM SUPERFICIE METALICA, DUAS DEMAOS</t>
    </r>
  </si>
  <si>
    <r>
      <rPr>
        <sz val="7.5"/>
        <rFont val="Arial"/>
        <family val="2"/>
      </rPr>
      <t>01.01.01.1261</t>
    </r>
  </si>
  <si>
    <r>
      <rPr>
        <sz val="7.5"/>
        <rFont val="Arial"/>
        <family val="2"/>
      </rPr>
      <t xml:space="preserve">CONFECÇÃO E INSTALAÇÃO DE CAIXILHO COM CANTONEIRA ABAS IGUAIS 1/4" x 1 1/2'' - 3,48 KG/M, EM AÇO
</t>
    </r>
    <r>
      <rPr>
        <sz val="7.5"/>
        <rFont val="Arial"/>
        <family val="2"/>
      </rPr>
      <t>GALVANIZADO A QUENTE, PARA TAMPA, INCLUINDO PINTURA E FUNDO EPOXI EM SUPERFICIE METALICA, DUAS DEMAOS</t>
    </r>
  </si>
  <si>
    <r>
      <rPr>
        <sz val="7.5"/>
        <rFont val="Arial"/>
        <family val="2"/>
      </rPr>
      <t>01.01.01.1262</t>
    </r>
  </si>
  <si>
    <r>
      <rPr>
        <sz val="7.5"/>
        <rFont val="Arial"/>
        <family val="2"/>
      </rPr>
      <t>ASSENT. DE TAMPAO ARTICULADO EM FoFo P/ PV's, DN=600mm, CARGA 5 ton.</t>
    </r>
  </si>
  <si>
    <r>
      <rPr>
        <sz val="7.5"/>
        <rFont val="Arial"/>
        <family val="2"/>
      </rPr>
      <t>01.01.01.1263</t>
    </r>
  </si>
  <si>
    <r>
      <rPr>
        <sz val="7.5"/>
        <rFont val="Arial"/>
        <family val="2"/>
      </rPr>
      <t>ASSENT. DE TAMPAO ARTICULADO EM FoFo P/ PV's, DN=600mm, CARGA 12,5 ton.</t>
    </r>
  </si>
  <si>
    <r>
      <rPr>
        <sz val="7.5"/>
        <rFont val="Arial"/>
        <family val="2"/>
      </rPr>
      <t>01.01.01.1264</t>
    </r>
  </si>
  <si>
    <r>
      <rPr>
        <sz val="7.5"/>
        <rFont val="Arial"/>
        <family val="2"/>
      </rPr>
      <t>ASSENT. DE TAMPAO ARTICULADO EM FoFo P/ PV's, DN=600mm, CARGA 30 ton.</t>
    </r>
  </si>
  <si>
    <r>
      <rPr>
        <sz val="7.5"/>
        <rFont val="Arial"/>
        <family val="2"/>
      </rPr>
      <t>01.01.01.1265</t>
    </r>
  </si>
  <si>
    <r>
      <rPr>
        <sz val="7.5"/>
        <rFont val="Arial"/>
        <family val="2"/>
      </rPr>
      <t>TUBOS DE QUEDA</t>
    </r>
  </si>
  <si>
    <r>
      <rPr>
        <sz val="7.5"/>
        <rFont val="Arial"/>
        <family val="2"/>
      </rPr>
      <t>01.01.01.1266</t>
    </r>
  </si>
  <si>
    <r>
      <rPr>
        <sz val="7.5"/>
        <rFont val="Arial"/>
        <family val="2"/>
      </rPr>
      <t>ASSENT. DE TUBO DE QUEDA EXTERNO (TIPOS I E II), EM PROFUNDIDADE DE 1,21 A 2,00 m, C/ ENVOLTORIA DE CONCRETO, C/ FORNECIMENTO DO MAT. HIDRAULICO (DP1005-01)</t>
    </r>
  </si>
  <si>
    <r>
      <rPr>
        <sz val="7.5"/>
        <rFont val="Arial"/>
        <family val="2"/>
      </rPr>
      <t>01.01.01.1267</t>
    </r>
  </si>
  <si>
    <r>
      <rPr>
        <sz val="7.5"/>
        <rFont val="Arial"/>
        <family val="2"/>
      </rPr>
      <t>ASSENT. DE TUBO DE QUEDA EXTERNO (TIPO I E II),EM PROFUNDIDADE DE 2,01 A 3,50m, C/ ENVOLTORIA DE CONCRETO, C/ FORNECIMENTO DO MAT. HIDRAULICO (DP1005-01)</t>
    </r>
  </si>
  <si>
    <r>
      <rPr>
        <sz val="7.5"/>
        <rFont val="Arial"/>
        <family val="2"/>
      </rPr>
      <t>01.01.01.1268</t>
    </r>
  </si>
  <si>
    <r>
      <rPr>
        <sz val="7.5"/>
        <rFont val="Arial"/>
        <family val="2"/>
      </rPr>
      <t>ASSENT. DE TUBO DE QUEDA EXTERNO (TIPO I E II), EM PROFUNDIDADE ACIMA DE 3,50m, C/ ENVOLTORIA DE CONCRETO, C/ FORNECIMENTO DO MAT. HIDRAULICO (DP1005-01)</t>
    </r>
  </si>
  <si>
    <r>
      <rPr>
        <sz val="7.5"/>
        <rFont val="Arial"/>
        <family val="2"/>
      </rPr>
      <t>01.01.01.1269</t>
    </r>
  </si>
  <si>
    <r>
      <rPr>
        <sz val="7.5"/>
        <rFont val="Arial"/>
        <family val="2"/>
      </rPr>
      <t>ASSENT. DE TUBO DE QUEDA, INTERNO, EM PROFUNDIDADE DE 1.21 A 2.00m, C/ ENVOLTORIA DE CONCRETO, C/ FORNECIMENTO DO MAT. HIDRAULICO (DP1005-01)</t>
    </r>
  </si>
  <si>
    <r>
      <rPr>
        <sz val="7.5"/>
        <rFont val="Arial"/>
        <family val="2"/>
      </rPr>
      <t>01.01.01.1270</t>
    </r>
  </si>
  <si>
    <r>
      <rPr>
        <sz val="7.5"/>
        <rFont val="Arial"/>
        <family val="2"/>
      </rPr>
      <t xml:space="preserve">ASSENT. DE TUBO DE QUEDA, INTERNO, EM PROFUNDIDADEDE 2.01 A 3,50 m, C/ ENVOLTORIA DE CONCRETO, C/
</t>
    </r>
    <r>
      <rPr>
        <sz val="7.5"/>
        <rFont val="Arial"/>
        <family val="2"/>
      </rPr>
      <t>FORNECIMENTO DO MAT. HIDRAULICO (DP1005-01)</t>
    </r>
  </si>
  <si>
    <r>
      <rPr>
        <sz val="7.5"/>
        <rFont val="Arial"/>
        <family val="2"/>
      </rPr>
      <t>01.01.01.1271</t>
    </r>
  </si>
  <si>
    <r>
      <rPr>
        <sz val="7.5"/>
        <rFont val="Arial"/>
        <family val="2"/>
      </rPr>
      <t>ASSENT. DE TUBO DE QUEDA, INTERNO, EM PROFUNDIDADEACIMA DE 3,50 m, C/ ENVOLTORIA DE CONCRETO, C/ FORNECIMENTO DO MAT. HIDRAULICO (DP1005-01)</t>
    </r>
  </si>
  <si>
    <r>
      <rPr>
        <sz val="7.5"/>
        <rFont val="Arial"/>
        <family val="2"/>
      </rPr>
      <t>01.01.01.1272</t>
    </r>
  </si>
  <si>
    <r>
      <rPr>
        <sz val="7.5"/>
        <rFont val="Arial"/>
        <family val="2"/>
      </rPr>
      <t>TUBO AEREO</t>
    </r>
  </si>
  <si>
    <r>
      <rPr>
        <sz val="7.5"/>
        <rFont val="Arial"/>
        <family val="2"/>
      </rPr>
      <t>01.01.01.1273</t>
    </r>
  </si>
  <si>
    <r>
      <rPr>
        <sz val="7.5"/>
        <rFont val="Arial"/>
        <family val="2"/>
      </rPr>
      <t>ASSENTAMENTO DE TUBO AEREO D=50mm EXTERNO, C/FORNEC. DO MATERIAL HIDRAULICO C/ENVOLTORIA, INCLUSIVE TUBO PVC.</t>
    </r>
  </si>
  <si>
    <r>
      <rPr>
        <sz val="7.5"/>
        <rFont val="Arial"/>
        <family val="2"/>
      </rPr>
      <t>01.01.01.1274</t>
    </r>
  </si>
  <si>
    <r>
      <rPr>
        <sz val="7.5"/>
        <rFont val="Arial"/>
        <family val="2"/>
      </rPr>
      <t>ASSENTAMENTO DE TUBO AEREO D=50mm EXTERNO, C/FORNEC. DO MATERIAL HIDRAULICO S/ENVOLTORIA, INCLUSIBE TUBO PVC.</t>
    </r>
  </si>
  <si>
    <r>
      <rPr>
        <sz val="7.5"/>
        <rFont val="Arial"/>
        <family val="2"/>
      </rPr>
      <t>01.01.01.1275</t>
    </r>
  </si>
  <si>
    <r>
      <rPr>
        <sz val="7.5"/>
        <rFont val="Arial"/>
        <family val="2"/>
      </rPr>
      <t xml:space="preserve">ASSENTAMENTO DE TUBO AEREO D=75mm EXTERNO, C/FORNEC. DO MATERIAL HIDRAULICO C/ENVOLTORIA,
</t>
    </r>
    <r>
      <rPr>
        <sz val="7.5"/>
        <rFont val="Arial"/>
        <family val="2"/>
      </rPr>
      <t>INCLUSIVE TUBO PVC.</t>
    </r>
  </si>
  <si>
    <r>
      <rPr>
        <sz val="7.5"/>
        <rFont val="Arial"/>
        <family val="2"/>
      </rPr>
      <t>01.01.01.1276</t>
    </r>
  </si>
  <si>
    <r>
      <rPr>
        <sz val="7.5"/>
        <rFont val="Arial"/>
        <family val="2"/>
      </rPr>
      <t>ASSENTAMENTO DE TUBO AEREO D=75mm EXTERNO, C/FORNEC. DO MATERIAL HIDRAULICO S/ENVOLTORIA, INCLUSIVE TUBO PVC.</t>
    </r>
  </si>
  <si>
    <r>
      <rPr>
        <sz val="7.5"/>
        <rFont val="Arial"/>
        <family val="2"/>
      </rPr>
      <t>01.01.01.1277</t>
    </r>
  </si>
  <si>
    <r>
      <rPr>
        <sz val="7.5"/>
        <rFont val="Arial"/>
        <family val="2"/>
      </rPr>
      <t>ASSENTAMENTO DE TUBO AEREO D=100mm EXTERNO, C/FORNEC. DO MATERIAL HIDRAULICO C/ENVOLTORIA, INCLUSIVE TUBO PVC.</t>
    </r>
  </si>
  <si>
    <r>
      <rPr>
        <sz val="7.5"/>
        <rFont val="Arial"/>
        <family val="2"/>
      </rPr>
      <t>01.01.01.1278</t>
    </r>
  </si>
  <si>
    <r>
      <rPr>
        <sz val="7.5"/>
        <rFont val="Arial"/>
        <family val="2"/>
      </rPr>
      <t>ASSENTAMENTO DE TUBO AEREO D=100mm EXTERNO, C/FORNEC. DO MATERIAL HIDRAULICO S/ENVOLTORIA, INCLUSIVE TUBO PVC.</t>
    </r>
  </si>
  <si>
    <r>
      <rPr>
        <sz val="7.5"/>
        <rFont val="Arial"/>
        <family val="2"/>
      </rPr>
      <t>01.01.01.1279</t>
    </r>
  </si>
  <si>
    <r>
      <rPr>
        <sz val="7.5"/>
        <rFont val="Arial"/>
        <family val="2"/>
      </rPr>
      <t>ASSENTAMENTO DE TUBO AEREO D=150mm EXTERNO, C/FORNEC. DO MATERIAL HIDRAULICO ECOM ENVOLTORIA, INCLUSIVE TUBO PVC.</t>
    </r>
  </si>
  <si>
    <r>
      <rPr>
        <sz val="7.5"/>
        <rFont val="Arial"/>
        <family val="2"/>
      </rPr>
      <t>01.01.01.1280</t>
    </r>
  </si>
  <si>
    <r>
      <rPr>
        <sz val="7.5"/>
        <rFont val="Arial"/>
        <family val="2"/>
      </rPr>
      <t>ASSENTAMENTO DE TUBO AEREO D=150mm EXTERNO, C/FORNEC. DO MATERIAL HIDRAULICO S/ENVOLTORIA, INCLUSIVE TUBO PVC.</t>
    </r>
  </si>
  <si>
    <r>
      <rPr>
        <sz val="7.5"/>
        <rFont val="Arial"/>
        <family val="2"/>
      </rPr>
      <t>01.01.01.1281</t>
    </r>
  </si>
  <si>
    <r>
      <rPr>
        <sz val="7.5"/>
        <rFont val="Arial"/>
        <family val="2"/>
      </rPr>
      <t>10.90.00</t>
    </r>
  </si>
  <si>
    <r>
      <rPr>
        <sz val="7.5"/>
        <rFont val="Arial"/>
        <family val="2"/>
      </rPr>
      <t>01.01.01.1282</t>
    </r>
  </si>
  <si>
    <r>
      <rPr>
        <sz val="7.5"/>
        <rFont val="Arial"/>
        <family val="2"/>
      </rPr>
      <t>10.90.01</t>
    </r>
  </si>
  <si>
    <r>
      <rPr>
        <sz val="7.5"/>
        <rFont val="Arial"/>
        <family val="2"/>
      </rPr>
      <t>FORNEC. E ASSENT. DE TAMPA DE VISITA METALICA 0.80x0.80cm</t>
    </r>
  </si>
  <si>
    <r>
      <rPr>
        <sz val="7.5"/>
        <rFont val="Arial"/>
        <family val="2"/>
      </rPr>
      <t>01.01.01.1283</t>
    </r>
  </si>
  <si>
    <r>
      <rPr>
        <sz val="7.5"/>
        <rFont val="Arial"/>
        <family val="2"/>
      </rPr>
      <t>10.90.05</t>
    </r>
  </si>
  <si>
    <r>
      <rPr>
        <sz val="7.5"/>
        <rFont val="Arial"/>
        <family val="2"/>
      </rPr>
      <t>CAIXA DE PASSAGEM/RECEPCAO EM BLOCO DE CONCRETO,TAMPA EM CONCRETO ARMADO, SECAO INTERNA 1,20 X 1,20 M, h&lt;=1,30 M</t>
    </r>
  </si>
  <si>
    <r>
      <rPr>
        <sz val="7.5"/>
        <rFont val="Arial"/>
        <family val="2"/>
      </rPr>
      <t>01.01.01.1284</t>
    </r>
  </si>
  <si>
    <r>
      <rPr>
        <sz val="7.5"/>
        <rFont val="Arial"/>
        <family val="2"/>
      </rPr>
      <t>10.90.06</t>
    </r>
  </si>
  <si>
    <r>
      <rPr>
        <sz val="7.5"/>
        <rFont val="Arial"/>
        <family val="2"/>
      </rPr>
      <t xml:space="preserve">CAIXA DE PASSAGEM/RECEPCAO EM ALVEN. DE TIJOLO MACICO , TAMPA EM CONCRETO ARMADO, SECAO INTERNA
</t>
    </r>
    <r>
      <rPr>
        <sz val="7.5"/>
        <rFont val="Arial"/>
        <family val="2"/>
      </rPr>
      <t>0,60 X 0,60 X 0,60m e=15cm E FUNDO DE BRITA</t>
    </r>
  </si>
  <si>
    <r>
      <rPr>
        <sz val="7.5"/>
        <rFont val="Arial"/>
        <family val="2"/>
      </rPr>
      <t>01.01.01.1285</t>
    </r>
  </si>
  <si>
    <r>
      <rPr>
        <sz val="7.5"/>
        <rFont val="Arial"/>
        <family val="2"/>
      </rPr>
      <t>10.90.08</t>
    </r>
  </si>
  <si>
    <r>
      <rPr>
        <sz val="7.5"/>
        <rFont val="Arial"/>
        <family val="2"/>
      </rPr>
      <t>CAIXA DE PASSAGEM/RECEPCAO EM BLOCO DE CONCRETO,TAMPA EM CONCRETO ARMADO, SECAO INTERNA 1,20 X 1,20 M, h&lt;=1,30 M, COM SEPTO DISSIPADOR DE ENERGIA</t>
    </r>
  </si>
  <si>
    <r>
      <rPr>
        <sz val="7.5"/>
        <rFont val="Arial"/>
        <family val="2"/>
      </rPr>
      <t>01.01.01.1286</t>
    </r>
  </si>
  <si>
    <r>
      <rPr>
        <sz val="7.5"/>
        <rFont val="Arial"/>
        <family val="2"/>
      </rPr>
      <t>10.90.10</t>
    </r>
  </si>
  <si>
    <r>
      <rPr>
        <sz val="7.5"/>
        <rFont val="Arial"/>
        <family val="2"/>
      </rPr>
      <t xml:space="preserve">CAIXA DE PASSAGEM/RECEPCAO EM ALVEN. DE TIJOLO MACICO , TAMPA EM CONCRETO ARMADO, SECAO INTERNA
</t>
    </r>
    <r>
      <rPr>
        <sz val="7.5"/>
        <rFont val="Arial"/>
        <family val="2"/>
      </rPr>
      <t>3,20 X 2,10m, h=1,50m e=20cm</t>
    </r>
  </si>
  <si>
    <r>
      <rPr>
        <sz val="7.5"/>
        <rFont val="Arial"/>
        <family val="2"/>
      </rPr>
      <t>01.01.01.1287</t>
    </r>
  </si>
  <si>
    <r>
      <rPr>
        <sz val="7.5"/>
        <rFont val="Arial"/>
        <family val="2"/>
      </rPr>
      <t>10.90.11</t>
    </r>
  </si>
  <si>
    <r>
      <rPr>
        <sz val="7.5"/>
        <rFont val="Arial"/>
        <family val="2"/>
      </rPr>
      <t>TAMPA METALICA EM CHAPA 3/8"</t>
    </r>
  </si>
  <si>
    <r>
      <rPr>
        <sz val="7.5"/>
        <rFont val="Arial"/>
        <family val="2"/>
      </rPr>
      <t>01.01.01.1288</t>
    </r>
  </si>
  <si>
    <r>
      <rPr>
        <sz val="7.5"/>
        <rFont val="Arial"/>
        <family val="2"/>
      </rPr>
      <t>10.90.12</t>
    </r>
  </si>
  <si>
    <r>
      <rPr>
        <sz val="7.5"/>
        <rFont val="Arial"/>
        <family val="2"/>
      </rPr>
      <t>CAIXA P/DESCARGA E/OU VENTOSA EM ALVEN. DE TIJOLO MACICO , TAMPA EM CONCRETO,SECAO INTERNA 1,20 X 1,25m, h=2,00m P/LINHA PRINCIPAL COM 350&lt;=DN&lt;=500mm S/FORNEC.DE MAT.HIDRAULICO</t>
    </r>
  </si>
  <si>
    <r>
      <rPr>
        <sz val="7.5"/>
        <rFont val="Arial"/>
        <family val="2"/>
      </rPr>
      <t>01.01.01.1289</t>
    </r>
  </si>
  <si>
    <r>
      <rPr>
        <sz val="7.5"/>
        <rFont val="Arial"/>
        <family val="2"/>
      </rPr>
      <t>10.90.13</t>
    </r>
  </si>
  <si>
    <r>
      <rPr>
        <sz val="7.5"/>
        <rFont val="Arial"/>
        <family val="2"/>
      </rPr>
      <t xml:space="preserve">CAIXA DE PASSAGEM/RECEPCAO EM ALVEN. DE TIJOLO MACICO , TAMPA EM CONCRETO ARMADO, SECAO INTERNA
</t>
    </r>
    <r>
      <rPr>
        <sz val="7.5"/>
        <rFont val="Arial"/>
        <family val="2"/>
      </rPr>
      <t>0,50 x 0,50m x 0,50m e=15cm E FUNDO DE BRITA</t>
    </r>
  </si>
  <si>
    <r>
      <rPr>
        <sz val="7.5"/>
        <rFont val="Arial"/>
        <family val="2"/>
      </rPr>
      <t>01.01.01.1290</t>
    </r>
  </si>
  <si>
    <r>
      <rPr>
        <sz val="7.5"/>
        <rFont val="Arial"/>
        <family val="2"/>
      </rPr>
      <t>10.90.14</t>
    </r>
  </si>
  <si>
    <r>
      <rPr>
        <sz val="7.5"/>
        <rFont val="Arial"/>
        <family val="2"/>
      </rPr>
      <t>CAIXA DE PASSAGEM/RECEPCAO EM ALVEN. DE TIJOLO MACICO , TAMPA EM CONCRETO ARMADO, SECAO INTERNA 0,30 x 0,30m x 0,30m e=15cm E FUNDO DE BRITA</t>
    </r>
  </si>
  <si>
    <r>
      <rPr>
        <sz val="7.5"/>
        <rFont val="Arial"/>
        <family val="2"/>
      </rPr>
      <t>01.01.01.1291</t>
    </r>
  </si>
  <si>
    <r>
      <rPr>
        <sz val="7.5"/>
        <rFont val="Arial"/>
        <family val="2"/>
      </rPr>
      <t>10.90.15</t>
    </r>
  </si>
  <si>
    <r>
      <rPr>
        <sz val="7.5"/>
        <rFont val="Arial"/>
        <family val="2"/>
      </rPr>
      <t>FORNEC.E ASSENT.DE TAMPAS METALICAS EM CHAPA XADREZ 1/4" COM CANTONEIRAS DE 1/2", PORTA CADEADO E PINTURA ANTICORROSIVA EM 2 DEMAOS</t>
    </r>
  </si>
  <si>
    <r>
      <rPr>
        <sz val="7.5"/>
        <rFont val="Arial"/>
        <family val="2"/>
      </rPr>
      <t>01.01.01.1292</t>
    </r>
  </si>
  <si>
    <r>
      <rPr>
        <sz val="7.5"/>
        <rFont val="Arial"/>
        <family val="2"/>
      </rPr>
      <t>10.90.16</t>
    </r>
  </si>
  <si>
    <r>
      <rPr>
        <sz val="7.5"/>
        <rFont val="Arial"/>
        <family val="2"/>
      </rPr>
      <t>CAIXA MEDIDORA DE VAZÃO,1,40 M X 2,05 M X 1,45 M, E= 15 CM, COM VERTEDOR EM FIBRA DE VIDRO</t>
    </r>
  </si>
  <si>
    <r>
      <rPr>
        <sz val="7.5"/>
        <rFont val="Arial"/>
        <family val="2"/>
      </rPr>
      <t>01.01.01.1293</t>
    </r>
  </si>
  <si>
    <r>
      <rPr>
        <sz val="7.5"/>
        <rFont val="Arial"/>
        <family val="2"/>
      </rPr>
      <t>10.90.19</t>
    </r>
  </si>
  <si>
    <r>
      <rPr>
        <sz val="7.5"/>
        <rFont val="Arial"/>
        <family val="2"/>
      </rPr>
      <t>RECUPERACAO DE CAIXAS DE PASSAGEM COM CANALETAS, LIMPEZA E VEDACAO</t>
    </r>
  </si>
  <si>
    <r>
      <rPr>
        <sz val="7.5"/>
        <rFont val="Arial"/>
        <family val="2"/>
      </rPr>
      <t>01.01.01.1294</t>
    </r>
  </si>
  <si>
    <r>
      <rPr>
        <sz val="7.5"/>
        <rFont val="Arial"/>
        <family val="2"/>
      </rPr>
      <t>10.90.21</t>
    </r>
  </si>
  <si>
    <r>
      <rPr>
        <sz val="7.5"/>
        <rFont val="Arial"/>
        <family val="2"/>
      </rPr>
      <t>FORNECIMENTO E ASSENTAMENTO DE CAIXILHO PARA CAIXA DN 0,40m PARA RECUPERACAO DE CAIXAS DANIFICADAS.</t>
    </r>
  </si>
  <si>
    <r>
      <rPr>
        <sz val="7.5"/>
        <rFont val="Arial"/>
        <family val="2"/>
      </rPr>
      <t>01.01.01.1295</t>
    </r>
  </si>
  <si>
    <r>
      <rPr>
        <sz val="7.5"/>
        <rFont val="Arial"/>
        <family val="2"/>
      </rPr>
      <t>10.90.22</t>
    </r>
  </si>
  <si>
    <r>
      <rPr>
        <sz val="7.5"/>
        <rFont val="Arial"/>
        <family val="2"/>
      </rPr>
      <t>FORNECIMENTO E ASSENTAMENTO DE CAIXILHO PARA CAIXA DN 0,60m PARA RECUPERACAO DE CAIXAS DANIFICADAS.</t>
    </r>
  </si>
  <si>
    <r>
      <rPr>
        <sz val="7.5"/>
        <rFont val="Arial"/>
        <family val="2"/>
      </rPr>
      <t>01.01.01.1296</t>
    </r>
  </si>
  <si>
    <r>
      <rPr>
        <sz val="7.5"/>
        <rFont val="Arial"/>
        <family val="2"/>
      </rPr>
      <t>10.90.23</t>
    </r>
  </si>
  <si>
    <r>
      <rPr>
        <sz val="7.5"/>
        <rFont val="Arial"/>
        <family val="2"/>
      </rPr>
      <t>CAIXA DE PASSAGEM/RECEPCAO EM ALVEN. DE TIJOLO MACICO , TAMPA EM CONCRETO ARMADO, SECAO INTERNA 1,00 x 1,00m x 1,00m e=15cm E FUNDO DE BRITA</t>
    </r>
  </si>
  <si>
    <r>
      <rPr>
        <sz val="7.5"/>
        <rFont val="Arial"/>
        <family val="2"/>
      </rPr>
      <t>01.01.01.1297</t>
    </r>
  </si>
  <si>
    <r>
      <rPr>
        <sz val="7.5"/>
        <rFont val="Arial"/>
        <family val="2"/>
      </rPr>
      <t>10.90.45</t>
    </r>
  </si>
  <si>
    <r>
      <rPr>
        <sz val="7.5"/>
        <rFont val="Arial"/>
        <family val="2"/>
      </rPr>
      <t>CAIXA DE PASSAGEM EM BLOCO DE CONCRETO, E=0,19 M, TAMPA EM CONCRETO ARMADO, SECAO INTERNA 1,20 X 1,20 M, h=1,60 M</t>
    </r>
  </si>
  <si>
    <r>
      <rPr>
        <sz val="7.5"/>
        <rFont val="Arial"/>
        <family val="2"/>
      </rPr>
      <t>01.01.01.1298</t>
    </r>
  </si>
  <si>
    <r>
      <rPr>
        <sz val="7.5"/>
        <rFont val="Arial"/>
        <family val="2"/>
      </rPr>
      <t>10.90.46</t>
    </r>
  </si>
  <si>
    <r>
      <rPr>
        <sz val="7.5"/>
        <rFont val="Arial"/>
        <family val="2"/>
      </rPr>
      <t xml:space="preserve">CAIXA DE PASSAGEM EM BLOCO DE CONCRETO, E=0,19 M, TAMPA EM CONCRETO ARMADO, SECAO INTERNA 1,20 X
</t>
    </r>
    <r>
      <rPr>
        <sz val="7.5"/>
        <rFont val="Arial"/>
        <family val="2"/>
      </rPr>
      <t>1,20 M, h=2,50 M</t>
    </r>
  </si>
  <si>
    <r>
      <rPr>
        <sz val="7.5"/>
        <rFont val="Arial"/>
        <family val="2"/>
      </rPr>
      <t>01.01.01.1299</t>
    </r>
  </si>
  <si>
    <r>
      <rPr>
        <sz val="7.5"/>
        <rFont val="Arial"/>
        <family val="2"/>
      </rPr>
      <t>10.91.01</t>
    </r>
  </si>
  <si>
    <r>
      <rPr>
        <sz val="7.5"/>
        <rFont val="Arial"/>
        <family val="2"/>
      </rPr>
      <t>PV EM ANEL DE CONCRETO PRE-MOLDADO DN=0,60m, EM PROFUND. ATE 1,20m, C/ FORNEC.MAT., S/ FORNEC.E ASSENT.DE TAMPAO (PV TIPO I) DP1001-01 (MRR / RMS)</t>
    </r>
  </si>
  <si>
    <r>
      <rPr>
        <sz val="7.5"/>
        <rFont val="Arial"/>
        <family val="2"/>
      </rPr>
      <t>01.01.01.1300</t>
    </r>
  </si>
  <si>
    <r>
      <rPr>
        <sz val="7.5"/>
        <rFont val="Arial"/>
        <family val="2"/>
      </rPr>
      <t>10.91.04</t>
    </r>
  </si>
  <si>
    <r>
      <rPr>
        <sz val="7.5"/>
        <rFont val="Arial"/>
        <family val="2"/>
      </rPr>
      <t xml:space="preserve">PV EM ANEL DE CONCRETO PRE-MOLDADO DN=0,80m, C/ LAJE DE RED., EM PROFUND. ATE1,80m, C/ FORNEC.DO
</t>
    </r>
    <r>
      <rPr>
        <sz val="7.5"/>
        <rFont val="Arial"/>
        <family val="2"/>
      </rPr>
      <t>MAT., S/ FORNEC. E ASSENT. DE TAMPAO (PV TIPO II)  DP1001-2</t>
    </r>
  </si>
  <si>
    <r>
      <rPr>
        <sz val="7.5"/>
        <rFont val="Arial"/>
        <family val="2"/>
      </rPr>
      <t>01.01.01.1301</t>
    </r>
  </si>
  <si>
    <r>
      <rPr>
        <sz val="7.5"/>
        <rFont val="Arial"/>
        <family val="2"/>
      </rPr>
      <t>10.91.07</t>
    </r>
  </si>
  <si>
    <r>
      <rPr>
        <sz val="7.5"/>
        <rFont val="Arial"/>
        <family val="2"/>
      </rPr>
      <t>PV EM ANEL DE CONCRETO PRE-MOLDADO DN=1,10m, C/ LAJE DE RED., ENTRE PROFUND. DE 1,00 E 1,80m, C/ FORNEC. MAT., S/ FORNEC. E ASSENT. DE TAMPAO (PV TIPO III)DP1001-03 (MRR / RMS)</t>
    </r>
  </si>
  <si>
    <r>
      <rPr>
        <sz val="7.5"/>
        <rFont val="Arial"/>
        <family val="2"/>
      </rPr>
      <t>01.01.01.1302</t>
    </r>
  </si>
  <si>
    <r>
      <rPr>
        <sz val="7.5"/>
        <rFont val="Arial"/>
        <family val="2"/>
      </rPr>
      <t>10.91.10</t>
    </r>
  </si>
  <si>
    <r>
      <rPr>
        <sz val="7.5"/>
        <rFont val="Arial"/>
        <family val="2"/>
      </rPr>
      <t>01.01.01.1303</t>
    </r>
  </si>
  <si>
    <r>
      <rPr>
        <sz val="7.5"/>
        <rFont val="Arial"/>
        <family val="2"/>
      </rPr>
      <t>10.91.13</t>
    </r>
  </si>
  <si>
    <r>
      <rPr>
        <sz val="7.5"/>
        <rFont val="Arial"/>
        <family val="2"/>
      </rPr>
      <t xml:space="preserve">PV EM ANEL DE CONCRETO PRE-MOLDADO DN=1,10m,C/LAJE DE RED.E CHAMINE ,ENTRE PROFUND.DE 3,51 E
</t>
    </r>
    <r>
      <rPr>
        <sz val="7.5"/>
        <rFont val="Arial"/>
        <family val="2"/>
      </rPr>
      <t>5,00m,C/ FORNEC. MAT.,S/ FORNEC.E ASSENT.DE TAMPAO (PV TIPO V)DP1001-05 (MRR / RMS)</t>
    </r>
  </si>
  <si>
    <r>
      <rPr>
        <sz val="7.5"/>
        <rFont val="Arial"/>
        <family val="2"/>
      </rPr>
      <t>01.01.01.1304</t>
    </r>
  </si>
  <si>
    <r>
      <rPr>
        <sz val="7.5"/>
        <rFont val="Arial"/>
        <family val="2"/>
      </rPr>
      <t>10.93.29</t>
    </r>
  </si>
  <si>
    <r>
      <rPr>
        <sz val="7.5"/>
        <rFont val="Arial"/>
        <family val="2"/>
      </rPr>
      <t>CAIXA P/LIGACAO PREDIAL DE ESGOTO SAN, EM ANEL DE CONCRETO PRE MOLDADO  DN=0,40m, e=7cm, EM PROFUND. DE 0,60m ATE 0,80m INCL. TAMPA DE CONCR. ARMADO C/ e=0,07m (CLP TIPO IV) DP1003-06 (MRR / RMS)</t>
    </r>
  </si>
  <si>
    <r>
      <rPr>
        <sz val="7.5"/>
        <rFont val="Arial"/>
        <family val="2"/>
      </rPr>
      <t>01.01.01.1305</t>
    </r>
  </si>
  <si>
    <r>
      <rPr>
        <sz val="7.5"/>
        <rFont val="Arial"/>
        <family val="2"/>
      </rPr>
      <t>10.94.08</t>
    </r>
  </si>
  <si>
    <r>
      <rPr>
        <sz val="7.5"/>
        <rFont val="Arial"/>
        <family val="2"/>
      </rPr>
      <t>ASSENT. DE TAMPA CONCRETO PREMOLDADO FCK=15,0 MPA E=10CM A 15CM - ATE DN200 S/FORNECIMENTO</t>
    </r>
  </si>
  <si>
    <r>
      <rPr>
        <sz val="7.5"/>
        <rFont val="Arial"/>
        <family val="2"/>
      </rPr>
      <t>01.01.01.1306</t>
    </r>
  </si>
  <si>
    <r>
      <rPr>
        <sz val="7.5"/>
        <rFont val="Arial"/>
        <family val="2"/>
      </rPr>
      <t>11.00.00</t>
    </r>
  </si>
  <si>
    <r>
      <rPr>
        <sz val="7.5"/>
        <rFont val="Arial"/>
        <family val="2"/>
      </rPr>
      <t>DRENAGEM, CONTENCOES E REFORCO DE SOLO</t>
    </r>
  </si>
  <si>
    <r>
      <rPr>
        <sz val="7.5"/>
        <rFont val="Arial"/>
        <family val="2"/>
      </rPr>
      <t>01.01.01.1307</t>
    </r>
  </si>
  <si>
    <r>
      <rPr>
        <sz val="7.5"/>
        <rFont val="Arial"/>
        <family val="2"/>
      </rPr>
      <t>CALHAS PRE-MOLDADAS DE CONCRETO (1/2 CANA)</t>
    </r>
  </si>
  <si>
    <r>
      <rPr>
        <sz val="7.5"/>
        <rFont val="Arial"/>
        <family val="2"/>
      </rPr>
      <t>01.01.01.1308</t>
    </r>
  </si>
  <si>
    <r>
      <rPr>
        <sz val="7.5"/>
        <rFont val="Arial"/>
        <family val="2"/>
      </rPr>
      <t>FORNEC. E ASSENT. DE CALHA PRE-MOLDADA DE CONCRETO DN=200 mm</t>
    </r>
  </si>
  <si>
    <r>
      <rPr>
        <sz val="7.5"/>
        <rFont val="Arial"/>
        <family val="2"/>
      </rPr>
      <t>01.01.01.1309</t>
    </r>
  </si>
  <si>
    <r>
      <rPr>
        <sz val="7.5"/>
        <rFont val="Arial"/>
        <family val="2"/>
      </rPr>
      <t>FORNEC. E ASSENT. DE CALHA PRE-MOLDADA DE CONCRETO DN=300 mm</t>
    </r>
  </si>
  <si>
    <r>
      <rPr>
        <sz val="7.5"/>
        <rFont val="Arial"/>
        <family val="2"/>
      </rPr>
      <t>01.01.01.1310</t>
    </r>
  </si>
  <si>
    <r>
      <rPr>
        <sz val="7.5"/>
        <rFont val="Arial"/>
        <family val="2"/>
      </rPr>
      <t>FORNEC. E ASSENT. DE CALHA PRE-MOLDADA DE CONCRETO DN=400 mm</t>
    </r>
  </si>
  <si>
    <r>
      <rPr>
        <sz val="7.5"/>
        <rFont val="Arial"/>
        <family val="2"/>
      </rPr>
      <t>01.01.01.1311</t>
    </r>
  </si>
  <si>
    <r>
      <rPr>
        <sz val="7.5"/>
        <rFont val="Arial"/>
        <family val="2"/>
      </rPr>
      <t>FORNEC. E ASSENT. DE CALHA PRE-MOLDADA DE CONCRETO DN=500 mm</t>
    </r>
  </si>
  <si>
    <r>
      <rPr>
        <sz val="7.5"/>
        <rFont val="Arial"/>
        <family val="2"/>
      </rPr>
      <t>01.01.01.1312</t>
    </r>
  </si>
  <si>
    <r>
      <rPr>
        <sz val="7.5"/>
        <rFont val="Arial"/>
        <family val="2"/>
      </rPr>
      <t>FORNEC. E ASSENT. DE CALHA PRE-MOLDADA DE CONCRETO DN=600 mm</t>
    </r>
  </si>
  <si>
    <r>
      <rPr>
        <sz val="7.5"/>
        <rFont val="Arial"/>
        <family val="2"/>
      </rPr>
      <t>01.01.01.1313</t>
    </r>
  </si>
  <si>
    <r>
      <rPr>
        <sz val="7.5"/>
        <rFont val="Arial"/>
        <family val="2"/>
      </rPr>
      <t>FORNEC. E ASSENT. DE CALHA PRE-MOLDADA DE CONCRETO DN=800 mm</t>
    </r>
  </si>
  <si>
    <r>
      <rPr>
        <sz val="7.5"/>
        <rFont val="Arial"/>
        <family val="2"/>
      </rPr>
      <t>01.01.01.1314</t>
    </r>
  </si>
  <si>
    <r>
      <rPr>
        <sz val="7.5"/>
        <rFont val="Arial"/>
        <family val="2"/>
      </rPr>
      <t>FORNEC. E ASSENT. DE CALHA PRE-MOLDADA DE CONCRETO DN=1000 mm</t>
    </r>
  </si>
  <si>
    <r>
      <rPr>
        <sz val="7.5"/>
        <rFont val="Arial"/>
        <family val="2"/>
      </rPr>
      <t>01.01.01.1315</t>
    </r>
  </si>
  <si>
    <r>
      <rPr>
        <sz val="7.5"/>
        <rFont val="Arial"/>
        <family val="2"/>
      </rPr>
      <t>INSPEÇÃO DA GEOMEMBRANA DE PEAD, COM EQUIPAMENTO DETECTOR DE FURO (SPARK TEST OU SIMILAR)</t>
    </r>
  </si>
  <si>
    <r>
      <rPr>
        <sz val="7.5"/>
        <rFont val="Arial"/>
        <family val="2"/>
      </rPr>
      <t>01.01.01.1316</t>
    </r>
  </si>
  <si>
    <r>
      <rPr>
        <sz val="7.5"/>
        <rFont val="Arial"/>
        <family val="2"/>
      </rPr>
      <t>CORREÇÃO DE FUROS E RASGOS EM GEOMEMBRANA DE PEAD POR TERMOFUSÃO, INCLUSIVE EQUIPAMENTOS</t>
    </r>
  </si>
  <si>
    <r>
      <rPr>
        <sz val="7.5"/>
        <rFont val="Arial"/>
        <family val="2"/>
      </rPr>
      <t>01.01.01.1317</t>
    </r>
  </si>
  <si>
    <r>
      <rPr>
        <sz val="7.5"/>
        <rFont val="Arial"/>
        <family val="2"/>
      </rPr>
      <t>TUBOS DE CONCRETO C/ JUNTA ARGAMASSADA P/ AGUAS PLUVIAIS</t>
    </r>
  </si>
  <si>
    <r>
      <rPr>
        <sz val="7.5"/>
        <rFont val="Arial"/>
        <family val="2"/>
      </rPr>
      <t>01.01.01.1318</t>
    </r>
  </si>
  <si>
    <r>
      <rPr>
        <sz val="7.5"/>
        <rFont val="Arial"/>
        <family val="2"/>
      </rPr>
      <t>FORNEC. E ASSENT. DE TUBO DE CONCRETO SIMPLES C-1, MF, REJUNT. C/ ARGAMASSA, DN = 150 mm.</t>
    </r>
  </si>
  <si>
    <r>
      <rPr>
        <sz val="7.5"/>
        <rFont val="Arial"/>
        <family val="2"/>
      </rPr>
      <t>01.01.01.1319</t>
    </r>
  </si>
  <si>
    <r>
      <rPr>
        <sz val="7.5"/>
        <rFont val="Arial"/>
        <family val="2"/>
      </rPr>
      <t>FORNEC. E ASSENT. DE TUBO DE CONCRETO SIMPLES C-1, MF, REJUNT. C/ ARGAMASSA, DN = 200 mm.</t>
    </r>
  </si>
  <si>
    <r>
      <rPr>
        <sz val="7.5"/>
        <rFont val="Arial"/>
        <family val="2"/>
      </rPr>
      <t>01.01.01.1320</t>
    </r>
  </si>
  <si>
    <r>
      <rPr>
        <sz val="7.5"/>
        <rFont val="Arial"/>
        <family val="2"/>
      </rPr>
      <t>FORNEC. E ASSENT. DE TUBO DE CONCRETO SIMPLES C-1, MF, REJUNT. C/ ARGAMASSA, DN = 300 mm.</t>
    </r>
  </si>
  <si>
    <r>
      <rPr>
        <sz val="7.5"/>
        <rFont val="Arial"/>
        <family val="2"/>
      </rPr>
      <t>01.01.01.1321</t>
    </r>
  </si>
  <si>
    <r>
      <rPr>
        <sz val="7.5"/>
        <rFont val="Arial"/>
        <family val="2"/>
      </rPr>
      <t>FORNEC. E ASSENT. DE TUBO DE CONCRETO SIMPLES C-1, MF, REJUNT. C/ ARGAMASSA, DN = 400 mm.</t>
    </r>
  </si>
  <si>
    <r>
      <rPr>
        <sz val="7.5"/>
        <rFont val="Arial"/>
        <family val="2"/>
      </rPr>
      <t>01.01.01.1322</t>
    </r>
  </si>
  <si>
    <r>
      <rPr>
        <sz val="7.5"/>
        <rFont val="Arial"/>
        <family val="2"/>
      </rPr>
      <t>FORNEC. E ASSENT. DE TUBO DE CONCRETO SIMPLES C-1, MF, REJUNT. C/ ARGAMASSA, DN = 500 mm.</t>
    </r>
  </si>
  <si>
    <r>
      <rPr>
        <sz val="7.5"/>
        <rFont val="Arial"/>
        <family val="2"/>
      </rPr>
      <t>01.01.01.1323</t>
    </r>
  </si>
  <si>
    <r>
      <rPr>
        <sz val="7.5"/>
        <rFont val="Arial"/>
        <family val="2"/>
      </rPr>
      <t>FORNEC. E ASSENT. DE TUBO DE CONCRETO SIMPLES C-1, MF, REJUNT. C/ ARGAMASSA, DN = 600 mm.</t>
    </r>
  </si>
  <si>
    <r>
      <rPr>
        <sz val="7.5"/>
        <rFont val="Arial"/>
        <family val="2"/>
      </rPr>
      <t>01.01.01.1324</t>
    </r>
  </si>
  <si>
    <r>
      <rPr>
        <sz val="7.5"/>
        <rFont val="Arial"/>
        <family val="2"/>
      </rPr>
      <t>FORNEC. E ASSENT. DE TUBO DE CONCRETO ARMADO CA-1, PB, REJUNT. C/ ARGAMASSA, DN = 300 mm.</t>
    </r>
  </si>
  <si>
    <r>
      <rPr>
        <sz val="7.5"/>
        <rFont val="Arial"/>
        <family val="2"/>
      </rPr>
      <t>01.01.01.1325</t>
    </r>
  </si>
  <si>
    <r>
      <rPr>
        <sz val="7.5"/>
        <rFont val="Arial"/>
        <family val="2"/>
      </rPr>
      <t>FORNEC. E ASSENT. DE TUBO DE CONCRETO ARMADO CA-1, PB, REJUNT. C/ ARGAMASSA, DN = 400 mm.</t>
    </r>
  </si>
  <si>
    <r>
      <rPr>
        <sz val="7.5"/>
        <rFont val="Arial"/>
        <family val="2"/>
      </rPr>
      <t>01.01.01.1326</t>
    </r>
  </si>
  <si>
    <r>
      <rPr>
        <sz val="7.5"/>
        <rFont val="Arial"/>
        <family val="2"/>
      </rPr>
      <t>FORNEC. E ASSENT. DE TUBO DE CONCRETO ARMADO CA-1, PB, REJUNT. C/ ARGAMASSA, DN = 500 mm.</t>
    </r>
  </si>
  <si>
    <r>
      <rPr>
        <sz val="7.5"/>
        <rFont val="Arial"/>
        <family val="2"/>
      </rPr>
      <t>01.01.01.1327</t>
    </r>
  </si>
  <si>
    <r>
      <rPr>
        <sz val="7.5"/>
        <rFont val="Arial"/>
        <family val="2"/>
      </rPr>
      <t>FORNEC. E ASSENT. DE TUBO DE CONCRETO ARMADO CA-1, PB, REJUNT. C/ ARGAMASSA, DN = 600 mm.</t>
    </r>
  </si>
  <si>
    <r>
      <rPr>
        <sz val="7.5"/>
        <rFont val="Arial"/>
        <family val="2"/>
      </rPr>
      <t>01.01.01.1328</t>
    </r>
  </si>
  <si>
    <r>
      <rPr>
        <sz val="7.5"/>
        <rFont val="Arial"/>
        <family val="2"/>
      </rPr>
      <t>FORNEC. E ASSENT. DE TUBO DE CONCRETO ARMADO CA-1, PB, REJUNT. C/ ARGAMASSA, DN = 800 mm.</t>
    </r>
  </si>
  <si>
    <r>
      <rPr>
        <sz val="7.5"/>
        <rFont val="Arial"/>
        <family val="2"/>
      </rPr>
      <t>01.01.01.1329</t>
    </r>
  </si>
  <si>
    <r>
      <rPr>
        <sz val="7.5"/>
        <rFont val="Arial"/>
        <family val="2"/>
      </rPr>
      <t>FORNEC. E ASSENT. DE TUBO DE CONCRETO ARMADO CA-1, PB, REJUNT. C/ ARGAMASSA, DN = 1000 mm.</t>
    </r>
  </si>
  <si>
    <r>
      <rPr>
        <sz val="7.5"/>
        <rFont val="Arial"/>
        <family val="2"/>
      </rPr>
      <t>01.01.01.1330</t>
    </r>
  </si>
  <si>
    <r>
      <rPr>
        <sz val="7.5"/>
        <rFont val="Arial"/>
        <family val="2"/>
      </rPr>
      <t>FORNEC. E ASSENT. DE TUBO DE CONCRETO ARMADO CA-1, PB, REJUNT. C/ ARGAMASSA, DN = 1200 mm.</t>
    </r>
  </si>
  <si>
    <r>
      <rPr>
        <sz val="7.5"/>
        <rFont val="Arial"/>
        <family val="2"/>
      </rPr>
      <t>01.01.01.1331</t>
    </r>
  </si>
  <si>
    <r>
      <rPr>
        <sz val="7.5"/>
        <rFont val="Arial"/>
        <family val="2"/>
      </rPr>
      <t>FORNEC. E ASSENT. DE TUBO DE CONCRETO ARMADO CA-1, PB, REJUNT. C/ ARGAMASSA, DN = 1500 mm.</t>
    </r>
  </si>
  <si>
    <r>
      <rPr>
        <sz val="7.5"/>
        <rFont val="Arial"/>
        <family val="2"/>
      </rPr>
      <t>01.01.01.1332</t>
    </r>
  </si>
  <si>
    <r>
      <rPr>
        <sz val="7.5"/>
        <rFont val="Arial"/>
        <family val="2"/>
      </rPr>
      <t>FORNEC. E ASSENT. DE TUBO DE CONCRETO ARMADO CA-2, PB, REJUNT. C/ ARGAMASSA, DN = 300 mm.</t>
    </r>
  </si>
  <si>
    <r>
      <rPr>
        <sz val="7.5"/>
        <rFont val="Arial"/>
        <family val="2"/>
      </rPr>
      <t>01.01.01.1333</t>
    </r>
  </si>
  <si>
    <r>
      <rPr>
        <sz val="7.5"/>
        <rFont val="Arial"/>
        <family val="2"/>
      </rPr>
      <t>FORNEC. E ASSENT. DE TUBO DE CONCRETO ARMADO CA-2, PB, REJUNT. C/ ARGAMASSA, DN = 400 mm.</t>
    </r>
  </si>
  <si>
    <r>
      <rPr>
        <sz val="7.5"/>
        <rFont val="Arial"/>
        <family val="2"/>
      </rPr>
      <t>01.01.01.1334</t>
    </r>
  </si>
  <si>
    <r>
      <rPr>
        <sz val="7.5"/>
        <rFont val="Arial"/>
        <family val="2"/>
      </rPr>
      <t>FORNEC. E ASSENT. DE TUBO DE CONCRETO ARMADO CA-2, PB, REJUNT. C/ ARGAMASSA, DN = 500 mm.</t>
    </r>
  </si>
  <si>
    <r>
      <rPr>
        <sz val="7.5"/>
        <rFont val="Arial"/>
        <family val="2"/>
      </rPr>
      <t>01.01.01.1335</t>
    </r>
  </si>
  <si>
    <r>
      <rPr>
        <sz val="7.5"/>
        <rFont val="Arial"/>
        <family val="2"/>
      </rPr>
      <t>FORNEC. E ASSENT. DE TUBO DE CONCRETO ARMADO CA-2, PB, REJUNT. C/ ARGAMASSA, DN = 600 mm.</t>
    </r>
  </si>
  <si>
    <r>
      <rPr>
        <sz val="7.5"/>
        <rFont val="Arial"/>
        <family val="2"/>
      </rPr>
      <t>01.01.01.1336</t>
    </r>
  </si>
  <si>
    <r>
      <rPr>
        <sz val="7.5"/>
        <rFont val="Arial"/>
        <family val="2"/>
      </rPr>
      <t>FORNEC. E ASSENT. DE TUBO DE CONCRETO ARMADO CA-2, PB, REJUNT. C/ ARGAMASSA, DN = 800 mm.</t>
    </r>
  </si>
  <si>
    <r>
      <rPr>
        <sz val="7.5"/>
        <rFont val="Arial"/>
        <family val="2"/>
      </rPr>
      <t>01.01.01.1337</t>
    </r>
  </si>
  <si>
    <r>
      <rPr>
        <sz val="7.5"/>
        <rFont val="Arial"/>
        <family val="2"/>
      </rPr>
      <t>FORNEC. E ASSENT. DE TUBO DE CONCRETO ARMADO CA-2, PB, REJUNT. C/ ARGAMASSA, DN = 1000 mm.</t>
    </r>
  </si>
  <si>
    <r>
      <rPr>
        <sz val="7.5"/>
        <rFont val="Arial"/>
        <family val="2"/>
      </rPr>
      <t>01.01.01.1338</t>
    </r>
  </si>
  <si>
    <r>
      <rPr>
        <sz val="7.5"/>
        <rFont val="Arial"/>
        <family val="2"/>
      </rPr>
      <t>FORNEC. E ASSENT. DE TUBO DE CONCRETO ARMADO CA-2, PB, REJUNT. C/ ARGAMASSA, DN = 1200 mm.</t>
    </r>
  </si>
  <si>
    <r>
      <rPr>
        <sz val="7.5"/>
        <rFont val="Arial"/>
        <family val="2"/>
      </rPr>
      <t>01.01.01.1339</t>
    </r>
  </si>
  <si>
    <r>
      <rPr>
        <sz val="7.5"/>
        <rFont val="Arial"/>
        <family val="2"/>
      </rPr>
      <t>FORNEC. E ASSENT. DE TUBO DE CONCRETO ARMADO CA-2, PB, REJUNT. C/ ARGAMASSA, DN = 1500 mm.</t>
    </r>
  </si>
  <si>
    <r>
      <rPr>
        <sz val="7.5"/>
        <rFont val="Arial"/>
        <family val="2"/>
      </rPr>
      <t>01.01.01.1340</t>
    </r>
  </si>
  <si>
    <r>
      <rPr>
        <sz val="7.5"/>
        <rFont val="Arial"/>
        <family val="2"/>
      </rPr>
      <t>FORNEC. E ASSENT. DE TUBO DE CONCRETO ARMADO CA-3, PB, REJUNT. C/ ARGAMASSA, DN = 600 mm.</t>
    </r>
  </si>
  <si>
    <r>
      <rPr>
        <sz val="7.5"/>
        <rFont val="Arial"/>
        <family val="2"/>
      </rPr>
      <t>01.01.01.1341</t>
    </r>
  </si>
  <si>
    <r>
      <rPr>
        <sz val="7.5"/>
        <rFont val="Arial"/>
        <family val="2"/>
      </rPr>
      <t>FORNEC. E ASSENT. DE TUBO DE CONCRETO ARMADO CA-3, PB, REJUNT. C/ ARGAMASSA, DN = 800 mm.</t>
    </r>
  </si>
  <si>
    <r>
      <rPr>
        <sz val="7.5"/>
        <rFont val="Arial"/>
        <family val="2"/>
      </rPr>
      <t>01.01.01.1342</t>
    </r>
  </si>
  <si>
    <r>
      <rPr>
        <sz val="7.5"/>
        <rFont val="Arial"/>
        <family val="2"/>
      </rPr>
      <t>FORNEC. E ASSENT. DE TUBO DE CONCRETO ARMADO CA-3, PB, REJUNT. C/ ARGAMASSA, DN = 1000 mm.</t>
    </r>
  </si>
  <si>
    <r>
      <rPr>
        <sz val="7.5"/>
        <rFont val="Arial"/>
        <family val="2"/>
      </rPr>
      <t>01.01.01.1343</t>
    </r>
  </si>
  <si>
    <r>
      <rPr>
        <sz val="7.5"/>
        <rFont val="Arial"/>
        <family val="2"/>
      </rPr>
      <t>FORNEC. E ASSENT. DE TUBO DE CONCRETO ARMADO CA-3, PB, REJUNT. C/ ARGAMASSA, DN = 1200 mm.</t>
    </r>
  </si>
  <si>
    <r>
      <rPr>
        <sz val="7.5"/>
        <rFont val="Arial"/>
        <family val="2"/>
      </rPr>
      <t>01.01.01.1344</t>
    </r>
  </si>
  <si>
    <r>
      <rPr>
        <sz val="7.5"/>
        <rFont val="Arial"/>
        <family val="2"/>
      </rPr>
      <t>FORNEC. E ASSENT. DE TUBO DE CONCRETO ARMADO CA-3, PB, REJUNT. C/ ARGAMASSA, DN = 1500 mm.</t>
    </r>
  </si>
  <si>
    <r>
      <rPr>
        <sz val="7.5"/>
        <rFont val="Arial"/>
        <family val="2"/>
      </rPr>
      <t>01.01.01.1345</t>
    </r>
  </si>
  <si>
    <r>
      <rPr>
        <sz val="7.5"/>
        <rFont val="Arial"/>
        <family val="2"/>
      </rPr>
      <t>TUBULACAO PERFURADA DE CONCRETO P/ DRENOS SUB-SUPERFICIAIS</t>
    </r>
  </si>
  <si>
    <r>
      <rPr>
        <sz val="7.5"/>
        <rFont val="Arial"/>
        <family val="2"/>
      </rPr>
      <t>01.01.01.1346</t>
    </r>
  </si>
  <si>
    <r>
      <rPr>
        <sz val="7.5"/>
        <rFont val="Arial"/>
        <family val="2"/>
      </rPr>
      <t>FORNEC. E ASSENT. DE TUBO DE CONCRETO POROSO (JUNTA SECA) P/ DRENO, DN 200mm,MF.</t>
    </r>
  </si>
  <si>
    <r>
      <rPr>
        <sz val="7.5"/>
        <rFont val="Arial"/>
        <family val="2"/>
      </rPr>
      <t>01.01.01.1347</t>
    </r>
  </si>
  <si>
    <r>
      <rPr>
        <sz val="7.5"/>
        <rFont val="Arial"/>
        <family val="2"/>
      </rPr>
      <t>FORNEC. E ASSENT. DE TUBO DE CONCRETO POROSO (JUNTA SECA) P/ DRENO, DN 300mm,MF.</t>
    </r>
  </si>
  <si>
    <r>
      <rPr>
        <sz val="7.5"/>
        <rFont val="Arial"/>
        <family val="2"/>
      </rPr>
      <t>01.01.01.1348</t>
    </r>
  </si>
  <si>
    <r>
      <rPr>
        <sz val="7.5"/>
        <rFont val="Arial"/>
        <family val="2"/>
      </rPr>
      <t>FORNEC. E ASSENT. DE TUBO DE CONCRETO POROSO (JUNTA SECA) P/ DRENO, DN 400mm,MF.</t>
    </r>
  </si>
  <si>
    <r>
      <rPr>
        <sz val="7.5"/>
        <rFont val="Arial"/>
        <family val="2"/>
      </rPr>
      <t>01.01.01.1349</t>
    </r>
  </si>
  <si>
    <r>
      <rPr>
        <sz val="7.5"/>
        <rFont val="Arial"/>
        <family val="2"/>
      </rPr>
      <t>FORNEC. E ASSENT. DE TUBO DE CONCRETO POROSO (JUNTA SECA) P/ DRENO, DN 500mm,MF.</t>
    </r>
  </si>
  <si>
    <r>
      <rPr>
        <sz val="7.5"/>
        <rFont val="Arial"/>
        <family val="2"/>
      </rPr>
      <t>01.01.01.1350</t>
    </r>
  </si>
  <si>
    <r>
      <rPr>
        <sz val="7.5"/>
        <rFont val="Arial"/>
        <family val="2"/>
      </rPr>
      <t>FORNEC. E ASSENT. DE TUBO DE CONCRETO POROSO (JUNTA SECA) P/ DRENO, DN 600mm,MF.</t>
    </r>
  </si>
  <si>
    <r>
      <rPr>
        <sz val="7.5"/>
        <rFont val="Arial"/>
        <family val="2"/>
      </rPr>
      <t>01.01.01.1351</t>
    </r>
  </si>
  <si>
    <r>
      <rPr>
        <sz val="7.5"/>
        <rFont val="Arial"/>
        <family val="2"/>
      </rPr>
      <t>TUBULACAO PERFURADA E CORRUGADA DE PVC RIGIDO/PEADP/ DRENOS SUB-SUPERFICIAIS</t>
    </r>
  </si>
  <si>
    <r>
      <rPr>
        <sz val="7.5"/>
        <rFont val="Arial"/>
        <family val="2"/>
      </rPr>
      <t>01.01.01.1352</t>
    </r>
  </si>
  <si>
    <r>
      <rPr>
        <sz val="7.5"/>
        <rFont val="Arial"/>
        <family val="2"/>
      </rPr>
      <t>FORNEC. E ASSENT. DE TUBO DRENO PERFURADO E CORRUGADO DE PVC RIGIDO/PEAD DN=75mm.</t>
    </r>
  </si>
  <si>
    <r>
      <rPr>
        <sz val="7.5"/>
        <rFont val="Arial"/>
        <family val="2"/>
      </rPr>
      <t>01.01.01.1353</t>
    </r>
  </si>
  <si>
    <r>
      <rPr>
        <sz val="7.5"/>
        <rFont val="Arial"/>
        <family val="2"/>
      </rPr>
      <t>FORNEC. E ASSENT. DE TUBO DRENO PERFURADO E CORRUGADOS DE PVC RIGIDO/PEAD DN=100mm.</t>
    </r>
  </si>
  <si>
    <r>
      <rPr>
        <sz val="7.5"/>
        <rFont val="Arial"/>
        <family val="2"/>
      </rPr>
      <t>01.01.01.1354</t>
    </r>
  </si>
  <si>
    <r>
      <rPr>
        <sz val="7.5"/>
        <rFont val="Arial"/>
        <family val="2"/>
      </rPr>
      <t>FORNEC. E ASSENT. DE TUBO DRENO PERFURADO E  CORRUGADO DE PVC RIGIDO/PEAD DN=150mm.</t>
    </r>
  </si>
  <si>
    <r>
      <rPr>
        <sz val="7.5"/>
        <rFont val="Arial"/>
        <family val="2"/>
      </rPr>
      <t>01.01.01.1355</t>
    </r>
  </si>
  <si>
    <r>
      <rPr>
        <sz val="7.5"/>
        <rFont val="Arial"/>
        <family val="2"/>
      </rPr>
      <t>DISPOSITIVOS DE DRENAG. SUPERFICIAL EM CONCRETO MOLDADO NO LOCAL</t>
    </r>
  </si>
  <si>
    <r>
      <rPr>
        <sz val="7.5"/>
        <rFont val="Arial"/>
        <family val="2"/>
      </rPr>
      <t>01.01.01.1356</t>
    </r>
  </si>
  <si>
    <r>
      <rPr>
        <sz val="7.5"/>
        <rFont val="Arial"/>
        <family val="2"/>
      </rPr>
      <t xml:space="preserve">EXEC. DE BOCA DE BUEIRO EM CONCRETO CICLOPICO C/ 30% DE PEDRA DE MAO, fck=11 MPa, P/ BUEIRO C/
</t>
    </r>
    <r>
      <rPr>
        <sz val="7.5"/>
        <rFont val="Arial"/>
        <family val="2"/>
      </rPr>
      <t>DN=400mm (DP1105-01)</t>
    </r>
  </si>
  <si>
    <r>
      <rPr>
        <sz val="7.5"/>
        <rFont val="Arial"/>
        <family val="2"/>
      </rPr>
      <t>01.01.01.1357</t>
    </r>
  </si>
  <si>
    <r>
      <rPr>
        <sz val="7.5"/>
        <rFont val="Arial"/>
        <family val="2"/>
      </rPr>
      <t>EXEC. DE BOCA DE BUEIRO EM CONCRETO CICLOPICO C/ 30% DE PEDRA DE MAO, fck=11 MPa,P/ BUEIRO C/ DN=600mm (DP1105-01)</t>
    </r>
  </si>
  <si>
    <r>
      <rPr>
        <sz val="7.5"/>
        <rFont val="Arial"/>
        <family val="2"/>
      </rPr>
      <t>01.01.01.1358</t>
    </r>
  </si>
  <si>
    <r>
      <rPr>
        <sz val="7.5"/>
        <rFont val="Arial"/>
        <family val="2"/>
      </rPr>
      <t>EXEC. DE BOCA DE BUEIRO EM CONCRETO CICLOPICO C/ 30% DE PEDRA DE MAO, fck=11 MPa,P/ BUEIRO C/ DN=800mm (DP1105-01)</t>
    </r>
  </si>
  <si>
    <r>
      <rPr>
        <sz val="7.5"/>
        <rFont val="Arial"/>
        <family val="2"/>
      </rPr>
      <t>01.01.01.1359</t>
    </r>
  </si>
  <si>
    <r>
      <rPr>
        <sz val="7.5"/>
        <rFont val="Arial"/>
        <family val="2"/>
      </rPr>
      <t xml:space="preserve">EXEC. DE BOCA DE BUEIRO EM CONCRETO CICLOPICO C/ 30% DE PEDRA DE MAO, fck=11 MPa,P/ BUEIRO C/
</t>
    </r>
    <r>
      <rPr>
        <sz val="7.5"/>
        <rFont val="Arial"/>
        <family val="2"/>
      </rPr>
      <t>DN=1000mm (DP1105-01)</t>
    </r>
  </si>
  <si>
    <r>
      <rPr>
        <sz val="7.5"/>
        <rFont val="Arial"/>
        <family val="2"/>
      </rPr>
      <t>01.01.01.1360</t>
    </r>
  </si>
  <si>
    <r>
      <rPr>
        <sz val="7.5"/>
        <rFont val="Arial"/>
        <family val="2"/>
      </rPr>
      <t>EXEC. DE BOCA DE BUEIRO EM CONCRETO CICLOPICO C/ 30% DE PEDRA DE MAO, fck=11 MPa,P/ BUEIRO C/ DN=1200mm (DP1105-01)</t>
    </r>
  </si>
  <si>
    <r>
      <rPr>
        <sz val="7.5"/>
        <rFont val="Arial"/>
        <family val="2"/>
      </rPr>
      <t>01.01.01.1361</t>
    </r>
  </si>
  <si>
    <r>
      <rPr>
        <sz val="7.5"/>
        <rFont val="Arial"/>
        <family val="2"/>
      </rPr>
      <t>BOCA DE BUEIRO TRIPLO TUBULAR DE CONCRETO ( BTTC), D = 1,00 M</t>
    </r>
  </si>
  <si>
    <r>
      <rPr>
        <sz val="7.5"/>
        <rFont val="Arial"/>
        <family val="2"/>
      </rPr>
      <t>01.01.01.1362</t>
    </r>
  </si>
  <si>
    <r>
      <rPr>
        <sz val="7.5"/>
        <rFont val="Arial"/>
        <family val="2"/>
      </rPr>
      <t>CORPO DE BUEIRO TRIPLO TUBULAR DE CONCRETO (BTTC) D= 1 M</t>
    </r>
  </si>
  <si>
    <r>
      <rPr>
        <sz val="7.5"/>
        <rFont val="Arial"/>
        <family val="2"/>
      </rPr>
      <t>01.01.01.1363</t>
    </r>
  </si>
  <si>
    <r>
      <rPr>
        <sz val="7.5"/>
        <rFont val="Arial"/>
        <family val="2"/>
      </rPr>
      <t>VALETA DE PROTEÇÃO DE ATERRO COM REVESTIMENTO DE CONCRETO - VPAC 160-30</t>
    </r>
  </si>
  <si>
    <r>
      <rPr>
        <sz val="7.5"/>
        <rFont val="Arial"/>
        <family val="2"/>
      </rPr>
      <t>01.01.01.1364</t>
    </r>
  </si>
  <si>
    <r>
      <rPr>
        <sz val="7.5"/>
        <rFont val="Arial"/>
        <family val="2"/>
      </rPr>
      <t>ENTRADA PARA DESCIDA D'ÁGUA - EDA-02</t>
    </r>
  </si>
  <si>
    <r>
      <rPr>
        <sz val="7.5"/>
        <rFont val="Arial"/>
        <family val="2"/>
      </rPr>
      <t>01.01.01.1365</t>
    </r>
  </si>
  <si>
    <r>
      <rPr>
        <sz val="7.5"/>
        <rFont val="Arial"/>
        <family val="2"/>
      </rPr>
      <t>DESCIDA D'ÁGUA DE ATERRO EM DEGRAUS - DAD 01</t>
    </r>
  </si>
  <si>
    <r>
      <rPr>
        <sz val="7.5"/>
        <rFont val="Arial"/>
        <family val="2"/>
      </rPr>
      <t>01.01.01.1366</t>
    </r>
  </si>
  <si>
    <r>
      <rPr>
        <sz val="7.5"/>
        <rFont val="Arial"/>
        <family val="2"/>
      </rPr>
      <t>DISPOSITIVOS DE DRENAGEM SUPERFICIAL EM ALVENARIA DE PEDRA ARGAMASSADA</t>
    </r>
  </si>
  <si>
    <r>
      <rPr>
        <sz val="7.5"/>
        <rFont val="Arial"/>
        <family val="2"/>
      </rPr>
      <t>01.01.01.1367</t>
    </r>
  </si>
  <si>
    <r>
      <rPr>
        <sz val="7.5"/>
        <rFont val="Arial"/>
        <family val="2"/>
      </rPr>
      <t>EXEC. DE BOCA DE BUEIRO EM ALVENARIA DE PEDRA ARGAMASSA, REVESTIDA COM ARGAMASSA P/BUEIRO C/DN=400mm (DP1105-01)</t>
    </r>
  </si>
  <si>
    <r>
      <rPr>
        <sz val="7.5"/>
        <rFont val="Arial"/>
        <family val="2"/>
      </rPr>
      <t>01.01.01.1368</t>
    </r>
  </si>
  <si>
    <r>
      <rPr>
        <sz val="7.5"/>
        <rFont val="Arial"/>
        <family val="2"/>
      </rPr>
      <t xml:space="preserve">EXEC. DE BOCA DE BUEIRO EM ALVENARIA DE PEDRA  ARGAMASSADA REVESTIDA COM ARGAMASSA ,P/BUEIRO C/
</t>
    </r>
    <r>
      <rPr>
        <sz val="7.5"/>
        <rFont val="Arial"/>
        <family val="2"/>
      </rPr>
      <t>DN=600mm (DP1105-01)</t>
    </r>
  </si>
  <si>
    <r>
      <rPr>
        <sz val="7.5"/>
        <rFont val="Arial"/>
        <family val="2"/>
      </rPr>
      <t>01.01.01.1369</t>
    </r>
  </si>
  <si>
    <r>
      <rPr>
        <sz val="7.5"/>
        <rFont val="Arial"/>
        <family val="2"/>
      </rPr>
      <t>EXEC. DE BOCA DE BUEIRO EM ALVENARIA DE PEDRA  ARGAMASSADA REVESTIDA COM ARGAMASSA ,P/BUEIRO C/ DN=800mm (DP1105-01)</t>
    </r>
  </si>
  <si>
    <r>
      <rPr>
        <sz val="7.5"/>
        <rFont val="Arial"/>
        <family val="2"/>
      </rPr>
      <t>01.01.01.1370</t>
    </r>
  </si>
  <si>
    <r>
      <rPr>
        <sz val="7.5"/>
        <rFont val="Arial"/>
        <family val="2"/>
      </rPr>
      <t xml:space="preserve">EXEC. DE BOCA DE BUEIRO EM ALVENARIA DE PEDRA ARGAMASSADA REVESTIDA COM ARGAMASSA ,P/BUEIRO C/
</t>
    </r>
    <r>
      <rPr>
        <sz val="7.5"/>
        <rFont val="Arial"/>
        <family val="2"/>
      </rPr>
      <t>DN=1000mm (DP1105-01)</t>
    </r>
  </si>
  <si>
    <r>
      <rPr>
        <sz val="7.5"/>
        <rFont val="Arial"/>
        <family val="2"/>
      </rPr>
      <t>01.01.01.1371</t>
    </r>
  </si>
  <si>
    <r>
      <rPr>
        <sz val="7.5"/>
        <rFont val="Arial"/>
        <family val="2"/>
      </rPr>
      <t>EXEC. DE BOCA DE BUEIRO EM ALVENARIA DE PEDRA ARGAMASSADA REVESTIDA COM ARGAMASSA ,P/BUEIRO C/ DN=1200mm (DP1105-01)</t>
    </r>
  </si>
  <si>
    <r>
      <rPr>
        <sz val="7.5"/>
        <rFont val="Arial"/>
        <family val="2"/>
      </rPr>
      <t>01.01.01.1372</t>
    </r>
  </si>
  <si>
    <r>
      <rPr>
        <sz val="7.5"/>
        <rFont val="Arial"/>
        <family val="2"/>
      </rPr>
      <t>EXEC. DE BOCA DE BUEIRO EM ALVENARIA DE PEDRA ARGAMASSADA REVESTIDA COM ARGAMASSA ,P/ BUEIRO C/ DN=200mm (DP1105-01)</t>
    </r>
  </si>
  <si>
    <r>
      <rPr>
        <sz val="7.5"/>
        <rFont val="Arial"/>
        <family val="2"/>
      </rPr>
      <t>01.01.01.1373</t>
    </r>
  </si>
  <si>
    <r>
      <rPr>
        <sz val="7.5"/>
        <rFont val="Arial"/>
        <family val="2"/>
      </rPr>
      <t>EXEC.DE VALETA EM ALVENARIA DE PEDRA ARGAMASSADA S/ REVESTIMENTO (DP1106-01)</t>
    </r>
  </si>
  <si>
    <r>
      <rPr>
        <sz val="7.5"/>
        <rFont val="Arial"/>
        <family val="2"/>
      </rPr>
      <t>01.01.01.1374</t>
    </r>
  </si>
  <si>
    <r>
      <rPr>
        <sz val="7.5"/>
        <rFont val="Arial"/>
        <family val="2"/>
      </rPr>
      <t>EXEC. DE DESCIDA D'AGUA EM ALVENARIA DE PEDRA ARGAMASSADA  S/ REVESTIMENTO (DP1106-01)</t>
    </r>
  </si>
  <si>
    <r>
      <rPr>
        <sz val="7.5"/>
        <rFont val="Arial"/>
        <family val="2"/>
      </rPr>
      <t>01.01.01.1375</t>
    </r>
  </si>
  <si>
    <r>
      <rPr>
        <sz val="7.5"/>
        <rFont val="Arial"/>
        <family val="2"/>
      </rPr>
      <t>PEDRA ARGAMASSADA COM CIMENTO E AREIA 1:3</t>
    </r>
  </si>
  <si>
    <r>
      <rPr>
        <sz val="7.5"/>
        <rFont val="Arial"/>
        <family val="2"/>
      </rPr>
      <t>01.01.01.1376</t>
    </r>
  </si>
  <si>
    <r>
      <rPr>
        <sz val="7.5"/>
        <rFont val="Arial"/>
        <family val="2"/>
      </rPr>
      <t>ENROCAMENTO P/ PROTECAO</t>
    </r>
  </si>
  <si>
    <r>
      <rPr>
        <sz val="7.5"/>
        <rFont val="Arial"/>
        <family val="2"/>
      </rPr>
      <t>01.01.01.1377</t>
    </r>
  </si>
  <si>
    <r>
      <rPr>
        <sz val="7.5"/>
        <rFont val="Arial"/>
        <family val="2"/>
      </rPr>
      <t>ENROCAMENTO C/ PEDRA BRUTA JOGADA C/ FORNEC. DO MATERIAL</t>
    </r>
  </si>
  <si>
    <r>
      <rPr>
        <sz val="7.5"/>
        <rFont val="Arial"/>
        <family val="2"/>
      </rPr>
      <t>01.01.01.1378</t>
    </r>
  </si>
  <si>
    <r>
      <rPr>
        <sz val="7.5"/>
        <rFont val="Arial"/>
        <family val="2"/>
      </rPr>
      <t>ENROCAMENTO C/ PEDRA DE MAO, C/ ARRUMACAO MANUAL, INCL. FORNEC. DO MATERIAL</t>
    </r>
  </si>
  <si>
    <r>
      <rPr>
        <sz val="7.5"/>
        <rFont val="Arial"/>
        <family val="2"/>
      </rPr>
      <t>01.01.01.1379</t>
    </r>
  </si>
  <si>
    <r>
      <rPr>
        <sz val="7.5"/>
        <rFont val="Arial"/>
        <family val="2"/>
      </rPr>
      <t>ENROCAMENTO C/ PEDRA BRUTA, C/ ARRUMACAO MECANICA, INCL. FORNEC. DO MATERIAL</t>
    </r>
  </si>
  <si>
    <r>
      <rPr>
        <sz val="7.5"/>
        <rFont val="Arial"/>
        <family val="2"/>
      </rPr>
      <t>01.01.01.1380</t>
    </r>
  </si>
  <si>
    <r>
      <rPr>
        <sz val="7.5"/>
        <rFont val="Arial"/>
        <family val="2"/>
      </rPr>
      <t>ENROCAMENTO DE PEDRA BRUTA, INCLUSIVE ARRUMAÇÃO MECANICA, SEM FORNECIMENTO DO MATERIAL</t>
    </r>
  </si>
  <si>
    <r>
      <rPr>
        <sz val="7.5"/>
        <rFont val="Arial"/>
        <family val="2"/>
      </rPr>
      <t>01.01.01.1381</t>
    </r>
  </si>
  <si>
    <r>
      <rPr>
        <sz val="7.5"/>
        <rFont val="Arial"/>
        <family val="2"/>
      </rPr>
      <t>REMOÇÃO MECANIZADA DO ENROCAMENTO DE PEDRA BRUTA</t>
    </r>
  </si>
  <si>
    <r>
      <rPr>
        <sz val="7.5"/>
        <rFont val="Arial"/>
        <family val="2"/>
      </rPr>
      <t>01.01.01.1382</t>
    </r>
  </si>
  <si>
    <r>
      <rPr>
        <sz val="7.5"/>
        <rFont val="Arial"/>
        <family val="2"/>
      </rPr>
      <t>ENSECADEIRAS P/ PEQUENAS OBRAS</t>
    </r>
  </si>
  <si>
    <r>
      <rPr>
        <sz val="7.5"/>
        <rFont val="Arial"/>
        <family val="2"/>
      </rPr>
      <t>01.01.01.1383</t>
    </r>
  </si>
  <si>
    <r>
      <rPr>
        <sz val="7.5"/>
        <rFont val="Arial"/>
        <family val="2"/>
      </rPr>
      <t>ENSECADEIRA DE PAREDE DUPLA C/ PRANCHAS DE MADEIRA E NUCLEO IMPERMEAVEL</t>
    </r>
  </si>
  <si>
    <r>
      <rPr>
        <sz val="7.5"/>
        <rFont val="Arial"/>
        <family val="2"/>
      </rPr>
      <t>01.01.01.1384</t>
    </r>
  </si>
  <si>
    <r>
      <rPr>
        <sz val="7.5"/>
        <rFont val="Arial"/>
        <family val="2"/>
      </rPr>
      <t>ENSECADEIRA DE PAREDE SIMPLES, C/ PRANCHAS DE MADEIRA</t>
    </r>
  </si>
  <si>
    <r>
      <rPr>
        <sz val="7.5"/>
        <rFont val="Arial"/>
        <family val="2"/>
      </rPr>
      <t>01.01.01.1385</t>
    </r>
  </si>
  <si>
    <r>
      <rPr>
        <sz val="7.5"/>
        <rFont val="Arial"/>
        <family val="2"/>
      </rPr>
      <t>ENSECADEIRA C/ SACO DE AREIA C/REMOCAO</t>
    </r>
  </si>
  <si>
    <r>
      <rPr>
        <sz val="7.5"/>
        <rFont val="Arial"/>
        <family val="2"/>
      </rPr>
      <t>01.01.01.1386</t>
    </r>
  </si>
  <si>
    <r>
      <rPr>
        <sz val="7.5"/>
        <rFont val="Arial"/>
        <family val="2"/>
      </rPr>
      <t>ENSECADEIRA C/ SACO DE AREIA S/REMOCAO</t>
    </r>
  </si>
  <si>
    <r>
      <rPr>
        <sz val="7.5"/>
        <rFont val="Arial"/>
        <family val="2"/>
      </rPr>
      <t>01.01.01.1387</t>
    </r>
  </si>
  <si>
    <r>
      <rPr>
        <sz val="7.5"/>
        <rFont val="Arial"/>
        <family val="2"/>
      </rPr>
      <t>ENSECADEIRA C/ SACO DE AREIA S/ REMOCAO, EXCETO AREIA</t>
    </r>
  </si>
  <si>
    <r>
      <rPr>
        <sz val="7.5"/>
        <rFont val="Arial"/>
        <family val="2"/>
      </rPr>
      <t>01.01.01.1388</t>
    </r>
  </si>
  <si>
    <r>
      <rPr>
        <sz val="7.5"/>
        <rFont val="Arial"/>
        <family val="2"/>
      </rPr>
      <t>GABIOES</t>
    </r>
  </si>
  <si>
    <r>
      <rPr>
        <sz val="7.5"/>
        <rFont val="Arial"/>
        <family val="2"/>
      </rPr>
      <t>01.01.01.1389</t>
    </r>
  </si>
  <si>
    <r>
      <rPr>
        <sz val="7.5"/>
        <rFont val="Arial"/>
        <family val="2"/>
      </rPr>
      <t>EXEC. DE GABIOES TIPO CAIXA C/ DIAFRAGMAS, MALHA 8 X 10, REVEST. C/ PVC , h=0,50m</t>
    </r>
  </si>
  <si>
    <r>
      <rPr>
        <sz val="7.5"/>
        <rFont val="Arial"/>
        <family val="2"/>
      </rPr>
      <t>01.01.01.1390</t>
    </r>
  </si>
  <si>
    <r>
      <rPr>
        <sz val="7.5"/>
        <rFont val="Arial"/>
        <family val="2"/>
      </rPr>
      <t>EXEC. DE GABIOES TIPO CAIXA C/ DIAFRAGMAS, MALHA 8 X 10, REVEST. C/ PVC , h=1,00m</t>
    </r>
  </si>
  <si>
    <r>
      <rPr>
        <sz val="7.5"/>
        <rFont val="Arial"/>
        <family val="2"/>
      </rPr>
      <t>01.01.01.1391</t>
    </r>
  </si>
  <si>
    <r>
      <rPr>
        <sz val="7.5"/>
        <rFont val="Arial"/>
        <family val="2"/>
      </rPr>
      <t>EXEC. DE GABIAO TIPO COLCHAO RENO, MALHA 6 X 8, REVEST. C/ PVC e=0,17m</t>
    </r>
  </si>
  <si>
    <r>
      <rPr>
        <sz val="7.5"/>
        <rFont val="Arial"/>
        <family val="2"/>
      </rPr>
      <t>01.01.01.1392</t>
    </r>
  </si>
  <si>
    <r>
      <rPr>
        <sz val="7.5"/>
        <rFont val="Arial"/>
        <family val="2"/>
      </rPr>
      <t>EXEC. DE GABIAO TIPO COLCHAO RENO, MALHA 6 X 8, REVEST. C/ PVC e=0,23m</t>
    </r>
  </si>
  <si>
    <r>
      <rPr>
        <sz val="7.5"/>
        <rFont val="Arial"/>
        <family val="2"/>
      </rPr>
      <t>01.01.01.1393</t>
    </r>
  </si>
  <si>
    <r>
      <rPr>
        <sz val="7.5"/>
        <rFont val="Arial"/>
        <family val="2"/>
      </rPr>
      <t>EXEC. DE GABIAO TIPO COLCHAO RENO, MALHA 6 X 8, REVEST. C/ PVC e=0,30m</t>
    </r>
  </si>
  <si>
    <r>
      <rPr>
        <sz val="7.5"/>
        <rFont val="Arial"/>
        <family val="2"/>
      </rPr>
      <t>01.01.01.1394</t>
    </r>
  </si>
  <si>
    <r>
      <rPr>
        <sz val="7.5"/>
        <rFont val="Arial"/>
        <family val="2"/>
      </rPr>
      <t>MANTA GEOTEXTIL</t>
    </r>
  </si>
  <si>
    <r>
      <rPr>
        <sz val="7.5"/>
        <rFont val="Arial"/>
        <family val="2"/>
      </rPr>
      <t>01.01.01.1395</t>
    </r>
  </si>
  <si>
    <r>
      <rPr>
        <sz val="7.5"/>
        <rFont val="Arial"/>
        <family val="2"/>
      </rPr>
      <t>FORNEC. E COLOCACAO DE MANTA GEOTEXTIL NAO TECIDA C/ GRAMATURA DE 200 g/m² A 220 g/m²</t>
    </r>
  </si>
  <si>
    <r>
      <rPr>
        <sz val="7.5"/>
        <rFont val="Arial"/>
        <family val="2"/>
      </rPr>
      <t>01.01.01.1396</t>
    </r>
  </si>
  <si>
    <r>
      <rPr>
        <sz val="7.5"/>
        <rFont val="Arial"/>
        <family val="2"/>
      </rPr>
      <t>FORNEC. E COLOCACAO DE MANTA GEOTEXTIL NAO TECIDA C/ GRAMATURA DE 300 g/m²</t>
    </r>
  </si>
  <si>
    <r>
      <rPr>
        <sz val="7.5"/>
        <rFont val="Arial"/>
        <family val="2"/>
      </rPr>
      <t>01.01.01.1397</t>
    </r>
  </si>
  <si>
    <r>
      <rPr>
        <sz val="7.5"/>
        <rFont val="Arial"/>
        <family val="2"/>
      </rPr>
      <t>FORNEC. E COLOCACAO DE MANTA GEOTEXTIL NAO TECIDA C/ GRAMATURA DE 380 A 400 g/m²</t>
    </r>
  </si>
  <si>
    <r>
      <rPr>
        <sz val="7.5"/>
        <rFont val="Arial"/>
        <family val="2"/>
      </rPr>
      <t>01.01.01.1398</t>
    </r>
  </si>
  <si>
    <r>
      <rPr>
        <sz val="7.5"/>
        <rFont val="Arial"/>
        <family val="2"/>
      </rPr>
      <t>FORNEC. E COLOCACAO DE MANTA GEOTEXTIL TECIDA C/ GRAMATURA DE 222 g/m²</t>
    </r>
  </si>
  <si>
    <r>
      <rPr>
        <sz val="7.5"/>
        <rFont val="Arial"/>
        <family val="2"/>
      </rPr>
      <t>01.01.01.1399</t>
    </r>
  </si>
  <si>
    <r>
      <rPr>
        <sz val="7.5"/>
        <rFont val="Arial"/>
        <family val="2"/>
      </rPr>
      <t>FORNEC. E COLOCACAO DE MANTA GEOTEXTIL TECIDA C/ GRAMATURA DE 250g/m²</t>
    </r>
  </si>
  <si>
    <r>
      <rPr>
        <sz val="7.5"/>
        <rFont val="Arial"/>
        <family val="2"/>
      </rPr>
      <t>01.01.01.1400</t>
    </r>
  </si>
  <si>
    <r>
      <rPr>
        <sz val="7.5"/>
        <rFont val="Arial"/>
        <family val="2"/>
      </rPr>
      <t>FORNEC. E COLOCACAO DE MANTA GEOTEXTIL TECIDA C/ GRAMATURA DE 445 g/m²</t>
    </r>
  </si>
  <si>
    <r>
      <rPr>
        <sz val="7.5"/>
        <rFont val="Arial"/>
        <family val="2"/>
      </rPr>
      <t>01.01.01.1401</t>
    </r>
  </si>
  <si>
    <r>
      <rPr>
        <sz val="7.5"/>
        <rFont val="Arial"/>
        <family val="2"/>
      </rPr>
      <t xml:space="preserve">GEOCELULA EM PEAD, PAREDES PERFURADAS, SOLDADAS - H=75MM E 1.206 CM2 DE AREA DE CELULA -
</t>
    </r>
    <r>
      <rPr>
        <sz val="7.5"/>
        <rFont val="Arial"/>
        <family val="2"/>
      </rPr>
      <t>FORNECIMENTO E INSTALAÇAO</t>
    </r>
  </si>
  <si>
    <r>
      <rPr>
        <sz val="7.5"/>
        <rFont val="Arial"/>
        <family val="2"/>
      </rPr>
      <t>01.01.01.1402</t>
    </r>
  </si>
  <si>
    <r>
      <rPr>
        <sz val="7.5"/>
        <rFont val="Arial"/>
        <family val="2"/>
      </rPr>
      <t>FORNECIMENTO E APLICAÇÃO DE GEOGRELHA TECIDA DE POLIESTER REVESTIDA C/ PVC, RESISTENCIA TRANSVERSAL 120 KN/M</t>
    </r>
  </si>
  <si>
    <r>
      <rPr>
        <sz val="7.5"/>
        <rFont val="Arial"/>
        <family val="2"/>
      </rPr>
      <t>01.01.01.1403</t>
    </r>
  </si>
  <si>
    <r>
      <rPr>
        <sz val="7.5"/>
        <rFont val="Arial"/>
        <family val="2"/>
      </rPr>
      <t>FORNECIMENTO E APLICAÇÃO DE GEOGRELHA TECIDA DE POLIESTER REVESTIDA C/ PVC, RESISTENCIA TRANSVERSAL 180 KN/M</t>
    </r>
  </si>
  <si>
    <r>
      <rPr>
        <sz val="7.5"/>
        <rFont val="Arial"/>
        <family val="2"/>
      </rPr>
      <t>01.01.01.1404</t>
    </r>
  </si>
  <si>
    <r>
      <rPr>
        <sz val="7.5"/>
        <rFont val="Arial"/>
        <family val="2"/>
      </rPr>
      <t>DRENO EM TUBO PVC DN 100 MM, COM MATERIAL DRENANTE</t>
    </r>
  </si>
  <si>
    <r>
      <rPr>
        <sz val="7.5"/>
        <rFont val="Arial"/>
        <family val="2"/>
      </rPr>
      <t>01.01.01.1405</t>
    </r>
  </si>
  <si>
    <r>
      <rPr>
        <sz val="7.5"/>
        <rFont val="Arial"/>
        <family val="2"/>
      </rPr>
      <t>DRENO EM TUBO PVC DN 150 MM, COM MATERIAL DRENANTE</t>
    </r>
  </si>
  <si>
    <r>
      <rPr>
        <sz val="7.5"/>
        <rFont val="Arial"/>
        <family val="2"/>
      </rPr>
      <t>01.01.01.1406</t>
    </r>
  </si>
  <si>
    <r>
      <rPr>
        <sz val="7.5"/>
        <rFont val="Arial"/>
        <family val="2"/>
      </rPr>
      <t>DRENO EM TUBO PVC DN 200 MM, COM MATERIAL DRENANTE</t>
    </r>
  </si>
  <si>
    <r>
      <rPr>
        <sz val="7.5"/>
        <rFont val="Arial"/>
        <family val="2"/>
      </rPr>
      <t>01.01.01.1407</t>
    </r>
  </si>
  <si>
    <r>
      <rPr>
        <sz val="7.5"/>
        <rFont val="Arial"/>
        <family val="2"/>
      </rPr>
      <t>DRENO EM TUBO PVC DN 300 MM, COM MATERIAL DRENANTE</t>
    </r>
  </si>
  <si>
    <r>
      <rPr>
        <sz val="7.5"/>
        <rFont val="Arial"/>
        <family val="2"/>
      </rPr>
      <t>01.01.01.1408</t>
    </r>
  </si>
  <si>
    <r>
      <rPr>
        <sz val="7.5"/>
        <rFont val="Arial"/>
        <family val="2"/>
      </rPr>
      <t>DRENO EM TUBO PVC RÍGIDO DN 75 MM, COM MATERIAL DRENANTE</t>
    </r>
  </si>
  <si>
    <r>
      <rPr>
        <sz val="7.5"/>
        <rFont val="Arial"/>
        <family val="2"/>
      </rPr>
      <t>01.01.01.1409</t>
    </r>
  </si>
  <si>
    <r>
      <rPr>
        <sz val="7.5"/>
        <rFont val="Arial"/>
        <family val="2"/>
      </rPr>
      <t>FURACAO EM TUBOS PVC DN 150MM, COM BROCA Ø10MM</t>
    </r>
  </si>
  <si>
    <r>
      <rPr>
        <sz val="7.5"/>
        <rFont val="Arial"/>
        <family val="2"/>
      </rPr>
      <t>01.01.01.1410</t>
    </r>
  </si>
  <si>
    <r>
      <rPr>
        <sz val="7.5"/>
        <rFont val="Arial"/>
        <family val="2"/>
      </rPr>
      <t>MANTA PEAD</t>
    </r>
  </si>
  <si>
    <r>
      <rPr>
        <sz val="7.5"/>
        <rFont val="Arial"/>
        <family val="2"/>
      </rPr>
      <t>01.01.01.1411</t>
    </r>
  </si>
  <si>
    <r>
      <rPr>
        <sz val="7.5"/>
        <rFont val="Arial"/>
        <family val="2"/>
      </rPr>
      <t>IMPERMEABILIZAÇÃO COM MANTA PEAD, GEOMEMBRANA LISA, E=1,00 MM</t>
    </r>
  </si>
  <si>
    <r>
      <rPr>
        <sz val="7.5"/>
        <rFont val="Arial"/>
        <family val="2"/>
      </rPr>
      <t>01.01.01.1412</t>
    </r>
  </si>
  <si>
    <r>
      <rPr>
        <sz val="7.5"/>
        <rFont val="Arial"/>
        <family val="2"/>
      </rPr>
      <t>IMPERMEABILIZAÇÃO COM MANTA PEAD, GEOMEMBRANA LISA, E=1,50 MM</t>
    </r>
  </si>
  <si>
    <r>
      <rPr>
        <sz val="7.5"/>
        <rFont val="Arial"/>
        <family val="2"/>
      </rPr>
      <t>01.01.01.1413</t>
    </r>
  </si>
  <si>
    <r>
      <rPr>
        <sz val="7.5"/>
        <rFont val="Arial"/>
        <family val="2"/>
      </rPr>
      <t>IMPERMEABILIZAÇÃO COM MANTA PEAD, GEOMEMBRANA LISA, E=2,00 MM</t>
    </r>
  </si>
  <si>
    <r>
      <rPr>
        <sz val="7.5"/>
        <rFont val="Arial"/>
        <family val="2"/>
      </rPr>
      <t>01.01.01.1414</t>
    </r>
  </si>
  <si>
    <r>
      <rPr>
        <sz val="7.5"/>
        <rFont val="Arial"/>
        <family val="2"/>
      </rPr>
      <t>INSTALAÇÃO DE GEOMEMBRANA EM PEAD LISA, EXCETO FORNECIMENTO DA MANTA</t>
    </r>
  </si>
  <si>
    <r>
      <rPr>
        <sz val="7.5"/>
        <rFont val="Arial"/>
        <family val="2"/>
      </rPr>
      <t>01.01.01.1415</t>
    </r>
  </si>
  <si>
    <r>
      <rPr>
        <sz val="7.5"/>
        <rFont val="Arial"/>
        <family val="2"/>
      </rPr>
      <t>11.90.00</t>
    </r>
  </si>
  <si>
    <r>
      <rPr>
        <sz val="7.5"/>
        <rFont val="Arial"/>
        <family val="2"/>
      </rPr>
      <t>01.01.01.1416</t>
    </r>
  </si>
  <si>
    <r>
      <rPr>
        <sz val="7.5"/>
        <rFont val="Arial"/>
        <family val="2"/>
      </rPr>
      <t>11.90.02</t>
    </r>
  </si>
  <si>
    <r>
      <rPr>
        <sz val="7.5"/>
        <rFont val="Arial"/>
        <family val="2"/>
      </rPr>
      <t>EXECUCAO DE CANALETAS RETANGULARES, DESCIDAS D`AGUA, CAIXAS DE DISSIPACAO DE ENERGIA DE CONCRETO ARMADO fck=15mpa COM TODO O MATERIAL NECESSARIO</t>
    </r>
  </si>
  <si>
    <r>
      <rPr>
        <sz val="7.5"/>
        <rFont val="Arial"/>
        <family val="2"/>
      </rPr>
      <t>01.01.01.1417</t>
    </r>
  </si>
  <si>
    <r>
      <rPr>
        <sz val="7.5"/>
        <rFont val="Arial"/>
        <family val="2"/>
      </rPr>
      <t>11.90.10</t>
    </r>
  </si>
  <si>
    <r>
      <rPr>
        <sz val="7.5"/>
        <rFont val="Arial"/>
        <family val="2"/>
      </rPr>
      <t>ENTRONCAMENTO INTERCEPTOR DN 500mm</t>
    </r>
  </si>
  <si>
    <r>
      <rPr>
        <sz val="7.5"/>
        <rFont val="Arial"/>
        <family val="2"/>
      </rPr>
      <t>01.01.01.1418</t>
    </r>
  </si>
  <si>
    <r>
      <rPr>
        <sz val="7.5"/>
        <rFont val="Arial"/>
        <family val="2"/>
      </rPr>
      <t>11.90.11</t>
    </r>
  </si>
  <si>
    <r>
      <rPr>
        <sz val="7.5"/>
        <rFont val="Arial"/>
        <family val="2"/>
      </rPr>
      <t>DESMONTE DE ROCHA SA EM TUNEL LINER COM USO DE EXPLOSIVOS DN=1.60m</t>
    </r>
  </si>
  <si>
    <r>
      <rPr>
        <sz val="7.5"/>
        <rFont val="Arial"/>
        <family val="2"/>
      </rPr>
      <t>01.01.01.1419</t>
    </r>
  </si>
  <si>
    <r>
      <rPr>
        <sz val="7.5"/>
        <rFont val="Arial"/>
        <family val="2"/>
      </rPr>
      <t>11.90.19</t>
    </r>
  </si>
  <si>
    <r>
      <rPr>
        <sz val="7.5"/>
        <rFont val="Arial"/>
        <family val="2"/>
      </rPr>
      <t>DISSIPADOR DE ENERGIA (DES 04)</t>
    </r>
  </si>
  <si>
    <r>
      <rPr>
        <sz val="7.5"/>
        <rFont val="Arial"/>
        <family val="2"/>
      </rPr>
      <t>01.01.01.1420</t>
    </r>
  </si>
  <si>
    <r>
      <rPr>
        <sz val="7.5"/>
        <rFont val="Arial"/>
        <family val="2"/>
      </rPr>
      <t>11.91.04</t>
    </r>
  </si>
  <si>
    <r>
      <rPr>
        <sz val="7.5"/>
        <rFont val="Arial"/>
        <family val="2"/>
      </rPr>
      <t>FORNEC. E ASSENT. DE CALHA PRE-MOLDADA DE CONCRETO DN=300 mm (MRR / RMS)</t>
    </r>
  </si>
  <si>
    <r>
      <rPr>
        <sz val="7.5"/>
        <rFont val="Arial"/>
        <family val="2"/>
      </rPr>
      <t>01.01.01.1421</t>
    </r>
  </si>
  <si>
    <r>
      <rPr>
        <sz val="7.5"/>
        <rFont val="Arial"/>
        <family val="2"/>
      </rPr>
      <t>11.91.10</t>
    </r>
  </si>
  <si>
    <r>
      <rPr>
        <sz val="7.5"/>
        <rFont val="Arial"/>
        <family val="2"/>
      </rPr>
      <t>FORNEC. E ASSENT. DE CALHA PRE-MOLDADA DE CONCRETO DN=500 mm (MRR / RMS)</t>
    </r>
  </si>
  <si>
    <r>
      <rPr>
        <sz val="7.5"/>
        <rFont val="Arial"/>
        <family val="2"/>
      </rPr>
      <t>01.01.01.1422</t>
    </r>
  </si>
  <si>
    <r>
      <rPr>
        <sz val="7.5"/>
        <rFont val="Arial"/>
        <family val="2"/>
      </rPr>
      <t>11.91.13</t>
    </r>
  </si>
  <si>
    <r>
      <rPr>
        <sz val="7.5"/>
        <rFont val="Arial"/>
        <family val="2"/>
      </rPr>
      <t>01.01.01.1423</t>
    </r>
  </si>
  <si>
    <r>
      <rPr>
        <sz val="7.5"/>
        <rFont val="Arial"/>
        <family val="2"/>
      </rPr>
      <t>11.95.01</t>
    </r>
  </si>
  <si>
    <r>
      <rPr>
        <sz val="7.5"/>
        <rFont val="Arial"/>
        <family val="2"/>
      </rPr>
      <t>FORNEC. E COLOCACAO DE LONA PLASTICA PRETA, ESPESSURA150 MICRAS</t>
    </r>
  </si>
  <si>
    <r>
      <rPr>
        <sz val="7.5"/>
        <rFont val="Arial"/>
        <family val="2"/>
      </rPr>
      <t>01.01.01.1424</t>
    </r>
  </si>
  <si>
    <r>
      <rPr>
        <sz val="7.5"/>
        <rFont val="Arial"/>
        <family val="2"/>
      </rPr>
      <t>11.96.20</t>
    </r>
  </si>
  <si>
    <r>
      <rPr>
        <sz val="7.5"/>
        <rFont val="Arial"/>
        <family val="2"/>
      </rPr>
      <t>VALETA DE PROTEÇÃO DE ATERRO COM REVESTIMENTO DE CONCRETO - VPAC 120-30</t>
    </r>
  </si>
  <si>
    <r>
      <rPr>
        <sz val="7.5"/>
        <rFont val="Arial"/>
        <family val="2"/>
      </rPr>
      <t>01.01.01.1425</t>
    </r>
  </si>
  <si>
    <r>
      <rPr>
        <sz val="7.5"/>
        <rFont val="Arial"/>
        <family val="2"/>
      </rPr>
      <t>11.97.01</t>
    </r>
  </si>
  <si>
    <r>
      <rPr>
        <sz val="7.5"/>
        <rFont val="Arial"/>
        <family val="2"/>
      </rPr>
      <t>01.01.01.1426</t>
    </r>
  </si>
  <si>
    <r>
      <rPr>
        <sz val="7.5"/>
        <rFont val="Arial"/>
        <family val="2"/>
      </rPr>
      <t>11.97.04</t>
    </r>
  </si>
  <si>
    <r>
      <rPr>
        <sz val="7.5"/>
        <rFont val="Arial"/>
        <family val="2"/>
      </rPr>
      <t>ENROCAMENTO C/ PEDRA DE MAO, C/ ARRUMACAO MANUAL, INCL. FORNEC. DO MATERIAL (MRR / RMS)</t>
    </r>
  </si>
  <si>
    <r>
      <rPr>
        <sz val="7.5"/>
        <rFont val="Arial"/>
        <family val="2"/>
      </rPr>
      <t>01.01.01.1427</t>
    </r>
  </si>
  <si>
    <r>
      <rPr>
        <sz val="7.5"/>
        <rFont val="Arial"/>
        <family val="2"/>
      </rPr>
      <t>11.98.01</t>
    </r>
  </si>
  <si>
    <r>
      <rPr>
        <sz val="7.5"/>
        <rFont val="Arial"/>
        <family val="2"/>
      </rPr>
      <t>ENSECADEIRA DE PAREDE DUPLA C/ PRANCHAS DE MADEIRA E NUCLEO IMPERMEAVEL (MRR /RMS)</t>
    </r>
  </si>
  <si>
    <r>
      <rPr>
        <sz val="7.5"/>
        <rFont val="Arial"/>
        <family val="2"/>
      </rPr>
      <t>01.01.01.1428</t>
    </r>
  </si>
  <si>
    <r>
      <rPr>
        <sz val="7.5"/>
        <rFont val="Arial"/>
        <family val="2"/>
      </rPr>
      <t>11.98.04</t>
    </r>
  </si>
  <si>
    <r>
      <rPr>
        <sz val="7.5"/>
        <rFont val="Arial"/>
        <family val="2"/>
      </rPr>
      <t>ENSECADEIRA DE PAREDE SIMPLES, C/ PRANCHAS DE MADEIRA (MRR / RMS)</t>
    </r>
  </si>
  <si>
    <r>
      <rPr>
        <sz val="7.5"/>
        <rFont val="Arial"/>
        <family val="2"/>
      </rPr>
      <t>01.01.01.1429</t>
    </r>
  </si>
  <si>
    <r>
      <rPr>
        <sz val="7.5"/>
        <rFont val="Arial"/>
        <family val="2"/>
      </rPr>
      <t>12.00.00</t>
    </r>
  </si>
  <si>
    <r>
      <rPr>
        <sz val="7.5"/>
        <rFont val="Arial"/>
        <family val="2"/>
      </rPr>
      <t>ASSENT. MONTAGEM E REMOCAO DE TUBULACOES, PECAS, CONEXOES, VALVULAS E APARELHOS</t>
    </r>
  </si>
  <si>
    <r>
      <rPr>
        <sz val="7.5"/>
        <rFont val="Arial"/>
        <family val="2"/>
      </rPr>
      <t>01.01.01.1430</t>
    </r>
  </si>
  <si>
    <r>
      <rPr>
        <sz val="7.5"/>
        <rFont val="Arial"/>
        <family val="2"/>
      </rPr>
      <t>TUBULACOES ADUTORAS E REDES DE DISTRIB. DE AGUA, INCL. PECAS E CONEXOES-FoFo DUCTIL OU ACO CARBONO DE PONTA E BOLSA C/JUNTA ELAST. OU JUNTA TRAV.INTERNA(JTI)(APLICA-SE P/LINHAS DE AGUA E ESGOTO)</t>
    </r>
  </si>
  <si>
    <r>
      <rPr>
        <sz val="7.5"/>
        <rFont val="Arial"/>
        <family val="2"/>
      </rPr>
      <t>01.01.01.1431</t>
    </r>
  </si>
  <si>
    <r>
      <rPr>
        <sz val="7.5"/>
        <rFont val="Arial"/>
        <family val="2"/>
      </rPr>
      <t xml:space="preserve">ASSENT. DE TUBOS, PECAS E CONEXOES EM FoFo DUCTIL E ACO CARBONO, PONTA E BOLSA, JUNTA ELASTICA / JTI -
</t>
    </r>
    <r>
      <rPr>
        <sz val="7.5"/>
        <rFont val="Arial"/>
        <family val="2"/>
      </rPr>
      <t>DN  80 mm</t>
    </r>
  </si>
  <si>
    <r>
      <rPr>
        <sz val="7.5"/>
        <rFont val="Arial"/>
        <family val="2"/>
      </rPr>
      <t>01.01.01.1432</t>
    </r>
  </si>
  <si>
    <r>
      <rPr>
        <sz val="7.5"/>
        <rFont val="Arial"/>
        <family val="2"/>
      </rPr>
      <t>ASSENT. DE TUBOS, PECAS E CONEXOES EM FoFo DUCTIL E ACO CARBONO, PONTA E BOLSA, JUNTA ELASTICA / JTI - DN  100mm</t>
    </r>
  </si>
  <si>
    <r>
      <rPr>
        <sz val="7.5"/>
        <rFont val="Arial"/>
        <family val="2"/>
      </rPr>
      <t>01.01.01.1433</t>
    </r>
  </si>
  <si>
    <r>
      <rPr>
        <sz val="7.5"/>
        <rFont val="Arial"/>
        <family val="2"/>
      </rPr>
      <t>ASSENT. DE TUBOS, PECAS E CONEXOES EM FoFo DUCTIL E ACO CARBONO, PONTA E BOLSA, JUNTA ELASTICA / JTI - DN 150mm</t>
    </r>
  </si>
  <si>
    <r>
      <rPr>
        <sz val="7.5"/>
        <rFont val="Arial"/>
        <family val="2"/>
      </rPr>
      <t>01.01.01.1434</t>
    </r>
  </si>
  <si>
    <r>
      <rPr>
        <sz val="7.5"/>
        <rFont val="Arial"/>
        <family val="2"/>
      </rPr>
      <t>ASSENT. DE TUBOS, PECAS E CONEXOES EM FoFo DUCTIL E ACO CARBONO, PONTA E BOLSA, JUNTA ELASTICA / JTI - DN 200mm</t>
    </r>
  </si>
  <si>
    <r>
      <rPr>
        <sz val="7.5"/>
        <rFont val="Arial"/>
        <family val="2"/>
      </rPr>
      <t>01.01.01.1435</t>
    </r>
  </si>
  <si>
    <r>
      <rPr>
        <sz val="7.5"/>
        <rFont val="Arial"/>
        <family val="2"/>
      </rPr>
      <t>ASSENT. DE TUBOS, PECAS E CONEXOES EM FoFo DUCTIL E ACO CARBONO, PONTA E BOLSA, JUNTA ELASTICA / JTI - DN 250mm</t>
    </r>
  </si>
  <si>
    <r>
      <rPr>
        <sz val="7.5"/>
        <rFont val="Arial"/>
        <family val="2"/>
      </rPr>
      <t>01.01.01.1436</t>
    </r>
  </si>
  <si>
    <r>
      <rPr>
        <sz val="7.5"/>
        <rFont val="Arial"/>
        <family val="2"/>
      </rPr>
      <t>ASSENT. DE TUBOS, PECAS E CONEXOES EM FoFo DUCTIL E ACO CARBONO, PONTA E BOLSA, JUNTA ELASTICA / JTI - DN 300mm</t>
    </r>
  </si>
  <si>
    <r>
      <rPr>
        <sz val="7.5"/>
        <rFont val="Arial"/>
        <family val="2"/>
      </rPr>
      <t>01.01.01.1437</t>
    </r>
  </si>
  <si>
    <r>
      <rPr>
        <sz val="7.5"/>
        <rFont val="Arial"/>
        <family val="2"/>
      </rPr>
      <t>ASSENT. DE TUBOS, PECAS E CONEXOES EM FoFo DUCTIL E ACO CARBONO, PONTA E BOLSA, JUNTA ELASTICA / JTI - DN 350mm</t>
    </r>
  </si>
  <si>
    <r>
      <rPr>
        <sz val="7.5"/>
        <rFont val="Arial"/>
        <family val="2"/>
      </rPr>
      <t>01.01.01.1438</t>
    </r>
  </si>
  <si>
    <r>
      <rPr>
        <sz val="7.5"/>
        <rFont val="Arial"/>
        <family val="2"/>
      </rPr>
      <t xml:space="preserve">ASSENT. DE TUBOS, PECAS E CONEXOES EM FoFo DUCTIL E ACO CARBONO, PONTA E BOLSA, JUNTA  ELASTICA / JTI -
</t>
    </r>
    <r>
      <rPr>
        <sz val="7.5"/>
        <rFont val="Arial"/>
        <family val="2"/>
      </rPr>
      <t>DN 400mm</t>
    </r>
  </si>
  <si>
    <r>
      <rPr>
        <sz val="7.5"/>
        <rFont val="Arial"/>
        <family val="2"/>
      </rPr>
      <t>01.01.01.1439</t>
    </r>
  </si>
  <si>
    <r>
      <rPr>
        <sz val="7.5"/>
        <rFont val="Arial"/>
        <family val="2"/>
      </rPr>
      <t>ASSENT. DE TUBOS, PECAS E CONEXOES EM FoFo DUCTIL E ACO CARBONO, PONTA E BOLSA, JUNTA ELASTICA / JTI - DN 450mm</t>
    </r>
  </si>
  <si>
    <r>
      <rPr>
        <sz val="7.5"/>
        <rFont val="Arial"/>
        <family val="2"/>
      </rPr>
      <t>01.01.01.1440</t>
    </r>
  </si>
  <si>
    <r>
      <rPr>
        <sz val="7.5"/>
        <rFont val="Arial"/>
        <family val="2"/>
      </rPr>
      <t xml:space="preserve">ASSENT. DE TUBOS, PECAS E CONEXOES EM FoFo DUCTIL E ACO CARBONO, PONTA E BOLSA, JUNTA ELASTICA / JTI -
</t>
    </r>
    <r>
      <rPr>
        <sz val="7.5"/>
        <rFont val="Arial"/>
        <family val="2"/>
      </rPr>
      <t>DN 500mm</t>
    </r>
  </si>
  <si>
    <r>
      <rPr>
        <sz val="7.5"/>
        <rFont val="Arial"/>
        <family val="2"/>
      </rPr>
      <t>01.01.01.1441</t>
    </r>
  </si>
  <si>
    <r>
      <rPr>
        <sz val="7.5"/>
        <rFont val="Arial"/>
        <family val="2"/>
      </rPr>
      <t>ASSENT. DE TUBOS, PECAS E CONEXOES EM FoFo DUCTIL, PONTA E BOLSA, JUNTA ELASTICA / JTI - DN  550mm</t>
    </r>
  </si>
  <si>
    <r>
      <rPr>
        <sz val="7.5"/>
        <rFont val="Arial"/>
        <family val="2"/>
      </rPr>
      <t>01.01.01.1442</t>
    </r>
  </si>
  <si>
    <r>
      <rPr>
        <sz val="7.5"/>
        <rFont val="Arial"/>
        <family val="2"/>
      </rPr>
      <t xml:space="preserve">ASSENT. DE TUBOS, PECAS E CONEXOES EM FoFo DUCTIL E ACO CARBONO, PONTA E BOLSA, JUNTA  ELASTICA /   JTI
</t>
    </r>
    <r>
      <rPr>
        <sz val="7.5"/>
        <rFont val="Arial"/>
        <family val="2"/>
      </rPr>
      <t>- DN 600mm</t>
    </r>
  </si>
  <si>
    <r>
      <rPr>
        <sz val="7.5"/>
        <rFont val="Arial"/>
        <family val="2"/>
      </rPr>
      <t>01.01.01.1443</t>
    </r>
  </si>
  <si>
    <r>
      <rPr>
        <sz val="7.5"/>
        <rFont val="Arial"/>
        <family val="2"/>
      </rPr>
      <t xml:space="preserve">ASSENT. DE TUBOS, PECAS E CONEXOES EM FoFo DUCTIL E ACO CARBONO, PONTA E BOLSA, JUNTA  ELASTICA /   JTI
</t>
    </r>
    <r>
      <rPr>
        <sz val="7.5"/>
        <rFont val="Arial"/>
        <family val="2"/>
      </rPr>
      <t>- DN 700mm</t>
    </r>
  </si>
  <si>
    <r>
      <rPr>
        <sz val="7.5"/>
        <rFont val="Arial"/>
        <family val="2"/>
      </rPr>
      <t>01.01.01.1444</t>
    </r>
  </si>
  <si>
    <r>
      <rPr>
        <sz val="7.5"/>
        <rFont val="Arial"/>
        <family val="2"/>
      </rPr>
      <t xml:space="preserve">ASSENT. DE TUBOS, PECAS E CONEXOES EM FoFo DUCTIL E ACO CARBONO, PONTA E BOLSA, JUNTA  ELASTICA /   JTI
</t>
    </r>
    <r>
      <rPr>
        <sz val="7.5"/>
        <rFont val="Arial"/>
        <family val="2"/>
      </rPr>
      <t>- DN 800mm</t>
    </r>
  </si>
  <si>
    <r>
      <rPr>
        <sz val="7.5"/>
        <rFont val="Arial"/>
        <family val="2"/>
      </rPr>
      <t>01.01.01.1445</t>
    </r>
  </si>
  <si>
    <r>
      <rPr>
        <sz val="7.5"/>
        <rFont val="Arial"/>
        <family val="2"/>
      </rPr>
      <t xml:space="preserve">ASSENT. DE TUBOS, PECAS E CONEXOES EM FoFo DUCTIL E ACO CARBONO, PONTA E BOLSA, JUNTA  ELASTICA /   JTI
</t>
    </r>
    <r>
      <rPr>
        <sz val="7.5"/>
        <rFont val="Arial"/>
        <family val="2"/>
      </rPr>
      <t>- DN 900mm</t>
    </r>
  </si>
  <si>
    <r>
      <rPr>
        <sz val="7.5"/>
        <rFont val="Arial"/>
        <family val="2"/>
      </rPr>
      <t>01.01.01.1446</t>
    </r>
  </si>
  <si>
    <r>
      <rPr>
        <sz val="7.5"/>
        <rFont val="Arial"/>
        <family val="2"/>
      </rPr>
      <t>ASSENT. DE TUBOS, PECAS E CONEXOES EM FoFo DUCTIL E ACO CARBONO, PONTA E BOLSA, JUNTA ELASTICA / JTI - DN 1000mm</t>
    </r>
  </si>
  <si>
    <r>
      <rPr>
        <sz val="7.5"/>
        <rFont val="Arial"/>
        <family val="2"/>
      </rPr>
      <t>01.01.01.1447</t>
    </r>
  </si>
  <si>
    <r>
      <rPr>
        <sz val="7.5"/>
        <rFont val="Arial"/>
        <family val="2"/>
      </rPr>
      <t>ASSENT. DE TUBOS, PECAS E CONEXOES EM ACO CARBONO, PONTA E BOLSA, JUNTA ELASTICA / JTI - DN  1100mm</t>
    </r>
  </si>
  <si>
    <r>
      <rPr>
        <sz val="7.5"/>
        <rFont val="Arial"/>
        <family val="2"/>
      </rPr>
      <t>01.01.01.1448</t>
    </r>
  </si>
  <si>
    <r>
      <rPr>
        <sz val="7.5"/>
        <rFont val="Arial"/>
        <family val="2"/>
      </rPr>
      <t xml:space="preserve">ASSENT. DE TUBOS, PECAS E CONEXOES EM FoFo DUCTIL E ACO CARBONO, PONTA E BOLSA, JUNTA  ELASTICA /   JTI
</t>
    </r>
    <r>
      <rPr>
        <sz val="7.5"/>
        <rFont val="Arial"/>
        <family val="2"/>
      </rPr>
      <t>- DN 1200mm</t>
    </r>
  </si>
  <si>
    <r>
      <rPr>
        <sz val="7.5"/>
        <rFont val="Arial"/>
        <family val="2"/>
      </rPr>
      <t>01.01.01.1449</t>
    </r>
  </si>
  <si>
    <r>
      <rPr>
        <sz val="7.5"/>
        <rFont val="Arial"/>
        <family val="2"/>
      </rPr>
      <t>BARRILETES OU ARRANJOS EM TUBOS, PECAS, CONEXOES, VALVULAS, APARELHOS E ACESSORIOS DE FERRO FUNDIDO DUCTIL OU ACO CARBONO, C/ JUNTA TRAVADA EXTERNA, MECANICA OU FLANGEADA</t>
    </r>
  </si>
  <si>
    <r>
      <rPr>
        <sz val="7.5"/>
        <rFont val="Arial"/>
        <family val="2"/>
      </rPr>
      <t>01.01.01.1450</t>
    </r>
  </si>
  <si>
    <r>
      <rPr>
        <sz val="7.5"/>
        <rFont val="Arial"/>
        <family val="2"/>
      </rPr>
      <t>MONT. DE PECAS, CONEXOES, VALVULAS, APARELHOS E ACESSORIOS DE FERRO FUNDIDO DUCTIL OU ACO CARBONO, JUNTA FLANGEADA OU MECANICA C/ DIAMETROS DE 50 A 250 mm.</t>
    </r>
  </si>
  <si>
    <r>
      <rPr>
        <sz val="7.5"/>
        <rFont val="Arial"/>
        <family val="2"/>
      </rPr>
      <t>01.01.01.1451</t>
    </r>
  </si>
  <si>
    <r>
      <rPr>
        <sz val="7.5"/>
        <rFont val="Arial"/>
        <family val="2"/>
      </rPr>
      <t>MONT. DE PECAS, CONEXOES,VALVULAS, APARELHOS E ACESSORIOS DE FERRO FUNDIDO DUCTIL OU ACO CARBONO, JUNTA TRAVADA, EXTERNA MECANICA OU FLANGEADA C/ DIAMETROSDE 300 A 600 mm.</t>
    </r>
  </si>
  <si>
    <r>
      <rPr>
        <sz val="7.5"/>
        <rFont val="Arial"/>
        <family val="2"/>
      </rPr>
      <t>01.01.01.1452</t>
    </r>
  </si>
  <si>
    <r>
      <rPr>
        <sz val="7.5"/>
        <rFont val="Arial"/>
        <family val="2"/>
      </rPr>
      <t xml:space="preserve">MONT. DE PECAS, CONEXOES, VALVULAS, APARELHOS E ACESSORIOS DE FERRO FUNDIDO DUCTIL OU ACO
</t>
    </r>
    <r>
      <rPr>
        <sz val="7.5"/>
        <rFont val="Arial"/>
        <family val="2"/>
      </rPr>
      <t>CARBONO, JUNTA TRAVADA, EXTERNA MECANICA OU FLANGEADA C/ DIAMETROSDE 700 A 1200 mm.</t>
    </r>
  </si>
  <si>
    <r>
      <rPr>
        <sz val="7.5"/>
        <rFont val="Arial"/>
        <family val="2"/>
      </rPr>
      <t>01.01.01.1453</t>
    </r>
  </si>
  <si>
    <r>
      <rPr>
        <sz val="7.5"/>
        <rFont val="Arial"/>
        <family val="2"/>
      </rPr>
      <t>MONT. DE PECAS, CONEXOES,VALVULAS, APARELHOS E ACESSORIOS DE ACO CARBONO, JUNTA FLANGEADA C/ DIAMETROS DE 52 A 60 POLEGADAS.</t>
    </r>
  </si>
  <si>
    <r>
      <rPr>
        <sz val="7.5"/>
        <rFont val="Arial"/>
        <family val="2"/>
      </rPr>
      <t>01.01.01.1454</t>
    </r>
  </si>
  <si>
    <r>
      <rPr>
        <sz val="7.5"/>
        <rFont val="Arial"/>
        <family val="2"/>
      </rPr>
      <t xml:space="preserve">MONT. DE PECAS, CONEXOES, VALVULAS, APARELHOS E ACESSORIOS DE FERRO FUNDIDO DUCTIL OU ACO
</t>
    </r>
    <r>
      <rPr>
        <sz val="7.5"/>
        <rFont val="Arial"/>
        <family val="2"/>
      </rPr>
      <t>CARBONO, JUNTA TRAVADA, EXTERNA MECANICA OU FLANGEADA C/ DIAMETROS DE 1600 A 2000 mm</t>
    </r>
  </si>
  <si>
    <r>
      <rPr>
        <sz val="7.5"/>
        <rFont val="Arial"/>
        <family val="2"/>
      </rPr>
      <t>01.01.01.1455</t>
    </r>
  </si>
  <si>
    <r>
      <rPr>
        <sz val="7.5"/>
        <rFont val="Arial"/>
        <family val="2"/>
      </rPr>
      <t>DESMONT. DE PECAS, CONEXOES, VALVULAS, APARELHOS E ACESSORIOS DE FERRO FUNDIDO DUCTIL OU ACO CARBONO, JUNTA FLANGEADA OU MECANICA C/ DIAMETROS DE 50 A 250 MM</t>
    </r>
  </si>
  <si>
    <r>
      <rPr>
        <sz val="7.5"/>
        <rFont val="Arial"/>
        <family val="2"/>
      </rPr>
      <t>01.01.01.1456</t>
    </r>
  </si>
  <si>
    <r>
      <rPr>
        <sz val="7.5"/>
        <rFont val="Arial"/>
        <family val="2"/>
      </rPr>
      <t>DESMONT. DE PECAS, CONEXOES,VALVULAS, APARELHOS E ACESSORIOS DE FERRO FUNDIDO DUCTIL OU ACO CARBONO, JUNTA TRAVADA, EXTERNA MECANICA OU FLANGEADA C/ DIAMETROS DE 300 A 600 mm.</t>
    </r>
  </si>
  <si>
    <r>
      <rPr>
        <sz val="7.5"/>
        <rFont val="Arial"/>
        <family val="2"/>
      </rPr>
      <t>01.01.01.1457</t>
    </r>
  </si>
  <si>
    <r>
      <rPr>
        <sz val="7.5"/>
        <rFont val="Arial"/>
        <family val="2"/>
      </rPr>
      <t xml:space="preserve">TUBULAÇOES DE ADUTORAS E REDES DE DISTRIBUIÇAO DE AGUA, INCL. PEÇAS E CONEXOES- PVC RIGIDO E PVC
</t>
    </r>
    <r>
      <rPr>
        <sz val="7.5"/>
        <rFont val="Arial"/>
        <family val="2"/>
      </rPr>
      <t>REFORÇADO C/ FIBRA DE VIDRO (RPVC) DE PONTA E BOLSA C/ JUNTA ELASTICA</t>
    </r>
  </si>
  <si>
    <r>
      <rPr>
        <sz val="7.5"/>
        <rFont val="Arial"/>
        <family val="2"/>
      </rPr>
      <t>01.01.01.1458</t>
    </r>
  </si>
  <si>
    <r>
      <rPr>
        <sz val="7.5"/>
        <rFont val="Arial"/>
        <family val="2"/>
      </rPr>
      <t>ASSENT. DE TUBOS E CONEXOES EM PVC RIG.PBA,PB JE- AGUA - DN 50 mm</t>
    </r>
  </si>
  <si>
    <r>
      <rPr>
        <sz val="7.5"/>
        <rFont val="Arial"/>
        <family val="2"/>
      </rPr>
      <t>01.01.01.1459</t>
    </r>
  </si>
  <si>
    <r>
      <rPr>
        <sz val="7.5"/>
        <rFont val="Arial"/>
        <family val="2"/>
      </rPr>
      <t>ASSENT. DE TUBOS E CONEXOES EM PVC RIG.PBA,PB JE-   ATE DN 32 mm</t>
    </r>
  </si>
  <si>
    <r>
      <rPr>
        <sz val="7.5"/>
        <rFont val="Arial"/>
        <family val="2"/>
      </rPr>
      <t>01.01.01.1460</t>
    </r>
  </si>
  <si>
    <r>
      <rPr>
        <sz val="7.5"/>
        <rFont val="Arial"/>
        <family val="2"/>
      </rPr>
      <t>ASSENT. DE TUBOS E CONEXOES EM PVC RIG.PBA,PB JE- AGUA - DN 65 mm</t>
    </r>
  </si>
  <si>
    <r>
      <rPr>
        <sz val="7.5"/>
        <rFont val="Arial"/>
        <family val="2"/>
      </rPr>
      <t>01.01.01.1461</t>
    </r>
  </si>
  <si>
    <r>
      <rPr>
        <sz val="7.5"/>
        <rFont val="Arial"/>
        <family val="2"/>
      </rPr>
      <t>ASSENT. DE TUBOS E CONEXOES EM PVC RIG.PBA,PB JE- AGUA - DN 75 mm</t>
    </r>
  </si>
  <si>
    <r>
      <rPr>
        <sz val="7.5"/>
        <rFont val="Arial"/>
        <family val="2"/>
      </rPr>
      <t>01.01.01.1462</t>
    </r>
  </si>
  <si>
    <r>
      <rPr>
        <sz val="7.5"/>
        <rFont val="Arial"/>
        <family val="2"/>
      </rPr>
      <t>ASSENT. DE TUBOS E CONEXOES EM PVC RIG. PBA, PB JE E RPVC PB JE- AGUA - DN 100mm</t>
    </r>
  </si>
  <si>
    <r>
      <rPr>
        <sz val="7.5"/>
        <rFont val="Arial"/>
        <family val="2"/>
      </rPr>
      <t>01.01.01.1463</t>
    </r>
  </si>
  <si>
    <r>
      <rPr>
        <sz val="7.5"/>
        <rFont val="Arial"/>
        <family val="2"/>
      </rPr>
      <t>ASSENT. DE TUBOS E CONEXOES EM PVC RIG. DEFºFº E RPVC PB JE - AGUA - DN 125 mm</t>
    </r>
  </si>
  <si>
    <r>
      <rPr>
        <sz val="7.5"/>
        <rFont val="Arial"/>
        <family val="2"/>
      </rPr>
      <t>01.01.01.1464</t>
    </r>
  </si>
  <si>
    <r>
      <rPr>
        <sz val="7.5"/>
        <rFont val="Arial"/>
        <family val="2"/>
      </rPr>
      <t>ASSENT. DE TUBOS E CONEXOES EM PVC RIG. DEFºFº E RPVC PB JE- AGUA - DN 150 mm</t>
    </r>
  </si>
  <si>
    <r>
      <rPr>
        <sz val="7.5"/>
        <rFont val="Arial"/>
        <family val="2"/>
      </rPr>
      <t>01.01.01.1465</t>
    </r>
  </si>
  <si>
    <r>
      <rPr>
        <sz val="7.5"/>
        <rFont val="Arial"/>
        <family val="2"/>
      </rPr>
      <t>ASSENT. DE TUBOS E CONEXOES EM PVC RIG. DEFºFº E RPVC PB JE- AGUA - DN 200 mm</t>
    </r>
  </si>
  <si>
    <r>
      <rPr>
        <sz val="7.5"/>
        <rFont val="Arial"/>
        <family val="2"/>
      </rPr>
      <t>01.01.01.1466</t>
    </r>
  </si>
  <si>
    <r>
      <rPr>
        <sz val="7.5"/>
        <rFont val="Arial"/>
        <family val="2"/>
      </rPr>
      <t>ASSENT. DE TUBOS E CONEXOES EM PVC RIG. DEFºFº E RPVC PB JE- AGUA - DN 250 mm</t>
    </r>
  </si>
  <si>
    <r>
      <rPr>
        <sz val="7.5"/>
        <rFont val="Arial"/>
        <family val="2"/>
      </rPr>
      <t>01.01.01.1467</t>
    </r>
  </si>
  <si>
    <r>
      <rPr>
        <sz val="7.5"/>
        <rFont val="Arial"/>
        <family val="2"/>
      </rPr>
      <t>ASSENT. DE TUBOS E CONEXOES EM PVC RIG. DEFºFº E RPVC PB JE- AGUA - DN 300 mm</t>
    </r>
  </si>
  <si>
    <r>
      <rPr>
        <sz val="7.5"/>
        <rFont val="Arial"/>
        <family val="2"/>
      </rPr>
      <t>01.01.01.1468</t>
    </r>
  </si>
  <si>
    <r>
      <rPr>
        <sz val="7.5"/>
        <rFont val="Arial"/>
        <family val="2"/>
      </rPr>
      <t>ASSENT. DE TUBOS E CONEXOES EM PVC RIG. DE FºFº E RPVC PB JE- AGUA - DN 350MM</t>
    </r>
  </si>
  <si>
    <r>
      <rPr>
        <sz val="7.5"/>
        <rFont val="Arial"/>
        <family val="2"/>
      </rPr>
      <t>01.01.01.1469</t>
    </r>
  </si>
  <si>
    <r>
      <rPr>
        <sz val="7.5"/>
        <rFont val="Arial"/>
        <family val="2"/>
      </rPr>
      <t>ASSENT. DE TUBOS E CONEXOES EM PVC RIG. DEFºFº E RPVC PB JE- AGUA - DN 400 mm</t>
    </r>
  </si>
  <si>
    <r>
      <rPr>
        <sz val="7.5"/>
        <rFont val="Arial"/>
        <family val="2"/>
      </rPr>
      <t>01.01.01.1470</t>
    </r>
  </si>
  <si>
    <r>
      <rPr>
        <sz val="7.5"/>
        <rFont val="Arial"/>
        <family val="2"/>
      </rPr>
      <t>ASSENT. DE TUBOS E CONEXOES EM RPVC PB JE - AGUA - DN 300mm e 350mm</t>
    </r>
  </si>
  <si>
    <r>
      <rPr>
        <sz val="7.5"/>
        <rFont val="Arial"/>
        <family val="2"/>
      </rPr>
      <t>01.01.01.1471</t>
    </r>
  </si>
  <si>
    <r>
      <rPr>
        <sz val="7.5"/>
        <rFont val="Arial"/>
        <family val="2"/>
      </rPr>
      <t>ASSENT. DE TUBOS E CONEXOES EM RPVC PB JE - AGUA - DN 400mm</t>
    </r>
  </si>
  <si>
    <r>
      <rPr>
        <sz val="7.5"/>
        <rFont val="Arial"/>
        <family val="2"/>
      </rPr>
      <t>01.01.01.1472</t>
    </r>
  </si>
  <si>
    <r>
      <rPr>
        <sz val="7.5"/>
        <rFont val="Arial"/>
        <family val="2"/>
      </rPr>
      <t>ASSENT. DE TUBOS E CONEXOES EM RPVC PB JE - AGUA - DN 450mm</t>
    </r>
  </si>
  <si>
    <r>
      <rPr>
        <sz val="7.5"/>
        <rFont val="Arial"/>
        <family val="2"/>
      </rPr>
      <t>01.01.01.1473</t>
    </r>
  </si>
  <si>
    <r>
      <rPr>
        <sz val="7.5"/>
        <rFont val="Arial"/>
        <family val="2"/>
      </rPr>
      <t>ASSENT. DE TUBOS E CONEXOES EM RPVC PB JE - AGUA - DN 500mm</t>
    </r>
  </si>
  <si>
    <r>
      <rPr>
        <sz val="7.5"/>
        <rFont val="Arial"/>
        <family val="2"/>
      </rPr>
      <t>01.01.01.1474</t>
    </r>
  </si>
  <si>
    <r>
      <rPr>
        <sz val="7.5"/>
        <rFont val="Arial"/>
        <family val="2"/>
      </rPr>
      <t>ASSENT. DE TUBOS E CONEXOES EM RPVC PB JE - AGUA - DN 600mm</t>
    </r>
  </si>
  <si>
    <r>
      <rPr>
        <sz val="7.5"/>
        <rFont val="Arial"/>
        <family val="2"/>
      </rPr>
      <t>01.01.01.1475</t>
    </r>
  </si>
  <si>
    <r>
      <rPr>
        <sz val="7.5"/>
        <rFont val="Arial"/>
        <family val="2"/>
      </rPr>
      <t>ASSENT. DE TUBOS E CONEXOES EM RPVC PB JE - AGUA - DN 700mm</t>
    </r>
  </si>
  <si>
    <r>
      <rPr>
        <sz val="7.5"/>
        <rFont val="Arial"/>
        <family val="2"/>
      </rPr>
      <t>01.01.01.1476</t>
    </r>
  </si>
  <si>
    <r>
      <rPr>
        <sz val="7.5"/>
        <rFont val="Arial"/>
        <family val="2"/>
      </rPr>
      <t>ASSENT. DE TUBOS E CONEXOES EM RPVC / PRFV PB JE - - DN 800mm a 1000mm</t>
    </r>
  </si>
  <si>
    <r>
      <rPr>
        <sz val="7.5"/>
        <rFont val="Arial"/>
        <family val="2"/>
      </rPr>
      <t>01.01.01.1477</t>
    </r>
  </si>
  <si>
    <r>
      <rPr>
        <sz val="7.5"/>
        <rFont val="Arial"/>
        <family val="2"/>
      </rPr>
      <t>EXECUÇÃO DE ABERTURA DIM. 1,00 X 1,00 M, EM TUBULAÇÃO DE PRFV</t>
    </r>
  </si>
  <si>
    <r>
      <rPr>
        <sz val="7.5"/>
        <rFont val="Arial"/>
        <family val="2"/>
      </rPr>
      <t>01.01.01.1478</t>
    </r>
  </si>
  <si>
    <r>
      <rPr>
        <sz val="7.5"/>
        <rFont val="Arial"/>
        <family val="2"/>
      </rPr>
      <t>TUBULAÇOES DE REDE DE COLETA DE ESGOTO SANITARIO - PVC RIGIDO DE PONTA E BOLSAC/ JUNTA ELASTICA</t>
    </r>
  </si>
  <si>
    <r>
      <rPr>
        <sz val="7.5"/>
        <rFont val="Arial"/>
        <family val="2"/>
      </rPr>
      <t>01.01.01.1479</t>
    </r>
  </si>
  <si>
    <r>
      <rPr>
        <sz val="7.5"/>
        <rFont val="Arial"/>
        <family val="2"/>
      </rPr>
      <t>ASSENT. DE TUBOS EM PVC RIG. / PEAD CORRUGADO, PB JE- ESGOTO - DN   40 A 75mm</t>
    </r>
  </si>
  <si>
    <r>
      <rPr>
        <sz val="7.5"/>
        <rFont val="Arial"/>
        <family val="2"/>
      </rPr>
      <t>01.01.01.1480</t>
    </r>
  </si>
  <si>
    <r>
      <rPr>
        <sz val="7.5"/>
        <rFont val="Arial"/>
        <family val="2"/>
      </rPr>
      <t>ASSENT. DE TUBOS EM PVC RIG. / PEAD CORRUGADO, PB JE- ESGOTO - DN   100 mm</t>
    </r>
  </si>
  <si>
    <r>
      <rPr>
        <sz val="7.5"/>
        <rFont val="Arial"/>
        <family val="2"/>
      </rPr>
      <t>01.01.01.1481</t>
    </r>
  </si>
  <si>
    <r>
      <rPr>
        <sz val="7.5"/>
        <rFont val="Arial"/>
        <family val="2"/>
      </rPr>
      <t>ASSENT. DE TUBOS EM PVC RIG. / PEAD CORRUGADO, PB JE- ESGOTO - DN   125 mm</t>
    </r>
  </si>
  <si>
    <r>
      <rPr>
        <sz val="7.5"/>
        <rFont val="Arial"/>
        <family val="2"/>
      </rPr>
      <t>01.01.01.1482</t>
    </r>
  </si>
  <si>
    <r>
      <rPr>
        <sz val="7.5"/>
        <rFont val="Arial"/>
        <family val="2"/>
      </rPr>
      <t>ASSENT. DE TUBOS EM PVC RIG. / PEAD CORRUGADO, PB JE- ESGOTO - DN   150 mm</t>
    </r>
  </si>
  <si>
    <r>
      <rPr>
        <sz val="7.5"/>
        <rFont val="Arial"/>
        <family val="2"/>
      </rPr>
      <t>01.01.01.1483</t>
    </r>
  </si>
  <si>
    <r>
      <rPr>
        <sz val="7.5"/>
        <rFont val="Arial"/>
        <family val="2"/>
      </rPr>
      <t>ASSENT. DE TUBOS EM PVC RIG. / PEAD CORRUGADO, PB JE- ESGOTO - DN   200 mm</t>
    </r>
  </si>
  <si>
    <r>
      <rPr>
        <sz val="7.5"/>
        <rFont val="Arial"/>
        <family val="2"/>
      </rPr>
      <t>01.01.01.1484</t>
    </r>
  </si>
  <si>
    <r>
      <rPr>
        <sz val="7.5"/>
        <rFont val="Arial"/>
        <family val="2"/>
      </rPr>
      <t>ASSENT. DE TUBOS EM PVC RIG. / PEAD CORRUGADO, PB JE- ESGOTO - DN   250 mm</t>
    </r>
  </si>
  <si>
    <r>
      <rPr>
        <sz val="7.5"/>
        <rFont val="Arial"/>
        <family val="2"/>
      </rPr>
      <t>01.01.01.1485</t>
    </r>
  </si>
  <si>
    <r>
      <rPr>
        <sz val="7.5"/>
        <rFont val="Arial"/>
        <family val="2"/>
      </rPr>
      <t>ASSENT. DE TUBOS EM PVC RIG. / PEAD CORRUGADO, PB JE- ESGOTO - DN   300 mm</t>
    </r>
  </si>
  <si>
    <r>
      <rPr>
        <sz val="7.5"/>
        <rFont val="Arial"/>
        <family val="2"/>
      </rPr>
      <t>01.01.01.1486</t>
    </r>
  </si>
  <si>
    <r>
      <rPr>
        <sz val="7.5"/>
        <rFont val="Arial"/>
        <family val="2"/>
      </rPr>
      <t>ASSENT. DE TUBOS EM PVC RIG. / PEAD CORRUGADO, PB JE- ESGOTO - DN   350 mm</t>
    </r>
  </si>
  <si>
    <r>
      <rPr>
        <sz val="7.5"/>
        <rFont val="Arial"/>
        <family val="2"/>
      </rPr>
      <t>01.01.01.1487</t>
    </r>
  </si>
  <si>
    <r>
      <rPr>
        <sz val="7.5"/>
        <rFont val="Arial"/>
        <family val="2"/>
      </rPr>
      <t>ASSENT. DE TUBOS EM PVC RIG. / PEAD CORRUGADO, PB JE- ESGOTO - DN   400 mm</t>
    </r>
  </si>
  <si>
    <r>
      <rPr>
        <sz val="7.5"/>
        <rFont val="Arial"/>
        <family val="2"/>
      </rPr>
      <t>01.01.01.1488</t>
    </r>
  </si>
  <si>
    <r>
      <rPr>
        <sz val="7.5"/>
        <rFont val="Arial"/>
        <family val="2"/>
      </rPr>
      <t>ASSENT. DE TUBOS EM PVC RIG. / PEAD CORRUGADO, PB JE- ESGOTO - DN   450 mm</t>
    </r>
  </si>
  <si>
    <r>
      <rPr>
        <sz val="7.5"/>
        <rFont val="Arial"/>
        <family val="2"/>
      </rPr>
      <t>01.01.01.1489</t>
    </r>
  </si>
  <si>
    <r>
      <rPr>
        <sz val="7.5"/>
        <rFont val="Arial"/>
        <family val="2"/>
      </rPr>
      <t>ASSENT. DE TUBOS EM PVC RIG. / PEAD CORRUGADO, PB JE- ESGOTO - DN 500 mm</t>
    </r>
  </si>
  <si>
    <r>
      <rPr>
        <sz val="7.5"/>
        <rFont val="Arial"/>
        <family val="2"/>
      </rPr>
      <t>01.01.01.1490</t>
    </r>
  </si>
  <si>
    <r>
      <rPr>
        <sz val="7.5"/>
        <rFont val="Arial"/>
        <family val="2"/>
      </rPr>
      <t>ASSENT. DE TUBOS EM PVC RIG. /PEAD CORRUGADO, PB JE- ESGOTO - DN 600 mm</t>
    </r>
  </si>
  <si>
    <r>
      <rPr>
        <sz val="7.5"/>
        <rFont val="Arial"/>
        <family val="2"/>
      </rPr>
      <t>01.01.01.1491</t>
    </r>
  </si>
  <si>
    <r>
      <rPr>
        <sz val="7.5"/>
        <rFont val="Arial"/>
        <family val="2"/>
      </rPr>
      <t>TUBULAÇOES DE REDE DE COLETA DE ESGOTO SANITARIO - CONCRETO DE PONTA E BOLSA C/ JUNTA ELASTICA</t>
    </r>
  </si>
  <si>
    <r>
      <rPr>
        <sz val="7.5"/>
        <rFont val="Arial"/>
        <family val="2"/>
      </rPr>
      <t>01.01.01.1492</t>
    </r>
  </si>
  <si>
    <r>
      <rPr>
        <sz val="7.5"/>
        <rFont val="Arial"/>
        <family val="2"/>
      </rPr>
      <t>ASSENT. DE TUBOS EM CONCRETO, PB JE- ESGOTO - DN  200 mm</t>
    </r>
  </si>
  <si>
    <r>
      <rPr>
        <sz val="7.5"/>
        <rFont val="Arial"/>
        <family val="2"/>
      </rPr>
      <t>01.01.01.1493</t>
    </r>
  </si>
  <si>
    <r>
      <rPr>
        <sz val="7.5"/>
        <rFont val="Arial"/>
        <family val="2"/>
      </rPr>
      <t>ASSENT. DE TUBOS EM CONCRETO, PB JE- ESGOTO - DN  300 mm</t>
    </r>
  </si>
  <si>
    <r>
      <rPr>
        <sz val="7.5"/>
        <rFont val="Arial"/>
        <family val="2"/>
      </rPr>
      <t>01.01.01.1494</t>
    </r>
  </si>
  <si>
    <r>
      <rPr>
        <sz val="7.5"/>
        <rFont val="Arial"/>
        <family val="2"/>
      </rPr>
      <t>ASSENT. DE TUBOS EM CONCRETO, PB JE- ESGOTO - DN  400 mm</t>
    </r>
  </si>
  <si>
    <r>
      <rPr>
        <sz val="7.5"/>
        <rFont val="Arial"/>
        <family val="2"/>
      </rPr>
      <t>01.01.01.1495</t>
    </r>
  </si>
  <si>
    <r>
      <rPr>
        <sz val="7.5"/>
        <rFont val="Arial"/>
        <family val="2"/>
      </rPr>
      <t>ASSENT. DE TUBOS EM CONCRETO, PB JE- ESGOTO - DN  500 mm</t>
    </r>
  </si>
  <si>
    <r>
      <rPr>
        <sz val="7.5"/>
        <rFont val="Arial"/>
        <family val="2"/>
      </rPr>
      <t>01.01.01.1496</t>
    </r>
  </si>
  <si>
    <r>
      <rPr>
        <sz val="7.5"/>
        <rFont val="Arial"/>
        <family val="2"/>
      </rPr>
      <t>ASSENT. DE TUBOS EM CONCRETO, PB JE- ESGOTO - DN  600 mm</t>
    </r>
  </si>
  <si>
    <r>
      <rPr>
        <sz val="7.5"/>
        <rFont val="Arial"/>
        <family val="2"/>
      </rPr>
      <t>01.01.01.1497</t>
    </r>
  </si>
  <si>
    <r>
      <rPr>
        <sz val="7.5"/>
        <rFont val="Arial"/>
        <family val="2"/>
      </rPr>
      <t>ASSENT. DE TUBOS EM CONCRETO, PB JE- ESGOTO - DN  700 mm</t>
    </r>
  </si>
  <si>
    <r>
      <rPr>
        <sz val="7.5"/>
        <rFont val="Arial"/>
        <family val="2"/>
      </rPr>
      <t>01.01.01.1498</t>
    </r>
  </si>
  <si>
    <r>
      <rPr>
        <sz val="7.5"/>
        <rFont val="Arial"/>
        <family val="2"/>
      </rPr>
      <t>ASSENT. DE TUBOS EM CONCRETO, PB JE- ESGOTO - DN  800 mm</t>
    </r>
  </si>
  <si>
    <r>
      <rPr>
        <sz val="7.5"/>
        <rFont val="Arial"/>
        <family val="2"/>
      </rPr>
      <t>01.01.01.1499</t>
    </r>
  </si>
  <si>
    <r>
      <rPr>
        <sz val="7.5"/>
        <rFont val="Arial"/>
        <family val="2"/>
      </rPr>
      <t>ASSENT. DE TUBOS EM CONCRETO, PB JE- ESGOTO - DN  900 mm</t>
    </r>
  </si>
  <si>
    <r>
      <rPr>
        <sz val="7.5"/>
        <rFont val="Arial"/>
        <family val="2"/>
      </rPr>
      <t>01.01.01.1500</t>
    </r>
  </si>
  <si>
    <r>
      <rPr>
        <sz val="7.5"/>
        <rFont val="Arial"/>
        <family val="2"/>
      </rPr>
      <t>ASSENT. DE TUBOS EM CONCRETO, PB JE- ESGOTO - DN  1000 mm</t>
    </r>
  </si>
  <si>
    <r>
      <rPr>
        <sz val="7.5"/>
        <rFont val="Arial"/>
        <family val="2"/>
      </rPr>
      <t>01.01.01.1501</t>
    </r>
  </si>
  <si>
    <r>
      <rPr>
        <sz val="7.5"/>
        <rFont val="Arial"/>
        <family val="2"/>
      </rPr>
      <t>ASSENT. DE TUBOS EM CONCRETO, PB JE- ESGOTO - DN  1200 mm</t>
    </r>
  </si>
  <si>
    <r>
      <rPr>
        <sz val="7.5"/>
        <rFont val="Arial"/>
        <family val="2"/>
      </rPr>
      <t>01.01.01.1502</t>
    </r>
  </si>
  <si>
    <r>
      <rPr>
        <sz val="7.5"/>
        <rFont val="Arial"/>
        <family val="2"/>
      </rPr>
      <t>ASSENT. DE TUBOS EM CONCRETO, PB JE- ESGOTO - DN  1500 mm</t>
    </r>
  </si>
  <si>
    <r>
      <rPr>
        <sz val="7.5"/>
        <rFont val="Arial"/>
        <family val="2"/>
      </rPr>
      <t>01.01.01.1503</t>
    </r>
  </si>
  <si>
    <r>
      <rPr>
        <sz val="7.5"/>
        <rFont val="Arial"/>
        <family val="2"/>
      </rPr>
      <t>TUBULACOES DE REDE DE COLETA DE ESGOTO SANITARIO - PEAD</t>
    </r>
  </si>
  <si>
    <r>
      <rPr>
        <sz val="7.5"/>
        <rFont val="Arial"/>
        <family val="2"/>
      </rPr>
      <t>01.01.01.1504</t>
    </r>
  </si>
  <si>
    <r>
      <rPr>
        <sz val="7.5"/>
        <rFont val="Arial"/>
        <family val="2"/>
      </rPr>
      <t>ASSENT. DE TUBOS EM PEAD, DN 150 ATE 300mm</t>
    </r>
  </si>
  <si>
    <r>
      <rPr>
        <sz val="7.5"/>
        <rFont val="Arial"/>
        <family val="2"/>
      </rPr>
      <t>01.01.01.1505</t>
    </r>
  </si>
  <si>
    <r>
      <rPr>
        <sz val="7.5"/>
        <rFont val="Arial"/>
        <family val="2"/>
      </rPr>
      <t>ASSENT. DE TUBOS EM PEAD, DN DE 315mm ATÉ 560mm</t>
    </r>
  </si>
  <si>
    <r>
      <rPr>
        <sz val="7.5"/>
        <rFont val="Arial"/>
        <family val="2"/>
      </rPr>
      <t>01.01.01.1506</t>
    </r>
  </si>
  <si>
    <r>
      <rPr>
        <sz val="7.5"/>
        <rFont val="Arial"/>
        <family val="2"/>
      </rPr>
      <t>ASSENT. DE TUBOS EM PEAD, DN DE 630mm ATE 800mm</t>
    </r>
  </si>
  <si>
    <r>
      <rPr>
        <sz val="7.5"/>
        <rFont val="Arial"/>
        <family val="2"/>
      </rPr>
      <t>01.01.01.1507</t>
    </r>
  </si>
  <si>
    <r>
      <rPr>
        <sz val="7.5"/>
        <rFont val="Arial"/>
        <family val="2"/>
      </rPr>
      <t>REMOCAO DE TUBULACAO</t>
    </r>
  </si>
  <si>
    <r>
      <rPr>
        <sz val="7.5"/>
        <rFont val="Arial"/>
        <family val="2"/>
      </rPr>
      <t>01.01.01.1508</t>
    </r>
  </si>
  <si>
    <r>
      <rPr>
        <sz val="7.5"/>
        <rFont val="Arial"/>
        <family val="2"/>
      </rPr>
      <t xml:space="preserve">REMOCAO DE TUBULACAO EM FERRO FUNDIDO OU ACO CARBONO, PONTA E BOLSA, JUNTA ELASTICA, DN 50 A 300
</t>
    </r>
    <r>
      <rPr>
        <sz val="7.5"/>
        <rFont val="Arial"/>
        <family val="2"/>
      </rPr>
      <t>mm</t>
    </r>
  </si>
  <si>
    <r>
      <rPr>
        <sz val="7.5"/>
        <rFont val="Arial"/>
        <family val="2"/>
      </rPr>
      <t>01.01.01.1509</t>
    </r>
  </si>
  <si>
    <r>
      <rPr>
        <sz val="7.5"/>
        <rFont val="Arial"/>
        <family val="2"/>
      </rPr>
      <t xml:space="preserve">REMOCAO DE TUBULACAO EM FERRO FUNDIDO OU ACO CARBONO, PONTA E BOLSA, JUNTA ELASTICA, DN 350 A 600
</t>
    </r>
    <r>
      <rPr>
        <sz val="7.5"/>
        <rFont val="Arial"/>
        <family val="2"/>
      </rPr>
      <t>mm</t>
    </r>
  </si>
  <si>
    <r>
      <rPr>
        <sz val="7.5"/>
        <rFont val="Arial"/>
        <family val="2"/>
      </rPr>
      <t>01.01.01.1510</t>
    </r>
  </si>
  <si>
    <r>
      <rPr>
        <sz val="7.5"/>
        <rFont val="Arial"/>
        <family val="2"/>
      </rPr>
      <t xml:space="preserve">REMOCAO DE TUBULACAO EM FERRO FUNDIDO OU ACO CARBONO, PONTA E BOLSA, JUNTA ELASTICA, DN 700 A 1200
</t>
    </r>
    <r>
      <rPr>
        <sz val="7.5"/>
        <rFont val="Arial"/>
        <family val="2"/>
      </rPr>
      <t>mm</t>
    </r>
  </si>
  <si>
    <r>
      <rPr>
        <sz val="7.5"/>
        <rFont val="Arial"/>
        <family val="2"/>
      </rPr>
      <t>01.01.01.1511</t>
    </r>
  </si>
  <si>
    <r>
      <rPr>
        <sz val="7.5"/>
        <rFont val="Arial"/>
        <family val="2"/>
      </rPr>
      <t>REMOCAO DE TUBULACAO EM PVC PB JE E CIMENTO AMIANTO, DN DE 40 A 150 mm</t>
    </r>
  </si>
  <si>
    <r>
      <rPr>
        <sz val="7.5"/>
        <rFont val="Arial"/>
        <family val="2"/>
      </rPr>
      <t>01.01.01.1512</t>
    </r>
  </si>
  <si>
    <r>
      <rPr>
        <sz val="7.5"/>
        <rFont val="Arial"/>
        <family val="2"/>
      </rPr>
      <t>REMOCAO DE TUBULACAO EM PVC PB JE DN DE 200 A 400 mm</t>
    </r>
  </si>
  <si>
    <r>
      <rPr>
        <sz val="7.5"/>
        <rFont val="Arial"/>
        <family val="2"/>
      </rPr>
      <t>01.01.01.1513</t>
    </r>
  </si>
  <si>
    <r>
      <rPr>
        <sz val="7.5"/>
        <rFont val="Arial"/>
        <family val="2"/>
      </rPr>
      <t>CORTE E ESMERILHAMENTO EM TUBO DE FERRO FUNDIDO DUCTIL OU ACO CARBONO (NA OBRA)</t>
    </r>
  </si>
  <si>
    <r>
      <rPr>
        <sz val="7.5"/>
        <rFont val="Arial"/>
        <family val="2"/>
      </rPr>
      <t>01.01.01.1514</t>
    </r>
  </si>
  <si>
    <r>
      <rPr>
        <sz val="7.5"/>
        <rFont val="Arial"/>
        <family val="2"/>
      </rPr>
      <t>CORTE E ESMERILHAMENTO EM TUBO DE FoFo DUCTIL OU ACO CARBONO, DN &lt; 100mm</t>
    </r>
  </si>
  <si>
    <r>
      <rPr>
        <sz val="7.5"/>
        <rFont val="Arial"/>
        <family val="2"/>
      </rPr>
      <t>01.01.01.1515</t>
    </r>
  </si>
  <si>
    <r>
      <rPr>
        <sz val="7.5"/>
        <rFont val="Arial"/>
        <family val="2"/>
      </rPr>
      <t>CORTE E ESMERILHAMENTO EM TUBO DE FoFo DUCTIL OU ACO CARBONO, DN 100mm</t>
    </r>
  </si>
  <si>
    <r>
      <rPr>
        <sz val="7.5"/>
        <rFont val="Arial"/>
        <family val="2"/>
      </rPr>
      <t>01.01.01.1516</t>
    </r>
  </si>
  <si>
    <r>
      <rPr>
        <sz val="7.5"/>
        <rFont val="Arial"/>
        <family val="2"/>
      </rPr>
      <t>CORTE E ESMERILHAMENTO DE TUBO DE FoFo DUCTIL OU ACO CARBONO, DN 150mm</t>
    </r>
  </si>
  <si>
    <r>
      <rPr>
        <sz val="7.5"/>
        <rFont val="Arial"/>
        <family val="2"/>
      </rPr>
      <t>01.01.01.1517</t>
    </r>
  </si>
  <si>
    <r>
      <rPr>
        <sz val="7.5"/>
        <rFont val="Arial"/>
        <family val="2"/>
      </rPr>
      <t>CORTE E ESMERILHAMENTO DE TUBO DE FoFo DUCTIL OU ACO CARBONO, DN 200mm</t>
    </r>
  </si>
  <si>
    <r>
      <rPr>
        <sz val="7.5"/>
        <rFont val="Arial"/>
        <family val="2"/>
      </rPr>
      <t>01.01.01.1518</t>
    </r>
  </si>
  <si>
    <r>
      <rPr>
        <sz val="7.5"/>
        <rFont val="Arial"/>
        <family val="2"/>
      </rPr>
      <t>CORTE E ESMERILHAMENTO DE TUBO DE FoFo DUCTIL OU ACO CARBONO, DN 250mm</t>
    </r>
  </si>
  <si>
    <r>
      <rPr>
        <sz val="7.5"/>
        <rFont val="Arial"/>
        <family val="2"/>
      </rPr>
      <t>01.01.01.1519</t>
    </r>
  </si>
  <si>
    <r>
      <rPr>
        <sz val="7.5"/>
        <rFont val="Arial"/>
        <family val="2"/>
      </rPr>
      <t>CORTE E ESMERILHAMENTO DE TUBO DE FoFo DUCTIL OU ACO CARBONO, DN 300mm</t>
    </r>
  </si>
  <si>
    <r>
      <rPr>
        <sz val="7.5"/>
        <rFont val="Arial"/>
        <family val="2"/>
      </rPr>
      <t>01.01.01.1520</t>
    </r>
  </si>
  <si>
    <r>
      <rPr>
        <sz val="7.5"/>
        <rFont val="Arial"/>
        <family val="2"/>
      </rPr>
      <t>CORTE E ESMERILHAMENTO DE TUBO DE FoFo DUCTIL OU ACO CARBONO, DN  350mm</t>
    </r>
  </si>
  <si>
    <r>
      <rPr>
        <sz val="7.5"/>
        <rFont val="Arial"/>
        <family val="2"/>
      </rPr>
      <t>01.01.01.1521</t>
    </r>
  </si>
  <si>
    <r>
      <rPr>
        <sz val="7.5"/>
        <rFont val="Arial"/>
        <family val="2"/>
      </rPr>
      <t>CORTE E ESMERILHAMENTO DE TUBO DE FoFo DUCTIL OU ACO CARBONO, DN 400mm</t>
    </r>
  </si>
  <si>
    <r>
      <rPr>
        <sz val="7.5"/>
        <rFont val="Arial"/>
        <family val="2"/>
      </rPr>
      <t>01.01.01.1522</t>
    </r>
  </si>
  <si>
    <r>
      <rPr>
        <sz val="7.5"/>
        <rFont val="Arial"/>
        <family val="2"/>
      </rPr>
      <t>CORTE E ESMERILHAMENTO DE TUBO DE FoFo DUCTIL OU ACO CARBONO, DN 450mm</t>
    </r>
  </si>
  <si>
    <r>
      <rPr>
        <sz val="7.5"/>
        <rFont val="Arial"/>
        <family val="2"/>
      </rPr>
      <t>01.01.01.1523</t>
    </r>
  </si>
  <si>
    <r>
      <rPr>
        <sz val="7.5"/>
        <rFont val="Arial"/>
        <family val="2"/>
      </rPr>
      <t>CORTE E ESMERILHAMENTO DE TUBO DE FoFo DUCTIL OU ACO CARBONO, DN 500mm</t>
    </r>
  </si>
  <si>
    <r>
      <rPr>
        <sz val="7.5"/>
        <rFont val="Arial"/>
        <family val="2"/>
      </rPr>
      <t>01.01.01.1524</t>
    </r>
  </si>
  <si>
    <r>
      <rPr>
        <sz val="7.5"/>
        <rFont val="Arial"/>
        <family val="2"/>
      </rPr>
      <t>CORTE E ESMERILHAMENTO DE TUBO DE FoFo DUCTIL OU ACO CARBONO, DN 550mm</t>
    </r>
  </si>
  <si>
    <r>
      <rPr>
        <sz val="7.5"/>
        <rFont val="Arial"/>
        <family val="2"/>
      </rPr>
      <t>01.01.01.1525</t>
    </r>
  </si>
  <si>
    <r>
      <rPr>
        <sz val="7.5"/>
        <rFont val="Arial"/>
        <family val="2"/>
      </rPr>
      <t>CORTE E ESMERILHAMENTO DE TUBO DE FoFo DUCTIL OU ACO CARBONO, DN 600mm</t>
    </r>
  </si>
  <si>
    <r>
      <rPr>
        <sz val="7.5"/>
        <rFont val="Arial"/>
        <family val="2"/>
      </rPr>
      <t>01.01.01.1526</t>
    </r>
  </si>
  <si>
    <r>
      <rPr>
        <sz val="7.5"/>
        <rFont val="Arial"/>
        <family val="2"/>
      </rPr>
      <t>CORTE E ESMERILHAMENTO DE TUBO DE FoFo DUCTIL OU ACO CARBONO, DN 700mm</t>
    </r>
  </si>
  <si>
    <r>
      <rPr>
        <sz val="7.5"/>
        <rFont val="Arial"/>
        <family val="2"/>
      </rPr>
      <t>01.01.01.1527</t>
    </r>
  </si>
  <si>
    <r>
      <rPr>
        <sz val="7.5"/>
        <rFont val="Arial"/>
        <family val="2"/>
      </rPr>
      <t>CORTE E ESMERILHAMENTO DE TUBO DE FoFo DUCTIL OU ACO CARBONO, DN  800mm</t>
    </r>
  </si>
  <si>
    <r>
      <rPr>
        <sz val="7.5"/>
        <rFont val="Arial"/>
        <family val="2"/>
      </rPr>
      <t>01.01.01.1528</t>
    </r>
  </si>
  <si>
    <r>
      <rPr>
        <sz val="7.5"/>
        <rFont val="Arial"/>
        <family val="2"/>
      </rPr>
      <t>CORTE E ESMERILHAMENTO DE TUBO DE FoFo DUCTIL OU ACO CARBONO, DN 900mm</t>
    </r>
  </si>
  <si>
    <r>
      <rPr>
        <sz val="7.5"/>
        <rFont val="Arial"/>
        <family val="2"/>
      </rPr>
      <t>01.01.01.1529</t>
    </r>
  </si>
  <si>
    <r>
      <rPr>
        <sz val="7.5"/>
        <rFont val="Arial"/>
        <family val="2"/>
      </rPr>
      <t>CORTE E ESMERILHAMENTO DE TUBO DE FoFo DUCTIL OU ACO CARBONO, DN 1000mm</t>
    </r>
  </si>
  <si>
    <r>
      <rPr>
        <sz val="7.5"/>
        <rFont val="Arial"/>
        <family val="2"/>
      </rPr>
      <t>01.01.01.1530</t>
    </r>
  </si>
  <si>
    <r>
      <rPr>
        <sz val="7.5"/>
        <rFont val="Arial"/>
        <family val="2"/>
      </rPr>
      <t>CORTE E ESMERILHAMENTO DE TUBO DE FoFo DUCTIL OU ACO CARBONO, DN 1100mm</t>
    </r>
  </si>
  <si>
    <r>
      <rPr>
        <sz val="7.5"/>
        <rFont val="Arial"/>
        <family val="2"/>
      </rPr>
      <t>01.01.01.1531</t>
    </r>
  </si>
  <si>
    <r>
      <rPr>
        <sz val="7.5"/>
        <rFont val="Arial"/>
        <family val="2"/>
      </rPr>
      <t>CORTE E ESMERILHAMENTO DE TUBO DE FoFo DUCTIL OU ACO CARBONO, DN 1200mm</t>
    </r>
  </si>
  <si>
    <r>
      <rPr>
        <sz val="7.5"/>
        <rFont val="Arial"/>
        <family val="2"/>
      </rPr>
      <t>01.01.01.1532</t>
    </r>
  </si>
  <si>
    <r>
      <rPr>
        <sz val="7.5"/>
        <rFont val="Arial"/>
        <family val="2"/>
      </rPr>
      <t>CORTE E ESMERILHAMENTO DE TUBULAÇÃO EM AÇO CARBONO, DN 1400 mm, e=12,7 mm</t>
    </r>
  </si>
  <si>
    <r>
      <rPr>
        <sz val="7.5"/>
        <rFont val="Arial"/>
        <family val="2"/>
      </rPr>
      <t>01.01.01.1533</t>
    </r>
  </si>
  <si>
    <r>
      <rPr>
        <sz val="7.5"/>
        <rFont val="Arial"/>
        <family val="2"/>
      </rPr>
      <t>CORTE E ESMERILHAMENTO DE TUBULAÇÃO EM AÇO CARBONO, DN 1800 mm, e=15,9 mm</t>
    </r>
  </si>
  <si>
    <r>
      <rPr>
        <sz val="7.5"/>
        <rFont val="Arial"/>
        <family val="2"/>
      </rPr>
      <t>01.01.01.1534</t>
    </r>
  </si>
  <si>
    <r>
      <rPr>
        <sz val="7.5"/>
        <rFont val="Arial"/>
        <family val="2"/>
      </rPr>
      <t>EXEC. DE "TUNNEL LINER" EM "LOCALIZACAO DA TRAVESSIA" C/ DN="DIAMETRO NOMINAL",L="EXTENSAO", INCL. PROJETO EXECUTIVO ,SONDAGEM E FORNEC. DE MAT. EXCETO POCOS DE SERVICO</t>
    </r>
  </si>
  <si>
    <r>
      <rPr>
        <sz val="7.5"/>
        <rFont val="Arial"/>
        <family val="2"/>
      </rPr>
      <t>01.01.01.1535</t>
    </r>
  </si>
  <si>
    <r>
      <rPr>
        <sz val="7.5"/>
        <rFont val="Arial"/>
        <family val="2"/>
      </rPr>
      <t>EXEC. DE "TUNNEL LINER" DN=1,20m, EM CHAPA METALICA CORRUGADA GALVANIZADA, EXCETO FORNEC. DA CHAPA</t>
    </r>
  </si>
  <si>
    <r>
      <rPr>
        <sz val="7.5"/>
        <rFont val="Arial"/>
        <family val="2"/>
      </rPr>
      <t>01.01.01.1536</t>
    </r>
  </si>
  <si>
    <r>
      <rPr>
        <sz val="7.5"/>
        <rFont val="Arial"/>
        <family val="2"/>
      </rPr>
      <t>EXEC. DE "TUNNEL LINER"  DN=1,40m, EM CHAPA METALICA CORRUGADA GALVANIZADA, EXCETO FORNEC. DA CHAPA</t>
    </r>
  </si>
  <si>
    <r>
      <rPr>
        <sz val="7.5"/>
        <rFont val="Arial"/>
        <family val="2"/>
      </rPr>
      <t>01.01.01.1537</t>
    </r>
  </si>
  <si>
    <r>
      <rPr>
        <sz val="7.5"/>
        <rFont val="Arial"/>
        <family val="2"/>
      </rPr>
      <t>EXEC. DE "TUNNEL LINER" DN=1,60m, EM CHAPA METALICA CORRUGADA GALVANIZADA, EXCETO FORNEC. DA CHAPA</t>
    </r>
  </si>
  <si>
    <r>
      <rPr>
        <sz val="7.5"/>
        <rFont val="Arial"/>
        <family val="2"/>
      </rPr>
      <t>01.01.01.1538</t>
    </r>
  </si>
  <si>
    <r>
      <rPr>
        <sz val="7.5"/>
        <rFont val="Arial"/>
        <family val="2"/>
      </rPr>
      <t>EXEC. DE "TUNNEL LINER" DN=1,80m, EM CHAPA METALICA CORRUGADA GALVANIZADA, EXCETO FORNEC. DA CHAPA</t>
    </r>
  </si>
  <si>
    <r>
      <rPr>
        <sz val="7.5"/>
        <rFont val="Arial"/>
        <family val="2"/>
      </rPr>
      <t>01.01.01.1539</t>
    </r>
  </si>
  <si>
    <r>
      <rPr>
        <sz val="7.5"/>
        <rFont val="Arial"/>
        <family val="2"/>
      </rPr>
      <t>EXEC. DE "TUNNEL LINER" DN=2,00m, EM CHAPA METALICA CORRUGADA GALVANIZADA, EXCETO FORNEC. DA CHAPA</t>
    </r>
  </si>
  <si>
    <r>
      <rPr>
        <sz val="7.5"/>
        <rFont val="Arial"/>
        <family val="2"/>
      </rPr>
      <t>01.01.01.1540</t>
    </r>
  </si>
  <si>
    <r>
      <rPr>
        <sz val="7.5"/>
        <rFont val="Arial"/>
        <family val="2"/>
      </rPr>
      <t>EXEC. DE "TUNNEL LINER" DN=2,20m, EM CHAPA METALICA CORRUGADA GALVANIZADA, EXCETO FORNEC. DA CHAPA</t>
    </r>
  </si>
  <si>
    <r>
      <rPr>
        <sz val="7.5"/>
        <rFont val="Arial"/>
        <family val="2"/>
      </rPr>
      <t>01.01.01.1541</t>
    </r>
  </si>
  <si>
    <r>
      <rPr>
        <sz val="7.5"/>
        <rFont val="Arial"/>
        <family val="2"/>
      </rPr>
      <t>EXEC. DE "TUNNEL LINER" DN=3,00m, EM CHAPA METALICA CORRUGADA GALVANIZADA, EXCETO FORNEC. DA CHAPA</t>
    </r>
  </si>
  <si>
    <r>
      <rPr>
        <sz val="7.5"/>
        <rFont val="Arial"/>
        <family val="2"/>
      </rPr>
      <t>01.01.01.1542</t>
    </r>
  </si>
  <si>
    <r>
      <rPr>
        <sz val="7.5"/>
        <rFont val="Arial"/>
        <family val="2"/>
      </rPr>
      <t>ESCAVAÇÃO MANUAL DE TUNNEL LINER EM MATERIAL DE 1ª CATEGORIA</t>
    </r>
  </si>
  <si>
    <r>
      <rPr>
        <sz val="7.5"/>
        <rFont val="Arial"/>
        <family val="2"/>
      </rPr>
      <t>01.01.01.1543</t>
    </r>
  </si>
  <si>
    <r>
      <rPr>
        <sz val="7.5"/>
        <rFont val="Arial"/>
        <family val="2"/>
      </rPr>
      <t>ILUMINAÇÃO PROVISÓRIA PARA TUNNEL LINER</t>
    </r>
  </si>
  <si>
    <r>
      <rPr>
        <sz val="7.5"/>
        <rFont val="Arial"/>
        <family val="2"/>
      </rPr>
      <t>01.01.01.1544</t>
    </r>
  </si>
  <si>
    <r>
      <rPr>
        <sz val="7.5"/>
        <rFont val="Arial"/>
        <family val="2"/>
      </rPr>
      <t>VENTILAÇÃO PROVISÓRIA PARA TUNNEL LINER</t>
    </r>
  </si>
  <si>
    <r>
      <rPr>
        <sz val="7.5"/>
        <rFont val="Arial"/>
        <family val="2"/>
      </rPr>
      <t>01.01.01.1545</t>
    </r>
  </si>
  <si>
    <r>
      <rPr>
        <sz val="7.5"/>
        <rFont val="Arial"/>
        <family val="2"/>
      </rPr>
      <t>EXEC. DE TUNEL "MINI-SHIELD", C/ ANEL SEGMENTADO DE CONCRETO EM "Localizaçao da Travessia" C/ DN="Diametro Nominal",L="Extensao" INCL. PROJ. EXECUTIVO,SONDAGEM, E FORNEC. DE MAT.,EXCETO POCOS DE SERV</t>
    </r>
  </si>
  <si>
    <r>
      <rPr>
        <sz val="7.5"/>
        <rFont val="Arial"/>
        <family val="2"/>
      </rPr>
      <t>01.01.01.1546</t>
    </r>
  </si>
  <si>
    <r>
      <rPr>
        <sz val="7.5"/>
        <rFont val="Arial"/>
        <family val="2"/>
      </rPr>
      <t>EXEC. DE TUNEL PELO PROCESSO TUBO CRAVADO EM "Localizaçao da Travessia" C/ DN="Diametro Nominal",L= "Extensao", INCL.PROJETO EXECUTIVO, SONDAGEM, E FORNEC.DE MAT., EXCETO POCOS DE SERVICO.</t>
    </r>
  </si>
  <si>
    <r>
      <rPr>
        <sz val="7.5"/>
        <rFont val="Arial"/>
        <family val="2"/>
      </rPr>
      <t>01.01.01.1547</t>
    </r>
  </si>
  <si>
    <r>
      <rPr>
        <sz val="7.5"/>
        <rFont val="Arial"/>
        <family val="2"/>
      </rPr>
      <t>EXEC. DE TUNEL PELO PROCESSO N.A.T.M EM "Localizaçao da Travessia", C/ DN= "Diametro Nominal",L= "Extensao", INCL. PROJETO EXECUTIVO, SONDAGEM, E FORNEC. DEMAT.,EXCETO POCOS DE SERVICO</t>
    </r>
  </si>
  <si>
    <r>
      <rPr>
        <sz val="7.5"/>
        <rFont val="Arial"/>
        <family val="2"/>
      </rPr>
      <t>01.01.01.1548</t>
    </r>
  </si>
  <si>
    <r>
      <rPr>
        <sz val="7.5"/>
        <rFont val="Arial"/>
        <family val="2"/>
      </rPr>
      <t>EXEC. DE PERFURACAO DIRECIONAL EM "Localizaçao da Travessia",C/ DN="Diametro Nominal", L= "Extensao",INCL.ASSENT. DE TUBO, PROJETO EXECUTIVO, SONDAGEM E FORNEC. DE MAT.</t>
    </r>
  </si>
  <si>
    <r>
      <rPr>
        <sz val="7.5"/>
        <rFont val="Arial"/>
        <family val="2"/>
      </rPr>
      <t>01.01.01.1549</t>
    </r>
  </si>
  <si>
    <r>
      <rPr>
        <sz val="7.5"/>
        <rFont val="Arial"/>
        <family val="2"/>
      </rPr>
      <t>EXEC. DE FURO DIRECIONAL MND, C/ DN="Diametro Nominal", INCL.INCLUSIVE FORNEC.SOLDA E ASSENT. DE TUBO, C/EQUIPAMENTOS DE APOIO PARA EXECUCAO DOS SERVICOS, SONDAGEM E FORNEC. DE MAT.</t>
    </r>
  </si>
  <si>
    <r>
      <rPr>
        <sz val="7.5"/>
        <rFont val="Arial"/>
        <family val="2"/>
      </rPr>
      <t>01.01.01.1550</t>
    </r>
  </si>
  <si>
    <r>
      <rPr>
        <sz val="7.5"/>
        <rFont val="Arial"/>
        <family val="2"/>
      </rPr>
      <t xml:space="preserve">EXEC. DE FURO DIRECIONAL MND, C/ DN=150,INCLUSIVE FORNEC.SOLDA E ASSENT. DE TUBO, C/EQUIPAMENTOS DE
</t>
    </r>
    <r>
      <rPr>
        <sz val="7.5"/>
        <rFont val="Arial"/>
        <family val="2"/>
      </rPr>
      <t>APOIO PARA EXECUCAO DOS SERVICOS, SONDAGEM E FORNEC. DEMAT.</t>
    </r>
  </si>
  <si>
    <r>
      <rPr>
        <sz val="7.5"/>
        <rFont val="Arial"/>
        <family val="2"/>
      </rPr>
      <t>01.01.01.1551</t>
    </r>
  </si>
  <si>
    <r>
      <rPr>
        <sz val="7.5"/>
        <rFont val="Arial"/>
        <family val="2"/>
      </rPr>
      <t>EXEC. DE FURO DIRECIONAL MND, C/ DN=150,INCLUSIVE FORNEC.SOLDA E ASSENT. DE TUBO, C/EQUIPAMENTOS DE APOIO PARA EXECUCAO DOS SERVICOS, SONDAGEM, S/FORNEC. DETUBOS</t>
    </r>
  </si>
  <si>
    <r>
      <rPr>
        <sz val="7.5"/>
        <rFont val="Arial"/>
        <family val="2"/>
      </rPr>
      <t>01.01.01.1552</t>
    </r>
  </si>
  <si>
    <r>
      <rPr>
        <sz val="7.5"/>
        <rFont val="Arial"/>
        <family val="2"/>
      </rPr>
      <t xml:space="preserve">EXEC. DE FURO DIRECIONAL MND, C/ DN=200,INCLUSIVE FORNEC.SOLDA E ASSENT. DE TUBO, C/EQUIPAMENTOS DE
</t>
    </r>
    <r>
      <rPr>
        <sz val="7.5"/>
        <rFont val="Arial"/>
        <family val="2"/>
      </rPr>
      <t>APOIO PARA EXECUCAO DOS SERVICOS, SONDAGEM E FORNEC. DEMAT.</t>
    </r>
  </si>
  <si>
    <r>
      <rPr>
        <sz val="7.5"/>
        <rFont val="Arial"/>
        <family val="2"/>
      </rPr>
      <t>01.01.01.1553</t>
    </r>
  </si>
  <si>
    <r>
      <rPr>
        <sz val="7.5"/>
        <rFont val="Arial"/>
        <family val="2"/>
      </rPr>
      <t>EXEC. DE FURO DIRECIONAL MND, C/ DN=200,INCLUSIVE FORNEC.SOLDA E ASSENT. DE TUBO, C/EQUIPAMENTOS DE APOIO PARA EXECUCAO DOS SERVICOS, SONDAGEM, S/FORNEC. DETUBOS</t>
    </r>
  </si>
  <si>
    <r>
      <rPr>
        <sz val="7.5"/>
        <rFont val="Arial"/>
        <family val="2"/>
      </rPr>
      <t>01.01.01.1554</t>
    </r>
  </si>
  <si>
    <r>
      <rPr>
        <sz val="7.5"/>
        <rFont val="Arial"/>
        <family val="2"/>
      </rPr>
      <t>EXEC. DE FURO DIRECIONAL MND, C/ DN=300,INCLUSIVE FORNEC.SOLDA E ASSENT. DE TUBO, C/EQUIPAMENTOS DE APOIO PARA EXECUCAO DOS SERVICOS, SONDAGEM E FORNEC. DEMAT.</t>
    </r>
  </si>
  <si>
    <r>
      <rPr>
        <sz val="7.5"/>
        <rFont val="Arial"/>
        <family val="2"/>
      </rPr>
      <t>01.01.01.1555</t>
    </r>
  </si>
  <si>
    <r>
      <rPr>
        <sz val="7.5"/>
        <rFont val="Arial"/>
        <family val="2"/>
      </rPr>
      <t xml:space="preserve">EXEC. DE FURO DIRECIONAL MND, C/ DN=300,INCLUSIVE FORNEC.SOLDA E ASSENT. DE TUBO, C/EQUIPAMENTOS DE
</t>
    </r>
    <r>
      <rPr>
        <sz val="7.5"/>
        <rFont val="Arial"/>
        <family val="2"/>
      </rPr>
      <t>APOIO PARA EXECUCAO DOS SERVICOS, SONDAGEM, S/FORNEC. DETUBOS.</t>
    </r>
  </si>
  <si>
    <r>
      <rPr>
        <sz val="7.5"/>
        <rFont val="Arial"/>
        <family val="2"/>
      </rPr>
      <t>01.01.01.1556</t>
    </r>
  </si>
  <si>
    <r>
      <rPr>
        <sz val="7.5"/>
        <rFont val="Arial"/>
        <family val="2"/>
      </rPr>
      <t>EXEC. DE FURO DIRECIONAL MND, C/ DN=400,INCLUSIVE FORNEC.SOLDA E ASSENT. DE TUBO, C/EQUIPAMENTOS DE APOIO PARA EXECUCAO DOS SERVICOS, SONDAGEM E FORNEC. DEMAT.</t>
    </r>
  </si>
  <si>
    <r>
      <rPr>
        <sz val="7.5"/>
        <rFont val="Arial"/>
        <family val="2"/>
      </rPr>
      <t>01.01.01.1557</t>
    </r>
  </si>
  <si>
    <r>
      <rPr>
        <sz val="7.5"/>
        <rFont val="Arial"/>
        <family val="2"/>
      </rPr>
      <t>EXEC. DE FURO DIRECIONAL MND, C/ DN=400,INCLUSIVE FORNEC.SOLDA E ASSENT. DE TUBO, C/EQUIPAMENTOS DE APOIO PARA EXECUCAO DOS SERVICOS, SONDAGEM, S/FORNEC. DETUBOS</t>
    </r>
  </si>
  <si>
    <r>
      <rPr>
        <sz val="7.5"/>
        <rFont val="Arial"/>
        <family val="2"/>
      </rPr>
      <t>01.01.01.1558</t>
    </r>
  </si>
  <si>
    <r>
      <rPr>
        <sz val="7.5"/>
        <rFont val="Arial"/>
        <family val="2"/>
      </rPr>
      <t>EXEC. DE FURO, MND, C/ DN ATÉ 40MM, PERFURATRIZ PNEUMÁTICA TIPO MOLE, S/ FORNECIMENTO DE TUBO</t>
    </r>
  </si>
  <si>
    <r>
      <rPr>
        <sz val="7.5"/>
        <rFont val="Arial"/>
        <family val="2"/>
      </rPr>
      <t>01.01.01.1559</t>
    </r>
  </si>
  <si>
    <r>
      <rPr>
        <sz val="7.5"/>
        <rFont val="Arial"/>
        <family val="2"/>
      </rPr>
      <t>LOCAÇÃO DE CAMINHÃO PIPA COM TANQUE INOX CAP. 10.000 L, INCL. COMBUSTIVEL, MOTORISTA, AJUDANTE E SMARTPHONE</t>
    </r>
  </si>
  <si>
    <r>
      <rPr>
        <sz val="7.5"/>
        <rFont val="Arial"/>
        <family val="2"/>
      </rPr>
      <t>01.01.01.1560</t>
    </r>
  </si>
  <si>
    <r>
      <rPr>
        <sz val="7.5"/>
        <rFont val="Arial"/>
        <family val="2"/>
      </rPr>
      <t>LOCACAO DE CAMINHAO BASCULANTE INCLUINDO MOTORISTA E COMBUSTIVEL</t>
    </r>
  </si>
  <si>
    <r>
      <rPr>
        <sz val="7.5"/>
        <rFont val="Arial"/>
        <family val="2"/>
      </rPr>
      <t>01.01.01.1561</t>
    </r>
  </si>
  <si>
    <r>
      <rPr>
        <sz val="7.5"/>
        <rFont val="Arial"/>
        <family val="2"/>
      </rPr>
      <t>CAMINHÃO COM KIT TAPA BURACO, INCL. MOTORISTA, COMBUSTÍVEL, GÁS E SMARTPHONE</t>
    </r>
  </si>
  <si>
    <r>
      <rPr>
        <sz val="7.5"/>
        <rFont val="Arial"/>
        <family val="2"/>
      </rPr>
      <t>01.01.01.1562</t>
    </r>
  </si>
  <si>
    <r>
      <rPr>
        <sz val="7.5"/>
        <rFont val="Arial"/>
        <family val="2"/>
      </rPr>
      <t>LOCACAO DE CAMINHAO BASCULANTE ATÉ 10M3, INCLUINDO MOTORISTA E COMBUSTIVEL</t>
    </r>
  </si>
  <si>
    <r>
      <rPr>
        <sz val="7.5"/>
        <rFont val="Arial"/>
        <family val="2"/>
      </rPr>
      <t>01.01.01.1563</t>
    </r>
  </si>
  <si>
    <r>
      <rPr>
        <sz val="7.5"/>
        <rFont val="Arial"/>
        <family val="2"/>
      </rPr>
      <t>DESOBSTRUCAO EM INTERCEPT., BOMBEAMENTO EM Cls. PV'S OU FOSSAS, LAVAGEM DE REDE E SERV.CORRELATOS C/ UTILIZ. EQUIP. COMBINADO JATO E SUCÇAO A VACUO (VAC ALL), C/ 1 OPERADOR E 2 AJUDANTES</t>
    </r>
  </si>
  <si>
    <r>
      <rPr>
        <sz val="7.5"/>
        <rFont val="Arial"/>
        <family val="2"/>
      </rPr>
      <t>01.01.01.1564</t>
    </r>
  </si>
  <si>
    <r>
      <rPr>
        <sz val="7.5"/>
        <rFont val="Arial"/>
        <family val="2"/>
      </rPr>
      <t>MONTAGEM DE TUBOS EM ACO CARBONO, INCLUINDO ASSENTAMENTO, SOLDAGEM, INSPECAO ETESTES</t>
    </r>
  </si>
  <si>
    <r>
      <rPr>
        <sz val="7.5"/>
        <rFont val="Arial"/>
        <family val="2"/>
      </rPr>
      <t>01.01.01.1565</t>
    </r>
  </si>
  <si>
    <r>
      <rPr>
        <sz val="7.5"/>
        <rFont val="Arial"/>
        <family val="2"/>
      </rPr>
      <t>EXECUÇÃO DE HOT TAPPING (FURO EM CARGA) EM TUBULAÇÃO DE AÇO CARBONO</t>
    </r>
  </si>
  <si>
    <r>
      <rPr>
        <sz val="7.5"/>
        <rFont val="Arial"/>
        <family val="2"/>
      </rPr>
      <t>.</t>
    </r>
  </si>
  <si>
    <r>
      <rPr>
        <sz val="7.5"/>
        <rFont val="Arial"/>
        <family val="2"/>
      </rPr>
      <t>01.01.01.1566</t>
    </r>
  </si>
  <si>
    <r>
      <rPr>
        <sz val="7.5"/>
        <rFont val="Arial"/>
        <family val="2"/>
      </rPr>
      <t>EXECUÇÃO DE HOT TAPPING (FURO EM CARGA) EM TUBULAÇÃO DE AÇO CARBONO - DN1600X800MM</t>
    </r>
  </si>
  <si>
    <r>
      <rPr>
        <sz val="7.5"/>
        <rFont val="Arial"/>
        <family val="2"/>
      </rPr>
      <t>01.01.01.1567</t>
    </r>
  </si>
  <si>
    <r>
      <rPr>
        <sz val="7.5"/>
        <rFont val="Arial"/>
        <family val="2"/>
      </rPr>
      <t>12.90.00</t>
    </r>
  </si>
  <si>
    <r>
      <rPr>
        <sz val="7.5"/>
        <rFont val="Arial"/>
        <family val="2"/>
      </rPr>
      <t>01.01.01.1568</t>
    </r>
  </si>
  <si>
    <r>
      <rPr>
        <sz val="7.5"/>
        <rFont val="Arial"/>
        <family val="2"/>
      </rPr>
      <t>12.90.01</t>
    </r>
  </si>
  <si>
    <r>
      <rPr>
        <sz val="7.5"/>
        <rFont val="Arial"/>
        <family val="2"/>
      </rPr>
      <t>TRAVESSIA SOB A RODOVIA PELO METODO NAO DESTRUTIVO DN=150mm E CANALETA INTERNA CONFORME PROJETO PARA VEICULACAO DE ESGOTOS</t>
    </r>
  </si>
  <si>
    <r>
      <rPr>
        <sz val="7.5"/>
        <rFont val="Arial"/>
        <family val="2"/>
      </rPr>
      <t>01.01.01.1569</t>
    </r>
  </si>
  <si>
    <r>
      <rPr>
        <sz val="7.5"/>
        <rFont val="Arial"/>
        <family val="2"/>
      </rPr>
      <t>12.90.02</t>
    </r>
  </si>
  <si>
    <r>
      <rPr>
        <sz val="7.5"/>
        <rFont val="Arial"/>
        <family val="2"/>
      </rPr>
      <t xml:space="preserve">TRAVESSIA SOB A RODOVIA PELO METODO NAO DESTRUTIVO DN=200mm E CANALETA INTERNA CONFORME
</t>
    </r>
    <r>
      <rPr>
        <sz val="7.5"/>
        <rFont val="Arial"/>
        <family val="2"/>
      </rPr>
      <t>PROJETO PARA VEICULACAO DE ESGOTOS</t>
    </r>
  </si>
  <si>
    <r>
      <rPr>
        <sz val="7.5"/>
        <rFont val="Arial"/>
        <family val="2"/>
      </rPr>
      <t>01.01.01.1570</t>
    </r>
  </si>
  <si>
    <r>
      <rPr>
        <sz val="7.5"/>
        <rFont val="Arial"/>
        <family val="2"/>
      </rPr>
      <t>12.90.03</t>
    </r>
  </si>
  <si>
    <r>
      <rPr>
        <sz val="7.5"/>
        <rFont val="Arial"/>
        <family val="2"/>
      </rPr>
      <t>INSTALACAO / MONTAGEM DE DIFUSOR EM FIBRA DE VIDRO COM DIAMETRO ENTRE 1,5 A 2,5M E ALTURA ENTRE 1,0 E 2,0M INCLUSIVE FIXACAO NA ESTRUTURA E PREPARACAO PARAMONTAGEM DAS DEMAIS ESTRUTURAS</t>
    </r>
  </si>
  <si>
    <r>
      <rPr>
        <sz val="7.5"/>
        <rFont val="Arial"/>
        <family val="2"/>
      </rPr>
      <t>01.01.01.1571</t>
    </r>
  </si>
  <si>
    <r>
      <rPr>
        <sz val="7.5"/>
        <rFont val="Arial"/>
        <family val="2"/>
      </rPr>
      <t>12.90.05</t>
    </r>
  </si>
  <si>
    <r>
      <rPr>
        <sz val="7.5"/>
        <rFont val="Arial"/>
        <family val="2"/>
      </rPr>
      <t>ASSENTAMENTO / INSTALACAO DE MANGOTE FLEXIVEL DE DN 150 A 300 L=5,0 OU 10,0M</t>
    </r>
  </si>
  <si>
    <r>
      <rPr>
        <sz val="7.5"/>
        <rFont val="Arial"/>
        <family val="2"/>
      </rPr>
      <t>01.01.01.1572</t>
    </r>
  </si>
  <si>
    <r>
      <rPr>
        <sz val="7.5"/>
        <rFont val="Arial"/>
        <family val="2"/>
      </rPr>
      <t>12.90.06</t>
    </r>
  </si>
  <si>
    <r>
      <rPr>
        <sz val="7.5"/>
        <rFont val="Arial"/>
        <family val="2"/>
      </rPr>
      <t>ASSENTAMENTO / INSTALACAO DE MANGOTE FLEXIVEL DE DN 350 A 500 L=5,0 OU 10,0M</t>
    </r>
  </si>
  <si>
    <r>
      <rPr>
        <sz val="7.5"/>
        <rFont val="Arial"/>
        <family val="2"/>
      </rPr>
      <t>01.01.01.1573</t>
    </r>
  </si>
  <si>
    <r>
      <rPr>
        <sz val="7.5"/>
        <rFont val="Arial"/>
        <family val="2"/>
      </rPr>
      <t>12.90.07</t>
    </r>
  </si>
  <si>
    <r>
      <rPr>
        <sz val="7.5"/>
        <rFont val="Arial"/>
        <family val="2"/>
      </rPr>
      <t>ASSENTAMENTO / INSTALACAO DE MANGOTE FLEXIVEL ATE DN 100</t>
    </r>
  </si>
  <si>
    <r>
      <rPr>
        <sz val="7.5"/>
        <rFont val="Arial"/>
        <family val="2"/>
      </rPr>
      <t>01.01.01.1574</t>
    </r>
  </si>
  <si>
    <r>
      <rPr>
        <sz val="7.5"/>
        <rFont val="Arial"/>
        <family val="2"/>
      </rPr>
      <t>12.90.10</t>
    </r>
  </si>
  <si>
    <r>
      <rPr>
        <sz val="7.5"/>
        <rFont val="Arial"/>
        <family val="2"/>
      </rPr>
      <t>FORNECIMENTO E ASSENTAMENTO DE TUBO EM FERRO FUNDIDO DN 150mm COM ESCAVACAO, REATERRO E ENVOLTORIAS</t>
    </r>
  </si>
  <si>
    <r>
      <rPr>
        <sz val="7.5"/>
        <rFont val="Arial"/>
        <family val="2"/>
      </rPr>
      <t>01.01.01.1575</t>
    </r>
  </si>
  <si>
    <r>
      <rPr>
        <sz val="7.5"/>
        <rFont val="Arial"/>
        <family val="2"/>
      </rPr>
      <t>12.90.11</t>
    </r>
  </si>
  <si>
    <r>
      <rPr>
        <sz val="7.5"/>
        <rFont val="Arial"/>
        <family val="2"/>
      </rPr>
      <t>FORNECIMENTO E ASSENTAMENTO DE TUBO EM RPVC / PRFV DN 150mm COM ESCAVACAO, REATERRO E ENVOLTORIA</t>
    </r>
  </si>
  <si>
    <r>
      <rPr>
        <sz val="7.5"/>
        <rFont val="Arial"/>
        <family val="2"/>
      </rPr>
      <t>01.01.01.1576</t>
    </r>
  </si>
  <si>
    <r>
      <rPr>
        <sz val="7.5"/>
        <rFont val="Arial"/>
        <family val="2"/>
      </rPr>
      <t>12.90.12</t>
    </r>
  </si>
  <si>
    <r>
      <rPr>
        <sz val="7.5"/>
        <rFont val="Arial"/>
        <family val="2"/>
      </rPr>
      <t>FORNECIMENTO E ASSENTAMENTO DE TUBO EM FERRO FUNDIDO DN 300mm COM ESCAVACAO, REATERRO E ENVOLTORIAS</t>
    </r>
  </si>
  <si>
    <r>
      <rPr>
        <sz val="7.5"/>
        <rFont val="Arial"/>
        <family val="2"/>
      </rPr>
      <t>01.01.01.1577</t>
    </r>
  </si>
  <si>
    <r>
      <rPr>
        <sz val="7.5"/>
        <rFont val="Arial"/>
        <family val="2"/>
      </rPr>
      <t>12.90.13</t>
    </r>
  </si>
  <si>
    <r>
      <rPr>
        <sz val="7.5"/>
        <rFont val="Arial"/>
        <family val="2"/>
      </rPr>
      <t>FORNECIMENTO E ASSENTAMENTO DE TUBO EM RPVC / PRFV DN 300mm COM ESCAVACAO, REATERRO E ENVOLTORIA</t>
    </r>
  </si>
  <si>
    <r>
      <rPr>
        <sz val="7.5"/>
        <rFont val="Arial"/>
        <family val="2"/>
      </rPr>
      <t>01.01.01.1578</t>
    </r>
  </si>
  <si>
    <r>
      <rPr>
        <sz val="7.5"/>
        <rFont val="Arial"/>
        <family val="2"/>
      </rPr>
      <t>12.90.14</t>
    </r>
  </si>
  <si>
    <r>
      <rPr>
        <sz val="7.5"/>
        <rFont val="Arial"/>
        <family val="2"/>
      </rPr>
      <t>ASSENTAMENTO DE TUBO EM FERRO FUNDIDO DN 150mm COM ESCAVACAO, REATERRO E ENVOLTORIAS</t>
    </r>
  </si>
  <si>
    <r>
      <rPr>
        <sz val="7.5"/>
        <rFont val="Arial"/>
        <family val="2"/>
      </rPr>
      <t>01.01.01.1579</t>
    </r>
  </si>
  <si>
    <r>
      <rPr>
        <sz val="7.5"/>
        <rFont val="Arial"/>
        <family val="2"/>
      </rPr>
      <t>12.90.15</t>
    </r>
  </si>
  <si>
    <r>
      <rPr>
        <sz val="7.5"/>
        <rFont val="Arial"/>
        <family val="2"/>
      </rPr>
      <t>ASSENTAMENTO DE TUBO EM RPVC / PRFV DN 150mm COM ESCAVACAO, REATERRO E ENVOLTORIA</t>
    </r>
  </si>
  <si>
    <r>
      <rPr>
        <sz val="7.5"/>
        <rFont val="Arial"/>
        <family val="2"/>
      </rPr>
      <t>01.01.01.1580</t>
    </r>
  </si>
  <si>
    <r>
      <rPr>
        <sz val="7.5"/>
        <rFont val="Arial"/>
        <family val="2"/>
      </rPr>
      <t>12.90.16</t>
    </r>
  </si>
  <si>
    <r>
      <rPr>
        <sz val="7.5"/>
        <rFont val="Arial"/>
        <family val="2"/>
      </rPr>
      <t>ASSENTAMENTO DE TUBO EM FERRO FUNDIDO DN 300mm COM ESCAVACAO, REATERRO E ENVOLTORIAS</t>
    </r>
  </si>
  <si>
    <r>
      <rPr>
        <sz val="7.5"/>
        <rFont val="Arial"/>
        <family val="2"/>
      </rPr>
      <t>01.01.01.1581</t>
    </r>
  </si>
  <si>
    <r>
      <rPr>
        <sz val="7.5"/>
        <rFont val="Arial"/>
        <family val="2"/>
      </rPr>
      <t>12.90.17</t>
    </r>
  </si>
  <si>
    <r>
      <rPr>
        <sz val="7.5"/>
        <rFont val="Arial"/>
        <family val="2"/>
      </rPr>
      <t>ASSENTAMENTO DE TUBO EM RPVC / PRFV DN 300mm COM ESCAVACAO, REATERRO E ENVOLTORIA</t>
    </r>
  </si>
  <si>
    <r>
      <rPr>
        <sz val="7.5"/>
        <rFont val="Arial"/>
        <family val="2"/>
      </rPr>
      <t>01.01.01.1582</t>
    </r>
  </si>
  <si>
    <r>
      <rPr>
        <sz val="7.5"/>
        <rFont val="Arial"/>
        <family val="2"/>
      </rPr>
      <t>12.90.25</t>
    </r>
  </si>
  <si>
    <r>
      <rPr>
        <sz val="7.5"/>
        <rFont val="Arial"/>
        <family val="2"/>
      </rPr>
      <t>ASSENTAMENTO E FORNECIMENTO DE MANGUEIRA FLEXIVEL D=85mm CONFORME PROJETO</t>
    </r>
  </si>
  <si>
    <r>
      <rPr>
        <sz val="7.5"/>
        <rFont val="Arial"/>
        <family val="2"/>
      </rPr>
      <t>01.01.01.1583</t>
    </r>
  </si>
  <si>
    <r>
      <rPr>
        <sz val="7.5"/>
        <rFont val="Arial"/>
        <family val="2"/>
      </rPr>
      <t>12.90.26</t>
    </r>
  </si>
  <si>
    <r>
      <rPr>
        <sz val="7.5"/>
        <rFont val="Arial"/>
        <family val="2"/>
      </rPr>
      <t xml:space="preserve">ASSENTAMENTO E FORNECIMENTO DE CORRENTE EM ACO GALVANOZADO INCLUSIVE FIXACAO NO CONCRETO COM
</t>
    </r>
    <r>
      <rPr>
        <sz val="7.5"/>
        <rFont val="Arial"/>
        <family val="2"/>
      </rPr>
      <t>CHUMBADORES TIPO PARABOLT.</t>
    </r>
  </si>
  <si>
    <r>
      <rPr>
        <sz val="7.5"/>
        <rFont val="Arial"/>
        <family val="2"/>
      </rPr>
      <t>01.01.01.1584</t>
    </r>
  </si>
  <si>
    <r>
      <rPr>
        <sz val="7.5"/>
        <rFont val="Arial"/>
        <family val="2"/>
      </rPr>
      <t>12.90.35</t>
    </r>
  </si>
  <si>
    <r>
      <rPr>
        <sz val="7.5"/>
        <rFont val="Arial"/>
        <family val="2"/>
      </rPr>
      <t>INSTALAÇÃO DE MANGUEIRA FLEXIVEL ATE DN 3", INCLUSIVE ACESSÓRIOS</t>
    </r>
  </si>
  <si>
    <r>
      <rPr>
        <sz val="7.5"/>
        <rFont val="Arial"/>
        <family val="2"/>
      </rPr>
      <t>01.01.01.1585</t>
    </r>
  </si>
  <si>
    <r>
      <rPr>
        <sz val="7.5"/>
        <rFont val="Arial"/>
        <family val="2"/>
      </rPr>
      <t>12.90.50</t>
    </r>
  </si>
  <si>
    <r>
      <rPr>
        <sz val="7.5"/>
        <rFont val="Arial"/>
        <family val="2"/>
      </rPr>
      <t>FORNECIMENTO E ASSENTAMENTO DE TUBO EM PVC DN50mm COM ESCAVACAO MECANIZADA EMSOLO DE 1a, REATERRO COM MATERIAL DAS ESCAVACOES E ENVOLTORIAS</t>
    </r>
  </si>
  <si>
    <r>
      <rPr>
        <sz val="7.5"/>
        <rFont val="Arial"/>
        <family val="2"/>
      </rPr>
      <t>01.01.01.1586</t>
    </r>
  </si>
  <si>
    <r>
      <rPr>
        <sz val="7.5"/>
        <rFont val="Arial"/>
        <family val="2"/>
      </rPr>
      <t>12.90.51</t>
    </r>
  </si>
  <si>
    <r>
      <rPr>
        <sz val="7.5"/>
        <rFont val="Arial"/>
        <family val="2"/>
      </rPr>
      <t>FORNECIMENTO E ASSENTAMENTO DE TUBO EM PVC DN50mm COM ESCAVACAO EM ROCHA BRANDA, REATERRO COM MATERIAL DE EMPRESTIMO E ENVOLTORIAS</t>
    </r>
  </si>
  <si>
    <r>
      <rPr>
        <sz val="7.5"/>
        <rFont val="Arial"/>
        <family val="2"/>
      </rPr>
      <t>01.01.01.1587</t>
    </r>
  </si>
  <si>
    <r>
      <rPr>
        <sz val="7.5"/>
        <rFont val="Arial"/>
        <family val="2"/>
      </rPr>
      <t>12.90.52</t>
    </r>
  </si>
  <si>
    <r>
      <rPr>
        <sz val="7.5"/>
        <rFont val="Arial"/>
        <family val="2"/>
      </rPr>
      <t>FORNECIMENTO E ASSENTAMENTO DE TUBO EM PVC DN50mm COM ESCAVACAO EM ROCHA SA, REATERRO COM MATERIAL DE EMPRESTIMO E ENVOLTORIAS</t>
    </r>
  </si>
  <si>
    <r>
      <rPr>
        <sz val="7.5"/>
        <rFont val="Arial"/>
        <family val="2"/>
      </rPr>
      <t>01.01.01.1588</t>
    </r>
  </si>
  <si>
    <r>
      <rPr>
        <sz val="7.5"/>
        <rFont val="Arial"/>
        <family val="2"/>
      </rPr>
      <t>12.90.53</t>
    </r>
  </si>
  <si>
    <r>
      <rPr>
        <sz val="7.5"/>
        <rFont val="Arial"/>
        <family val="2"/>
      </rPr>
      <t>FORNECIMENTO E ASSENTAMENTO DE TUBO EM PVC DN50mm COM ESCAVACAO EM LAMA, REATERRO COM MATERIAL DE EMPRESTIMO E ENVOLTORIAS</t>
    </r>
  </si>
  <si>
    <r>
      <rPr>
        <sz val="7.5"/>
        <rFont val="Arial"/>
        <family val="2"/>
      </rPr>
      <t>01.01.01.1589</t>
    </r>
  </si>
  <si>
    <r>
      <rPr>
        <sz val="7.5"/>
        <rFont val="Arial"/>
        <family val="2"/>
      </rPr>
      <t>12.90.55</t>
    </r>
  </si>
  <si>
    <r>
      <rPr>
        <sz val="7.5"/>
        <rFont val="Arial"/>
        <family val="2"/>
      </rPr>
      <t>ASSENTAMENTO DE TUBO EM PVC DN50mm COM ESCAVACAO MECANIZADA EM SOLO DE 1a, REATERRO COM MATERIAL DAS ESCAVACOES E ENVOLTORIAS (VALA 0,60x1,00)m</t>
    </r>
  </si>
  <si>
    <r>
      <rPr>
        <sz val="7.5"/>
        <rFont val="Arial"/>
        <family val="2"/>
      </rPr>
      <t>01.01.01.1590</t>
    </r>
  </si>
  <si>
    <r>
      <rPr>
        <sz val="7.5"/>
        <rFont val="Arial"/>
        <family val="2"/>
      </rPr>
      <t>12.90.56</t>
    </r>
  </si>
  <si>
    <r>
      <rPr>
        <sz val="7.5"/>
        <rFont val="Arial"/>
        <family val="2"/>
      </rPr>
      <t>ASSENTAMENTO DE TUBO EM PVC DN50mm COM ESCAVACAO EM ROCHA BRANDA, REATERRO COM MATERIAL DE EMPRESTIMO E ENVOLTORIAS (VALA 0,60x1,00)m</t>
    </r>
  </si>
  <si>
    <r>
      <rPr>
        <sz val="7.5"/>
        <rFont val="Arial"/>
        <family val="2"/>
      </rPr>
      <t>01.01.01.1591</t>
    </r>
  </si>
  <si>
    <r>
      <rPr>
        <sz val="7.5"/>
        <rFont val="Arial"/>
        <family val="2"/>
      </rPr>
      <t>12.90.57</t>
    </r>
  </si>
  <si>
    <r>
      <rPr>
        <sz val="7.5"/>
        <rFont val="Arial"/>
        <family val="2"/>
      </rPr>
      <t>ASSENTAMENTO DE TUBO EM PVC DN50mm COM ESCAVACAO EM ROCHA SA, REATERRO COM MATERIAL DE EMPRESTIMO E ENVOLTORIAS (VALA 0,60x1,00)m</t>
    </r>
  </si>
  <si>
    <r>
      <rPr>
        <sz val="7.5"/>
        <rFont val="Arial"/>
        <family val="2"/>
      </rPr>
      <t>01.01.01.1592</t>
    </r>
  </si>
  <si>
    <r>
      <rPr>
        <sz val="7.5"/>
        <rFont val="Arial"/>
        <family val="2"/>
      </rPr>
      <t>12.90.58</t>
    </r>
  </si>
  <si>
    <r>
      <rPr>
        <sz val="7.5"/>
        <rFont val="Arial"/>
        <family val="2"/>
      </rPr>
      <t xml:space="preserve">ASSENTAMENTO DE TUBO EM PVC DN50mm COM ESCAVACAO EM LAMA, REATERRO COM MATERIAL DE EMPRESTIMO
</t>
    </r>
    <r>
      <rPr>
        <sz val="7.5"/>
        <rFont val="Arial"/>
        <family val="2"/>
      </rPr>
      <t>E ENVOLTORIAS (VALA 0,60x1,00)m</t>
    </r>
  </si>
  <si>
    <r>
      <rPr>
        <sz val="7.5"/>
        <rFont val="Arial"/>
        <family val="2"/>
      </rPr>
      <t>01.01.01.1593</t>
    </r>
  </si>
  <si>
    <r>
      <rPr>
        <sz val="7.5"/>
        <rFont val="Arial"/>
        <family val="2"/>
      </rPr>
      <t>12.90.62</t>
    </r>
  </si>
  <si>
    <r>
      <rPr>
        <sz val="7.5"/>
        <rFont val="Arial"/>
        <family val="2"/>
      </rPr>
      <t>TRANSFERENCIA DE RAMAL PREDIAL DE AGUA EM RUAL PAVIMENTADAS</t>
    </r>
  </si>
  <si>
    <r>
      <rPr>
        <sz val="7.5"/>
        <rFont val="Arial"/>
        <family val="2"/>
      </rPr>
      <t>01.01.01.1594</t>
    </r>
  </si>
  <si>
    <r>
      <rPr>
        <sz val="7.5"/>
        <rFont val="Arial"/>
        <family val="2"/>
      </rPr>
      <t>12.90.63</t>
    </r>
  </si>
  <si>
    <r>
      <rPr>
        <sz val="7.5"/>
        <rFont val="Arial"/>
        <family val="2"/>
      </rPr>
      <t>TRANSFERENCIA DE RAMAL PREDIAL DE AGUA EM RUAS NAO PAVIMENTADAS</t>
    </r>
  </si>
  <si>
    <r>
      <rPr>
        <sz val="7.5"/>
        <rFont val="Arial"/>
        <family val="2"/>
      </rPr>
      <t>01.01.01.1595</t>
    </r>
  </si>
  <si>
    <r>
      <rPr>
        <sz val="7.5"/>
        <rFont val="Arial"/>
        <family val="2"/>
      </rPr>
      <t>12.90.65</t>
    </r>
  </si>
  <si>
    <r>
      <rPr>
        <sz val="7.5"/>
        <rFont val="Arial"/>
        <family val="2"/>
      </rPr>
      <t>REMANEJAMENTO DE REDE DE AGUA COM DIAMETRO SUPERIOR OU IGUAL A 200 E INFERIOROU IGUAL A 400mm</t>
    </r>
  </si>
  <si>
    <r>
      <rPr>
        <sz val="7.5"/>
        <rFont val="Arial"/>
        <family val="2"/>
      </rPr>
      <t>01.01.01.1596</t>
    </r>
  </si>
  <si>
    <r>
      <rPr>
        <sz val="7.5"/>
        <rFont val="Arial"/>
        <family val="2"/>
      </rPr>
      <t>12.90.66</t>
    </r>
  </si>
  <si>
    <r>
      <rPr>
        <sz val="7.5"/>
        <rFont val="Arial"/>
        <family val="2"/>
      </rPr>
      <t>REMANEJAMENTO DE REDE DE AGUA COM DIAMETRO ATE 100mm</t>
    </r>
  </si>
  <si>
    <r>
      <rPr>
        <sz val="7.5"/>
        <rFont val="Arial"/>
        <family val="2"/>
      </rPr>
      <t>01.01.01.1597</t>
    </r>
  </si>
  <si>
    <r>
      <rPr>
        <sz val="7.5"/>
        <rFont val="Arial"/>
        <family val="2"/>
      </rPr>
      <t>12.90.70</t>
    </r>
  </si>
  <si>
    <r>
      <rPr>
        <sz val="7.5"/>
        <rFont val="Arial"/>
        <family val="2"/>
      </rPr>
      <t>TUBO GUIA EM PVC SOLDAVEL DN 20 MM PARA POÇOS TUBULARES PROFUNDOS</t>
    </r>
  </si>
  <si>
    <r>
      <rPr>
        <sz val="7.5"/>
        <rFont val="Arial"/>
        <family val="2"/>
      </rPr>
      <t>01.01.01.1598</t>
    </r>
  </si>
  <si>
    <r>
      <rPr>
        <sz val="7.5"/>
        <rFont val="Arial"/>
        <family val="2"/>
      </rPr>
      <t>12.90.72</t>
    </r>
  </si>
  <si>
    <r>
      <rPr>
        <sz val="7.5"/>
        <rFont val="Arial"/>
        <family val="2"/>
      </rPr>
      <t>TUBO GUIA EM PVC ROSCAVEL DN 1" PARA POÇOS TUBULARES PROFUNDOS</t>
    </r>
  </si>
  <si>
    <r>
      <rPr>
        <sz val="7.5"/>
        <rFont val="Arial"/>
        <family val="2"/>
      </rPr>
      <t>01.01.01.1599</t>
    </r>
  </si>
  <si>
    <r>
      <rPr>
        <sz val="7.5"/>
        <rFont val="Arial"/>
        <family val="2"/>
      </rPr>
      <t>12.90.75</t>
    </r>
  </si>
  <si>
    <r>
      <rPr>
        <sz val="7.5"/>
        <rFont val="Arial"/>
        <family val="2"/>
      </rPr>
      <t>ASSENTAMENTO DE TUBO EM PVC DN50mm COM ESCAVACAO MECANIZADA EM SOLO DE 1a, REATERRO COM MATERIAL DAS ESCAVACOES E ENVOLTORIAS (VALA 0,50x0,80)m</t>
    </r>
  </si>
  <si>
    <r>
      <rPr>
        <sz val="7.5"/>
        <rFont val="Arial"/>
        <family val="2"/>
      </rPr>
      <t>01.01.01.1600</t>
    </r>
  </si>
  <si>
    <r>
      <rPr>
        <sz val="7.5"/>
        <rFont val="Arial"/>
        <family val="2"/>
      </rPr>
      <t>12.90.76</t>
    </r>
  </si>
  <si>
    <r>
      <rPr>
        <sz val="7.5"/>
        <rFont val="Arial"/>
        <family val="2"/>
      </rPr>
      <t>ASSENTAMENTO DE TUBO EM PVC DN50mm COM ESCAVACAO EM ROCHA BRANDA, REATERRO COMMATERIAL DE EMPRESTIMO E ENVOLTORIAS (VALA 0,50x0,80)m</t>
    </r>
  </si>
  <si>
    <r>
      <rPr>
        <sz val="7.5"/>
        <rFont val="Arial"/>
        <family val="2"/>
      </rPr>
      <t>01.01.01.1601</t>
    </r>
  </si>
  <si>
    <r>
      <rPr>
        <sz val="7.5"/>
        <rFont val="Arial"/>
        <family val="2"/>
      </rPr>
      <t>12.90.77</t>
    </r>
  </si>
  <si>
    <r>
      <rPr>
        <sz val="7.5"/>
        <rFont val="Arial"/>
        <family val="2"/>
      </rPr>
      <t>ASSENTAMENTO DE TUBO EM PVC DN50mm COM ESCAVACAO EM ROCHA SA, REATERRO COM MATERIAL DE EMPRESTIMO E ENVOLTORIAS (VALA 0,50x0,80)</t>
    </r>
  </si>
  <si>
    <r>
      <rPr>
        <sz val="7.5"/>
        <rFont val="Arial"/>
        <family val="2"/>
      </rPr>
      <t>01.01.01.1602</t>
    </r>
  </si>
  <si>
    <r>
      <rPr>
        <sz val="7.5"/>
        <rFont val="Arial"/>
        <family val="2"/>
      </rPr>
      <t>12.90.78</t>
    </r>
  </si>
  <si>
    <r>
      <rPr>
        <sz val="7.5"/>
        <rFont val="Arial"/>
        <family val="2"/>
      </rPr>
      <t>ASSENTAMENTO DE TUBO EM PVC DN50mm COM ESCAVACAO EM LAMA, REATERRO COM MATERIAL DE EMPRESTIMO E ENVOLTORIAS (VALA 0,50x0,80)m</t>
    </r>
  </si>
  <si>
    <r>
      <rPr>
        <sz val="7.5"/>
        <rFont val="Arial"/>
        <family val="2"/>
      </rPr>
      <t>01.01.01.1603</t>
    </r>
  </si>
  <si>
    <r>
      <rPr>
        <sz val="7.5"/>
        <rFont val="Arial"/>
        <family val="2"/>
      </rPr>
      <t>12.91.05</t>
    </r>
  </si>
  <si>
    <r>
      <rPr>
        <sz val="7.5"/>
        <rFont val="Arial"/>
        <family val="2"/>
      </rPr>
      <t>FORNECIMENTO, PINTURA E MONT. DE PECAS, CONEXOES, VALVULAS, APARELHOS E ACESSORIOS DE FERRO FUNDIDO DUCTIL OU ACO CARBONO, JUNTA FLANGEADA OU MECANICA C/ DIAMETROS DE 50 A 250 mm.</t>
    </r>
  </si>
  <si>
    <r>
      <rPr>
        <sz val="7.5"/>
        <rFont val="Arial"/>
        <family val="2"/>
      </rPr>
      <t>01.01.01.1604</t>
    </r>
  </si>
  <si>
    <r>
      <rPr>
        <sz val="7.5"/>
        <rFont val="Arial"/>
        <family val="2"/>
      </rPr>
      <t>12.91.25</t>
    </r>
  </si>
  <si>
    <r>
      <rPr>
        <sz val="7.5"/>
        <rFont val="Arial"/>
        <family val="2"/>
      </rPr>
      <t>CAP EM PVC, AGUA PLUVIAL, SERIE R, DN 100 MM, JUNTA ELASTICA - FORNECIMENTO E INSTALAÇAO</t>
    </r>
  </si>
  <si>
    <r>
      <rPr>
        <sz val="7.5"/>
        <rFont val="Arial"/>
        <family val="2"/>
      </rPr>
      <t>01.01.01.1605</t>
    </r>
  </si>
  <si>
    <r>
      <rPr>
        <sz val="7.5"/>
        <rFont val="Arial"/>
        <family val="2"/>
      </rPr>
      <t>12.93.04</t>
    </r>
  </si>
  <si>
    <r>
      <rPr>
        <sz val="7.5"/>
        <rFont val="Arial"/>
        <family val="2"/>
      </rPr>
      <t>LAVAGEM DE REDES E RAMAIS</t>
    </r>
  </si>
  <si>
    <r>
      <rPr>
        <sz val="7.5"/>
        <rFont val="Arial"/>
        <family val="2"/>
      </rPr>
      <t>01.01.01.1606</t>
    </r>
  </si>
  <si>
    <r>
      <rPr>
        <sz val="7.5"/>
        <rFont val="Arial"/>
        <family val="2"/>
      </rPr>
      <t>12.93.31</t>
    </r>
  </si>
  <si>
    <r>
      <rPr>
        <sz val="7.5"/>
        <rFont val="Arial"/>
        <family val="2"/>
      </rPr>
      <t xml:space="preserve">ASSENTAMENTO DE TUBOS, PEÇAS E CONEXÕES EM AÇO CARBONO, DN 1.400 mm, e=7,94 mm, INCLUINDO
</t>
    </r>
    <r>
      <rPr>
        <sz val="7.5"/>
        <rFont val="Arial"/>
        <family val="2"/>
      </rPr>
      <t>SOLDAGEM, REVESTIMENTO DA JUNTA, TESTE POR ULTRASSOM , CORTES E EXECUÇÃO DE DEFLEXÕES  0° &lt;= a &lt;= 22,5°, INSTALADO EM LOCAL COM NÍVEL ALTO DE INTERFERÊNCIAS</t>
    </r>
  </si>
  <si>
    <r>
      <rPr>
        <sz val="7.5"/>
        <rFont val="Arial"/>
        <family val="2"/>
      </rPr>
      <t>01.01.01.1607</t>
    </r>
  </si>
  <si>
    <r>
      <rPr>
        <sz val="7.5"/>
        <rFont val="Arial"/>
        <family val="2"/>
      </rPr>
      <t>12.93.32</t>
    </r>
  </si>
  <si>
    <r>
      <rPr>
        <sz val="7.5"/>
        <rFont val="Arial"/>
        <family val="2"/>
      </rPr>
      <t>ASSENTAMENTO DE TUBOS, PEÇAS E CONEXÕES EM AÇO CARBONO, DN 900 mm, e=9,5 mm, INCLUINDO SOLDAGEM, REVESTIMENTO DA JUNTA, TESTE POR ULTRASSOM , CORTES E EXECUÇÃO DE DEFLEXÕES  0°&lt;= a &lt;=  22,5, INSTALADO EM LOCAL COM NÍVEL ALTO DE INTERFERÊNCIAS</t>
    </r>
  </si>
  <si>
    <r>
      <rPr>
        <sz val="7.5"/>
        <rFont val="Arial"/>
        <family val="2"/>
      </rPr>
      <t>01.01.01.1608</t>
    </r>
  </si>
  <si>
    <r>
      <rPr>
        <sz val="7.5"/>
        <rFont val="Arial"/>
        <family val="2"/>
      </rPr>
      <t>12.93.33</t>
    </r>
  </si>
  <si>
    <r>
      <rPr>
        <sz val="7.5"/>
        <rFont val="Arial"/>
        <family val="2"/>
      </rPr>
      <t xml:space="preserve">ASSENTAMENTO DE TUBOS, PEÇAS E CONEXÕES EM AÇO CARBONO, DN 600 mm, e=9,5 mm, INCLUINDO SOLDAGEM,
</t>
    </r>
    <r>
      <rPr>
        <sz val="7.5"/>
        <rFont val="Arial"/>
        <family val="2"/>
      </rPr>
      <t>REVESTIMENTO DA JUNTA, TESTE POR ULTRASSOM , CORTES E EXECUÇÃO DE DEFLEXÕES  0°&lt;= a&lt;= 22,5°, INSTALADO EM LOCAL COM NÍVEL ALTO DE INTERFERÊNCIAS</t>
    </r>
  </si>
  <si>
    <r>
      <rPr>
        <sz val="7.5"/>
        <rFont val="Arial"/>
        <family val="2"/>
      </rPr>
      <t>01.01.01.1609</t>
    </r>
  </si>
  <si>
    <r>
      <rPr>
        <sz val="7.5"/>
        <rFont val="Arial"/>
        <family val="2"/>
      </rPr>
      <t>12.93.34</t>
    </r>
  </si>
  <si>
    <r>
      <rPr>
        <sz val="7.5"/>
        <rFont val="Arial"/>
        <family val="2"/>
      </rPr>
      <t>ASSENTAMENTO DE TUBOS, PEÇAS E CONEXÕES EM AÇO CARBONO, DN 800 mm, e=9,5 mm, INCLUINDO SOLDAGEM, REVESTIMENTO DA JUNTA, TESTE POR ULTRASSOM , CORTES E EXECUÇÃO DE DEFLEXÕES  0 º  &lt;= a  &lt;=  22,5º</t>
    </r>
  </si>
  <si>
    <r>
      <rPr>
        <sz val="7.5"/>
        <rFont val="Arial"/>
        <family val="2"/>
      </rPr>
      <t>01.01.01.1610</t>
    </r>
  </si>
  <si>
    <r>
      <rPr>
        <sz val="7.5"/>
        <rFont val="Arial"/>
        <family val="2"/>
      </rPr>
      <t>12.93.36</t>
    </r>
  </si>
  <si>
    <r>
      <rPr>
        <sz val="7.5"/>
        <rFont val="Arial"/>
        <family val="2"/>
      </rPr>
      <t>ASSENTAMENTO DE TUBOS, PEÇAS E CONEXÕES EM AÇO CARBONO, DN 1.000 mm, e=9,5 mm, INCLUINDO SOLDAGEM, REVESTIMENTO DA JUNTA, TESTE POR ULTRASSOM , CORTES E EXECUÇÃO DE DEFLEXÕES  0 º  &lt;=  a  &lt;=  22,5º</t>
    </r>
  </si>
  <si>
    <r>
      <rPr>
        <sz val="7.5"/>
        <rFont val="Arial"/>
        <family val="2"/>
      </rPr>
      <t>01.01.01.1611</t>
    </r>
  </si>
  <si>
    <r>
      <rPr>
        <sz val="7.5"/>
        <rFont val="Arial"/>
        <family val="2"/>
      </rPr>
      <t>12.93.37</t>
    </r>
  </si>
  <si>
    <r>
      <rPr>
        <sz val="7.5"/>
        <rFont val="Arial"/>
        <family val="2"/>
      </rPr>
      <t xml:space="preserve">ASSENTAMENTO DE TUBOS, PEÇAS E CONEXÕES EM AÇO CARBONO, DN 1.500 mm, e=12,7 mm, INCLUINDO
</t>
    </r>
    <r>
      <rPr>
        <sz val="7.5"/>
        <rFont val="Arial"/>
        <family val="2"/>
      </rPr>
      <t>SOLDAGEM, REVESTIMENTO DA JUNTA, TESTE POR ULTRASSOM , CORTES E EXECUÇÃO DE DEFLEXÕES  0 º  &lt;=  a  &lt;= 22,5º , INSTALADO EM LOCAL COM NÍVEL ALTO DE INTERFERÊNCIAS</t>
    </r>
  </si>
  <si>
    <r>
      <rPr>
        <sz val="7.5"/>
        <rFont val="Arial"/>
        <family val="2"/>
      </rPr>
      <t>01.01.01.1612</t>
    </r>
  </si>
  <si>
    <r>
      <rPr>
        <sz val="7.5"/>
        <rFont val="Arial"/>
        <family val="2"/>
      </rPr>
      <t>12.93.38</t>
    </r>
  </si>
  <si>
    <r>
      <rPr>
        <sz val="7.5"/>
        <rFont val="Arial"/>
        <family val="2"/>
      </rPr>
      <t>ASSENTAMENTO DE TUBOS, PEÇAS E CONEXÕES EM AÇO CARBONO, DN 2100 mm, e=9,5 mm, INCLUINDO SOLDAGEM, REVESTIMENTO DA JUNTA, TESTE POR ULTRASSOM , CORTES E EXECUÇÃO DE DEFLEXÕES  0 °  &lt;=  a  &lt;=  22,5°, INSTALADO EM LOCAL COM NÍVEL ALTO DE INTERFERÊNCIAS</t>
    </r>
  </si>
  <si>
    <r>
      <rPr>
        <sz val="7.5"/>
        <rFont val="Arial"/>
        <family val="2"/>
      </rPr>
      <t>01.01.01.1613</t>
    </r>
  </si>
  <si>
    <r>
      <rPr>
        <sz val="7.5"/>
        <rFont val="Arial"/>
        <family val="2"/>
      </rPr>
      <t>12.93.39</t>
    </r>
  </si>
  <si>
    <r>
      <rPr>
        <sz val="7.5"/>
        <rFont val="Arial"/>
        <family val="2"/>
      </rPr>
      <t>ASSENTAMENTO DE TUBOS, PEÇAS E CONEXÕES EM AÇO CARBONO, DN 700 mm, e=9,5 mm, INCLUINDO SOLDAGEM, REVESTIMENTO DA JUNTA, TESTE POR ULTRASSOM , CORTES E EXECUÇÃO DE DEFLEXÕES  0 °  &lt;=  a  &lt;= 22,5°, INSTALADO EM LOCAL COM NÍVEL ALTO DE INTERFERÊNCIAS</t>
    </r>
  </si>
  <si>
    <r>
      <rPr>
        <sz val="7.5"/>
        <rFont val="Arial"/>
        <family val="2"/>
      </rPr>
      <t>01.01.01.1614</t>
    </r>
  </si>
  <si>
    <r>
      <rPr>
        <sz val="7.5"/>
        <rFont val="Arial"/>
        <family val="2"/>
      </rPr>
      <t>12.93.40</t>
    </r>
  </si>
  <si>
    <r>
      <rPr>
        <sz val="7.5"/>
        <rFont val="Arial"/>
        <family val="2"/>
      </rPr>
      <t>ASSENTAMENTO DE TUBOS, PEÇAS E CONEXÕES EM AÇO CARBONO, DN 1200 mm, e=9,5 mm, INCLUINDO SOLDAGEM, REVESTIMENTO DA JUNTA, TESTE POR ULTRASSOM , CORTES E EXECUÇÃO DE DEFLEXÕES  0 °  &lt;=  a  &lt;=  22,5°, INSTALADO EM LOCAL COM NÍVEL ALTO DE INTERFERÊNCIAS</t>
    </r>
  </si>
  <si>
    <r>
      <rPr>
        <sz val="7.5"/>
        <rFont val="Arial"/>
        <family val="2"/>
      </rPr>
      <t>01.01.01.1615</t>
    </r>
  </si>
  <si>
    <r>
      <rPr>
        <sz val="7.5"/>
        <rFont val="Arial"/>
        <family val="2"/>
      </rPr>
      <t>12.93.41</t>
    </r>
  </si>
  <si>
    <r>
      <rPr>
        <sz val="7.5"/>
        <rFont val="Arial"/>
        <family val="2"/>
      </rPr>
      <t>SOLDAGEM DE FLANGE EM TUBO DE AÇO CARBONO, DN 1400 mm, e=7,94 mm, INCLUINDO REVESTIMENTO DA JUNTA E TESTE POR ULTRASSOM</t>
    </r>
  </si>
  <si>
    <r>
      <rPr>
        <sz val="7.5"/>
        <rFont val="Arial"/>
        <family val="2"/>
      </rPr>
      <t>01.01.01.1616</t>
    </r>
  </si>
  <si>
    <r>
      <rPr>
        <sz val="7.5"/>
        <rFont val="Arial"/>
        <family val="2"/>
      </rPr>
      <t>12.93.42</t>
    </r>
  </si>
  <si>
    <r>
      <rPr>
        <sz val="7.5"/>
        <rFont val="Arial"/>
        <family val="2"/>
      </rPr>
      <t>SOLDAGEM FLANGE EM TUBO DE AÇO CARBONO, DN 900 mm, e=9,5 mm, INCLUINDO REVESTIMENTO DA JUNTA E TESTE POR ULTRASSOM</t>
    </r>
  </si>
  <si>
    <r>
      <rPr>
        <sz val="7.5"/>
        <rFont val="Arial"/>
        <family val="2"/>
      </rPr>
      <t>01.01.01.1617</t>
    </r>
  </si>
  <si>
    <r>
      <rPr>
        <sz val="7.5"/>
        <rFont val="Arial"/>
        <family val="2"/>
      </rPr>
      <t>12.93.43</t>
    </r>
  </si>
  <si>
    <r>
      <rPr>
        <sz val="7.5"/>
        <rFont val="Arial"/>
        <family val="2"/>
      </rPr>
      <t>SOLDAGEM DE FLANGE EM TUBO DE AÇO CARBONO, DN 600 mm, e=9,5 mm, INCLUINDO REVESTIMENTO DA JUNTA E TESTE POR ULTRASSOM</t>
    </r>
  </si>
  <si>
    <r>
      <rPr>
        <sz val="7.5"/>
        <rFont val="Arial"/>
        <family val="2"/>
      </rPr>
      <t>01.01.01.1618</t>
    </r>
  </si>
  <si>
    <r>
      <rPr>
        <sz val="7.5"/>
        <rFont val="Arial"/>
        <family val="2"/>
      </rPr>
      <t>12.93.44</t>
    </r>
  </si>
  <si>
    <r>
      <rPr>
        <sz val="7.5"/>
        <rFont val="Arial"/>
        <family val="2"/>
      </rPr>
      <t>SOLDAGEM DE FLANGE EM TUBO DE AÇO CARBONO, DN 700 mm, e=7,94 mm, INCLUINDO REVESTIMENTO DA JUNTA E TESTE POR ULTRASSOM</t>
    </r>
  </si>
  <si>
    <r>
      <rPr>
        <sz val="7.5"/>
        <rFont val="Arial"/>
        <family val="2"/>
      </rPr>
      <t>01.01.01.1619</t>
    </r>
  </si>
  <si>
    <r>
      <rPr>
        <sz val="7.5"/>
        <rFont val="Arial"/>
        <family val="2"/>
      </rPr>
      <t>12.93.59</t>
    </r>
  </si>
  <si>
    <r>
      <rPr>
        <sz val="7.5"/>
        <rFont val="Arial"/>
        <family val="2"/>
      </rPr>
      <t>SOLDAGEM DE FLANGE EM TUBO DE AÇO CARBONO DN 800 MM E=9,5 MM, INCLUINDO REVESTIMENTO DA JUNTA E TESTE POR ULTRASSOM</t>
    </r>
  </si>
  <si>
    <r>
      <rPr>
        <sz val="7.5"/>
        <rFont val="Arial"/>
        <family val="2"/>
      </rPr>
      <t>01.01.01.1620</t>
    </r>
  </si>
  <si>
    <r>
      <rPr>
        <sz val="7.5"/>
        <rFont val="Arial"/>
        <family val="2"/>
      </rPr>
      <t>12.94.31</t>
    </r>
  </si>
  <si>
    <r>
      <rPr>
        <sz val="7.5"/>
        <rFont val="Arial"/>
        <family val="2"/>
      </rPr>
      <t xml:space="preserve">ASSENTAMENTO DE TUBOS, PEÇAS E CONEXÕES EM AÇO CARBONO, DN 2.100 mm, e=12,7 mm, INCLUINDO
</t>
    </r>
    <r>
      <rPr>
        <sz val="7.5"/>
        <rFont val="Arial"/>
        <family val="2"/>
      </rPr>
      <t>SOLDAGEM, REVESTIMENTO DA JUNTA, TESTE POR ULTRASSOM , CORTES E EXECUÇÃO DE DEFLEXÕES  0 º  &lt;=  a  &lt;= 22,5º, INSTALADO EM LOCAL COM NÍVEL BAIXO DE INTERFERÊNCIAS</t>
    </r>
  </si>
  <si>
    <r>
      <rPr>
        <sz val="7.5"/>
        <rFont val="Arial"/>
        <family val="2"/>
      </rPr>
      <t>01.01.01.1621</t>
    </r>
  </si>
  <si>
    <r>
      <rPr>
        <sz val="7.5"/>
        <rFont val="Arial"/>
        <family val="2"/>
      </rPr>
      <t>12.94.40</t>
    </r>
  </si>
  <si>
    <r>
      <rPr>
        <sz val="7.5"/>
        <rFont val="Arial"/>
        <family val="2"/>
      </rPr>
      <t>ASSENTAMENTO DE TUBOS, PEÇAS E CONEXÕES EM AÇO CARBONO, DN 700 mm, e=9,5 mm, INCLUINDO SOLDAGEM, REVESTIMENTO DA JUNTA, TESTE POR ULTRASSOM , CORTES E EXECUÇÃO DE DEFLEXÕES  0 °  &lt;= a &lt;=  22,5°, INSTALADO EM LOCAL COM NÍVEL BAIXO DE INTERFERÊNCIAS</t>
    </r>
  </si>
  <si>
    <r>
      <rPr>
        <sz val="7.5"/>
        <rFont val="Arial"/>
        <family val="2"/>
      </rPr>
      <t>01.01.01.1622</t>
    </r>
  </si>
  <si>
    <r>
      <rPr>
        <sz val="7.5"/>
        <rFont val="Arial"/>
        <family val="2"/>
      </rPr>
      <t>12.94.41</t>
    </r>
  </si>
  <si>
    <r>
      <rPr>
        <sz val="7.5"/>
        <rFont val="Arial"/>
        <family val="2"/>
      </rPr>
      <t xml:space="preserve">ASSENTAMENTO DE TUBOS, PEÇAS E CONEXÕES EM AÇO CARBONO, DN 1200 mm, e=9,5 mm, INCLUINDO SOLDAGEM,
</t>
    </r>
    <r>
      <rPr>
        <sz val="7.5"/>
        <rFont val="Arial"/>
        <family val="2"/>
      </rPr>
      <t>REVESTIMENTO DA JUNTA, TESTE POR ULTRASSOM , CORTES E EXECUÇÃO DE DEFLEXÕES  0°  &lt;= a &lt;=  22,5° , INSTALADO EM LOCAL COM NÍVEL BAIXO DE INTERFERÊNCIAS</t>
    </r>
  </si>
  <si>
    <r>
      <rPr>
        <sz val="7.5"/>
        <rFont val="Arial"/>
        <family val="2"/>
      </rPr>
      <t>01.01.01.1623</t>
    </r>
  </si>
  <si>
    <r>
      <rPr>
        <sz val="7.5"/>
        <rFont val="Arial"/>
        <family val="2"/>
      </rPr>
      <t>12.94.42</t>
    </r>
  </si>
  <si>
    <r>
      <rPr>
        <sz val="7.5"/>
        <rFont val="Arial"/>
        <family val="2"/>
      </rPr>
      <t>ASSENTAMENTO DE TUBOS, PEÇAS E CONEXÕES EM AÇO CARBONO, DN 2100 mm, e=9,5 mm, INCLUINDO SOLDAGEM, REVESTIMENTO DA JUNTA, TESTE POR ULTRASSOM , CORTES E EXECUÇÃO DE DEFLEXÕES  0°  &lt;= a &lt;=  22,5°, INSTALADO EM LOCAL COM NÍVEL BAIXO DE INTERFERÊNCIAS</t>
    </r>
  </si>
  <si>
    <r>
      <rPr>
        <sz val="7.5"/>
        <rFont val="Arial"/>
        <family val="2"/>
      </rPr>
      <t>01.01.01.1624</t>
    </r>
  </si>
  <si>
    <r>
      <rPr>
        <sz val="7.5"/>
        <rFont val="Arial"/>
        <family val="2"/>
      </rPr>
      <t>12.94.43</t>
    </r>
  </si>
  <si>
    <r>
      <rPr>
        <sz val="7.5"/>
        <rFont val="Arial"/>
        <family val="2"/>
      </rPr>
      <t>ASSENTAMENTO DE TUBOS, PEÇAS E CONEXÕES EM AÇO CARBONO, DN 1400 mm, e=9,5 mm, INCLUINDO SOLDAGEM, REVESTIMENTO DA JUNTA, TESTE POR ULTRASSOM , CORTES E EXECUÇÃO DE DEFLEXÕES  0°  &lt;= a &lt;= 22,5°,INSTALADO EM LOCAL COM NÍVEL BAIXO DE INTERFERÊNCIAS</t>
    </r>
  </si>
  <si>
    <r>
      <rPr>
        <sz val="7.5"/>
        <rFont val="Arial"/>
        <family val="2"/>
      </rPr>
      <t>01.01.01.1625</t>
    </r>
  </si>
  <si>
    <r>
      <rPr>
        <sz val="7.5"/>
        <rFont val="Arial"/>
        <family val="2"/>
      </rPr>
      <t>12.94.44</t>
    </r>
  </si>
  <si>
    <r>
      <rPr>
        <sz val="7.5"/>
        <rFont val="Arial"/>
        <family val="2"/>
      </rPr>
      <t xml:space="preserve">ASSENTAMENTO DE TUBOS, PEÇAS E CONEXÕES EM AÇO CARBONO, DN 1600 mm, e=9,5 mm, INCLUINDO SOLDAGEM,
</t>
    </r>
    <r>
      <rPr>
        <sz val="7.5"/>
        <rFont val="Arial"/>
        <family val="2"/>
      </rPr>
      <t>REVESTIMENTO DA JUNTA, TESTE POR ULTRASSOM , CORTES E EXECUÇÃO DE DEFLEXÕES  0°  &lt;= a &lt;=  22,5°, INSTALADO EM LOCAL COM NÍVEL BAIXO DE INTERFERÊNCIAS</t>
    </r>
  </si>
  <si>
    <r>
      <rPr>
        <sz val="7.5"/>
        <rFont val="Arial"/>
        <family val="2"/>
      </rPr>
      <t>01.01.01.1626</t>
    </r>
  </si>
  <si>
    <r>
      <rPr>
        <sz val="7.5"/>
        <rFont val="Arial"/>
        <family val="2"/>
      </rPr>
      <t>12.94.45</t>
    </r>
  </si>
  <si>
    <r>
      <rPr>
        <sz val="7.5"/>
        <rFont val="Arial"/>
        <family val="2"/>
      </rPr>
      <t>ASSENTAMENTO DE TUBOS, PEÇAS E CONEXÕES EM AÇO CARBONO, DN 1700 mm, e=9,5 mm, INCLUINDO SOLDAGEM, REVESTIMENTO DA JUNTA, TESTE POR ULTRASSOM , CORTES E EXECUÇÃO DE DEFLEXÕES  0°  &lt;= a &lt;= 22,5°,INSTALADO EM LOCAL COM NÍVEL BAIXO DE INTERFERÊNCIAS</t>
    </r>
  </si>
  <si>
    <r>
      <rPr>
        <sz val="7.5"/>
        <rFont val="Arial"/>
        <family val="2"/>
      </rPr>
      <t>01.01.01.1627</t>
    </r>
  </si>
  <si>
    <r>
      <rPr>
        <sz val="7.5"/>
        <rFont val="Arial"/>
        <family val="2"/>
      </rPr>
      <t>12.94.46</t>
    </r>
  </si>
  <si>
    <r>
      <rPr>
        <sz val="7.5"/>
        <rFont val="Arial"/>
        <family val="2"/>
      </rPr>
      <t>ASSENTAMENTO DE TUBOS, PEÇAS E CONEXÕES EM AÇO CARBONO, DN 1900 mm, e=9,5 mm, INCLUINDO SOLDAGEM, REVESTIMENTO DA JUNTA, TESTE POR ULTRASSOM , CORTES E EXECUÇÃO DE DEFLEXÕES  0°  &lt;= a &lt;= 22,5°,INSTALADO EM LOCAL COM NÍVEL BAIXO DE INTERFERÊNCIAS</t>
    </r>
  </si>
  <si>
    <r>
      <rPr>
        <sz val="7.5"/>
        <rFont val="Arial"/>
        <family val="2"/>
      </rPr>
      <t>01.01.01.1628</t>
    </r>
  </si>
  <si>
    <r>
      <rPr>
        <sz val="7.5"/>
        <rFont val="Arial"/>
        <family val="2"/>
      </rPr>
      <t>12.94.47</t>
    </r>
  </si>
  <si>
    <r>
      <rPr>
        <sz val="7.5"/>
        <rFont val="Arial"/>
        <family val="2"/>
      </rPr>
      <t>ASSENTAMENTO DE TUBOS, PEÇAS E CONEXÕES EM AÇO CARBONO, DN 2200 mm, e=9,5 mm, INCLUINDO SOLDAGEM, REVESTIMENTO DA JUNTA, TESTE POR ULTRASSOM , CORTES E EXECUÇÃO DE DEFLEXÕES  0°  &lt;= a &lt;=  22,5°, INSTALADO EM LOCAL COM NÍVEL BAIXO DE INTERFERÊNCIAS</t>
    </r>
  </si>
  <si>
    <r>
      <rPr>
        <sz val="7.5"/>
        <rFont val="Arial"/>
        <family val="2"/>
      </rPr>
      <t>01.01.01.1629</t>
    </r>
  </si>
  <si>
    <r>
      <rPr>
        <sz val="7.5"/>
        <rFont val="Arial"/>
        <family val="2"/>
      </rPr>
      <t>12.95.55</t>
    </r>
  </si>
  <si>
    <r>
      <rPr>
        <sz val="7.5"/>
        <rFont val="Arial"/>
        <family val="2"/>
      </rPr>
      <t>ASSENTAMENTO DE TUBO PEAD ATE DN 315MM</t>
    </r>
  </si>
  <si>
    <r>
      <rPr>
        <sz val="7.5"/>
        <rFont val="Arial"/>
        <family val="2"/>
      </rPr>
      <t>01.01.01.1630</t>
    </r>
  </si>
  <si>
    <r>
      <rPr>
        <sz val="7.5"/>
        <rFont val="Arial"/>
        <family val="2"/>
      </rPr>
      <t>12.95.60</t>
    </r>
  </si>
  <si>
    <r>
      <rPr>
        <sz val="7.5"/>
        <rFont val="Arial"/>
        <family val="2"/>
      </rPr>
      <t>ASSENTAMENTO DE TUBO PEAD DN315 A 560MM</t>
    </r>
  </si>
  <si>
    <r>
      <rPr>
        <sz val="7.5"/>
        <rFont val="Arial"/>
        <family val="2"/>
      </rPr>
      <t>01.01.01.1631</t>
    </r>
  </si>
  <si>
    <r>
      <rPr>
        <sz val="7.5"/>
        <rFont val="Arial"/>
        <family val="2"/>
      </rPr>
      <t>12.95.65</t>
    </r>
  </si>
  <si>
    <r>
      <rPr>
        <sz val="7.5"/>
        <rFont val="Arial"/>
        <family val="2"/>
      </rPr>
      <t>ASSENTAMENTO DE TUBO PEAD ACIMA DE DN 630MM</t>
    </r>
  </si>
  <si>
    <r>
      <rPr>
        <sz val="7.5"/>
        <rFont val="Arial"/>
        <family val="2"/>
      </rPr>
      <t>01.01.01.1632</t>
    </r>
  </si>
  <si>
    <r>
      <rPr>
        <sz val="7.5"/>
        <rFont val="Arial"/>
        <family val="2"/>
      </rPr>
      <t>12.95.72</t>
    </r>
  </si>
  <si>
    <r>
      <rPr>
        <sz val="7.5"/>
        <rFont val="Arial"/>
        <family val="2"/>
      </rPr>
      <t>TRATAMENTO COM ESMERILHADEIRA EM SUPERFICIE DE AÇO CARBONO</t>
    </r>
  </si>
  <si>
    <r>
      <rPr>
        <sz val="7.5"/>
        <rFont val="Arial"/>
        <family val="2"/>
      </rPr>
      <t>01.01.01.1633</t>
    </r>
  </si>
  <si>
    <r>
      <rPr>
        <sz val="7.5"/>
        <rFont val="Arial"/>
        <family val="2"/>
      </rPr>
      <t>12.95.81</t>
    </r>
  </si>
  <si>
    <r>
      <rPr>
        <sz val="7.5"/>
        <rFont val="Arial"/>
        <family val="2"/>
      </rPr>
      <t>SOLDA DE TOPO EM CHAPA/PERFIL/TUBO DE AÇO CHANFRADO, ESPESSURA=1/4'' (6,35mm), INCLUSIVE TESTE POR ULTRASSOM</t>
    </r>
  </si>
  <si>
    <r>
      <rPr>
        <sz val="7.5"/>
        <rFont val="Arial"/>
        <family val="2"/>
      </rPr>
      <t>01.01.01.1634</t>
    </r>
  </si>
  <si>
    <r>
      <rPr>
        <sz val="7.5"/>
        <rFont val="Arial"/>
        <family val="2"/>
      </rPr>
      <t>12.95.82</t>
    </r>
  </si>
  <si>
    <r>
      <rPr>
        <sz val="7.5"/>
        <rFont val="Arial"/>
        <family val="2"/>
      </rPr>
      <t xml:space="preserve">SOLDA DE TOPO EM CHAPA/PERFIL/TUBO DE AÇO CHANFRADO, ESPESSURA=5/16'' (7,94mm), INCLUSIVE TESTE POR
</t>
    </r>
    <r>
      <rPr>
        <sz val="7.5"/>
        <rFont val="Arial"/>
        <family val="2"/>
      </rPr>
      <t>ULTRASSOM</t>
    </r>
  </si>
  <si>
    <r>
      <rPr>
        <sz val="7.5"/>
        <rFont val="Arial"/>
        <family val="2"/>
      </rPr>
      <t>01.01.01.1635</t>
    </r>
  </si>
  <si>
    <r>
      <rPr>
        <sz val="7.5"/>
        <rFont val="Arial"/>
        <family val="2"/>
      </rPr>
      <t>12.95.83</t>
    </r>
  </si>
  <si>
    <r>
      <rPr>
        <sz val="7.5"/>
        <rFont val="Arial"/>
        <family val="2"/>
      </rPr>
      <t>SOLDA DE TOPO EM CHAPA/PERFIL/TUBO DE AÇO CHANFRADO, ESPESSURA=3/8'' (9,53mm), INCLUSIVE TESTE POR ULTRASSOM</t>
    </r>
  </si>
  <si>
    <r>
      <rPr>
        <sz val="7.5"/>
        <rFont val="Arial"/>
        <family val="2"/>
      </rPr>
      <t>01.01.01.1636</t>
    </r>
  </si>
  <si>
    <r>
      <rPr>
        <sz val="7.5"/>
        <rFont val="Arial"/>
        <family val="2"/>
      </rPr>
      <t>12.95.84</t>
    </r>
  </si>
  <si>
    <r>
      <rPr>
        <sz val="7.5"/>
        <rFont val="Arial"/>
        <family val="2"/>
      </rPr>
      <t xml:space="preserve">SOLDA DE TOPO EM CHAPA/PERFIL/TUBO DE AÇO CHANFRADO, ESPESSURA=1/2'' (12,7mm), INCLUSIVE TESTE POR
</t>
    </r>
    <r>
      <rPr>
        <sz val="7.5"/>
        <rFont val="Arial"/>
        <family val="2"/>
      </rPr>
      <t>ULTRASSOM</t>
    </r>
  </si>
  <si>
    <r>
      <rPr>
        <sz val="7.5"/>
        <rFont val="Arial"/>
        <family val="2"/>
      </rPr>
      <t>01.01.01.1637</t>
    </r>
  </si>
  <si>
    <r>
      <rPr>
        <sz val="7.5"/>
        <rFont val="Arial"/>
        <family val="2"/>
      </rPr>
      <t>12.95.85</t>
    </r>
  </si>
  <si>
    <r>
      <rPr>
        <sz val="7.5"/>
        <rFont val="Arial"/>
        <family val="2"/>
      </rPr>
      <t>SOLDA DE TOPO EM CHAPA/PERFIL/TUBO DE AÇO CHANFRADO, ESPESSURA=5/8'' (15,88mm), INCLUSIVE TESTE POR ULTRASSOM</t>
    </r>
  </si>
  <si>
    <r>
      <rPr>
        <sz val="7.5"/>
        <rFont val="Arial"/>
        <family val="2"/>
      </rPr>
      <t>01.01.01.1638</t>
    </r>
  </si>
  <si>
    <r>
      <rPr>
        <sz val="7.5"/>
        <rFont val="Arial"/>
        <family val="2"/>
      </rPr>
      <t>12.95.86</t>
    </r>
  </si>
  <si>
    <r>
      <rPr>
        <sz val="7.5"/>
        <rFont val="Arial"/>
        <family val="2"/>
      </rPr>
      <t>SOLDA DE TOPO EM CHAPA/PERFIL/TUBO DE AÇO CHANFRADO, ESPESSURA=3/4'' (19,5mm), INCLUSIVE TESTE POR ULTRASSOM</t>
    </r>
  </si>
  <si>
    <r>
      <rPr>
        <sz val="7.5"/>
        <rFont val="Arial"/>
        <family val="2"/>
      </rPr>
      <t>01.01.01.1639</t>
    </r>
  </si>
  <si>
    <r>
      <rPr>
        <sz val="7.5"/>
        <rFont val="Arial"/>
        <family val="2"/>
      </rPr>
      <t>12.98.05</t>
    </r>
  </si>
  <si>
    <r>
      <rPr>
        <sz val="7.5"/>
        <rFont val="Arial"/>
        <family val="2"/>
      </rPr>
      <t xml:space="preserve">EXEC. DE "TUNNEL LINER"  C/ DN=1,20m, E=2,70mm, P=122kg/m INCL.  PROJETO EXECUTIVO ,SONDAGEM E FORNEC.
</t>
    </r>
    <r>
      <rPr>
        <sz val="7.5"/>
        <rFont val="Arial"/>
        <family val="2"/>
      </rPr>
      <t>DE MAT. EXCETO POCOS DE SERVICO EM CHAPA GALVANIZADA- EM ROCHA SA - 100%</t>
    </r>
  </si>
  <si>
    <r>
      <rPr>
        <sz val="7.5"/>
        <rFont val="Arial"/>
        <family val="2"/>
      </rPr>
      <t>01.01.01.1640</t>
    </r>
  </si>
  <si>
    <r>
      <rPr>
        <sz val="7.5"/>
        <rFont val="Arial"/>
        <family val="2"/>
      </rPr>
      <t>12.98.08</t>
    </r>
  </si>
  <si>
    <r>
      <rPr>
        <sz val="7.5"/>
        <rFont val="Arial"/>
        <family val="2"/>
      </rPr>
      <t>EXEC. DE "TUNNEL LINER"  C/ DN=1,40m, E=2,70mm, P=143kg/m INCL.  PROJETO EXECUTIVO ,SONDAGEM E FORNEC. DE MAT. EXCETO POCOS DE SERVICO EM CHAPA GALVANIZADA- SOLO DE 2a E 3a CATEGORIAS C/ REB. LENCOL</t>
    </r>
  </si>
  <si>
    <r>
      <rPr>
        <sz val="7.5"/>
        <rFont val="Arial"/>
        <family val="2"/>
      </rPr>
      <t>01.01.01.1641</t>
    </r>
  </si>
  <si>
    <r>
      <rPr>
        <sz val="7.5"/>
        <rFont val="Arial"/>
        <family val="2"/>
      </rPr>
      <t>12.98.09</t>
    </r>
  </si>
  <si>
    <r>
      <rPr>
        <sz val="7.5"/>
        <rFont val="Arial"/>
        <family val="2"/>
      </rPr>
      <t>LOCACAO DE CAMINHAO BASCULANTE 8M3, INCLUINDO MOTORISTA</t>
    </r>
  </si>
  <si>
    <r>
      <rPr>
        <sz val="7.5"/>
        <rFont val="Arial"/>
        <family val="2"/>
      </rPr>
      <t>01.01.01.1642</t>
    </r>
  </si>
  <si>
    <r>
      <rPr>
        <sz val="7.5"/>
        <rFont val="Arial"/>
        <family val="2"/>
      </rPr>
      <t>12.99.10</t>
    </r>
  </si>
  <si>
    <r>
      <rPr>
        <sz val="7.5"/>
        <rFont val="Arial"/>
        <family val="2"/>
      </rPr>
      <t>DESMONT. DE PECAS, CONEXOES, VALVULAS, APARELHOS E ACESSORIOS DE FERRO FUNDIDO DUCTIL OU ACO CARBONO, JUNTA TRAVADA, EXTERNA MECANICA OU FLANGEADA C/ DIAMETROS DE 700 A 1200 MM</t>
    </r>
  </si>
  <si>
    <r>
      <rPr>
        <sz val="7.5"/>
        <rFont val="Arial"/>
        <family val="2"/>
      </rPr>
      <t>01.01.01.1643</t>
    </r>
  </si>
  <si>
    <r>
      <rPr>
        <sz val="7.5"/>
        <rFont val="Arial"/>
        <family val="2"/>
      </rPr>
      <t>12.99.13</t>
    </r>
  </si>
  <si>
    <r>
      <rPr>
        <sz val="7.5"/>
        <rFont val="Arial"/>
        <family val="2"/>
      </rPr>
      <t>DESMONT. DE PECAS, CONEXOES, VALVULAS, APARELHOS E ACESSORIOS DE FERRO FUNDIDO DUCTIL OU ACO CARBONO, JUNTA TRAVADA, EXTERNA MECANICA OU FLANGEADA C/ DIAMETROS DE 1300 A 1500 MM</t>
    </r>
  </si>
  <si>
    <r>
      <rPr>
        <sz val="7.5"/>
        <rFont val="Arial"/>
        <family val="2"/>
      </rPr>
      <t>01.01.01.1644</t>
    </r>
  </si>
  <si>
    <r>
      <rPr>
        <sz val="7.5"/>
        <rFont val="Arial"/>
        <family val="2"/>
      </rPr>
      <t>13.00.00</t>
    </r>
  </si>
  <si>
    <r>
      <rPr>
        <sz val="7.5"/>
        <rFont val="Arial"/>
        <family val="2"/>
      </rPr>
      <t>TRANSPORTE DE TUBOS, PECAS E CONEXOES</t>
    </r>
  </si>
  <si>
    <r>
      <rPr>
        <sz val="7.5"/>
        <rFont val="Arial"/>
        <family val="2"/>
      </rPr>
      <t>01.01.01.1645</t>
    </r>
  </si>
  <si>
    <r>
      <rPr>
        <sz val="7.5"/>
        <rFont val="Arial"/>
        <family val="2"/>
      </rPr>
      <t>CARGA E DESCARGA DE TUBOS, PECAS E CONEXOES DE PVC RIG./ RPVC / PRFV</t>
    </r>
  </si>
  <si>
    <r>
      <rPr>
        <sz val="7.5"/>
        <rFont val="Arial"/>
        <family val="2"/>
      </rPr>
      <t>01.01.01.1646</t>
    </r>
  </si>
  <si>
    <r>
      <rPr>
        <sz val="7.5"/>
        <rFont val="Arial"/>
        <family val="2"/>
      </rPr>
      <t>CARGA E DESCARGA DE TUBOS PVC RIG. / RPVC / PRFV / PEAD, DN ATE 350 mm</t>
    </r>
  </si>
  <si>
    <r>
      <rPr>
        <sz val="7.5"/>
        <rFont val="Arial"/>
        <family val="2"/>
      </rPr>
      <t>01.01.01.1647</t>
    </r>
  </si>
  <si>
    <r>
      <rPr>
        <sz val="7.5"/>
        <rFont val="Arial"/>
        <family val="2"/>
      </rPr>
      <t>CARGA E DESCARGA DE TUBO PVC RIG. / RPVC / PRFV / PEAD, DN 400 A 1000 mm</t>
    </r>
  </si>
  <si>
    <r>
      <rPr>
        <sz val="7.5"/>
        <rFont val="Arial"/>
        <family val="2"/>
      </rPr>
      <t>01.01.01.1648</t>
    </r>
  </si>
  <si>
    <r>
      <rPr>
        <sz val="7.5"/>
        <rFont val="Arial"/>
        <family val="2"/>
      </rPr>
      <t>CARGA E DESCARGA MANUAL DE TUBO EM PVC RIG./ RPVC / PRFV / PEAD, DN ATE 350 MM</t>
    </r>
  </si>
  <si>
    <r>
      <rPr>
        <sz val="7.5"/>
        <rFont val="Arial"/>
        <family val="2"/>
      </rPr>
      <t>01.01.01.1649</t>
    </r>
  </si>
  <si>
    <r>
      <rPr>
        <sz val="7.5"/>
        <rFont val="Arial"/>
        <family val="2"/>
      </rPr>
      <t>CARGA E DESCARGA DE TUBOS,PECAS E CONEXOES DE FºFº DUCTIL OU ACO CARBONO</t>
    </r>
  </si>
  <si>
    <r>
      <rPr>
        <sz val="7.5"/>
        <rFont val="Arial"/>
        <family val="2"/>
      </rPr>
      <t>01.01.01.1650</t>
    </r>
  </si>
  <si>
    <r>
      <rPr>
        <sz val="7.5"/>
        <rFont val="Arial"/>
        <family val="2"/>
      </rPr>
      <t>CARGA E DESCARGA DE TUBO DE FºFº DUCTIL OU ACO CARBONO, P/DN ATE 300mm.</t>
    </r>
  </si>
  <si>
    <r>
      <rPr>
        <sz val="7.5"/>
        <rFont val="Arial"/>
        <family val="2"/>
      </rPr>
      <t>01.01.01.1651</t>
    </r>
  </si>
  <si>
    <r>
      <rPr>
        <sz val="7.5"/>
        <rFont val="Arial"/>
        <family val="2"/>
      </rPr>
      <t>CARGA E DESCARGA DE TUBO DE FºFº DUCTIL OU ACO CARBONO, P/DN 350 A 600mm</t>
    </r>
  </si>
  <si>
    <r>
      <rPr>
        <sz val="7.5"/>
        <rFont val="Arial"/>
        <family val="2"/>
      </rPr>
      <t>01.01.01.1652</t>
    </r>
  </si>
  <si>
    <r>
      <rPr>
        <sz val="7.5"/>
        <rFont val="Arial"/>
        <family val="2"/>
      </rPr>
      <t>CARGA E DESCARGA DE TUBO DE  FºFº DUCTIL OU ACO CARBONO, P/ DN ACIMA DE 600mm</t>
    </r>
  </si>
  <si>
    <r>
      <rPr>
        <sz val="7.5"/>
        <rFont val="Arial"/>
        <family val="2"/>
      </rPr>
      <t>01.01.01.1653</t>
    </r>
  </si>
  <si>
    <r>
      <rPr>
        <sz val="7.5"/>
        <rFont val="Arial"/>
        <family val="2"/>
      </rPr>
      <t>CARGA E DESCARGA DE TUBOS DE CONCRETO</t>
    </r>
  </si>
  <si>
    <r>
      <rPr>
        <sz val="7.5"/>
        <rFont val="Arial"/>
        <family val="2"/>
      </rPr>
      <t>01.01.01.1654</t>
    </r>
  </si>
  <si>
    <r>
      <rPr>
        <sz val="7.5"/>
        <rFont val="Arial"/>
        <family val="2"/>
      </rPr>
      <t>CARGA E DESCARGA DE TUBOS DE CONCRETO, P/ DN ATE  600 mm</t>
    </r>
  </si>
  <si>
    <r>
      <rPr>
        <sz val="7.5"/>
        <rFont val="Arial"/>
        <family val="2"/>
      </rPr>
      <t>01.01.01.1655</t>
    </r>
  </si>
  <si>
    <r>
      <rPr>
        <sz val="7.5"/>
        <rFont val="Arial"/>
        <family val="2"/>
      </rPr>
      <t>CARGA E DESCARGA DE TUBOS DE CONCRETO, P/ DN 700 A 1200mm</t>
    </r>
  </si>
  <si>
    <r>
      <rPr>
        <sz val="7.5"/>
        <rFont val="Arial"/>
        <family val="2"/>
      </rPr>
      <t>01.01.01.1656</t>
    </r>
  </si>
  <si>
    <r>
      <rPr>
        <sz val="7.5"/>
        <rFont val="Arial"/>
        <family val="2"/>
      </rPr>
      <t>CARGA E DESCARGA DE TUBOS DE CONCRETO, P/ DN ACIMA DE 1200mm</t>
    </r>
  </si>
  <si>
    <r>
      <rPr>
        <sz val="7.5"/>
        <rFont val="Arial"/>
        <family val="2"/>
      </rPr>
      <t>01.01.01.1657</t>
    </r>
  </si>
  <si>
    <r>
      <rPr>
        <sz val="7.5"/>
        <rFont val="Arial"/>
        <family val="2"/>
      </rPr>
      <t>MOMENTO DE TRANSPORTE P/TUBOS, PECAS E CONEX. DE PVC RIGIDO/RPVC / PRFV</t>
    </r>
  </si>
  <si>
    <r>
      <rPr>
        <sz val="7.5"/>
        <rFont val="Arial"/>
        <family val="2"/>
      </rPr>
      <t>01.01.01.1658</t>
    </r>
  </si>
  <si>
    <r>
      <rPr>
        <sz val="7.5"/>
        <rFont val="Arial"/>
        <family val="2"/>
      </rPr>
      <t>MOMENTO DE TRANSPORTE P/TUBOS, PECAS E CONEXOES DE PVC RIG./RPVC / PRFV / PEAD C/DN ATE 350mm (DISTANCIA ATE 30km)</t>
    </r>
  </si>
  <si>
    <r>
      <rPr>
        <sz val="7.5"/>
        <rFont val="Arial"/>
        <family val="2"/>
      </rPr>
      <t>MxK M</t>
    </r>
  </si>
  <si>
    <r>
      <rPr>
        <sz val="7.5"/>
        <rFont val="Arial"/>
        <family val="2"/>
      </rPr>
      <t>01.01.01.1659</t>
    </r>
  </si>
  <si>
    <r>
      <rPr>
        <sz val="7.5"/>
        <rFont val="Arial"/>
        <family val="2"/>
      </rPr>
      <t>MOMENTO DE TRANSPORTE P/TUBOS, PECAS E CONEXOES DE PVC RIG./RPVC / PRFV / PEAD COM 350&lt;DN&lt;1000mm (DISTANCIA ATE 30km)</t>
    </r>
  </si>
  <si>
    <r>
      <rPr>
        <sz val="7.5"/>
        <rFont val="Arial"/>
        <family val="2"/>
      </rPr>
      <t>01.01.01.1660</t>
    </r>
  </si>
  <si>
    <r>
      <rPr>
        <sz val="7.5"/>
        <rFont val="Arial"/>
        <family val="2"/>
      </rPr>
      <t>MOMENTO DE TRANSPORTE P/TUBOS, PECAS E CONEXOES DE PVC RIG./RPVC / PRFV EM DISTANCIAS ATE 300km</t>
    </r>
  </si>
  <si>
    <r>
      <rPr>
        <sz val="7.5"/>
        <rFont val="Arial"/>
        <family val="2"/>
      </rPr>
      <t>01.01.01.1661</t>
    </r>
  </si>
  <si>
    <r>
      <rPr>
        <sz val="7.5"/>
        <rFont val="Arial"/>
        <family val="2"/>
      </rPr>
      <t>MOMENTO DE TRANSPORTE P/TUBOS, PECAS E CONEXOES DE PVC RIG./RPVC / PRFV (COMPLEMENTO PARA DISTANCIA ACIMA DE 300km)</t>
    </r>
  </si>
  <si>
    <r>
      <rPr>
        <sz val="7.5"/>
        <rFont val="Arial"/>
        <family val="2"/>
      </rPr>
      <t>01.01.01.1662</t>
    </r>
  </si>
  <si>
    <r>
      <rPr>
        <sz val="7.5"/>
        <rFont val="Arial"/>
        <family val="2"/>
      </rPr>
      <t>MOMENTO DE TRANSPORTE P/ TUBOS, PECAS E CONEXOES DE FºFº DUCTIL OU ACO CARBONO</t>
    </r>
  </si>
  <si>
    <r>
      <rPr>
        <sz val="7.5"/>
        <rFont val="Arial"/>
        <family val="2"/>
      </rPr>
      <t>01.01.01.1663</t>
    </r>
  </si>
  <si>
    <r>
      <rPr>
        <sz val="7.5"/>
        <rFont val="Arial"/>
        <family val="2"/>
      </rPr>
      <t>MOMENTO DE TRANSP. P/ TUBOS, PECAS E CONEXOES DE FoFo DUCTIL OU ACO CARBONO</t>
    </r>
  </si>
  <si>
    <r>
      <rPr>
        <sz val="7.5"/>
        <rFont val="Arial"/>
        <family val="2"/>
      </rPr>
      <t>01.01.01.1664</t>
    </r>
  </si>
  <si>
    <r>
      <rPr>
        <sz val="7.5"/>
        <rFont val="Arial"/>
        <family val="2"/>
      </rPr>
      <t>MOMENTO DE TRANSPORTE P/ ANDAIME METÁLICO, EM VIA URBANA PAVIMENTADA</t>
    </r>
  </si>
  <si>
    <r>
      <rPr>
        <sz val="7.5"/>
        <rFont val="Arial"/>
        <family val="2"/>
      </rPr>
      <t xml:space="preserve">M2X
</t>
    </r>
    <r>
      <rPr>
        <sz val="7.5"/>
        <rFont val="Arial"/>
        <family val="2"/>
      </rPr>
      <t>KM</t>
    </r>
  </si>
  <si>
    <r>
      <rPr>
        <sz val="7.5"/>
        <rFont val="Arial"/>
        <family val="2"/>
      </rPr>
      <t>01.01.01.1665</t>
    </r>
  </si>
  <si>
    <r>
      <rPr>
        <sz val="7.5"/>
        <rFont val="Arial"/>
        <family val="2"/>
      </rPr>
      <t>MOMENTO DE TRANSPORTE P/ TUBOS DE CONCRETO</t>
    </r>
  </si>
  <si>
    <r>
      <rPr>
        <sz val="7.5"/>
        <rFont val="Arial"/>
        <family val="2"/>
      </rPr>
      <t>01.01.01.1666</t>
    </r>
  </si>
  <si>
    <r>
      <rPr>
        <sz val="7.5"/>
        <rFont val="Arial"/>
        <family val="2"/>
      </rPr>
      <t>MOMENTO DE TRANSP. P/ TUBOS DE CONCRETO P/ DN ATE 600mm</t>
    </r>
  </si>
  <si>
    <r>
      <rPr>
        <sz val="7.5"/>
        <rFont val="Arial"/>
        <family val="2"/>
      </rPr>
      <t>01.01.01.1667</t>
    </r>
  </si>
  <si>
    <r>
      <rPr>
        <sz val="7.5"/>
        <rFont val="Arial"/>
        <family val="2"/>
      </rPr>
      <t>MOMENTO DE TRANSP. P/ TUBOS DE CONCRETO P/ DN 700 A 1200mm</t>
    </r>
  </si>
  <si>
    <r>
      <rPr>
        <sz val="7.5"/>
        <rFont val="Arial"/>
        <family val="2"/>
      </rPr>
      <t>01.01.01.1668</t>
    </r>
  </si>
  <si>
    <r>
      <rPr>
        <sz val="7.5"/>
        <rFont val="Arial"/>
        <family val="2"/>
      </rPr>
      <t>MOMENTO DE TRANSP. P/ TUBOS DE CONCRETO P/ DN ACIMA DE 1200mm</t>
    </r>
  </si>
  <si>
    <r>
      <rPr>
        <sz val="7.5"/>
        <rFont val="Arial"/>
        <family val="2"/>
      </rPr>
      <t>01.01.01.1669</t>
    </r>
  </si>
  <si>
    <r>
      <rPr>
        <sz val="7.5"/>
        <rFont val="Arial"/>
        <family val="2"/>
      </rPr>
      <t>13.90.00</t>
    </r>
  </si>
  <si>
    <r>
      <rPr>
        <sz val="7.5"/>
        <rFont val="Arial"/>
        <family val="2"/>
      </rPr>
      <t>01.01.01.1670</t>
    </r>
  </si>
  <si>
    <r>
      <rPr>
        <sz val="7.5"/>
        <rFont val="Arial"/>
        <family val="2"/>
      </rPr>
      <t>13.90.05</t>
    </r>
  </si>
  <si>
    <r>
      <rPr>
        <sz val="7.5"/>
        <rFont val="Arial"/>
        <family val="2"/>
      </rPr>
      <t>MOMENTO DE TRANSPORTE MANUAL P/TUBOS, PECAS E CONEXOES DE PVC RIG./RPVC / PRFVC/DN ATE 350mm</t>
    </r>
  </si>
  <si>
    <r>
      <rPr>
        <sz val="7.5"/>
        <rFont val="Arial"/>
        <family val="2"/>
      </rPr>
      <t>01.01.01.1671</t>
    </r>
  </si>
  <si>
    <r>
      <rPr>
        <sz val="7.5"/>
        <rFont val="Arial"/>
        <family val="2"/>
      </rPr>
      <t>13.90.10</t>
    </r>
  </si>
  <si>
    <r>
      <rPr>
        <sz val="7.5"/>
        <rFont val="Arial"/>
        <family val="2"/>
      </rPr>
      <t>MOMENTO DE TRANSPORTE MANUAL P/TUBOS, PECAS E CONEXOES DE FoFo C/DN ATE 350mm</t>
    </r>
  </si>
  <si>
    <r>
      <rPr>
        <sz val="7.5"/>
        <rFont val="Arial"/>
        <family val="2"/>
      </rPr>
      <t>01.01.01.1672</t>
    </r>
  </si>
  <si>
    <r>
      <rPr>
        <sz val="7.5"/>
        <rFont val="Arial"/>
        <family val="2"/>
      </rPr>
      <t>13.93.01</t>
    </r>
  </si>
  <si>
    <r>
      <rPr>
        <sz val="7.5"/>
        <rFont val="Arial"/>
        <family val="2"/>
      </rPr>
      <t>CARGA, DESCARGA E MOMENTO DE TRANSPORTE DE BLOCO DE ANCORAGEM EM CONCRETO ARMADO PARA TRAVESSIA SUB AQUATICA</t>
    </r>
  </si>
  <si>
    <r>
      <rPr>
        <sz val="7.5"/>
        <rFont val="Arial"/>
        <family val="2"/>
      </rPr>
      <t>01.01.01.1673</t>
    </r>
  </si>
  <si>
    <r>
      <rPr>
        <sz val="7.5"/>
        <rFont val="Arial"/>
        <family val="2"/>
      </rPr>
      <t>13.95.01</t>
    </r>
  </si>
  <si>
    <r>
      <rPr>
        <sz val="7.5"/>
        <rFont val="Arial"/>
        <family val="2"/>
      </rPr>
      <t>TRANSPORTE LOCAL C/ BASCULANTE 10m3 RODOV. NAO PAV. JAZIDA A CENTRAL</t>
    </r>
  </si>
  <si>
    <r>
      <rPr>
        <sz val="7.5"/>
        <rFont val="Arial"/>
        <family val="2"/>
      </rPr>
      <t>01.01.01.1674</t>
    </r>
  </si>
  <si>
    <r>
      <rPr>
        <sz val="7.5"/>
        <rFont val="Arial"/>
        <family val="2"/>
      </rPr>
      <t>13.95.02</t>
    </r>
  </si>
  <si>
    <r>
      <rPr>
        <sz val="7.5"/>
        <rFont val="Arial"/>
        <family val="2"/>
      </rPr>
      <t>TRANSPORTE LOCAL C/ BASCULANTE P/ ROCHA RODOV. NAO PAV. (JAZIDA CENTRAL)</t>
    </r>
  </si>
  <si>
    <r>
      <rPr>
        <sz val="7.5"/>
        <rFont val="Arial"/>
        <family val="2"/>
      </rPr>
      <t>01.01.01.1675</t>
    </r>
  </si>
  <si>
    <r>
      <rPr>
        <sz val="7.5"/>
        <rFont val="Arial"/>
        <family val="2"/>
      </rPr>
      <t>13.95.03</t>
    </r>
  </si>
  <si>
    <r>
      <rPr>
        <sz val="7.5"/>
        <rFont val="Arial"/>
        <family val="2"/>
      </rPr>
      <t>TRANSPORTE LOCAL C/ BASCULANTE 10m3 RODOV. NAO PAV. CENTRAL ATE LOCAL DA BARRAGEM</t>
    </r>
  </si>
  <si>
    <r>
      <rPr>
        <sz val="7.5"/>
        <rFont val="Arial"/>
        <family val="2"/>
      </rPr>
      <t>01.01.01.1676</t>
    </r>
  </si>
  <si>
    <r>
      <rPr>
        <sz val="7.5"/>
        <rFont val="Arial"/>
        <family val="2"/>
      </rPr>
      <t>13.95.04</t>
    </r>
  </si>
  <si>
    <r>
      <rPr>
        <sz val="7.5"/>
        <rFont val="Arial"/>
        <family val="2"/>
      </rPr>
      <t>TRANSPORTE LOCAL PEDRA BRUTA C/ BASCULANTE 10m3 RODOV. NAO PAV. JAZIDA ATE LOCAL DA BARRAGEM</t>
    </r>
  </si>
  <si>
    <r>
      <rPr>
        <sz val="7.5"/>
        <rFont val="Arial"/>
        <family val="2"/>
      </rPr>
      <t>01.01.01.1677</t>
    </r>
  </si>
  <si>
    <r>
      <rPr>
        <sz val="7.5"/>
        <rFont val="Arial"/>
        <family val="2"/>
      </rPr>
      <t>14.00.00</t>
    </r>
  </si>
  <si>
    <r>
      <rPr>
        <sz val="7.5"/>
        <rFont val="Arial"/>
        <family val="2"/>
      </rPr>
      <t>DEMOLICAO E RECOMPOSICAO DE PAVIMENTOS</t>
    </r>
  </si>
  <si>
    <r>
      <rPr>
        <sz val="7.5"/>
        <rFont val="Arial"/>
        <family val="2"/>
      </rPr>
      <t>01.01.01.1678</t>
    </r>
  </si>
  <si>
    <r>
      <rPr>
        <sz val="7.5"/>
        <rFont val="Arial"/>
        <family val="2"/>
      </rPr>
      <t>LEVANTAMENTO / DEMOLICAO DE PAVIMENTO EM ABERTURA DE VALAS</t>
    </r>
  </si>
  <si>
    <r>
      <rPr>
        <sz val="7.5"/>
        <rFont val="Arial"/>
        <family val="2"/>
      </rPr>
      <t>01.01.01.1679</t>
    </r>
  </si>
  <si>
    <r>
      <rPr>
        <sz val="7.5"/>
        <rFont val="Arial"/>
        <family val="2"/>
      </rPr>
      <t>LEVANTAMENTO DE PEDRA PORTUGUESA</t>
    </r>
  </si>
  <si>
    <r>
      <rPr>
        <sz val="7.5"/>
        <rFont val="Arial"/>
        <family val="2"/>
      </rPr>
      <t>01.01.01.1680</t>
    </r>
  </si>
  <si>
    <r>
      <rPr>
        <sz val="7.5"/>
        <rFont val="Arial"/>
        <family val="2"/>
      </rPr>
      <t>LEVANTAMENTO DE PARALELEPIPEDO OU PEDRA IRREGULAR</t>
    </r>
  </si>
  <si>
    <r>
      <rPr>
        <sz val="7.5"/>
        <rFont val="Arial"/>
        <family val="2"/>
      </rPr>
      <t>01.01.01.1681</t>
    </r>
  </si>
  <si>
    <r>
      <rPr>
        <sz val="7.5"/>
        <rFont val="Arial"/>
        <family val="2"/>
      </rPr>
      <t>LEVANTAMENTO DE PLACAS PRE-MOLDADAS DE CONCRETO EM PASSEIO</t>
    </r>
  </si>
  <si>
    <r>
      <rPr>
        <sz val="7.5"/>
        <rFont val="Arial"/>
        <family val="2"/>
      </rPr>
      <t>01.01.01.1682</t>
    </r>
  </si>
  <si>
    <r>
      <rPr>
        <sz val="7.5"/>
        <rFont val="Arial"/>
        <family val="2"/>
      </rPr>
      <t>LEVANTAMENTO DE BLOCO ARTICULADO DE CONCRETO</t>
    </r>
  </si>
  <si>
    <r>
      <rPr>
        <sz val="7.5"/>
        <rFont val="Arial"/>
        <family val="2"/>
      </rPr>
      <t>01.01.01.1683</t>
    </r>
  </si>
  <si>
    <r>
      <rPr>
        <sz val="7.5"/>
        <rFont val="Arial"/>
        <family val="2"/>
      </rPr>
      <t>LEVANTAMENTO DE GUIA OU MEIO-FIO PRE-MOLDADO</t>
    </r>
  </si>
  <si>
    <r>
      <rPr>
        <sz val="7.5"/>
        <rFont val="Arial"/>
        <family val="2"/>
      </rPr>
      <t>01.01.01.1684</t>
    </r>
  </si>
  <si>
    <r>
      <rPr>
        <sz val="7.5"/>
        <rFont val="Arial"/>
        <family val="2"/>
      </rPr>
      <t>DEMOLICAO DE PASSEIO EM CONCRETO SIMPLES</t>
    </r>
  </si>
  <si>
    <r>
      <rPr>
        <sz val="7.5"/>
        <rFont val="Arial"/>
        <family val="2"/>
      </rPr>
      <t>01.01.01.1685</t>
    </r>
  </si>
  <si>
    <r>
      <rPr>
        <sz val="7.5"/>
        <rFont val="Arial"/>
        <family val="2"/>
      </rPr>
      <t>DEMOLICAO DE PASSEIO EM LADRILHO HIDRAULICO</t>
    </r>
  </si>
  <si>
    <r>
      <rPr>
        <sz val="7.5"/>
        <rFont val="Arial"/>
        <family val="2"/>
      </rPr>
      <t>01.01.01.1686</t>
    </r>
  </si>
  <si>
    <r>
      <rPr>
        <sz val="7.5"/>
        <rFont val="Arial"/>
        <family val="2"/>
      </rPr>
      <t>DEMOLICAO DE SARJETAS DE CONCRETO</t>
    </r>
  </si>
  <si>
    <r>
      <rPr>
        <sz val="7.5"/>
        <rFont val="Arial"/>
        <family val="2"/>
      </rPr>
      <t>01.01.01.1687</t>
    </r>
  </si>
  <si>
    <r>
      <rPr>
        <sz val="7.5"/>
        <rFont val="Arial"/>
        <family val="2"/>
      </rPr>
      <t>DEMOLIÇÃO DE PAVIMENTO EM ASFALTO UTILIZANDO MAQUINA DE CORTE, MARTELO ROMPEDOR, RETROESCAVADEIRA, INCLUSIVE REMOÇÃO MANUAL DO EXPURGO</t>
    </r>
  </si>
  <si>
    <r>
      <rPr>
        <sz val="7.5"/>
        <rFont val="Arial"/>
        <family val="2"/>
      </rPr>
      <t>01.01.01.1688</t>
    </r>
  </si>
  <si>
    <r>
      <rPr>
        <sz val="7.5"/>
        <rFont val="Arial"/>
        <family val="2"/>
      </rPr>
      <t>DEMOLIÇÃO DE PAVIMENTO EM ASFALTO UTILIZANDO, MARTELO ROMPEDOR, RETROESCAVADEIRA, INCLUSIVE REMOÇÃO MANUAL DO EXPURGO</t>
    </r>
  </si>
  <si>
    <r>
      <rPr>
        <sz val="7.5"/>
        <rFont val="Arial"/>
        <family val="2"/>
      </rPr>
      <t>01.01.01.1689</t>
    </r>
  </si>
  <si>
    <r>
      <rPr>
        <sz val="7.5"/>
        <rFont val="Arial"/>
        <family val="2"/>
      </rPr>
      <t>DEMOLIÇÃO DE PAVIMENTO EM CONCRETO UTILIZANDO MAQUINA DE CORTE, MARTELO ROMPEDOR, RETROESCAVADEIRA, INCLUSIVE REMOÇÃO MANUAL DO EXPURGO</t>
    </r>
  </si>
  <si>
    <r>
      <rPr>
        <sz val="7.5"/>
        <rFont val="Arial"/>
        <family val="2"/>
      </rPr>
      <t>01.01.01.1690</t>
    </r>
  </si>
  <si>
    <r>
      <rPr>
        <sz val="7.5"/>
        <rFont val="Arial"/>
        <family val="2"/>
      </rPr>
      <t>DEMOLICAO DE PAVIMENTO EM CONCRETO</t>
    </r>
  </si>
  <si>
    <r>
      <rPr>
        <sz val="7.5"/>
        <rFont val="Arial"/>
        <family val="2"/>
      </rPr>
      <t>01.01.01.1691</t>
    </r>
  </si>
  <si>
    <r>
      <rPr>
        <sz val="7.5"/>
        <rFont val="Arial"/>
        <family val="2"/>
      </rPr>
      <t>DEMOLICAO DE ASFALTO E LEVANTAMENTO DE BASE C/PARALELEPIPEDO OU PEDRA IRREGULAR</t>
    </r>
  </si>
  <si>
    <r>
      <rPr>
        <sz val="7.5"/>
        <rFont val="Arial"/>
        <family val="2"/>
      </rPr>
      <t>01.01.01.1692</t>
    </r>
  </si>
  <si>
    <r>
      <rPr>
        <sz val="7.5"/>
        <rFont val="Arial"/>
        <family val="2"/>
      </rPr>
      <t>01.01.01.1693</t>
    </r>
  </si>
  <si>
    <r>
      <rPr>
        <sz val="7.5"/>
        <rFont val="Arial"/>
        <family val="2"/>
      </rPr>
      <t>RECOMPOSICAO DE PAVIMENTACAO P/ FECHAMENTO DE VALAS</t>
    </r>
  </si>
  <si>
    <r>
      <rPr>
        <sz val="7.5"/>
        <rFont val="Arial"/>
        <family val="2"/>
      </rPr>
      <t>01.01.01.1694</t>
    </r>
  </si>
  <si>
    <r>
      <rPr>
        <sz val="7.5"/>
        <rFont val="Arial"/>
        <family val="2"/>
      </rPr>
      <t>RECOMPOSICAO DE PAVIM. C/ PARALELO OU PEDRA C/ APROVEITAMENTO DE 100% DO MATERIAL LEVANTADO</t>
    </r>
  </si>
  <si>
    <r>
      <rPr>
        <sz val="7.5"/>
        <rFont val="Arial"/>
        <family val="2"/>
      </rPr>
      <t>01.01.01.1695</t>
    </r>
  </si>
  <si>
    <r>
      <rPr>
        <sz val="7.5"/>
        <rFont val="Arial"/>
        <family val="2"/>
      </rPr>
      <t>RECOMPOSICAO DE PAVIMENTO EM CONCRETO EM TRINCHEIRAS</t>
    </r>
  </si>
  <si>
    <r>
      <rPr>
        <sz val="7.5"/>
        <rFont val="Arial"/>
        <family val="2"/>
      </rPr>
      <t>01.01.01.1696</t>
    </r>
  </si>
  <si>
    <r>
      <rPr>
        <sz val="7.5"/>
        <rFont val="Arial"/>
        <family val="2"/>
      </rPr>
      <t>RECOMPOSICAO DE PAVIM. C/ BLOCO ARTICULADO C/ APROVEITAMENTO DE 80% DO MATERIAL LEVANTADO</t>
    </r>
  </si>
  <si>
    <r>
      <rPr>
        <sz val="7.5"/>
        <rFont val="Arial"/>
        <family val="2"/>
      </rPr>
      <t>01.01.01.1697</t>
    </r>
  </si>
  <si>
    <r>
      <rPr>
        <sz val="7.5"/>
        <rFont val="Arial"/>
        <family val="2"/>
      </rPr>
      <t>RECOMPOSICAO DE PASSEIO C/ PEDRA PORTUGUESA C/ APROVEITAMENTO DE 80% DO MATERIAL LEVANTADO</t>
    </r>
  </si>
  <si>
    <r>
      <rPr>
        <sz val="7.5"/>
        <rFont val="Arial"/>
        <family val="2"/>
      </rPr>
      <t>01.01.01.1698</t>
    </r>
  </si>
  <si>
    <r>
      <rPr>
        <sz val="7.5"/>
        <rFont val="Arial"/>
        <family val="2"/>
      </rPr>
      <t>RECOMPOSICAO DE PAVIM. C/ PARALELO OU PEDRA C/ APROVEITAMENTO DE 100% DO MATERIAL LEVANTADO, BASE DE PO DE PEDRA</t>
    </r>
  </si>
  <si>
    <r>
      <rPr>
        <sz val="7.5"/>
        <rFont val="Arial"/>
        <family val="2"/>
      </rPr>
      <t>01.01.01.1699</t>
    </r>
  </si>
  <si>
    <r>
      <rPr>
        <sz val="7.5"/>
        <rFont val="Arial"/>
        <family val="2"/>
      </rPr>
      <t>RECOMPOSICAO DE PASSEIO C/PLACA DE CONCRETO S/ APROVEITAMENTO DE MAT. DEMOLIDO</t>
    </r>
  </si>
  <si>
    <r>
      <rPr>
        <sz val="7.5"/>
        <rFont val="Arial"/>
        <family val="2"/>
      </rPr>
      <t>01.01.01.1700</t>
    </r>
  </si>
  <si>
    <r>
      <rPr>
        <sz val="7.5"/>
        <rFont val="Arial"/>
        <family val="2"/>
      </rPr>
      <t>RECOMPOSICAO DE PAVIMENTO EM CONCRETO S/ APROVEITAMENTO DO MAT. DEMOLIDO</t>
    </r>
  </si>
  <si>
    <r>
      <rPr>
        <sz val="7.5"/>
        <rFont val="Arial"/>
        <family val="2"/>
      </rPr>
      <t>01.01.01.1701</t>
    </r>
  </si>
  <si>
    <r>
      <rPr>
        <sz val="7.5"/>
        <rFont val="Arial"/>
        <family val="2"/>
      </rPr>
      <t>RECOMPOSICAO DE PASSEIO C/ LADRILHO HIDRAULICO S/ APROVEITAMENTO DO MAT. DEMOLIDO</t>
    </r>
  </si>
  <si>
    <r>
      <rPr>
        <sz val="7.5"/>
        <rFont val="Arial"/>
        <family val="2"/>
      </rPr>
      <t>01.01.01.1702</t>
    </r>
  </si>
  <si>
    <r>
      <rPr>
        <sz val="7.5"/>
        <rFont val="Arial"/>
        <family val="2"/>
      </rPr>
      <t>RECOMPOSICAO DE GUIA OU MEIO-FIO C/ APROVEITAMENTO DE 80% DO MAT. LEVANTADO</t>
    </r>
  </si>
  <si>
    <r>
      <rPr>
        <sz val="7.5"/>
        <rFont val="Arial"/>
        <family val="2"/>
      </rPr>
      <t>01.01.01.1703</t>
    </r>
  </si>
  <si>
    <r>
      <rPr>
        <sz val="7.5"/>
        <rFont val="Arial"/>
        <family val="2"/>
      </rPr>
      <t>RECOMPOSICAO DE PAVIM. COM SOLO-CIMENTO EM TRINCHEIRAS</t>
    </r>
  </si>
  <si>
    <r>
      <rPr>
        <sz val="7.5"/>
        <rFont val="Arial"/>
        <family val="2"/>
      </rPr>
      <t>01.01.01.1704</t>
    </r>
  </si>
  <si>
    <r>
      <rPr>
        <sz val="7.5"/>
        <rFont val="Arial"/>
        <family val="2"/>
      </rPr>
      <t>RECOMPOSICAO DE PAVIMENTACAO C/ CASCALHO (REVESTIMENTO PRIMARIO), EM TRINCHEIRAS</t>
    </r>
  </si>
  <si>
    <r>
      <rPr>
        <sz val="7.5"/>
        <rFont val="Arial"/>
        <family val="2"/>
      </rPr>
      <t>01.01.01.1705</t>
    </r>
  </si>
  <si>
    <r>
      <rPr>
        <sz val="7.5"/>
        <rFont val="Arial"/>
        <family val="2"/>
      </rPr>
      <t>RECOMPOSIÇÃO DE PAVIMENTAÇÃO ASFÁLTICA COM CONCRETO BETUMINOSO USINADO A QUENTE (CBUQ), INCLUSIVE IMPRIMAÇÃO</t>
    </r>
  </si>
  <si>
    <r>
      <rPr>
        <sz val="7.5"/>
        <rFont val="Arial"/>
        <family val="2"/>
      </rPr>
      <t>01.01.01.1706</t>
    </r>
  </si>
  <si>
    <r>
      <rPr>
        <sz val="7.5"/>
        <rFont val="Arial"/>
        <family val="2"/>
      </rPr>
      <t xml:space="preserve">RECOMPOSIÇÃO DE PAVIMENTAÇÃO ASFÁLTICA COM CONCRETO BETUMINOSO USINADO A QUENTE (CBUQ),
</t>
    </r>
    <r>
      <rPr>
        <sz val="7.5"/>
        <rFont val="Arial"/>
        <family val="2"/>
      </rPr>
      <t>INCLUSIVE IMPRIMAÇÃO ("TAPA BURACO")</t>
    </r>
  </si>
  <si>
    <r>
      <rPr>
        <sz val="7.5"/>
        <rFont val="Arial"/>
        <family val="2"/>
      </rPr>
      <t>01.01.01.1707</t>
    </r>
  </si>
  <si>
    <r>
      <rPr>
        <sz val="7.5"/>
        <rFont val="Arial"/>
        <family val="2"/>
      </rPr>
      <t>RECOMPOSICAO DE PAVIM.C/CONCRETO ASFALTICO USINADO A FRIO,EM TRINCHEIRA,INCLUSIVE IMPRIMACAO</t>
    </r>
  </si>
  <si>
    <r>
      <rPr>
        <sz val="7.5"/>
        <rFont val="Arial"/>
        <family val="2"/>
      </rPr>
      <t>01.01.01.1708</t>
    </r>
  </si>
  <si>
    <r>
      <rPr>
        <sz val="7.5"/>
        <rFont val="Arial"/>
        <family val="2"/>
      </rPr>
      <t>RECOMPOSICAO DE PAVIM.C/CONCRETO ASFALTICO USINADO A QUENTE, APLICADO A FRIO,DOSADO C/ 6% CAP ECOFLEX-B C/ PO PNEU RECICLADO, CONC C/ PLIMEROS HIDROFUGANTEE ADESIVO, TRINCH, INCLUSIVE IMPRIMACAO</t>
    </r>
  </si>
  <si>
    <r>
      <rPr>
        <sz val="7.5"/>
        <rFont val="Arial"/>
        <family val="2"/>
      </rPr>
      <t>01.01.01.1709</t>
    </r>
  </si>
  <si>
    <r>
      <rPr>
        <sz val="7.5"/>
        <rFont val="Arial"/>
        <family val="2"/>
      </rPr>
      <t xml:space="preserve">CBUQ PARA APLICAÇÃO A FRIO A BASE DE CAP 50/70, MODIFICADA POR ADITIVOS COM POLÍMEROS, COM
</t>
    </r>
    <r>
      <rPr>
        <sz val="7.5"/>
        <rFont val="Arial"/>
        <family val="2"/>
      </rPr>
      <t>RETARDADOR DE CURA, COM AGREGADOS PETREOS DE GRANULOMETRIA ESPECÍFICA NÃO EMULSIONADAS COM AUSÊNCIA DE DETERGENTES, ÁCIDOS OU OUTROS EMULSIFICANTES</t>
    </r>
  </si>
  <si>
    <r>
      <rPr>
        <sz val="7.5"/>
        <rFont val="Arial"/>
        <family val="2"/>
      </rPr>
      <t>01.01.01.1710</t>
    </r>
  </si>
  <si>
    <r>
      <rPr>
        <sz val="7.5"/>
        <rFont val="Arial"/>
        <family val="2"/>
      </rPr>
      <t>RECOMPOSICAO DE BASE OU SUB-BASE, EM TRINCHEIRA, C/ SOLO ESTABILIZADO GRANULOMETRICAMENTE (ARENOSO)</t>
    </r>
  </si>
  <si>
    <r>
      <rPr>
        <sz val="7.5"/>
        <rFont val="Arial"/>
        <family val="2"/>
      </rPr>
      <t>01.01.01.1711</t>
    </r>
  </si>
  <si>
    <r>
      <rPr>
        <sz val="7.5"/>
        <rFont val="Arial"/>
        <family val="2"/>
      </rPr>
      <t>RECOMPOSICAO DE BASE, EM TRINCHEIRA, C/ BRITA GRADUADA</t>
    </r>
  </si>
  <si>
    <r>
      <rPr>
        <sz val="7.5"/>
        <rFont val="Arial"/>
        <family val="2"/>
      </rPr>
      <t>01.01.01.1712</t>
    </r>
  </si>
  <si>
    <r>
      <rPr>
        <sz val="7.5"/>
        <rFont val="Arial"/>
        <family val="2"/>
      </rPr>
      <t>RECOMPOSICAO DE PAVIM., EM TRATAMENTO SUPERFICIAL SIMPLES, EM TRINCHEIRA, INCLUSIVE IMPRIMACAO</t>
    </r>
  </si>
  <si>
    <r>
      <rPr>
        <sz val="7.5"/>
        <rFont val="Arial"/>
        <family val="2"/>
      </rPr>
      <t>01.01.01.1713</t>
    </r>
  </si>
  <si>
    <r>
      <rPr>
        <sz val="7.5"/>
        <rFont val="Arial"/>
        <family val="2"/>
      </rPr>
      <t>RECOMPOSICAO DE PAVIM., EM TRATAMENTO SUPERFICIAL DUPLO, EM TRINCHEIRA, INCLUSIVE IMPRIMACAO</t>
    </r>
  </si>
  <si>
    <r>
      <rPr>
        <sz val="7.5"/>
        <rFont val="Arial"/>
        <family val="2"/>
      </rPr>
      <t>01.01.01.1714</t>
    </r>
  </si>
  <si>
    <r>
      <rPr>
        <sz val="7.5"/>
        <rFont val="Arial"/>
        <family val="2"/>
      </rPr>
      <t>RECOMPOSICAO DE PAVIM., EM TRATAMENTO SUPERFICIAL TRIPLO, EM TRINCHEIRA, INCLUSIVE IMPRIMACAO</t>
    </r>
  </si>
  <si>
    <r>
      <rPr>
        <sz val="7.5"/>
        <rFont val="Arial"/>
        <family val="2"/>
      </rPr>
      <t>01.01.01.1715</t>
    </r>
  </si>
  <si>
    <r>
      <rPr>
        <sz val="7.5"/>
        <rFont val="Arial"/>
        <family val="2"/>
      </rPr>
      <t>RECOMPOSICAO DE PAVIM., EM TRATAMENTO CONTRA-PO, EM TRINCHEIRA, INCLUSIVE IMPRIMACAO</t>
    </r>
  </si>
  <si>
    <r>
      <rPr>
        <sz val="7.5"/>
        <rFont val="Arial"/>
        <family val="2"/>
      </rPr>
      <t>01.01.01.1716</t>
    </r>
  </si>
  <si>
    <r>
      <rPr>
        <sz val="7.5"/>
        <rFont val="Arial"/>
        <family val="2"/>
      </rPr>
      <t>14.90.00</t>
    </r>
  </si>
  <si>
    <r>
      <rPr>
        <sz val="7.5"/>
        <rFont val="Arial"/>
        <family val="2"/>
      </rPr>
      <t>01.01.01.1717</t>
    </r>
  </si>
  <si>
    <r>
      <rPr>
        <sz val="7.5"/>
        <rFont val="Arial"/>
        <family val="2"/>
      </rPr>
      <t>14.90.01</t>
    </r>
  </si>
  <si>
    <r>
      <rPr>
        <sz val="7.5"/>
        <rFont val="Arial"/>
        <family val="2"/>
      </rPr>
      <t>REVESTIMENTO DE TALUDE COM SOLO CIMENTO NO TRACO 1:2:6 (CIMENTO, AREIA E ARGILA)</t>
    </r>
  </si>
  <si>
    <r>
      <rPr>
        <sz val="7.5"/>
        <rFont val="Arial"/>
        <family val="2"/>
      </rPr>
      <t>01.01.01.1718</t>
    </r>
  </si>
  <si>
    <r>
      <rPr>
        <sz val="7.5"/>
        <rFont val="Arial"/>
        <family val="2"/>
      </rPr>
      <t>14.91.01</t>
    </r>
  </si>
  <si>
    <r>
      <rPr>
        <sz val="7.5"/>
        <rFont val="Arial"/>
        <family val="2"/>
      </rPr>
      <t>RECOMPOSICAO DE CANALETAS L=50cm H=50cm EM CONCRETO (COM 50% DANIFICADAS)</t>
    </r>
  </si>
  <si>
    <r>
      <rPr>
        <sz val="7.5"/>
        <rFont val="Arial"/>
        <family val="2"/>
      </rPr>
      <t>01.01.01.1719</t>
    </r>
  </si>
  <si>
    <r>
      <rPr>
        <sz val="7.5"/>
        <rFont val="Arial"/>
        <family val="2"/>
      </rPr>
      <t>14.91.04</t>
    </r>
  </si>
  <si>
    <r>
      <rPr>
        <sz val="7.5"/>
        <rFont val="Arial"/>
        <family val="2"/>
      </rPr>
      <t>LEVANTAMENTO DE PARALELEPIPEDO OU PEDRA IRREGULAR (MRR / RMS)</t>
    </r>
  </si>
  <si>
    <r>
      <rPr>
        <sz val="7.5"/>
        <rFont val="Arial"/>
        <family val="2"/>
      </rPr>
      <t>01.01.01.1720</t>
    </r>
  </si>
  <si>
    <r>
      <rPr>
        <sz val="7.5"/>
        <rFont val="Arial"/>
        <family val="2"/>
      </rPr>
      <t>14.91.07</t>
    </r>
  </si>
  <si>
    <r>
      <rPr>
        <sz val="7.5"/>
        <rFont val="Arial"/>
        <family val="2"/>
      </rPr>
      <t>LEVANTAMENTO DE PLACAS PRE-MOLDADAS DE CONCRETO EM PASSEIO (MRR / RMS)</t>
    </r>
  </si>
  <si>
    <r>
      <rPr>
        <sz val="7.5"/>
        <rFont val="Arial"/>
        <family val="2"/>
      </rPr>
      <t>01.01.01.1721</t>
    </r>
  </si>
  <si>
    <r>
      <rPr>
        <sz val="7.5"/>
        <rFont val="Arial"/>
        <family val="2"/>
      </rPr>
      <t>14.91.10</t>
    </r>
  </si>
  <si>
    <r>
      <rPr>
        <sz val="7.5"/>
        <rFont val="Arial"/>
        <family val="2"/>
      </rPr>
      <t>LEVANTAMENTO DE BLOCO ARTICULADO DE CONCRETO (MRR / RMS)</t>
    </r>
  </si>
  <si>
    <r>
      <rPr>
        <sz val="7.5"/>
        <rFont val="Arial"/>
        <family val="2"/>
      </rPr>
      <t>01.01.01.1722</t>
    </r>
  </si>
  <si>
    <r>
      <rPr>
        <sz val="7.5"/>
        <rFont val="Arial"/>
        <family val="2"/>
      </rPr>
      <t>14.91.13</t>
    </r>
  </si>
  <si>
    <r>
      <rPr>
        <sz val="7.5"/>
        <rFont val="Arial"/>
        <family val="2"/>
      </rPr>
      <t>LEVANTAMENTO DE GUIA OU MEIO-FIO PRE-MOLDADO (MRR / RMS)</t>
    </r>
  </si>
  <si>
    <r>
      <rPr>
        <sz val="7.5"/>
        <rFont val="Arial"/>
        <family val="2"/>
      </rPr>
      <t>01.01.01.1723</t>
    </r>
  </si>
  <si>
    <r>
      <rPr>
        <sz val="7.5"/>
        <rFont val="Arial"/>
        <family val="2"/>
      </rPr>
      <t>14.91.16</t>
    </r>
  </si>
  <si>
    <r>
      <rPr>
        <sz val="7.5"/>
        <rFont val="Arial"/>
        <family val="2"/>
      </rPr>
      <t>DEMOLICAO DE PASSEIO EM CONCRETO SIMPLES (MRR / RMS)</t>
    </r>
  </si>
  <si>
    <r>
      <rPr>
        <sz val="7.5"/>
        <rFont val="Arial"/>
        <family val="2"/>
      </rPr>
      <t>01.01.01.1724</t>
    </r>
  </si>
  <si>
    <r>
      <rPr>
        <sz val="7.5"/>
        <rFont val="Arial"/>
        <family val="2"/>
      </rPr>
      <t>14.91.19</t>
    </r>
  </si>
  <si>
    <r>
      <rPr>
        <sz val="7.5"/>
        <rFont val="Arial"/>
        <family val="2"/>
      </rPr>
      <t>DEMOLICAO DE PASSEIO EM LADRILHO HIDRAULICO (MRR / RMS)</t>
    </r>
  </si>
  <si>
    <r>
      <rPr>
        <sz val="7.5"/>
        <rFont val="Arial"/>
        <family val="2"/>
      </rPr>
      <t>01.01.01.1725</t>
    </r>
  </si>
  <si>
    <r>
      <rPr>
        <sz val="7.5"/>
        <rFont val="Arial"/>
        <family val="2"/>
      </rPr>
      <t>14.91.25</t>
    </r>
  </si>
  <si>
    <r>
      <rPr>
        <sz val="7.5"/>
        <rFont val="Arial"/>
        <family val="2"/>
      </rPr>
      <t>DEMOLICAO DE ASFALTO</t>
    </r>
  </si>
  <si>
    <r>
      <rPr>
        <sz val="7.5"/>
        <rFont val="Arial"/>
        <family val="2"/>
      </rPr>
      <t>01.01.01.1726</t>
    </r>
  </si>
  <si>
    <r>
      <rPr>
        <sz val="7.5"/>
        <rFont val="Arial"/>
        <family val="2"/>
      </rPr>
      <t>14.91.28</t>
    </r>
  </si>
  <si>
    <r>
      <rPr>
        <sz val="7.5"/>
        <rFont val="Arial"/>
        <family val="2"/>
      </rPr>
      <t>DEMOLICAO DE PAVIMENTO EM CONCRETO (MRR / RMS)</t>
    </r>
  </si>
  <si>
    <r>
      <rPr>
        <sz val="7.5"/>
        <rFont val="Arial"/>
        <family val="2"/>
      </rPr>
      <t>01.01.01.1727</t>
    </r>
  </si>
  <si>
    <r>
      <rPr>
        <sz val="7.5"/>
        <rFont val="Arial"/>
        <family val="2"/>
      </rPr>
      <t>14.92.01</t>
    </r>
  </si>
  <si>
    <r>
      <rPr>
        <sz val="7.5"/>
        <rFont val="Arial"/>
        <family val="2"/>
      </rPr>
      <t>RECOMPOSICAO DE PAVIM. C/ BLOCO ARTICULADO C/ APROVEITAMENTO DE 50% DO MATERIAL LEVANTADO</t>
    </r>
  </si>
  <si>
    <r>
      <rPr>
        <sz val="7.5"/>
        <rFont val="Arial"/>
        <family val="2"/>
      </rPr>
      <t>01.01.01.1728</t>
    </r>
  </si>
  <si>
    <r>
      <rPr>
        <sz val="7.5"/>
        <rFont val="Arial"/>
        <family val="2"/>
      </rPr>
      <t>14.92.02</t>
    </r>
  </si>
  <si>
    <r>
      <rPr>
        <sz val="7.5"/>
        <rFont val="Arial"/>
        <family val="2"/>
      </rPr>
      <t>RECOMPOSICAO DE PAVIMENTO EM CONCRETO EM TRINCHEIRAS (MRR / RMS)</t>
    </r>
  </si>
  <si>
    <r>
      <rPr>
        <sz val="7.5"/>
        <rFont val="Arial"/>
        <family val="2"/>
      </rPr>
      <t>01.01.01.1729</t>
    </r>
  </si>
  <si>
    <r>
      <rPr>
        <sz val="7.5"/>
        <rFont val="Arial"/>
        <family val="2"/>
      </rPr>
      <t>14.92.03</t>
    </r>
  </si>
  <si>
    <r>
      <rPr>
        <sz val="7.5"/>
        <rFont val="Arial"/>
        <family val="2"/>
      </rPr>
      <t>RECOMPOSICAO DE PAVIM. C/ PARALELO OU PEDRA C/ APROVEITAMENTO DE 100% DO MATERIAL LEVANTADO (MRR / RMS)</t>
    </r>
  </si>
  <si>
    <r>
      <rPr>
        <sz val="7.5"/>
        <rFont val="Arial"/>
        <family val="2"/>
      </rPr>
      <t>01.01.01.1730</t>
    </r>
  </si>
  <si>
    <r>
      <rPr>
        <sz val="7.5"/>
        <rFont val="Arial"/>
        <family val="2"/>
      </rPr>
      <t>14.92.04</t>
    </r>
  </si>
  <si>
    <r>
      <rPr>
        <sz val="7.5"/>
        <rFont val="Arial"/>
        <family val="2"/>
      </rPr>
      <t>RECOMPOSICAO DE PAVIM. C/ BLOCO ARTICULADO C/ APROVEITAMENTO DE 80% DO MATERIAL LEVANTADO (MRR / RMS)</t>
    </r>
  </si>
  <si>
    <r>
      <rPr>
        <sz val="7.5"/>
        <rFont val="Arial"/>
        <family val="2"/>
      </rPr>
      <t>01.01.01.1731</t>
    </r>
  </si>
  <si>
    <r>
      <rPr>
        <sz val="7.5"/>
        <rFont val="Arial"/>
        <family val="2"/>
      </rPr>
      <t>14.92.07</t>
    </r>
  </si>
  <si>
    <r>
      <rPr>
        <sz val="7.5"/>
        <rFont val="Arial"/>
        <family val="2"/>
      </rPr>
      <t xml:space="preserve">RECOMPOSICAO DE PASSEIO C/ PEDRA PORTUGUESA C/ APROVEITAMENTO DE 80% DO MATERIAL LEVANTADO (MRR
</t>
    </r>
    <r>
      <rPr>
        <sz val="7.5"/>
        <rFont val="Arial"/>
        <family val="2"/>
      </rPr>
      <t>/ RMS)</t>
    </r>
  </si>
  <si>
    <r>
      <rPr>
        <sz val="7.5"/>
        <rFont val="Arial"/>
        <family val="2"/>
      </rPr>
      <t>01.01.01.1732</t>
    </r>
  </si>
  <si>
    <r>
      <rPr>
        <sz val="7.5"/>
        <rFont val="Arial"/>
        <family val="2"/>
      </rPr>
      <t>14.92.10</t>
    </r>
  </si>
  <si>
    <r>
      <rPr>
        <sz val="7.5"/>
        <rFont val="Arial"/>
        <family val="2"/>
      </rPr>
      <t>RECOMPOSICAO DE PASSEIO C/PLACA DE CONCRETO S/ APROVEITAMENTO DE MAT. DEMOLIDO(MRR / RMS)</t>
    </r>
  </si>
  <si>
    <r>
      <rPr>
        <sz val="7.5"/>
        <rFont val="Arial"/>
        <family val="2"/>
      </rPr>
      <t>01.01.01.1733</t>
    </r>
  </si>
  <si>
    <r>
      <rPr>
        <sz val="7.5"/>
        <rFont val="Arial"/>
        <family val="2"/>
      </rPr>
      <t>14.92.13</t>
    </r>
  </si>
  <si>
    <r>
      <rPr>
        <sz val="7.5"/>
        <rFont val="Arial"/>
        <family val="2"/>
      </rPr>
      <t>RECOMPOSICAO DE PASSEIO C/ LADRILHO HIDRAULICO S/ APROVEITAMENTO DO MAT. DEMOLIDO (MRR / RMS)</t>
    </r>
  </si>
  <si>
    <r>
      <rPr>
        <sz val="7.5"/>
        <rFont val="Arial"/>
        <family val="2"/>
      </rPr>
      <t>01.01.01.1734</t>
    </r>
  </si>
  <si>
    <r>
      <rPr>
        <sz val="7.5"/>
        <rFont val="Arial"/>
        <family val="2"/>
      </rPr>
      <t>14.92.16</t>
    </r>
  </si>
  <si>
    <r>
      <rPr>
        <sz val="7.5"/>
        <rFont val="Arial"/>
        <family val="2"/>
      </rPr>
      <t>RECOMPOSICAO DE GUIA OU MEIO-FIO C/ APROVEITAMENTO DE 80% DO MAT. LEVANTADO (MRR / RMS)</t>
    </r>
  </si>
  <si>
    <r>
      <rPr>
        <sz val="7.5"/>
        <rFont val="Arial"/>
        <family val="2"/>
      </rPr>
      <t>01.01.01.1735</t>
    </r>
  </si>
  <si>
    <r>
      <rPr>
        <sz val="7.5"/>
        <rFont val="Arial"/>
        <family val="2"/>
      </rPr>
      <t>14.92.28</t>
    </r>
  </si>
  <si>
    <r>
      <rPr>
        <sz val="7.5"/>
        <rFont val="Arial"/>
        <family val="2"/>
      </rPr>
      <t xml:space="preserve">RECOMPOSICAO DE PAVIM.C/CONCRETO ASFALTICO USINADO A FRIO,EM TRINCHEIRA,INCLUSIVE IMPRIMACAO (MRR
</t>
    </r>
    <r>
      <rPr>
        <sz val="7.5"/>
        <rFont val="Arial"/>
        <family val="2"/>
      </rPr>
      <t>/ RMS)</t>
    </r>
  </si>
  <si>
    <r>
      <rPr>
        <sz val="7.5"/>
        <rFont val="Arial"/>
        <family val="2"/>
      </rPr>
      <t>01.01.01.1736</t>
    </r>
  </si>
  <si>
    <r>
      <rPr>
        <sz val="7.5"/>
        <rFont val="Arial"/>
        <family val="2"/>
      </rPr>
      <t>14.92.31</t>
    </r>
  </si>
  <si>
    <r>
      <rPr>
        <sz val="7.5"/>
        <rFont val="Arial"/>
        <family val="2"/>
      </rPr>
      <t>RECOMPOSICAO DE BASE OU SUB-BASE, EM TRINCHEIRA, C/ SOLO ESTABILIZADO GRANULOMETRICAMENTE (ARENOSO) (MRR/RMS)</t>
    </r>
  </si>
  <si>
    <r>
      <rPr>
        <sz val="7.5"/>
        <rFont val="Arial"/>
        <family val="2"/>
      </rPr>
      <t>01.01.01.1737</t>
    </r>
  </si>
  <si>
    <r>
      <rPr>
        <sz val="7.5"/>
        <rFont val="Arial"/>
        <family val="2"/>
      </rPr>
      <t>14.93.04</t>
    </r>
  </si>
  <si>
    <r>
      <rPr>
        <sz val="7.5"/>
        <rFont val="Arial"/>
        <family val="2"/>
      </rPr>
      <t>01.01.01.1738</t>
    </r>
  </si>
  <si>
    <r>
      <rPr>
        <sz val="7.5"/>
        <rFont val="Arial"/>
        <family val="2"/>
      </rPr>
      <t>14.93.10</t>
    </r>
  </si>
  <si>
    <r>
      <rPr>
        <sz val="7.5"/>
        <rFont val="Arial"/>
        <family val="2"/>
      </rPr>
      <t>01.01.01.1739</t>
    </r>
  </si>
  <si>
    <r>
      <rPr>
        <sz val="7.5"/>
        <rFont val="Arial"/>
        <family val="2"/>
      </rPr>
      <t>14.97.01</t>
    </r>
  </si>
  <si>
    <r>
      <rPr>
        <sz val="7.5"/>
        <rFont val="Arial"/>
        <family val="2"/>
      </rPr>
      <t>RECOMPOSICAO DE PAVIM. C/ PARALELO OU PEDRA C/ APROVEITAMENTO DE 100% DO MATERIAL LEVANTADO (MRR/RMS)</t>
    </r>
  </si>
  <si>
    <r>
      <rPr>
        <sz val="7.5"/>
        <rFont val="Arial"/>
        <family val="2"/>
      </rPr>
      <t>01.01.01.1740</t>
    </r>
  </si>
  <si>
    <r>
      <rPr>
        <sz val="7.5"/>
        <rFont val="Arial"/>
        <family val="2"/>
      </rPr>
      <t>14.97.07</t>
    </r>
  </si>
  <si>
    <r>
      <rPr>
        <sz val="7.5"/>
        <rFont val="Arial"/>
        <family val="2"/>
      </rPr>
      <t>RECOMPOSICAO DE PASSEIO C/ PEDRA PORTUGUESA C/ APROVEITAMENTO DE 80% DO MATERIAL LEVANTADO (MRR/RMS)</t>
    </r>
  </si>
  <si>
    <r>
      <rPr>
        <sz val="7.5"/>
        <rFont val="Arial"/>
        <family val="2"/>
      </rPr>
      <t>01.01.01.1741</t>
    </r>
  </si>
  <si>
    <r>
      <rPr>
        <sz val="7.5"/>
        <rFont val="Arial"/>
        <family val="2"/>
      </rPr>
      <t>14.97.16</t>
    </r>
  </si>
  <si>
    <r>
      <rPr>
        <sz val="7.5"/>
        <rFont val="Arial"/>
        <family val="2"/>
      </rPr>
      <t>01.01.01.1742</t>
    </r>
  </si>
  <si>
    <r>
      <rPr>
        <sz val="7.5"/>
        <rFont val="Arial"/>
        <family val="2"/>
      </rPr>
      <t>14.99.01</t>
    </r>
  </si>
  <si>
    <r>
      <rPr>
        <sz val="7.5"/>
        <rFont val="Arial"/>
        <family val="2"/>
      </rPr>
      <t>01.01.01.1743</t>
    </r>
  </si>
  <si>
    <r>
      <rPr>
        <sz val="7.5"/>
        <rFont val="Arial"/>
        <family val="2"/>
      </rPr>
      <t>14.99.02</t>
    </r>
  </si>
  <si>
    <r>
      <rPr>
        <sz val="7.5"/>
        <rFont val="Arial"/>
        <family val="2"/>
      </rPr>
      <t>RECOMPOSICAO DE PAVIMENTO EM CONCRETO EM TRINCHEIRAS (MRR/RMS)</t>
    </r>
  </si>
  <si>
    <r>
      <rPr>
        <sz val="7.5"/>
        <rFont val="Arial"/>
        <family val="2"/>
      </rPr>
      <t>01.01.01.1744</t>
    </r>
  </si>
  <si>
    <r>
      <rPr>
        <sz val="7.5"/>
        <rFont val="Arial"/>
        <family val="2"/>
      </rPr>
      <t>14.99.04</t>
    </r>
  </si>
  <si>
    <r>
      <rPr>
        <sz val="7.5"/>
        <rFont val="Arial"/>
        <family val="2"/>
      </rPr>
      <t>01.01.01.1745</t>
    </r>
  </si>
  <si>
    <r>
      <rPr>
        <sz val="7.5"/>
        <rFont val="Arial"/>
        <family val="2"/>
      </rPr>
      <t>14.99.07</t>
    </r>
  </si>
  <si>
    <r>
      <rPr>
        <sz val="7.5"/>
        <rFont val="Arial"/>
        <family val="2"/>
      </rPr>
      <t>01.01.01.1746</t>
    </r>
  </si>
  <si>
    <r>
      <rPr>
        <sz val="7.5"/>
        <rFont val="Arial"/>
        <family val="2"/>
      </rPr>
      <t>14.99.10</t>
    </r>
  </si>
  <si>
    <r>
      <rPr>
        <sz val="7.5"/>
        <rFont val="Arial"/>
        <family val="2"/>
      </rPr>
      <t>01.01.01.1747</t>
    </r>
  </si>
  <si>
    <r>
      <rPr>
        <sz val="7.5"/>
        <rFont val="Arial"/>
        <family val="2"/>
      </rPr>
      <t>14.99.11</t>
    </r>
  </si>
  <si>
    <r>
      <rPr>
        <sz val="7.5"/>
        <rFont val="Arial"/>
        <family val="2"/>
      </rPr>
      <t>RECOMPOSICAO DE PAVIMENTO EM CONCRETO S/ APROVEITAMENTO DO MAT. DEMOLIDO (MRR/ RMS)</t>
    </r>
  </si>
  <si>
    <r>
      <rPr>
        <sz val="7.5"/>
        <rFont val="Arial"/>
        <family val="2"/>
      </rPr>
      <t>01.01.01.1748</t>
    </r>
  </si>
  <si>
    <r>
      <rPr>
        <sz val="7.5"/>
        <rFont val="Arial"/>
        <family val="2"/>
      </rPr>
      <t>14.99.13</t>
    </r>
  </si>
  <si>
    <r>
      <rPr>
        <sz val="7.5"/>
        <rFont val="Arial"/>
        <family val="2"/>
      </rPr>
      <t>01.01.01.1749</t>
    </r>
  </si>
  <si>
    <r>
      <rPr>
        <sz val="7.5"/>
        <rFont val="Arial"/>
        <family val="2"/>
      </rPr>
      <t>14.99.16</t>
    </r>
  </si>
  <si>
    <r>
      <rPr>
        <sz val="7.5"/>
        <rFont val="Arial"/>
        <family val="2"/>
      </rPr>
      <t>01.01.01.1750</t>
    </r>
  </si>
  <si>
    <r>
      <rPr>
        <sz val="7.5"/>
        <rFont val="Arial"/>
        <family val="2"/>
      </rPr>
      <t>14.99.25</t>
    </r>
  </si>
  <si>
    <r>
      <rPr>
        <sz val="7.5"/>
        <rFont val="Arial"/>
        <family val="2"/>
      </rPr>
      <t>DEMOLICAO DE ASFALTO (MRR/RMS)</t>
    </r>
  </si>
  <si>
    <r>
      <rPr>
        <sz val="7.5"/>
        <rFont val="Arial"/>
        <family val="2"/>
      </rPr>
      <t>01.01.01.1751</t>
    </r>
  </si>
  <si>
    <r>
      <rPr>
        <sz val="7.5"/>
        <rFont val="Arial"/>
        <family val="2"/>
      </rPr>
      <t>14.99.28</t>
    </r>
  </si>
  <si>
    <r>
      <rPr>
        <sz val="7.5"/>
        <rFont val="Arial"/>
        <family val="2"/>
      </rPr>
      <t>DEMOLICAO DE PAVIMENTO EM CONCRETO (MRR/RMS)</t>
    </r>
  </si>
  <si>
    <r>
      <rPr>
        <sz val="7.5"/>
        <rFont val="Arial"/>
        <family val="2"/>
      </rPr>
      <t>01.01.01.1752</t>
    </r>
  </si>
  <si>
    <r>
      <rPr>
        <sz val="7.5"/>
        <rFont val="Arial"/>
        <family val="2"/>
      </rPr>
      <t>14.99.31</t>
    </r>
  </si>
  <si>
    <r>
      <rPr>
        <sz val="7.5"/>
        <rFont val="Arial"/>
        <family val="2"/>
      </rPr>
      <t>01.01.01.1753</t>
    </r>
  </si>
  <si>
    <r>
      <rPr>
        <sz val="7.5"/>
        <rFont val="Arial"/>
        <family val="2"/>
      </rPr>
      <t>14.99.91</t>
    </r>
  </si>
  <si>
    <r>
      <rPr>
        <sz val="7.5"/>
        <rFont val="Arial"/>
        <family val="2"/>
      </rPr>
      <t>LEVANTAMENTO DE PEDRA PORTUGUESA (MRR / RMS)</t>
    </r>
  </si>
  <si>
    <r>
      <rPr>
        <sz val="7.5"/>
        <rFont val="Arial"/>
        <family val="2"/>
      </rPr>
      <t>01.01.01.1754</t>
    </r>
  </si>
  <si>
    <r>
      <rPr>
        <sz val="7.5"/>
        <rFont val="Arial"/>
        <family val="2"/>
      </rPr>
      <t>14.99.96</t>
    </r>
  </si>
  <si>
    <r>
      <rPr>
        <sz val="7.5"/>
        <rFont val="Arial"/>
        <family val="2"/>
      </rPr>
      <t>RECOMPOSICAO DE GUIA OU MEIO-FIO C/ APROVEITAMENTO DE 80% DO MAT. LEVANTADO (MRR/RMS)</t>
    </r>
  </si>
  <si>
    <r>
      <rPr>
        <sz val="7.5"/>
        <rFont val="Arial"/>
        <family val="2"/>
      </rPr>
      <t>01.01.01.1755</t>
    </r>
  </si>
  <si>
    <r>
      <rPr>
        <sz val="7.5"/>
        <rFont val="Arial"/>
        <family val="2"/>
      </rPr>
      <t>15.00.00</t>
    </r>
  </si>
  <si>
    <r>
      <rPr>
        <sz val="7.5"/>
        <rFont val="Arial"/>
        <family val="2"/>
      </rPr>
      <t>EDIFICACOES</t>
    </r>
  </si>
  <si>
    <r>
      <rPr>
        <sz val="7.5"/>
        <rFont val="Arial"/>
        <family val="2"/>
      </rPr>
      <t>01.01.01.1756</t>
    </r>
  </si>
  <si>
    <r>
      <rPr>
        <sz val="7.5"/>
        <rFont val="Arial"/>
        <family val="2"/>
      </rPr>
      <t>PAREDES E PAINEIS</t>
    </r>
  </si>
  <si>
    <r>
      <rPr>
        <sz val="7.5"/>
        <rFont val="Arial"/>
        <family val="2"/>
      </rPr>
      <t>01.01.01.1757</t>
    </r>
  </si>
  <si>
    <r>
      <rPr>
        <sz val="7.5"/>
        <rFont val="Arial"/>
        <family val="2"/>
      </rPr>
      <t>ALVENARIA DE VEDACAO C/ BLOCO CERAMICO FURADO C/ e=10cm</t>
    </r>
  </si>
  <si>
    <r>
      <rPr>
        <sz val="7.5"/>
        <rFont val="Arial"/>
        <family val="2"/>
      </rPr>
      <t>01.01.01.1758</t>
    </r>
  </si>
  <si>
    <r>
      <rPr>
        <sz val="7.5"/>
        <rFont val="Arial"/>
        <family val="2"/>
      </rPr>
      <t>ALVENARIA DE VEDACAO C/ BLOCO CERAMICO FURADO C/ e=15cm</t>
    </r>
  </si>
  <si>
    <r>
      <rPr>
        <sz val="7.5"/>
        <rFont val="Arial"/>
        <family val="2"/>
      </rPr>
      <t>01.01.01.1759</t>
    </r>
  </si>
  <si>
    <r>
      <rPr>
        <sz val="7.5"/>
        <rFont val="Arial"/>
        <family val="2"/>
      </rPr>
      <t>ALVENARIA DE VEDACAO C/ BLOCO CERAMICO FURADO C/ e=20cm</t>
    </r>
  </si>
  <si>
    <r>
      <rPr>
        <sz val="7.5"/>
        <rFont val="Arial"/>
        <family val="2"/>
      </rPr>
      <t>01.01.01.1760</t>
    </r>
  </si>
  <si>
    <r>
      <rPr>
        <sz val="7.5"/>
        <rFont val="Arial"/>
        <family val="2"/>
      </rPr>
      <t>ALVENARIA DE VEDAÇÃO DE BLOCOS DE GESSO DE 7 X 66 X 50 CM, E = 7 CM</t>
    </r>
  </si>
  <si>
    <r>
      <rPr>
        <sz val="7.5"/>
        <rFont val="Arial"/>
        <family val="2"/>
      </rPr>
      <t>01.01.01.1761</t>
    </r>
  </si>
  <si>
    <r>
      <rPr>
        <sz val="7.5"/>
        <rFont val="Arial"/>
        <family val="2"/>
      </rPr>
      <t>ALVENARIA DE VEDACAO C/TIJOLO CERAMICO LAMINADO A VISTA C/e=11cm</t>
    </r>
  </si>
  <si>
    <r>
      <rPr>
        <sz val="7.5"/>
        <rFont val="Arial"/>
        <family val="2"/>
      </rPr>
      <t>01.01.01.1762</t>
    </r>
  </si>
  <si>
    <r>
      <rPr>
        <sz val="7.5"/>
        <rFont val="Arial"/>
        <family val="2"/>
      </rPr>
      <t>ALVENARIA DE VEDACAO C/TIJOLO CERAMICO LAMINADO A VISTA C/e=23,5cm</t>
    </r>
  </si>
  <si>
    <r>
      <rPr>
        <sz val="7.5"/>
        <rFont val="Arial"/>
        <family val="2"/>
      </rPr>
      <t>01.01.01.1763</t>
    </r>
  </si>
  <si>
    <r>
      <rPr>
        <sz val="7.5"/>
        <rFont val="Arial"/>
        <family val="2"/>
      </rPr>
      <t>ALVENARIA DE VEDACAO C/ TIJOLO MACICO (COMUM) C/ e=5cm</t>
    </r>
  </si>
  <si>
    <r>
      <rPr>
        <sz val="7.5"/>
        <rFont val="Arial"/>
        <family val="2"/>
      </rPr>
      <t>01.01.01.1764</t>
    </r>
  </si>
  <si>
    <r>
      <rPr>
        <sz val="7.5"/>
        <rFont val="Arial"/>
        <family val="2"/>
      </rPr>
      <t>ALVENARIA DE VEDACAO C/ TIJOLO MACICO (COMUM) C/ e=10cm</t>
    </r>
  </si>
  <si>
    <r>
      <rPr>
        <sz val="7.5"/>
        <rFont val="Arial"/>
        <family val="2"/>
      </rPr>
      <t>01.01.01.1765</t>
    </r>
  </si>
  <si>
    <r>
      <rPr>
        <sz val="7.5"/>
        <rFont val="Arial"/>
        <family val="2"/>
      </rPr>
      <t>ALVENARIA DE VEDACAO C/ TIJOLO MACICO (COMUM) C/ e=20cm</t>
    </r>
  </si>
  <si>
    <r>
      <rPr>
        <sz val="7.5"/>
        <rFont val="Arial"/>
        <family val="2"/>
      </rPr>
      <t>01.01.01.1766</t>
    </r>
  </si>
  <si>
    <r>
      <rPr>
        <sz val="7.5"/>
        <rFont val="Arial"/>
        <family val="2"/>
      </rPr>
      <t>ALVENARIA DE VEDACAO C/ TIJOLO MACICO (COMUM), EM VOLUME</t>
    </r>
  </si>
  <si>
    <r>
      <rPr>
        <sz val="7.5"/>
        <rFont val="Arial"/>
        <family val="2"/>
      </rPr>
      <t>01.01.01.1767</t>
    </r>
  </si>
  <si>
    <r>
      <rPr>
        <sz val="7.5"/>
        <rFont val="Arial"/>
        <family val="2"/>
      </rPr>
      <t>ALVENARIA DE VEDAÇÃO COM BLOCO DE CONCRETO CELULAR DE 10X30X60 CM, E=10 CM, INCLUSIVE ASSENTAMENTO COM ARGAMASSA</t>
    </r>
  </si>
  <si>
    <r>
      <rPr>
        <sz val="7.5"/>
        <rFont val="Arial"/>
        <family val="2"/>
      </rPr>
      <t>01.01.01.1768</t>
    </r>
  </si>
  <si>
    <r>
      <rPr>
        <sz val="7.5"/>
        <rFont val="Arial"/>
        <family val="2"/>
      </rPr>
      <t>ALVENARIA DE VEDACAO C/ BLOCO VAZADO DE CONCRETO SIMPLES C/e=9cm</t>
    </r>
  </si>
  <si>
    <r>
      <rPr>
        <sz val="7.5"/>
        <rFont val="Arial"/>
        <family val="2"/>
      </rPr>
      <t>01.01.01.1769</t>
    </r>
  </si>
  <si>
    <r>
      <rPr>
        <sz val="7.5"/>
        <rFont val="Arial"/>
        <family val="2"/>
      </rPr>
      <t>ALVENARIA DE VEDACAO C/BLOCO VAZADO DE CONCRETO SIMPLES C/e=14cm</t>
    </r>
  </si>
  <si>
    <r>
      <rPr>
        <sz val="7.5"/>
        <rFont val="Arial"/>
        <family val="2"/>
      </rPr>
      <t>01.01.01.1770</t>
    </r>
  </si>
  <si>
    <r>
      <rPr>
        <sz val="7.5"/>
        <rFont val="Arial"/>
        <family val="2"/>
      </rPr>
      <t>ALVENARIA DE VEDACAO C/BLOCO VAZADO DE CONCRETO SIMPLES C/e=18cm</t>
    </r>
  </si>
  <si>
    <r>
      <rPr>
        <sz val="7.5"/>
        <rFont val="Arial"/>
        <family val="2"/>
      </rPr>
      <t>01.01.01.1771</t>
    </r>
  </si>
  <si>
    <r>
      <rPr>
        <sz val="7.5"/>
        <rFont val="Arial"/>
        <family val="2"/>
      </rPr>
      <t>ALVENARIA DE VEDACAO C/ BLOCO VAZADO DE CONCRETO SIMPLES C/  E=19 CM</t>
    </r>
  </si>
  <si>
    <r>
      <rPr>
        <sz val="7.5"/>
        <rFont val="Arial"/>
        <family val="2"/>
      </rPr>
      <t>01.01.01.1772</t>
    </r>
  </si>
  <si>
    <r>
      <rPr>
        <sz val="7.5"/>
        <rFont val="Arial"/>
        <family val="2"/>
      </rPr>
      <t>ELEMENTOS VAZADOS DE CIMENTO VENEZIANA (COBOGO) 40 X 40 X 9 CM</t>
    </r>
  </si>
  <si>
    <r>
      <rPr>
        <sz val="7.5"/>
        <rFont val="Arial"/>
        <family val="2"/>
      </rPr>
      <t>01.01.01.1773</t>
    </r>
  </si>
  <si>
    <r>
      <rPr>
        <sz val="7.5"/>
        <rFont val="Arial"/>
        <family val="2"/>
      </rPr>
      <t>ELEMENTOS VAZADOS CERAMICOS  (COBOGO)</t>
    </r>
  </si>
  <si>
    <r>
      <rPr>
        <sz val="7.5"/>
        <rFont val="Arial"/>
        <family val="2"/>
      </rPr>
      <t>01.01.01.1774</t>
    </r>
  </si>
  <si>
    <r>
      <rPr>
        <sz val="7.5"/>
        <rFont val="Arial"/>
        <family val="2"/>
      </rPr>
      <t>ELEMENTOS VAZADOS DE CONCRETO PRE-MOLDADO (COBOGO)</t>
    </r>
  </si>
  <si>
    <r>
      <rPr>
        <sz val="7.5"/>
        <rFont val="Arial"/>
        <family val="2"/>
      </rPr>
      <t>01.01.01.1775</t>
    </r>
  </si>
  <si>
    <r>
      <rPr>
        <sz val="7.5"/>
        <rFont val="Arial"/>
        <family val="2"/>
      </rPr>
      <t>ELEMENTOS VAZADOS DE VIDRO  (COBOGO) C/ e=10cm</t>
    </r>
  </si>
  <si>
    <r>
      <rPr>
        <sz val="7.5"/>
        <rFont val="Arial"/>
        <family val="2"/>
      </rPr>
      <t>01.01.01.1776</t>
    </r>
  </si>
  <si>
    <r>
      <rPr>
        <sz val="7.5"/>
        <rFont val="Arial"/>
        <family val="2"/>
      </rPr>
      <t>ALVENARIA DE EMBASAMENTO COM BLOCO ESTRUTURAL DE CERÂMICA, DE 14X19X29 CM</t>
    </r>
  </si>
  <si>
    <r>
      <rPr>
        <sz val="7.5"/>
        <rFont val="Arial"/>
        <family val="2"/>
      </rPr>
      <t>01.01.01.1777</t>
    </r>
  </si>
  <si>
    <r>
      <rPr>
        <sz val="7.5"/>
        <rFont val="Arial"/>
        <family val="2"/>
      </rPr>
      <t>ALVENARIA VEDAÇÃO COM BLOCO DE CONCRETO 9X19X39 CM, E= 9 CM</t>
    </r>
  </si>
  <si>
    <r>
      <rPr>
        <sz val="7.5"/>
        <rFont val="Arial"/>
        <family val="2"/>
      </rPr>
      <t>01.01.01.1778</t>
    </r>
  </si>
  <si>
    <r>
      <rPr>
        <sz val="7.5"/>
        <rFont val="Arial"/>
        <family val="2"/>
      </rPr>
      <t>ALVENARIA DE VEDACAO C/ BLOCO DE VIDRO CANELADO DE 19X19X8 cm C/ e=10cm</t>
    </r>
  </si>
  <si>
    <r>
      <rPr>
        <sz val="7.5"/>
        <rFont val="Arial"/>
        <family val="2"/>
      </rPr>
      <t>01.01.01.1779</t>
    </r>
  </si>
  <si>
    <r>
      <rPr>
        <sz val="7.5"/>
        <rFont val="Arial"/>
        <family val="2"/>
      </rPr>
      <t>ALVENARIA ESTRUTURAL COM BLOCO DE CONCRETO 14X19X19 CM, E=14 CM, INCLUINDO GROUT CONCRETO</t>
    </r>
  </si>
  <si>
    <r>
      <rPr>
        <sz val="7.5"/>
        <rFont val="Arial"/>
        <family val="2"/>
      </rPr>
      <t>01.01.01.1780</t>
    </r>
  </si>
  <si>
    <r>
      <rPr>
        <sz val="7.5"/>
        <rFont val="Arial"/>
        <family val="2"/>
      </rPr>
      <t>ALVENARIA ESTRUTURAL COM BLOCO DE CONCRETO 14X19X19 CM, E=14 CM</t>
    </r>
  </si>
  <si>
    <r>
      <rPr>
        <sz val="7.5"/>
        <rFont val="Arial"/>
        <family val="2"/>
      </rPr>
      <t>01.01.01.1781</t>
    </r>
  </si>
  <si>
    <r>
      <rPr>
        <sz val="7.5"/>
        <rFont val="Arial"/>
        <family val="2"/>
      </rPr>
      <t>ALVENARIA DE PEDRA APARENTE C/ JUNTA ARGAMASSADA P/ ELEVACAO</t>
    </r>
  </si>
  <si>
    <r>
      <rPr>
        <sz val="7.5"/>
        <rFont val="Arial"/>
        <family val="2"/>
      </rPr>
      <t>01.01.01.1782</t>
    </r>
  </si>
  <si>
    <r>
      <rPr>
        <sz val="7.5"/>
        <rFont val="Arial"/>
        <family val="2"/>
      </rPr>
      <t>ALVENARIA ESTRUTURAL COM BLOCO DE CONCRETO 14X19X19 CM, E=14 CM, 100% GRAUTEADA E ARMADA</t>
    </r>
  </si>
  <si>
    <r>
      <rPr>
        <sz val="7.5"/>
        <rFont val="Arial"/>
        <family val="2"/>
      </rPr>
      <t>01.01.01.1783</t>
    </r>
  </si>
  <si>
    <r>
      <rPr>
        <sz val="7.5"/>
        <rFont val="Arial"/>
        <family val="2"/>
      </rPr>
      <t>ALVENARIA ESTRUTURAL COM BLOCO DE CONCRETO 19X19X19 CM, E=19 CM, INCLUINDO GROUT CONCRETO</t>
    </r>
  </si>
  <si>
    <r>
      <rPr>
        <sz val="7.5"/>
        <rFont val="Arial"/>
        <family val="2"/>
      </rPr>
      <t>01.01.01.1784</t>
    </r>
  </si>
  <si>
    <r>
      <rPr>
        <sz val="7.5"/>
        <rFont val="Arial"/>
        <family val="2"/>
      </rPr>
      <t>ALVENARIA DE PEDRA C/JUNTA ARGAMASSADA P/ FUNDACAO</t>
    </r>
  </si>
  <si>
    <r>
      <rPr>
        <sz val="7.5"/>
        <rFont val="Arial"/>
        <family val="2"/>
      </rPr>
      <t>01.01.01.1785</t>
    </r>
  </si>
  <si>
    <r>
      <rPr>
        <sz val="7.5"/>
        <rFont val="Arial"/>
        <family val="2"/>
      </rPr>
      <t>ALVENARIA ESTRUTURAL COM BLOCO DE CONCRETO 19X19X19 CM, E=19 CM</t>
    </r>
  </si>
  <si>
    <r>
      <rPr>
        <sz val="7.5"/>
        <rFont val="Arial"/>
        <family val="2"/>
      </rPr>
      <t>01.01.01.1786</t>
    </r>
  </si>
  <si>
    <r>
      <rPr>
        <sz val="7.5"/>
        <rFont val="Arial"/>
        <family val="2"/>
      </rPr>
      <t>ALVENARIA ESTRUTURAL COM BLOCO DE CONCRETO 19X19X19 CM, E=19 CM, 100% GRAUTEADA E ARMADA</t>
    </r>
  </si>
  <si>
    <r>
      <rPr>
        <sz val="7.5"/>
        <rFont val="Arial"/>
        <family val="2"/>
      </rPr>
      <t>01.01.01.1787</t>
    </r>
  </si>
  <si>
    <r>
      <rPr>
        <sz val="7.5"/>
        <rFont val="Arial"/>
        <family val="2"/>
      </rPr>
      <t>ALVENARIA ESTRUTURAL COM BLOCO DE CONCRETO 14X19X39 CM, E=14 CM, INCLUINDO GROUT CONCRETO</t>
    </r>
  </si>
  <si>
    <r>
      <rPr>
        <sz val="7.5"/>
        <rFont val="Arial"/>
        <family val="2"/>
      </rPr>
      <t>01.01.01.1788</t>
    </r>
  </si>
  <si>
    <r>
      <rPr>
        <sz val="7.5"/>
        <rFont val="Arial"/>
        <family val="2"/>
      </rPr>
      <t>ALVENARIA ESTRUTURAL COM BLOCO DE CONCRETO 14X19X39 CM, E=14 CM</t>
    </r>
  </si>
  <si>
    <r>
      <rPr>
        <sz val="7.5"/>
        <rFont val="Arial"/>
        <family val="2"/>
      </rPr>
      <t>01.01.01.1789</t>
    </r>
  </si>
  <si>
    <r>
      <rPr>
        <sz val="7.5"/>
        <rFont val="Arial"/>
        <family val="2"/>
      </rPr>
      <t>ALVENARIA ESTRUTURAL COM BLOCO DE CONCRETO 14X19X39 CM, E=14 CM, 100% GRAUTEADA E ARMADA</t>
    </r>
  </si>
  <si>
    <r>
      <rPr>
        <sz val="7.5"/>
        <rFont val="Arial"/>
        <family val="2"/>
      </rPr>
      <t>01.01.01.1790</t>
    </r>
  </si>
  <si>
    <r>
      <rPr>
        <sz val="7.5"/>
        <rFont val="Arial"/>
        <family val="2"/>
      </rPr>
      <t>ALVENARIA ESTRUTURAL COM BLOCO DE CONCRETO 19X19X39CM, E=19 CM, INCLUINDO GROUT CONCRETO</t>
    </r>
  </si>
  <si>
    <r>
      <rPr>
        <sz val="7.5"/>
        <rFont val="Arial"/>
        <family val="2"/>
      </rPr>
      <t>01.01.01.1791</t>
    </r>
  </si>
  <si>
    <r>
      <rPr>
        <sz val="7.5"/>
        <rFont val="Arial"/>
        <family val="2"/>
      </rPr>
      <t>ALVENARIA ESTRUTURAL COM BLOCO DE CONCRETO 19X19X39CM, E=19 CM</t>
    </r>
  </si>
  <si>
    <r>
      <rPr>
        <sz val="7.5"/>
        <rFont val="Arial"/>
        <family val="2"/>
      </rPr>
      <t>01.01.01.1792</t>
    </r>
  </si>
  <si>
    <r>
      <rPr>
        <sz val="7.5"/>
        <rFont val="Arial"/>
        <family val="2"/>
      </rPr>
      <t>ALVENARIA ESTRUTURAL COM BLOCO DE CONCRETO 19X19X39CM, E=19 CM, 100% GRAUTEADA E ARMADA</t>
    </r>
  </si>
  <si>
    <r>
      <rPr>
        <sz val="7.5"/>
        <rFont val="Arial"/>
        <family val="2"/>
      </rPr>
      <t>01.01.01.1793</t>
    </r>
  </si>
  <si>
    <r>
      <rPr>
        <sz val="7.5"/>
        <rFont val="Arial"/>
        <family val="2"/>
      </rPr>
      <t>DIVISORIAS DE GRANILITE, e=3 cm, C/ ARGAMASSA DE CIMENTO E AREIA</t>
    </r>
  </si>
  <si>
    <r>
      <rPr>
        <sz val="7.5"/>
        <rFont val="Arial"/>
        <family val="2"/>
      </rPr>
      <t>01.01.01.1794</t>
    </r>
  </si>
  <si>
    <r>
      <rPr>
        <sz val="7.5"/>
        <rFont val="Arial"/>
        <family val="2"/>
      </rPr>
      <t>DIVISORIAS DE MARMORE, e = 3 cm, INCL. ELEMENTOS DE FIXACAO</t>
    </r>
  </si>
  <si>
    <r>
      <rPr>
        <sz val="7.5"/>
        <rFont val="Arial"/>
        <family val="2"/>
      </rPr>
      <t>01.01.01.1795</t>
    </r>
  </si>
  <si>
    <r>
      <rPr>
        <sz val="7.5"/>
        <rFont val="Arial"/>
        <family val="2"/>
      </rPr>
      <t>DIVISORIAS DE GRANITO, E = 2 cm, INCL. ELEMENTOS DE FIXACAO</t>
    </r>
  </si>
  <si>
    <r>
      <rPr>
        <sz val="7.5"/>
        <rFont val="Arial"/>
        <family val="2"/>
      </rPr>
      <t>01.01.01.1796</t>
    </r>
  </si>
  <si>
    <r>
      <rPr>
        <sz val="7.5"/>
        <rFont val="Arial"/>
        <family val="2"/>
      </rPr>
      <t>DIVISORIAS EM PAINEL EM COMPENSADO RESINADO</t>
    </r>
  </si>
  <si>
    <r>
      <rPr>
        <sz val="7.5"/>
        <rFont val="Arial"/>
        <family val="2"/>
      </rPr>
      <t>01.01.01.1797</t>
    </r>
  </si>
  <si>
    <r>
      <rPr>
        <sz val="7.5"/>
        <rFont val="Arial"/>
        <family val="2"/>
      </rPr>
      <t>MONTAGEM DE DIVISÓRIA TIPO NAVAL</t>
    </r>
  </si>
  <si>
    <r>
      <rPr>
        <sz val="7.5"/>
        <rFont val="Arial"/>
        <family val="2"/>
      </rPr>
      <t>01.01.01.1798</t>
    </r>
  </si>
  <si>
    <r>
      <rPr>
        <sz val="7.5"/>
        <rFont val="Arial"/>
        <family val="2"/>
      </rPr>
      <t>DIVISORIA NAVAL EM PAINÉIS EUCATEX OU SIMILAR, INCLUSIVE PERFIS DE AÇO PINTADO - FORNECIMENTO E INSTALAÇÃO</t>
    </r>
  </si>
  <si>
    <r>
      <rPr>
        <sz val="7.5"/>
        <rFont val="Arial"/>
        <family val="2"/>
      </rPr>
      <t>01.01.01.1799</t>
    </r>
  </si>
  <si>
    <r>
      <rPr>
        <sz val="7.5"/>
        <rFont val="Arial"/>
        <family val="2"/>
      </rPr>
      <t>DIVISORIA NAVAL EM PAINÉIS EUCATEX OU SIMILAR, COM VIDRO, INCLUSIVE PERFIS DE AÇO PINTADO - FORNECIMENTO E INSTALAÇÃO</t>
    </r>
  </si>
  <si>
    <r>
      <rPr>
        <sz val="7.5"/>
        <rFont val="Arial"/>
        <family val="2"/>
      </rPr>
      <t>01.01.01.1800</t>
    </r>
  </si>
  <si>
    <r>
      <rPr>
        <sz val="7.5"/>
        <rFont val="Arial"/>
        <family val="2"/>
      </rPr>
      <t>DIVISORIA NAVAL EM PAINÉIS EUCATEX OU SIMILAR, INCLUSIVE PERFIS DE ALUMINIO - FORNECIMENTO E INSTALAÇÃO</t>
    </r>
  </si>
  <si>
    <r>
      <rPr>
        <sz val="7.5"/>
        <rFont val="Arial"/>
        <family val="2"/>
      </rPr>
      <t>01.01.01.1801</t>
    </r>
  </si>
  <si>
    <r>
      <rPr>
        <sz val="7.5"/>
        <rFont val="Arial"/>
        <family val="2"/>
      </rPr>
      <t>DIVISORIA NAVAL EM PAINÉIS EUCATEX OU SIMILAR, COM VIDRO, INCLUSIVE PERFIS DE ALUMINIO - FORNECIMENTO E INSTALAÇÃO</t>
    </r>
  </si>
  <si>
    <r>
      <rPr>
        <sz val="7.5"/>
        <rFont val="Arial"/>
        <family val="2"/>
      </rPr>
      <t>01.01.01.1802</t>
    </r>
  </si>
  <si>
    <r>
      <rPr>
        <sz val="7.5"/>
        <rFont val="Arial"/>
        <family val="2"/>
      </rPr>
      <t>COBERTURA</t>
    </r>
  </si>
  <si>
    <r>
      <rPr>
        <sz val="7.5"/>
        <rFont val="Arial"/>
        <family val="2"/>
      </rPr>
      <t>01.01.01.1803</t>
    </r>
  </si>
  <si>
    <r>
      <rPr>
        <sz val="7.5"/>
        <rFont val="Arial"/>
        <family val="2"/>
      </rPr>
      <t>COBERTURA C/ TELHA DE FIBROCIMENTO TIPO CANALETE 49 OU SIMILAR, C/ MADEIRAMENTO, INCL. ELEMENTOS P/ FIXACAO E VEDACAO</t>
    </r>
  </si>
  <si>
    <r>
      <rPr>
        <sz val="7.5"/>
        <rFont val="Arial"/>
        <family val="2"/>
      </rPr>
      <t>01.01.01.1804</t>
    </r>
  </si>
  <si>
    <r>
      <rPr>
        <sz val="7.5"/>
        <rFont val="Arial"/>
        <family val="2"/>
      </rPr>
      <t xml:space="preserve">COBERTURA EM TELHA DE FIBROCIMENTO TIPO CANALETE 49 OU SIMILAR, INCL. ELEMENTOS PARA FIXACAO E
</t>
    </r>
    <r>
      <rPr>
        <sz val="7.5"/>
        <rFont val="Arial"/>
        <family val="2"/>
      </rPr>
      <t>VEDACAO</t>
    </r>
  </si>
  <si>
    <r>
      <rPr>
        <sz val="7.5"/>
        <rFont val="Arial"/>
        <family val="2"/>
      </rPr>
      <t>01.01.01.1805</t>
    </r>
  </si>
  <si>
    <r>
      <rPr>
        <sz val="7.5"/>
        <rFont val="Arial"/>
        <family val="2"/>
      </rPr>
      <t>COBERTURA C/ TELHA DE FIBROCIMENTO TIPO CANALETE 90 OU SIMILAR, C/ MADEIRAMENTO, INCL. ELEMENTOS P/ FIXACAO E VEDACAO</t>
    </r>
  </si>
  <si>
    <r>
      <rPr>
        <sz val="7.5"/>
        <rFont val="Arial"/>
        <family val="2"/>
      </rPr>
      <t>01.01.01.1806</t>
    </r>
  </si>
  <si>
    <r>
      <rPr>
        <sz val="7.5"/>
        <rFont val="Arial"/>
        <family val="2"/>
      </rPr>
      <t>COBERTURA EM TELHA DE FIBROCIMENTO TIPO CANALETE 90 OU SIMILAR</t>
    </r>
  </si>
  <si>
    <r>
      <rPr>
        <sz val="7.5"/>
        <rFont val="Arial"/>
        <family val="2"/>
      </rPr>
      <t>01.01.01.1807</t>
    </r>
  </si>
  <si>
    <r>
      <rPr>
        <sz val="7.5"/>
        <rFont val="Arial"/>
        <family val="2"/>
      </rPr>
      <t xml:space="preserve">COBERTURA C/ TELHA DE FIBROCIMENTO ONDULADAS C/ e=6mm, C/ MADEIRAMENTO, INCL.ELEMENTOS P/ FIXACAO E
</t>
    </r>
    <r>
      <rPr>
        <sz val="7.5"/>
        <rFont val="Arial"/>
        <family val="2"/>
      </rPr>
      <t>VEDACAO</t>
    </r>
  </si>
  <si>
    <r>
      <rPr>
        <sz val="7.5"/>
        <rFont val="Arial"/>
        <family val="2"/>
      </rPr>
      <t>01.01.01.1808</t>
    </r>
  </si>
  <si>
    <r>
      <rPr>
        <sz val="7.5"/>
        <rFont val="Arial"/>
        <family val="2"/>
      </rPr>
      <t>COBERTURA C/ TELHA DE FIBROCIMENTO ONDULADAS C/ e=8mm, C/ MADEIRAMENTO, INCL.ELEMENTOS P/ FIXACAO E VEDACAO</t>
    </r>
  </si>
  <si>
    <r>
      <rPr>
        <sz val="7.5"/>
        <rFont val="Arial"/>
        <family val="2"/>
      </rPr>
      <t>01.01.01.1809</t>
    </r>
  </si>
  <si>
    <r>
      <rPr>
        <sz val="7.5"/>
        <rFont val="Arial"/>
        <family val="2"/>
      </rPr>
      <t>COBERTURA EM TELHA CERAMICA TIPO  CANAL</t>
    </r>
  </si>
  <si>
    <r>
      <rPr>
        <sz val="7.5"/>
        <rFont val="Arial"/>
        <family val="2"/>
      </rPr>
      <t>01.01.01.1810</t>
    </r>
  </si>
  <si>
    <r>
      <rPr>
        <sz val="7.5"/>
        <rFont val="Arial"/>
        <family val="2"/>
      </rPr>
      <t>COBERTURA C/ TELHA CERAMICA TIPO  CANAL  C/ MADEIRAMENTO, INCL. ELEMENTOS P/ FIXACAO</t>
    </r>
  </si>
  <si>
    <r>
      <rPr>
        <sz val="7.5"/>
        <rFont val="Arial"/>
        <family val="2"/>
      </rPr>
      <t>01.01.01.1811</t>
    </r>
  </si>
  <si>
    <r>
      <rPr>
        <sz val="7.5"/>
        <rFont val="Arial"/>
        <family val="2"/>
      </rPr>
      <t>RUFO DE CONCRETO PRE-MOLDADO INCL. ELEMENTOS P/ FIXACAO</t>
    </r>
  </si>
  <si>
    <r>
      <rPr>
        <sz val="7.5"/>
        <rFont val="Arial"/>
        <family val="2"/>
      </rPr>
      <t>01.01.01.1812</t>
    </r>
  </si>
  <si>
    <r>
      <rPr>
        <sz val="7.5"/>
        <rFont val="Arial"/>
        <family val="2"/>
      </rPr>
      <t>RUFO EM CHAPA GALVANIZADA INCL. ELEMENTOS P/ FIXACAO</t>
    </r>
  </si>
  <si>
    <r>
      <rPr>
        <sz val="7.5"/>
        <rFont val="Arial"/>
        <family val="2"/>
      </rPr>
      <t>01.01.01.1813</t>
    </r>
  </si>
  <si>
    <r>
      <rPr>
        <sz val="7.5"/>
        <rFont val="Arial"/>
        <family val="2"/>
      </rPr>
      <t>RUFO EM ALUMÍNIO E = 0,8MM, L = 40CM</t>
    </r>
  </si>
  <si>
    <r>
      <rPr>
        <sz val="7.5"/>
        <rFont val="Arial"/>
        <family val="2"/>
      </rPr>
      <t>01.01.01.1814</t>
    </r>
  </si>
  <si>
    <r>
      <rPr>
        <sz val="7.5"/>
        <rFont val="Arial"/>
        <family val="2"/>
      </rPr>
      <t>RUFO DE FIBROCIMENTO P/ TELHA TIPO CANALETE 49, INCL. ELEMENTOS P/ FIXACAO E VEDACAO</t>
    </r>
  </si>
  <si>
    <r>
      <rPr>
        <sz val="7.5"/>
        <rFont val="Arial"/>
        <family val="2"/>
      </rPr>
      <t>01.01.01.1815</t>
    </r>
  </si>
  <si>
    <r>
      <rPr>
        <sz val="7.5"/>
        <rFont val="Arial"/>
        <family val="2"/>
      </rPr>
      <t>RUFO DE FIBROCIMENTO P/ TELHA TIPO CANALETE 90, INCL. ELEMENTOS P/ FIXACAO E VEDACAO</t>
    </r>
  </si>
  <si>
    <r>
      <rPr>
        <sz val="7.5"/>
        <rFont val="Arial"/>
        <family val="2"/>
      </rPr>
      <t>01.01.01.1816</t>
    </r>
  </si>
  <si>
    <r>
      <rPr>
        <sz val="7.5"/>
        <rFont val="Arial"/>
        <family val="2"/>
      </rPr>
      <t>TAMPÃO DE FIBROCIMENTO PARA TELHA TIPO CANALETE 90, INCLUSIVE ELEMENTOS DE FIXAÇÃO E VEDAÇÃO</t>
    </r>
  </si>
  <si>
    <r>
      <rPr>
        <sz val="7.5"/>
        <rFont val="Arial"/>
        <family val="2"/>
      </rPr>
      <t>01.01.01.1817</t>
    </r>
  </si>
  <si>
    <r>
      <rPr>
        <sz val="7.5"/>
        <rFont val="Arial"/>
        <family val="2"/>
      </rPr>
      <t>CUMEEIRA DE CHAPA GALVANIZADA INCL. ELEMENTOS P/ FIXACAO</t>
    </r>
  </si>
  <si>
    <r>
      <rPr>
        <sz val="7.5"/>
        <rFont val="Arial"/>
        <family val="2"/>
      </rPr>
      <t>01.01.01.1818</t>
    </r>
  </si>
  <si>
    <r>
      <rPr>
        <sz val="7.5"/>
        <rFont val="Arial"/>
        <family val="2"/>
      </rPr>
      <t>CUMEEIRA NORMAL DE FIBROCIMENTO P/ TELHA TIPO CANALETE 49, INCL. ELEMENTOS P/FIXACAO E VEDACAO</t>
    </r>
  </si>
  <si>
    <r>
      <rPr>
        <sz val="7.5"/>
        <rFont val="Arial"/>
        <family val="2"/>
      </rPr>
      <t>01.01.01.1819</t>
    </r>
  </si>
  <si>
    <r>
      <rPr>
        <sz val="7.5"/>
        <rFont val="Arial"/>
        <family val="2"/>
      </rPr>
      <t>CUMEEIRA NORMAL DE FIBROCIMENTO P/ TELHA TIPO CANALETE 90, INCL. ELEMENTOS P/FIXACAO E VEDACAO</t>
    </r>
  </si>
  <si>
    <r>
      <rPr>
        <sz val="7.5"/>
        <rFont val="Arial"/>
        <family val="2"/>
      </rPr>
      <t>01.01.01.1820</t>
    </r>
  </si>
  <si>
    <r>
      <rPr>
        <sz val="7.5"/>
        <rFont val="Arial"/>
        <family val="2"/>
      </rPr>
      <t>CUMEEIRA NORMAL DE FIBROCIMENTO P/ TELHA TIPO ONDULADA, INCL. ELEMENTOS P/ FIXACAO E VEDACAO</t>
    </r>
  </si>
  <si>
    <r>
      <rPr>
        <sz val="7.5"/>
        <rFont val="Arial"/>
        <family val="2"/>
      </rPr>
      <t>01.01.01.1821</t>
    </r>
  </si>
  <si>
    <r>
      <rPr>
        <sz val="7.5"/>
        <rFont val="Arial"/>
        <family val="2"/>
      </rPr>
      <t>CUMEEIRA PARA TELHA CERAMICA, INCLUSIVE EMBOÇO COM ARGAMASSA TRAÇO 1:2:9 (CIMENTO, CAL E AREIA)</t>
    </r>
  </si>
  <si>
    <r>
      <rPr>
        <sz val="7.5"/>
        <rFont val="Arial"/>
        <family val="2"/>
      </rPr>
      <t>01.01.01.1822</t>
    </r>
  </si>
  <si>
    <r>
      <rPr>
        <sz val="7.5"/>
        <rFont val="Arial"/>
        <family val="2"/>
      </rPr>
      <t>COBERTURA EM CHAPA DOBRADA DE AÇO CARBONO SAC 300, COM ESTRUTURA DESLIZANTE, INCLUSIVE TELHAS E ELEMENTOS PARA FIXAÇAO E VEDAÇAO - FORNECIMENTO E INSTALAÇÃO</t>
    </r>
  </si>
  <si>
    <r>
      <rPr>
        <sz val="7.5"/>
        <rFont val="Arial"/>
        <family val="2"/>
      </rPr>
      <t>01.01.01.1823</t>
    </r>
  </si>
  <si>
    <r>
      <rPr>
        <sz val="7.5"/>
        <rFont val="Arial"/>
        <family val="2"/>
      </rPr>
      <t>ESTRUTURA DE MADEIRA EM MASSARANDUBA SERRADA</t>
    </r>
  </si>
  <si>
    <r>
      <rPr>
        <sz val="7.5"/>
        <rFont val="Arial"/>
        <family val="2"/>
      </rPr>
      <t>01.01.01.1824</t>
    </r>
  </si>
  <si>
    <r>
      <rPr>
        <sz val="7.5"/>
        <rFont val="Arial"/>
        <family val="2"/>
      </rPr>
      <t>TRAMA DE AÇO COMPOSTA POR TERÇAS P/ COBERTURA COM TELHA ONDULADA DE FIBROCIMENTO, METÁLICA, PLÁSTICA OU TERMOACÚSTICA, INCLUSO TRANSPORTE VERTICAL</t>
    </r>
  </si>
  <si>
    <r>
      <rPr>
        <sz val="7.5"/>
        <rFont val="Arial"/>
        <family val="2"/>
      </rPr>
      <t>01.01.01.1825</t>
    </r>
  </si>
  <si>
    <r>
      <rPr>
        <sz val="7.5"/>
        <rFont val="Arial"/>
        <family val="2"/>
      </rPr>
      <t>TRAMA DE MADEIRA COMPOSTA POR RIPAS, CAIBROS E TERÇAS, PARA COBERTURA COM TELHA DE ENCAIXE DE CERAMICA OU DE CONCRETO</t>
    </r>
  </si>
  <si>
    <r>
      <rPr>
        <sz val="7.5"/>
        <rFont val="Arial"/>
        <family val="2"/>
      </rPr>
      <t>01.01.01.1826</t>
    </r>
  </si>
  <si>
    <r>
      <rPr>
        <sz val="7.5"/>
        <rFont val="Arial"/>
        <family val="2"/>
      </rPr>
      <t>TRAMA DE MADEIRA COMPOSTA POR TERÇAS PARA COBERTURA EM TELHA DE FIBROCIMENTO</t>
    </r>
  </si>
  <si>
    <r>
      <rPr>
        <sz val="7.5"/>
        <rFont val="Arial"/>
        <family val="2"/>
      </rPr>
      <t>01.01.01.1827</t>
    </r>
  </si>
  <si>
    <r>
      <rPr>
        <sz val="7.5"/>
        <rFont val="Arial"/>
        <family val="2"/>
      </rPr>
      <t>COBERTURA EM POLICARBONATO ALVEOLAR REFLETIVO NA COR PRATA, E=6MM, FORMATO CURVO PARA UM ÚNICO LADO, EM ESTRUTURA DE ALUMÍNIO NATURAL - FORNECIMENTO E INSTALAÇÃO</t>
    </r>
  </si>
  <si>
    <r>
      <rPr>
        <sz val="7.5"/>
        <rFont val="Arial"/>
        <family val="2"/>
      </rPr>
      <t>01.01.01.1828</t>
    </r>
  </si>
  <si>
    <r>
      <rPr>
        <sz val="7.5"/>
        <rFont val="Arial"/>
        <family val="2"/>
      </rPr>
      <t>PLACA EM POLICARBONATO ALVEOLAR REFLETIVO NA COR PRATA, E= 6MM, EM ESTRUTURA JÁ EXISTENTE - FORNECIMENTO E INSTALAÇÃO</t>
    </r>
  </si>
  <si>
    <r>
      <rPr>
        <sz val="7.5"/>
        <rFont val="Arial"/>
        <family val="2"/>
      </rPr>
      <t>01.01.01.1829</t>
    </r>
  </si>
  <si>
    <r>
      <rPr>
        <sz val="7.5"/>
        <rFont val="Arial"/>
        <family val="2"/>
      </rPr>
      <t>RETIRADA E RECOLOCAÇÃO DE TELHA CERÂMICA TIPO COLONIAL, COM REAPROVEITAMENTO DE 80%</t>
    </r>
  </si>
  <si>
    <r>
      <rPr>
        <sz val="7.5"/>
        <rFont val="Arial"/>
        <family val="2"/>
      </rPr>
      <t>01.01.01.1830</t>
    </r>
  </si>
  <si>
    <r>
      <rPr>
        <sz val="7.5"/>
        <rFont val="Arial"/>
        <family val="2"/>
      </rPr>
      <t>REMOÇÃO E RECOLOCAÇÃO DE TELHA TRAPEZOIDAL METÁLICA</t>
    </r>
  </si>
  <si>
    <r>
      <rPr>
        <sz val="7.5"/>
        <rFont val="Arial"/>
        <family val="2"/>
      </rPr>
      <t>01.01.01.1831</t>
    </r>
  </si>
  <si>
    <r>
      <rPr>
        <sz val="7.5"/>
        <rFont val="Arial"/>
        <family val="2"/>
      </rPr>
      <t>RECOLOCAÇÃO DE TELHA DE FIBROCIMENTO TIPO CANALETE 49 OU SIMILAR, COM APROVEITAMENTO DE 100% DOS MATERIAIS</t>
    </r>
  </si>
  <si>
    <r>
      <rPr>
        <sz val="7.5"/>
        <rFont val="Arial"/>
        <family val="2"/>
      </rPr>
      <t>01.01.01.1832</t>
    </r>
  </si>
  <si>
    <r>
      <rPr>
        <sz val="7.5"/>
        <rFont val="Arial"/>
        <family val="2"/>
      </rPr>
      <t>RECOLOCAÇÃO DE MADEIRAMENTO DO TELHADO EM CAIBROS, COM REAPROVEITAMENTO DE MATERIAL</t>
    </r>
  </si>
  <si>
    <r>
      <rPr>
        <sz val="7.5"/>
        <rFont val="Arial"/>
        <family val="2"/>
      </rPr>
      <t>01.01.01.1833</t>
    </r>
  </si>
  <si>
    <r>
      <rPr>
        <sz val="7.5"/>
        <rFont val="Arial"/>
        <family val="2"/>
      </rPr>
      <t>REVISÃO DE COBERTURA EM TELHA CERAMICA TIPO CANAL COMUM, COM APROVEITAMENTO DE 30% DO MATERIAL</t>
    </r>
  </si>
  <si>
    <r>
      <rPr>
        <sz val="7.5"/>
        <rFont val="Arial"/>
        <family val="2"/>
      </rPr>
      <t>01.01.01.1834</t>
    </r>
  </si>
  <si>
    <r>
      <rPr>
        <sz val="7.5"/>
        <rFont val="Arial"/>
        <family val="2"/>
      </rPr>
      <t>REVISÃO DE COBERTURA EM TELHA DE FIBROCIMENTO ONDULADA 8MM</t>
    </r>
  </si>
  <si>
    <r>
      <rPr>
        <sz val="7.5"/>
        <rFont val="Arial"/>
        <family val="2"/>
      </rPr>
      <t>01.01.01.1835</t>
    </r>
  </si>
  <si>
    <r>
      <rPr>
        <sz val="7.5"/>
        <rFont val="Arial"/>
        <family val="2"/>
      </rPr>
      <t>REVISÃO DE COBERTURA EM TELHA DE FIBROCIMENTO TIPO CANALETE 49 OU SIMILAR</t>
    </r>
  </si>
  <si>
    <r>
      <rPr>
        <sz val="7.5"/>
        <rFont val="Arial"/>
        <family val="2"/>
      </rPr>
      <t>01.01.01.1836</t>
    </r>
  </si>
  <si>
    <r>
      <rPr>
        <sz val="7.5"/>
        <rFont val="Arial"/>
        <family val="2"/>
      </rPr>
      <t>SUBSTITUIÇÃO DOS ACESSORIOS DE FIXAÇÃO E VEDAÇÃO DA COBERTURA COM TELHA DE FIBROCIMENTO TIPO CANALETE 49 OU SIMILAR</t>
    </r>
  </si>
  <si>
    <r>
      <rPr>
        <sz val="7.5"/>
        <rFont val="Arial"/>
        <family val="2"/>
      </rPr>
      <t>01.01.01.1837</t>
    </r>
  </si>
  <si>
    <r>
      <rPr>
        <sz val="7.5"/>
        <rFont val="Arial"/>
        <family val="2"/>
      </rPr>
      <t>ESQUADRIAS / VIDROS</t>
    </r>
  </si>
  <si>
    <r>
      <rPr>
        <sz val="7.5"/>
        <rFont val="Arial"/>
        <family val="2"/>
      </rPr>
      <t>01.01.01.1838</t>
    </r>
  </si>
  <si>
    <r>
      <rPr>
        <sz val="7.5"/>
        <rFont val="Arial"/>
        <family val="2"/>
      </rPr>
      <t>PORTA EXTERNA LISA EM MADEIRA DE LEI, COMPLETA, DE 1 FOLHA, INCL. FERRAGENS, GUARNICOES, LIXAMENTO, EMASSAMENTO E PINTURA A OLEO</t>
    </r>
  </si>
  <si>
    <r>
      <rPr>
        <sz val="7.5"/>
        <rFont val="Arial"/>
        <family val="2"/>
      </rPr>
      <t>01.01.01.1839</t>
    </r>
  </si>
  <si>
    <r>
      <rPr>
        <sz val="7.5"/>
        <rFont val="Arial"/>
        <family val="2"/>
      </rPr>
      <t>PORTA INTERNA EM COMPENSADO, COMPLETA,  DE 1 FOLHA, INCL. FERRAGENS, GUARNICOES, LIXAMENTO, EMASSAMENTO E PINTURA A OLEO</t>
    </r>
  </si>
  <si>
    <r>
      <rPr>
        <sz val="7.5"/>
        <rFont val="Arial"/>
        <family val="2"/>
      </rPr>
      <t>01.01.01.1840</t>
    </r>
  </si>
  <si>
    <r>
      <rPr>
        <sz val="7.5"/>
        <rFont val="Arial"/>
        <family val="2"/>
      </rPr>
      <t>PORTA EXTERNA LISA EM MADEIRA DE LEI, COMPLETA, DE 2 FOLHAS, INCL. FERRAGENS,GUARNICOES, LIXAMENTO,EMASSAMENTO E PINTURA A OLEO</t>
    </r>
  </si>
  <si>
    <r>
      <rPr>
        <sz val="7.5"/>
        <rFont val="Arial"/>
        <family val="2"/>
      </rPr>
      <t>01.01.01.1841</t>
    </r>
  </si>
  <si>
    <r>
      <rPr>
        <sz val="7.5"/>
        <rFont val="Arial"/>
        <family val="2"/>
      </rPr>
      <t>PORTA INTERNA EM COMPENSADO, COMPLETA, INCL. FERRAGENS, GUARNICOES, LIXAMENTO,EMASSAMENTO E PINTURA A OLEO</t>
    </r>
  </si>
  <si>
    <r>
      <rPr>
        <sz val="7.5"/>
        <rFont val="Arial"/>
        <family val="2"/>
      </rPr>
      <t>01.01.01.1842</t>
    </r>
  </si>
  <si>
    <r>
      <rPr>
        <sz val="7.5"/>
        <rFont val="Arial"/>
        <family val="2"/>
      </rPr>
      <t>JANELA EM MADEIRA DE  LEI TIPO GUILHOTINA C/ VENEZIANAS E VIDRO, INCL. FERRAGENS, GUARNICOES, LIXAMENTO, EMASSAMENTO E PINTURA A OLEO</t>
    </r>
  </si>
  <si>
    <r>
      <rPr>
        <sz val="7.5"/>
        <rFont val="Arial"/>
        <family val="2"/>
      </rPr>
      <t>01.01.01.1843</t>
    </r>
  </si>
  <si>
    <r>
      <rPr>
        <sz val="7.5"/>
        <rFont val="Arial"/>
        <family val="2"/>
      </rPr>
      <t>JANELA EM MADEIRA DE LEI TIPO BASCULANTE C/ VIDRO, INCL. FERRAGENS, GUARNICOES, EMASSAMENTO, LIXAMENTO E PINTURA A OLEO</t>
    </r>
  </si>
  <si>
    <r>
      <rPr>
        <sz val="7.5"/>
        <rFont val="Arial"/>
        <family val="2"/>
      </rPr>
      <t>01.01.01.1844</t>
    </r>
  </si>
  <si>
    <r>
      <rPr>
        <sz val="7.5"/>
        <rFont val="Arial"/>
        <family val="2"/>
      </rPr>
      <t xml:space="preserve">PORTA TIPO VENEZIANA EM ALUMINIO, 1 FOLHA DE ABRIR, INCLUSIVE GUARNIÇÃO E PARAFUSOS DE FIXAÇÃO -
</t>
    </r>
    <r>
      <rPr>
        <sz val="7.5"/>
        <rFont val="Arial"/>
        <family val="2"/>
      </rPr>
      <t>FORNECIMENTO E INSTALAÇÃO</t>
    </r>
  </si>
  <si>
    <r>
      <rPr>
        <sz val="7.5"/>
        <rFont val="Arial"/>
        <family val="2"/>
      </rPr>
      <t>01.01.01.1845</t>
    </r>
  </si>
  <si>
    <r>
      <rPr>
        <sz val="7.5"/>
        <rFont val="Arial"/>
        <family val="2"/>
      </rPr>
      <t>PORTA/PORTAO EM ALUMINIO, C/ 1 FOLHA, DE ABRIR, INCL. FERRAGENS E GUARNICOES</t>
    </r>
  </si>
  <si>
    <r>
      <rPr>
        <sz val="7.5"/>
        <rFont val="Arial"/>
        <family val="2"/>
      </rPr>
      <t>01.01.01.1846</t>
    </r>
  </si>
  <si>
    <r>
      <rPr>
        <sz val="7.5"/>
        <rFont val="Arial"/>
        <family val="2"/>
      </rPr>
      <t>PORTA/PORTAO EM ALUMINIO, C/ 2 FOLHAS, DE ABRIR, INCL. FERRAGENS E GUARNICOES</t>
    </r>
  </si>
  <si>
    <r>
      <rPr>
        <sz val="7.5"/>
        <rFont val="Arial"/>
        <family val="2"/>
      </rPr>
      <t>01.01.01.1847</t>
    </r>
  </si>
  <si>
    <r>
      <rPr>
        <sz val="7.5"/>
        <rFont val="Arial"/>
        <family val="2"/>
      </rPr>
      <t>PORTA/PORTAO EM ALUMINIO, DE CORRER, INCL. FERRAGENS E GUARNICOES</t>
    </r>
  </si>
  <si>
    <r>
      <rPr>
        <sz val="7.5"/>
        <rFont val="Arial"/>
        <family val="2"/>
      </rPr>
      <t>01.01.01.1848</t>
    </r>
  </si>
  <si>
    <r>
      <rPr>
        <sz val="7.5"/>
        <rFont val="Arial"/>
        <family val="2"/>
      </rPr>
      <t>PORTA EM ALUMÍNIO, DUAS FOLHAS DE CORRE COM VIDRO LISO INCOLOR, FECHADURA E PUXADOR - FORNECIMENTO E INSTALAÇÃO</t>
    </r>
  </si>
  <si>
    <r>
      <rPr>
        <sz val="7.5"/>
        <rFont val="Arial"/>
        <family val="2"/>
      </rPr>
      <t>01.01.01.1849</t>
    </r>
  </si>
  <si>
    <r>
      <rPr>
        <sz val="7.5"/>
        <rFont val="Arial"/>
        <family val="2"/>
      </rPr>
      <t>JANELA EM ALUMINIO, TIPO BASCULHANTE, C/ VIDRO, INCL. FERRAGENS E GUARNICOES</t>
    </r>
  </si>
  <si>
    <r>
      <rPr>
        <sz val="7.5"/>
        <rFont val="Arial"/>
        <family val="2"/>
      </rPr>
      <t>01.01.01.1850</t>
    </r>
  </si>
  <si>
    <r>
      <rPr>
        <sz val="7.5"/>
        <rFont val="Arial"/>
        <family val="2"/>
      </rPr>
      <t>JANELA EM ALUMINIO, TIPO MAXIM-AR, COM VIDRO, INCL. FERRAGENS E GUARNICOES - FORNECIMENTO E INSTALAÇÃO</t>
    </r>
  </si>
  <si>
    <r>
      <rPr>
        <sz val="7.5"/>
        <rFont val="Arial"/>
        <family val="2"/>
      </rPr>
      <t>01.01.01.1851</t>
    </r>
  </si>
  <si>
    <r>
      <rPr>
        <sz val="7.5"/>
        <rFont val="Arial"/>
        <family val="2"/>
      </rPr>
      <t>JANELA EM ALUMINIO, DE CORRER, C/ VIDRO, INCL. FERRAGENS E GUARNICOES</t>
    </r>
  </si>
  <si>
    <r>
      <rPr>
        <sz val="7.5"/>
        <rFont val="Arial"/>
        <family val="2"/>
      </rPr>
      <t>01.01.01.1852</t>
    </r>
  </si>
  <si>
    <r>
      <rPr>
        <sz val="7.5"/>
        <rFont val="Arial"/>
        <family val="2"/>
      </rPr>
      <t>JANELA EM AÇO, 4 FOLHAS DE CORRER, BANDEIRA COM BASCULA, BATENTE DE 6 A 14 CM, FERRAGENS E PINTURA ANTICORROSIVA, S/ VIDRO - FORNECIMENTO E INSTALAÇÃO</t>
    </r>
  </si>
  <si>
    <r>
      <rPr>
        <sz val="7.5"/>
        <rFont val="Arial"/>
        <family val="2"/>
      </rPr>
      <t>01.01.01.1853</t>
    </r>
  </si>
  <si>
    <r>
      <rPr>
        <sz val="7.5"/>
        <rFont val="Arial"/>
        <family val="2"/>
      </rPr>
      <t>PORTA/PORTÃO DE FERRO LISA, DE CORRER, TIPO CAIXILHO INCL. FERRAGENS, GUARNICOES, LIXAMENTO E PINTURA DE PROTECAO A BASE DE ESMALTE</t>
    </r>
  </si>
  <si>
    <r>
      <rPr>
        <sz val="7.5"/>
        <rFont val="Arial"/>
        <family val="2"/>
      </rPr>
      <t>01.01.01.1854</t>
    </r>
  </si>
  <si>
    <r>
      <rPr>
        <sz val="7.5"/>
        <rFont val="Arial"/>
        <family val="2"/>
      </rPr>
      <t>PORTA DE FERRO DE ABRIR COM BARRA CHATA DE 3 CM X 1/4", REQUADRO E GUARNIÇÕES - FORNECIMENTO E INSTALAÇÃO</t>
    </r>
  </si>
  <si>
    <r>
      <rPr>
        <sz val="7.5"/>
        <rFont val="Arial"/>
        <family val="2"/>
      </rPr>
      <t>01.01.01.1855</t>
    </r>
  </si>
  <si>
    <r>
      <rPr>
        <sz val="7.5"/>
        <rFont val="Arial"/>
        <family val="2"/>
      </rPr>
      <t>PORTA DE FERRO, CORPO EM TELA, DE CORRER, INCL. FERRAGENS, GUARNICOES, LIXAMENTO E PINTURA DE PROTECAO A BASE DE ESMALTE</t>
    </r>
  </si>
  <si>
    <r>
      <rPr>
        <sz val="7.5"/>
        <rFont val="Arial"/>
        <family val="2"/>
      </rPr>
      <t>01.01.01.1856</t>
    </r>
  </si>
  <si>
    <r>
      <rPr>
        <sz val="7.5"/>
        <rFont val="Arial"/>
        <family val="2"/>
      </rPr>
      <t>PORTA/PORTÃO DE FERRO LISA, DE ABRIR, C/ 02 FOLHAS, INCL. FERRAGENS, GUARNICOES, LIXAMENTO E PINTURA DE PROTECAO A BASE DE ESMALTE</t>
    </r>
  </si>
  <si>
    <r>
      <rPr>
        <sz val="7.5"/>
        <rFont val="Arial"/>
        <family val="2"/>
      </rPr>
      <t>01.01.01.1857</t>
    </r>
  </si>
  <si>
    <r>
      <rPr>
        <sz val="7.5"/>
        <rFont val="Arial"/>
        <family val="2"/>
      </rPr>
      <t>PORTA DE ACO DE CHAPA ONDULADA (DE ENROLAR), INCL. FERRAGENS, GUARNICOES, LIXAMENTO E PINTURA DE PROTECAO A BASE DE ESMALTE</t>
    </r>
  </si>
  <si>
    <r>
      <rPr>
        <sz val="7.5"/>
        <rFont val="Arial"/>
        <family val="2"/>
      </rPr>
      <t>01.01.01.1858</t>
    </r>
  </si>
  <si>
    <r>
      <rPr>
        <sz val="7.5"/>
        <rFont val="Arial"/>
        <family val="2"/>
      </rPr>
      <t>INSTALAÇÃO DE PORTA PARA DIVISÓRIA</t>
    </r>
  </si>
  <si>
    <r>
      <rPr>
        <sz val="7.5"/>
        <rFont val="Arial"/>
        <family val="2"/>
      </rPr>
      <t>01.01.01.1859</t>
    </r>
  </si>
  <si>
    <r>
      <rPr>
        <sz val="7.5"/>
        <rFont val="Arial"/>
        <family val="2"/>
      </rPr>
      <t>REVESTIMENTO EM PLACAS DE ALUMINIO COMPOSTO "ACM", E=4MM, INCL ESTRUTURA DE FIXAÇÃO, FORNECIMENTO E INSTALAÇÃO</t>
    </r>
  </si>
  <si>
    <r>
      <rPr>
        <sz val="7.5"/>
        <rFont val="Arial"/>
        <family val="2"/>
      </rPr>
      <t>01.01.01.1860</t>
    </r>
  </si>
  <si>
    <r>
      <rPr>
        <sz val="7.5"/>
        <rFont val="Arial"/>
        <family val="2"/>
      </rPr>
      <t>VISOR EM ALUMINIO COM VIDRO LISO 4MM - FORNECIMENTO E INSTALAÇÃO</t>
    </r>
  </si>
  <si>
    <r>
      <rPr>
        <sz val="7.5"/>
        <rFont val="Arial"/>
        <family val="2"/>
      </rPr>
      <t>01.01.01.1861</t>
    </r>
  </si>
  <si>
    <r>
      <rPr>
        <sz val="7.5"/>
        <rFont val="Arial"/>
        <family val="2"/>
      </rPr>
      <t>VIDRO LISO INCOLOR, E = 5 MM - FORNECIMENTO E INSTALAÇÃO</t>
    </r>
  </si>
  <si>
    <r>
      <rPr>
        <sz val="7.5"/>
        <rFont val="Arial"/>
        <family val="2"/>
      </rPr>
      <t>01.01.01.1862</t>
    </r>
  </si>
  <si>
    <r>
      <rPr>
        <sz val="7.5"/>
        <rFont val="Arial"/>
        <family val="2"/>
      </rPr>
      <t>VIDRO LISO INCOLOR, E = 6 MM - FORNECIMENTO E INSTALAÇÃO</t>
    </r>
  </si>
  <si>
    <r>
      <rPr>
        <sz val="7.5"/>
        <rFont val="Arial"/>
        <family val="2"/>
      </rPr>
      <t>01.01.01.1863</t>
    </r>
  </si>
  <si>
    <r>
      <rPr>
        <sz val="7.5"/>
        <rFont val="Arial"/>
        <family val="2"/>
      </rPr>
      <t>VIDRO IMPRESSO/CANELADO, E = 4 MM - FORNECIMENTO E INSTALAÇÃO</t>
    </r>
  </si>
  <si>
    <r>
      <rPr>
        <sz val="7.5"/>
        <rFont val="Arial"/>
        <family val="2"/>
      </rPr>
      <t>01.01.01.1864</t>
    </r>
  </si>
  <si>
    <r>
      <rPr>
        <sz val="7.5"/>
        <rFont val="Arial"/>
        <family val="2"/>
      </rPr>
      <t>PELICULA ADESIVA REFLETIVA DE CONTROLE SOLAR ANTI RISCO, PARA VIDRO - FORNECIMENTO E INSTALAÇÃO</t>
    </r>
  </si>
  <si>
    <r>
      <rPr>
        <sz val="7.5"/>
        <rFont val="Arial"/>
        <family val="2"/>
      </rPr>
      <t>01.01.01.1865</t>
    </r>
  </si>
  <si>
    <r>
      <rPr>
        <sz val="7.5"/>
        <rFont val="Arial"/>
        <family val="2"/>
      </rPr>
      <t>FORNECIMENTO E INSTALAÇÃO DE VIDRO BLINDADO NÍVEL III - A (ESPESSURA DE 38 MM) COM CAIXILHO METÁLICO</t>
    </r>
  </si>
  <si>
    <r>
      <rPr>
        <sz val="7.5"/>
        <rFont val="Arial"/>
        <family val="2"/>
      </rPr>
      <t>01.01.01.1866</t>
    </r>
  </si>
  <si>
    <r>
      <rPr>
        <sz val="7.5"/>
        <rFont val="Arial"/>
        <family val="2"/>
      </rPr>
      <t>DIVISÓRIA EM VIDRO TEMPERADO, E=10 MM, JATEADO COM H=1M, FIXADA EM PERFIL DE ALUMÍNIO ANODIZADO - FORNECIMENTO E INSTALAÇÃO</t>
    </r>
  </si>
  <si>
    <r>
      <rPr>
        <sz val="7.5"/>
        <rFont val="Arial"/>
        <family val="2"/>
      </rPr>
      <t>M²</t>
    </r>
  </si>
  <si>
    <r>
      <rPr>
        <sz val="7.5"/>
        <rFont val="Arial"/>
        <family val="2"/>
      </rPr>
      <t>01.01.01.1867</t>
    </r>
  </si>
  <si>
    <r>
      <rPr>
        <sz val="7.5"/>
        <rFont val="Arial"/>
        <family val="2"/>
      </rPr>
      <t>MURO EM VIDRO LAMINADO INCOLOR E=4+4 MM, INCL. ESTRUTURA EM ALUMÍNIO ANODIZADO COM PINTURA ELETROSTÁTICA BRANCA - FORNECIMENTO E INSTALAÇÃO</t>
    </r>
  </si>
  <si>
    <r>
      <rPr>
        <sz val="7.5"/>
        <rFont val="Arial"/>
        <family val="2"/>
      </rPr>
      <t>01.01.01.1868</t>
    </r>
  </si>
  <si>
    <r>
      <rPr>
        <sz val="7.5"/>
        <rFont val="Arial"/>
        <family val="2"/>
      </rPr>
      <t>MURO EM VIDRO TEMPERADO E= 10 MM, INCOLOR, INCLUSIVE PERFIS DE AÇO INOX E ACESSORIOS</t>
    </r>
  </si>
  <si>
    <r>
      <rPr>
        <sz val="7.5"/>
        <rFont val="Arial"/>
        <family val="2"/>
      </rPr>
      <t>01.01.01.1869</t>
    </r>
  </si>
  <si>
    <r>
      <rPr>
        <sz val="7.5"/>
        <rFont val="Arial"/>
        <family val="2"/>
      </rPr>
      <t>PORTA EM VIDRO TEMPERADO E= 10 MM, INCOLOR, 1 FOLHA DE ABRIR COM MOLA HIDRÁULICA, DE 90 X 210 CM, INCLUSIVE ACESSORIOS</t>
    </r>
  </si>
  <si>
    <r>
      <rPr>
        <sz val="7.5"/>
        <rFont val="Arial"/>
        <family val="2"/>
      </rPr>
      <t>01.01.01.1870</t>
    </r>
  </si>
  <si>
    <r>
      <rPr>
        <sz val="7.5"/>
        <rFont val="Arial"/>
        <family val="2"/>
      </rPr>
      <t>PORTA EM VIDRO TEMPERADO, E=10 MM, 1 FOLHA DE ABRIR, FAIXA JATEADA COM H=1M, COM ACESSORIOS DE FIXAÇÃO, FECHADURA EM AÇO INOX E MOLA HIDRÁULICA - FORNECIMENTO E INSTALAÇÃO</t>
    </r>
  </si>
  <si>
    <r>
      <rPr>
        <sz val="7.5"/>
        <rFont val="Arial"/>
        <family val="2"/>
      </rPr>
      <t>01.01.01.1871</t>
    </r>
  </si>
  <si>
    <r>
      <rPr>
        <sz val="7.5"/>
        <rFont val="Arial"/>
        <family val="2"/>
      </rPr>
      <t>PORTA/PORTAO EM VIDRO TEMPERADO E= 10 MM, INCOLOR, 2 FOLHAS DE ABRIR, INCLUSIVE PERFIS DE AÇO INOX E ACESSORIOS</t>
    </r>
  </si>
  <si>
    <r>
      <rPr>
        <sz val="7.5"/>
        <rFont val="Arial"/>
        <family val="2"/>
      </rPr>
      <t>01.01.01.1872</t>
    </r>
  </si>
  <si>
    <r>
      <rPr>
        <sz val="7.5"/>
        <rFont val="Arial"/>
        <family val="2"/>
      </rPr>
      <t xml:space="preserve">PORTA DESLIZANTE FLUTUANTE DE CORRER EM VIDRO TEMPERADO FUMÊ, E=10MM, COM ACIONAMENTO
</t>
    </r>
    <r>
      <rPr>
        <sz val="7.5"/>
        <rFont val="Arial"/>
        <family val="2"/>
      </rPr>
      <t>AUTOMÁTICO POR SENSOR DE PRESENÇA, FECHADURA ELETRONICA E BATENTE - FORNECIMENTO E INSTALAÇÃO</t>
    </r>
  </si>
  <si>
    <r>
      <rPr>
        <sz val="7.5"/>
        <rFont val="Arial"/>
        <family val="2"/>
      </rPr>
      <t>01.01.01.1873</t>
    </r>
  </si>
  <si>
    <r>
      <rPr>
        <sz val="7.5"/>
        <rFont val="Arial"/>
        <family val="2"/>
      </rPr>
      <t>GRADIL EM ALUMINIO ANODIZADO PRETO</t>
    </r>
  </si>
  <si>
    <r>
      <rPr>
        <sz val="7.5"/>
        <rFont val="Arial"/>
        <family val="2"/>
      </rPr>
      <t>01.01.01.1874</t>
    </r>
  </si>
  <si>
    <r>
      <rPr>
        <sz val="7.5"/>
        <rFont val="Arial"/>
        <family val="2"/>
      </rPr>
      <t>GRADIL NYLOFOR, MALHA 20X5CM, FIO DE 4 MM, COM POSTES 6X4 CM E ACESSORIOS, INCLUSIVE PINTURA</t>
    </r>
  </si>
  <si>
    <r>
      <rPr>
        <sz val="7.5"/>
        <rFont val="Arial"/>
        <family val="2"/>
      </rPr>
      <t>01.01.01.1875</t>
    </r>
  </si>
  <si>
    <r>
      <rPr>
        <sz val="7.5"/>
        <rFont val="Arial"/>
        <family val="2"/>
      </rPr>
      <t>PORTA/PORTAO EM GRADIL NYLOFOR, 1 FOLHA DE CORRER</t>
    </r>
  </si>
  <si>
    <r>
      <rPr>
        <sz val="7.5"/>
        <rFont val="Arial"/>
        <family val="2"/>
      </rPr>
      <t>01.01.01.1876</t>
    </r>
  </si>
  <si>
    <r>
      <rPr>
        <sz val="7.5"/>
        <rFont val="Arial"/>
        <family val="2"/>
      </rPr>
      <t>PORTA/PORTAO EM GRADIL NYLOFOR, 1 FOLHA PIVOTANTE</t>
    </r>
  </si>
  <si>
    <r>
      <rPr>
        <sz val="7.5"/>
        <rFont val="Arial"/>
        <family val="2"/>
      </rPr>
      <t>01.01.01.1877</t>
    </r>
  </si>
  <si>
    <r>
      <rPr>
        <sz val="7.5"/>
        <rFont val="Arial"/>
        <family val="2"/>
      </rPr>
      <t xml:space="preserve">PORTA DE 1 FOLHA PARA DIVISORIA NAVAL EM PAINÉIS EUCATEX OU SIMILAR, DE 80 X 210 CM, INCLUSIVE
</t>
    </r>
    <r>
      <rPr>
        <sz val="7.5"/>
        <rFont val="Arial"/>
        <family val="2"/>
      </rPr>
      <t>CONJUNTO DE FERRAGENS - FORNECIMENTO E INSTALAÇÃO</t>
    </r>
  </si>
  <si>
    <r>
      <rPr>
        <sz val="7.5"/>
        <rFont val="Arial"/>
        <family val="2"/>
      </rPr>
      <t>01.01.01.1878</t>
    </r>
  </si>
  <si>
    <r>
      <rPr>
        <sz val="7.5"/>
        <rFont val="Arial"/>
        <family val="2"/>
      </rPr>
      <t>REVISÃO DE ESQUADRIA ALUMINIO</t>
    </r>
  </si>
  <si>
    <r>
      <rPr>
        <sz val="7.5"/>
        <rFont val="Arial"/>
        <family val="2"/>
      </rPr>
      <t>01.01.01.1879</t>
    </r>
  </si>
  <si>
    <r>
      <rPr>
        <sz val="7.5"/>
        <rFont val="Arial"/>
        <family val="2"/>
      </rPr>
      <t>REVISÃO DE ESQUADRIA DE FERRO</t>
    </r>
  </si>
  <si>
    <r>
      <rPr>
        <sz val="7.5"/>
        <rFont val="Arial"/>
        <family val="2"/>
      </rPr>
      <t>01.01.01.1880</t>
    </r>
  </si>
  <si>
    <r>
      <rPr>
        <sz val="7.5"/>
        <rFont val="Arial"/>
        <family val="2"/>
      </rPr>
      <t>REVESTIMENTOS DE PAREDES E TETOS</t>
    </r>
  </si>
  <si>
    <r>
      <rPr>
        <sz val="7.5"/>
        <rFont val="Arial"/>
        <family val="2"/>
      </rPr>
      <t>01.01.01.1881</t>
    </r>
  </si>
  <si>
    <r>
      <rPr>
        <sz val="7.5"/>
        <rFont val="Arial"/>
        <family val="2"/>
      </rPr>
      <t>CHAPISCO C/ ARGAMASSA DE CIMENTO E AREIA</t>
    </r>
  </si>
  <si>
    <r>
      <rPr>
        <sz val="7.5"/>
        <rFont val="Arial"/>
        <family val="2"/>
      </rPr>
      <t>01.01.01.1882</t>
    </r>
  </si>
  <si>
    <r>
      <rPr>
        <sz val="7.5"/>
        <rFont val="Arial"/>
        <family val="2"/>
      </rPr>
      <t>EMBOCO EM ARGAMASSA (CIMENTO / CAL / AREIA) TR. 1:2:8</t>
    </r>
  </si>
  <si>
    <r>
      <rPr>
        <sz val="7.5"/>
        <rFont val="Arial"/>
        <family val="2"/>
      </rPr>
      <t>01.01.01.1883</t>
    </r>
  </si>
  <si>
    <r>
      <rPr>
        <sz val="7.5"/>
        <rFont val="Arial"/>
        <family val="2"/>
      </rPr>
      <t>CHAPISCO C/ ARGAMASSA DE CIMENTO E AREIA C/ IMPERMEABILIZANTE</t>
    </r>
  </si>
  <si>
    <r>
      <rPr>
        <sz val="7.5"/>
        <rFont val="Arial"/>
        <family val="2"/>
      </rPr>
      <t>01.01.01.1884</t>
    </r>
  </si>
  <si>
    <r>
      <rPr>
        <sz val="7.5"/>
        <rFont val="Arial"/>
        <family val="2"/>
      </rPr>
      <t>CHAPISCO COM ARGAMASSA DE CIMENTO E AREIA TR 1:4, APLICADO COM ROLO</t>
    </r>
  </si>
  <si>
    <r>
      <rPr>
        <sz val="7.5"/>
        <rFont val="Arial"/>
        <family val="2"/>
      </rPr>
      <t>01.01.01.1885</t>
    </r>
  </si>
  <si>
    <r>
      <rPr>
        <sz val="7.5"/>
        <rFont val="Arial"/>
        <family val="2"/>
      </rPr>
      <t>REVESTIMENTO C/ ARGAMASSA  DE CIMENTO E AREIA GROSSA P/ REVESTIMENTO DE CAIXAS</t>
    </r>
  </si>
  <si>
    <r>
      <rPr>
        <sz val="7.5"/>
        <rFont val="Arial"/>
        <family val="2"/>
      </rPr>
      <t>01.01.01.1886</t>
    </r>
  </si>
  <si>
    <r>
      <rPr>
        <sz val="7.5"/>
        <rFont val="Arial"/>
        <family val="2"/>
      </rPr>
      <t>REVESTIMENTO EM CERÂMICA ESMALTADA, 30 X 90 CM, INCLUSIVE REJUNTAMENTO</t>
    </r>
  </si>
  <si>
    <r>
      <rPr>
        <sz val="7.5"/>
        <rFont val="Arial"/>
        <family val="2"/>
      </rPr>
      <t>01.01.01.1887</t>
    </r>
  </si>
  <si>
    <r>
      <rPr>
        <sz val="7.5"/>
        <rFont val="Arial"/>
        <family val="2"/>
      </rPr>
      <t>REVESTIMENTO EM CERAMICA ESMALTADA, 45 x 45 CM, INCLUSIVE REJUNTAMENTO</t>
    </r>
  </si>
  <si>
    <r>
      <rPr>
        <sz val="7.5"/>
        <rFont val="Arial"/>
        <family val="2"/>
      </rPr>
      <t>01.01.01.1888</t>
    </r>
  </si>
  <si>
    <r>
      <rPr>
        <sz val="7.5"/>
        <rFont val="Arial"/>
        <family val="2"/>
      </rPr>
      <t>MASSA UNICA (CIMENTO / CAL / AREIA) TR. 1:2:9</t>
    </r>
  </si>
  <si>
    <r>
      <rPr>
        <sz val="7.5"/>
        <rFont val="Arial"/>
        <family val="2"/>
      </rPr>
      <t>01.01.01.1889</t>
    </r>
  </si>
  <si>
    <r>
      <rPr>
        <sz val="7.5"/>
        <rFont val="Arial"/>
        <family val="2"/>
      </rPr>
      <t>MASSA UNICA (CIMENTO / ARENOSO / AREIA)</t>
    </r>
  </si>
  <si>
    <r>
      <rPr>
        <sz val="7.5"/>
        <rFont val="Arial"/>
        <family val="2"/>
      </rPr>
      <t>01.01.01.1890</t>
    </r>
  </si>
  <si>
    <r>
      <rPr>
        <sz val="7.5"/>
        <rFont val="Arial"/>
        <family val="2"/>
      </rPr>
      <t>MASSA UNICA (CIMENTO / CAL / AREIA) C/ IMPERMEABILIZANTE</t>
    </r>
  </si>
  <si>
    <r>
      <rPr>
        <sz val="7.5"/>
        <rFont val="Arial"/>
        <family val="2"/>
      </rPr>
      <t>01.01.01.1891</t>
    </r>
  </si>
  <si>
    <r>
      <rPr>
        <sz val="7.5"/>
        <rFont val="Arial"/>
        <family val="2"/>
      </rPr>
      <t>MASSA UNICA (CIMENTO / ARENOSO / AREIA) COM IMPERMEABILIZANTE</t>
    </r>
  </si>
  <si>
    <r>
      <rPr>
        <sz val="7.5"/>
        <rFont val="Arial"/>
        <family val="2"/>
      </rPr>
      <t>01.01.01.1892</t>
    </r>
  </si>
  <si>
    <r>
      <rPr>
        <sz val="7.5"/>
        <rFont val="Arial"/>
        <family val="2"/>
      </rPr>
      <t>EMASSAMENTO COM MASSA ACRILICA, UMA DEMÃO, INCLUSIVE LIXAMENTO MANUAL</t>
    </r>
  </si>
  <si>
    <r>
      <rPr>
        <sz val="7.5"/>
        <rFont val="Arial"/>
        <family val="2"/>
      </rPr>
      <t>01.01.01.1893</t>
    </r>
  </si>
  <si>
    <r>
      <rPr>
        <sz val="7.5"/>
        <rFont val="Arial"/>
        <family val="2"/>
      </rPr>
      <t>REVESTIMENTO DE PAREDE EM AZULEJO C/ EMBOCO, E REJUNTAMENTO  EM CIMENTO BRANCO</t>
    </r>
  </si>
  <si>
    <r>
      <rPr>
        <sz val="7.5"/>
        <rFont val="Arial"/>
        <family val="2"/>
      </rPr>
      <t>01.01.01.1894</t>
    </r>
  </si>
  <si>
    <r>
      <rPr>
        <sz val="7.5"/>
        <rFont val="Arial"/>
        <family val="2"/>
      </rPr>
      <t>REVESTIMENTO DE PAREDE EM CERAMICA C/EMBOCO E REJUNTAMENTO EM CIMENTO BRANCO</t>
    </r>
  </si>
  <si>
    <r>
      <rPr>
        <sz val="7.5"/>
        <rFont val="Arial"/>
        <family val="2"/>
      </rPr>
      <t>01.01.01.1895</t>
    </r>
  </si>
  <si>
    <r>
      <rPr>
        <sz val="7.5"/>
        <rFont val="Arial"/>
        <family val="2"/>
      </rPr>
      <t>REVESTIMENTO EM PASTILHA DE PORCELANA ESMALTADA 5 X 5 CM, INCLUSIVE REJUNTAMENTO</t>
    </r>
  </si>
  <si>
    <r>
      <rPr>
        <sz val="7.5"/>
        <rFont val="Arial"/>
        <family val="2"/>
      </rPr>
      <t>01.01.01.1896</t>
    </r>
  </si>
  <si>
    <r>
      <rPr>
        <sz val="7.5"/>
        <rFont val="Arial"/>
        <family val="2"/>
      </rPr>
      <t>REJUNTAMENTO DE PASTILHA</t>
    </r>
  </si>
  <si>
    <r>
      <rPr>
        <sz val="7.5"/>
        <rFont val="Arial"/>
        <family val="2"/>
      </rPr>
      <t>01.01.01.1897</t>
    </r>
  </si>
  <si>
    <r>
      <rPr>
        <sz val="7.5"/>
        <rFont val="Arial"/>
        <family val="2"/>
      </rPr>
      <t>REVESTIMENTO DE TETO C/ FORRO DE MADEIRA DE LEI (TABUA APARELHADA, NAS DIMENSOES DE 10 X 1 cm), INCL. MAT. P/ FIXACAO</t>
    </r>
  </si>
  <si>
    <r>
      <rPr>
        <sz val="7.5"/>
        <rFont val="Arial"/>
        <family val="2"/>
      </rPr>
      <t>01.01.01.1898</t>
    </r>
  </si>
  <si>
    <r>
      <rPr>
        <sz val="7.5"/>
        <rFont val="Arial"/>
        <family val="2"/>
      </rPr>
      <t>REVESTIMENTO DE PAREDE EM CERÂMICA ESMALTADA, 25 x 35 CM, INCLUSIVE REJUNTAMENTO</t>
    </r>
  </si>
  <si>
    <r>
      <rPr>
        <sz val="7.5"/>
        <rFont val="Arial"/>
        <family val="2"/>
      </rPr>
      <t>01.01.01.1899</t>
    </r>
  </si>
  <si>
    <r>
      <rPr>
        <sz val="7.5"/>
        <rFont val="Arial"/>
        <family val="2"/>
      </rPr>
      <t>REVESTIMENTO DE TETO C/ FORRO DE PLACA DE GESSO, PRE-MOLDADA, INCL. MAT. P/ FIXACAO</t>
    </r>
  </si>
  <si>
    <r>
      <rPr>
        <sz val="7.5"/>
        <rFont val="Arial"/>
        <family val="2"/>
      </rPr>
      <t>01.01.01.1900</t>
    </r>
  </si>
  <si>
    <r>
      <rPr>
        <sz val="7.5"/>
        <rFont val="Arial"/>
        <family val="2"/>
      </rPr>
      <t>FORNEC. E INSTALAÇÃO DE FORRO EM PLACAS DE PVC, INCLUSIVE ESTRUTURA DE FIXAÇÃO</t>
    </r>
  </si>
  <si>
    <r>
      <rPr>
        <sz val="7.5"/>
        <rFont val="Arial"/>
        <family val="2"/>
      </rPr>
      <t>01.01.01.1901</t>
    </r>
  </si>
  <si>
    <r>
      <rPr>
        <sz val="7.5"/>
        <rFont val="Arial"/>
        <family val="2"/>
      </rPr>
      <t>INSTALAÇÃO DE FORRO EM REGUA DE PVC COM PERFIS</t>
    </r>
  </si>
  <si>
    <r>
      <rPr>
        <sz val="7.5"/>
        <rFont val="Arial"/>
        <family val="2"/>
      </rPr>
      <t>01.01.01.1902</t>
    </r>
  </si>
  <si>
    <r>
      <rPr>
        <sz val="7.5"/>
        <rFont val="Arial"/>
        <family val="2"/>
      </rPr>
      <t>REVESTIMENTO DE PAREDE EM CERAMICA, INCLUSIVE REJUNTAMENTO EM CIMENTO BRANCO</t>
    </r>
  </si>
  <si>
    <r>
      <rPr>
        <sz val="7.5"/>
        <rFont val="Arial"/>
        <family val="2"/>
      </rPr>
      <t>01.01.01.1903</t>
    </r>
  </si>
  <si>
    <r>
      <rPr>
        <sz val="7.5"/>
        <rFont val="Arial"/>
        <family val="2"/>
      </rPr>
      <t>REVESTIMENTO DE PAREDE EM AZULEJO, INCLUSIVE REJUNTAMENTO EM CIMENTO BRANCO</t>
    </r>
  </si>
  <si>
    <r>
      <rPr>
        <sz val="7.5"/>
        <rFont val="Arial"/>
        <family val="2"/>
      </rPr>
      <t>01.01.01.1904</t>
    </r>
  </si>
  <si>
    <r>
      <rPr>
        <sz val="7.5"/>
        <rFont val="Arial"/>
        <family val="2"/>
      </rPr>
      <t>FORRO DE GESSO ACARTONADO (DRYWALL) STANDARD (ST), PARA USO INTERNO, INCLUSIVE ESTRUTURA METALICA DE FIXAÇÃO  - FORNECIMENTO E INSTALAÇÃO</t>
    </r>
  </si>
  <si>
    <r>
      <rPr>
        <sz val="7.5"/>
        <rFont val="Arial"/>
        <family val="2"/>
      </rPr>
      <t>01.01.01.1905</t>
    </r>
  </si>
  <si>
    <r>
      <rPr>
        <sz val="7.5"/>
        <rFont val="Arial"/>
        <family val="2"/>
      </rPr>
      <t xml:space="preserve">PAREDE DE GESSO ACARTONADO (DRYWALL) STANDARD (ST), PARA USO INTERNO, COM 2 FACES DUPLAS,
</t>
    </r>
    <r>
      <rPr>
        <sz val="7.5"/>
        <rFont val="Arial"/>
        <family val="2"/>
      </rPr>
      <t>INCLUSIVE ESTRUTURA METALICA DE FIXAÇÃO - FORNECIMENTO E INSTALAÇÃO</t>
    </r>
  </si>
  <si>
    <r>
      <rPr>
        <sz val="7.5"/>
        <rFont val="Arial"/>
        <family val="2"/>
      </rPr>
      <t>01.01.01.1906</t>
    </r>
  </si>
  <si>
    <r>
      <rPr>
        <sz val="7.5"/>
        <rFont val="Arial"/>
        <family val="2"/>
      </rPr>
      <t>RODAMEIO EM MADEIRA 15 X 2,5 CM</t>
    </r>
  </si>
  <si>
    <r>
      <rPr>
        <sz val="7.5"/>
        <rFont val="Arial"/>
        <family val="2"/>
      </rPr>
      <t>01.01.01.1907</t>
    </r>
  </si>
  <si>
    <r>
      <rPr>
        <sz val="7.5"/>
        <rFont val="Arial"/>
        <family val="2"/>
      </rPr>
      <t>PAINEL EM CHAPA LISA DE MDF - FORNECIMENTO E INSTALAÇÃO</t>
    </r>
  </si>
  <si>
    <r>
      <rPr>
        <sz val="7.5"/>
        <rFont val="Arial"/>
        <family val="2"/>
      </rPr>
      <t>01.01.01.1908</t>
    </r>
  </si>
  <si>
    <r>
      <rPr>
        <sz val="7.5"/>
        <rFont val="Arial"/>
        <family val="2"/>
      </rPr>
      <t>REVESTIMENTOS DE PISOS / ARREMATES</t>
    </r>
  </si>
  <si>
    <r>
      <rPr>
        <sz val="7.5"/>
        <rFont val="Arial"/>
        <family val="2"/>
      </rPr>
      <t>01.01.01.1909</t>
    </r>
  </si>
  <si>
    <r>
      <rPr>
        <sz val="7.5"/>
        <rFont val="Arial"/>
        <family val="2"/>
      </rPr>
      <t>LASTRO DE CONCRETO NAO ESTRUTURAL SOB PISOS, e=8cm, C/ IMPERMEABILIZANTE</t>
    </r>
  </si>
  <si>
    <r>
      <rPr>
        <sz val="7.5"/>
        <rFont val="Arial"/>
        <family val="2"/>
      </rPr>
      <t>01.01.01.1910</t>
    </r>
  </si>
  <si>
    <r>
      <rPr>
        <sz val="7.5"/>
        <rFont val="Arial"/>
        <family val="2"/>
      </rPr>
      <t>LASTRO DE CONCRETO NAO ESTRUTURAL SOB PISOS, e=5cm, C/ IMPERMEABILIZANTE</t>
    </r>
  </si>
  <si>
    <r>
      <rPr>
        <sz val="7.5"/>
        <rFont val="Arial"/>
        <family val="2"/>
      </rPr>
      <t>01.01.01.1911</t>
    </r>
  </si>
  <si>
    <r>
      <rPr>
        <sz val="7.5"/>
        <rFont val="Arial"/>
        <family val="2"/>
      </rPr>
      <t>LASTRO EM CONCRETO NAO ESTRUTURAL SOB PISOS, e=8cm</t>
    </r>
  </si>
  <si>
    <r>
      <rPr>
        <sz val="7.5"/>
        <rFont val="Arial"/>
        <family val="2"/>
      </rPr>
      <t>01.01.01.1912</t>
    </r>
  </si>
  <si>
    <r>
      <rPr>
        <sz val="7.5"/>
        <rFont val="Arial"/>
        <family val="2"/>
      </rPr>
      <t>LASTRO EM CONCRETO ESTRUTURAL SOB PISOS, e=20cm</t>
    </r>
  </si>
  <si>
    <r>
      <rPr>
        <sz val="7.5"/>
        <rFont val="Arial"/>
        <family val="2"/>
      </rPr>
      <t>01.01.01.1913</t>
    </r>
  </si>
  <si>
    <r>
      <rPr>
        <sz val="7.5"/>
        <rFont val="Arial"/>
        <family val="2"/>
      </rPr>
      <t>PEÇA EM MADEIRA SERRADA 2,5 X 7,5 CM</t>
    </r>
  </si>
  <si>
    <r>
      <rPr>
        <sz val="7.5"/>
        <rFont val="Arial"/>
        <family val="2"/>
      </rPr>
      <t>01.01.01.1914</t>
    </r>
  </si>
  <si>
    <r>
      <rPr>
        <sz val="7.5"/>
        <rFont val="Arial"/>
        <family val="2"/>
      </rPr>
      <t>PISO CIMENTADO, ALISADO</t>
    </r>
  </si>
  <si>
    <r>
      <rPr>
        <sz val="7.5"/>
        <rFont val="Arial"/>
        <family val="2"/>
      </rPr>
      <t>01.01.01.1915</t>
    </r>
  </si>
  <si>
    <r>
      <rPr>
        <sz val="7.5"/>
        <rFont val="Arial"/>
        <family val="2"/>
      </rPr>
      <t>PISO CIMENTADO, DESEMPOLADO C/ JUNTA DE PVC</t>
    </r>
  </si>
  <si>
    <r>
      <rPr>
        <sz val="7.5"/>
        <rFont val="Arial"/>
        <family val="2"/>
      </rPr>
      <t>01.01.01.1916</t>
    </r>
  </si>
  <si>
    <r>
      <rPr>
        <sz val="7.5"/>
        <rFont val="Arial"/>
        <family val="2"/>
      </rPr>
      <t>PISO CIMENTADO ESTRIADO P/ RAMPAS</t>
    </r>
  </si>
  <si>
    <r>
      <rPr>
        <sz val="7.5"/>
        <rFont val="Arial"/>
        <family val="2"/>
      </rPr>
      <t>01.01.01.1917</t>
    </r>
  </si>
  <si>
    <r>
      <rPr>
        <sz val="7.5"/>
        <rFont val="Arial"/>
        <family val="2"/>
      </rPr>
      <t>PISO EM LADRILHO CERAMICO</t>
    </r>
  </si>
  <si>
    <r>
      <rPr>
        <sz val="7.5"/>
        <rFont val="Arial"/>
        <family val="2"/>
      </rPr>
      <t>01.01.01.1918</t>
    </r>
  </si>
  <si>
    <r>
      <rPr>
        <sz val="7.5"/>
        <rFont val="Arial"/>
        <family val="2"/>
      </rPr>
      <t>PISO EM LADRILHO CERAMICO C/ CONTRA-PISO</t>
    </r>
  </si>
  <si>
    <r>
      <rPr>
        <sz val="7.5"/>
        <rFont val="Arial"/>
        <family val="2"/>
      </rPr>
      <t>01.01.01.1919</t>
    </r>
  </si>
  <si>
    <r>
      <rPr>
        <sz val="7.5"/>
        <rFont val="Arial"/>
        <family val="2"/>
      </rPr>
      <t>PISO EM PEDRA ARDOSIA C/ CONTRA-PISO</t>
    </r>
  </si>
  <si>
    <r>
      <rPr>
        <sz val="7.5"/>
        <rFont val="Arial"/>
        <family val="2"/>
      </rPr>
      <t>01.01.01.1920</t>
    </r>
  </si>
  <si>
    <r>
      <rPr>
        <sz val="7.5"/>
        <rFont val="Arial"/>
        <family val="2"/>
      </rPr>
      <t>PISO EM GRANITO</t>
    </r>
  </si>
  <si>
    <r>
      <rPr>
        <sz val="7.5"/>
        <rFont val="Arial"/>
        <family val="2"/>
      </rPr>
      <t>01.01.01.1921</t>
    </r>
  </si>
  <si>
    <r>
      <rPr>
        <sz val="7.5"/>
        <rFont val="Arial"/>
        <family val="2"/>
      </rPr>
      <t>PISO VINILICO C/ ARGAMASSA DE REGULARIZACAO</t>
    </r>
  </si>
  <si>
    <r>
      <rPr>
        <sz val="7.5"/>
        <rFont val="Arial"/>
        <family val="2"/>
      </rPr>
      <t>01.01.01.1922</t>
    </r>
  </si>
  <si>
    <r>
      <rPr>
        <sz val="7.5"/>
        <rFont val="Arial"/>
        <family val="2"/>
      </rPr>
      <t>PISO EM LADRILHO HIDRAULICO C/ CONTRA-PISO</t>
    </r>
  </si>
  <si>
    <r>
      <rPr>
        <sz val="7.5"/>
        <rFont val="Arial"/>
        <family val="2"/>
      </rPr>
      <t>01.01.01.1923</t>
    </r>
  </si>
  <si>
    <r>
      <rPr>
        <sz val="7.5"/>
        <rFont val="Arial"/>
        <family val="2"/>
      </rPr>
      <t>PISO EM PEDRA NATURAL C/ CONTRA-PISO</t>
    </r>
  </si>
  <si>
    <r>
      <rPr>
        <sz val="7.5"/>
        <rFont val="Arial"/>
        <family val="2"/>
      </rPr>
      <t>01.01.01.1924</t>
    </r>
  </si>
  <si>
    <r>
      <rPr>
        <sz val="7.5"/>
        <rFont val="Arial"/>
        <family val="2"/>
      </rPr>
      <t>PISO DE BORRACHA ANTI-DERRAPANTE C/ ARGAMASSA DE REGULARIZACAO</t>
    </r>
  </si>
  <si>
    <r>
      <rPr>
        <sz val="7.5"/>
        <rFont val="Arial"/>
        <family val="2"/>
      </rPr>
      <t>01.01.01.1925</t>
    </r>
  </si>
  <si>
    <r>
      <rPr>
        <sz val="7.5"/>
        <rFont val="Arial"/>
        <family val="2"/>
      </rPr>
      <t>PISO VINILICO ACUSTICO EM REGUA DE 120 X 20 CM, E= 5 MM, INCL. ARGAMASSA DE REGULARIZACAO</t>
    </r>
  </si>
  <si>
    <r>
      <rPr>
        <sz val="7.5"/>
        <rFont val="Arial"/>
        <family val="2"/>
      </rPr>
      <t>01.01.01.1926</t>
    </r>
  </si>
  <si>
    <r>
      <rPr>
        <sz val="7.5"/>
        <rFont val="Arial"/>
        <family val="2"/>
      </rPr>
      <t>PISO VINILICO</t>
    </r>
  </si>
  <si>
    <r>
      <rPr>
        <sz val="7.5"/>
        <rFont val="Arial"/>
        <family val="2"/>
      </rPr>
      <t>01.01.01.1927</t>
    </r>
  </si>
  <si>
    <r>
      <rPr>
        <sz val="7.5"/>
        <rFont val="Arial"/>
        <family val="2"/>
      </rPr>
      <t>EXEC. DE PISO DE ALTA RESISTENCIA, e=8mm, INCL. JUNTAS</t>
    </r>
  </si>
  <si>
    <r>
      <rPr>
        <sz val="7.5"/>
        <rFont val="Arial"/>
        <family val="2"/>
      </rPr>
      <t>01.01.01.1928</t>
    </r>
  </si>
  <si>
    <r>
      <rPr>
        <sz val="7.5"/>
        <rFont val="Arial"/>
        <family val="2"/>
      </rPr>
      <t>EXEC. DE PISO DE ALTA RESISTENCIA, e=10mm, INCL. JUNTAS</t>
    </r>
  </si>
  <si>
    <r>
      <rPr>
        <sz val="7.5"/>
        <rFont val="Arial"/>
        <family val="2"/>
      </rPr>
      <t>01.01.01.1929</t>
    </r>
  </si>
  <si>
    <r>
      <rPr>
        <sz val="7.5"/>
        <rFont val="Arial"/>
        <family val="2"/>
      </rPr>
      <t>EXEC. DE PISO DE ALTA RESISTENCIA, e=12mm, INCL. JUNTAS</t>
    </r>
  </si>
  <si>
    <r>
      <rPr>
        <sz val="7.5"/>
        <rFont val="Arial"/>
        <family val="2"/>
      </rPr>
      <t>01.01.01.1930</t>
    </r>
  </si>
  <si>
    <r>
      <rPr>
        <sz val="7.5"/>
        <rFont val="Arial"/>
        <family val="2"/>
      </rPr>
      <t>PISO TATIL DE ALERTA, EM PVC, 25 X 25 CM, COLORIDO</t>
    </r>
  </si>
  <si>
    <r>
      <rPr>
        <sz val="7.5"/>
        <rFont val="Arial"/>
        <family val="2"/>
      </rPr>
      <t>01.01.01.1931</t>
    </r>
  </si>
  <si>
    <r>
      <rPr>
        <sz val="7.5"/>
        <rFont val="Arial"/>
        <family val="2"/>
      </rPr>
      <t>PISO TATIL DIRECIONAL, EM PVC, 25 X 25 CM, COLORIDO</t>
    </r>
  </si>
  <si>
    <r>
      <rPr>
        <sz val="7.5"/>
        <rFont val="Arial"/>
        <family val="2"/>
      </rPr>
      <t>01.01.01.1932</t>
    </r>
  </si>
  <si>
    <r>
      <rPr>
        <sz val="7.5"/>
        <rFont val="Arial"/>
        <family val="2"/>
      </rPr>
      <t>PISO EM TABOADO C/ ARAGAMASSA DE REGULARIZACAO</t>
    </r>
  </si>
  <si>
    <r>
      <rPr>
        <sz val="7.5"/>
        <rFont val="Arial"/>
        <family val="2"/>
      </rPr>
      <t>01.01.01.1933</t>
    </r>
  </si>
  <si>
    <r>
      <rPr>
        <sz val="7.5"/>
        <rFont val="Arial"/>
        <family val="2"/>
      </rPr>
      <t>PISO ELEVADO</t>
    </r>
  </si>
  <si>
    <r>
      <rPr>
        <sz val="7.5"/>
        <rFont val="Arial"/>
        <family val="2"/>
      </rPr>
      <t>01.01.01.1934</t>
    </r>
  </si>
  <si>
    <r>
      <rPr>
        <sz val="7.5"/>
        <rFont val="Arial"/>
        <family val="2"/>
      </rPr>
      <t>RECOMPOSIÇÃO DE PLACA VINILICA, PARA PISO ELEVADO DE ALTO TRAFEGO, COM REAPROVEITAMENTO DE ESTRUTURA METALICA DE SUSTENTAÇÃO</t>
    </r>
  </si>
  <si>
    <r>
      <rPr>
        <sz val="7.5"/>
        <rFont val="Arial"/>
        <family val="2"/>
      </rPr>
      <t>01.01.01.1935</t>
    </r>
  </si>
  <si>
    <r>
      <rPr>
        <sz val="7.5"/>
        <rFont val="Arial"/>
        <family val="2"/>
      </rPr>
      <t>PISO EM TACOS DE MADEIRA C/ ARGAMASSA DE REGULARIZACAO</t>
    </r>
  </si>
  <si>
    <r>
      <rPr>
        <sz val="7.5"/>
        <rFont val="Arial"/>
        <family val="2"/>
      </rPr>
      <t>01.01.01.1936</t>
    </r>
  </si>
  <si>
    <r>
      <rPr>
        <sz val="7.5"/>
        <rFont val="Arial"/>
        <family val="2"/>
      </rPr>
      <t>PISO TÁTIL, DIRECIONAL OU ALERTA, EM CONCRETO, DIMENSÕES 25X25 CM, APLICADO COM ARGAMASSA, INCLUSIVE REJUNTAMENTO</t>
    </r>
  </si>
  <si>
    <r>
      <rPr>
        <sz val="7.5"/>
        <rFont val="Arial"/>
        <family val="2"/>
      </rPr>
      <t>01.01.01.1937</t>
    </r>
  </si>
  <si>
    <r>
      <rPr>
        <sz val="7.5"/>
        <rFont val="Arial"/>
        <family val="2"/>
      </rPr>
      <t>RODAPE CIMENTADO, H=10cm</t>
    </r>
  </si>
  <si>
    <r>
      <rPr>
        <sz val="7.5"/>
        <rFont val="Arial"/>
        <family val="2"/>
      </rPr>
      <t>01.01.01.1938</t>
    </r>
  </si>
  <si>
    <r>
      <rPr>
        <sz val="7.5"/>
        <rFont val="Arial"/>
        <family val="2"/>
      </rPr>
      <t>RODAPÉ EM GRANITO, H=10 CM</t>
    </r>
  </si>
  <si>
    <r>
      <rPr>
        <sz val="7.5"/>
        <rFont val="Arial"/>
        <family val="2"/>
      </rPr>
      <t>01.01.01.1939</t>
    </r>
  </si>
  <si>
    <r>
      <rPr>
        <sz val="7.5"/>
        <rFont val="Arial"/>
        <family val="2"/>
      </rPr>
      <t>RODAPE CERAMICO, H=7,5cm</t>
    </r>
  </si>
  <si>
    <r>
      <rPr>
        <sz val="7.5"/>
        <rFont val="Arial"/>
        <family val="2"/>
      </rPr>
      <t>01.01.01.1940</t>
    </r>
  </si>
  <si>
    <r>
      <rPr>
        <sz val="7.5"/>
        <rFont val="Arial"/>
        <family val="2"/>
      </rPr>
      <t>RODAPÉ EM PORCELANATO H=8,5CM</t>
    </r>
  </si>
  <si>
    <r>
      <rPr>
        <sz val="7.5"/>
        <rFont val="Arial"/>
        <family val="2"/>
      </rPr>
      <t>01.01.01.1941</t>
    </r>
  </si>
  <si>
    <r>
      <rPr>
        <sz val="7.5"/>
        <rFont val="Arial"/>
        <family val="2"/>
      </rPr>
      <t>RODAPE VINILICO</t>
    </r>
  </si>
  <si>
    <r>
      <rPr>
        <sz val="7.5"/>
        <rFont val="Arial"/>
        <family val="2"/>
      </rPr>
      <t>01.01.01.1942</t>
    </r>
  </si>
  <si>
    <r>
      <rPr>
        <sz val="7.5"/>
        <rFont val="Arial"/>
        <family val="2"/>
      </rPr>
      <t>RODAPE EM POLIESTIRENO, H= 10 CM</t>
    </r>
  </si>
  <si>
    <r>
      <rPr>
        <sz val="7.5"/>
        <rFont val="Arial"/>
        <family val="2"/>
      </rPr>
      <t>01.01.01.1943</t>
    </r>
  </si>
  <si>
    <r>
      <rPr>
        <sz val="7.5"/>
        <rFont val="Arial"/>
        <family val="2"/>
      </rPr>
      <t>RODAPE DE ALTA RESISTENCIA, H=10cm, e=1,5cm</t>
    </r>
  </si>
  <si>
    <r>
      <rPr>
        <sz val="7.5"/>
        <rFont val="Arial"/>
        <family val="2"/>
      </rPr>
      <t>01.01.01.1944</t>
    </r>
  </si>
  <si>
    <r>
      <rPr>
        <sz val="7.5"/>
        <rFont val="Arial"/>
        <family val="2"/>
      </rPr>
      <t>RODAPE DE MADEIRA, H=7cm, e=1cm</t>
    </r>
  </si>
  <si>
    <r>
      <rPr>
        <sz val="7.5"/>
        <rFont val="Arial"/>
        <family val="2"/>
      </rPr>
      <t>01.01.01.1945</t>
    </r>
  </si>
  <si>
    <r>
      <rPr>
        <sz val="7.5"/>
        <rFont val="Arial"/>
        <family val="2"/>
      </rPr>
      <t>SOLEIRA DE MARMORE , H=15cm, e=2cm</t>
    </r>
  </si>
  <si>
    <r>
      <rPr>
        <sz val="7.5"/>
        <rFont val="Arial"/>
        <family val="2"/>
      </rPr>
      <t>01.01.01.1946</t>
    </r>
  </si>
  <si>
    <r>
      <rPr>
        <sz val="7.5"/>
        <rFont val="Arial"/>
        <family val="2"/>
      </rPr>
      <t>SOLEIRA DE GRANITO, H=15cm, e=2cm</t>
    </r>
  </si>
  <si>
    <r>
      <rPr>
        <sz val="7.5"/>
        <rFont val="Arial"/>
        <family val="2"/>
      </rPr>
      <t>01.01.01.1947</t>
    </r>
  </si>
  <si>
    <r>
      <rPr>
        <sz val="7.5"/>
        <rFont val="Arial"/>
        <family val="2"/>
      </rPr>
      <t>SOLEIRA PRE-MOLDADA DE GRANILITE, H=15cm, e=2cm</t>
    </r>
  </si>
  <si>
    <r>
      <rPr>
        <sz val="7.5"/>
        <rFont val="Arial"/>
        <family val="2"/>
      </rPr>
      <t>01.01.01.1948</t>
    </r>
  </si>
  <si>
    <r>
      <rPr>
        <sz val="7.5"/>
        <rFont val="Arial"/>
        <family val="2"/>
      </rPr>
      <t>PEITORIL EM MARMORE, H=20cm, e=2cm</t>
    </r>
  </si>
  <si>
    <r>
      <rPr>
        <sz val="7.5"/>
        <rFont val="Arial"/>
        <family val="2"/>
      </rPr>
      <t>01.01.01.1949</t>
    </r>
  </si>
  <si>
    <r>
      <rPr>
        <sz val="7.5"/>
        <rFont val="Arial"/>
        <family val="2"/>
      </rPr>
      <t>PEITORIL EM GRANITO, H=20cm, e=2cm</t>
    </r>
  </si>
  <si>
    <r>
      <rPr>
        <sz val="7.5"/>
        <rFont val="Arial"/>
        <family val="2"/>
      </rPr>
      <t>01.01.01.1950</t>
    </r>
  </si>
  <si>
    <r>
      <rPr>
        <sz val="7.5"/>
        <rFont val="Arial"/>
        <family val="2"/>
      </rPr>
      <t>PEITORIL PRE-MOLDADO DE CONCRETO, H=20cm, e=2cm</t>
    </r>
  </si>
  <si>
    <r>
      <rPr>
        <sz val="7.5"/>
        <rFont val="Arial"/>
        <family val="2"/>
      </rPr>
      <t>01.01.01.1951</t>
    </r>
  </si>
  <si>
    <r>
      <rPr>
        <sz val="7.5"/>
        <rFont val="Arial"/>
        <family val="2"/>
      </rPr>
      <t>PISO EM PORCELANATO, 80 x 80 CM, INCLUSIVE REJUNTAMENTO</t>
    </r>
  </si>
  <si>
    <r>
      <rPr>
        <sz val="7.5"/>
        <rFont val="Arial"/>
        <family val="2"/>
      </rPr>
      <t>01.01.01.1952</t>
    </r>
  </si>
  <si>
    <r>
      <rPr>
        <sz val="7.5"/>
        <rFont val="Arial"/>
        <family val="2"/>
      </rPr>
      <t>PISO EM CERÂMICA ESMALTADA, 45 x 45 CM, INCLUSIVE REJUNTAMENTO</t>
    </r>
  </si>
  <si>
    <r>
      <rPr>
        <sz val="7.5"/>
        <rFont val="Arial"/>
        <family val="2"/>
      </rPr>
      <t>01.01.01.1953</t>
    </r>
  </si>
  <si>
    <r>
      <rPr>
        <sz val="7.5"/>
        <rFont val="Arial"/>
        <family val="2"/>
      </rPr>
      <t>PISO EM CERÂMICA ESMALTADA, 60 x 60 CM, INCLUSIVE REJUNTAMENTO</t>
    </r>
  </si>
  <si>
    <r>
      <rPr>
        <sz val="7.5"/>
        <rFont val="Arial"/>
        <family val="2"/>
      </rPr>
      <t>01.01.01.1954</t>
    </r>
  </si>
  <si>
    <r>
      <rPr>
        <sz val="7.5"/>
        <rFont val="Arial"/>
        <family val="2"/>
      </rPr>
      <t>PISO EM CERÂMICA ESMALTADA, 35 x 35 CM, INCLUSIVE REJUNTAMENTO</t>
    </r>
  </si>
  <si>
    <r>
      <rPr>
        <sz val="7.5"/>
        <rFont val="Arial"/>
        <family val="2"/>
      </rPr>
      <t>01.01.01.1955</t>
    </r>
  </si>
  <si>
    <r>
      <rPr>
        <sz val="7.5"/>
        <rFont val="Arial"/>
        <family val="2"/>
      </rPr>
      <t>RODOPIA EM GRANITO PRETO POLIDO H=10CM</t>
    </r>
  </si>
  <si>
    <r>
      <rPr>
        <sz val="7.5"/>
        <rFont val="Arial"/>
        <family val="2"/>
      </rPr>
      <t>01.01.01.1956</t>
    </r>
  </si>
  <si>
    <r>
      <rPr>
        <sz val="7.5"/>
        <rFont val="Arial"/>
        <family val="2"/>
      </rPr>
      <t>RODOPIA EM GRANITO CINZA POLIDO, H=10CM</t>
    </r>
  </si>
  <si>
    <r>
      <rPr>
        <sz val="7.5"/>
        <rFont val="Arial"/>
        <family val="2"/>
      </rPr>
      <t>01.01.01.1957</t>
    </r>
  </si>
  <si>
    <r>
      <rPr>
        <sz val="7.5"/>
        <rFont val="Arial"/>
        <family val="2"/>
      </rPr>
      <t>CHAPIM EM GRANITO SOBRE MUROS LINEARES, L = 25 CM</t>
    </r>
  </si>
  <si>
    <r>
      <rPr>
        <sz val="7.5"/>
        <rFont val="Arial"/>
        <family val="2"/>
      </rPr>
      <t>01.01.01.1958</t>
    </r>
  </si>
  <si>
    <r>
      <rPr>
        <sz val="7.5"/>
        <rFont val="Arial"/>
        <family val="2"/>
      </rPr>
      <t>PISO TÁTIL ALERTA PINADO - ELEMENTOS EM ABS REVESTIDO DE INOX (100 PEÇAS/M)</t>
    </r>
  </si>
  <si>
    <r>
      <rPr>
        <sz val="7.5"/>
        <rFont val="Arial"/>
        <family val="2"/>
      </rPr>
      <t>01.01.01.1959</t>
    </r>
  </si>
  <si>
    <r>
      <rPr>
        <sz val="7.5"/>
        <rFont val="Arial"/>
        <family val="2"/>
      </rPr>
      <t>PISO TÁTIL DIRECIONAL PINADO, EM ABS REVESTIDO DE INOX (12 PEÇAS/M)</t>
    </r>
  </si>
  <si>
    <r>
      <rPr>
        <sz val="7.5"/>
        <rFont val="Arial"/>
        <family val="2"/>
      </rPr>
      <t>01.01.01.1960</t>
    </r>
  </si>
  <si>
    <r>
      <rPr>
        <sz val="7.5"/>
        <rFont val="Arial"/>
        <family val="2"/>
      </rPr>
      <t>PISO EM CONCRETO FCK 20 MPA, E= 7 CM</t>
    </r>
  </si>
  <si>
    <r>
      <rPr>
        <sz val="7.5"/>
        <rFont val="Arial"/>
        <family val="2"/>
      </rPr>
      <t>01.01.01.1961</t>
    </r>
  </si>
  <si>
    <r>
      <rPr>
        <sz val="7.5"/>
        <rFont val="Arial"/>
        <family val="2"/>
      </rPr>
      <t>PISO DE CONCRETO POROSO, 40 X 40 CM, E = 6 CM, COR NATURAL</t>
    </r>
  </si>
  <si>
    <r>
      <rPr>
        <sz val="7.5"/>
        <rFont val="Arial"/>
        <family val="2"/>
      </rPr>
      <t>01.01.01.1962</t>
    </r>
  </si>
  <si>
    <r>
      <rPr>
        <sz val="7.5"/>
        <rFont val="Arial"/>
        <family val="2"/>
      </rPr>
      <t>CONTRAPISO EM ARGAMASSA (CIMENTO E AREIA) TRAÇO 1:4, E= 3 CM</t>
    </r>
  </si>
  <si>
    <r>
      <rPr>
        <sz val="7.5"/>
        <rFont val="Arial"/>
        <family val="2"/>
      </rPr>
      <t>01.01.01.1963</t>
    </r>
  </si>
  <si>
    <r>
      <rPr>
        <sz val="7.5"/>
        <rFont val="Arial"/>
        <family val="2"/>
      </rPr>
      <t>TESTEIRA VINILICA ANTIDERRAPANTE EM PVC FLEXIVEL, DIMENSÕES DE 5,0 X 2,5 CM</t>
    </r>
  </si>
  <si>
    <r>
      <rPr>
        <sz val="7.5"/>
        <rFont val="Arial"/>
        <family val="2"/>
      </rPr>
      <t>01.01.01.1964</t>
    </r>
  </si>
  <si>
    <r>
      <rPr>
        <sz val="7.5"/>
        <rFont val="Arial"/>
        <family val="2"/>
      </rPr>
      <t>CANTONEIRA ALUMINIO ANODIZADO NATURAL, 1" X 1", BOLEADO, PARA ARREMATES EM REVESTIMENTOS CERÂMICOS - FORNECIMENTO E INSTALAÇÃO</t>
    </r>
  </si>
  <si>
    <r>
      <rPr>
        <sz val="7.5"/>
        <rFont val="Arial"/>
        <family val="2"/>
      </rPr>
      <t>01.01.01.1965</t>
    </r>
  </si>
  <si>
    <r>
      <rPr>
        <sz val="7.5"/>
        <rFont val="Arial"/>
        <family val="2"/>
      </rPr>
      <t>FITA ANTIDERRAPANTE L=5CM</t>
    </r>
  </si>
  <si>
    <r>
      <rPr>
        <sz val="7.5"/>
        <rFont val="Arial"/>
        <family val="2"/>
      </rPr>
      <t>01.01.01.1966</t>
    </r>
  </si>
  <si>
    <r>
      <rPr>
        <sz val="7.5"/>
        <rFont val="Arial"/>
        <family val="2"/>
      </rPr>
      <t>TRATAMENTO / IMPERMEABILIZACAO</t>
    </r>
  </si>
  <si>
    <r>
      <rPr>
        <sz val="7.5"/>
        <rFont val="Arial"/>
        <family val="2"/>
      </rPr>
      <t>01.01.01.1967</t>
    </r>
  </si>
  <si>
    <r>
      <rPr>
        <sz val="7.5"/>
        <rFont val="Arial"/>
        <family val="2"/>
      </rPr>
      <t>IMPERMEABILIZACAO EM ESTRUTURAS COM MANTA ASFALTICA, REGULARIZACAO E PROTECAOMECANICA</t>
    </r>
  </si>
  <si>
    <r>
      <rPr>
        <sz val="7.5"/>
        <rFont val="Arial"/>
        <family val="2"/>
      </rPr>
      <t>01.01.01.1968</t>
    </r>
  </si>
  <si>
    <r>
      <rPr>
        <sz val="7.5"/>
        <rFont val="Arial"/>
        <family val="2"/>
      </rPr>
      <t>IMPERMEABILIZACAO EM CALHAS COM MANTA ASFALTICA, REGULARIZACAO E PROTECAO MECANICA</t>
    </r>
  </si>
  <si>
    <r>
      <rPr>
        <sz val="7.5"/>
        <rFont val="Arial"/>
        <family val="2"/>
      </rPr>
      <t>01.01.01.1969</t>
    </r>
  </si>
  <si>
    <r>
      <rPr>
        <sz val="7.5"/>
        <rFont val="Arial"/>
        <family val="2"/>
      </rPr>
      <t>IMPERMEABILIZACAO EM RESERVATORIOS COM PREPARO DE SUPERFICIE E TRATAMENTO EPOXI</t>
    </r>
  </si>
  <si>
    <r>
      <rPr>
        <sz val="7.5"/>
        <rFont val="Arial"/>
        <family val="2"/>
      </rPr>
      <t>01.01.01.1970</t>
    </r>
  </si>
  <si>
    <r>
      <rPr>
        <sz val="7.5"/>
        <rFont val="Arial"/>
        <family val="2"/>
      </rPr>
      <t xml:space="preserve">IMPERMEABILIZACAO EM ESTACOES DE TRAT. DE AGUA E ESGOTO COM PREPARO DE SUPERFICIE E TRATAMENTO
</t>
    </r>
    <r>
      <rPr>
        <sz val="7.5"/>
        <rFont val="Arial"/>
        <family val="2"/>
      </rPr>
      <t>EPOXI</t>
    </r>
  </si>
  <si>
    <r>
      <rPr>
        <sz val="7.5"/>
        <rFont val="Arial"/>
        <family val="2"/>
      </rPr>
      <t>01.01.01.1971</t>
    </r>
  </si>
  <si>
    <r>
      <rPr>
        <sz val="7.5"/>
        <rFont val="Arial"/>
        <family val="2"/>
      </rPr>
      <t>IMPERMEABILIZACAO EM JARDINEIRAS COM MANTA ASFALTICA E PROTECAO MECANICA</t>
    </r>
  </si>
  <si>
    <r>
      <rPr>
        <sz val="7.5"/>
        <rFont val="Arial"/>
        <family val="2"/>
      </rPr>
      <t>01.01.01.1972</t>
    </r>
  </si>
  <si>
    <r>
      <rPr>
        <sz val="7.5"/>
        <rFont val="Arial"/>
        <family val="2"/>
      </rPr>
      <t>IMPERMEABILIZAÇÃO COM MANTA AUTO-ADESIVA E=2MM, ALUMINIZADA EM UMA FACE</t>
    </r>
  </si>
  <si>
    <r>
      <rPr>
        <sz val="7.5"/>
        <rFont val="Arial"/>
        <family val="2"/>
      </rPr>
      <t>01.01.01.1973</t>
    </r>
  </si>
  <si>
    <r>
      <rPr>
        <sz val="7.5"/>
        <rFont val="Arial"/>
        <family val="2"/>
      </rPr>
      <t>IMPERMEABILIZAÇÃO COM MANTA LIQUIDA DE BASE ASFALTICA, APLICAÇÃO A FRIO (3 DEMÃOS)</t>
    </r>
  </si>
  <si>
    <r>
      <rPr>
        <sz val="7.5"/>
        <rFont val="Arial"/>
        <family val="2"/>
      </rPr>
      <t>01.01.01.1974</t>
    </r>
  </si>
  <si>
    <r>
      <rPr>
        <sz val="7.5"/>
        <rFont val="Arial"/>
        <family val="2"/>
      </rPr>
      <t>IMPERMEABILIZACAO COM IGOL COM 3 DEMAOS</t>
    </r>
  </si>
  <si>
    <r>
      <rPr>
        <sz val="7.5"/>
        <rFont val="Arial"/>
        <family val="2"/>
      </rPr>
      <t>01.01.01.1975</t>
    </r>
  </si>
  <si>
    <r>
      <rPr>
        <sz val="7.5"/>
        <rFont val="Arial"/>
        <family val="2"/>
      </rPr>
      <t>MANTA DE ALUMINIO PARA SUBCOBERTURA DE TELHADO</t>
    </r>
  </si>
  <si>
    <r>
      <rPr>
        <sz val="7.5"/>
        <rFont val="Arial"/>
        <family val="2"/>
      </rPr>
      <t>01.01.01.1976</t>
    </r>
  </si>
  <si>
    <r>
      <rPr>
        <sz val="7.5"/>
        <rFont val="Arial"/>
        <family val="2"/>
      </rPr>
      <t>IMPERMEABILIZAÇAO C/ MANTA ASFALTICA ALUMINIZADA 3MM, A BASE DE ASFALTO MODIFICADO C/ POLIMEROS, ESTRUTURADA COM NÃO-TECIDO DE POLIESTER, INCLUSIVE APLICAÇAO DE 1 DEMAO DE PRIMER</t>
    </r>
  </si>
  <si>
    <r>
      <rPr>
        <sz val="7.5"/>
        <rFont val="Arial"/>
        <family val="2"/>
      </rPr>
      <t>01.01.01.1977</t>
    </r>
  </si>
  <si>
    <r>
      <rPr>
        <sz val="7.5"/>
        <rFont val="Arial"/>
        <family val="2"/>
      </rPr>
      <t>IMPERMEABILIZACAO EM ESTRUTURAS COM TRATAMENTO EPOXI</t>
    </r>
  </si>
  <si>
    <r>
      <rPr>
        <sz val="7.5"/>
        <rFont val="Arial"/>
        <family val="2"/>
      </rPr>
      <t>01.01.01.1978</t>
    </r>
  </si>
  <si>
    <r>
      <rPr>
        <sz val="7.5"/>
        <rFont val="Arial"/>
        <family val="2"/>
      </rPr>
      <t>IMPERMEABILIZACAO DE SUPERFICIE, COM IMPERMEABILIZANTE FLEXIVEL DE BASE ACRILICA</t>
    </r>
  </si>
  <si>
    <r>
      <rPr>
        <sz val="7.5"/>
        <rFont val="Arial"/>
        <family val="2"/>
      </rPr>
      <t>01.01.01.1979</t>
    </r>
  </si>
  <si>
    <r>
      <rPr>
        <sz val="7.5"/>
        <rFont val="Arial"/>
        <family val="2"/>
      </rPr>
      <t>TRATAMENTO EM ESTRUTURA DE MADEIRA, INCL. LIXAMENTO E APLICACAO DE CARBOLINEUM, EM TRES DEMAOS</t>
    </r>
  </si>
  <si>
    <r>
      <rPr>
        <sz val="7.5"/>
        <rFont val="Arial"/>
        <family val="2"/>
      </rPr>
      <t>01.01.01.1980</t>
    </r>
  </si>
  <si>
    <r>
      <rPr>
        <sz val="7.5"/>
        <rFont val="Arial"/>
        <family val="2"/>
      </rPr>
      <t>IMPERMEABILIZAÇÃO COM MANTA ASFÁLTICA, DUAS CAMADAS, INCLUSIVE APLICAÇÃO DE PRIMER, E= 4 MM</t>
    </r>
  </si>
  <si>
    <r>
      <rPr>
        <sz val="7.5"/>
        <rFont val="Arial"/>
        <family val="2"/>
      </rPr>
      <t>01.01.01.1981</t>
    </r>
  </si>
  <si>
    <r>
      <rPr>
        <sz val="7.5"/>
        <rFont val="Arial"/>
        <family val="2"/>
      </rPr>
      <t>IMPERMEABILIZAÇÃO POR CRISTALIZAÇÃO INTEGRAL COM PENETRON OU SIMILAR, DUAS DEMÃOS</t>
    </r>
  </si>
  <si>
    <r>
      <rPr>
        <sz val="7.5"/>
        <rFont val="Arial"/>
        <family val="2"/>
      </rPr>
      <t>01.01.01.1982</t>
    </r>
  </si>
  <si>
    <r>
      <rPr>
        <sz val="7.5"/>
        <rFont val="Arial"/>
        <family val="2"/>
      </rPr>
      <t>IMPERMEABILIZAÇÃO COM MEMBRANA A BASE DE POLIURETANO VEGETAL, 1 DEMAO</t>
    </r>
  </si>
  <si>
    <r>
      <rPr>
        <sz val="7.5"/>
        <rFont val="Arial"/>
        <family val="2"/>
      </rPr>
      <t>01.01.01.1983</t>
    </r>
  </si>
  <si>
    <r>
      <rPr>
        <sz val="7.5"/>
        <rFont val="Arial"/>
        <family val="2"/>
      </rPr>
      <t>IMPERMEABILIZAÇÃO COM MEMBRANA A BASE DE POLIURETANO, 2 DEMAOS</t>
    </r>
  </si>
  <si>
    <r>
      <rPr>
        <sz val="7.5"/>
        <rFont val="Arial"/>
        <family val="2"/>
      </rPr>
      <t>01.01.01.1984</t>
    </r>
  </si>
  <si>
    <r>
      <rPr>
        <sz val="7.5"/>
        <rFont val="Arial"/>
        <family val="2"/>
      </rPr>
      <t>IMPERMEABILIZAÇÃO COM ARGAMASSA POLIMERICA (3 DEMÃOS) COM APLICAÇÃO DE TELA DE POLIESTER RESINADA</t>
    </r>
  </si>
  <si>
    <r>
      <rPr>
        <sz val="7.5"/>
        <rFont val="Arial"/>
        <family val="2"/>
      </rPr>
      <t>01.01.01.1985</t>
    </r>
  </si>
  <si>
    <r>
      <rPr>
        <sz val="7.5"/>
        <rFont val="Arial"/>
        <family val="2"/>
      </rPr>
      <t>IMPERMEABILIZAÇÃO COM POLIUREIA, APLICADA A QUENTE, 4 DEMÃOS CRUZADAS</t>
    </r>
  </si>
  <si>
    <r>
      <rPr>
        <sz val="7.5"/>
        <rFont val="Arial"/>
        <family val="2"/>
      </rPr>
      <t>01.01.01.1986</t>
    </r>
  </si>
  <si>
    <r>
      <rPr>
        <sz val="7.5"/>
        <rFont val="Arial"/>
        <family val="2"/>
      </rPr>
      <t>IMPERMEABILIZAÇAO COM ARGAMASSA POLIMERICA - 3 DEMAOS</t>
    </r>
  </si>
  <si>
    <r>
      <rPr>
        <sz val="7.5"/>
        <rFont val="Arial"/>
        <family val="2"/>
      </rPr>
      <t>01.01.01.1987</t>
    </r>
  </si>
  <si>
    <r>
      <rPr>
        <sz val="7.5"/>
        <rFont val="Arial"/>
        <family val="2"/>
      </rPr>
      <t>PRIMER SELADOR EPÓXI, PROMOVEDOR DE ADERÊNCIA, ESP. MÍN. 300 MICRÔMETROS, DUAS DEMÃOS</t>
    </r>
  </si>
  <si>
    <r>
      <rPr>
        <sz val="7.5"/>
        <rFont val="Arial"/>
        <family val="2"/>
      </rPr>
      <t>01.01.01.1988</t>
    </r>
  </si>
  <si>
    <r>
      <rPr>
        <sz val="7.5"/>
        <rFont val="Arial"/>
        <family val="2"/>
      </rPr>
      <t>IMPERMEABILIZAÇÃO COM MASSA BETUMINOSA, APLICAÇÃO EM 02 DEMÃOS</t>
    </r>
  </si>
  <si>
    <r>
      <rPr>
        <sz val="7.5"/>
        <rFont val="Arial"/>
        <family val="2"/>
      </rPr>
      <t>01.01.01.1989</t>
    </r>
  </si>
  <si>
    <r>
      <rPr>
        <sz val="7.5"/>
        <rFont val="Arial"/>
        <family val="2"/>
      </rPr>
      <t>TRATAMENTO DE FISSURAS COM ARGAMASSA DE CIMENTO E AREIA TRAÇO 1:3</t>
    </r>
  </si>
  <si>
    <r>
      <rPr>
        <sz val="7.5"/>
        <rFont val="Arial"/>
        <family val="2"/>
      </rPr>
      <t>01.01.01.1990</t>
    </r>
  </si>
  <si>
    <r>
      <rPr>
        <sz val="7.5"/>
        <rFont val="Arial"/>
        <family val="2"/>
      </rPr>
      <t>SELADOR ACRILICO, UMA DEMÃO</t>
    </r>
  </si>
  <si>
    <r>
      <rPr>
        <sz val="7.5"/>
        <rFont val="Arial"/>
        <family val="2"/>
      </rPr>
      <t>01.01.01.1991</t>
    </r>
  </si>
  <si>
    <r>
      <rPr>
        <sz val="7.5"/>
        <rFont val="Arial"/>
        <family val="2"/>
      </rPr>
      <t>PROTEÇÃO MECÂNICA, COM ARGAMASSA (CIMENTO/AREIA GROSSA) TRAÇO 1:3, E= 5 CM, E CAMADA SEPARADORA DE FILME DE POLIETILENO</t>
    </r>
  </si>
  <si>
    <r>
      <rPr>
        <sz val="7.5"/>
        <rFont val="Arial"/>
        <family val="2"/>
      </rPr>
      <t>01.01.01.1992</t>
    </r>
  </si>
  <si>
    <r>
      <rPr>
        <sz val="7.5"/>
        <rFont val="Arial"/>
        <family val="2"/>
      </rPr>
      <t>PROTEÇÃO MECÂNICA EM CONCRETO LEVE COM PÉROLAS DE EPS, 900 KG/M3, E= 5 CM</t>
    </r>
  </si>
  <si>
    <r>
      <rPr>
        <sz val="7.5"/>
        <rFont val="Arial"/>
        <family val="2"/>
      </rPr>
      <t>01.01.01.1993</t>
    </r>
  </si>
  <si>
    <r>
      <rPr>
        <sz val="7.5"/>
        <rFont val="Arial"/>
        <family val="2"/>
      </rPr>
      <t>PROTEÇÃO MECÂNICA, COM ARGAMASSA (CIMENTO/AREIA GROSSA) TRAÇO 1:3, E= 2 CM, E CAMADA SEPARADORA DE FILME DE POLIETILENO</t>
    </r>
  </si>
  <si>
    <r>
      <rPr>
        <sz val="7.5"/>
        <rFont val="Arial"/>
        <family val="2"/>
      </rPr>
      <t>01.01.01.1994</t>
    </r>
  </si>
  <si>
    <r>
      <rPr>
        <sz val="7.5"/>
        <rFont val="Arial"/>
        <family val="2"/>
      </rPr>
      <t>ISOLAMENTO COM LÃ DE ROCHA EM PAREDES DE PLACA DE GESSO ACARTONADO (DRYWALL)</t>
    </r>
  </si>
  <si>
    <r>
      <rPr>
        <sz val="7.5"/>
        <rFont val="Arial"/>
        <family val="2"/>
      </rPr>
      <t>01.01.01.1995</t>
    </r>
  </si>
  <si>
    <r>
      <rPr>
        <sz val="7.5"/>
        <rFont val="Arial"/>
        <family val="2"/>
      </rPr>
      <t>TUBO ESPONJOSO ELASTOMERICO DE ISOLAMENTO, D 3/8" - FORNECIMENTO E INSTALAÇÃO</t>
    </r>
  </si>
  <si>
    <r>
      <rPr>
        <sz val="7.5"/>
        <rFont val="Arial"/>
        <family val="2"/>
      </rPr>
      <t>01.01.01.1996</t>
    </r>
  </si>
  <si>
    <r>
      <rPr>
        <sz val="7.5"/>
        <rFont val="Arial"/>
        <family val="2"/>
      </rPr>
      <t>PINTURA</t>
    </r>
  </si>
  <si>
    <r>
      <rPr>
        <sz val="7.5"/>
        <rFont val="Arial"/>
        <family val="2"/>
      </rPr>
      <t>01.01.01.1997</t>
    </r>
  </si>
  <si>
    <r>
      <rPr>
        <sz val="7.5"/>
        <rFont val="Arial"/>
        <family val="2"/>
      </rPr>
      <t>PINTURA A BASE DE CONSERVADO P, OU SIMILAR P/ CAIACAO, INCL. LIXAMENTO</t>
    </r>
  </si>
  <si>
    <r>
      <rPr>
        <sz val="7.5"/>
        <rFont val="Arial"/>
        <family val="2"/>
      </rPr>
      <t>01.01.01.1998</t>
    </r>
  </si>
  <si>
    <r>
      <rPr>
        <sz val="7.5"/>
        <rFont val="Arial"/>
        <family val="2"/>
      </rPr>
      <t>PINTURA C/ PVA-LATEX, S/ MASSA, INCL. LIXAMENTO, EM DUAS DEMAOS</t>
    </r>
  </si>
  <si>
    <r>
      <rPr>
        <sz val="7.5"/>
        <rFont val="Arial"/>
        <family val="2"/>
      </rPr>
      <t>01.01.01.1999</t>
    </r>
  </si>
  <si>
    <r>
      <rPr>
        <sz val="7.5"/>
        <rFont val="Arial"/>
        <family val="2"/>
      </rPr>
      <t>PINTURA C/ PVA-LATEX, C/ MASSA, INCL. LIXAMENTO, EM DUAS DEMAOS</t>
    </r>
  </si>
  <si>
    <r>
      <rPr>
        <sz val="7.5"/>
        <rFont val="Arial"/>
        <family val="2"/>
      </rPr>
      <t>01.01.01.2000</t>
    </r>
  </si>
  <si>
    <r>
      <rPr>
        <sz val="7.5"/>
        <rFont val="Arial"/>
        <family val="2"/>
      </rPr>
      <t>PINTURA LÁTEX ACRÍLICA, APLICAÇÃO MANUAL EM DUAS DEMÃOS</t>
    </r>
  </si>
  <si>
    <r>
      <rPr>
        <sz val="7.5"/>
        <rFont val="Arial"/>
        <family val="2"/>
      </rPr>
      <t>01.01.01.2001</t>
    </r>
  </si>
  <si>
    <r>
      <rPr>
        <sz val="7.5"/>
        <rFont val="Arial"/>
        <family val="2"/>
      </rPr>
      <t>PINTURA A OLEO, S/ MASSA, EM PAREDES, EM DUAS DEMAOS</t>
    </r>
  </si>
  <si>
    <r>
      <rPr>
        <sz val="7.5"/>
        <rFont val="Arial"/>
        <family val="2"/>
      </rPr>
      <t>01.01.01.2002</t>
    </r>
  </si>
  <si>
    <r>
      <rPr>
        <sz val="7.5"/>
        <rFont val="Arial"/>
        <family val="2"/>
      </rPr>
      <t>PINTURA A OLEO, C/ MASSA, EM PAREDES, EM DUAS DEMAOS</t>
    </r>
  </si>
  <si>
    <r>
      <rPr>
        <sz val="7.5"/>
        <rFont val="Arial"/>
        <family val="2"/>
      </rPr>
      <t>01.01.01.2003</t>
    </r>
  </si>
  <si>
    <r>
      <rPr>
        <sz val="7.5"/>
        <rFont val="Arial"/>
        <family val="2"/>
      </rPr>
      <t xml:space="preserve">PINTURA A OLEO, S/ MASSA, SOBRE MADEIRA, INCL. LIXAMENTO E APLICACAO DE PRIMER(SELADOR), EM DUAS
</t>
    </r>
    <r>
      <rPr>
        <sz val="7.5"/>
        <rFont val="Arial"/>
        <family val="2"/>
      </rPr>
      <t>DEMAOS</t>
    </r>
  </si>
  <si>
    <r>
      <rPr>
        <sz val="7.5"/>
        <rFont val="Arial"/>
        <family val="2"/>
      </rPr>
      <t>01.01.01.2004</t>
    </r>
  </si>
  <si>
    <r>
      <rPr>
        <sz val="7.5"/>
        <rFont val="Arial"/>
        <family val="2"/>
      </rPr>
      <t>PINTURA A OLEO, C/ MASSA, SOBRE MADEIRA, INCL. LIXAMENTO E APLICACAO DE PRIMER(SELADOR), EM DUAS DEMAOS</t>
    </r>
  </si>
  <si>
    <r>
      <rPr>
        <sz val="7.5"/>
        <rFont val="Arial"/>
        <family val="2"/>
      </rPr>
      <t>01.01.01.2005</t>
    </r>
  </si>
  <si>
    <r>
      <rPr>
        <sz val="7.5"/>
        <rFont val="Arial"/>
        <family val="2"/>
      </rPr>
      <t>PINTURA ESMALTE, S/ MASSA, SOBRE MADEIRA, INCL. LIXAMENTO, EM DUAS DEMAOS</t>
    </r>
  </si>
  <si>
    <r>
      <rPr>
        <sz val="7.5"/>
        <rFont val="Arial"/>
        <family val="2"/>
      </rPr>
      <t>01.01.01.2006</t>
    </r>
  </si>
  <si>
    <r>
      <rPr>
        <sz val="7.5"/>
        <rFont val="Arial"/>
        <family val="2"/>
      </rPr>
      <t>PINTURA ESMALTE, C/ MASSA, SOBRE MADEIRA, INCL. LIXAMENTO, EM DUAS DEMAOS</t>
    </r>
  </si>
  <si>
    <r>
      <rPr>
        <sz val="7.5"/>
        <rFont val="Arial"/>
        <family val="2"/>
      </rPr>
      <t>01.01.01.2007</t>
    </r>
  </si>
  <si>
    <r>
      <rPr>
        <sz val="7.5"/>
        <rFont val="Arial"/>
        <family val="2"/>
      </rPr>
      <t>PINTURA A VERNIZ EM MADEIRA, INCL. LIXAMENTO, EM DUAS DEMAOS</t>
    </r>
  </si>
  <si>
    <r>
      <rPr>
        <sz val="7.5"/>
        <rFont val="Arial"/>
        <family val="2"/>
      </rPr>
      <t>01.01.01.2008</t>
    </r>
  </si>
  <si>
    <r>
      <rPr>
        <sz val="7.5"/>
        <rFont val="Arial"/>
        <family val="2"/>
      </rPr>
      <t>PINTURA A OLEO EM METAL, INCL. BASE ANTICORROSIVA E LIXAMENTO,EM DUAS DEMAOS</t>
    </r>
  </si>
  <si>
    <r>
      <rPr>
        <sz val="7.5"/>
        <rFont val="Arial"/>
        <family val="2"/>
      </rPr>
      <t>01.01.01.2009</t>
    </r>
  </si>
  <si>
    <r>
      <rPr>
        <sz val="7.5"/>
        <rFont val="Arial"/>
        <family val="2"/>
      </rPr>
      <t>PINTURA ESMALTE EM METAL, INCL. BASE ANTICORROSIVA E LIXAMENTO, EM DUAS DEMAOS</t>
    </r>
  </si>
  <si>
    <r>
      <rPr>
        <sz val="7.5"/>
        <rFont val="Arial"/>
        <family val="2"/>
      </rPr>
      <t>01.01.01.2010</t>
    </r>
  </si>
  <si>
    <r>
      <rPr>
        <sz val="7.5"/>
        <rFont val="Arial"/>
        <family val="2"/>
      </rPr>
      <t>PINTURA GRAFITE EM METAL, INCL. BASE ANTICORROSIVA E LIXAMENTO, EM DUAS DEMAOS</t>
    </r>
  </si>
  <si>
    <r>
      <rPr>
        <sz val="7.5"/>
        <rFont val="Arial"/>
        <family val="2"/>
      </rPr>
      <t>01.01.01.2011</t>
    </r>
  </si>
  <si>
    <r>
      <rPr>
        <sz val="7.5"/>
        <rFont val="Arial"/>
        <family val="2"/>
      </rPr>
      <t>PINTURA A BASE DE SILICONE, EM DUAS DEMAOS</t>
    </r>
  </si>
  <si>
    <r>
      <rPr>
        <sz val="7.5"/>
        <rFont val="Arial"/>
        <family val="2"/>
      </rPr>
      <t>01.01.01.2012</t>
    </r>
  </si>
  <si>
    <r>
      <rPr>
        <sz val="7.5"/>
        <rFont val="Arial"/>
        <family val="2"/>
      </rPr>
      <t>PINTURA EPOXI C/ MASSA, EM SURPEFÍCIE METÁLICA (2 DEMAOS)</t>
    </r>
  </si>
  <si>
    <r>
      <rPr>
        <sz val="7.5"/>
        <rFont val="Arial"/>
        <family val="2"/>
      </rPr>
      <t>01.01.01.2013</t>
    </r>
  </si>
  <si>
    <r>
      <rPr>
        <sz val="7.5"/>
        <rFont val="Arial"/>
        <family val="2"/>
      </rPr>
      <t>PINTURA EPOXI EM SURPEFICIE METALICA, INCL. LIXAMENTO E FUNDO EPOXI ANTICORROSIVO, DUAS DEMAOS</t>
    </r>
  </si>
  <si>
    <r>
      <rPr>
        <sz val="7.5"/>
        <rFont val="Arial"/>
        <family val="2"/>
      </rPr>
      <t>01.01.01.2014</t>
    </r>
  </si>
  <si>
    <r>
      <rPr>
        <sz val="7.5"/>
        <rFont val="Arial"/>
        <family val="2"/>
      </rPr>
      <t>PINTURA DE PROTEÇAO EPOXI BICOMPONENTE DE ALTA RESITENCIA MECANICA E QUIMICA, INCL. LIXAMENTO</t>
    </r>
  </si>
  <si>
    <r>
      <rPr>
        <sz val="7.5"/>
        <rFont val="Arial"/>
        <family val="2"/>
      </rPr>
      <t>01.01.01.2015</t>
    </r>
  </si>
  <si>
    <r>
      <rPr>
        <sz val="7.5"/>
        <rFont val="Arial"/>
        <family val="2"/>
      </rPr>
      <t>PINTURA INTERNA E EXTERNA C/ TINTA ACRILICA S/ MASSA, INCL. O LIQUIDO SELADORE LIXAMENTO, EM DUAS DEMAOS</t>
    </r>
  </si>
  <si>
    <r>
      <rPr>
        <sz val="7.5"/>
        <rFont val="Arial"/>
        <family val="2"/>
      </rPr>
      <t>01.01.01.2016</t>
    </r>
  </si>
  <si>
    <r>
      <rPr>
        <sz val="7.5"/>
        <rFont val="Arial"/>
        <family val="2"/>
      </rPr>
      <t>PINTURA INTERNA E EXTERNA C/ TINTA ACRILICA C/ MASSA, INCL. O LIQUIDO SELADORE LIXAMENTO, EM DUAS DEMAOS</t>
    </r>
  </si>
  <si>
    <r>
      <rPr>
        <sz val="7.5"/>
        <rFont val="Arial"/>
        <family val="2"/>
      </rPr>
      <t>01.01.01.2017</t>
    </r>
  </si>
  <si>
    <r>
      <rPr>
        <sz val="7.5"/>
        <rFont val="Arial"/>
        <family val="2"/>
      </rPr>
      <t>PINTURA PARA PISO CIMENTADO, COM TINTA NOVACOR OU SIMILAR,  EM DUAS DEMAOS</t>
    </r>
  </si>
  <si>
    <r>
      <rPr>
        <sz val="7.5"/>
        <rFont val="Arial"/>
        <family val="2"/>
      </rPr>
      <t>01.01.01.2018</t>
    </r>
  </si>
  <si>
    <r>
      <rPr>
        <sz val="7.5"/>
        <rFont val="Arial"/>
        <family val="2"/>
      </rPr>
      <t>TEXTURA ACRILICA, 1 DEMÃO</t>
    </r>
  </si>
  <si>
    <r>
      <rPr>
        <sz val="7.5"/>
        <rFont val="Arial"/>
        <family val="2"/>
      </rPr>
      <t>01.01.01.2019</t>
    </r>
  </si>
  <si>
    <r>
      <rPr>
        <sz val="7.5"/>
        <rFont val="Arial"/>
        <family val="2"/>
      </rPr>
      <t>PINTURA A BASE DE CIMENTO</t>
    </r>
  </si>
  <si>
    <r>
      <rPr>
        <sz val="7.5"/>
        <rFont val="Arial"/>
        <family val="2"/>
      </rPr>
      <t>01.01.01.2020</t>
    </r>
  </si>
  <si>
    <r>
      <rPr>
        <sz val="7.5"/>
        <rFont val="Arial"/>
        <family val="2"/>
      </rPr>
      <t>PINTURA EM FIBRA DE VIDRO (PRFV), COM GEL COAT, INCLUSIVE FORNECIMENTO DO MATERIAL E LIXAMENTO DA SUPERFICIE</t>
    </r>
  </si>
  <si>
    <r>
      <rPr>
        <sz val="7.5"/>
        <rFont val="Arial"/>
        <family val="2"/>
      </rPr>
      <t>01.01.01.2021</t>
    </r>
  </si>
  <si>
    <r>
      <rPr>
        <sz val="7.5"/>
        <rFont val="Arial"/>
        <family val="2"/>
      </rPr>
      <t>SERVICOS COMPLEMENTARES</t>
    </r>
  </si>
  <si>
    <r>
      <rPr>
        <sz val="7.5"/>
        <rFont val="Arial"/>
        <family val="2"/>
      </rPr>
      <t>01.01.01.2022</t>
    </r>
  </si>
  <si>
    <r>
      <rPr>
        <sz val="7.5"/>
        <rFont val="Arial"/>
        <family val="2"/>
      </rPr>
      <t>CHUMBADORES METALICOS</t>
    </r>
  </si>
  <si>
    <r>
      <rPr>
        <sz val="7.5"/>
        <rFont val="Arial"/>
        <family val="2"/>
      </rPr>
      <t>01.01.01.2023</t>
    </r>
  </si>
  <si>
    <r>
      <rPr>
        <sz val="7.5"/>
        <rFont val="Arial"/>
        <family val="2"/>
      </rPr>
      <t>FORNEC. E MONTAGEM DE ARMARIOS SOB BANCADA, EM MADEIRA DE LEI REVESTIDA C/ FORMICA, INCL. ELEMENTOS P/ FIXACAO</t>
    </r>
  </si>
  <si>
    <r>
      <rPr>
        <sz val="7.5"/>
        <rFont val="Arial"/>
        <family val="2"/>
      </rPr>
      <t>01.01.01.2024</t>
    </r>
  </si>
  <si>
    <r>
      <rPr>
        <sz val="7.5"/>
        <rFont val="Arial"/>
        <family val="2"/>
      </rPr>
      <t>PLATAFORMA ELEVATORIA P/ PNE, SEMI CABINADA, AÇO CARBONO PINTADO, 02 PARADAS  - FORNECIMENTO E INSTALAÇÃO</t>
    </r>
  </si>
  <si>
    <r>
      <rPr>
        <sz val="7.5"/>
        <rFont val="Arial"/>
        <family val="2"/>
      </rPr>
      <t>01.01.01.2025</t>
    </r>
  </si>
  <si>
    <r>
      <rPr>
        <sz val="7.5"/>
        <rFont val="Arial"/>
        <family val="2"/>
      </rPr>
      <t>BALANÇA ELETRÔNICA C/ PLATAFORMA 18x3, CAP. 80 TON. - FORNECIMENTO E MONTAGEM</t>
    </r>
  </si>
  <si>
    <r>
      <rPr>
        <sz val="7.5"/>
        <rFont val="Arial"/>
        <family val="2"/>
      </rPr>
      <t>01.01.01.2026</t>
    </r>
  </si>
  <si>
    <r>
      <rPr>
        <sz val="7.5"/>
        <rFont val="Arial"/>
        <family val="2"/>
      </rPr>
      <t>FORNEC. E INST. DE ARMARIOS DE ACO, INCL. ELEMENTOS P/ FIXACAO</t>
    </r>
  </si>
  <si>
    <r>
      <rPr>
        <sz val="7.5"/>
        <rFont val="Arial"/>
        <family val="2"/>
      </rPr>
      <t>01.01.01.2027</t>
    </r>
  </si>
  <si>
    <r>
      <rPr>
        <sz val="7.5"/>
        <rFont val="Arial"/>
        <family val="2"/>
      </rPr>
      <t>FORNEC. E MONTAGEM DE GRADE DE PROTECAO EM CHAPA DE ACO No.7, PERFURADA C/ ORIFICIOS DE 1" DE DIAMETRO, e=3/16", C/ ACESSORIOS P/ FIXACAO, INCL. ASSENT. E PINTURA</t>
    </r>
  </si>
  <si>
    <r>
      <rPr>
        <sz val="7.5"/>
        <rFont val="Arial"/>
        <family val="2"/>
      </rPr>
      <t>01.01.01.2028</t>
    </r>
  </si>
  <si>
    <r>
      <rPr>
        <sz val="7.5"/>
        <rFont val="Arial"/>
        <family val="2"/>
      </rPr>
      <t xml:space="preserve">SUBSTITUIÇÃO DE MONTANTE/TRAVESSÃO Ø1.1/2" DE GUARDA-CORPO EM AÇO GALVANIZADO, INCLUINDO PINTURA
</t>
    </r>
    <r>
      <rPr>
        <sz val="7.5"/>
        <rFont val="Arial"/>
        <family val="2"/>
      </rPr>
      <t>E FUNDO EPOXI EM SUPERFICIE METALICA, DUAS DEMAOS, CONFORME PADRAO EMBASA</t>
    </r>
  </si>
  <si>
    <r>
      <rPr>
        <sz val="7.5"/>
        <rFont val="Arial"/>
        <family val="2"/>
      </rPr>
      <t>01.01.01.2029</t>
    </r>
  </si>
  <si>
    <r>
      <rPr>
        <sz val="7.5"/>
        <rFont val="Arial"/>
        <family val="2"/>
      </rPr>
      <t>CONFECÇÃO E INSTALAÇÃO DE SAPATA QUADRADA EM AÇO GALVANIZADO, ESPESSURA DE 1/4", 10X10 CM PARA FIXAÇÃO DE GUARDA-CORPO, INCLUINDO PINTURA E FUNDO EPOXI EM SUPERFICIE METALICA, DUAS DEMAOS, CONFORME PADRAO EMBASA</t>
    </r>
  </si>
  <si>
    <r>
      <rPr>
        <sz val="7.5"/>
        <rFont val="Arial"/>
        <family val="2"/>
      </rPr>
      <t>01.01.01.2030</t>
    </r>
  </si>
  <si>
    <r>
      <rPr>
        <sz val="7.5"/>
        <rFont val="Arial"/>
        <family val="2"/>
      </rPr>
      <t>FORNEC. E INST. DE GUARDA-CORPO EM AÇO GALVANIZADO, H=1,20M, COM CORRIMAO TUBULAR CIRCULAR, RODAPE EM CHAPA DE AÇO GALVANIZADO H=20CM E VAOS COM TELA ELETROSOLDADA DE MALHA 2"x2" FIO DE 2MM, CONFORME PADRAO EMBASA</t>
    </r>
  </si>
  <si>
    <r>
      <rPr>
        <sz val="7.5"/>
        <rFont val="Arial"/>
        <family val="2"/>
      </rPr>
      <t>01.01.01.2031</t>
    </r>
  </si>
  <si>
    <r>
      <rPr>
        <sz val="7.5"/>
        <rFont val="Arial"/>
        <family val="2"/>
      </rPr>
      <t xml:space="preserve">FORNEC. E MONTAGEM DE PLATAFORMA INTERMEDIÁRIA 2,10X0,60 M P/ ESCADA DE MARINHEIRO EM ACO CA-25,
</t>
    </r>
    <r>
      <rPr>
        <sz val="7.5"/>
        <rFont val="Arial"/>
        <family val="2"/>
      </rPr>
      <t>INCL. PINTURA A BASE DE EPOXI COM GUARDA-CORPO H=1,20 M, CONFORME PADRÃO EMBASA</t>
    </r>
  </si>
  <si>
    <r>
      <rPr>
        <sz val="7.5"/>
        <rFont val="Arial"/>
        <family val="2"/>
      </rPr>
      <t>01.01.01.2032</t>
    </r>
  </si>
  <si>
    <r>
      <rPr>
        <sz val="7.5"/>
        <rFont val="Arial"/>
        <family val="2"/>
      </rPr>
      <t>FORNEC. E MONTAGEM DE PLATAFORMA DE DESCANSO 0,60X0,60M P/ ESCADA DE MARINHEIRO EM ACO CA-25, INCL. PINTURA A BASE DE EPOXI COM GUARDA-CORPO H=1,20M, CONFORME PADRÃO EMBASA</t>
    </r>
  </si>
  <si>
    <r>
      <rPr>
        <sz val="7.5"/>
        <rFont val="Arial"/>
        <family val="2"/>
      </rPr>
      <t>01.01.01.2033</t>
    </r>
  </si>
  <si>
    <r>
      <rPr>
        <sz val="7.5"/>
        <rFont val="Arial"/>
        <family val="2"/>
      </rPr>
      <t>FORNEC. E MONTAGEM DE ESCADA MARINHEIRO, EM ACO CA-25, DN  3/4", INCL. PINTURAA BASE DE EPOXI</t>
    </r>
  </si>
  <si>
    <r>
      <rPr>
        <sz val="7.5"/>
        <rFont val="Arial"/>
        <family val="2"/>
      </rPr>
      <t>01.01.01.2034</t>
    </r>
  </si>
  <si>
    <r>
      <rPr>
        <sz val="7.5"/>
        <rFont val="Arial"/>
        <family val="2"/>
      </rPr>
      <t>FORNEC. E MONTAGEM DE ESCADA DE MARINHEIRO EM ACO CA-25, INCL. PINTURA A BASE DE EPOXI COM GUARDA-CORPO, CONFORME PADRÃO EMBASA</t>
    </r>
  </si>
  <si>
    <r>
      <rPr>
        <sz val="7.5"/>
        <rFont val="Arial"/>
        <family val="2"/>
      </rPr>
      <t>01.01.01.2035</t>
    </r>
  </si>
  <si>
    <r>
      <rPr>
        <sz val="7.5"/>
        <rFont val="Arial"/>
        <family val="2"/>
      </rPr>
      <t>FORNEC. E MONTAGEM DE ESCADA TIPO PISCINA EM TUBO DE ACO GALVANIZADO DE 2", DEGRAUS EM ACO-CA25, DN = 3/4", FIXADA ATRAVES DE BARRA CHATA DE 2"X3/16" E CHUMBADORES URX DN=3/16", INCL.ELEM. DE FIXACAO</t>
    </r>
  </si>
  <si>
    <r>
      <rPr>
        <sz val="7.5"/>
        <rFont val="Arial"/>
        <family val="2"/>
      </rPr>
      <t>01.01.01.2036</t>
    </r>
  </si>
  <si>
    <r>
      <rPr>
        <sz val="7.5"/>
        <rFont val="Arial"/>
        <family val="2"/>
      </rPr>
      <t>FORNEC.MONTAGEM ESCADA TIPO PISCINA EM TUBO DE ACO GALVAN.DE 2",DEGRAUS EM ACO-CA25,DN=3/4", FIXADA COM BARRA CHATA DE 2"X3/16" E CHUMBADORES URX DN=3/16",INCL.ELEM.DE FIXACAO E GUARDA-CORPO.</t>
    </r>
  </si>
  <si>
    <r>
      <rPr>
        <sz val="7.5"/>
        <rFont val="Arial"/>
        <family val="2"/>
      </rPr>
      <t>01.01.01.2037</t>
    </r>
  </si>
  <si>
    <r>
      <rPr>
        <sz val="7.5"/>
        <rFont val="Arial"/>
        <family val="2"/>
      </rPr>
      <t>BANCADA DE MARMORE BRANCO, L =55 cm, e = 3 cm</t>
    </r>
  </si>
  <si>
    <r>
      <rPr>
        <sz val="7.5"/>
        <rFont val="Arial"/>
        <family val="2"/>
      </rPr>
      <t>01.01.01.2038</t>
    </r>
  </si>
  <si>
    <r>
      <rPr>
        <sz val="7.5"/>
        <rFont val="Arial"/>
        <family val="2"/>
      </rPr>
      <t>BANCADA EM GRANITO PRETO POLIDO, E=2CM</t>
    </r>
  </si>
  <si>
    <r>
      <rPr>
        <sz val="7.5"/>
        <rFont val="Arial"/>
        <family val="2"/>
      </rPr>
      <t>01.01.01.2039</t>
    </r>
  </si>
  <si>
    <r>
      <rPr>
        <sz val="7.5"/>
        <rFont val="Arial"/>
        <family val="2"/>
      </rPr>
      <t>BANCADA EM GRANITO CINZA POLIDO, E=2CM</t>
    </r>
  </si>
  <si>
    <r>
      <rPr>
        <sz val="7.5"/>
        <rFont val="Arial"/>
        <family val="2"/>
      </rPr>
      <t>01.01.01.2040</t>
    </r>
  </si>
  <si>
    <r>
      <rPr>
        <sz val="7.5"/>
        <rFont val="Arial"/>
        <family val="2"/>
      </rPr>
      <t>BANCADA DE ACO INOX, L =55 cm</t>
    </r>
  </si>
  <si>
    <r>
      <rPr>
        <sz val="7.5"/>
        <rFont val="Arial"/>
        <family val="2"/>
      </rPr>
      <t>01.01.01.2041</t>
    </r>
  </si>
  <si>
    <r>
      <rPr>
        <sz val="7.5"/>
        <rFont val="Arial"/>
        <family val="2"/>
      </rPr>
      <t>BANCADA DE CONCRETO SOBRE ALVENARIA, L=55cm</t>
    </r>
  </si>
  <si>
    <r>
      <rPr>
        <sz val="7.5"/>
        <rFont val="Arial"/>
        <family val="2"/>
      </rPr>
      <t>01.01.01.2042</t>
    </r>
  </si>
  <si>
    <r>
      <rPr>
        <sz val="7.5"/>
        <rFont val="Arial"/>
        <family val="2"/>
      </rPr>
      <t>PERSIANA VERTICAL EM PVC 9CM - FORNECIMENTO E INSTALAÇÃO</t>
    </r>
  </si>
  <si>
    <r>
      <rPr>
        <sz val="7.5"/>
        <rFont val="Arial"/>
        <family val="2"/>
      </rPr>
      <t>01.01.01.2043</t>
    </r>
  </si>
  <si>
    <r>
      <rPr>
        <sz val="7.5"/>
        <rFont val="Arial"/>
        <family val="2"/>
      </rPr>
      <t>PUXADOR DUPLO TUBULAR EM AÇO INOX, H=60CM - FORNECIMENTO E INSTALAÇÃO</t>
    </r>
  </si>
  <si>
    <r>
      <rPr>
        <sz val="7.5"/>
        <rFont val="Arial"/>
        <family val="2"/>
      </rPr>
      <t>01.01.01.2044</t>
    </r>
  </si>
  <si>
    <r>
      <rPr>
        <sz val="7.5"/>
        <rFont val="Arial"/>
        <family val="2"/>
      </rPr>
      <t>PUXADOR DUPLO EM ALUMÍNIO POLIDO, Ø = 1", L= 40CM, PARA PORTA</t>
    </r>
  </si>
  <si>
    <r>
      <rPr>
        <sz val="7.5"/>
        <rFont val="Arial"/>
        <family val="2"/>
      </rPr>
      <t>01.01.01.2045</t>
    </r>
  </si>
  <si>
    <r>
      <rPr>
        <sz val="7.5"/>
        <rFont val="Arial"/>
        <family val="2"/>
      </rPr>
      <t>PUXADOR DUPLO DE RESINA ACRILICA - FORNECIMENTO E INSTALAÇÃO</t>
    </r>
  </si>
  <si>
    <r>
      <rPr>
        <sz val="7.5"/>
        <rFont val="Arial"/>
        <family val="2"/>
      </rPr>
      <t>01.01.01.2046</t>
    </r>
  </si>
  <si>
    <r>
      <rPr>
        <sz val="7.5"/>
        <rFont val="Arial"/>
        <family val="2"/>
      </rPr>
      <t>CONJUNTO DE FERRAGEM (3 DOBRADIÇA DE LATÃO CROMADO 3 1/2 E 1 FECHADURA TUBULAR COM BOTÃO DE GIRO PARA TRAVAMENTO) - FORNECIMENTO E INSTALAÇÃO</t>
    </r>
  </si>
  <si>
    <r>
      <rPr>
        <sz val="7.5"/>
        <rFont val="Arial"/>
        <family val="2"/>
      </rPr>
      <t>01.01.01.2047</t>
    </r>
  </si>
  <si>
    <r>
      <rPr>
        <sz val="7.5"/>
        <rFont val="Arial"/>
        <family val="2"/>
      </rPr>
      <t>FERRAGENS PARA PORTA DE CORRER EM MADEIRA, ACABAMENTO CROMADO</t>
    </r>
  </si>
  <si>
    <r>
      <rPr>
        <sz val="7.5"/>
        <rFont val="Arial"/>
        <family val="2"/>
      </rPr>
      <t>01.01.01.2048</t>
    </r>
  </si>
  <si>
    <r>
      <rPr>
        <sz val="7.5"/>
        <rFont val="Arial"/>
        <family val="2"/>
      </rPr>
      <t>FECHADURA BICO DE PAPAGAIO COM ABAS - FORNECIMENTO E INSTALAÇÃO</t>
    </r>
  </si>
  <si>
    <r>
      <rPr>
        <sz val="7.5"/>
        <rFont val="Arial"/>
        <family val="2"/>
      </rPr>
      <t>01.01.01.2049</t>
    </r>
  </si>
  <si>
    <r>
      <rPr>
        <sz val="7.5"/>
        <rFont val="Arial"/>
        <family val="2"/>
      </rPr>
      <t>FECHADURA COMPLETA DE EMBUTIR PARA PORTA EXTERNA - FORNECIMENTO E INSTALAÇÃO</t>
    </r>
  </si>
  <si>
    <r>
      <rPr>
        <sz val="7.5"/>
        <rFont val="Arial"/>
        <family val="2"/>
      </rPr>
      <t>01.01.01.2050</t>
    </r>
  </si>
  <si>
    <r>
      <rPr>
        <sz val="7.5"/>
        <rFont val="Arial"/>
        <family val="2"/>
      </rPr>
      <t>FECHADURA COMPLETA DE EMBUTIR PARA PORTA INTERNA - FORNECIMENTO E INSTALAÇÃO</t>
    </r>
  </si>
  <si>
    <r>
      <rPr>
        <sz val="7.5"/>
        <rFont val="Arial"/>
        <family val="2"/>
      </rPr>
      <t>01.01.01.2051</t>
    </r>
  </si>
  <si>
    <r>
      <rPr>
        <sz val="7.5"/>
        <rFont val="Arial"/>
        <family val="2"/>
      </rPr>
      <t>FECHADURA COMPLETA DE EMBUTIR PARA PORTA DE BANHEIRO - FORNECIMENTO E INSTALAÇÃO</t>
    </r>
  </si>
  <si>
    <r>
      <rPr>
        <sz val="7.5"/>
        <rFont val="Arial"/>
        <family val="2"/>
      </rPr>
      <t>01.01.01.2052</t>
    </r>
  </si>
  <si>
    <r>
      <rPr>
        <sz val="7.5"/>
        <rFont val="Arial"/>
        <family val="2"/>
      </rPr>
      <t>FECHADURA TIPO TARJETA LIVRE/OCUPADO EM LATÃO CROMADO - FORNECIMENTO E INSTALAÇÃO</t>
    </r>
  </si>
  <si>
    <r>
      <rPr>
        <sz val="7.5"/>
        <rFont val="Arial"/>
        <family val="2"/>
      </rPr>
      <t>01.01.01.2053</t>
    </r>
  </si>
  <si>
    <r>
      <rPr>
        <sz val="7.5"/>
        <rFont val="Arial"/>
        <family val="2"/>
      </rPr>
      <t>FECHADURA TIPO FERROLHO FIO REDONDO 2", EM ACO GALVANIZADO, DE SOBREPOR</t>
    </r>
  </si>
  <si>
    <r>
      <rPr>
        <sz val="7.5"/>
        <rFont val="Arial"/>
        <family val="2"/>
      </rPr>
      <t>01.01.01.2054</t>
    </r>
  </si>
  <si>
    <r>
      <rPr>
        <sz val="7.5"/>
        <rFont val="Arial"/>
        <family val="2"/>
      </rPr>
      <t>DOBRADIÇA CROMADA PARA FIXAÇÃO EM MOLA - FORNECIMENTO E INSTALAÇÃO</t>
    </r>
  </si>
  <si>
    <r>
      <rPr>
        <sz val="7.5"/>
        <rFont val="Arial"/>
        <family val="2"/>
      </rPr>
      <t>01.01.01.2055</t>
    </r>
  </si>
  <si>
    <r>
      <rPr>
        <sz val="7.5"/>
        <rFont val="Arial"/>
        <family val="2"/>
      </rPr>
      <t>DOBRADIÇA EM LATÃO CROMADO 3" X 2 1/2" COM ANEIS E PARAFUSOS - FORNECIMENTO E INSTALAÇÃO</t>
    </r>
  </si>
  <si>
    <r>
      <rPr>
        <sz val="7.5"/>
        <rFont val="Arial"/>
        <family val="2"/>
      </rPr>
      <t>01.01.01.2056</t>
    </r>
  </si>
  <si>
    <r>
      <rPr>
        <sz val="7.5"/>
        <rFont val="Arial"/>
        <family val="2"/>
      </rPr>
      <t>PIVÔ PARA DOBRADIÇA EM CROMADA - FORNECIMENTO E INSTALAÇÃO</t>
    </r>
  </si>
  <si>
    <r>
      <rPr>
        <sz val="7.5"/>
        <rFont val="Arial"/>
        <family val="2"/>
      </rPr>
      <t>01.01.01.2057</t>
    </r>
  </si>
  <si>
    <r>
      <rPr>
        <sz val="7.5"/>
        <rFont val="Arial"/>
        <family val="2"/>
      </rPr>
      <t>MOLA HIDRAULICA AEREA, PARA PORTA - FORNECIMENTO E INSTALAÇÃO</t>
    </r>
  </si>
  <si>
    <r>
      <rPr>
        <sz val="7.5"/>
        <rFont val="Arial"/>
        <family val="2"/>
      </rPr>
      <t>01.01.01.2058</t>
    </r>
  </si>
  <si>
    <r>
      <rPr>
        <sz val="7.5"/>
        <rFont val="Arial"/>
        <family val="2"/>
      </rPr>
      <t>MOLA HIDRAULICA DE PISO, PARA PORTA - FORNECIMENTO E INSTALAÇÃO</t>
    </r>
  </si>
  <si>
    <r>
      <rPr>
        <sz val="7.5"/>
        <rFont val="Arial"/>
        <family val="2"/>
      </rPr>
      <t>01.01.01.2059</t>
    </r>
  </si>
  <si>
    <r>
      <rPr>
        <sz val="7.5"/>
        <rFont val="Arial"/>
        <family val="2"/>
      </rPr>
      <t>LIMPEZA DA OBRA</t>
    </r>
  </si>
  <si>
    <r>
      <rPr>
        <sz val="7.5"/>
        <rFont val="Arial"/>
        <family val="2"/>
      </rPr>
      <t>01.01.01.2060</t>
    </r>
  </si>
  <si>
    <r>
      <rPr>
        <sz val="7.5"/>
        <rFont val="Arial"/>
        <family val="2"/>
      </rPr>
      <t>LIMPEZA DE REVESTIMENTOS CERAMICOS E AZULEJOS</t>
    </r>
  </si>
  <si>
    <r>
      <rPr>
        <sz val="7.5"/>
        <rFont val="Arial"/>
        <family val="2"/>
      </rPr>
      <t>01.01.01.2061</t>
    </r>
  </si>
  <si>
    <r>
      <rPr>
        <sz val="7.5"/>
        <rFont val="Arial"/>
        <family val="2"/>
      </rPr>
      <t>LIMPEZA DE APARELHOS SANITARIOS</t>
    </r>
  </si>
  <si>
    <r>
      <rPr>
        <sz val="7.5"/>
        <rFont val="Arial"/>
        <family val="2"/>
      </rPr>
      <t>01.01.01.2062</t>
    </r>
  </si>
  <si>
    <r>
      <rPr>
        <sz val="7.5"/>
        <rFont val="Arial"/>
        <family val="2"/>
      </rPr>
      <t>LIMPEZA DE VIDROS</t>
    </r>
  </si>
  <si>
    <r>
      <rPr>
        <sz val="7.5"/>
        <rFont val="Arial"/>
        <family val="2"/>
      </rPr>
      <t>01.01.01.2063</t>
    </r>
  </si>
  <si>
    <r>
      <rPr>
        <sz val="7.5"/>
        <rFont val="Arial"/>
        <family val="2"/>
      </rPr>
      <t>LIMPEZA DE PISOS CIMENTADOS</t>
    </r>
  </si>
  <si>
    <r>
      <rPr>
        <sz val="7.5"/>
        <rFont val="Arial"/>
        <family val="2"/>
      </rPr>
      <t>01.01.01.2064</t>
    </r>
  </si>
  <si>
    <r>
      <rPr>
        <sz val="7.5"/>
        <rFont val="Arial"/>
        <family val="2"/>
      </rPr>
      <t>LIMPEZA DE PISOS CERAMICOS</t>
    </r>
  </si>
  <si>
    <r>
      <rPr>
        <sz val="7.5"/>
        <rFont val="Arial"/>
        <family val="2"/>
      </rPr>
      <t>01.01.01.2065</t>
    </r>
  </si>
  <si>
    <r>
      <rPr>
        <sz val="7.5"/>
        <rFont val="Arial"/>
        <family val="2"/>
      </rPr>
      <t>LIMPEZA DE TELHA CERÂMICA</t>
    </r>
  </si>
  <si>
    <r>
      <rPr>
        <sz val="7.5"/>
        <rFont val="Arial"/>
        <family val="2"/>
      </rPr>
      <t>01.01.01.2066</t>
    </r>
  </si>
  <si>
    <r>
      <rPr>
        <sz val="7.5"/>
        <rFont val="Arial"/>
        <family val="2"/>
      </rPr>
      <t>LIMPEZA DE PISOS E REVESTIMENTOS COM ÁGUA SANITÁRIA E SABÃO</t>
    </r>
  </si>
  <si>
    <r>
      <rPr>
        <sz val="7.5"/>
        <rFont val="Arial"/>
        <family val="2"/>
      </rPr>
      <t>01.01.01.2067</t>
    </r>
  </si>
  <si>
    <r>
      <rPr>
        <sz val="7.5"/>
        <rFont val="Arial"/>
        <family val="2"/>
      </rPr>
      <t>01.01.01.2068</t>
    </r>
  </si>
  <si>
    <r>
      <rPr>
        <sz val="7.5"/>
        <rFont val="Arial"/>
        <family val="2"/>
      </rPr>
      <t>LAVAGEM E DESINFECÇÃO DE RESERVATÓRIO</t>
    </r>
  </si>
  <si>
    <r>
      <rPr>
        <sz val="7.5"/>
        <rFont val="Arial"/>
        <family val="2"/>
      </rPr>
      <t>01.01.01.2069</t>
    </r>
  </si>
  <si>
    <r>
      <rPr>
        <sz val="7.5"/>
        <rFont val="Arial"/>
        <family val="2"/>
      </rPr>
      <t>SERVIÇOS DE MANUTENÇÃO CIVIL PREDIAL</t>
    </r>
  </si>
  <si>
    <r>
      <rPr>
        <sz val="7.5"/>
        <rFont val="Arial"/>
        <family val="2"/>
      </rPr>
      <t>01.01.01.2070</t>
    </r>
  </si>
  <si>
    <r>
      <rPr>
        <sz val="7.5"/>
        <rFont val="Arial"/>
        <family val="2"/>
      </rPr>
      <t>SERVIÇOS DE MANUTENÇÃO ELETRICA PREDIAL</t>
    </r>
  </si>
  <si>
    <r>
      <rPr>
        <sz val="7.5"/>
        <rFont val="Arial"/>
        <family val="2"/>
      </rPr>
      <t>01.01.01.2071</t>
    </r>
  </si>
  <si>
    <r>
      <rPr>
        <sz val="7.5"/>
        <rFont val="Arial"/>
        <family val="2"/>
      </rPr>
      <t>15.90.00</t>
    </r>
  </si>
  <si>
    <r>
      <rPr>
        <sz val="7.5"/>
        <rFont val="Arial"/>
        <family val="2"/>
      </rPr>
      <t>01.01.01.2072</t>
    </r>
  </si>
  <si>
    <r>
      <rPr>
        <sz val="7.5"/>
        <rFont val="Arial"/>
        <family val="2"/>
      </rPr>
      <t>15.90.01</t>
    </r>
  </si>
  <si>
    <r>
      <rPr>
        <sz val="7.5"/>
        <rFont val="Arial"/>
        <family val="2"/>
      </rPr>
      <t>IMPERMEABILIZACAO COM MANTA ASFALTICA 3mm DAS SUPERFICIES DE CONCRETO INCLUSIVE PROTECAO MECANICA</t>
    </r>
  </si>
  <si>
    <r>
      <rPr>
        <sz val="7.5"/>
        <rFont val="Arial"/>
        <family val="2"/>
      </rPr>
      <t>01.01.01.2073</t>
    </r>
  </si>
  <si>
    <r>
      <rPr>
        <sz val="7.5"/>
        <rFont val="Arial"/>
        <family val="2"/>
      </rPr>
      <t>15.90.05</t>
    </r>
  </si>
  <si>
    <r>
      <rPr>
        <sz val="7.5"/>
        <rFont val="Arial"/>
        <family val="2"/>
      </rPr>
      <t>COMPLEMENTO ALTURA DO MURO</t>
    </r>
  </si>
  <si>
    <r>
      <rPr>
        <sz val="7.5"/>
        <rFont val="Arial"/>
        <family val="2"/>
      </rPr>
      <t>01.01.01.2074</t>
    </r>
  </si>
  <si>
    <r>
      <rPr>
        <sz val="7.5"/>
        <rFont val="Arial"/>
        <family val="2"/>
      </rPr>
      <t>15.90.10</t>
    </r>
  </si>
  <si>
    <r>
      <rPr>
        <sz val="7.5"/>
        <rFont val="Arial"/>
        <family val="2"/>
      </rPr>
      <t>REGULARIZACAO DE SUPERFICIE COM ARGAMASSA 1/3</t>
    </r>
  </si>
  <si>
    <r>
      <rPr>
        <sz val="7.5"/>
        <rFont val="Arial"/>
        <family val="2"/>
      </rPr>
      <t>01.01.01.2075</t>
    </r>
  </si>
  <si>
    <r>
      <rPr>
        <sz val="7.5"/>
        <rFont val="Arial"/>
        <family val="2"/>
      </rPr>
      <t>15.90.15</t>
    </r>
  </si>
  <si>
    <r>
      <rPr>
        <sz val="7.5"/>
        <rFont val="Arial"/>
        <family val="2"/>
      </rPr>
      <t>PROTECAO MECANICA PARA SUPERFICIES IMPERMEABILIZADAS</t>
    </r>
  </si>
  <si>
    <r>
      <rPr>
        <sz val="7.5"/>
        <rFont val="Arial"/>
        <family val="2"/>
      </rPr>
      <t>01.01.01.2076</t>
    </r>
  </si>
  <si>
    <r>
      <rPr>
        <sz val="7.5"/>
        <rFont val="Arial"/>
        <family val="2"/>
      </rPr>
      <t>15.90.16</t>
    </r>
  </si>
  <si>
    <r>
      <rPr>
        <sz val="7.5"/>
        <rFont val="Arial"/>
        <family val="2"/>
      </rPr>
      <t>LIMPEZA DAS SUPERFICIES COM JATO DE AREIA</t>
    </r>
  </si>
  <si>
    <r>
      <rPr>
        <sz val="7.5"/>
        <rFont val="Arial"/>
        <family val="2"/>
      </rPr>
      <t>01.01.01.2077</t>
    </r>
  </si>
  <si>
    <r>
      <rPr>
        <sz val="7.5"/>
        <rFont val="Arial"/>
        <family val="2"/>
      </rPr>
      <t>15.90.17</t>
    </r>
  </si>
  <si>
    <r>
      <rPr>
        <sz val="7.5"/>
        <rFont val="Arial"/>
        <family val="2"/>
      </rPr>
      <t>IMPERMEABILIZACAO DE RESERVATORIOS S/REGULARIZACAO E S/PROTECAO MECANICA</t>
    </r>
  </si>
  <si>
    <r>
      <rPr>
        <sz val="7.5"/>
        <rFont val="Arial"/>
        <family val="2"/>
      </rPr>
      <t>01.01.01.2078</t>
    </r>
  </si>
  <si>
    <r>
      <rPr>
        <sz val="7.5"/>
        <rFont val="Arial"/>
        <family val="2"/>
      </rPr>
      <t>15.90.18</t>
    </r>
  </si>
  <si>
    <r>
      <rPr>
        <sz val="7.5"/>
        <rFont val="Arial"/>
        <family val="2"/>
      </rPr>
      <t>HIDROJATEAMENTO</t>
    </r>
  </si>
  <si>
    <r>
      <rPr>
        <sz val="7.5"/>
        <rFont val="Arial"/>
        <family val="2"/>
      </rPr>
      <t>01.01.01.2079</t>
    </r>
  </si>
  <si>
    <r>
      <rPr>
        <sz val="7.5"/>
        <rFont val="Arial"/>
        <family val="2"/>
      </rPr>
      <t>15.90.19</t>
    </r>
  </si>
  <si>
    <r>
      <rPr>
        <sz val="7.5"/>
        <rFont val="Arial"/>
        <family val="2"/>
      </rPr>
      <t>REPARO SUPERFICIAL COM ESTUCAMENTO CORRETIVO</t>
    </r>
  </si>
  <si>
    <r>
      <rPr>
        <sz val="7.5"/>
        <rFont val="Arial"/>
        <family val="2"/>
      </rPr>
      <t>01.01.01.2080</t>
    </r>
  </si>
  <si>
    <r>
      <rPr>
        <sz val="7.5"/>
        <rFont val="Arial"/>
        <family val="2"/>
      </rPr>
      <t>15.90.20</t>
    </r>
  </si>
  <si>
    <r>
      <rPr>
        <sz val="7.5"/>
        <rFont val="Arial"/>
        <family val="2"/>
      </rPr>
      <t>MAO DE OBRA PARA LEVANTAMENTO DAS TUBULACOES</t>
    </r>
  </si>
  <si>
    <r>
      <rPr>
        <sz val="7.5"/>
        <rFont val="Arial"/>
        <family val="2"/>
      </rPr>
      <t>01.01.01.2081</t>
    </r>
  </si>
  <si>
    <r>
      <rPr>
        <sz val="7.5"/>
        <rFont val="Arial"/>
        <family val="2"/>
      </rPr>
      <t>15.90.37</t>
    </r>
  </si>
  <si>
    <r>
      <rPr>
        <sz val="7.5"/>
        <rFont val="Arial"/>
        <family val="2"/>
      </rPr>
      <t>LIMPEZA DE SUPERFICIE COM JATO DE ALTA PRESSAO DE AGUA</t>
    </r>
  </si>
  <si>
    <r>
      <rPr>
        <sz val="7.5"/>
        <rFont val="Arial"/>
        <family val="2"/>
      </rPr>
      <t>01.01.01.2082</t>
    </r>
  </si>
  <si>
    <r>
      <rPr>
        <sz val="7.5"/>
        <rFont val="Arial"/>
        <family val="2"/>
      </rPr>
      <t>15.91.01</t>
    </r>
  </si>
  <si>
    <r>
      <rPr>
        <sz val="7.5"/>
        <rFont val="Arial"/>
        <family val="2"/>
      </rPr>
      <t>FORRO DE GESSO EM PLACAS LISO</t>
    </r>
  </si>
  <si>
    <r>
      <rPr>
        <sz val="7.5"/>
        <rFont val="Arial"/>
        <family val="2"/>
      </rPr>
      <t>01.01.01.2083</t>
    </r>
  </si>
  <si>
    <r>
      <rPr>
        <sz val="7.5"/>
        <rFont val="Arial"/>
        <family val="2"/>
      </rPr>
      <t>15.91.02</t>
    </r>
  </si>
  <si>
    <r>
      <rPr>
        <sz val="7.5"/>
        <rFont val="Arial"/>
        <family val="2"/>
      </rPr>
      <t>REJUNTE DE PISO CERAMICO</t>
    </r>
  </si>
  <si>
    <r>
      <rPr>
        <sz val="7.5"/>
        <rFont val="Arial"/>
        <family val="2"/>
      </rPr>
      <t>01.01.01.2084</t>
    </r>
  </si>
  <si>
    <r>
      <rPr>
        <sz val="7.5"/>
        <rFont val="Arial"/>
        <family val="2"/>
      </rPr>
      <t>15.91.04</t>
    </r>
  </si>
  <si>
    <r>
      <rPr>
        <sz val="7.5"/>
        <rFont val="Arial"/>
        <family val="2"/>
      </rPr>
      <t>FORRO DE PVC L=20cm COM ESTRUTURA DE MADEIRA</t>
    </r>
  </si>
  <si>
    <r>
      <rPr>
        <sz val="7.5"/>
        <rFont val="Arial"/>
        <family val="2"/>
      </rPr>
      <t>01.01.01.2085</t>
    </r>
  </si>
  <si>
    <r>
      <rPr>
        <sz val="7.5"/>
        <rFont val="Arial"/>
        <family val="2"/>
      </rPr>
      <t>15.91.07</t>
    </r>
  </si>
  <si>
    <r>
      <rPr>
        <sz val="7.5"/>
        <rFont val="Arial"/>
        <family val="2"/>
      </rPr>
      <t>RECOLOCAÇÃO DE FORRO EM PLACA DE PVC, INCLUSIVE ESTRUTURA DE FIXAÇÃO EM PERFIL DE ALUMINIO TIPO "T", EXCETO FORNECIMENTO DA PLACA</t>
    </r>
  </si>
  <si>
    <r>
      <rPr>
        <sz val="7.5"/>
        <rFont val="Arial"/>
        <family val="2"/>
      </rPr>
      <t>01.01.01.2086</t>
    </r>
  </si>
  <si>
    <r>
      <rPr>
        <sz val="7.5"/>
        <rFont val="Arial"/>
        <family val="2"/>
      </rPr>
      <t>15.91.09</t>
    </r>
  </si>
  <si>
    <r>
      <rPr>
        <sz val="7.5"/>
        <rFont val="Arial"/>
        <family val="2"/>
      </rPr>
      <t>SILICONE PARA VEDAÇÃO</t>
    </r>
  </si>
  <si>
    <r>
      <rPr>
        <sz val="7.5"/>
        <rFont val="Arial"/>
        <family val="2"/>
      </rPr>
      <t>01.01.01.2087</t>
    </r>
  </si>
  <si>
    <r>
      <rPr>
        <sz val="7.5"/>
        <rFont val="Arial"/>
        <family val="2"/>
      </rPr>
      <t>15.91.50</t>
    </r>
  </si>
  <si>
    <r>
      <rPr>
        <sz val="7.5"/>
        <rFont val="Arial"/>
        <family val="2"/>
      </rPr>
      <t>ESTRUTURA DE MADEIRA PARA VIVEIROS COM MADEIRA SERRADA</t>
    </r>
  </si>
  <si>
    <r>
      <rPr>
        <sz val="7.5"/>
        <rFont val="Arial"/>
        <family val="2"/>
      </rPr>
      <t>01.01.01.2088</t>
    </r>
  </si>
  <si>
    <r>
      <rPr>
        <sz val="7.5"/>
        <rFont val="Arial"/>
        <family val="2"/>
      </rPr>
      <t>15.91.51</t>
    </r>
  </si>
  <si>
    <r>
      <rPr>
        <sz val="7.5"/>
        <rFont val="Arial"/>
        <family val="2"/>
      </rPr>
      <t>FECHAMENTO DE TELA PARA VIVEIROS DE ANIMAIS</t>
    </r>
  </si>
  <si>
    <r>
      <rPr>
        <sz val="7.5"/>
        <rFont val="Arial"/>
        <family val="2"/>
      </rPr>
      <t>01.01.01.2089</t>
    </r>
  </si>
  <si>
    <r>
      <rPr>
        <sz val="7.5"/>
        <rFont val="Arial"/>
        <family val="2"/>
      </rPr>
      <t>15.91.52</t>
    </r>
  </si>
  <si>
    <r>
      <rPr>
        <sz val="7.5"/>
        <rFont val="Arial"/>
        <family val="2"/>
      </rPr>
      <t>FECHAMENTO DE TELA PARA VIVEIROS DE PLANTAS (120m2) COM ESTRUTURA DE MADEIRA</t>
    </r>
  </si>
  <si>
    <r>
      <rPr>
        <sz val="7.5"/>
        <rFont val="Arial"/>
        <family val="2"/>
      </rPr>
      <t>01.01.01.2090</t>
    </r>
  </si>
  <si>
    <r>
      <rPr>
        <sz val="7.5"/>
        <rFont val="Arial"/>
        <family val="2"/>
      </rPr>
      <t>15.91.54</t>
    </r>
  </si>
  <si>
    <r>
      <rPr>
        <sz val="7.5"/>
        <rFont val="Arial"/>
        <family val="2"/>
      </rPr>
      <t>TELA MOSQUITEIRO EM POLIETILENO</t>
    </r>
  </si>
  <si>
    <r>
      <rPr>
        <sz val="7.5"/>
        <rFont val="Arial"/>
        <family val="2"/>
      </rPr>
      <t>01.01.01.2091</t>
    </r>
  </si>
  <si>
    <r>
      <rPr>
        <sz val="7.5"/>
        <rFont val="Arial"/>
        <family val="2"/>
      </rPr>
      <t>15.91.56</t>
    </r>
  </si>
  <si>
    <r>
      <rPr>
        <sz val="7.5"/>
        <rFont val="Arial"/>
        <family val="2"/>
      </rPr>
      <t>TELA EM POLIETILENO PARA PROTEÇÃO DE FACHADA</t>
    </r>
  </si>
  <si>
    <r>
      <rPr>
        <sz val="7.5"/>
        <rFont val="Arial"/>
        <family val="2"/>
      </rPr>
      <t>01.01.01.2092</t>
    </r>
  </si>
  <si>
    <r>
      <rPr>
        <sz val="7.5"/>
        <rFont val="Arial"/>
        <family val="2"/>
      </rPr>
      <t>15.92.00</t>
    </r>
  </si>
  <si>
    <r>
      <rPr>
        <sz val="7.5"/>
        <rFont val="Arial"/>
        <family val="2"/>
      </rPr>
      <t>REVESTIMENTO DE FACHADA EM LUXALON M250 AZUL COBALTO COM FORNECIMENTO, COLOCACAO E MONTAGEM</t>
    </r>
  </si>
  <si>
    <r>
      <rPr>
        <sz val="7.5"/>
        <rFont val="Arial"/>
        <family val="2"/>
      </rPr>
      <t>01.01.01.2093</t>
    </r>
  </si>
  <si>
    <r>
      <rPr>
        <sz val="7.5"/>
        <rFont val="Arial"/>
        <family val="2"/>
      </rPr>
      <t>15.92.01</t>
    </r>
  </si>
  <si>
    <r>
      <rPr>
        <sz val="7.5"/>
        <rFont val="Arial"/>
        <family val="2"/>
      </rPr>
      <t>LAVAGEM DE REDE COLETORA COM EQUIPAMENTO HIDROJATO COM VAZÃO SUPERIOR A 300 LPM</t>
    </r>
  </si>
  <si>
    <r>
      <rPr>
        <sz val="7.5"/>
        <rFont val="Arial"/>
        <family val="2"/>
      </rPr>
      <t>01.01.01.2094</t>
    </r>
  </si>
  <si>
    <r>
      <rPr>
        <sz val="7.5"/>
        <rFont val="Arial"/>
        <family val="2"/>
      </rPr>
      <t>15.92.02</t>
    </r>
  </si>
  <si>
    <r>
      <rPr>
        <sz val="7.5"/>
        <rFont val="Arial"/>
        <family val="2"/>
      </rPr>
      <t>LIMPEZA E DESOBSTRUCAO DE REDES DE ESGOTO / DRENAGEM</t>
    </r>
  </si>
  <si>
    <r>
      <rPr>
        <sz val="7.5"/>
        <rFont val="Arial"/>
        <family val="2"/>
      </rPr>
      <t>01.01.01.2095</t>
    </r>
  </si>
  <si>
    <r>
      <rPr>
        <sz val="7.5"/>
        <rFont val="Arial"/>
        <family val="2"/>
      </rPr>
      <t>15.92.05</t>
    </r>
  </si>
  <si>
    <r>
      <rPr>
        <sz val="7.5"/>
        <rFont val="Arial"/>
        <family val="2"/>
      </rPr>
      <t>TELHA METALICA COM ISOLAMENTO TERMOACUSTICO EM ESPUMA DE POLIURETANO E= 30 MM, COM DUAS FACES TRAPEZOIDAIS - FORNECIMENTO E INSTALAÇÃO</t>
    </r>
  </si>
  <si>
    <r>
      <rPr>
        <sz val="7.5"/>
        <rFont val="Arial"/>
        <family val="2"/>
      </rPr>
      <t>01.01.01.2096</t>
    </r>
  </si>
  <si>
    <r>
      <rPr>
        <sz val="7.5"/>
        <rFont val="Arial"/>
        <family val="2"/>
      </rPr>
      <t>15.92.06</t>
    </r>
  </si>
  <si>
    <r>
      <rPr>
        <sz val="7.5"/>
        <rFont val="Arial"/>
        <family val="2"/>
      </rPr>
      <t>ESTRUTURA METALICA PARA TELHA TERMO ACUSTICA</t>
    </r>
  </si>
  <si>
    <r>
      <rPr>
        <sz val="7.5"/>
        <rFont val="Arial"/>
        <family val="2"/>
      </rPr>
      <t>01.01.01.2097</t>
    </r>
  </si>
  <si>
    <r>
      <rPr>
        <sz val="7.5"/>
        <rFont val="Arial"/>
        <family val="2"/>
      </rPr>
      <t>15.92.07</t>
    </r>
  </si>
  <si>
    <r>
      <rPr>
        <sz val="7.5"/>
        <rFont val="Arial"/>
        <family val="2"/>
      </rPr>
      <t>TELHA EM AÇO ZINCADO, TRAPEZOIDAL, E = 0,5 MM, SEM PINTURA - FORNECIMENTO E INSTALAÇÃO</t>
    </r>
  </si>
  <si>
    <r>
      <rPr>
        <sz val="7.5"/>
        <rFont val="Arial"/>
        <family val="2"/>
      </rPr>
      <t>01.01.01.2098</t>
    </r>
  </si>
  <si>
    <r>
      <rPr>
        <sz val="7.5"/>
        <rFont val="Arial"/>
        <family val="2"/>
      </rPr>
      <t>15.92.08</t>
    </r>
  </si>
  <si>
    <r>
      <rPr>
        <sz val="7.5"/>
        <rFont val="Arial"/>
        <family val="2"/>
      </rPr>
      <t>CALHA METALICA</t>
    </r>
  </si>
  <si>
    <r>
      <rPr>
        <sz val="7.5"/>
        <rFont val="Arial"/>
        <family val="2"/>
      </rPr>
      <t>01.01.01.2099</t>
    </r>
  </si>
  <si>
    <r>
      <rPr>
        <sz val="7.5"/>
        <rFont val="Arial"/>
        <family val="2"/>
      </rPr>
      <t>15.92.12</t>
    </r>
  </si>
  <si>
    <r>
      <rPr>
        <sz val="7.5"/>
        <rFont val="Arial"/>
        <family val="2"/>
      </rPr>
      <t>CALHA EM CHAPA DE ACO GALVANIZADA No 24, DESENVOLVIMENTO DE 33 CM, INCLUSO TRANSPORTE VERTICAL</t>
    </r>
  </si>
  <si>
    <r>
      <rPr>
        <sz val="7.5"/>
        <rFont val="Arial"/>
        <family val="2"/>
      </rPr>
      <t>01.01.01.2100</t>
    </r>
  </si>
  <si>
    <r>
      <rPr>
        <sz val="7.5"/>
        <rFont val="Arial"/>
        <family val="2"/>
      </rPr>
      <t>15.92.13</t>
    </r>
  </si>
  <si>
    <r>
      <rPr>
        <sz val="7.5"/>
        <rFont val="Arial"/>
        <family val="2"/>
      </rPr>
      <t>PLATAFORMA DE MADEIRA PARA APOIO DE EQUIPAMENTOS PARA ESTUDOS DE SONDAGEM E TOPOGRAFIA</t>
    </r>
  </si>
  <si>
    <r>
      <rPr>
        <sz val="7.5"/>
        <rFont val="Arial"/>
        <family val="2"/>
      </rPr>
      <t>01.01.01.2101</t>
    </r>
  </si>
  <si>
    <r>
      <rPr>
        <sz val="7.5"/>
        <rFont val="Arial"/>
        <family val="2"/>
      </rPr>
      <t>15.92.18</t>
    </r>
  </si>
  <si>
    <r>
      <rPr>
        <sz val="7.5"/>
        <rFont val="Arial"/>
        <family val="2"/>
      </rPr>
      <t xml:space="preserve">BRISE DE ALUMINIO TIPO MINIWAVE, 270 MM, PINTURA EM PVDF NAS 2 FACES E FIXAÇÃO EM ESTRUTURA METÁLICA -
</t>
    </r>
    <r>
      <rPr>
        <sz val="7.5"/>
        <rFont val="Arial"/>
        <family val="2"/>
      </rPr>
      <t>FORNECIMENTO E INSTALAÇÃO</t>
    </r>
  </si>
  <si>
    <r>
      <rPr>
        <sz val="7.5"/>
        <rFont val="Arial"/>
        <family val="2"/>
      </rPr>
      <t>01.01.01.2102</t>
    </r>
  </si>
  <si>
    <r>
      <rPr>
        <sz val="7.5"/>
        <rFont val="Arial"/>
        <family val="2"/>
      </rPr>
      <t>15.92.19</t>
    </r>
  </si>
  <si>
    <r>
      <rPr>
        <sz val="7.5"/>
        <rFont val="Arial"/>
        <family val="2"/>
      </rPr>
      <t>BRISE DE ALUMINIO EM TOM DE MADEIRA - FORNECIMENTO E INSTALAÇÃO</t>
    </r>
  </si>
  <si>
    <r>
      <rPr>
        <sz val="7.5"/>
        <rFont val="Arial"/>
        <family val="2"/>
      </rPr>
      <t>01.01.01.2103</t>
    </r>
  </si>
  <si>
    <r>
      <rPr>
        <sz val="7.5"/>
        <rFont val="Arial"/>
        <family val="2"/>
      </rPr>
      <t>15.92.20</t>
    </r>
  </si>
  <si>
    <r>
      <rPr>
        <sz val="7.5"/>
        <rFont val="Arial"/>
        <family val="2"/>
      </rPr>
      <t>BRISE EM LUXALON INSTALADO</t>
    </r>
  </si>
  <si>
    <r>
      <rPr>
        <sz val="7.5"/>
        <rFont val="Arial"/>
        <family val="2"/>
      </rPr>
      <t>01.01.01.2104</t>
    </r>
  </si>
  <si>
    <r>
      <rPr>
        <sz val="7.5"/>
        <rFont val="Arial"/>
        <family val="2"/>
      </rPr>
      <t>15.92.29</t>
    </r>
  </si>
  <si>
    <r>
      <rPr>
        <sz val="7.5"/>
        <rFont val="Arial"/>
        <family val="2"/>
      </rPr>
      <t>TRATAMENTO ACUSTICO PARA ESTACOES ELEVATORIAS DE AGUA OU ESGOTO, COM REVESTIMENTO DE SUPERFICE E INSTALACAO DE DISPOSITIVOS ATENUADORES DE RUIDOS, INCLUSIVEPROJETO EXECUTIVO DE INSTALACAO</t>
    </r>
  </si>
  <si>
    <r>
      <rPr>
        <sz val="7.5"/>
        <rFont val="Arial"/>
        <family val="2"/>
      </rPr>
      <t>01.01.01.2105</t>
    </r>
  </si>
  <si>
    <r>
      <rPr>
        <sz val="7.5"/>
        <rFont val="Arial"/>
        <family val="2"/>
      </rPr>
      <t>15.92.30</t>
    </r>
  </si>
  <si>
    <r>
      <rPr>
        <sz val="7.5"/>
        <rFont val="Arial"/>
        <family val="2"/>
      </rPr>
      <t>FORRO ACUSTICO</t>
    </r>
  </si>
  <si>
    <r>
      <rPr>
        <sz val="7.5"/>
        <rFont val="Arial"/>
        <family val="2"/>
      </rPr>
      <t>01.01.01.2106</t>
    </r>
  </si>
  <si>
    <r>
      <rPr>
        <sz val="7.5"/>
        <rFont val="Arial"/>
        <family val="2"/>
      </rPr>
      <t>15.92.31</t>
    </r>
  </si>
  <si>
    <r>
      <rPr>
        <sz val="7.5"/>
        <rFont val="Arial"/>
        <family val="2"/>
      </rPr>
      <t>RETIRADA DE DIVISORIA</t>
    </r>
  </si>
  <si>
    <r>
      <rPr>
        <sz val="7.5"/>
        <rFont val="Arial"/>
        <family val="2"/>
      </rPr>
      <t>01.01.01.2107</t>
    </r>
  </si>
  <si>
    <r>
      <rPr>
        <sz val="7.5"/>
        <rFont val="Arial"/>
        <family val="2"/>
      </rPr>
      <t>15.92.32</t>
    </r>
  </si>
  <si>
    <r>
      <rPr>
        <sz val="7.5"/>
        <rFont val="Arial"/>
        <family val="2"/>
      </rPr>
      <t>REMOCAO DE PINTURA A OLEO OU ESMALTE</t>
    </r>
  </si>
  <si>
    <r>
      <rPr>
        <sz val="7.5"/>
        <rFont val="Arial"/>
        <family val="2"/>
      </rPr>
      <t>01.01.01.2108</t>
    </r>
  </si>
  <si>
    <r>
      <rPr>
        <sz val="7.5"/>
        <rFont val="Arial"/>
        <family val="2"/>
      </rPr>
      <t>15.92.33</t>
    </r>
  </si>
  <si>
    <r>
      <rPr>
        <sz val="7.5"/>
        <rFont val="Arial"/>
        <family val="2"/>
      </rPr>
      <t>MONTAGEM DE CALHA DE PVC COM SUPORTE PARA AGUAS PLUVIAIS ATE 125MM C/FORNECIMENTO</t>
    </r>
  </si>
  <si>
    <r>
      <rPr>
        <sz val="7.5"/>
        <rFont val="Arial"/>
        <family val="2"/>
      </rPr>
      <t>01.01.01.2109</t>
    </r>
  </si>
  <si>
    <r>
      <rPr>
        <sz val="7.5"/>
        <rFont val="Arial"/>
        <family val="2"/>
      </rPr>
      <t>15.92.60</t>
    </r>
  </si>
  <si>
    <r>
      <rPr>
        <sz val="7.5"/>
        <rFont val="Arial"/>
        <family val="2"/>
      </rPr>
      <t>TUBO EM COBRE FLEXÍVEL, DN 1/4", COM ISOLAMENTO EM TUBO DE BORRACHA ELASTOMERICA, PARA AR CONDICIONADO  - FORNECIMENTO E INSTALAÇÃO</t>
    </r>
  </si>
  <si>
    <r>
      <rPr>
        <sz val="7.5"/>
        <rFont val="Arial"/>
        <family val="2"/>
      </rPr>
      <t>01.01.01.2110</t>
    </r>
  </si>
  <si>
    <r>
      <rPr>
        <sz val="7.5"/>
        <rFont val="Arial"/>
        <family val="2"/>
      </rPr>
      <t>15.92.61</t>
    </r>
  </si>
  <si>
    <r>
      <rPr>
        <sz val="7.5"/>
        <rFont val="Arial"/>
        <family val="2"/>
      </rPr>
      <t xml:space="preserve">TUBO EM COBRE FLEXÍVEL, DN 1/2", COM ISOLAMENTO EM TUBO DE BORRACHA ELASTOMERICA, PARA AR
</t>
    </r>
    <r>
      <rPr>
        <sz val="7.5"/>
        <rFont val="Arial"/>
        <family val="2"/>
      </rPr>
      <t>CONDICIONADO - FORNECIMENTO E INSTALAÇÃO</t>
    </r>
  </si>
  <si>
    <r>
      <rPr>
        <sz val="7.5"/>
        <rFont val="Arial"/>
        <family val="2"/>
      </rPr>
      <t>01.01.01.2111</t>
    </r>
  </si>
  <si>
    <r>
      <rPr>
        <sz val="7.5"/>
        <rFont val="Arial"/>
        <family val="2"/>
      </rPr>
      <t>15.92.62</t>
    </r>
  </si>
  <si>
    <r>
      <rPr>
        <sz val="7.5"/>
        <rFont val="Arial"/>
        <family val="2"/>
      </rPr>
      <t>TUBO EM COBRE FLEXÍVEL, DN 5/8", COM ISOLAMENTO EM TUBO DE BORRACHA ELASTOMERICA, PARA AR CONDICIONADO - FORNECIMENTO E INSTALAÇÃO</t>
    </r>
  </si>
  <si>
    <r>
      <rPr>
        <sz val="7.5"/>
        <rFont val="Arial"/>
        <family val="2"/>
      </rPr>
      <t>01.01.01.2112</t>
    </r>
  </si>
  <si>
    <r>
      <rPr>
        <sz val="7.5"/>
        <rFont val="Arial"/>
        <family val="2"/>
      </rPr>
      <t>15.92.63</t>
    </r>
  </si>
  <si>
    <r>
      <rPr>
        <sz val="7.5"/>
        <rFont val="Arial"/>
        <family val="2"/>
      </rPr>
      <t xml:space="preserve">TUBO EM COBRE FLEXÍVEL, DN 3/8", COM ISOLAMENTO EM TUBO DE BORRACHA ELASTOMERICA, PARA AR
</t>
    </r>
    <r>
      <rPr>
        <sz val="7.5"/>
        <rFont val="Arial"/>
        <family val="2"/>
      </rPr>
      <t>CONDICIONADO  - FORNECIMENTO E INSTALAÇÃO</t>
    </r>
  </si>
  <si>
    <r>
      <rPr>
        <sz val="7.5"/>
        <rFont val="Arial"/>
        <family val="2"/>
      </rPr>
      <t>01.01.01.2113</t>
    </r>
  </si>
  <si>
    <r>
      <rPr>
        <sz val="7.5"/>
        <rFont val="Arial"/>
        <family val="2"/>
      </rPr>
      <t>15.94.01</t>
    </r>
  </si>
  <si>
    <r>
      <rPr>
        <sz val="7.5"/>
        <rFont val="Arial"/>
        <family val="2"/>
      </rPr>
      <t>CHAPISCO C/ ARGAMASSA DE CIMENTO E AREIA (MRR / RMS)</t>
    </r>
  </si>
  <si>
    <r>
      <rPr>
        <sz val="7.5"/>
        <rFont val="Arial"/>
        <family val="2"/>
      </rPr>
      <t>01.01.01.2114</t>
    </r>
  </si>
  <si>
    <r>
      <rPr>
        <sz val="7.5"/>
        <rFont val="Arial"/>
        <family val="2"/>
      </rPr>
      <t>15.94.11</t>
    </r>
  </si>
  <si>
    <r>
      <rPr>
        <sz val="7.5"/>
        <rFont val="Arial"/>
        <family val="2"/>
      </rPr>
      <t>MASSA UNICA (CIMENTO / ARENOSO / AREIA) (MRR / RMS)</t>
    </r>
  </si>
  <si>
    <r>
      <rPr>
        <sz val="7.5"/>
        <rFont val="Arial"/>
        <family val="2"/>
      </rPr>
      <t>01.01.01.2115</t>
    </r>
  </si>
  <si>
    <r>
      <rPr>
        <sz val="7.5"/>
        <rFont val="Arial"/>
        <family val="2"/>
      </rPr>
      <t>15.95.01</t>
    </r>
  </si>
  <si>
    <r>
      <rPr>
        <sz val="7.5"/>
        <rFont val="Arial"/>
        <family val="2"/>
      </rPr>
      <t>LONA PLASTICA PRETA TIPO TERREIRO</t>
    </r>
  </si>
  <si>
    <r>
      <rPr>
        <sz val="7.5"/>
        <rFont val="Arial"/>
        <family val="2"/>
      </rPr>
      <t>01.01.01.2116</t>
    </r>
  </si>
  <si>
    <r>
      <rPr>
        <sz val="7.5"/>
        <rFont val="Arial"/>
        <family val="2"/>
      </rPr>
      <t>15.95.06</t>
    </r>
  </si>
  <si>
    <r>
      <rPr>
        <sz val="7.5"/>
        <rFont val="Arial"/>
        <family val="2"/>
      </rPr>
      <t>IMPERMEABILIZAÇÃO COM MANTA PEAD, GEOMEMBRANA TEXTURIZADA EM AMBAS AS FACES, E=1,00 MM</t>
    </r>
  </si>
  <si>
    <r>
      <rPr>
        <sz val="7.5"/>
        <rFont val="Arial"/>
        <family val="2"/>
      </rPr>
      <t>01.01.01.2117</t>
    </r>
  </si>
  <si>
    <r>
      <rPr>
        <sz val="7.5"/>
        <rFont val="Arial"/>
        <family val="2"/>
      </rPr>
      <t>15.95.07</t>
    </r>
  </si>
  <si>
    <r>
      <rPr>
        <sz val="7.5"/>
        <rFont val="Arial"/>
        <family val="2"/>
      </rPr>
      <t>PISO CIMENTADO, ALISADO (MRR / RMS)</t>
    </r>
  </si>
  <si>
    <r>
      <rPr>
        <sz val="7.5"/>
        <rFont val="Arial"/>
        <family val="2"/>
      </rPr>
      <t>01.01.01.2118</t>
    </r>
  </si>
  <si>
    <r>
      <rPr>
        <sz val="7.5"/>
        <rFont val="Arial"/>
        <family val="2"/>
      </rPr>
      <t>15.95.10</t>
    </r>
  </si>
  <si>
    <r>
      <rPr>
        <sz val="7.5"/>
        <rFont val="Arial"/>
        <family val="2"/>
      </rPr>
      <t>PISO CIMENTADO, DESEMPOLADO C/ JUNTA DE PVC (MRR / RMS)</t>
    </r>
  </si>
  <si>
    <r>
      <rPr>
        <sz val="7.5"/>
        <rFont val="Arial"/>
        <family val="2"/>
      </rPr>
      <t>01.01.01.2119</t>
    </r>
  </si>
  <si>
    <r>
      <rPr>
        <sz val="7.5"/>
        <rFont val="Arial"/>
        <family val="2"/>
      </rPr>
      <t>15.97.49</t>
    </r>
  </si>
  <si>
    <r>
      <rPr>
        <sz val="7.5"/>
        <rFont val="Arial"/>
        <family val="2"/>
      </rPr>
      <t>PLACA DE COMUNICAÇÃO VISUAL, FOTOLUMINESCENTE, EM PVC - FORNECIMENTO E INSTALAÇÃO</t>
    </r>
  </si>
  <si>
    <r>
      <rPr>
        <sz val="7.5"/>
        <rFont val="Arial"/>
        <family val="2"/>
      </rPr>
      <t>01.01.01.2120</t>
    </r>
  </si>
  <si>
    <r>
      <rPr>
        <sz val="7.5"/>
        <rFont val="Arial"/>
        <family val="2"/>
      </rPr>
      <t>15.97.50</t>
    </r>
  </si>
  <si>
    <r>
      <rPr>
        <sz val="7.5"/>
        <rFont val="Arial"/>
        <family val="2"/>
      </rPr>
      <t>LETREIRO EM TINTA ACRÍLICA</t>
    </r>
  </si>
  <si>
    <r>
      <rPr>
        <sz val="7.5"/>
        <rFont val="Arial"/>
        <family val="2"/>
      </rPr>
      <t>01.01.01.2121</t>
    </r>
  </si>
  <si>
    <r>
      <rPr>
        <sz val="7.5"/>
        <rFont val="Arial"/>
        <family val="2"/>
      </rPr>
      <t>15.97.51</t>
    </r>
  </si>
  <si>
    <r>
      <rPr>
        <sz val="7.5"/>
        <rFont val="Arial"/>
        <family val="2"/>
      </rPr>
      <t>01.01.01.2122</t>
    </r>
  </si>
  <si>
    <r>
      <rPr>
        <sz val="7.5"/>
        <rFont val="Arial"/>
        <family val="2"/>
      </rPr>
      <t>15.97.52</t>
    </r>
  </si>
  <si>
    <r>
      <rPr>
        <sz val="7.5"/>
        <rFont val="Arial"/>
        <family val="2"/>
      </rPr>
      <t>LETREIRO EM TINTA EPÓXI</t>
    </r>
  </si>
  <si>
    <r>
      <rPr>
        <sz val="7.5"/>
        <rFont val="Arial"/>
        <family val="2"/>
      </rPr>
      <t>01.01.01.2123</t>
    </r>
  </si>
  <si>
    <r>
      <rPr>
        <sz val="7.5"/>
        <rFont val="Arial"/>
        <family val="2"/>
      </rPr>
      <t>15.97.53</t>
    </r>
  </si>
  <si>
    <r>
      <rPr>
        <sz val="7.5"/>
        <rFont val="Arial"/>
        <family val="2"/>
      </rPr>
      <t>LETREIRO DE ACM - FORNECIMENTO E INSTALAÇÃO</t>
    </r>
  </si>
  <si>
    <r>
      <rPr>
        <sz val="7.5"/>
        <rFont val="Arial"/>
        <family val="2"/>
      </rPr>
      <t>01.01.01.2124</t>
    </r>
  </si>
  <si>
    <r>
      <rPr>
        <sz val="7.5"/>
        <rFont val="Arial"/>
        <family val="2"/>
      </rPr>
      <t>15.97.54</t>
    </r>
  </si>
  <si>
    <r>
      <rPr>
        <sz val="7.5"/>
        <rFont val="Arial"/>
        <family val="2"/>
      </rPr>
      <t>SUPORTE METALICO PARA EXTINTOR FIXADO EM PISO</t>
    </r>
  </si>
  <si>
    <r>
      <rPr>
        <sz val="7.5"/>
        <rFont val="Arial"/>
        <family val="2"/>
      </rPr>
      <t>01.01.01.2125</t>
    </r>
  </si>
  <si>
    <r>
      <rPr>
        <sz val="7.5"/>
        <rFont val="Arial"/>
        <family val="2"/>
      </rPr>
      <t>15.97.60</t>
    </r>
  </si>
  <si>
    <r>
      <rPr>
        <sz val="7.5"/>
        <rFont val="Arial"/>
        <family val="2"/>
      </rPr>
      <t>PLOTAGEM DE ADESIVO VINIL, INCL. APLICAÇÃO EM LETREIRO DE CHAPA GALVANIZADA</t>
    </r>
  </si>
  <si>
    <r>
      <rPr>
        <sz val="7.5"/>
        <rFont val="Arial"/>
        <family val="2"/>
      </rPr>
      <t>01.01.01.2126</t>
    </r>
  </si>
  <si>
    <r>
      <rPr>
        <sz val="7.5"/>
        <rFont val="Arial"/>
        <family val="2"/>
      </rPr>
      <t>15.97.63</t>
    </r>
  </si>
  <si>
    <r>
      <rPr>
        <sz val="7.5"/>
        <rFont val="Arial"/>
        <family val="2"/>
      </rPr>
      <t>PLOTAGEM DE ADESIVO VINILICO, INCL. APLICAÇÃO EM VIDRO</t>
    </r>
  </si>
  <si>
    <r>
      <rPr>
        <sz val="7.5"/>
        <rFont val="Arial"/>
        <family val="2"/>
      </rPr>
      <t>01.01.01.2127</t>
    </r>
  </si>
  <si>
    <r>
      <rPr>
        <sz val="7.5"/>
        <rFont val="Arial"/>
        <family val="2"/>
      </rPr>
      <t>15.99.01</t>
    </r>
  </si>
  <si>
    <r>
      <rPr>
        <sz val="7.5"/>
        <rFont val="Arial"/>
        <family val="2"/>
      </rPr>
      <t>(DESATIVADA) ALVENARIA DE VEDACAO C/ BLOCO CERAMICO FURADO C/ e=10cm (MRR / RMS)</t>
    </r>
  </si>
  <si>
    <r>
      <rPr>
        <sz val="7.5"/>
        <rFont val="Arial"/>
        <family val="2"/>
      </rPr>
      <t>01.01.01.2128</t>
    </r>
  </si>
  <si>
    <r>
      <rPr>
        <sz val="7.5"/>
        <rFont val="Arial"/>
        <family val="2"/>
      </rPr>
      <t>15.99.02</t>
    </r>
  </si>
  <si>
    <r>
      <rPr>
        <sz val="7.5"/>
        <rFont val="Arial"/>
        <family val="2"/>
      </rPr>
      <t>PLATAFORMA EM MADEIRA AGRESTE PARA APOIO DE EQUIPAMENTOS - LOCAIS INGREMES</t>
    </r>
  </si>
  <si>
    <r>
      <rPr>
        <sz val="7.5"/>
        <rFont val="Arial"/>
        <family val="2"/>
      </rPr>
      <t>01.01.01.2129</t>
    </r>
  </si>
  <si>
    <r>
      <rPr>
        <sz val="7.5"/>
        <rFont val="Arial"/>
        <family val="2"/>
      </rPr>
      <t>15.99.04</t>
    </r>
  </si>
  <si>
    <r>
      <rPr>
        <sz val="7.5"/>
        <rFont val="Arial"/>
        <family val="2"/>
      </rPr>
      <t>BICICLETÁRIO DE CHÃO EM TUBO DE AÇO INOX PARA 5 VAGAS - FORNECIMENTO E INSTALAÇÃO</t>
    </r>
  </si>
  <si>
    <r>
      <rPr>
        <sz val="7.5"/>
        <rFont val="Arial"/>
        <family val="2"/>
      </rPr>
      <t>01.01.01.2130</t>
    </r>
  </si>
  <si>
    <r>
      <rPr>
        <sz val="7.5"/>
        <rFont val="Arial"/>
        <family val="2"/>
      </rPr>
      <t>15.99.05</t>
    </r>
  </si>
  <si>
    <r>
      <rPr>
        <sz val="7.5"/>
        <rFont val="Arial"/>
        <family val="2"/>
      </rPr>
      <t>BANCO SEM ENCOSTO, COM PES DE CONCRETO E ASSENTO EM MADEIRA</t>
    </r>
  </si>
  <si>
    <r>
      <rPr>
        <sz val="7.5"/>
        <rFont val="Arial"/>
        <family val="2"/>
      </rPr>
      <t>01.01.01.2131</t>
    </r>
  </si>
  <si>
    <r>
      <rPr>
        <sz val="7.5"/>
        <rFont val="Arial"/>
        <family val="2"/>
      </rPr>
      <t>15.99.07</t>
    </r>
  </si>
  <si>
    <r>
      <rPr>
        <sz val="7.5"/>
        <rFont val="Arial"/>
        <family val="2"/>
      </rPr>
      <t>(DESATIVADA) ALVENARIA DE VEDACAO C/ BLOCO CERAMICO FURADO C/ e=20cm</t>
    </r>
  </si>
  <si>
    <r>
      <rPr>
        <sz val="7.5"/>
        <rFont val="Arial"/>
        <family val="2"/>
      </rPr>
      <t>01.01.01.2132</t>
    </r>
  </si>
  <si>
    <r>
      <rPr>
        <sz val="7.5"/>
        <rFont val="Arial"/>
        <family val="2"/>
      </rPr>
      <t>15.99.19</t>
    </r>
  </si>
  <si>
    <r>
      <rPr>
        <sz val="7.5"/>
        <rFont val="Arial"/>
        <family val="2"/>
      </rPr>
      <t>ALVENARIA DE VEDACAO C/ TIJOLO MACICO (COMUM) C/ e=10cm (MRR / RMS)</t>
    </r>
  </si>
  <si>
    <r>
      <rPr>
        <sz val="7.5"/>
        <rFont val="Arial"/>
        <family val="2"/>
      </rPr>
      <t>01.01.01.2133</t>
    </r>
  </si>
  <si>
    <r>
      <rPr>
        <sz val="7.5"/>
        <rFont val="Arial"/>
        <family val="2"/>
      </rPr>
      <t>15.99.22</t>
    </r>
  </si>
  <si>
    <r>
      <rPr>
        <sz val="7.5"/>
        <rFont val="Arial"/>
        <family val="2"/>
      </rPr>
      <t>ALVENARIA DE VEDACAO C/ TIJOLO MACICO (COMUM) C/ e=20cm (MRR / RMS)</t>
    </r>
  </si>
  <si>
    <r>
      <rPr>
        <sz val="7.5"/>
        <rFont val="Arial"/>
        <family val="2"/>
      </rPr>
      <t>01.01.01.2134</t>
    </r>
  </si>
  <si>
    <r>
      <rPr>
        <sz val="7.5"/>
        <rFont val="Arial"/>
        <family val="2"/>
      </rPr>
      <t>15.99.49</t>
    </r>
  </si>
  <si>
    <r>
      <rPr>
        <sz val="7.5"/>
        <rFont val="Arial"/>
        <family val="2"/>
      </rPr>
      <t>ALVENARIA DE PEDRA APARENTE C/ JUNTA ARGAMASSADA P/ ELEVACAO (MRR / RMS)</t>
    </r>
  </si>
  <si>
    <r>
      <rPr>
        <sz val="7.5"/>
        <rFont val="Arial"/>
        <family val="2"/>
      </rPr>
      <t>01.01.01.2135</t>
    </r>
  </si>
  <si>
    <r>
      <rPr>
        <sz val="7.5"/>
        <rFont val="Arial"/>
        <family val="2"/>
      </rPr>
      <t>15.99.52</t>
    </r>
  </si>
  <si>
    <r>
      <rPr>
        <sz val="7.5"/>
        <rFont val="Arial"/>
        <family val="2"/>
      </rPr>
      <t>ALVENARIA DE PEDRA C/JUNTA ARGAMASSADA P/ FUNDACAO (MRR / RMS)</t>
    </r>
  </si>
  <si>
    <r>
      <rPr>
        <sz val="7.5"/>
        <rFont val="Arial"/>
        <family val="2"/>
      </rPr>
      <t>01.01.01.2136</t>
    </r>
  </si>
  <si>
    <r>
      <rPr>
        <sz val="7.5"/>
        <rFont val="Arial"/>
        <family val="2"/>
      </rPr>
      <t>15.99.97</t>
    </r>
  </si>
  <si>
    <r>
      <rPr>
        <sz val="7.5"/>
        <rFont val="Arial"/>
        <family val="2"/>
      </rPr>
      <t>PISO CIMENTADO, ALISADO (MRR/RMS)</t>
    </r>
  </si>
  <si>
    <r>
      <rPr>
        <sz val="7.5"/>
        <rFont val="Arial"/>
        <family val="2"/>
      </rPr>
      <t>01.01.01.2137</t>
    </r>
  </si>
  <si>
    <r>
      <rPr>
        <sz val="7.5"/>
        <rFont val="Arial"/>
        <family val="2"/>
      </rPr>
      <t>16.00.00</t>
    </r>
  </si>
  <si>
    <r>
      <rPr>
        <sz val="7.5"/>
        <rFont val="Arial"/>
        <family val="2"/>
      </rPr>
      <t>INSTALACOES HIDRAULICAS E SANITARIAS</t>
    </r>
  </si>
  <si>
    <r>
      <rPr>
        <sz val="7.5"/>
        <rFont val="Arial"/>
        <family val="2"/>
      </rPr>
      <t>01.01.01.2138</t>
    </r>
  </si>
  <si>
    <r>
      <rPr>
        <sz val="7.5"/>
        <rFont val="Arial"/>
        <family val="2"/>
      </rPr>
      <t xml:space="preserve">INST. HIDRAULICAS (AGUA FRIA E INST. PLUVIAIS) E SANITARIAS EM CASA DE QUIMICA, INCL. ASSENT. DE TANQUE P/
</t>
    </r>
    <r>
      <rPr>
        <sz val="7.5"/>
        <rFont val="Arial"/>
        <family val="2"/>
      </rPr>
      <t>RESERVACAO, TUBOS, VALVULAS, PECAS, CONEX., APARELHOS E ACESSORIOS</t>
    </r>
  </si>
  <si>
    <r>
      <rPr>
        <sz val="7.5"/>
        <rFont val="Arial"/>
        <family val="2"/>
      </rPr>
      <t>01.01.01.2139</t>
    </r>
  </si>
  <si>
    <r>
      <rPr>
        <sz val="7.5"/>
        <rFont val="Arial"/>
        <family val="2"/>
      </rPr>
      <t>INST. HIDRAULICAS (AGUA FRIA E INST. PLUVIAIS) E SANITARIAS EM CASA DE QUIMICA, INCL. FORNEC. E ASSENT. DE TANQUE P/ RESERVACAO, TUBOS, VALVULAS, PECAS, CONEX., APARELHOS E ACESSORIOS</t>
    </r>
  </si>
  <si>
    <r>
      <rPr>
        <sz val="7.5"/>
        <rFont val="Arial"/>
        <family val="2"/>
      </rPr>
      <t>01.01.01.2140</t>
    </r>
  </si>
  <si>
    <r>
      <rPr>
        <sz val="7.5"/>
        <rFont val="Arial"/>
        <family val="2"/>
      </rPr>
      <t xml:space="preserve">INST. HIDRAULICAS (AGUA FRIA E INST. PLUVIAIS) E SANITARIAS EM ESTACOES ELEVATORIAS DE AGUA OU ESGOTO,
</t>
    </r>
    <r>
      <rPr>
        <sz val="7.5"/>
        <rFont val="Arial"/>
        <family val="2"/>
      </rPr>
      <t>INCL. ASSENT. DE TANQUE P/ RESERVACAO, TUBOS, VALVULAS, PECAS, CONEX., APARELHOS E ACESSORIOS</t>
    </r>
  </si>
  <si>
    <r>
      <rPr>
        <sz val="7.5"/>
        <rFont val="Arial"/>
        <family val="2"/>
      </rPr>
      <t>01.01.01.2141</t>
    </r>
  </si>
  <si>
    <r>
      <rPr>
        <sz val="7.5"/>
        <rFont val="Arial"/>
        <family val="2"/>
      </rPr>
      <t>INST. HIDRAULICAS (AGUA FRIA E INST. PLUVIAIS) E SANITARIAS EM EST. ELEVATORIAS DE AGUA OU ESGOTO, INCL. FORNEC. E ASSENT. DE TANQUE P/RESERVACAO,TUBOS, VALVULAS,PECAS,CONEX., APARELHOS E ACESSORIOS</t>
    </r>
  </si>
  <si>
    <r>
      <rPr>
        <sz val="7.5"/>
        <rFont val="Arial"/>
        <family val="2"/>
      </rPr>
      <t>01.01.01.2142</t>
    </r>
  </si>
  <si>
    <r>
      <rPr>
        <sz val="7.5"/>
        <rFont val="Arial"/>
        <family val="2"/>
      </rPr>
      <t>INST. HIDRAULICAS (AGUA FRIA E INST. PLUVIAIS) E SANITARIAS EM ESCRITORIOS, INCL. ASSENT. DE TANQUE P/ RESERVACAO, TUBOS, VALVULAS, PECAS, CONEX., APARELHOSE ACESSORIOS</t>
    </r>
  </si>
  <si>
    <r>
      <rPr>
        <sz val="7.5"/>
        <rFont val="Arial"/>
        <family val="2"/>
      </rPr>
      <t>01.01.01.2143</t>
    </r>
  </si>
  <si>
    <r>
      <rPr>
        <sz val="7.5"/>
        <rFont val="Arial"/>
        <family val="2"/>
      </rPr>
      <t xml:space="preserve">INST. HIDRAULICAS (AGUA FRIA E INST. PLUVIAIS) E SANITARIAS EM ESCRITORIOS, INCL. FORNEC. E ASSENT. DE
</t>
    </r>
    <r>
      <rPr>
        <sz val="7.5"/>
        <rFont val="Arial"/>
        <family val="2"/>
      </rPr>
      <t>TANQUE P/ RESERV., TUBOS, VALVULAS, PECAS, CONEX., APARELHOS E ACESSORIOS</t>
    </r>
  </si>
  <si>
    <r>
      <rPr>
        <sz val="7.5"/>
        <rFont val="Arial"/>
        <family val="2"/>
      </rPr>
      <t>01.01.01.2144</t>
    </r>
  </si>
  <si>
    <r>
      <rPr>
        <sz val="7.5"/>
        <rFont val="Arial"/>
        <family val="2"/>
      </rPr>
      <t>INST. HIDRAULICAS (AGUA FRIA E INST. PLUVIAIS) E SANITARIAS EM CASAS DE OPERADOR, INCL. ASSENT. DE TANQUE P/ RESERVACAO, TUBOS, VALVULAS, PECAS, CONEX., APARELHOS E ACESSORIOS</t>
    </r>
  </si>
  <si>
    <r>
      <rPr>
        <sz val="7.5"/>
        <rFont val="Arial"/>
        <family val="2"/>
      </rPr>
      <t>01.01.01.2145</t>
    </r>
  </si>
  <si>
    <r>
      <rPr>
        <sz val="7.5"/>
        <rFont val="Arial"/>
        <family val="2"/>
      </rPr>
      <t>INST. HIDRAULICAS (AGUA FRIA E INST. PLUVIAIS) E SANITARIAS EM CASAS DE OPERADOR, INCL. FORNEC. E ASSENT. DE TANQUE  P/ RESERV., TUBOS, VALVULAS, PECAS, CONEX., APARELHOS E ACESSORIOS</t>
    </r>
  </si>
  <si>
    <r>
      <rPr>
        <sz val="7.5"/>
        <rFont val="Arial"/>
        <family val="2"/>
      </rPr>
      <t>01.01.01.2146</t>
    </r>
  </si>
  <si>
    <r>
      <rPr>
        <sz val="7.5"/>
        <rFont val="Arial"/>
        <family val="2"/>
      </rPr>
      <t>INST. HIDRAULICAS (AGUA FRIA) E SANITARIAS EM AREAS EXTERNAS, INCL.  ASSENT. DE TANQUE P/ RESERVACAO, TUBOS, VALVULAS, PECAS, CONEX., ACESSORIOS, FOSSA E SUMIDOURO</t>
    </r>
  </si>
  <si>
    <r>
      <rPr>
        <sz val="7.5"/>
        <rFont val="Arial"/>
        <family val="2"/>
      </rPr>
      <t>01.01.01.2147</t>
    </r>
  </si>
  <si>
    <r>
      <rPr>
        <sz val="7.5"/>
        <rFont val="Arial"/>
        <family val="2"/>
      </rPr>
      <t>INST. HIDRAULICAS (AGUA FRIA) E SANITARIAS EM AREAS EXTERNAS  INCL. FORNEC. EASSENT. DE TANQUES P/ RESERVACAO, TUBOS, VALVULAS, PECAS, CONEX., ACESSORIOS,FOSSA E SUMIDOURO</t>
    </r>
  </si>
  <si>
    <r>
      <rPr>
        <sz val="7.5"/>
        <rFont val="Arial"/>
        <family val="2"/>
      </rPr>
      <t>01.01.01.2148</t>
    </r>
  </si>
  <si>
    <r>
      <rPr>
        <sz val="7.5"/>
        <rFont val="Arial"/>
        <family val="2"/>
      </rPr>
      <t>INST. HIDRAULICAS (AGUA FRIA E INST.PLUVIAIS) E SANITARIAS EM EDIFICACOES E AREAS EXTERNAS, INCL. FORNEC.E ASSENT. DE TANQUE P/RESERV.,TUB.,VALV.,PC.,CONEX.,APARELHOS,ACES., FOSSA E SUMIDOURO</t>
    </r>
  </si>
  <si>
    <r>
      <rPr>
        <sz val="7.5"/>
        <rFont val="Arial"/>
        <family val="2"/>
      </rPr>
      <t>01.01.01.2149</t>
    </r>
  </si>
  <si>
    <r>
      <rPr>
        <sz val="7.5"/>
        <rFont val="Arial"/>
        <family val="2"/>
      </rPr>
      <t>TUBO DE PVC SOLDAVEL DN 20 MM</t>
    </r>
  </si>
  <si>
    <r>
      <rPr>
        <sz val="7.5"/>
        <rFont val="Arial"/>
        <family val="2"/>
      </rPr>
      <t>01.01.01.2150</t>
    </r>
  </si>
  <si>
    <r>
      <rPr>
        <sz val="7.5"/>
        <rFont val="Arial"/>
        <family val="2"/>
      </rPr>
      <t>TUBO DE PVC SOLDAVEL DN 25 MM - FORNECIMENTO E INSTALAÇÃO</t>
    </r>
  </si>
  <si>
    <r>
      <rPr>
        <sz val="7.5"/>
        <rFont val="Arial"/>
        <family val="2"/>
      </rPr>
      <t>01.01.01.2151</t>
    </r>
  </si>
  <si>
    <r>
      <rPr>
        <sz val="7.5"/>
        <rFont val="Arial"/>
        <family val="2"/>
      </rPr>
      <t>TUBO DE PVC SOLDAVEL DN 32 MM - FORNECIMENTO E INSTALAÇÃO</t>
    </r>
  </si>
  <si>
    <r>
      <rPr>
        <sz val="7.5"/>
        <rFont val="Arial"/>
        <family val="2"/>
      </rPr>
      <t>01.01.01.2152</t>
    </r>
  </si>
  <si>
    <r>
      <rPr>
        <sz val="7.5"/>
        <rFont val="Arial"/>
        <family val="2"/>
      </rPr>
      <t>TUBO DE PVC SOLDAVEL DN 40 MM - FORNECIMENTO E INSTALAÇÃO</t>
    </r>
  </si>
  <si>
    <r>
      <rPr>
        <sz val="7.5"/>
        <rFont val="Arial"/>
        <family val="2"/>
      </rPr>
      <t>01.01.01.2153</t>
    </r>
  </si>
  <si>
    <r>
      <rPr>
        <sz val="7.5"/>
        <rFont val="Arial"/>
        <family val="2"/>
      </rPr>
      <t>TUBO DE PVC SOLDAVEL DN 50 MM - FORNECIMENTO E INSTALAÇÃO</t>
    </r>
  </si>
  <si>
    <r>
      <rPr>
        <sz val="7.5"/>
        <rFont val="Arial"/>
        <family val="2"/>
      </rPr>
      <t>01.01.01.2154</t>
    </r>
  </si>
  <si>
    <r>
      <rPr>
        <sz val="7.5"/>
        <rFont val="Arial"/>
        <family val="2"/>
      </rPr>
      <t xml:space="preserve">ADAPTADOR DE PVC RIGIDO SOLDAVEL, COM FLANGES LIVRES P/ CAIXA D'AGUA, DN 25 MM X 3/4" - FORNECIMENTO E
</t>
    </r>
    <r>
      <rPr>
        <sz val="7.5"/>
        <rFont val="Arial"/>
        <family val="2"/>
      </rPr>
      <t>INSTALAÇÃO</t>
    </r>
  </si>
  <si>
    <r>
      <rPr>
        <sz val="7.5"/>
        <rFont val="Arial"/>
        <family val="2"/>
      </rPr>
      <t>01.01.01.2155</t>
    </r>
  </si>
  <si>
    <r>
      <rPr>
        <sz val="7.5"/>
        <rFont val="Arial"/>
        <family val="2"/>
      </rPr>
      <t>ADAPTADOR DE PVC RIGIDO SOLDAVEL, COM FLANGES LIVRES P/ CAIXA D'AGUA, DN 32 MM X 1" - FORNECIMENTO E INSTALAÇÃO</t>
    </r>
  </si>
  <si>
    <r>
      <rPr>
        <sz val="7.5"/>
        <rFont val="Arial"/>
        <family val="2"/>
      </rPr>
      <t>01.01.01.2156</t>
    </r>
  </si>
  <si>
    <r>
      <rPr>
        <sz val="7.5"/>
        <rFont val="Arial"/>
        <family val="2"/>
      </rPr>
      <t>ADAPTADOR DE PVC RIGIDO SOLDAVEL, COM FLANGES LIVRES P/ CAIXA D'AGUA, DN 50 MM X 1 1/2" - FORNECIMENTO E INSTALAÇÃO</t>
    </r>
  </si>
  <si>
    <r>
      <rPr>
        <sz val="7.5"/>
        <rFont val="Arial"/>
        <family val="2"/>
      </rPr>
      <t>01.01.01.2157</t>
    </r>
  </si>
  <si>
    <r>
      <rPr>
        <sz val="7.5"/>
        <rFont val="Arial"/>
        <family val="2"/>
      </rPr>
      <t>CURVA DE 45° DE PVC SOLDAVEL DN 20 MM</t>
    </r>
  </si>
  <si>
    <r>
      <rPr>
        <sz val="7.5"/>
        <rFont val="Arial"/>
        <family val="2"/>
      </rPr>
      <t>01.01.01.2158</t>
    </r>
  </si>
  <si>
    <r>
      <rPr>
        <sz val="7.5"/>
        <rFont val="Arial"/>
        <family val="2"/>
      </rPr>
      <t>LUVA DE CORRER EM PVC SOLDAVEL, DN 50MM - FORNECIMENTO E INSTALAÇÃO</t>
    </r>
  </si>
  <si>
    <r>
      <rPr>
        <sz val="7.5"/>
        <rFont val="Arial"/>
        <family val="2"/>
      </rPr>
      <t>01.01.01.2159</t>
    </r>
  </si>
  <si>
    <r>
      <rPr>
        <sz val="7.5"/>
        <rFont val="Arial"/>
        <family val="2"/>
      </rPr>
      <t>LUVA DE CORRER EM PVC SOLDAVEL, DN 20MM - FORNECIMENTO E INSTALAÇÃO</t>
    </r>
  </si>
  <si>
    <r>
      <rPr>
        <sz val="7.5"/>
        <rFont val="Arial"/>
        <family val="2"/>
      </rPr>
      <t>01.01.01.2160</t>
    </r>
  </si>
  <si>
    <r>
      <rPr>
        <sz val="7.5"/>
        <rFont val="Arial"/>
        <family val="2"/>
      </rPr>
      <t>LUVA DE PVC SOLDAVEL, DN 20 MM - FORNECIMENTO E INSTALAÇÃO</t>
    </r>
  </si>
  <si>
    <r>
      <rPr>
        <sz val="7.5"/>
        <rFont val="Arial"/>
        <family val="2"/>
      </rPr>
      <t>01.01.01.2161</t>
    </r>
  </si>
  <si>
    <r>
      <rPr>
        <sz val="7.5"/>
        <rFont val="Arial"/>
        <family val="2"/>
      </rPr>
      <t>LUVA DE PVC SOLDAVEL, DN 25 MM - FORNECIMENTO E INSTALAÇÃO</t>
    </r>
  </si>
  <si>
    <r>
      <rPr>
        <sz val="7.5"/>
        <rFont val="Arial"/>
        <family val="2"/>
      </rPr>
      <t>01.01.01.2162</t>
    </r>
  </si>
  <si>
    <r>
      <rPr>
        <sz val="7.5"/>
        <rFont val="Arial"/>
        <family val="2"/>
      </rPr>
      <t>LUVA DE PVC SOLDÁVEL, COM BUCHA DE LATÃO, DN 25 MM X 3/4" - FORNECIMENTO E INSTALAÇÃO</t>
    </r>
  </si>
  <si>
    <r>
      <rPr>
        <sz val="7.5"/>
        <rFont val="Arial"/>
        <family val="2"/>
      </rPr>
      <t>01.01.01.2163</t>
    </r>
  </si>
  <si>
    <r>
      <rPr>
        <sz val="7.5"/>
        <rFont val="Arial"/>
        <family val="2"/>
      </rPr>
      <t>CURVA DE 90° DE PVC SOLDAVEL DN 20 MM</t>
    </r>
  </si>
  <si>
    <r>
      <rPr>
        <sz val="7.5"/>
        <rFont val="Arial"/>
        <family val="2"/>
      </rPr>
      <t>01.01.01.2164</t>
    </r>
  </si>
  <si>
    <r>
      <rPr>
        <sz val="7.5"/>
        <rFont val="Arial"/>
        <family val="2"/>
      </rPr>
      <t>CURVA 90° DE PVC SOLDAVEL, DN 40MM</t>
    </r>
  </si>
  <si>
    <r>
      <rPr>
        <sz val="7.5"/>
        <rFont val="Arial"/>
        <family val="2"/>
      </rPr>
      <t>01.01.01.2165</t>
    </r>
  </si>
  <si>
    <r>
      <rPr>
        <sz val="7.5"/>
        <rFont val="Arial"/>
        <family val="2"/>
      </rPr>
      <t>CURVA 45° DE PVC SOLDAVEL, DN 50MM - FORNECIMENTO E INSTALAÇÃO</t>
    </r>
  </si>
  <si>
    <r>
      <rPr>
        <sz val="7.5"/>
        <rFont val="Arial"/>
        <family val="2"/>
      </rPr>
      <t>01.01.01.2166</t>
    </r>
  </si>
  <si>
    <r>
      <rPr>
        <sz val="7.5"/>
        <rFont val="Arial"/>
        <family val="2"/>
      </rPr>
      <t>JOELHO 45° DE PVC SOLDÁVEL, DN 25 MM - FORNECIMENTO E INSTALAÇÃO</t>
    </r>
  </si>
  <si>
    <r>
      <rPr>
        <sz val="7.5"/>
        <rFont val="Arial"/>
        <family val="2"/>
      </rPr>
      <t>01.01.01.2167</t>
    </r>
  </si>
  <si>
    <r>
      <rPr>
        <sz val="7.5"/>
        <rFont val="Arial"/>
        <family val="2"/>
      </rPr>
      <t>JOELHO 90° DE PVC SOLDÁVEL, DN 40 MM - FORNECIMENTO E INSTALAÇÃO</t>
    </r>
  </si>
  <si>
    <r>
      <rPr>
        <sz val="7.5"/>
        <rFont val="Arial"/>
        <family val="2"/>
      </rPr>
      <t>01.01.01.2168</t>
    </r>
  </si>
  <si>
    <r>
      <rPr>
        <sz val="7.5"/>
        <rFont val="Arial"/>
        <family val="2"/>
      </rPr>
      <t>JOELHO 90° DE PVC SOLDÁVEL, DN 20 MM - FORNECIMENTO E INSTALAÇÃO</t>
    </r>
  </si>
  <si>
    <r>
      <rPr>
        <sz val="7.5"/>
        <rFont val="Arial"/>
        <family val="2"/>
      </rPr>
      <t>01.01.01.2169</t>
    </r>
  </si>
  <si>
    <r>
      <rPr>
        <sz val="7.5"/>
        <rFont val="Arial"/>
        <family val="2"/>
      </rPr>
      <t>JOELHO 90° DE PVC SOLDAVEL DN 25 MM - FORNECIMENTO E INSTALAÇÃO</t>
    </r>
  </si>
  <si>
    <r>
      <rPr>
        <sz val="7.5"/>
        <rFont val="Arial"/>
        <family val="2"/>
      </rPr>
      <t>01.01.01.2170</t>
    </r>
  </si>
  <si>
    <r>
      <rPr>
        <sz val="7.5"/>
        <rFont val="Arial"/>
        <family val="2"/>
      </rPr>
      <t>JOELHO 90° DE PVC SOLDÁVEL, DN 32 MM - FORNECIMENTO E INSTALAÇÃO</t>
    </r>
  </si>
  <si>
    <r>
      <rPr>
        <sz val="7.5"/>
        <rFont val="Arial"/>
        <family val="2"/>
      </rPr>
      <t>01.01.01.2171</t>
    </r>
  </si>
  <si>
    <r>
      <rPr>
        <sz val="7.5"/>
        <rFont val="Arial"/>
        <family val="2"/>
      </rPr>
      <t>JOELHO 90° DE PVC SOLDÁVEL, DN 50 MM - FORNECIMENTO E INSTALAÇÃO</t>
    </r>
  </si>
  <si>
    <r>
      <rPr>
        <sz val="7.5"/>
        <rFont val="Arial"/>
        <family val="2"/>
      </rPr>
      <t>01.01.01.2172</t>
    </r>
  </si>
  <si>
    <r>
      <rPr>
        <sz val="7.5"/>
        <rFont val="Arial"/>
        <family val="2"/>
      </rPr>
      <t>JOELHO 90 DE REDUÇÃO EM PVC SOLDAVEL, DN 25 MM X 20 MM - FORNECIMENTO E INSTALAÇÃO</t>
    </r>
  </si>
  <si>
    <r>
      <rPr>
        <sz val="7.5"/>
        <rFont val="Arial"/>
        <family val="2"/>
      </rPr>
      <t>01.01.01.2173</t>
    </r>
  </si>
  <si>
    <r>
      <rPr>
        <sz val="7.5"/>
        <rFont val="Arial"/>
        <family val="2"/>
      </rPr>
      <t>JOELHO 90 DE REDUÇÃO EM PVC SOLDAVEL, DN 32 MM X 25 MM - FORNECIMENTO E INSTALAÇÃO</t>
    </r>
  </si>
  <si>
    <r>
      <rPr>
        <sz val="7.5"/>
        <rFont val="Arial"/>
        <family val="2"/>
      </rPr>
      <t>01.01.01.2174</t>
    </r>
  </si>
  <si>
    <r>
      <rPr>
        <sz val="7.5"/>
        <rFont val="Arial"/>
        <family val="2"/>
      </rPr>
      <t>JOELHO 90 DE REDUÇÃO EM PVC SOLDAVEL, DN 40 MM X 32 MM - FORNECIMENTO E INSTALAÇÃO</t>
    </r>
  </si>
  <si>
    <r>
      <rPr>
        <sz val="7.5"/>
        <rFont val="Arial"/>
        <family val="2"/>
      </rPr>
      <t>01.01.01.2175</t>
    </r>
  </si>
  <si>
    <r>
      <rPr>
        <sz val="7.5"/>
        <rFont val="Arial"/>
        <family val="2"/>
      </rPr>
      <t>JOELHO 90° DE PVC SOLDAVEL, COM BUCHA DE LATÃO, DN 25 MM X 1/2"</t>
    </r>
  </si>
  <si>
    <r>
      <rPr>
        <sz val="7.5"/>
        <rFont val="Arial"/>
        <family val="2"/>
      </rPr>
      <t>01.01.01.2176</t>
    </r>
  </si>
  <si>
    <r>
      <rPr>
        <sz val="7.5"/>
        <rFont val="Arial"/>
        <family val="2"/>
      </rPr>
      <t>JOELHO 90° DE PVC SOLDAVEL, COM BUCHA DE LATÃO, DN 32 MM X 3/4"</t>
    </r>
  </si>
  <si>
    <r>
      <rPr>
        <sz val="7.5"/>
        <rFont val="Arial"/>
        <family val="2"/>
      </rPr>
      <t>01.01.01.2177</t>
    </r>
  </si>
  <si>
    <r>
      <rPr>
        <sz val="7.5"/>
        <rFont val="Arial"/>
        <family val="2"/>
      </rPr>
      <t>JOELHO 90° DE PVC SOLDAVEL, COM BUCHA DE LATÃO, DN 25 MM X 3/4" - FORNECIMENTO E INSTALAÇÃO</t>
    </r>
  </si>
  <si>
    <r>
      <rPr>
        <sz val="7.5"/>
        <rFont val="Arial"/>
        <family val="2"/>
      </rPr>
      <t>01.01.01.2178</t>
    </r>
  </si>
  <si>
    <r>
      <rPr>
        <sz val="7.5"/>
        <rFont val="Arial"/>
        <family val="2"/>
      </rPr>
      <t>TE 90 DE PVC SOLDAVEL, COM BUCHA DE LATÃO NA BOLSA CENTRAL, 20 MM X 1/2" - FORNECIMENTO E INSTALAÇÃO</t>
    </r>
  </si>
  <si>
    <r>
      <rPr>
        <sz val="7.5"/>
        <rFont val="Arial"/>
        <family val="2"/>
      </rPr>
      <t>01.01.01.2179</t>
    </r>
  </si>
  <si>
    <r>
      <rPr>
        <sz val="7.5"/>
        <rFont val="Arial"/>
        <family val="2"/>
      </rPr>
      <t>TE 90 DE PVC SOLDAVEL, COM BUCHA DE LATÃO NA BOLSA CENTRAL, 25 MM X 1/2" - FORNECIMENTO E INSTALAÇÃO</t>
    </r>
  </si>
  <si>
    <r>
      <rPr>
        <sz val="7.5"/>
        <rFont val="Arial"/>
        <family val="2"/>
      </rPr>
      <t>01.01.01.2180</t>
    </r>
  </si>
  <si>
    <r>
      <rPr>
        <sz val="7.5"/>
        <rFont val="Arial"/>
        <family val="2"/>
      </rPr>
      <t xml:space="preserve">ADAPTADOR CURTO DE PVC SOLDAVEL, COM BOLSA E ROSCA PARA REGISTRO, DN 50 MM X 1 1/2" - FORNECIMENTO
</t>
    </r>
    <r>
      <rPr>
        <sz val="7.5"/>
        <rFont val="Arial"/>
        <family val="2"/>
      </rPr>
      <t>E INSTALAÇÃO</t>
    </r>
  </si>
  <si>
    <r>
      <rPr>
        <sz val="7.5"/>
        <rFont val="Arial"/>
        <family val="2"/>
      </rPr>
      <t>01.01.01.2181</t>
    </r>
  </si>
  <si>
    <r>
      <rPr>
        <sz val="7.5"/>
        <rFont val="Arial"/>
        <family val="2"/>
      </rPr>
      <t>ADAPTADOR CURTO DE PVC SOLDAVEL, COM BOLSA E ROSCA PARA REGISTRO, DN 50 MM X 1 1/4" - FORNECIMENTO E INSTALAÇÃO</t>
    </r>
  </si>
  <si>
    <r>
      <rPr>
        <sz val="7.5"/>
        <rFont val="Arial"/>
        <family val="2"/>
      </rPr>
      <t>01.01.01.2182</t>
    </r>
  </si>
  <si>
    <r>
      <rPr>
        <sz val="7.5"/>
        <rFont val="Arial"/>
        <family val="2"/>
      </rPr>
      <t>ADAPTADOR DE PVC SOLDAVEL CURTO, COM BOLSA E ROSCA, 20 MM X 1/2"</t>
    </r>
  </si>
  <si>
    <r>
      <rPr>
        <sz val="7.5"/>
        <rFont val="Arial"/>
        <family val="2"/>
      </rPr>
      <t>01.01.01.2183</t>
    </r>
  </si>
  <si>
    <r>
      <rPr>
        <sz val="7.5"/>
        <rFont val="Arial"/>
        <family val="2"/>
      </rPr>
      <t>ADAPTADOR DE PVC SOLDAVEL CURTO, COM BOLSA E ROSCA, 25 MM X 3/4"</t>
    </r>
  </si>
  <si>
    <r>
      <rPr>
        <sz val="7.5"/>
        <rFont val="Arial"/>
        <family val="2"/>
      </rPr>
      <t>01.01.01.2184</t>
    </r>
  </si>
  <si>
    <r>
      <rPr>
        <sz val="7.5"/>
        <rFont val="Arial"/>
        <family val="2"/>
      </rPr>
      <t>ADAPTADOR DE PVC SOLDAVEL CURTO, COM BOLSA E ROSCA, 32 MM X 1" - FORNECIMENTO E INSTALAÇÃO</t>
    </r>
  </si>
  <si>
    <r>
      <rPr>
        <sz val="7.5"/>
        <rFont val="Arial"/>
        <family val="2"/>
      </rPr>
      <t>01.01.01.2185</t>
    </r>
  </si>
  <si>
    <r>
      <rPr>
        <sz val="7.5"/>
        <rFont val="Arial"/>
        <family val="2"/>
      </rPr>
      <t>ADAPTADOR DE PVC SOLDAVEL CURTO, COM BOLSA E ROSCA, 40 MM X 11/4" - FORNECIMENTO E INSTALAÇÃO</t>
    </r>
  </si>
  <si>
    <r>
      <rPr>
        <sz val="7.5"/>
        <rFont val="Arial"/>
        <family val="2"/>
      </rPr>
      <t>01.01.01.2186</t>
    </r>
  </si>
  <si>
    <r>
      <rPr>
        <sz val="7.5"/>
        <rFont val="Arial"/>
        <family val="2"/>
      </rPr>
      <t>LUVA DE PVC SOLDAVEL C/ ROSCA DN 32 MM X 1" - FORNECIMENTO E INSTALAÇÃO</t>
    </r>
  </si>
  <si>
    <r>
      <rPr>
        <sz val="7.5"/>
        <rFont val="Arial"/>
        <family val="2"/>
      </rPr>
      <t>01.01.01.2187</t>
    </r>
  </si>
  <si>
    <r>
      <rPr>
        <sz val="7.5"/>
        <rFont val="Arial"/>
        <family val="2"/>
      </rPr>
      <t>LUVA DE PVC SOLDAVEL E C/ ROSCA DN 25 MM X 3/4" - FORNECIMENTO E INSTALAÇÃO</t>
    </r>
  </si>
  <si>
    <r>
      <rPr>
        <sz val="7.5"/>
        <rFont val="Arial"/>
        <family val="2"/>
      </rPr>
      <t>01.01.01.2188</t>
    </r>
  </si>
  <si>
    <r>
      <rPr>
        <sz val="7.5"/>
        <rFont val="Arial"/>
        <family val="2"/>
      </rPr>
      <t>LUVA DE PVC SOLDAVEL C/ ROSCA DN 40 MM X 1.1/4" - FORNECIMENTO E INSTALAÇÃO</t>
    </r>
  </si>
  <si>
    <r>
      <rPr>
        <sz val="7.5"/>
        <rFont val="Arial"/>
        <family val="2"/>
      </rPr>
      <t>01.01.01.2189</t>
    </r>
  </si>
  <si>
    <r>
      <rPr>
        <sz val="7.5"/>
        <rFont val="Arial"/>
        <family val="2"/>
      </rPr>
      <t>JOELHO 90° DE PVC RIGIDO SOLDAVEL E C/ ROSCA, DN 20 X 1/2" - FORNECIMENTO E INSTALAÇÃO</t>
    </r>
  </si>
  <si>
    <r>
      <rPr>
        <sz val="7.5"/>
        <rFont val="Arial"/>
        <family val="2"/>
      </rPr>
      <t>01.01.01.2190</t>
    </r>
  </si>
  <si>
    <r>
      <rPr>
        <sz val="7.5"/>
        <rFont val="Arial"/>
        <family val="2"/>
      </rPr>
      <t>TE DE PVC SOLDAVEL DN 20 MM</t>
    </r>
  </si>
  <si>
    <r>
      <rPr>
        <sz val="7.5"/>
        <rFont val="Arial"/>
        <family val="2"/>
      </rPr>
      <t>01.01.01.2191</t>
    </r>
  </si>
  <si>
    <r>
      <rPr>
        <sz val="7.5"/>
        <rFont val="Arial"/>
        <family val="2"/>
      </rPr>
      <t>TE DE PVC SOLDAVEL DN 25 MM</t>
    </r>
  </si>
  <si>
    <r>
      <rPr>
        <sz val="7.5"/>
        <rFont val="Arial"/>
        <family val="2"/>
      </rPr>
      <t>01.01.01.2192</t>
    </r>
  </si>
  <si>
    <r>
      <rPr>
        <sz val="7.5"/>
        <rFont val="Arial"/>
        <family val="2"/>
      </rPr>
      <t>TE DE PVC SOLDAVEL DN 32 MM</t>
    </r>
  </si>
  <si>
    <r>
      <rPr>
        <sz val="7.5"/>
        <rFont val="Arial"/>
        <family val="2"/>
      </rPr>
      <t>01.01.01.2193</t>
    </r>
  </si>
  <si>
    <r>
      <rPr>
        <sz val="7.5"/>
        <rFont val="Arial"/>
        <family val="2"/>
      </rPr>
      <t>TE DE PVC SOLDAVEL DN 40 MM - FORNECIMENTO E INSTALAÇÃO</t>
    </r>
  </si>
  <si>
    <r>
      <rPr>
        <sz val="7.5"/>
        <rFont val="Arial"/>
        <family val="2"/>
      </rPr>
      <t>01.01.01.2194</t>
    </r>
  </si>
  <si>
    <r>
      <rPr>
        <sz val="7.5"/>
        <rFont val="Arial"/>
        <family val="2"/>
      </rPr>
      <t>TE DE PVC SOLDAVEL DN 50 MM - FORNECIMENTO E INSTALAÇÃO</t>
    </r>
  </si>
  <si>
    <r>
      <rPr>
        <sz val="7.5"/>
        <rFont val="Arial"/>
        <family val="2"/>
      </rPr>
      <t>01.01.01.2195</t>
    </r>
  </si>
  <si>
    <r>
      <rPr>
        <sz val="7.5"/>
        <rFont val="Arial"/>
        <family val="2"/>
      </rPr>
      <t>TE DE REDUÇÃO EM PVC SOLDAVEL, DN 40 MM X 32 MM</t>
    </r>
  </si>
  <si>
    <r>
      <rPr>
        <sz val="7.5"/>
        <rFont val="Arial"/>
        <family val="2"/>
      </rPr>
      <t>01.01.01.2196</t>
    </r>
  </si>
  <si>
    <r>
      <rPr>
        <sz val="7.5"/>
        <rFont val="Arial"/>
        <family val="2"/>
      </rPr>
      <t>TE DE REDUÇÃO EM PVC SOLDAVEL, DN 25MM X 20MM - FORNECIMENTO E INSTALAÇÃO</t>
    </r>
  </si>
  <si>
    <r>
      <rPr>
        <sz val="7.5"/>
        <rFont val="Arial"/>
        <family val="2"/>
      </rPr>
      <t>01.01.01.2197</t>
    </r>
  </si>
  <si>
    <r>
      <rPr>
        <sz val="7.5"/>
        <rFont val="Arial"/>
        <family val="2"/>
      </rPr>
      <t>TE DE REDUÇÃO EM PVC SOLDAVEL, DN 50 MM X 40MM - FORNECIMENTO E INSTALAÇÃO</t>
    </r>
  </si>
  <si>
    <r>
      <rPr>
        <sz val="7.5"/>
        <rFont val="Arial"/>
        <family val="2"/>
      </rPr>
      <t>01.01.01.2198</t>
    </r>
  </si>
  <si>
    <r>
      <rPr>
        <sz val="7.5"/>
        <rFont val="Arial"/>
        <family val="2"/>
      </rPr>
      <t>TE DE PVC, SERIE NORMAL,PARA ESGOTO, JUNTA ELASTICA, DN 100 X 50 MM - FORNECIMENTO E INSTALAÇÃO</t>
    </r>
  </si>
  <si>
    <r>
      <rPr>
        <sz val="7.5"/>
        <rFont val="Arial"/>
        <family val="2"/>
      </rPr>
      <t>01.01.01.2199</t>
    </r>
  </si>
  <si>
    <r>
      <rPr>
        <sz val="7.5"/>
        <rFont val="Arial"/>
        <family val="2"/>
      </rPr>
      <t>LUVA DE REDUÇÃO EM PVC SOLDAVEL, DN 25MM X 20MM</t>
    </r>
  </si>
  <si>
    <r>
      <rPr>
        <sz val="7.5"/>
        <rFont val="Arial"/>
        <family val="2"/>
      </rPr>
      <t>01.01.01.2200</t>
    </r>
  </si>
  <si>
    <r>
      <rPr>
        <sz val="7.5"/>
        <rFont val="Arial"/>
        <family val="2"/>
      </rPr>
      <t>LUVA DE REDUÇÃO EM PVC SOLDAVEL, DN 32 MM X 25 MM</t>
    </r>
  </si>
  <si>
    <r>
      <rPr>
        <sz val="7.5"/>
        <rFont val="Arial"/>
        <family val="2"/>
      </rPr>
      <t>01.01.01.2201</t>
    </r>
  </si>
  <si>
    <r>
      <rPr>
        <sz val="7.5"/>
        <rFont val="Arial"/>
        <family val="2"/>
      </rPr>
      <t>BUCHA DE REDUÇÃO DE PVC SOLDAVEL, DN 25 MM X 20 MM</t>
    </r>
  </si>
  <si>
    <r>
      <rPr>
        <sz val="7.5"/>
        <rFont val="Arial"/>
        <family val="2"/>
      </rPr>
      <t>01.01.01.2202</t>
    </r>
  </si>
  <si>
    <r>
      <rPr>
        <sz val="7.5"/>
        <rFont val="Arial"/>
        <family val="2"/>
      </rPr>
      <t>BUCHA DE REDUÇÃO EM PVC SOLDAVEL, DN 32 MM X 25 MM</t>
    </r>
  </si>
  <si>
    <r>
      <rPr>
        <sz val="7.5"/>
        <rFont val="Arial"/>
        <family val="2"/>
      </rPr>
      <t>01.01.01.2203</t>
    </r>
  </si>
  <si>
    <r>
      <rPr>
        <sz val="7.5"/>
        <rFont val="Arial"/>
        <family val="2"/>
      </rPr>
      <t>BUCHA DE REDUÇÃO EM PVC SOLDAVEL, DN 40 MM X 32 MM</t>
    </r>
  </si>
  <si>
    <r>
      <rPr>
        <sz val="7.5"/>
        <rFont val="Arial"/>
        <family val="2"/>
      </rPr>
      <t>01.01.01.2204</t>
    </r>
  </si>
  <si>
    <r>
      <rPr>
        <sz val="7.5"/>
        <rFont val="Arial"/>
        <family val="2"/>
      </rPr>
      <t>BUCHA DE REDUÇÃO CURTA EM PVC SOLDAVEL, DN 50 MM X 40 MM - FORNECIMENTO E INSTALAÇÃO</t>
    </r>
  </si>
  <si>
    <r>
      <rPr>
        <sz val="7.5"/>
        <rFont val="Arial"/>
        <family val="2"/>
      </rPr>
      <t>01.01.01.2205</t>
    </r>
  </si>
  <si>
    <r>
      <rPr>
        <sz val="7.5"/>
        <rFont val="Arial"/>
        <family val="2"/>
      </rPr>
      <t>TUBO DE PVC, SERIE NORMAL PARA ESGOTO, JUNTA SOLDAVEL, DN 40 MM</t>
    </r>
  </si>
  <si>
    <r>
      <rPr>
        <sz val="7.5"/>
        <rFont val="Arial"/>
        <family val="2"/>
      </rPr>
      <t>01.01.01.2206</t>
    </r>
  </si>
  <si>
    <r>
      <rPr>
        <sz val="7.5"/>
        <rFont val="Arial"/>
        <family val="2"/>
      </rPr>
      <t>TUBO DE PVC, SERIE NORMAL PARA ESGOTO, JUNTA ELASTICA, DN 50 MM</t>
    </r>
  </si>
  <si>
    <r>
      <rPr>
        <sz val="7.5"/>
        <rFont val="Arial"/>
        <family val="2"/>
      </rPr>
      <t>01.01.01.2207</t>
    </r>
  </si>
  <si>
    <r>
      <rPr>
        <sz val="7.5"/>
        <rFont val="Arial"/>
        <family val="2"/>
      </rPr>
      <t>TUBO DE PVC, SERIE NORMAL PARA ESGOTO, JUNTA ELASTICA, DN 75 MM</t>
    </r>
  </si>
  <si>
    <r>
      <rPr>
        <sz val="7.5"/>
        <rFont val="Arial"/>
        <family val="2"/>
      </rPr>
      <t>01.01.01.2208</t>
    </r>
  </si>
  <si>
    <r>
      <rPr>
        <sz val="7.5"/>
        <rFont val="Arial"/>
        <family val="2"/>
      </rPr>
      <t>TUBO DE PVC, SERIE NORMAL PARA ESGOTO, JUNTA ELASTICA, DN 100 MM</t>
    </r>
  </si>
  <si>
    <r>
      <rPr>
        <sz val="7.5"/>
        <rFont val="Arial"/>
        <family val="2"/>
      </rPr>
      <t>01.01.01.2209</t>
    </r>
  </si>
  <si>
    <r>
      <rPr>
        <sz val="7.5"/>
        <rFont val="Arial"/>
        <family val="2"/>
      </rPr>
      <t>TUBO DE PVC, SERIE NORMAL PARA ESGOTO, DN 150 MM - FORNECIMENTO E INSTALAÇÃO</t>
    </r>
  </si>
  <si>
    <r>
      <rPr>
        <sz val="7.5"/>
        <rFont val="Arial"/>
        <family val="2"/>
      </rPr>
      <t>01.01.01.2210</t>
    </r>
  </si>
  <si>
    <r>
      <rPr>
        <sz val="7.5"/>
        <rFont val="Arial"/>
        <family val="2"/>
      </rPr>
      <t>LUVA EM PVC RIGIDO C/ ANEL, PARA ESGOTO, DN 40 MM - FORNECIMENTO E INSTALAÇÃO</t>
    </r>
  </si>
  <si>
    <r>
      <rPr>
        <sz val="7.5"/>
        <rFont val="Arial"/>
        <family val="2"/>
      </rPr>
      <t>01.01.01.2211</t>
    </r>
  </si>
  <si>
    <r>
      <rPr>
        <sz val="7.5"/>
        <rFont val="Arial"/>
        <family val="2"/>
      </rPr>
      <t>LUVA DE CORRER EM PVC RIGIDO SOLDAVEL, PARA ESGOTO, DN 40 MM - FORNECIMENTO E INSTALAÇÃO</t>
    </r>
  </si>
  <si>
    <r>
      <rPr>
        <sz val="7.5"/>
        <rFont val="Arial"/>
        <family val="2"/>
      </rPr>
      <t>01.01.01.2212</t>
    </r>
  </si>
  <si>
    <r>
      <rPr>
        <sz val="7.5"/>
        <rFont val="Arial"/>
        <family val="2"/>
      </rPr>
      <t>LUVA DE CORRER EM PVC RIGIDO SOLDAVEL, PARA ESGOTO, DN 50 MM - FORNECIMENTO E INSTALAÇÃO</t>
    </r>
  </si>
  <si>
    <r>
      <rPr>
        <sz val="7.5"/>
        <rFont val="Arial"/>
        <family val="2"/>
      </rPr>
      <t>01.01.01.2213</t>
    </r>
  </si>
  <si>
    <r>
      <rPr>
        <sz val="7.5"/>
        <rFont val="Arial"/>
        <family val="2"/>
      </rPr>
      <t>JOELHO 90° DE PVC, SERIE NORMAL PARA ESGOTO, JUNTA SOLDAVEL, DN 40 MM</t>
    </r>
  </si>
  <si>
    <r>
      <rPr>
        <sz val="7.5"/>
        <rFont val="Arial"/>
        <family val="2"/>
      </rPr>
      <t>01.01.01.2214</t>
    </r>
  </si>
  <si>
    <r>
      <rPr>
        <sz val="7.5"/>
        <rFont val="Arial"/>
        <family val="2"/>
      </rPr>
      <t>JOELHO 90° DE PVC, SERIE NORMAL PARA ESGOTO, JUNTA ELASTICA, DN 50 MM</t>
    </r>
  </si>
  <si>
    <r>
      <rPr>
        <sz val="7.5"/>
        <rFont val="Arial"/>
        <family val="2"/>
      </rPr>
      <t>01.01.01.2215</t>
    </r>
  </si>
  <si>
    <r>
      <rPr>
        <sz val="7.5"/>
        <rFont val="Arial"/>
        <family val="2"/>
      </rPr>
      <t>JOELHO 90° DE PVC, SERIE NORMAL PARA ESGOTO, JUNTA ELASTICA, DN 75 MM</t>
    </r>
  </si>
  <si>
    <r>
      <rPr>
        <sz val="7.5"/>
        <rFont val="Arial"/>
        <family val="2"/>
      </rPr>
      <t>01.01.01.2216</t>
    </r>
  </si>
  <si>
    <r>
      <rPr>
        <sz val="7.5"/>
        <rFont val="Arial"/>
        <family val="2"/>
      </rPr>
      <t>JOELHO 90° DE PVC, SERIE NORMAL PARA ESGOTO, JUNTA ELASTICA, DN 100 MM</t>
    </r>
  </si>
  <si>
    <r>
      <rPr>
        <sz val="7.5"/>
        <rFont val="Arial"/>
        <family val="2"/>
      </rPr>
      <t>01.01.01.2217</t>
    </r>
  </si>
  <si>
    <r>
      <rPr>
        <sz val="7.5"/>
        <rFont val="Arial"/>
        <family val="2"/>
      </rPr>
      <t>JOELHO 45° DE PVC, SERIE NORMAL PARA ESGOTO, JUNTA SOLDAVEL, DN 40 MM</t>
    </r>
  </si>
  <si>
    <r>
      <rPr>
        <sz val="7.5"/>
        <rFont val="Arial"/>
        <family val="2"/>
      </rPr>
      <t>01.01.01.2218</t>
    </r>
  </si>
  <si>
    <r>
      <rPr>
        <sz val="7.5"/>
        <rFont val="Arial"/>
        <family val="2"/>
      </rPr>
      <t>JOELHO 45° DE PVC, SERIE NORMAL PARA ESGOTO, JUNTA ELASTICA, DN 50 MM</t>
    </r>
  </si>
  <si>
    <r>
      <rPr>
        <sz val="7.5"/>
        <rFont val="Arial"/>
        <family val="2"/>
      </rPr>
      <t>01.01.01.2219</t>
    </r>
  </si>
  <si>
    <r>
      <rPr>
        <sz val="7.5"/>
        <rFont val="Arial"/>
        <family val="2"/>
      </rPr>
      <t>JOELHO 45° DE PVC, SERIE NORMAL PARA ESGOTO, JUNTA ELASTICA, DN 75 MM - FORNECIMENTO E INSTALAÇÃO</t>
    </r>
  </si>
  <si>
    <r>
      <rPr>
        <sz val="7.5"/>
        <rFont val="Arial"/>
        <family val="2"/>
      </rPr>
      <t>01.01.01.2220</t>
    </r>
  </si>
  <si>
    <r>
      <rPr>
        <sz val="7.5"/>
        <rFont val="Arial"/>
        <family val="2"/>
      </rPr>
      <t>JOELHO 45° DE PVC, SERIE NORMAL PARA ESGOTO, JUNTA ELASTICA, DN 100 MM - FORNECIMENTO E INSTALAÇÃO</t>
    </r>
  </si>
  <si>
    <r>
      <rPr>
        <sz val="7.5"/>
        <rFont val="Arial"/>
        <family val="2"/>
      </rPr>
      <t>01.01.01.2221</t>
    </r>
  </si>
  <si>
    <r>
      <rPr>
        <sz val="7.5"/>
        <rFont val="Arial"/>
        <family val="2"/>
      </rPr>
      <t>LUVA SIMPLES EM PVC SERIE NORMAL, PARA ESGOTO, JUNTA SOLDAVEL, DN 40 MM - FORNECIMENTO E INSTALAÇÃO</t>
    </r>
  </si>
  <si>
    <r>
      <rPr>
        <sz val="7.5"/>
        <rFont val="Arial"/>
        <family val="2"/>
      </rPr>
      <t>01.01.01.2222</t>
    </r>
  </si>
  <si>
    <r>
      <rPr>
        <sz val="7.5"/>
        <rFont val="Arial"/>
        <family val="2"/>
      </rPr>
      <t>LUVA SIMPLES, PVC, SERIE NORMAL, ESGOTO PREDIAL, JUNTA ELASTICA, DN 75 MM - FORNECIMENTO E INSTALAÇÃO</t>
    </r>
  </si>
  <si>
    <r>
      <rPr>
        <sz val="7.5"/>
        <rFont val="Arial"/>
        <family val="2"/>
      </rPr>
      <t>01.01.01.2223</t>
    </r>
  </si>
  <si>
    <r>
      <rPr>
        <sz val="7.5"/>
        <rFont val="Arial"/>
        <family val="2"/>
      </rPr>
      <t>LUVA SIMPLES, PVC, SERIE NORMAL, ESGOTO PREDIAL, JUNTA ELASTICA, DN 100 MM - FORNECIMENTO E INSTALAÇÃO</t>
    </r>
  </si>
  <si>
    <r>
      <rPr>
        <sz val="7.5"/>
        <rFont val="Arial"/>
        <family val="2"/>
      </rPr>
      <t>01.01.01.2224</t>
    </r>
  </si>
  <si>
    <r>
      <rPr>
        <sz val="7.5"/>
        <rFont val="Arial"/>
        <family val="2"/>
      </rPr>
      <t>JUNÇÃO SIMPLES DE PVC SERIE NORMAL, PARA ESGOTO, DN 40 MM</t>
    </r>
  </si>
  <si>
    <r>
      <rPr>
        <sz val="7.5"/>
        <rFont val="Arial"/>
        <family val="2"/>
      </rPr>
      <t>01.01.01.2225</t>
    </r>
  </si>
  <si>
    <r>
      <rPr>
        <sz val="7.5"/>
        <rFont val="Arial"/>
        <family val="2"/>
      </rPr>
      <t>JUNÇÃO SIMPLES DE PVC SERIE NORMAL, PARA ESGOTO, JUNTA ELASTICA, DN 50 MM X 50 MM</t>
    </r>
  </si>
  <si>
    <r>
      <rPr>
        <sz val="7.5"/>
        <rFont val="Arial"/>
        <family val="2"/>
      </rPr>
      <t>01.01.01.2226</t>
    </r>
  </si>
  <si>
    <r>
      <rPr>
        <sz val="7.5"/>
        <rFont val="Arial"/>
        <family val="2"/>
      </rPr>
      <t>JUNÇÃO SIMPLES DE PVC SERIE NORMAL, PARA ESGOTO, JUNTA ELASTICA, DN 100 MM X 100 MM</t>
    </r>
  </si>
  <si>
    <r>
      <rPr>
        <sz val="7.5"/>
        <rFont val="Arial"/>
        <family val="2"/>
      </rPr>
      <t>01.01.01.2227</t>
    </r>
  </si>
  <si>
    <r>
      <rPr>
        <sz val="7.5"/>
        <rFont val="Arial"/>
        <family val="2"/>
      </rPr>
      <t>JUNÇÃO SIMPLES EM PVC, PARA ESGOTO, JUNTA ELASTICA, COM REDUÇÃO DN 100 MM X 50 MM</t>
    </r>
  </si>
  <si>
    <r>
      <rPr>
        <sz val="7.5"/>
        <rFont val="Arial"/>
        <family val="2"/>
      </rPr>
      <t>01.01.01.2228</t>
    </r>
  </si>
  <si>
    <r>
      <rPr>
        <sz val="7.5"/>
        <rFont val="Arial"/>
        <family val="2"/>
      </rPr>
      <t>JUNÇÃO SIMPLES EM PVC, PARA ESGOTO, JUNTA ELASTICA, COM REDUÇÃO DN 75 MM X 50 MM</t>
    </r>
  </si>
  <si>
    <r>
      <rPr>
        <sz val="7.5"/>
        <rFont val="Arial"/>
        <family val="2"/>
      </rPr>
      <t>01.01.01.2229</t>
    </r>
  </si>
  <si>
    <r>
      <rPr>
        <sz val="7.5"/>
        <rFont val="Arial"/>
        <family val="2"/>
      </rPr>
      <t>JUNÇÃO SIMPLES DE REDUÇÃO EM PVC RIGIDO SOLDAVEL, PARA ESGOTO, DN 100 MM X 75 MM</t>
    </r>
  </si>
  <si>
    <r>
      <rPr>
        <sz val="7.5"/>
        <rFont val="Arial"/>
        <family val="2"/>
      </rPr>
      <t>01.01.01.2230</t>
    </r>
  </si>
  <si>
    <r>
      <rPr>
        <sz val="7.5"/>
        <rFont val="Arial"/>
        <family val="2"/>
      </rPr>
      <t>BUCHA DE REDUÇÃO LONGA EM PVC SERIE NORMAL, PARA ESGOTO,  JUNTA SOLDÁVEL, DN 50 X 40 MM - FORNECIMENTO E INSTALAÇÃO</t>
    </r>
  </si>
  <si>
    <r>
      <rPr>
        <sz val="7.5"/>
        <rFont val="Arial"/>
        <family val="2"/>
      </rPr>
      <t>01.01.01.2231</t>
    </r>
  </si>
  <si>
    <r>
      <rPr>
        <sz val="7.5"/>
        <rFont val="Arial"/>
        <family val="2"/>
      </rPr>
      <t>TE DE PVC, SERIE NORMAL,PARA ESGOTO, JUNTA SOLDAVEL, DN 40 X 40 MM - FORNECIMENTO E INSTALAÇÃO</t>
    </r>
  </si>
  <si>
    <r>
      <rPr>
        <sz val="7.5"/>
        <rFont val="Arial"/>
        <family val="2"/>
      </rPr>
      <t>01.01.01.2232</t>
    </r>
  </si>
  <si>
    <r>
      <rPr>
        <sz val="7.5"/>
        <rFont val="Arial"/>
        <family val="2"/>
      </rPr>
      <t>TE EM PVC SERIE NORMAL, JUNTA ELASTICA, PARA ESGOTO, DN 50 X 50 MM</t>
    </r>
  </si>
  <si>
    <r>
      <rPr>
        <sz val="7.5"/>
        <rFont val="Arial"/>
        <family val="2"/>
      </rPr>
      <t>01.01.01.2233</t>
    </r>
  </si>
  <si>
    <r>
      <rPr>
        <sz val="7.5"/>
        <rFont val="Arial"/>
        <family val="2"/>
      </rPr>
      <t>TE DE PVC, SERIE NORMAL,PARA ESGOTO, JUNTA ELASTICA, DN 100 X 100 MM - FORNECIMENTO E INSTALAÇÃO</t>
    </r>
  </si>
  <si>
    <r>
      <rPr>
        <sz val="7.5"/>
        <rFont val="Arial"/>
        <family val="2"/>
      </rPr>
      <t>01.01.01.2234</t>
    </r>
  </si>
  <si>
    <r>
      <rPr>
        <sz val="7.5"/>
        <rFont val="Arial"/>
        <family val="2"/>
      </rPr>
      <t>REDUÇÃO EXCENTRICA EM PVC, JUNTA ELASTICA, PARA ESGOTO, DN 100 MM X 50 MM</t>
    </r>
  </si>
  <si>
    <r>
      <rPr>
        <sz val="7.5"/>
        <rFont val="Arial"/>
        <family val="2"/>
      </rPr>
      <t>01.01.01.2235</t>
    </r>
  </si>
  <si>
    <r>
      <rPr>
        <sz val="7.5"/>
        <rFont val="Arial"/>
        <family val="2"/>
      </rPr>
      <t>CONDUTOR EM PVC PARA AGUAS PLUVIAIS DN 88</t>
    </r>
  </si>
  <si>
    <r>
      <rPr>
        <sz val="7.5"/>
        <rFont val="Arial"/>
        <family val="2"/>
      </rPr>
      <t>01.01.01.2236</t>
    </r>
  </si>
  <si>
    <r>
      <rPr>
        <sz val="7.5"/>
        <rFont val="Arial"/>
        <family val="2"/>
      </rPr>
      <t>16.13.01</t>
    </r>
  </si>
  <si>
    <r>
      <rPr>
        <sz val="7.5"/>
        <rFont val="Arial"/>
        <family val="2"/>
      </rPr>
      <t xml:space="preserve">REDUÇÃO EXCÊNTRICA EM PVC, SERIE R, ÁGUA PLUVIAL, JUNTA ELÁSTICA, DN 75 X 50 MM - FORNECIMENTO E
</t>
    </r>
    <r>
      <rPr>
        <sz val="7.5"/>
        <rFont val="Arial"/>
        <family val="2"/>
      </rPr>
      <t>INSTALAÇÃO</t>
    </r>
  </si>
  <si>
    <r>
      <rPr>
        <sz val="7.5"/>
        <rFont val="Arial"/>
        <family val="2"/>
      </rPr>
      <t>01.01.01.2237</t>
    </r>
  </si>
  <si>
    <r>
      <rPr>
        <sz val="7.5"/>
        <rFont val="Arial"/>
        <family val="2"/>
      </rPr>
      <t>16.13.05</t>
    </r>
  </si>
  <si>
    <r>
      <rPr>
        <sz val="7.5"/>
        <rFont val="Arial"/>
        <family val="2"/>
      </rPr>
      <t>TUBO DE PVC, SÉRIE R, ÁGUA PLUVIAL, DN 50 MM - FORNECIMENTO E INSTALAÇÃO</t>
    </r>
  </si>
  <si>
    <r>
      <rPr>
        <sz val="7.5"/>
        <rFont val="Arial"/>
        <family val="2"/>
      </rPr>
      <t>01.01.01.2238</t>
    </r>
  </si>
  <si>
    <r>
      <rPr>
        <sz val="7.5"/>
        <rFont val="Arial"/>
        <family val="2"/>
      </rPr>
      <t>16.13.06</t>
    </r>
  </si>
  <si>
    <r>
      <rPr>
        <sz val="7.5"/>
        <rFont val="Arial"/>
        <family val="2"/>
      </rPr>
      <t xml:space="preserve">BUCHA DE REDUCAO LONGA EM PVC, SERIE R, ÁGUA PLUVIAL, JUNTA ELASTICA, DN 50 X 40 MM - FORNECIMENTO E
</t>
    </r>
    <r>
      <rPr>
        <sz val="7.5"/>
        <rFont val="Arial"/>
        <family val="2"/>
      </rPr>
      <t>INSTALAÇÃO</t>
    </r>
  </si>
  <si>
    <r>
      <rPr>
        <sz val="7.5"/>
        <rFont val="Arial"/>
        <family val="2"/>
      </rPr>
      <t>01.01.01.2239</t>
    </r>
  </si>
  <si>
    <r>
      <rPr>
        <sz val="7.5"/>
        <rFont val="Arial"/>
        <family val="2"/>
      </rPr>
      <t>16.13.12</t>
    </r>
  </si>
  <si>
    <r>
      <rPr>
        <sz val="7.5"/>
        <rFont val="Arial"/>
        <family val="2"/>
      </rPr>
      <t>TE EM PVC, SERIE R, AGUA PLUVIAL, JUNTA ELASTICA, DN 100 X 75 MM - FORNECIMENTO E INSTALAÇÃO</t>
    </r>
  </si>
  <si>
    <r>
      <rPr>
        <sz val="7.5"/>
        <rFont val="Arial"/>
        <family val="2"/>
      </rPr>
      <t>01.01.01.2240</t>
    </r>
  </si>
  <si>
    <r>
      <rPr>
        <sz val="7.5"/>
        <rFont val="Arial"/>
        <family val="2"/>
      </rPr>
      <t>16.13.18</t>
    </r>
  </si>
  <si>
    <r>
      <rPr>
        <sz val="7.5"/>
        <rFont val="Arial"/>
        <family val="2"/>
      </rPr>
      <t>JOELHO 90° DE PVC, SERIE R, ÁGUA PLUVIAL, JUNTA ELÁSTICA, DN 100 MM - FORNECIMENTO E INSTALAÇÃO</t>
    </r>
  </si>
  <si>
    <r>
      <rPr>
        <sz val="7.5"/>
        <rFont val="Arial"/>
        <family val="2"/>
      </rPr>
      <t>01.01.01.2241</t>
    </r>
  </si>
  <si>
    <r>
      <rPr>
        <sz val="7.5"/>
        <rFont val="Arial"/>
        <family val="2"/>
      </rPr>
      <t>16.13.19</t>
    </r>
  </si>
  <si>
    <r>
      <rPr>
        <sz val="7.5"/>
        <rFont val="Arial"/>
        <family val="2"/>
      </rPr>
      <t>JOELHO 90° DE PVC, SERIE R, ÁGUA PLUVIAL, JUNTA ELÁSTICA, DN 150 MM - FORNECIMENTO E INSTALAÇÃO</t>
    </r>
  </si>
  <si>
    <r>
      <rPr>
        <sz val="7.5"/>
        <rFont val="Arial"/>
        <family val="2"/>
      </rPr>
      <t>01.01.01.2242</t>
    </r>
  </si>
  <si>
    <r>
      <rPr>
        <sz val="7.5"/>
        <rFont val="Arial"/>
        <family val="2"/>
      </rPr>
      <t>16.13.23</t>
    </r>
  </si>
  <si>
    <r>
      <rPr>
        <sz val="7.5"/>
        <rFont val="Arial"/>
        <family val="2"/>
      </rPr>
      <t>TUBO DE PVC, SÉRIE R, ÁGUA PLUVIAL, DN 100 MM - FORNECIMENTO E INSTALAÇÃO</t>
    </r>
  </si>
  <si>
    <r>
      <rPr>
        <sz val="7.5"/>
        <rFont val="Arial"/>
        <family val="2"/>
      </rPr>
      <t>01.01.01.2243</t>
    </r>
  </si>
  <si>
    <r>
      <rPr>
        <sz val="7.5"/>
        <rFont val="Arial"/>
        <family val="2"/>
      </rPr>
      <t>16.13.24</t>
    </r>
  </si>
  <si>
    <r>
      <rPr>
        <sz val="7.5"/>
        <rFont val="Arial"/>
        <family val="2"/>
      </rPr>
      <t>TUBO DE PVC, SÉRIE R, ÁGUA PLUVIAL, DN 150 MM - FORNECIMENTO E INSTALAÇÃO</t>
    </r>
  </si>
  <si>
    <r>
      <rPr>
        <sz val="7.5"/>
        <rFont val="Arial"/>
        <family val="2"/>
      </rPr>
      <t>01.01.01.2244</t>
    </r>
  </si>
  <si>
    <r>
      <rPr>
        <sz val="7.5"/>
        <rFont val="Arial"/>
        <family val="2"/>
      </rPr>
      <t>16.14.55</t>
    </r>
  </si>
  <si>
    <r>
      <rPr>
        <sz val="7.5"/>
        <rFont val="Arial"/>
        <family val="2"/>
      </rPr>
      <t>JUNÇÃO DE REDUÇÃO INVERTIDA EM PVC, PARA ESGOTO, JUNTA ELASTICA, DN 100 MM X 50 MM - FORNECIMENTO E INSTALAÇÃO</t>
    </r>
  </si>
  <si>
    <r>
      <rPr>
        <sz val="7.5"/>
        <rFont val="Arial"/>
        <family val="2"/>
      </rPr>
      <t>01.01.01.2245</t>
    </r>
  </si>
  <si>
    <r>
      <rPr>
        <sz val="7.5"/>
        <rFont val="Arial"/>
        <family val="2"/>
      </rPr>
      <t>16.14.56</t>
    </r>
  </si>
  <si>
    <r>
      <rPr>
        <sz val="7.5"/>
        <rFont val="Arial"/>
        <family val="2"/>
      </rPr>
      <t>JUNÇÃO DE REDUÇÃO INVERTIDA EM PVC, PARA ESGOTO, JUNTA ELASTICA, DN 100 MM X 75 MM - FORNECIMENTO E INSTALAÇÃO</t>
    </r>
  </si>
  <si>
    <r>
      <rPr>
        <sz val="7.5"/>
        <rFont val="Arial"/>
        <family val="2"/>
      </rPr>
      <t>01.01.01.2246</t>
    </r>
  </si>
  <si>
    <r>
      <rPr>
        <sz val="7.5"/>
        <rFont val="Arial"/>
        <family val="2"/>
      </rPr>
      <t>16.14.61</t>
    </r>
  </si>
  <si>
    <r>
      <rPr>
        <sz val="7.5"/>
        <rFont val="Arial"/>
        <family val="2"/>
      </rPr>
      <t>CURVA 90° CURTA DE PVC, SERIE NORMAL PARA ESGOTO, JUNTA SOLDAVEL, DN 40 MM - FORNECIMENTO E INSTALAÇÃO</t>
    </r>
  </si>
  <si>
    <r>
      <rPr>
        <sz val="7.5"/>
        <rFont val="Arial"/>
        <family val="2"/>
      </rPr>
      <t>01.01.01.2247</t>
    </r>
  </si>
  <si>
    <r>
      <rPr>
        <sz val="7.5"/>
        <rFont val="Arial"/>
        <family val="2"/>
      </rPr>
      <t>16.14.62</t>
    </r>
  </si>
  <si>
    <r>
      <rPr>
        <sz val="7.5"/>
        <rFont val="Arial"/>
        <family val="2"/>
      </rPr>
      <t>CURVA 90° CURTA DE PVC, SERIE NORMAL PARA ESGOTO, JUNTA ELASTICAL, DN 50 MM - FORNECIMENTO E INSTALAÇÃO</t>
    </r>
  </si>
  <si>
    <r>
      <rPr>
        <sz val="7.5"/>
        <rFont val="Arial"/>
        <family val="2"/>
      </rPr>
      <t>01.01.01.2248</t>
    </r>
  </si>
  <si>
    <r>
      <rPr>
        <sz val="7.5"/>
        <rFont val="Arial"/>
        <family val="2"/>
      </rPr>
      <t>16.15.01</t>
    </r>
  </si>
  <si>
    <r>
      <rPr>
        <sz val="7.5"/>
        <rFont val="Arial"/>
        <family val="2"/>
      </rPr>
      <t>PONTO DE AGUA FRIA COM TUBO DE PVC, DN 25 MM,  INCLUSIVE RASGO E ENCHIMENTO EM ALVENARIA</t>
    </r>
  </si>
  <si>
    <r>
      <rPr>
        <sz val="7.5"/>
        <rFont val="Arial"/>
        <family val="2"/>
      </rPr>
      <t>01.01.01.2249</t>
    </r>
  </si>
  <si>
    <r>
      <rPr>
        <sz val="7.5"/>
        <rFont val="Arial"/>
        <family val="2"/>
      </rPr>
      <t>16.15.31</t>
    </r>
  </si>
  <si>
    <r>
      <rPr>
        <sz val="7.5"/>
        <rFont val="Arial"/>
        <family val="2"/>
      </rPr>
      <t>PONTO DE ESGOTO COM TUBO DE PVC RÍGIDO SOLDÁVEL DE Ø 40 MM</t>
    </r>
  </si>
  <si>
    <r>
      <rPr>
        <sz val="7.5"/>
        <rFont val="Arial"/>
        <family val="2"/>
      </rPr>
      <t>01.01.01.2250</t>
    </r>
  </si>
  <si>
    <r>
      <rPr>
        <sz val="7.5"/>
        <rFont val="Arial"/>
        <family val="2"/>
      </rPr>
      <t>16.15.32</t>
    </r>
  </si>
  <si>
    <r>
      <rPr>
        <sz val="7.5"/>
        <rFont val="Arial"/>
        <family val="2"/>
      </rPr>
      <t>PONTO DE ESGOTO COM TUBO DE PVC RÍGIDO SOLDÁVEL DE Ø 50 MM</t>
    </r>
  </si>
  <si>
    <r>
      <rPr>
        <sz val="7.5"/>
        <rFont val="Arial"/>
        <family val="2"/>
      </rPr>
      <t>01.01.01.2251</t>
    </r>
  </si>
  <si>
    <r>
      <rPr>
        <sz val="7.5"/>
        <rFont val="Arial"/>
        <family val="2"/>
      </rPr>
      <t>16.15.34</t>
    </r>
  </si>
  <si>
    <r>
      <rPr>
        <sz val="7.5"/>
        <rFont val="Arial"/>
        <family val="2"/>
      </rPr>
      <t>PONTO DE ESGOTO COM TUBO DE PVC RÍGIDO SOLDÁVEL DE Ø 75 MM</t>
    </r>
  </si>
  <si>
    <r>
      <rPr>
        <sz val="7.5"/>
        <rFont val="Arial"/>
        <family val="2"/>
      </rPr>
      <t>01.01.01.2252</t>
    </r>
  </si>
  <si>
    <r>
      <rPr>
        <sz val="7.5"/>
        <rFont val="Arial"/>
        <family val="2"/>
      </rPr>
      <t>16.15.35</t>
    </r>
  </si>
  <si>
    <r>
      <rPr>
        <sz val="7.5"/>
        <rFont val="Arial"/>
        <family val="2"/>
      </rPr>
      <t>PONTO DE ESGOTO COM TUBO DE PVC RÍGIDO SOLDÁVEL DE Ø 100 MM</t>
    </r>
  </si>
  <si>
    <r>
      <rPr>
        <sz val="7.5"/>
        <rFont val="Arial"/>
        <family val="2"/>
      </rPr>
      <t>01.01.01.2253</t>
    </r>
  </si>
  <si>
    <r>
      <rPr>
        <sz val="7.5"/>
        <rFont val="Arial"/>
        <family val="2"/>
      </rPr>
      <t>16.20.00</t>
    </r>
  </si>
  <si>
    <r>
      <rPr>
        <sz val="7.5"/>
        <rFont val="Arial"/>
        <family val="2"/>
      </rPr>
      <t>RESERVATORIOS COM FUSTE METALICOS EM ACO USI SAC41</t>
    </r>
  </si>
  <si>
    <r>
      <rPr>
        <sz val="7.5"/>
        <rFont val="Arial"/>
        <family val="2"/>
      </rPr>
      <t>01.01.01.2254</t>
    </r>
  </si>
  <si>
    <r>
      <rPr>
        <sz val="7.5"/>
        <rFont val="Arial"/>
        <family val="2"/>
      </rPr>
      <t>16.21.00</t>
    </r>
  </si>
  <si>
    <r>
      <rPr>
        <sz val="7.5"/>
        <rFont val="Arial"/>
        <family val="2"/>
      </rPr>
      <t>RESERVATORIO METALICO EM ACO USI SAC41 COM CAPACIDADE NOMINAL DE 5000l</t>
    </r>
  </si>
  <si>
    <r>
      <rPr>
        <sz val="7.5"/>
        <rFont val="Arial"/>
        <family val="2"/>
      </rPr>
      <t>01.01.01.2255</t>
    </r>
  </si>
  <si>
    <r>
      <rPr>
        <sz val="7.5"/>
        <rFont val="Arial"/>
        <family val="2"/>
      </rPr>
      <t>16.21.01</t>
    </r>
  </si>
  <si>
    <r>
      <rPr>
        <sz val="7.5"/>
        <rFont val="Arial"/>
        <family val="2"/>
      </rPr>
      <t xml:space="preserve">FORNECIMENTO E INSTALACAO DE RESERVATORIO METALICO EM ACO USI SAC41 COM CAPACIDADE NOMINAL DE
</t>
    </r>
    <r>
      <rPr>
        <sz val="7.5"/>
        <rFont val="Arial"/>
        <family val="2"/>
      </rPr>
      <t>5000l E FUSTE C/ H=8m</t>
    </r>
  </si>
  <si>
    <r>
      <rPr>
        <sz val="7.5"/>
        <rFont val="Arial"/>
        <family val="2"/>
      </rPr>
      <t>01.01.01.2256</t>
    </r>
  </si>
  <si>
    <r>
      <rPr>
        <sz val="7.5"/>
        <rFont val="Arial"/>
        <family val="2"/>
      </rPr>
      <t>16.21.04</t>
    </r>
  </si>
  <si>
    <r>
      <rPr>
        <sz val="7.5"/>
        <rFont val="Arial"/>
        <family val="2"/>
      </rPr>
      <t>FORNECIMENTO E INSTALACAO DE RESERVATORIO METALICO EM ACO USI SAC41 COM CAPACIDADE NOMINAL DE 5000l E FUSTE C/ H=10m</t>
    </r>
  </si>
  <si>
    <r>
      <rPr>
        <sz val="7.5"/>
        <rFont val="Arial"/>
        <family val="2"/>
      </rPr>
      <t>01.01.01.2257</t>
    </r>
  </si>
  <si>
    <r>
      <rPr>
        <sz val="7.5"/>
        <rFont val="Arial"/>
        <family val="2"/>
      </rPr>
      <t>16.21.07</t>
    </r>
  </si>
  <si>
    <r>
      <rPr>
        <sz val="7.5"/>
        <rFont val="Arial"/>
        <family val="2"/>
      </rPr>
      <t>FORNECIMENTO E INSTALACAO DE RESERVATORIO METALICO EM ACO USI SAC41 COM CAPACIDADE NOMINAL DE 5000l E FUSTE C/ H=12m</t>
    </r>
  </si>
  <si>
    <r>
      <rPr>
        <sz val="7.5"/>
        <rFont val="Arial"/>
        <family val="2"/>
      </rPr>
      <t>01.01.01.2258</t>
    </r>
  </si>
  <si>
    <r>
      <rPr>
        <sz val="7.5"/>
        <rFont val="Arial"/>
        <family val="2"/>
      </rPr>
      <t>16.22.00</t>
    </r>
  </si>
  <si>
    <r>
      <rPr>
        <sz val="7.5"/>
        <rFont val="Arial"/>
        <family val="2"/>
      </rPr>
      <t>RESERVATORIO METALICO EM ACO USI SAC41 COM CAPACIDADE NOMINAL DE 10000l</t>
    </r>
  </si>
  <si>
    <r>
      <rPr>
        <sz val="7.5"/>
        <rFont val="Arial"/>
        <family val="2"/>
      </rPr>
      <t>01.01.01.2259</t>
    </r>
  </si>
  <si>
    <r>
      <rPr>
        <sz val="7.5"/>
        <rFont val="Arial"/>
        <family val="2"/>
      </rPr>
      <t>16.22.01</t>
    </r>
  </si>
  <si>
    <r>
      <rPr>
        <sz val="7.5"/>
        <rFont val="Arial"/>
        <family val="2"/>
      </rPr>
      <t>FORNECIMENTO E INSTALACAO DE RESERVATORIO METALICO EM ACO USI SAC41 COM CAPACIDADE NOMINAL DE 10000l E FUSTE C/ H=8m TRATADO E PINTADO</t>
    </r>
  </si>
  <si>
    <r>
      <rPr>
        <sz val="7.5"/>
        <rFont val="Arial"/>
        <family val="2"/>
      </rPr>
      <t>01.01.01.2260</t>
    </r>
  </si>
  <si>
    <r>
      <rPr>
        <sz val="7.5"/>
        <rFont val="Arial"/>
        <family val="2"/>
      </rPr>
      <t>16.22.04</t>
    </r>
  </si>
  <si>
    <r>
      <rPr>
        <sz val="7.5"/>
        <rFont val="Arial"/>
        <family val="2"/>
      </rPr>
      <t>FORNECIMENTO E INSTALACAO DE RESERVATORIO METALICO EM ACO USI SAC41 COM CAPACIDADE NOMINAL DE 10000l E FUSTE C/ H=10m TRATADO E PINTADO</t>
    </r>
  </si>
  <si>
    <r>
      <rPr>
        <sz val="7.5"/>
        <rFont val="Arial"/>
        <family val="2"/>
      </rPr>
      <t>01.01.01.2261</t>
    </r>
  </si>
  <si>
    <r>
      <rPr>
        <sz val="7.5"/>
        <rFont val="Arial"/>
        <family val="2"/>
      </rPr>
      <t>16.22.07</t>
    </r>
  </si>
  <si>
    <r>
      <rPr>
        <sz val="7.5"/>
        <rFont val="Arial"/>
        <family val="2"/>
      </rPr>
      <t>FORNECIMENTO E INSTALACAO DE RESERVATORIO METALICO EM ACO USI SAC41 COM CAPACIDADE NOMINAL DE 10000l E FUSTE C/ H=12m TRATADO E PINTADO</t>
    </r>
  </si>
  <si>
    <r>
      <rPr>
        <sz val="7.5"/>
        <rFont val="Arial"/>
        <family val="2"/>
      </rPr>
      <t>01.01.01.2262</t>
    </r>
  </si>
  <si>
    <r>
      <rPr>
        <sz val="7.5"/>
        <rFont val="Arial"/>
        <family val="2"/>
      </rPr>
      <t>16.23.00</t>
    </r>
  </si>
  <si>
    <r>
      <rPr>
        <sz val="7.5"/>
        <rFont val="Arial"/>
        <family val="2"/>
      </rPr>
      <t>RESERVATORIO METALICO EM ACO USI SAC41 COM CAPACIDADE NOMINAL DE 15000l</t>
    </r>
  </si>
  <si>
    <r>
      <rPr>
        <sz val="7.5"/>
        <rFont val="Arial"/>
        <family val="2"/>
      </rPr>
      <t>01.01.01.2263</t>
    </r>
  </si>
  <si>
    <r>
      <rPr>
        <sz val="7.5"/>
        <rFont val="Arial"/>
        <family val="2"/>
      </rPr>
      <t>16.23.01</t>
    </r>
  </si>
  <si>
    <r>
      <rPr>
        <sz val="7.5"/>
        <rFont val="Arial"/>
        <family val="2"/>
      </rPr>
      <t>FORNECIMENTO E INSTALACAO DE RESERVATORIO METALICO EM ACO USI SAC41 COM CAPACIDADE NOMINAL DE 15000l E FUSTE C/ H=8m TRATADO E PINTADO</t>
    </r>
  </si>
  <si>
    <r>
      <rPr>
        <sz val="7.5"/>
        <rFont val="Arial"/>
        <family val="2"/>
      </rPr>
      <t>01.01.01.2264</t>
    </r>
  </si>
  <si>
    <r>
      <rPr>
        <sz val="7.5"/>
        <rFont val="Arial"/>
        <family val="2"/>
      </rPr>
      <t>16.23.04</t>
    </r>
  </si>
  <si>
    <r>
      <rPr>
        <sz val="7.5"/>
        <rFont val="Arial"/>
        <family val="2"/>
      </rPr>
      <t xml:space="preserve">FORNECIMENTO E INSTALACAO DE RESERVATORIO METALICO EM ACO USI SAC41 COM CAPACIDADE NOMINAL DE
</t>
    </r>
    <r>
      <rPr>
        <sz val="7.5"/>
        <rFont val="Arial"/>
        <family val="2"/>
      </rPr>
      <t>15000l E FUSTE C/ H=10m TRATADO E PINTADO</t>
    </r>
  </si>
  <si>
    <r>
      <rPr>
        <sz val="7.5"/>
        <rFont val="Arial"/>
        <family val="2"/>
      </rPr>
      <t>01.01.01.2265</t>
    </r>
  </si>
  <si>
    <r>
      <rPr>
        <sz val="7.5"/>
        <rFont val="Arial"/>
        <family val="2"/>
      </rPr>
      <t>16.23.07</t>
    </r>
  </si>
  <si>
    <r>
      <rPr>
        <sz val="7.5"/>
        <rFont val="Arial"/>
        <family val="2"/>
      </rPr>
      <t>FORNECIMENTO E INSTALACAO DE RESERVATORIO METALICO EM ACO USI SAC41 COM CAPACIDADE NOMINAL DE 15000l E FUSTE C/ H=12m TRATADO E PINTADO</t>
    </r>
  </si>
  <si>
    <r>
      <rPr>
        <sz val="7.5"/>
        <rFont val="Arial"/>
        <family val="2"/>
      </rPr>
      <t>01.01.01.2266</t>
    </r>
  </si>
  <si>
    <r>
      <rPr>
        <sz val="7.5"/>
        <rFont val="Arial"/>
        <family val="2"/>
      </rPr>
      <t>16.24.00</t>
    </r>
  </si>
  <si>
    <r>
      <rPr>
        <sz val="7.5"/>
        <rFont val="Arial"/>
        <family val="2"/>
      </rPr>
      <t>RESERVATORIO METALICO EM ACO USI SAC41 COM CAPACIDADE NOMINAL DE 20000l</t>
    </r>
  </si>
  <si>
    <r>
      <rPr>
        <sz val="7.5"/>
        <rFont val="Arial"/>
        <family val="2"/>
      </rPr>
      <t>01.01.01.2267</t>
    </r>
  </si>
  <si>
    <r>
      <rPr>
        <sz val="7.5"/>
        <rFont val="Arial"/>
        <family val="2"/>
      </rPr>
      <t>16.24.01</t>
    </r>
  </si>
  <si>
    <r>
      <rPr>
        <sz val="7.5"/>
        <rFont val="Arial"/>
        <family val="2"/>
      </rPr>
      <t>FORNECIMENTO E INSTALACAO DE RESERVATORIO METALICO EM ACO USI SAC41 COM CAPACIDADE NOMINAL DE 20000l E FUSTE C/ H=8m TRATADO E PINTADO</t>
    </r>
  </si>
  <si>
    <r>
      <rPr>
        <sz val="7.5"/>
        <rFont val="Arial"/>
        <family val="2"/>
      </rPr>
      <t>01.01.01.2268</t>
    </r>
  </si>
  <si>
    <r>
      <rPr>
        <sz val="7.5"/>
        <rFont val="Arial"/>
        <family val="2"/>
      </rPr>
      <t>16.24.04</t>
    </r>
  </si>
  <si>
    <r>
      <rPr>
        <sz val="7.5"/>
        <rFont val="Arial"/>
        <family val="2"/>
      </rPr>
      <t>FORNECIMENTO E INSTALACAO DE RESERVATORIO METALICO EM ACO USI SAC41 COM CAPACIDADE NOMINAL DE 20000l E FUSTE C/ H=10m TRATADO E PINTADO</t>
    </r>
  </si>
  <si>
    <r>
      <rPr>
        <sz val="7.5"/>
        <rFont val="Arial"/>
        <family val="2"/>
      </rPr>
      <t>01.01.01.2269</t>
    </r>
  </si>
  <si>
    <r>
      <rPr>
        <sz val="7.5"/>
        <rFont val="Arial"/>
        <family val="2"/>
      </rPr>
      <t>16.24.07</t>
    </r>
  </si>
  <si>
    <r>
      <rPr>
        <sz val="7.5"/>
        <rFont val="Arial"/>
        <family val="2"/>
      </rPr>
      <t xml:space="preserve">FORNECIMENTO E INSTALACAO DE RESERVATORIO METALICO EM ACO USI SAC41 COM CAPACIDADE NOMINAL DE
</t>
    </r>
    <r>
      <rPr>
        <sz val="7.5"/>
        <rFont val="Arial"/>
        <family val="2"/>
      </rPr>
      <t>20000l E FUSTE C/ H=12m TRATADO E PINTADO</t>
    </r>
  </si>
  <si>
    <r>
      <rPr>
        <sz val="7.5"/>
        <rFont val="Arial"/>
        <family val="2"/>
      </rPr>
      <t>01.01.01.2270</t>
    </r>
  </si>
  <si>
    <r>
      <rPr>
        <sz val="7.5"/>
        <rFont val="Arial"/>
        <family val="2"/>
      </rPr>
      <t>16.25.00</t>
    </r>
  </si>
  <si>
    <r>
      <rPr>
        <sz val="7.5"/>
        <rFont val="Arial"/>
        <family val="2"/>
      </rPr>
      <t>RESERVATORIO METALICO EM ACO USI SAC41 COM CAPACIDADE NOMINAL DE 30000l</t>
    </r>
  </si>
  <si>
    <r>
      <rPr>
        <sz val="7.5"/>
        <rFont val="Arial"/>
        <family val="2"/>
      </rPr>
      <t>01.01.01.2271</t>
    </r>
  </si>
  <si>
    <r>
      <rPr>
        <sz val="7.5"/>
        <rFont val="Arial"/>
        <family val="2"/>
      </rPr>
      <t>16.25.01</t>
    </r>
  </si>
  <si>
    <r>
      <rPr>
        <sz val="7.5"/>
        <rFont val="Arial"/>
        <family val="2"/>
      </rPr>
      <t>FORNECIMENTO E INSTALACAO DE RESERVATORIO METALICO EM ACO USI SAC41 COM CAPACIDADE NOMINAL DE 25000l E FUSTE C/H=8m TRATADO E PINTADO</t>
    </r>
  </si>
  <si>
    <r>
      <rPr>
        <sz val="7.5"/>
        <rFont val="Arial"/>
        <family val="2"/>
      </rPr>
      <t>01.01.01.2272</t>
    </r>
  </si>
  <si>
    <r>
      <rPr>
        <sz val="7.5"/>
        <rFont val="Arial"/>
        <family val="2"/>
      </rPr>
      <t>16.25.04</t>
    </r>
  </si>
  <si>
    <r>
      <rPr>
        <sz val="7.5"/>
        <rFont val="Arial"/>
        <family val="2"/>
      </rPr>
      <t>FORNECIMENTO E INSTALACAO DE RESERVATORIO METALICO EM ACO USI SAC41 COM CAPACIDADE NOMINAL DE 25000l E FUSTE C/H=10m TRATADO E PINTADO</t>
    </r>
  </si>
  <si>
    <r>
      <rPr>
        <sz val="7.5"/>
        <rFont val="Arial"/>
        <family val="2"/>
      </rPr>
      <t>01.01.01.2273</t>
    </r>
  </si>
  <si>
    <r>
      <rPr>
        <sz val="7.5"/>
        <rFont val="Arial"/>
        <family val="2"/>
      </rPr>
      <t>16.25.07</t>
    </r>
  </si>
  <si>
    <r>
      <rPr>
        <sz val="7.5"/>
        <rFont val="Arial"/>
        <family val="2"/>
      </rPr>
      <t>FORNECIMENTO E INSTALACAO DE RESERVATORIO METALICO EM ACO USI SAC41 COM CAPACIDADE NOMINAL DE 25000l E FUSTE C/H=12m TRATADO E PINTADO</t>
    </r>
  </si>
  <si>
    <r>
      <rPr>
        <sz val="7.5"/>
        <rFont val="Arial"/>
        <family val="2"/>
      </rPr>
      <t>01.01.01.2274</t>
    </r>
  </si>
  <si>
    <r>
      <rPr>
        <sz val="7.5"/>
        <rFont val="Arial"/>
        <family val="2"/>
      </rPr>
      <t>16.26.00</t>
    </r>
  </si>
  <si>
    <r>
      <rPr>
        <sz val="7.5"/>
        <rFont val="Arial"/>
        <family val="2"/>
      </rPr>
      <t>RESERVATORIO METALICO EM ACO USI SAC41 COM CAPACIDADE NOMINAL DE 50000l</t>
    </r>
  </si>
  <si>
    <r>
      <rPr>
        <sz val="7.5"/>
        <rFont val="Arial"/>
        <family val="2"/>
      </rPr>
      <t>01.01.01.2275</t>
    </r>
  </si>
  <si>
    <r>
      <rPr>
        <sz val="7.5"/>
        <rFont val="Arial"/>
        <family val="2"/>
      </rPr>
      <t>16.26.01</t>
    </r>
  </si>
  <si>
    <r>
      <rPr>
        <sz val="7.5"/>
        <rFont val="Arial"/>
        <family val="2"/>
      </rPr>
      <t>FORNECIMENTO E INSTALACAO DE RESERVATORIO METALICO EM ACO USI SAC41 COM CAPACIDADE NOMINAL DE 50000l E FUSTE C/ H=8m TRATADO E PINTADO</t>
    </r>
  </si>
  <si>
    <r>
      <rPr>
        <sz val="7.5"/>
        <rFont val="Arial"/>
        <family val="2"/>
      </rPr>
      <t>01.01.01.2276</t>
    </r>
  </si>
  <si>
    <r>
      <rPr>
        <sz val="7.5"/>
        <rFont val="Arial"/>
        <family val="2"/>
      </rPr>
      <t>16.26.04</t>
    </r>
  </si>
  <si>
    <r>
      <rPr>
        <sz val="7.5"/>
        <rFont val="Arial"/>
        <family val="2"/>
      </rPr>
      <t>FORNECIMENTO E INSTALACAO DE RESERVATORIO METALICO EM ACO USI SAC41 COM CAPACIDADE NOMINAL DE 50000l E FUSTE C/ H=10m TRATADO E PINTADO</t>
    </r>
  </si>
  <si>
    <r>
      <rPr>
        <sz val="7.5"/>
        <rFont val="Arial"/>
        <family val="2"/>
      </rPr>
      <t>01.01.01.2277</t>
    </r>
  </si>
  <si>
    <r>
      <rPr>
        <sz val="7.5"/>
        <rFont val="Arial"/>
        <family val="2"/>
      </rPr>
      <t>16.26.07</t>
    </r>
  </si>
  <si>
    <r>
      <rPr>
        <sz val="7.5"/>
        <rFont val="Arial"/>
        <family val="2"/>
      </rPr>
      <t>FORNECIMENTO E INSTALACAO DE RESERVATORIO METALICO EM ACO USI SAC41 COM CAPACIDADE NOMINAL DE 50000l E FUSTE C/ H=12m TRATADO E PINTADO</t>
    </r>
  </si>
  <si>
    <r>
      <rPr>
        <sz val="7.5"/>
        <rFont val="Arial"/>
        <family val="2"/>
      </rPr>
      <t>01.01.01.2278</t>
    </r>
  </si>
  <si>
    <r>
      <rPr>
        <sz val="7.5"/>
        <rFont val="Arial"/>
        <family val="2"/>
      </rPr>
      <t>16.27.00</t>
    </r>
  </si>
  <si>
    <r>
      <rPr>
        <sz val="7.5"/>
        <rFont val="Arial"/>
        <family val="2"/>
      </rPr>
      <t>RESERVATORIO METALICO EM ACO USI SAC41 COM CAPACIDADE NOMINAL DE 75000l</t>
    </r>
  </si>
  <si>
    <r>
      <rPr>
        <sz val="7.5"/>
        <rFont val="Arial"/>
        <family val="2"/>
      </rPr>
      <t>01.01.01.2279</t>
    </r>
  </si>
  <si>
    <r>
      <rPr>
        <sz val="7.5"/>
        <rFont val="Arial"/>
        <family val="2"/>
      </rPr>
      <t>16.27.01</t>
    </r>
  </si>
  <si>
    <r>
      <rPr>
        <sz val="7.5"/>
        <rFont val="Arial"/>
        <family val="2"/>
      </rPr>
      <t>FORNECIMENTO E INSTALACAO DE RESERVATORIO METALICO EM ACO USI SAC41 COM CAPACIDADE NOMINAL DE 75000l E FUSTE C/ H=8m TRATADO E PINTADO</t>
    </r>
  </si>
  <si>
    <r>
      <rPr>
        <sz val="7.5"/>
        <rFont val="Arial"/>
        <family val="2"/>
      </rPr>
      <t>01.01.01.2280</t>
    </r>
  </si>
  <si>
    <r>
      <rPr>
        <sz val="7.5"/>
        <rFont val="Arial"/>
        <family val="2"/>
      </rPr>
      <t>16.27.04</t>
    </r>
  </si>
  <si>
    <r>
      <rPr>
        <sz val="7.5"/>
        <rFont val="Arial"/>
        <family val="2"/>
      </rPr>
      <t xml:space="preserve">FORNECIMENTO E INSTALACAO DE RESERVATORIO METALICO EM ACO USI SAC41 COM CAPACIDADE NOMINAL DE
</t>
    </r>
    <r>
      <rPr>
        <sz val="7.5"/>
        <rFont val="Arial"/>
        <family val="2"/>
      </rPr>
      <t>75000l E FUSTE C/ H=10m TRATADO E PINTADO</t>
    </r>
  </si>
  <si>
    <r>
      <rPr>
        <sz val="7.5"/>
        <rFont val="Arial"/>
        <family val="2"/>
      </rPr>
      <t>01.01.01.2281</t>
    </r>
  </si>
  <si>
    <r>
      <rPr>
        <sz val="7.5"/>
        <rFont val="Arial"/>
        <family val="2"/>
      </rPr>
      <t>16.27.07</t>
    </r>
  </si>
  <si>
    <r>
      <rPr>
        <sz val="7.5"/>
        <rFont val="Arial"/>
        <family val="2"/>
      </rPr>
      <t>FORNECIMENTO E INSTALACAO DE RESERVATORIO METALICO EM ACO USI SAC41 COM CAPACIDADE NOMINAL DE 75000l E FUSTE C/ H=12m TRATADO E PINTADO</t>
    </r>
  </si>
  <si>
    <r>
      <rPr>
        <sz val="7.5"/>
        <rFont val="Arial"/>
        <family val="2"/>
      </rPr>
      <t>01.01.01.2282</t>
    </r>
  </si>
  <si>
    <r>
      <rPr>
        <sz val="7.5"/>
        <rFont val="Arial"/>
        <family val="2"/>
      </rPr>
      <t>16.28.00</t>
    </r>
  </si>
  <si>
    <r>
      <rPr>
        <sz val="7.5"/>
        <rFont val="Arial"/>
        <family val="2"/>
      </rPr>
      <t>RESERVATORIO METALICO EM ACO USI SAC41 COM CAPACIDADE NOMINAL DE 100000l</t>
    </r>
  </si>
  <si>
    <r>
      <rPr>
        <sz val="7.5"/>
        <rFont val="Arial"/>
        <family val="2"/>
      </rPr>
      <t>01.01.01.2283</t>
    </r>
  </si>
  <si>
    <r>
      <rPr>
        <sz val="7.5"/>
        <rFont val="Arial"/>
        <family val="2"/>
      </rPr>
      <t>16.28.01</t>
    </r>
  </si>
  <si>
    <r>
      <rPr>
        <sz val="7.5"/>
        <rFont val="Arial"/>
        <family val="2"/>
      </rPr>
      <t xml:space="preserve">FORNECIMENTO E INSTALACAO DE RESERVATORIO METALICO EM ACO USI SAC41 COM CAPACIDADE NOMINAL DE
</t>
    </r>
    <r>
      <rPr>
        <sz val="7.5"/>
        <rFont val="Arial"/>
        <family val="2"/>
      </rPr>
      <t>100000l E FUSTE C/ H=8m TRATADO E PINTADO</t>
    </r>
  </si>
  <si>
    <r>
      <rPr>
        <sz val="7.5"/>
        <rFont val="Arial"/>
        <family val="2"/>
      </rPr>
      <t>01.01.01.2284</t>
    </r>
  </si>
  <si>
    <r>
      <rPr>
        <sz val="7.5"/>
        <rFont val="Arial"/>
        <family val="2"/>
      </rPr>
      <t>16.28.04</t>
    </r>
  </si>
  <si>
    <r>
      <rPr>
        <sz val="7.5"/>
        <rFont val="Arial"/>
        <family val="2"/>
      </rPr>
      <t>FORNECIMENTO E INSTALACAO DE RESERVATORIO METALICO EM ACO USI SAC41 COM CAPACIDADE NOMINAL DE 100000l E FUSTE C/ H=10m TRATADO E PINTADO</t>
    </r>
  </si>
  <si>
    <r>
      <rPr>
        <sz val="7.5"/>
        <rFont val="Arial"/>
        <family val="2"/>
      </rPr>
      <t>01.01.01.2285</t>
    </r>
  </si>
  <si>
    <r>
      <rPr>
        <sz val="7.5"/>
        <rFont val="Arial"/>
        <family val="2"/>
      </rPr>
      <t>16.28.07</t>
    </r>
  </si>
  <si>
    <r>
      <rPr>
        <sz val="7.5"/>
        <rFont val="Arial"/>
        <family val="2"/>
      </rPr>
      <t>FORNECIMENTO E INSTALACAO DE RESERVATORIO METALICO EM ACO USI SAC41 COM CAPACIDADE NOMINAL DE 100000l E FUSTE C/ H=12m TRATADO E PINTADO</t>
    </r>
  </si>
  <si>
    <r>
      <rPr>
        <sz val="7.5"/>
        <rFont val="Arial"/>
        <family val="2"/>
      </rPr>
      <t>01.01.01.2286</t>
    </r>
  </si>
  <si>
    <r>
      <rPr>
        <sz val="7.5"/>
        <rFont val="Arial"/>
        <family val="2"/>
      </rPr>
      <t>16.30.00</t>
    </r>
  </si>
  <si>
    <r>
      <rPr>
        <sz val="7.5"/>
        <rFont val="Arial"/>
        <family val="2"/>
      </rPr>
      <t>RESERVATORIO DE PLACA COM E SEM TAMPA</t>
    </r>
  </si>
  <si>
    <r>
      <rPr>
        <sz val="7.5"/>
        <rFont val="Arial"/>
        <family val="2"/>
      </rPr>
      <t>01.01.01.2287</t>
    </r>
  </si>
  <si>
    <r>
      <rPr>
        <sz val="7.5"/>
        <rFont val="Arial"/>
        <family val="2"/>
      </rPr>
      <t>16.90.00</t>
    </r>
  </si>
  <si>
    <r>
      <rPr>
        <sz val="7.5"/>
        <rFont val="Arial"/>
        <family val="2"/>
      </rPr>
      <t>01.01.01.2288</t>
    </r>
  </si>
  <si>
    <r>
      <rPr>
        <sz val="7.5"/>
        <rFont val="Arial"/>
        <family val="2"/>
      </rPr>
      <t>16.90.01</t>
    </r>
  </si>
  <si>
    <r>
      <rPr>
        <sz val="7.5"/>
        <rFont val="Arial"/>
        <family val="2"/>
      </rPr>
      <t>INSTALACOES HIDRO SANITARIAS</t>
    </r>
  </si>
  <si>
    <r>
      <rPr>
        <sz val="7.5"/>
        <rFont val="Arial"/>
        <family val="2"/>
      </rPr>
      <t>01.01.01.2289</t>
    </r>
  </si>
  <si>
    <r>
      <rPr>
        <sz val="7.5"/>
        <rFont val="Arial"/>
        <family val="2"/>
      </rPr>
      <t>16.90.06</t>
    </r>
  </si>
  <si>
    <r>
      <rPr>
        <sz val="7.5"/>
        <rFont val="Arial"/>
        <family val="2"/>
      </rPr>
      <t>SUBSTITUIÇÃO DO MECANISMO DE ACIONAMENTO PARA CAIXA DE DESCARGA ACOPLADA, C/ FORNECIMENTO DO MATERIAL</t>
    </r>
  </si>
  <si>
    <r>
      <rPr>
        <sz val="7.5"/>
        <rFont val="Arial"/>
        <family val="2"/>
      </rPr>
      <t>01.01.01.2290</t>
    </r>
  </si>
  <si>
    <r>
      <rPr>
        <sz val="7.5"/>
        <rFont val="Arial"/>
        <family val="2"/>
      </rPr>
      <t>16.90.08</t>
    </r>
  </si>
  <si>
    <r>
      <rPr>
        <sz val="7.5"/>
        <rFont val="Arial"/>
        <family val="2"/>
      </rPr>
      <t>TANQUE DE LOUÇA BRANCA COM COLUNA, 30L OU EQUIVALENTE - FORNECIMENTO E INSTALAÇÃO</t>
    </r>
  </si>
  <si>
    <r>
      <rPr>
        <sz val="7.5"/>
        <rFont val="Arial"/>
        <family val="2"/>
      </rPr>
      <t>01.01.01.2291</t>
    </r>
  </si>
  <si>
    <r>
      <rPr>
        <sz val="7.5"/>
        <rFont val="Arial"/>
        <family val="2"/>
      </rPr>
      <t>16.90.10</t>
    </r>
  </si>
  <si>
    <r>
      <rPr>
        <sz val="7.5"/>
        <rFont val="Arial"/>
        <family val="2"/>
      </rPr>
      <t>BACIA SANITARIA EM LOUÇA, COM CAIXA ACOPLADA, ACIONAMENTO SUPERIOR, INCLUSIVE ASSENTO E ACESSORIOS DE FIXAÇÃO, PARA PCD</t>
    </r>
  </si>
  <si>
    <r>
      <rPr>
        <sz val="7.5"/>
        <rFont val="Arial"/>
        <family val="2"/>
      </rPr>
      <t>01.01.01.2292</t>
    </r>
  </si>
  <si>
    <r>
      <rPr>
        <sz val="7.5"/>
        <rFont val="Arial"/>
        <family val="2"/>
      </rPr>
      <t>16.90.15</t>
    </r>
  </si>
  <si>
    <r>
      <rPr>
        <sz val="7.5"/>
        <rFont val="Arial"/>
        <family val="2"/>
      </rPr>
      <t>MICTORIO SIFONADO DE LOUÇA BRANCA - FORNECIMENTO E INSTALAÇÃO</t>
    </r>
  </si>
  <si>
    <r>
      <rPr>
        <sz val="7.5"/>
        <rFont val="Arial"/>
        <family val="2"/>
      </rPr>
      <t>01.01.01.2293</t>
    </r>
  </si>
  <si>
    <r>
      <rPr>
        <sz val="7.5"/>
        <rFont val="Arial"/>
        <family val="2"/>
      </rPr>
      <t>16.90.20</t>
    </r>
  </si>
  <si>
    <r>
      <rPr>
        <sz val="7.5"/>
        <rFont val="Arial"/>
        <family val="2"/>
      </rPr>
      <t>BUCHA DE REDUÇAO EM AÇO GALVANIZADO, 1 1/2" P/ 3/4" - FORNECIMENTO E INSTALAÇÃO</t>
    </r>
  </si>
  <si>
    <r>
      <rPr>
        <sz val="7.5"/>
        <rFont val="Arial"/>
        <family val="2"/>
      </rPr>
      <t>01.01.01.2294</t>
    </r>
  </si>
  <si>
    <r>
      <rPr>
        <sz val="7.5"/>
        <rFont val="Arial"/>
        <family val="2"/>
      </rPr>
      <t>16.90.31</t>
    </r>
  </si>
  <si>
    <r>
      <rPr>
        <sz val="7.5"/>
        <rFont val="Arial"/>
        <family val="2"/>
      </rPr>
      <t>TORNEIRA CROMADA PARA JARDIM - FORNECIMENTO E INSTALAÇÃO</t>
    </r>
  </si>
  <si>
    <r>
      <rPr>
        <sz val="7.5"/>
        <rFont val="Arial"/>
        <family val="2"/>
      </rPr>
      <t>01.01.01.2295</t>
    </r>
  </si>
  <si>
    <r>
      <rPr>
        <sz val="7.5"/>
        <rFont val="Arial"/>
        <family val="2"/>
      </rPr>
      <t>16.90.33</t>
    </r>
  </si>
  <si>
    <r>
      <rPr>
        <sz val="7.5"/>
        <rFont val="Arial"/>
        <family val="2"/>
      </rPr>
      <t>TORNEIRA CROMADA COM TUBO MOVEL,  DE PADRÃO ALTO, DE MESA/BANCADA, 1/2”OU 3/4”, PARA PIA DE COZINHA - FORNECIMENTO E INSTALAÇÃO</t>
    </r>
  </si>
  <si>
    <r>
      <rPr>
        <sz val="7.5"/>
        <rFont val="Arial"/>
        <family val="2"/>
      </rPr>
      <t>01.01.01.2296</t>
    </r>
  </si>
  <si>
    <r>
      <rPr>
        <sz val="7.5"/>
        <rFont val="Arial"/>
        <family val="2"/>
      </rPr>
      <t>16.90.35</t>
    </r>
  </si>
  <si>
    <r>
      <rPr>
        <sz val="7.5"/>
        <rFont val="Arial"/>
        <family val="2"/>
      </rPr>
      <t>TORNEIRA CROMADA , COM AREJADOR, DE PAREDE, 1/2 " OU 3/4 ", BICA MOVEL,  PARA PIA DE COZINHA  - FORNECIMENTO E INSTALAÇÃO</t>
    </r>
  </si>
  <si>
    <r>
      <rPr>
        <sz val="7.5"/>
        <rFont val="Arial"/>
        <family val="2"/>
      </rPr>
      <t>01.01.01.2297</t>
    </r>
  </si>
  <si>
    <r>
      <rPr>
        <sz val="7.5"/>
        <rFont val="Arial"/>
        <family val="2"/>
      </rPr>
      <t>16.90.40</t>
    </r>
  </si>
  <si>
    <r>
      <rPr>
        <sz val="7.5"/>
        <rFont val="Arial"/>
        <family val="2"/>
      </rPr>
      <t xml:space="preserve">TORNEIRA CROMADA DE PRESSÃO COM FECHAMENTO AUTOMATICO (TEMPORIZADA), BICA BAIXA, DE
</t>
    </r>
    <r>
      <rPr>
        <sz val="7.5"/>
        <rFont val="Arial"/>
        <family val="2"/>
      </rPr>
      <t>MESA/BANCADA, PARA LAVATORIO - FORNECIMENTO E INSTALAÇÃO</t>
    </r>
  </si>
  <si>
    <r>
      <rPr>
        <sz val="7.5"/>
        <rFont val="Arial"/>
        <family val="2"/>
      </rPr>
      <t>01.01.01.2298</t>
    </r>
  </si>
  <si>
    <r>
      <rPr>
        <sz val="7.5"/>
        <rFont val="Arial"/>
        <family val="2"/>
      </rPr>
      <t>16.90.47</t>
    </r>
  </si>
  <si>
    <r>
      <rPr>
        <sz val="7.5"/>
        <rFont val="Arial"/>
        <family val="2"/>
      </rPr>
      <t>VALVULA DE DESCARGA METALICA, 1 1/2 - FORNECIMENTO E INSTALACAO</t>
    </r>
  </si>
  <si>
    <r>
      <rPr>
        <sz val="7.5"/>
        <rFont val="Arial"/>
        <family val="2"/>
      </rPr>
      <t>01.01.01.2299</t>
    </r>
  </si>
  <si>
    <r>
      <rPr>
        <sz val="7.5"/>
        <rFont val="Arial"/>
        <family val="2"/>
      </rPr>
      <t>16.90.49</t>
    </r>
  </si>
  <si>
    <r>
      <rPr>
        <sz val="7.5"/>
        <rFont val="Arial"/>
        <family val="2"/>
      </rPr>
      <t>VALVULA DE DESCARGA METALICA, 1 1/4, COM CANOPLA LISA 32MM (1 1/4") - FORNECIMENTO E INSTALACAO</t>
    </r>
  </si>
  <si>
    <r>
      <rPr>
        <sz val="7.5"/>
        <rFont val="Arial"/>
        <family val="2"/>
      </rPr>
      <t>01.01.01.2300</t>
    </r>
  </si>
  <si>
    <r>
      <rPr>
        <sz val="7.5"/>
        <rFont val="Arial"/>
        <family val="2"/>
      </rPr>
      <t>16.90.50</t>
    </r>
  </si>
  <si>
    <r>
      <rPr>
        <sz val="7.5"/>
        <rFont val="Arial"/>
        <family val="2"/>
      </rPr>
      <t>VALVULA DE ESFERA BRUTA DE BRONZE C/ ROSCA DN 2'' - FORNECIMENTO E INSTALAÇÃO</t>
    </r>
  </si>
  <si>
    <r>
      <rPr>
        <sz val="7.5"/>
        <rFont val="Arial"/>
        <family val="2"/>
      </rPr>
      <t>01.01.01.2301</t>
    </r>
  </si>
  <si>
    <r>
      <rPr>
        <sz val="7.5"/>
        <rFont val="Arial"/>
        <family val="2"/>
      </rPr>
      <t>16.90.51</t>
    </r>
  </si>
  <si>
    <r>
      <rPr>
        <sz val="7.5"/>
        <rFont val="Arial"/>
        <family val="2"/>
      </rPr>
      <t>VALVULA DE RETENÇÃO HORIZONTAL DE BRONZE C/ ROSCA, DN 2" - FORNECIMENTO E INSTALAÇÃO</t>
    </r>
  </si>
  <si>
    <r>
      <rPr>
        <sz val="7.5"/>
        <rFont val="Arial"/>
        <family val="2"/>
      </rPr>
      <t>01.01.01.2302</t>
    </r>
  </si>
  <si>
    <r>
      <rPr>
        <sz val="7.5"/>
        <rFont val="Arial"/>
        <family val="2"/>
      </rPr>
      <t>16.90.55</t>
    </r>
  </si>
  <si>
    <r>
      <rPr>
        <sz val="7.5"/>
        <rFont val="Arial"/>
        <family val="2"/>
      </rPr>
      <t>DUCHA HIGIENCIA CROMADA, COM REGISTO - FORNECIMENTO E INSTALAÇÃO</t>
    </r>
  </si>
  <si>
    <r>
      <rPr>
        <sz val="7.5"/>
        <rFont val="Arial"/>
        <family val="2"/>
      </rPr>
      <t>01.01.01.2303</t>
    </r>
  </si>
  <si>
    <r>
      <rPr>
        <sz val="7.5"/>
        <rFont val="Arial"/>
        <family val="2"/>
      </rPr>
      <t>16.90.61</t>
    </r>
  </si>
  <si>
    <r>
      <rPr>
        <sz val="7.5"/>
        <rFont val="Arial"/>
        <family val="2"/>
      </rPr>
      <t>CHUVEIRO PLASTICO SIMPLES, ACOPLADO EM HASTER - FORNECIMENTO E INSTALAÇÃO</t>
    </r>
  </si>
  <si>
    <r>
      <rPr>
        <sz val="7.5"/>
        <rFont val="Arial"/>
        <family val="2"/>
      </rPr>
      <t>01.01.01.2304</t>
    </r>
  </si>
  <si>
    <r>
      <rPr>
        <sz val="7.5"/>
        <rFont val="Arial"/>
        <family val="2"/>
      </rPr>
      <t>16.90.62</t>
    </r>
  </si>
  <si>
    <r>
      <rPr>
        <sz val="7.5"/>
        <rFont val="Arial"/>
        <family val="2"/>
      </rPr>
      <t>CHUVEIRO ELETRICO DE 3 TEMPERATURAS, INCLUSIVE CORPO EM PLASTICO - FORNECIMENTO E INSTALAÇÃO</t>
    </r>
  </si>
  <si>
    <r>
      <rPr>
        <sz val="7.5"/>
        <rFont val="Arial"/>
        <family val="2"/>
      </rPr>
      <t>01.01.01.2305</t>
    </r>
  </si>
  <si>
    <r>
      <rPr>
        <sz val="7.5"/>
        <rFont val="Arial"/>
        <family val="2"/>
      </rPr>
      <t>16.90.66</t>
    </r>
  </si>
  <si>
    <r>
      <rPr>
        <sz val="7.5"/>
        <rFont val="Arial"/>
        <family val="2"/>
      </rPr>
      <t>ASSENTO PLASTICO BRANCO, PARA VASO SANITARIO - FORNECIMENTO E INSTALACAO</t>
    </r>
  </si>
  <si>
    <r>
      <rPr>
        <sz val="7.5"/>
        <rFont val="Arial"/>
        <family val="2"/>
      </rPr>
      <t>01.01.01.2306</t>
    </r>
  </si>
  <si>
    <r>
      <rPr>
        <sz val="7.5"/>
        <rFont val="Arial"/>
        <family val="2"/>
      </rPr>
      <t>16.90.68</t>
    </r>
  </si>
  <si>
    <r>
      <rPr>
        <sz val="7.5"/>
        <rFont val="Arial"/>
        <family val="2"/>
      </rPr>
      <t>CAIXA DE DESCARGA PLASTICA DE SOBREPOR, COM PUXADOR FIO DE NYLON  - FORNECIMENTO E INSTALAÇÃO</t>
    </r>
  </si>
  <si>
    <r>
      <rPr>
        <sz val="7.5"/>
        <rFont val="Arial"/>
        <family val="2"/>
      </rPr>
      <t>01.01.01.2307</t>
    </r>
  </si>
  <si>
    <r>
      <rPr>
        <sz val="7.5"/>
        <rFont val="Arial"/>
        <family val="2"/>
      </rPr>
      <t>16.90.71</t>
    </r>
  </si>
  <si>
    <r>
      <rPr>
        <sz val="7.5"/>
        <rFont val="Arial"/>
        <family val="2"/>
      </rPr>
      <t>PORTA PAPEL TOALHA PARA PAPEL INTERFOLHA 2 OU 3 DOBRAS, EM PLASTICO ABS - FORNECIMENTO E INSTALAÇÃO</t>
    </r>
  </si>
  <si>
    <r>
      <rPr>
        <sz val="7.5"/>
        <rFont val="Arial"/>
        <family val="2"/>
      </rPr>
      <t>01.01.01.2308</t>
    </r>
  </si>
  <si>
    <r>
      <rPr>
        <sz val="7.5"/>
        <rFont val="Arial"/>
        <family val="2"/>
      </rPr>
      <t>16.90.73</t>
    </r>
  </si>
  <si>
    <r>
      <rPr>
        <sz val="7.5"/>
        <rFont val="Arial"/>
        <family val="2"/>
      </rPr>
      <t>PAPELEIRA DE PAREDE PLÁSTICA TIPO DISPENSER, PRA PAPEL HIGIENICO - FORNECIMENTO E INSTALAÇÃO</t>
    </r>
  </si>
  <si>
    <r>
      <rPr>
        <sz val="7.5"/>
        <rFont val="Arial"/>
        <family val="2"/>
      </rPr>
      <t>01.01.01.2309</t>
    </r>
  </si>
  <si>
    <r>
      <rPr>
        <sz val="7.5"/>
        <rFont val="Arial"/>
        <family val="2"/>
      </rPr>
      <t>16.90.74</t>
    </r>
  </si>
  <si>
    <r>
      <rPr>
        <sz val="7.5"/>
        <rFont val="Arial"/>
        <family val="2"/>
      </rPr>
      <t>PORTA-PAPEL HIGIÊNICO EM METAL CROMADO - FORNECIMENTO E INSTALAÇÃO</t>
    </r>
  </si>
  <si>
    <r>
      <rPr>
        <sz val="7.5"/>
        <rFont val="Arial"/>
        <family val="2"/>
      </rPr>
      <t>01.01.01.2310</t>
    </r>
  </si>
  <si>
    <r>
      <rPr>
        <sz val="7.5"/>
        <rFont val="Arial"/>
        <family val="2"/>
      </rPr>
      <t>16.90.76</t>
    </r>
  </si>
  <si>
    <r>
      <rPr>
        <sz val="7.5"/>
        <rFont val="Arial"/>
        <family val="2"/>
      </rPr>
      <t>SABONETEIRA PLASTICA TIPO DISPENSER PARA SABONETE LIQUIDO COM RESERVATORIO 800 A 1500 ML - FORNECIMENTO E INSTALAÇÃO</t>
    </r>
  </si>
  <si>
    <r>
      <rPr>
        <sz val="7.5"/>
        <rFont val="Arial"/>
        <family val="2"/>
      </rPr>
      <t>01.01.01.2311</t>
    </r>
  </si>
  <si>
    <r>
      <rPr>
        <sz val="7.5"/>
        <rFont val="Arial"/>
        <family val="2"/>
      </rPr>
      <t>16.90.80</t>
    </r>
  </si>
  <si>
    <r>
      <rPr>
        <sz val="7.5"/>
        <rFont val="Arial"/>
        <family val="2"/>
      </rPr>
      <t>ENGATE FLEXÍVEL INOX 1/2" X  30 CM - FORNECIMENTO E INSTALAÇÃO</t>
    </r>
  </si>
  <si>
    <r>
      <rPr>
        <sz val="7.5"/>
        <rFont val="Arial"/>
        <family val="2"/>
      </rPr>
      <t>01.01.01.2312</t>
    </r>
  </si>
  <si>
    <r>
      <rPr>
        <sz val="7.5"/>
        <rFont val="Arial"/>
        <family val="2"/>
      </rPr>
      <t>16.90.82</t>
    </r>
  </si>
  <si>
    <r>
      <rPr>
        <sz val="7.5"/>
        <rFont val="Arial"/>
        <family val="2"/>
      </rPr>
      <t>ENGATE FLEXIVEL EM PLÁSTICO BRANCO, 1/2”X 30CM - FORNECIMENTO E INSTALAÇÃO</t>
    </r>
  </si>
  <si>
    <r>
      <rPr>
        <sz val="7.5"/>
        <rFont val="Arial"/>
        <family val="2"/>
      </rPr>
      <t>01.01.01.2313</t>
    </r>
  </si>
  <si>
    <r>
      <rPr>
        <sz val="7.5"/>
        <rFont val="Arial"/>
        <family val="2"/>
      </rPr>
      <t>16.90.85</t>
    </r>
  </si>
  <si>
    <r>
      <rPr>
        <sz val="7.5"/>
        <rFont val="Arial"/>
        <family val="2"/>
      </rPr>
      <t>SIFÃO DO TIPO GARRAFA/COPO EM PVC, 1.1/4  X 1.1/2”- FORNECIMENTO E INSTALAÇÃO</t>
    </r>
  </si>
  <si>
    <r>
      <rPr>
        <sz val="7.5"/>
        <rFont val="Arial"/>
        <family val="2"/>
      </rPr>
      <t>01.01.01.2314</t>
    </r>
  </si>
  <si>
    <r>
      <rPr>
        <sz val="7.5"/>
        <rFont val="Arial"/>
        <family val="2"/>
      </rPr>
      <t>16.90.86</t>
    </r>
  </si>
  <si>
    <r>
      <rPr>
        <sz val="7.5"/>
        <rFont val="Arial"/>
        <family val="2"/>
      </rPr>
      <t>SIFÃO EM PVC PARA PIA DE COZINHA 1 1/2" x 50 MM, COM ACABAMENTO CROMADO - FORNECIMENTO E INSTALAÇÃO</t>
    </r>
  </si>
  <si>
    <r>
      <rPr>
        <sz val="7.5"/>
        <rFont val="Arial"/>
        <family val="2"/>
      </rPr>
      <t>01.01.01.2315</t>
    </r>
  </si>
  <si>
    <r>
      <rPr>
        <sz val="7.5"/>
        <rFont val="Arial"/>
        <family val="2"/>
      </rPr>
      <t>16.90.88</t>
    </r>
  </si>
  <si>
    <r>
      <rPr>
        <sz val="7.5"/>
        <rFont val="Arial"/>
        <family val="2"/>
      </rPr>
      <t>VALVULA PLASTICA DE 1", PARA TANQUE/LAVATORIO - FORNECIMENTO E INSTALAÇÃO</t>
    </r>
  </si>
  <si>
    <r>
      <rPr>
        <sz val="7.5"/>
        <rFont val="Arial"/>
        <family val="2"/>
      </rPr>
      <t>01.01.01.2316</t>
    </r>
  </si>
  <si>
    <r>
      <rPr>
        <sz val="7.5"/>
        <rFont val="Arial"/>
        <family val="2"/>
      </rPr>
      <t>16.90.91</t>
    </r>
  </si>
  <si>
    <r>
      <rPr>
        <sz val="7.5"/>
        <rFont val="Arial"/>
        <family val="2"/>
      </rPr>
      <t>CAIXA SIFONADA, PVC, DN 100 X 100 X 50 MM, JUNTA ELÁSTICA, FORNECIDA E INSTALADA EM RAMAL DE DESCARGA OU EM RAMAL DE ESGOTO SANITÁRIO</t>
    </r>
  </si>
  <si>
    <r>
      <rPr>
        <sz val="7.5"/>
        <rFont val="Arial"/>
        <family val="2"/>
      </rPr>
      <t>01.01.01.2317</t>
    </r>
  </si>
  <si>
    <r>
      <rPr>
        <sz val="7.5"/>
        <rFont val="Arial"/>
        <family val="2"/>
      </rPr>
      <t>16.90.92</t>
    </r>
  </si>
  <si>
    <r>
      <rPr>
        <sz val="7.5"/>
        <rFont val="Arial"/>
        <family val="2"/>
      </rPr>
      <t>CAIXA SIFONADA EM PVC,100 MM X150 MM X 50 MM, C/GRELHA E PORTA GRELHA</t>
    </r>
  </si>
  <si>
    <r>
      <rPr>
        <sz val="7.5"/>
        <rFont val="Arial"/>
        <family val="2"/>
      </rPr>
      <t>01.01.01.2318</t>
    </r>
  </si>
  <si>
    <r>
      <rPr>
        <sz val="7.5"/>
        <rFont val="Arial"/>
        <family val="2"/>
      </rPr>
      <t>16.90.94</t>
    </r>
  </si>
  <si>
    <r>
      <rPr>
        <sz val="7.5"/>
        <rFont val="Arial"/>
        <family val="2"/>
      </rPr>
      <t>ESPELHO CRISTAL ESPESSURA 4MM, COM MOLDURA EM ALUMINIO E COMPENSADO 6MM PLASTIFICADO - FORNECIMENTO E INSTALAÇÃO</t>
    </r>
  </si>
  <si>
    <r>
      <rPr>
        <sz val="7.5"/>
        <rFont val="Arial"/>
        <family val="2"/>
      </rPr>
      <t>01.01.01.2319</t>
    </r>
  </si>
  <si>
    <r>
      <rPr>
        <sz val="7.5"/>
        <rFont val="Arial"/>
        <family val="2"/>
      </rPr>
      <t>16.90.95</t>
    </r>
  </si>
  <si>
    <r>
      <rPr>
        <sz val="7.5"/>
        <rFont val="Arial"/>
        <family val="2"/>
      </rPr>
      <t>CAIXA SIFONADA, PVC, DN 150 X 185 X 75 MM, JUNTA ELÁSTICA, FORNECIDA E INSTALADA EM RAMAL DE DESCARGA OU EM RAMAL DE ESGOTO SANITÁRIO</t>
    </r>
  </si>
  <si>
    <r>
      <rPr>
        <sz val="7.5"/>
        <rFont val="Arial"/>
        <family val="2"/>
      </rPr>
      <t>01.01.01.2320</t>
    </r>
  </si>
  <si>
    <r>
      <rPr>
        <sz val="7.5"/>
        <rFont val="Arial"/>
        <family val="2"/>
      </rPr>
      <t>16.91.01</t>
    </r>
  </si>
  <si>
    <r>
      <rPr>
        <sz val="7.5"/>
        <rFont val="Arial"/>
        <family val="2"/>
      </rPr>
      <t>RALO EM CHAPA DE ACO INOX FORNECIMENTO E ASSENTAMENTO</t>
    </r>
  </si>
  <si>
    <r>
      <rPr>
        <sz val="7.5"/>
        <rFont val="Arial"/>
        <family val="2"/>
      </rPr>
      <t>01.01.01.2321</t>
    </r>
  </si>
  <si>
    <r>
      <rPr>
        <sz val="7.5"/>
        <rFont val="Arial"/>
        <family val="2"/>
      </rPr>
      <t>16.91.02</t>
    </r>
  </si>
  <si>
    <r>
      <rPr>
        <sz val="7.5"/>
        <rFont val="Arial"/>
        <family val="2"/>
      </rPr>
      <t>RALO SECO DE PVC RIGIDO, DN 100 X 40MM</t>
    </r>
  </si>
  <si>
    <r>
      <rPr>
        <sz val="7.5"/>
        <rFont val="Arial"/>
        <family val="2"/>
      </rPr>
      <t>01.01.01.2322</t>
    </r>
  </si>
  <si>
    <r>
      <rPr>
        <sz val="7.5"/>
        <rFont val="Arial"/>
        <family val="2"/>
      </rPr>
      <t>16.91.03</t>
    </r>
  </si>
  <si>
    <r>
      <rPr>
        <sz val="7.5"/>
        <rFont val="Arial"/>
        <family val="2"/>
      </rPr>
      <t>INSTALACAO DE CHUVEIRO CROMADO 1/2" COM ARTICULACAO COM FORNECIMENTO DE MATERIAL</t>
    </r>
  </si>
  <si>
    <r>
      <rPr>
        <sz val="7.5"/>
        <rFont val="Arial"/>
        <family val="2"/>
      </rPr>
      <t>01.01.01.2323</t>
    </r>
  </si>
  <si>
    <r>
      <rPr>
        <sz val="7.5"/>
        <rFont val="Arial"/>
        <family val="2"/>
      </rPr>
      <t>16.91.04</t>
    </r>
  </si>
  <si>
    <r>
      <rPr>
        <sz val="7.5"/>
        <rFont val="Arial"/>
        <family val="2"/>
      </rPr>
      <t>BACIA SANITARIA (VASO) SIFONADA, DE LOUÇA BRANCA, COM CAIXA DE DESCARGA ACOPLADA, SEM ASSENTO, INCLUSIVE ENGATE FLEXÍVEL EM PLÁSTICO BRANCO, 1/2  X 40CM</t>
    </r>
  </si>
  <si>
    <r>
      <rPr>
        <sz val="7.5"/>
        <rFont val="Arial"/>
        <family val="2"/>
      </rPr>
      <t>01.01.01.2324</t>
    </r>
  </si>
  <si>
    <r>
      <rPr>
        <sz val="7.5"/>
        <rFont val="Arial"/>
        <family val="2"/>
      </rPr>
      <t>16.91.05</t>
    </r>
  </si>
  <si>
    <r>
      <rPr>
        <sz val="7.5"/>
        <rFont val="Arial"/>
        <family val="2"/>
      </rPr>
      <t>FORNECIMENTO E FIXACAO DE CANTONEIRAS EM ALUMINIO PARA DAFA'S</t>
    </r>
  </si>
  <si>
    <r>
      <rPr>
        <sz val="7.5"/>
        <rFont val="Arial"/>
        <family val="2"/>
      </rPr>
      <t>01.01.01.2325</t>
    </r>
  </si>
  <si>
    <r>
      <rPr>
        <sz val="7.5"/>
        <rFont val="Arial"/>
        <family val="2"/>
      </rPr>
      <t>16.91.06</t>
    </r>
  </si>
  <si>
    <r>
      <rPr>
        <sz val="7.5"/>
        <rFont val="Arial"/>
        <family val="2"/>
      </rPr>
      <t>INSTALACAO DE LAVATORIO DE LOUCA BRANCA S/ COLUNA COM TORNEIRA DE PRESSAO E ACESSORIOS</t>
    </r>
  </si>
  <si>
    <r>
      <rPr>
        <sz val="7.5"/>
        <rFont val="Arial"/>
        <family val="2"/>
      </rPr>
      <t>01.01.01.2326</t>
    </r>
  </si>
  <si>
    <r>
      <rPr>
        <sz val="7.5"/>
        <rFont val="Arial"/>
        <family val="2"/>
      </rPr>
      <t>16.91.08</t>
    </r>
  </si>
  <si>
    <r>
      <rPr>
        <sz val="7.5"/>
        <rFont val="Arial"/>
        <family val="2"/>
      </rPr>
      <t>TORNEIRA CLINICA HOSPITALAR DE MESA, COM ACIONAMENTO COTOVELO</t>
    </r>
  </si>
  <si>
    <r>
      <rPr>
        <sz val="7.5"/>
        <rFont val="Arial"/>
        <family val="2"/>
      </rPr>
      <t>01.01.01.2327</t>
    </r>
  </si>
  <si>
    <r>
      <rPr>
        <sz val="7.5"/>
        <rFont val="Arial"/>
        <family val="2"/>
      </rPr>
      <t>16.91.16</t>
    </r>
  </si>
  <si>
    <r>
      <rPr>
        <sz val="7.5"/>
        <rFont val="Arial"/>
        <family val="2"/>
      </rPr>
      <t>TORNEIRA CROMADA PADRÃO POPULAR DE 1/2" OU 3/4", DE MESA/BANCADA, PARA LAVATÓRIO - FORNECIMENTO E INSTALAÇÃO</t>
    </r>
  </si>
  <si>
    <r>
      <rPr>
        <sz val="7.5"/>
        <rFont val="Arial"/>
        <family val="2"/>
      </rPr>
      <t>01.01.01.2328</t>
    </r>
  </si>
  <si>
    <r>
      <rPr>
        <sz val="7.5"/>
        <rFont val="Arial"/>
        <family val="2"/>
      </rPr>
      <t>16.91.19</t>
    </r>
  </si>
  <si>
    <r>
      <rPr>
        <sz val="7.5"/>
        <rFont val="Arial"/>
        <family val="2"/>
      </rPr>
      <t>TORNEIRA DE BOIA EM LATÃO PARA CAIXA D'AGUA,  D = 3/4"</t>
    </r>
  </si>
  <si>
    <r>
      <rPr>
        <sz val="7.5"/>
        <rFont val="Arial"/>
        <family val="2"/>
      </rPr>
      <t>01.01.01.2329</t>
    </r>
  </si>
  <si>
    <r>
      <rPr>
        <sz val="7.5"/>
        <rFont val="Arial"/>
        <family val="2"/>
      </rPr>
      <t>16.91.21</t>
    </r>
  </si>
  <si>
    <r>
      <rPr>
        <sz val="7.5"/>
        <rFont val="Arial"/>
        <family val="2"/>
      </rPr>
      <t>VALVULA DE ESCOAMENTO EM METAL CROMADO PARA LAVATORIO/TANQUE, 1.1/2</t>
    </r>
  </si>
  <si>
    <r>
      <rPr>
        <sz val="7.5"/>
        <rFont val="Arial"/>
        <family val="2"/>
      </rPr>
      <t>01.01.01.2330</t>
    </r>
  </si>
  <si>
    <r>
      <rPr>
        <sz val="7.5"/>
        <rFont val="Arial"/>
        <family val="2"/>
      </rPr>
      <t>16.91.22</t>
    </r>
  </si>
  <si>
    <r>
      <rPr>
        <sz val="7.5"/>
        <rFont val="Arial"/>
        <family val="2"/>
      </rPr>
      <t>VALVULA DE ESCOAMENTO EM METAL CROMADO PARA PIA 3.1/2 X 1.1/2  - FORNECIMENTO E INSTALAÇÃO</t>
    </r>
  </si>
  <si>
    <r>
      <rPr>
        <sz val="7.5"/>
        <rFont val="Arial"/>
        <family val="2"/>
      </rPr>
      <t>01.01.01.2331</t>
    </r>
  </si>
  <si>
    <r>
      <rPr>
        <sz val="7.5"/>
        <rFont val="Arial"/>
        <family val="2"/>
      </rPr>
      <t>16.91.23</t>
    </r>
  </si>
  <si>
    <r>
      <rPr>
        <sz val="7.5"/>
        <rFont val="Arial"/>
        <family val="2"/>
      </rPr>
      <t>SIFÃO EM METAL CROMADO PARA LAVATORIO</t>
    </r>
  </si>
  <si>
    <r>
      <rPr>
        <sz val="7.5"/>
        <rFont val="Arial"/>
        <family val="2"/>
      </rPr>
      <t>01.01.01.2332</t>
    </r>
  </si>
  <si>
    <r>
      <rPr>
        <sz val="7.5"/>
        <rFont val="Arial"/>
        <family val="2"/>
      </rPr>
      <t>16.91.24</t>
    </r>
  </si>
  <si>
    <r>
      <rPr>
        <sz val="7.5"/>
        <rFont val="Arial"/>
        <family val="2"/>
      </rPr>
      <t>TANQUE EM ACO INOX, 120x80x50 CM, POLIDO OU ESCOVADO, EXCLUSIVE SIFAO, VALVULA E TORNEIRA - FORNECIMENTO E INSTALAÇÃO</t>
    </r>
  </si>
  <si>
    <r>
      <rPr>
        <sz val="7.5"/>
        <rFont val="Arial"/>
        <family val="2"/>
      </rPr>
      <t>01.01.01.2333</t>
    </r>
  </si>
  <si>
    <r>
      <rPr>
        <sz val="7.5"/>
        <rFont val="Arial"/>
        <family val="2"/>
      </rPr>
      <t>16.91.25</t>
    </r>
  </si>
  <si>
    <r>
      <rPr>
        <sz val="7.5"/>
        <rFont val="Arial"/>
        <family val="2"/>
      </rPr>
      <t>CUBA DE EMBUTIR OVAL, EM LOUÇA BRANCA - FORNECIMENTO E INSTALAÇÃO</t>
    </r>
  </si>
  <si>
    <r>
      <rPr>
        <sz val="7.5"/>
        <rFont val="Arial"/>
        <family val="2"/>
      </rPr>
      <t>01.01.01.2334</t>
    </r>
  </si>
  <si>
    <r>
      <rPr>
        <sz val="7.5"/>
        <rFont val="Arial"/>
        <family val="2"/>
      </rPr>
      <t>16.91.26</t>
    </r>
  </si>
  <si>
    <r>
      <rPr>
        <sz val="7.5"/>
        <rFont val="Arial"/>
        <family val="2"/>
      </rPr>
      <t>CUBA EM ACO INOX, INCLUSIVE VALVULA E SIFAO EM METAL CROMADO</t>
    </r>
  </si>
  <si>
    <r>
      <rPr>
        <sz val="7.5"/>
        <rFont val="Arial"/>
        <family val="2"/>
      </rPr>
      <t>01.01.01.2335</t>
    </r>
  </si>
  <si>
    <r>
      <rPr>
        <sz val="7.5"/>
        <rFont val="Arial"/>
        <family val="2"/>
      </rPr>
      <t>16.91.29</t>
    </r>
  </si>
  <si>
    <r>
      <rPr>
        <sz val="7.5"/>
        <rFont val="Arial"/>
        <family val="2"/>
      </rPr>
      <t>BANCADA DE AÇO INOXIDAVEL COM 1 CUBA, SIFÃO CROMADO, VALVULA E TORNEIRA CROMADA</t>
    </r>
  </si>
  <si>
    <r>
      <rPr>
        <sz val="7.5"/>
        <rFont val="Arial"/>
        <family val="2"/>
      </rPr>
      <t>01.01.01.2336</t>
    </r>
  </si>
  <si>
    <r>
      <rPr>
        <sz val="7.5"/>
        <rFont val="Arial"/>
        <family val="2"/>
      </rPr>
      <t>16.91.30</t>
    </r>
  </si>
  <si>
    <r>
      <rPr>
        <sz val="7.5"/>
        <rFont val="Arial"/>
        <family val="2"/>
      </rPr>
      <t xml:space="preserve">LAVATORIO DE CANTO EM LOUÇA BRANCA, SEM COLUNA, INCLUSIVE VALVULA CROMADA E SIFÃO CROMADO -
</t>
    </r>
    <r>
      <rPr>
        <sz val="7.5"/>
        <rFont val="Arial"/>
        <family val="2"/>
      </rPr>
      <t>FORNECIMENTO E INSTALAÇÃO</t>
    </r>
  </si>
  <si>
    <r>
      <rPr>
        <sz val="7.5"/>
        <rFont val="Arial"/>
        <family val="2"/>
      </rPr>
      <t>01.01.01.2337</t>
    </r>
  </si>
  <si>
    <r>
      <rPr>
        <sz val="7.5"/>
        <rFont val="Arial"/>
        <family val="2"/>
      </rPr>
      <t>16.91.32</t>
    </r>
  </si>
  <si>
    <r>
      <rPr>
        <sz val="7.5"/>
        <rFont val="Arial"/>
        <family val="2"/>
      </rPr>
      <t>CUBA DE APOIO QUADRADA, COM MESA DE METAIS, EM LOUÇA - FORNECIMENTO E INSTALAÇÃO</t>
    </r>
  </si>
  <si>
    <r>
      <rPr>
        <sz val="7.5"/>
        <rFont val="Arial"/>
        <family val="2"/>
      </rPr>
      <t>01.01.01.2338</t>
    </r>
  </si>
  <si>
    <r>
      <rPr>
        <sz val="7.5"/>
        <rFont val="Arial"/>
        <family val="2"/>
      </rPr>
      <t>16.91.35</t>
    </r>
  </si>
  <si>
    <r>
      <rPr>
        <sz val="7.5"/>
        <rFont val="Arial"/>
        <family val="2"/>
      </rPr>
      <t>BARRA DE APOIO, PARA LAVATÓRIO DE CANTO, TRES LADOS, FIXA, EM AÇO INOX</t>
    </r>
  </si>
  <si>
    <r>
      <rPr>
        <sz val="7.5"/>
        <rFont val="Arial"/>
        <family val="2"/>
      </rPr>
      <t>01.01.01.2339</t>
    </r>
  </si>
  <si>
    <r>
      <rPr>
        <sz val="7.5"/>
        <rFont val="Arial"/>
        <family val="2"/>
      </rPr>
      <t>16.91.37</t>
    </r>
  </si>
  <si>
    <r>
      <rPr>
        <sz val="7.5"/>
        <rFont val="Arial"/>
        <family val="2"/>
      </rPr>
      <t>BARRA DE APOIO EM "L", EM ACO INOX POLIDO 70 X 70 CM</t>
    </r>
  </si>
  <si>
    <r>
      <rPr>
        <sz val="7.5"/>
        <rFont val="Arial"/>
        <family val="2"/>
      </rPr>
      <t>01.01.01.2340</t>
    </r>
  </si>
  <si>
    <r>
      <rPr>
        <sz val="7.5"/>
        <rFont val="Arial"/>
        <family val="2"/>
      </rPr>
      <t>16.91.40</t>
    </r>
  </si>
  <si>
    <r>
      <rPr>
        <sz val="7.5"/>
        <rFont val="Arial"/>
        <family val="2"/>
      </rPr>
      <t>BARRA DE APOIO RETA, EM ACO INOX POLIDO, COMPRIMENTO 80 CM</t>
    </r>
  </si>
  <si>
    <r>
      <rPr>
        <sz val="7.5"/>
        <rFont val="Arial"/>
        <family val="2"/>
      </rPr>
      <t>01.01.01.2341</t>
    </r>
  </si>
  <si>
    <r>
      <rPr>
        <sz val="7.5"/>
        <rFont val="Arial"/>
        <family val="2"/>
      </rPr>
      <t>16.91.41</t>
    </r>
  </si>
  <si>
    <r>
      <rPr>
        <sz val="7.5"/>
        <rFont val="Arial"/>
        <family val="2"/>
      </rPr>
      <t>BARRA DE APOIO RETA, EM ACO INOX POLIDO, COMPRIMENTO 90 CM</t>
    </r>
  </si>
  <si>
    <r>
      <rPr>
        <sz val="7.5"/>
        <rFont val="Arial"/>
        <family val="2"/>
      </rPr>
      <t>01.01.01.2342</t>
    </r>
  </si>
  <si>
    <r>
      <rPr>
        <sz val="7.5"/>
        <rFont val="Arial"/>
        <family val="2"/>
      </rPr>
      <t>16.91.43</t>
    </r>
  </si>
  <si>
    <r>
      <rPr>
        <sz val="7.5"/>
        <rFont val="Arial"/>
        <family val="2"/>
      </rPr>
      <t>PUXADOR PARA PCD, EM AÇO INOX POLIDO, COMPRIMENTO 60CM</t>
    </r>
  </si>
  <si>
    <r>
      <rPr>
        <sz val="7.5"/>
        <rFont val="Arial"/>
        <family val="2"/>
      </rPr>
      <t>01.01.01.2343</t>
    </r>
  </si>
  <si>
    <r>
      <rPr>
        <sz val="7.5"/>
        <rFont val="Arial"/>
        <family val="2"/>
      </rPr>
      <t>16.91.49</t>
    </r>
  </si>
  <si>
    <r>
      <rPr>
        <sz val="7.5"/>
        <rFont val="Arial"/>
        <family val="2"/>
      </rPr>
      <t>RALO HEMISFERICO EM FERRO FUNDIDO, TIPO ABACAXI, DN=100MM</t>
    </r>
  </si>
  <si>
    <r>
      <rPr>
        <sz val="7.5"/>
        <rFont val="Arial"/>
        <family val="2"/>
      </rPr>
      <t>01.01.01.2344</t>
    </r>
  </si>
  <si>
    <r>
      <rPr>
        <sz val="7.5"/>
        <rFont val="Arial"/>
        <family val="2"/>
      </rPr>
      <t>16.91.51</t>
    </r>
  </si>
  <si>
    <r>
      <rPr>
        <sz val="7.5"/>
        <rFont val="Arial"/>
        <family val="2"/>
      </rPr>
      <t>RALO HEMISFÉRICO EM FOFO, TIPO ABACAXI DN 75 MM</t>
    </r>
  </si>
  <si>
    <r>
      <rPr>
        <sz val="7.5"/>
        <rFont val="Arial"/>
        <family val="2"/>
      </rPr>
      <t>01.01.01.2345</t>
    </r>
  </si>
  <si>
    <r>
      <rPr>
        <sz val="7.5"/>
        <rFont val="Arial"/>
        <family val="2"/>
      </rPr>
      <t>16.91.52</t>
    </r>
  </si>
  <si>
    <r>
      <rPr>
        <sz val="7.5"/>
        <rFont val="Arial"/>
        <family val="2"/>
      </rPr>
      <t>RALO HEMISFERICO EM FERRO FUNDIDO, TIPO ABACAXI, DN=150MM</t>
    </r>
  </si>
  <si>
    <r>
      <rPr>
        <sz val="7.5"/>
        <rFont val="Arial"/>
        <family val="2"/>
      </rPr>
      <t>01.01.01.2346</t>
    </r>
  </si>
  <si>
    <r>
      <rPr>
        <sz val="7.5"/>
        <rFont val="Arial"/>
        <family val="2"/>
      </rPr>
      <t>16.91.56</t>
    </r>
  </si>
  <si>
    <r>
      <rPr>
        <sz val="7.5"/>
        <rFont val="Arial"/>
        <family val="2"/>
      </rPr>
      <t>RALO SECO CONICO DE PVC, 10 CM X 10 CM, COM SAÍDA DE 50 CM, INCLUSIVE  GRELHA REDONDA</t>
    </r>
  </si>
  <si>
    <r>
      <rPr>
        <sz val="7.5"/>
        <rFont val="Arial"/>
        <family val="2"/>
      </rPr>
      <t>01.01.01.2347</t>
    </r>
  </si>
  <si>
    <r>
      <rPr>
        <sz val="7.5"/>
        <rFont val="Arial"/>
        <family val="2"/>
      </rPr>
      <t>16.91.57</t>
    </r>
  </si>
  <si>
    <r>
      <rPr>
        <sz val="7.5"/>
        <rFont val="Arial"/>
        <family val="2"/>
      </rPr>
      <t>RALO SECO CONICO DE PVC, 15 CM X 15 CM, COM SAÍDA DE 100 CM, INCLUSIVE  GRELHA REDONDA</t>
    </r>
  </si>
  <si>
    <r>
      <rPr>
        <sz val="7.5"/>
        <rFont val="Arial"/>
        <family val="2"/>
      </rPr>
      <t>01.01.01.2348</t>
    </r>
  </si>
  <si>
    <r>
      <rPr>
        <sz val="7.5"/>
        <rFont val="Arial"/>
        <family val="2"/>
      </rPr>
      <t>16.91.65</t>
    </r>
  </si>
  <si>
    <r>
      <rPr>
        <sz val="7.5"/>
        <rFont val="Arial"/>
        <family val="2"/>
      </rPr>
      <t>SIFÃO FLEXÍVEL EM PVC 1”X 1.1/2”- FORNECIMENTO E INSTALAÇÃO</t>
    </r>
  </si>
  <si>
    <r>
      <rPr>
        <sz val="7.5"/>
        <rFont val="Arial"/>
        <family val="2"/>
      </rPr>
      <t>01.01.01.2349</t>
    </r>
  </si>
  <si>
    <r>
      <rPr>
        <sz val="7.5"/>
        <rFont val="Arial"/>
        <family val="2"/>
      </rPr>
      <t>16.91.66</t>
    </r>
  </si>
  <si>
    <r>
      <rPr>
        <sz val="7.5"/>
        <rFont val="Arial"/>
        <family val="2"/>
      </rPr>
      <t>VEDAÇÃO PARA SAIDA DE BACIA SANITARIA (VASO) EM TUBO DE PVC RIGIDO SOLDAVEL, DIAM = 100MM</t>
    </r>
  </si>
  <si>
    <r>
      <rPr>
        <sz val="7.5"/>
        <rFont val="Arial"/>
        <family val="2"/>
      </rPr>
      <t>01.01.01.2350</t>
    </r>
  </si>
  <si>
    <r>
      <rPr>
        <sz val="7.5"/>
        <rFont val="Arial"/>
        <family val="2"/>
      </rPr>
      <t>16.91.68</t>
    </r>
  </si>
  <si>
    <r>
      <rPr>
        <sz val="7.5"/>
        <rFont val="Arial"/>
        <family val="2"/>
      </rPr>
      <t>CONJUNTO DE PARAFUSO PARA FIXACAO DE VASO SANITARIO</t>
    </r>
  </si>
  <si>
    <r>
      <rPr>
        <sz val="7.5"/>
        <rFont val="Arial"/>
        <family val="2"/>
      </rPr>
      <t>01.01.01.2351</t>
    </r>
  </si>
  <si>
    <r>
      <rPr>
        <sz val="7.5"/>
        <rFont val="Arial"/>
        <family val="2"/>
      </rPr>
      <t>16.91.99</t>
    </r>
  </si>
  <si>
    <r>
      <rPr>
        <sz val="7.5"/>
        <rFont val="Arial"/>
        <family val="2"/>
      </rPr>
      <t>REVISÃO DE PONTO DE AGUA</t>
    </r>
  </si>
  <si>
    <r>
      <rPr>
        <sz val="7.5"/>
        <rFont val="Arial"/>
        <family val="2"/>
      </rPr>
      <t>01.01.01.2352</t>
    </r>
  </si>
  <si>
    <r>
      <rPr>
        <sz val="7.5"/>
        <rFont val="Arial"/>
        <family val="2"/>
      </rPr>
      <t>16.92.00</t>
    </r>
  </si>
  <si>
    <r>
      <rPr>
        <sz val="7.5"/>
        <rFont val="Arial"/>
        <family val="2"/>
      </rPr>
      <t>CAIXA D'AGUA 1000l</t>
    </r>
  </si>
  <si>
    <r>
      <rPr>
        <sz val="7.5"/>
        <rFont val="Arial"/>
        <family val="2"/>
      </rPr>
      <t>01.01.01.2353</t>
    </r>
  </si>
  <si>
    <r>
      <rPr>
        <sz val="7.5"/>
        <rFont val="Arial"/>
        <family val="2"/>
      </rPr>
      <t>16.92.03</t>
    </r>
  </si>
  <si>
    <r>
      <rPr>
        <sz val="7.5"/>
        <rFont val="Arial"/>
        <family val="2"/>
      </rPr>
      <t>INSTALAÇÃO DE RESERVATORIO EM PRFV (FIBRA DE VIDRO) 15.000 L</t>
    </r>
  </si>
  <si>
    <r>
      <rPr>
        <sz val="7.5"/>
        <rFont val="Arial"/>
        <family val="2"/>
      </rPr>
      <t>01.01.01.2354</t>
    </r>
  </si>
  <si>
    <r>
      <rPr>
        <sz val="7.5"/>
        <rFont val="Arial"/>
        <family val="2"/>
      </rPr>
      <t>16.92.05</t>
    </r>
  </si>
  <si>
    <r>
      <rPr>
        <sz val="7.5"/>
        <rFont val="Arial"/>
        <family val="2"/>
      </rPr>
      <t>INSTALAÇÃO DE RESERVATORIO EM PRFV (FIBRA DE VIDRO) 20.000 L</t>
    </r>
  </si>
  <si>
    <r>
      <rPr>
        <sz val="7.5"/>
        <rFont val="Arial"/>
        <family val="2"/>
      </rPr>
      <t>01.01.01.2355</t>
    </r>
  </si>
  <si>
    <r>
      <rPr>
        <sz val="7.5"/>
        <rFont val="Arial"/>
        <family val="2"/>
      </rPr>
      <t>16.92.09</t>
    </r>
  </si>
  <si>
    <r>
      <rPr>
        <sz val="7.5"/>
        <rFont val="Arial"/>
        <family val="2"/>
      </rPr>
      <t>TANQUE EM FIBRA DE VIDRO COM TAMPA, CAPACIDADE DE 310 L</t>
    </r>
  </si>
  <si>
    <r>
      <rPr>
        <sz val="7.5"/>
        <rFont val="Arial"/>
        <family val="2"/>
      </rPr>
      <t>01.01.01.2356</t>
    </r>
  </si>
  <si>
    <r>
      <rPr>
        <sz val="7.5"/>
        <rFont val="Arial"/>
        <family val="2"/>
      </rPr>
      <t>16.92.51</t>
    </r>
  </si>
  <si>
    <r>
      <rPr>
        <sz val="7.5"/>
        <rFont val="Arial"/>
        <family val="2"/>
      </rPr>
      <t>FIXAÇÃO DE ELETROCALHAS COM VERGALHÃO (TIRANTE) COM ROSCA TOTAL, 1/4 " X 1000 MM</t>
    </r>
  </si>
  <si>
    <r>
      <rPr>
        <sz val="7.5"/>
        <rFont val="Arial"/>
        <family val="2"/>
      </rPr>
      <t>01.01.01.2357</t>
    </r>
  </si>
  <si>
    <r>
      <rPr>
        <sz val="7.5"/>
        <rFont val="Arial"/>
        <family val="2"/>
      </rPr>
      <t>16.92.71</t>
    </r>
  </si>
  <si>
    <r>
      <rPr>
        <sz val="7.5"/>
        <rFont val="Arial"/>
        <family val="2"/>
      </rPr>
      <t>REGISTRO DE GAVETA BRUTO, LATÃO,  ROSCÁVEL, 1/2" - FORNECIMENTO E INSTALAÇÃO</t>
    </r>
  </si>
  <si>
    <r>
      <rPr>
        <sz val="7.5"/>
        <rFont val="Arial"/>
        <family val="2"/>
      </rPr>
      <t>01.01.01.2358</t>
    </r>
  </si>
  <si>
    <r>
      <rPr>
        <sz val="7.5"/>
        <rFont val="Arial"/>
        <family val="2"/>
      </rPr>
      <t>16.92.72</t>
    </r>
  </si>
  <si>
    <r>
      <rPr>
        <sz val="7.5"/>
        <rFont val="Arial"/>
        <family val="2"/>
      </rPr>
      <t>REGISTRO DE GAVETA BRUTO, LATÃO,  ROSCÁVEL, 3/4"</t>
    </r>
  </si>
  <si>
    <r>
      <rPr>
        <sz val="7.5"/>
        <rFont val="Arial"/>
        <family val="2"/>
      </rPr>
      <t>01.01.01.2359</t>
    </r>
  </si>
  <si>
    <r>
      <rPr>
        <sz val="7.5"/>
        <rFont val="Arial"/>
        <family val="2"/>
      </rPr>
      <t>16.92.73</t>
    </r>
  </si>
  <si>
    <r>
      <rPr>
        <sz val="7.5"/>
        <rFont val="Arial"/>
        <family val="2"/>
      </rPr>
      <t>REGISTRO DE GAVETA BRUTO, LATÃO, ROSCÁVEL, 1" - FORNECIMENTO E INSTALAÇÃO</t>
    </r>
  </si>
  <si>
    <r>
      <rPr>
        <sz val="7.5"/>
        <rFont val="Arial"/>
        <family val="2"/>
      </rPr>
      <t>01.01.01.2360</t>
    </r>
  </si>
  <si>
    <r>
      <rPr>
        <sz val="7.5"/>
        <rFont val="Arial"/>
        <family val="2"/>
      </rPr>
      <t>16.92.74</t>
    </r>
  </si>
  <si>
    <r>
      <rPr>
        <sz val="7.5"/>
        <rFont val="Arial"/>
        <family val="2"/>
      </rPr>
      <t>REGISTRO DE GAVETA BRUTO, LATÃO,  ROSCÁVEL, 1.1/4" - FORNECIMENTO E INSTALAÇÃO</t>
    </r>
  </si>
  <si>
    <r>
      <rPr>
        <sz val="7.5"/>
        <rFont val="Arial"/>
        <family val="2"/>
      </rPr>
      <t>01.01.01.2361</t>
    </r>
  </si>
  <si>
    <r>
      <rPr>
        <sz val="7.5"/>
        <rFont val="Arial"/>
        <family val="2"/>
      </rPr>
      <t>16.92.75</t>
    </r>
  </si>
  <si>
    <r>
      <rPr>
        <sz val="7.5"/>
        <rFont val="Arial"/>
        <family val="2"/>
      </rPr>
      <t>REGISTRO DE GAVETA BRUTO, LATÃO,  ROSCÁVEL, 2" - FORNECIMENTO E INSTALAÇÃO</t>
    </r>
  </si>
  <si>
    <r>
      <rPr>
        <sz val="7.5"/>
        <rFont val="Arial"/>
        <family val="2"/>
      </rPr>
      <t>01.01.01.2362</t>
    </r>
  </si>
  <si>
    <r>
      <rPr>
        <sz val="7.5"/>
        <rFont val="Arial"/>
        <family val="2"/>
      </rPr>
      <t>16.92.76</t>
    </r>
  </si>
  <si>
    <r>
      <rPr>
        <sz val="7.5"/>
        <rFont val="Arial"/>
        <family val="2"/>
      </rPr>
      <t xml:space="preserve">REGISTRO DE GAVETA BRUTO, LATÃO, ROSCÁVEL, 1", COM ACABAMENTO E CANOPLA CROMADOS - FORNECIMENTO
</t>
    </r>
    <r>
      <rPr>
        <sz val="7.5"/>
        <rFont val="Arial"/>
        <family val="2"/>
      </rPr>
      <t>E INSTALAÇÃO</t>
    </r>
  </si>
  <si>
    <r>
      <rPr>
        <sz val="7.5"/>
        <rFont val="Arial"/>
        <family val="2"/>
      </rPr>
      <t>01.01.01.2363</t>
    </r>
  </si>
  <si>
    <r>
      <rPr>
        <sz val="7.5"/>
        <rFont val="Arial"/>
        <family val="2"/>
      </rPr>
      <t>16.92.77</t>
    </r>
  </si>
  <si>
    <r>
      <rPr>
        <sz val="7.5"/>
        <rFont val="Arial"/>
        <family val="2"/>
      </rPr>
      <t>REGISTRO DE GAVETA BRUTO, LATÃO, ROSCÁVEL, 3/4", COM ACABAMENTO E CANOPLA CROMADOS - FORNECIMENTO E INSTALAÇÃO</t>
    </r>
  </si>
  <si>
    <r>
      <rPr>
        <sz val="7.5"/>
        <rFont val="Arial"/>
        <family val="2"/>
      </rPr>
      <t>01.01.01.2364</t>
    </r>
  </si>
  <si>
    <r>
      <rPr>
        <sz val="7.5"/>
        <rFont val="Arial"/>
        <family val="2"/>
      </rPr>
      <t>16.92.82</t>
    </r>
  </si>
  <si>
    <r>
      <rPr>
        <sz val="7.5"/>
        <rFont val="Arial"/>
        <family val="2"/>
      </rPr>
      <t>REGISTRO DE PRESSÃO BRUTO, LATÃO,  ROSCÁVEL, 3/4'</t>
    </r>
  </si>
  <si>
    <r>
      <rPr>
        <sz val="7.5"/>
        <rFont val="Arial"/>
        <family val="2"/>
      </rPr>
      <t>01.01.01.2365</t>
    </r>
  </si>
  <si>
    <r>
      <rPr>
        <sz val="7.5"/>
        <rFont val="Arial"/>
        <family val="2"/>
      </rPr>
      <t>16.92.87</t>
    </r>
  </si>
  <si>
    <r>
      <rPr>
        <sz val="7.5"/>
        <rFont val="Arial"/>
        <family val="2"/>
      </rPr>
      <t>REGISTRO DE PRESSÃO, PVC, SOLDÁVEL, VOLANTE SIMPLES, DN  25 MM - FORNECIMENTO E INSTALAÇÃO</t>
    </r>
  </si>
  <si>
    <r>
      <rPr>
        <sz val="7.5"/>
        <rFont val="Arial"/>
        <family val="2"/>
      </rPr>
      <t>01.01.01.2366</t>
    </r>
  </si>
  <si>
    <r>
      <rPr>
        <sz val="7.5"/>
        <rFont val="Arial"/>
        <family val="2"/>
      </rPr>
      <t>16.93.00</t>
    </r>
  </si>
  <si>
    <r>
      <rPr>
        <sz val="7.5"/>
        <rFont val="Arial"/>
        <family val="2"/>
      </rPr>
      <t>MONTAGEM DE TANQUE DE ACO PARAFUSADO, INCLUINDO TESTES E ACABAMENTOS PARA CAPACIDADE DE 3.000M3</t>
    </r>
  </si>
  <si>
    <r>
      <rPr>
        <sz val="7.5"/>
        <rFont val="Arial"/>
        <family val="2"/>
      </rPr>
      <t>01.01.01.2367</t>
    </r>
  </si>
  <si>
    <r>
      <rPr>
        <sz val="7.5"/>
        <rFont val="Arial"/>
        <family val="2"/>
      </rPr>
      <t>16.95.06</t>
    </r>
  </si>
  <si>
    <r>
      <rPr>
        <sz val="7.5"/>
        <rFont val="Arial"/>
        <family val="2"/>
      </rPr>
      <t>FORNEC. E INSTALAÇÃO DE TANQUE EM FIBRA DE VIDRO PARA SOLUÇÃO DE POLÍMERO, CAP. 5.000 L</t>
    </r>
  </si>
  <si>
    <r>
      <rPr>
        <sz val="7.5"/>
        <rFont val="Arial"/>
        <family val="2"/>
      </rPr>
      <t>01.01.01.2368</t>
    </r>
  </si>
  <si>
    <r>
      <rPr>
        <sz val="7.5"/>
        <rFont val="Arial"/>
        <family val="2"/>
      </rPr>
      <t>16.95.07</t>
    </r>
  </si>
  <si>
    <r>
      <rPr>
        <sz val="7.5"/>
        <rFont val="Arial"/>
        <family val="2"/>
      </rPr>
      <t>FORNEC. E INSTALAÇÃO DE TANQUE EM FIBRA DE VIDRO PARA SOLUÇÃO DE POLÍMERO, CAP. 10.000 L</t>
    </r>
  </si>
  <si>
    <r>
      <rPr>
        <sz val="7.5"/>
        <rFont val="Arial"/>
        <family val="2"/>
      </rPr>
      <t>01.01.01.2369</t>
    </r>
  </si>
  <si>
    <r>
      <rPr>
        <sz val="7.5"/>
        <rFont val="Arial"/>
        <family val="2"/>
      </rPr>
      <t>17.00.00</t>
    </r>
  </si>
  <si>
    <r>
      <rPr>
        <sz val="7.5"/>
        <rFont val="Arial"/>
        <family val="2"/>
      </rPr>
      <t>SERVICOS AMBIENTAIS, RECUPERACAO DE AREAS DEGRADADAS E PAISAGISMO</t>
    </r>
  </si>
  <si>
    <r>
      <rPr>
        <sz val="7.5"/>
        <rFont val="Arial"/>
        <family val="2"/>
      </rPr>
      <t>01.01.01.2370</t>
    </r>
  </si>
  <si>
    <r>
      <rPr>
        <sz val="7.5"/>
        <rFont val="Arial"/>
        <family val="2"/>
      </rPr>
      <t>PREPARACAO DO TERRENO E CORRECOES</t>
    </r>
  </si>
  <si>
    <r>
      <rPr>
        <sz val="7.5"/>
        <rFont val="Arial"/>
        <family val="2"/>
      </rPr>
      <t>01.01.01.2371</t>
    </r>
  </si>
  <si>
    <r>
      <rPr>
        <sz val="7.5"/>
        <rFont val="Arial"/>
        <family val="2"/>
      </rPr>
      <t>ARAGEM MANUAL DE SOLOS EM 1a CATEGORIA</t>
    </r>
  </si>
  <si>
    <r>
      <rPr>
        <sz val="7.5"/>
        <rFont val="Arial"/>
        <family val="2"/>
      </rPr>
      <t>01.01.01.2372</t>
    </r>
  </si>
  <si>
    <r>
      <rPr>
        <sz val="7.5"/>
        <rFont val="Arial"/>
        <family val="2"/>
      </rPr>
      <t>ARAGEM MANUAL DE SOLOS EM 2a CATEGORIA SEM ADUBACAO</t>
    </r>
  </si>
  <si>
    <r>
      <rPr>
        <sz val="7.5"/>
        <rFont val="Arial"/>
        <family val="2"/>
      </rPr>
      <t>01.01.01.2373</t>
    </r>
  </si>
  <si>
    <r>
      <rPr>
        <sz val="7.5"/>
        <rFont val="Arial"/>
        <family val="2"/>
      </rPr>
      <t>ARAGEM MANUAL DE SOLOS EM 2a CATEGORIA COM ADUBACAO</t>
    </r>
  </si>
  <si>
    <r>
      <rPr>
        <sz val="7.5"/>
        <rFont val="Arial"/>
        <family val="2"/>
      </rPr>
      <t>01.01.01.2374</t>
    </r>
  </si>
  <si>
    <r>
      <rPr>
        <sz val="7.5"/>
        <rFont val="Arial"/>
        <family val="2"/>
      </rPr>
      <t>ARAGEM MECANIZADA DE SOLOS EM 1a CATEGORIA</t>
    </r>
  </si>
  <si>
    <r>
      <rPr>
        <sz val="7.5"/>
        <rFont val="Arial"/>
        <family val="2"/>
      </rPr>
      <t>01.01.01.2375</t>
    </r>
  </si>
  <si>
    <r>
      <rPr>
        <sz val="7.5"/>
        <rFont val="Arial"/>
        <family val="2"/>
      </rPr>
      <t>ARAGEM MECANIZADA DE SOLOS EM 2a CATEGORIA SEM ADUBACAO</t>
    </r>
  </si>
  <si>
    <r>
      <rPr>
        <sz val="7.5"/>
        <rFont val="Arial"/>
        <family val="2"/>
      </rPr>
      <t>01.01.01.2376</t>
    </r>
  </si>
  <si>
    <r>
      <rPr>
        <sz val="7.5"/>
        <rFont val="Arial"/>
        <family val="2"/>
      </rPr>
      <t>ARAGEM MECANIZADA DE SOLOS EM 2a CATEGORIA COM ADUBACAO E APLICACAO DE CALCARIO</t>
    </r>
  </si>
  <si>
    <r>
      <rPr>
        <sz val="7.5"/>
        <rFont val="Arial"/>
        <family val="2"/>
      </rPr>
      <t>01.01.01.2377</t>
    </r>
  </si>
  <si>
    <r>
      <rPr>
        <sz val="7.5"/>
        <rFont val="Arial"/>
        <family val="2"/>
      </rPr>
      <t>ABERTURA MANUAL DE COVAS, INCLUSIVE MARCACAO</t>
    </r>
  </si>
  <si>
    <r>
      <rPr>
        <sz val="7.5"/>
        <rFont val="Arial"/>
        <family val="2"/>
      </rPr>
      <t>01.01.01.2378</t>
    </r>
  </si>
  <si>
    <r>
      <rPr>
        <sz val="7.5"/>
        <rFont val="Arial"/>
        <family val="2"/>
      </rPr>
      <t>ABERTURA MECANIZADA DE COVAS, INCLUSIVE MARCACAO</t>
    </r>
  </si>
  <si>
    <r>
      <rPr>
        <sz val="7.5"/>
        <rFont val="Arial"/>
        <family val="2"/>
      </rPr>
      <t>01.01.01.2379</t>
    </r>
  </si>
  <si>
    <r>
      <rPr>
        <sz val="7.5"/>
        <rFont val="Arial"/>
        <family val="2"/>
      </rPr>
      <t>APLICACAO DE CALCARIO PARA CORREÇÃO DE SOLO, COM FORNECIMENTO DE MATERIAL</t>
    </r>
  </si>
  <si>
    <r>
      <rPr>
        <sz val="7.5"/>
        <rFont val="Arial"/>
        <family val="2"/>
      </rPr>
      <t>01.01.01.2380</t>
    </r>
  </si>
  <si>
    <r>
      <rPr>
        <sz val="7.5"/>
        <rFont val="Arial"/>
        <family val="2"/>
      </rPr>
      <t>APLICACAO DE UREIA, COM FORNECIMENTO DE MATERIAL</t>
    </r>
  </si>
  <si>
    <r>
      <rPr>
        <sz val="7.5"/>
        <rFont val="Arial"/>
        <family val="2"/>
      </rPr>
      <t>01.01.01.2381</t>
    </r>
  </si>
  <si>
    <r>
      <rPr>
        <sz val="7.5"/>
        <rFont val="Arial"/>
        <family val="2"/>
      </rPr>
      <t>APLICAÇÃO DE FERTILIZANTE NPK PARA ADUBAÇÃO DE COBERTURA</t>
    </r>
  </si>
  <si>
    <r>
      <rPr>
        <sz val="7.5"/>
        <rFont val="Arial"/>
        <family val="2"/>
      </rPr>
      <t>01.01.01.2382</t>
    </r>
  </si>
  <si>
    <r>
      <rPr>
        <sz val="7.5"/>
        <rFont val="Arial"/>
        <family val="2"/>
      </rPr>
      <t>APLICAÇÃO DE ADUBO  FERTILIZANTE MINERAL</t>
    </r>
  </si>
  <si>
    <r>
      <rPr>
        <sz val="7.5"/>
        <rFont val="Arial"/>
        <family val="2"/>
      </rPr>
      <t>01.01.01.2383</t>
    </r>
  </si>
  <si>
    <r>
      <rPr>
        <sz val="7.5"/>
        <rFont val="Arial"/>
        <family val="2"/>
      </rPr>
      <t>APLICACAO DE ADUBO FOLIAR, COM FORNECIMENTO DE MATERIAL</t>
    </r>
  </si>
  <si>
    <r>
      <rPr>
        <sz val="7.5"/>
        <rFont val="Arial"/>
        <family val="2"/>
      </rPr>
      <t>01.01.01.2384</t>
    </r>
  </si>
  <si>
    <r>
      <rPr>
        <sz val="7.5"/>
        <rFont val="Arial"/>
        <family val="2"/>
      </rPr>
      <t>APLICACAO DE ADUBO ORGANICO CURTIDO (ESTERCO) PARA PAISAGISMO, COM FORNECIMENTO DE MATERIAL</t>
    </r>
  </si>
  <si>
    <r>
      <rPr>
        <sz val="7.5"/>
        <rFont val="Arial"/>
        <family val="2"/>
      </rPr>
      <t>01.01.01.2385</t>
    </r>
  </si>
  <si>
    <r>
      <rPr>
        <sz val="7.5"/>
        <rFont val="Arial"/>
        <family val="2"/>
      </rPr>
      <t>APLICACAO DE ADUBO ORGANICO CURTIDO (ESTERCO) PARA REFLORESTAMENTO, COM FORNECIMENTO DE MATERIAL</t>
    </r>
  </si>
  <si>
    <r>
      <rPr>
        <sz val="7.5"/>
        <rFont val="Arial"/>
        <family val="2"/>
      </rPr>
      <t>01.01.01.2386</t>
    </r>
  </si>
  <si>
    <r>
      <rPr>
        <sz val="7.5"/>
        <rFont val="Arial"/>
        <family val="2"/>
      </rPr>
      <t>ADUBAÇÃO PARA COVA</t>
    </r>
  </si>
  <si>
    <r>
      <rPr>
        <sz val="7.5"/>
        <rFont val="Arial"/>
        <family val="2"/>
      </rPr>
      <t>01.01.01.2387</t>
    </r>
  </si>
  <si>
    <r>
      <rPr>
        <sz val="7.5"/>
        <rFont val="Arial"/>
        <family val="2"/>
      </rPr>
      <t>CERCAS E INFRAESTRUTURA</t>
    </r>
  </si>
  <si>
    <r>
      <rPr>
        <sz val="7.5"/>
        <rFont val="Arial"/>
        <family val="2"/>
      </rPr>
      <t>01.01.01.2388</t>
    </r>
  </si>
  <si>
    <r>
      <rPr>
        <sz val="7.5"/>
        <rFont val="Arial"/>
        <family val="2"/>
      </rPr>
      <t>CERCA C/ 04 FIOS DE ARAME FARPADO 16 BWG 4" X 4",  C/ ESTACA DE MADEIRA TIPO EUCALIPTO TRATADO OU SIMILAR C/ DIMENSÕES DE 0,10 A 0,12 x 2,10 m (DP1804-03)</t>
    </r>
  </si>
  <si>
    <r>
      <rPr>
        <sz val="7.5"/>
        <rFont val="Arial"/>
        <family val="2"/>
      </rPr>
      <t>01.01.01.2389</t>
    </r>
  </si>
  <si>
    <r>
      <rPr>
        <sz val="7.5"/>
        <rFont val="Arial"/>
        <family val="2"/>
      </rPr>
      <t>CERCA C/ 08 FIOS DE ARAME FARPADO 16 BWG 4" X 4",  C/ ESTACA DE MADEIRA TIPO EUCALIPTO TRATADO OU SIMILAR C/ DIMENSÕES DE 0,10 A 012 x 2,10 m (DP1804-03)</t>
    </r>
  </si>
  <si>
    <r>
      <rPr>
        <sz val="7.5"/>
        <rFont val="Arial"/>
        <family val="2"/>
      </rPr>
      <t>01.01.01.2390</t>
    </r>
  </si>
  <si>
    <r>
      <rPr>
        <sz val="7.5"/>
        <rFont val="Arial"/>
        <family val="2"/>
      </rPr>
      <t xml:space="preserve">FORNECIMENTO E EXECUCAO DE PALICADAS EM MADEIRA IMUNIZADA (EUCALIPTO TRATADO),COM FORNECIMENTO
</t>
    </r>
    <r>
      <rPr>
        <sz val="7.5"/>
        <rFont val="Arial"/>
        <family val="2"/>
      </rPr>
      <t>DE MATERIAL</t>
    </r>
  </si>
  <si>
    <r>
      <rPr>
        <sz val="7.5"/>
        <rFont val="Arial"/>
        <family val="2"/>
      </rPr>
      <t>01.01.01.2391</t>
    </r>
  </si>
  <si>
    <r>
      <rPr>
        <sz val="7.5"/>
        <rFont val="Arial"/>
        <family val="2"/>
      </rPr>
      <t>FORNECIMENTO E EXECUCAO DE PALICADAS EM C/ ESTACAS GRANDES (2,00X0,10M) C/ ESPECIES VEGETAIS EXOTICAS P/ ENRAIZAMENTO NO LOCAL, COM FORNECIMENTO DE MATERIAL</t>
    </r>
  </si>
  <si>
    <r>
      <rPr>
        <sz val="7.5"/>
        <rFont val="Arial"/>
        <family val="2"/>
      </rPr>
      <t>01.01.01.2392</t>
    </r>
  </si>
  <si>
    <r>
      <rPr>
        <sz val="7.5"/>
        <rFont val="Arial"/>
        <family val="2"/>
      </rPr>
      <t>EXECUCAO DE PATAMAR MACICO COM PALICADA DE MADEIRA</t>
    </r>
  </si>
  <si>
    <r>
      <rPr>
        <sz val="7.5"/>
        <rFont val="Arial"/>
        <family val="2"/>
      </rPr>
      <t>01.01.01.2393</t>
    </r>
  </si>
  <si>
    <r>
      <rPr>
        <sz val="7.5"/>
        <rFont val="Arial"/>
        <family val="2"/>
      </rPr>
      <t>REPARO DE CERCA C/ 04 FIOS DE ARAME FARPADO 16 BWG 4" X 4",  C/ ESTACA DE MADEIRA TIPO EUCALIPTO TRATADO OU SIMILAR C/ DIMENSÕES DE 0,10 A 0,12 x 2,10 m (DP1804-03)</t>
    </r>
  </si>
  <si>
    <r>
      <rPr>
        <sz val="7.5"/>
        <rFont val="Arial"/>
        <family val="2"/>
      </rPr>
      <t>01.01.01.2394</t>
    </r>
  </si>
  <si>
    <r>
      <rPr>
        <sz val="7.5"/>
        <rFont val="Arial"/>
        <family val="2"/>
      </rPr>
      <t>REPADO DE CERCA C/ 08 FIOS DE ARAME FARPADO 16 BWG 4" X 4",  C/ ESTACA DE MADEIRA TIPO EUCALIPTO TRATADO OU SIMILAR C/ DIMENSÕES DE 0,10 A 012 x 2,10 m (DP1804-03)</t>
    </r>
  </si>
  <si>
    <r>
      <rPr>
        <sz val="7.5"/>
        <rFont val="Arial"/>
        <family val="2"/>
      </rPr>
      <t>01.01.01.2395</t>
    </r>
  </si>
  <si>
    <r>
      <rPr>
        <sz val="7.5"/>
        <rFont val="Arial"/>
        <family val="2"/>
      </rPr>
      <t xml:space="preserve">CERCA C/ 04 FIOS DE ARAME FARPADO 16 BWG, C/ ESTACA DE MADEIRA TIPO EUCALIPTO TRATADO OU SIMILAR C/
</t>
    </r>
    <r>
      <rPr>
        <sz val="7.5"/>
        <rFont val="Arial"/>
        <family val="2"/>
      </rPr>
      <t>DIMENSÕES DE 0,10 A 0,12 x 2,10 m E ESCAV. COM PERFURADOR DE SOLO (TRADO)</t>
    </r>
  </si>
  <si>
    <r>
      <rPr>
        <sz val="7.5"/>
        <rFont val="Arial"/>
        <family val="2"/>
      </rPr>
      <t>01.01.01.2396</t>
    </r>
  </si>
  <si>
    <r>
      <rPr>
        <sz val="7.5"/>
        <rFont val="Arial"/>
        <family val="2"/>
      </rPr>
      <t>REPARO DE CERCA C/ 04 FIOS DE ARAME FARPADO 16 BWG, C/ ESTACA DE MADEIRA TIPO EUCALIPTO TRATADO OU SIMILAR C/ DIMENSÕES DE 0,10 A 0,12 x 2,10 m E ESCAV. COM PERFURADOR DE SOLO (TRADO)</t>
    </r>
  </si>
  <si>
    <r>
      <rPr>
        <sz val="7.5"/>
        <rFont val="Arial"/>
        <family val="2"/>
      </rPr>
      <t>01.01.01.2397</t>
    </r>
  </si>
  <si>
    <r>
      <rPr>
        <sz val="7.5"/>
        <rFont val="Arial"/>
        <family val="2"/>
      </rPr>
      <t>PLANTIO DE GRAMAS, MUDAS ORNAMENTAIS E ARVORES</t>
    </r>
  </si>
  <si>
    <r>
      <rPr>
        <sz val="7.5"/>
        <rFont val="Arial"/>
        <family val="2"/>
      </rPr>
      <t>01.01.01.2398</t>
    </r>
  </si>
  <si>
    <r>
      <rPr>
        <sz val="7.5"/>
        <rFont val="Arial"/>
        <family val="2"/>
      </rPr>
      <t>PLANTIO DE MUDAS DE GRANDE PORTE, ARBUSTOS E CERCAS VIVAS, INCLUINDO FECHAMENTO DE COVAS, EXCETO FORNECIMENTO DE MUDAS</t>
    </r>
  </si>
  <si>
    <r>
      <rPr>
        <sz val="7.5"/>
        <rFont val="Arial"/>
        <family val="2"/>
      </rPr>
      <t>01.01.01.2399</t>
    </r>
  </si>
  <si>
    <r>
      <rPr>
        <sz val="7.5"/>
        <rFont val="Arial"/>
        <family val="2"/>
      </rPr>
      <t>PLANTIO DE MUDAS NATIVAS PARA CINTURAO VERDE E MATA NATIVA, EXCETO FORNECIMENTO DE MUDAS</t>
    </r>
  </si>
  <si>
    <r>
      <rPr>
        <sz val="7.5"/>
        <rFont val="Arial"/>
        <family val="2"/>
      </rPr>
      <t>01.01.01.2400</t>
    </r>
  </si>
  <si>
    <r>
      <rPr>
        <sz val="7.5"/>
        <rFont val="Arial"/>
        <family val="2"/>
      </rPr>
      <t>PLANTIO DE MUDAS ORNAMENTAIS (ARRANJO), EXCETO FORNECIMENTO DE MUDAS</t>
    </r>
  </si>
  <si>
    <r>
      <rPr>
        <sz val="7.5"/>
        <rFont val="Arial"/>
        <family val="2"/>
      </rPr>
      <t>01.01.01.2401</t>
    </r>
  </si>
  <si>
    <r>
      <rPr>
        <sz val="7.5"/>
        <rFont val="Arial"/>
        <family val="2"/>
      </rPr>
      <t>PLANTIO DE MUDA NATIVA PARA CINTURAO VERDE OU MATA CILIAR, INCLUINDO FERTILIZACAO MANUAL COM MISTURA DE SOLO, FECHAMENTO DE COVA E FORNECIMENTO DE MUDA</t>
    </r>
  </si>
  <si>
    <r>
      <rPr>
        <sz val="7.5"/>
        <rFont val="Arial"/>
        <family val="2"/>
      </rPr>
      <t>01.01.01.2402</t>
    </r>
  </si>
  <si>
    <r>
      <rPr>
        <sz val="7.5"/>
        <rFont val="Arial"/>
        <family val="2"/>
      </rPr>
      <t>PLANTIO DE MUDAS ORNAMENTAIS (ARRANJO), INCLUINDO FERTILIZACAO MANUAL COM MISTURA DE SOLO E FECHAMENTO DE COVA, EXCETO FORNECIMENTO DE MUDAS</t>
    </r>
  </si>
  <si>
    <r>
      <rPr>
        <sz val="7.5"/>
        <rFont val="Arial"/>
        <family val="2"/>
      </rPr>
      <t>01.01.01.2403</t>
    </r>
  </si>
  <si>
    <r>
      <rPr>
        <sz val="7.5"/>
        <rFont val="Arial"/>
        <family val="2"/>
      </rPr>
      <t>PLANTIO DE MUDAS ORNAMENTAIS (GRANDE PORTE), INCLUINDO FERILIZACAO MANUAL COMMISTURA DE SOLO E FECHAMENTO DE COVA, EXCETO FORNECIMENTO DE MUDAS</t>
    </r>
  </si>
  <si>
    <r>
      <rPr>
        <sz val="7.5"/>
        <rFont val="Arial"/>
        <family val="2"/>
      </rPr>
      <t>01.01.01.2404</t>
    </r>
  </si>
  <si>
    <r>
      <rPr>
        <sz val="7.5"/>
        <rFont val="Arial"/>
        <family val="2"/>
      </rPr>
      <t>PLANTIO MANUAL DE GRAMA, EM SEMENTES, COM FORNECIMENTO DAS SEMENTES</t>
    </r>
  </si>
  <si>
    <r>
      <rPr>
        <sz val="7.5"/>
        <rFont val="Arial"/>
        <family val="2"/>
      </rPr>
      <t>01.01.01.2405</t>
    </r>
  </si>
  <si>
    <r>
      <rPr>
        <sz val="7.5"/>
        <rFont val="Arial"/>
        <family val="2"/>
      </rPr>
      <t>PLANTIO DE CAPIM E LEGUMINOSAS</t>
    </r>
  </si>
  <si>
    <r>
      <rPr>
        <sz val="7.5"/>
        <rFont val="Arial"/>
        <family val="2"/>
      </rPr>
      <t>01.01.01.2406</t>
    </r>
  </si>
  <si>
    <r>
      <rPr>
        <sz val="7.5"/>
        <rFont val="Arial"/>
        <family val="2"/>
      </rPr>
      <t>PLANTIO DE ESPÉCIE VEGETAL DE PEQUENO PORTE (HERBACEO H&lt;1 M), INCLUSIVE FORNECIMENTO DE MUDA</t>
    </r>
  </si>
  <si>
    <r>
      <rPr>
        <sz val="7.5"/>
        <rFont val="Arial"/>
        <family val="2"/>
      </rPr>
      <t>01.01.01.2407</t>
    </r>
  </si>
  <si>
    <r>
      <rPr>
        <sz val="7.5"/>
        <rFont val="Arial"/>
        <family val="2"/>
      </rPr>
      <t>PLANTIO DE ESPÉCIE VEGETAL DE MÉDIO PORTE (ARBUSTO H&lt;2 M), INCLUSIVE FORNECIMENTO DA MUDA</t>
    </r>
  </si>
  <si>
    <r>
      <rPr>
        <sz val="7.5"/>
        <rFont val="Arial"/>
        <family val="2"/>
      </rPr>
      <t>01.01.01.2408</t>
    </r>
  </si>
  <si>
    <r>
      <rPr>
        <sz val="7.5"/>
        <rFont val="Arial"/>
        <family val="2"/>
      </rPr>
      <t>PLANTIO E SUBSTITUIÇÃO DE ESPECIE VEGETAL PAISAGÍSTICA</t>
    </r>
  </si>
  <si>
    <r>
      <rPr>
        <sz val="7.5"/>
        <rFont val="Arial"/>
        <family val="2"/>
      </rPr>
      <t>01.01.01.2409</t>
    </r>
  </si>
  <si>
    <r>
      <rPr>
        <sz val="7.5"/>
        <rFont val="Arial"/>
        <family val="2"/>
      </rPr>
      <t>COROAMENTO DE MUDAS</t>
    </r>
  </si>
  <si>
    <r>
      <rPr>
        <sz val="7.5"/>
        <rFont val="Arial"/>
        <family val="2"/>
      </rPr>
      <t>01.01.01.2410</t>
    </r>
  </si>
  <si>
    <r>
      <rPr>
        <sz val="7.5"/>
        <rFont val="Arial"/>
        <family val="2"/>
      </rPr>
      <t>FERTILIZACAO MANUAL NITROGENADA (APLICACAO DE UREIA E/OU ESTERCO)</t>
    </r>
  </si>
  <si>
    <r>
      <rPr>
        <sz val="7.5"/>
        <rFont val="Arial"/>
        <family val="2"/>
      </rPr>
      <t>01.01.01.2411</t>
    </r>
  </si>
  <si>
    <r>
      <rPr>
        <sz val="7.5"/>
        <rFont val="Arial"/>
        <family val="2"/>
      </rPr>
      <t>kg</t>
    </r>
  </si>
  <si>
    <r>
      <rPr>
        <sz val="7.5"/>
        <rFont val="Arial"/>
        <family val="2"/>
      </rPr>
      <t>01.01.01.2412</t>
    </r>
  </si>
  <si>
    <r>
      <rPr>
        <sz val="7.5"/>
        <rFont val="Arial"/>
        <family val="2"/>
      </rPr>
      <t>APLICACAO DE GEL HIDRATANTE, COM FORNECIMENTO DE MATERIAL</t>
    </r>
  </si>
  <si>
    <r>
      <rPr>
        <sz val="7.5"/>
        <rFont val="Arial"/>
        <family val="2"/>
      </rPr>
      <t>01.01.01.2413</t>
    </r>
  </si>
  <si>
    <r>
      <rPr>
        <sz val="7.5"/>
        <rFont val="Arial"/>
        <family val="2"/>
      </rPr>
      <t>PULVERIZACAO COM ADUBO FOLIAR, COM FORNECIMENTO DE MATERIAL</t>
    </r>
  </si>
  <si>
    <r>
      <rPr>
        <sz val="7.5"/>
        <rFont val="Arial"/>
        <family val="2"/>
      </rPr>
      <t>01.01.01.2414</t>
    </r>
  </si>
  <si>
    <r>
      <rPr>
        <sz val="7.5"/>
        <rFont val="Arial"/>
        <family val="2"/>
      </rPr>
      <t>TUTORAMENTO DE MUDAS, COM FORNECIMENTO DE MATERIAL</t>
    </r>
  </si>
  <si>
    <r>
      <rPr>
        <sz val="7.5"/>
        <rFont val="Arial"/>
        <family val="2"/>
      </rPr>
      <t>01.01.01.2415</t>
    </r>
  </si>
  <si>
    <r>
      <rPr>
        <sz val="7.5"/>
        <rFont val="Arial"/>
        <family val="2"/>
      </rPr>
      <t>APLICACAO DE MULCH (COBERTURA MORTA)</t>
    </r>
  </si>
  <si>
    <r>
      <rPr>
        <sz val="7.5"/>
        <rFont val="Arial"/>
        <family val="2"/>
      </rPr>
      <t>01.01.01.2416</t>
    </r>
  </si>
  <si>
    <r>
      <rPr>
        <sz val="7.5"/>
        <rFont val="Arial"/>
        <family val="2"/>
      </rPr>
      <t>FORNECIMENTO E APLICACAO DE SEIXO ROLADO ORNAMENTAL</t>
    </r>
  </si>
  <si>
    <r>
      <rPr>
        <sz val="7.5"/>
        <rFont val="Arial"/>
        <family val="2"/>
      </rPr>
      <t>01.01.01.2417</t>
    </r>
  </si>
  <si>
    <r>
      <rPr>
        <sz val="7.5"/>
        <rFont val="Arial"/>
        <family val="2"/>
      </rPr>
      <t>APLICAÇÃO DE MULCH (MATERIAL ORGÂNICO P/ COBERTURA DO SOLO), COM SEIXO ROLADO E AREIA FINA</t>
    </r>
  </si>
  <si>
    <r>
      <rPr>
        <sz val="7.5"/>
        <rFont val="Arial"/>
        <family val="2"/>
      </rPr>
      <t>01.01.01.2418</t>
    </r>
  </si>
  <si>
    <r>
      <rPr>
        <sz val="7.5"/>
        <rFont val="Arial"/>
        <family val="2"/>
      </rPr>
      <t>HIDROSSEMEADURA COM BIOMANTA 400 UP OU SIMILAR, INCL. MICROCOVEAMENTO</t>
    </r>
  </si>
  <si>
    <r>
      <rPr>
        <sz val="7.5"/>
        <rFont val="Arial"/>
        <family val="2"/>
      </rPr>
      <t>01.01.01.2419</t>
    </r>
  </si>
  <si>
    <r>
      <rPr>
        <sz val="7.5"/>
        <rFont val="Arial"/>
        <family val="2"/>
      </rPr>
      <t>HIDROSSEMEADURA COM GEOMANTA FLEXIVEL TRIDIMENSIONAL OU SIMILAR, INCL. MICROCOVEAMENTO</t>
    </r>
  </si>
  <si>
    <r>
      <rPr>
        <sz val="7.5"/>
        <rFont val="Arial"/>
        <family val="2"/>
      </rPr>
      <t>01.01.01.2420</t>
    </r>
  </si>
  <si>
    <r>
      <rPr>
        <sz val="7.5"/>
        <rFont val="Arial"/>
        <family val="2"/>
      </rPr>
      <t xml:space="preserve">ERRADICAÇÃO DE ÁRVORE COM TRONCO DE DIÂMETRO MAIOR OU IGUAL A 40 ATE 60 CM, E ALTURA MAIOR OU
</t>
    </r>
    <r>
      <rPr>
        <sz val="7.5"/>
        <rFont val="Arial"/>
        <family val="2"/>
      </rPr>
      <t>IGUAL A 5 ATE 10 M</t>
    </r>
  </si>
  <si>
    <r>
      <rPr>
        <sz val="7.5"/>
        <rFont val="Arial"/>
        <family val="2"/>
      </rPr>
      <t>01.01.01.2421</t>
    </r>
  </si>
  <si>
    <r>
      <rPr>
        <sz val="7.5"/>
        <rFont val="Arial"/>
        <family val="2"/>
      </rPr>
      <t>ERRADICAÇÃO DE ÁRVORE COM TRONCO DE DIÂMETRO MAIOR QUE 60 CM, E ALTURA MAIOR QUE 10 M</t>
    </r>
  </si>
  <si>
    <r>
      <rPr>
        <sz val="7.5"/>
        <rFont val="Arial"/>
        <family val="2"/>
      </rPr>
      <t>01.01.01.2422</t>
    </r>
  </si>
  <si>
    <r>
      <rPr>
        <sz val="7.5"/>
        <rFont val="Arial"/>
        <family val="2"/>
      </rPr>
      <t>REMOÇÃO DE RAÍZES REMANESCENTES E TRONCO DE ÁRVORES</t>
    </r>
  </si>
  <si>
    <r>
      <rPr>
        <sz val="7.5"/>
        <rFont val="Arial"/>
        <family val="2"/>
      </rPr>
      <t>01.01.01.2423</t>
    </r>
  </si>
  <si>
    <r>
      <rPr>
        <sz val="7.5"/>
        <rFont val="Arial"/>
        <family val="2"/>
      </rPr>
      <t>LIMPEZA DE COQUEIRO, INCLUSIVE DESPALHA E RETIRADA DE COCO</t>
    </r>
  </si>
  <si>
    <r>
      <rPr>
        <sz val="7.5"/>
        <rFont val="Arial"/>
        <family val="2"/>
      </rPr>
      <t>01.01.01.2424</t>
    </r>
  </si>
  <si>
    <r>
      <rPr>
        <sz val="7.5"/>
        <rFont val="Arial"/>
        <family val="2"/>
      </rPr>
      <t>PODA DE CONDUÇÃO E LIMPEZA DE ÁRVORE (H&lt;5M) C/ MOTO SERRA FLORESTAL</t>
    </r>
  </si>
  <si>
    <r>
      <rPr>
        <sz val="7.5"/>
        <rFont val="Arial"/>
        <family val="2"/>
      </rPr>
      <t>01.01.01.2425</t>
    </r>
  </si>
  <si>
    <r>
      <rPr>
        <sz val="7.5"/>
        <rFont val="Arial"/>
        <family val="2"/>
      </rPr>
      <t>PODA DE CONDUÇÃO E LIMPEZA DE ÁRVORE (H&gt;5M) C/ MOTO SERRA FLORESTAL</t>
    </r>
  </si>
  <si>
    <r>
      <rPr>
        <sz val="7.5"/>
        <rFont val="Arial"/>
        <family val="2"/>
      </rPr>
      <t>01.01.01.2426</t>
    </r>
  </si>
  <si>
    <r>
      <rPr>
        <sz val="7.5"/>
        <rFont val="Arial"/>
        <family val="2"/>
      </rPr>
      <t>SISTEMAS DE IRRIGACAO</t>
    </r>
  </si>
  <si>
    <r>
      <rPr>
        <sz val="7.5"/>
        <rFont val="Arial"/>
        <family val="2"/>
      </rPr>
      <t>01.01.01.2427</t>
    </r>
  </si>
  <si>
    <r>
      <rPr>
        <sz val="7.5"/>
        <rFont val="Arial"/>
        <family val="2"/>
      </rPr>
      <t>IRRIGACAO POR GOTEJAMENTO E MICROASPERSAO, COM FORNECIMENTO DE MATERIAL, EXCETO CONJUNTO MOTO-BOMBA</t>
    </r>
  </si>
  <si>
    <r>
      <rPr>
        <sz val="7.5"/>
        <rFont val="Arial"/>
        <family val="2"/>
      </rPr>
      <t xml:space="preserve">100M
</t>
    </r>
    <r>
      <rPr>
        <sz val="7.5"/>
        <rFont val="Arial"/>
        <family val="2"/>
      </rPr>
      <t>2</t>
    </r>
  </si>
  <si>
    <r>
      <rPr>
        <sz val="7.5"/>
        <rFont val="Arial"/>
        <family val="2"/>
      </rPr>
      <t>01.01.01.2428</t>
    </r>
  </si>
  <si>
    <r>
      <rPr>
        <sz val="7.5"/>
        <rFont val="Arial"/>
        <family val="2"/>
      </rPr>
      <t>IRRIGACAO POR GOTEJAMENTO, COM FORNECIMENTO DE MATERIAL, EXCETO CONJUNTO MOTO-BOMBA</t>
    </r>
  </si>
  <si>
    <r>
      <rPr>
        <sz val="7.5"/>
        <rFont val="Arial"/>
        <family val="2"/>
      </rPr>
      <t>01.01.01.2429</t>
    </r>
  </si>
  <si>
    <r>
      <rPr>
        <sz val="7.5"/>
        <rFont val="Arial"/>
        <family val="2"/>
      </rPr>
      <t>IRRIGACAO POR MICROASPERSAO, COM FORNECIMENTO DE MATERIAL, EXCETO CONJUNTO MOTO-BOMBA</t>
    </r>
  </si>
  <si>
    <r>
      <rPr>
        <sz val="7.5"/>
        <rFont val="Arial"/>
        <family val="2"/>
      </rPr>
      <t>01.01.01.2430</t>
    </r>
  </si>
  <si>
    <r>
      <rPr>
        <sz val="7.5"/>
        <rFont val="Arial"/>
        <family val="2"/>
      </rPr>
      <t>IRRIGAÇÃO DE JARDIM COM MANGUEIRA PLÁSTICA TIPO SANTENO</t>
    </r>
  </si>
  <si>
    <r>
      <rPr>
        <sz val="7.5"/>
        <rFont val="Arial"/>
        <family val="2"/>
      </rPr>
      <t>01.01.01.2431</t>
    </r>
  </si>
  <si>
    <r>
      <rPr>
        <sz val="7.5"/>
        <rFont val="Arial"/>
        <family val="2"/>
      </rPr>
      <t>CONTROLE DE INSETOS E PRAGAS</t>
    </r>
  </si>
  <si>
    <r>
      <rPr>
        <sz val="7.5"/>
        <rFont val="Arial"/>
        <family val="2"/>
      </rPr>
      <t>01.01.01.2432</t>
    </r>
  </si>
  <si>
    <r>
      <rPr>
        <sz val="7.5"/>
        <rFont val="Arial"/>
        <family val="2"/>
      </rPr>
      <t>APLICACAO MANUAL DE FORMICIDAS, COM FORNECIMENTO DE MATERIAL</t>
    </r>
  </si>
  <si>
    <r>
      <rPr>
        <sz val="7.5"/>
        <rFont val="Arial"/>
        <family val="2"/>
      </rPr>
      <t>01.01.01.2433</t>
    </r>
  </si>
  <si>
    <r>
      <rPr>
        <sz val="7.5"/>
        <rFont val="Arial"/>
        <family val="2"/>
      </rPr>
      <t>APLICACAO MECANIZADA DE FORMICIDAS PARA CONTROLE DE PRAGAS E FORMIGAS, COM FORNECIMENTO DE MATERIAL</t>
    </r>
  </si>
  <si>
    <r>
      <rPr>
        <sz val="7.5"/>
        <rFont val="Arial"/>
        <family val="2"/>
      </rPr>
      <t>01.01.01.2434</t>
    </r>
  </si>
  <si>
    <r>
      <rPr>
        <sz val="7.5"/>
        <rFont val="Arial"/>
        <family val="2"/>
      </rPr>
      <t xml:space="preserve">CONTROLE FITOSSANITÁRIO COM CALDA BORDALESA A BASE DE COBRE E INSETICIDA DE BAIXO IMPACTO,
</t>
    </r>
    <r>
      <rPr>
        <sz val="7.5"/>
        <rFont val="Arial"/>
        <family val="2"/>
      </rPr>
      <t>INCLUSIVE FORNECIMENTO DE MATERIAL</t>
    </r>
  </si>
  <si>
    <r>
      <rPr>
        <sz val="7.5"/>
        <rFont val="Arial"/>
        <family val="2"/>
      </rPr>
      <t>01.01.01.2435</t>
    </r>
  </si>
  <si>
    <r>
      <rPr>
        <sz val="7.5"/>
        <rFont val="Arial"/>
        <family val="2"/>
      </rPr>
      <t>MANUTENCAO DE AREAS E PERIODO DE PEGA</t>
    </r>
  </si>
  <si>
    <r>
      <rPr>
        <sz val="7.5"/>
        <rFont val="Arial"/>
        <family val="2"/>
      </rPr>
      <t>01.01.01.2436</t>
    </r>
  </si>
  <si>
    <r>
      <rPr>
        <sz val="7.5"/>
        <rFont val="Arial"/>
        <family val="2"/>
      </rPr>
      <t>CORTES E PODAS DE MUDAS</t>
    </r>
  </si>
  <si>
    <r>
      <rPr>
        <sz val="7.5"/>
        <rFont val="Arial"/>
        <family val="2"/>
      </rPr>
      <t>01.01.01.2437</t>
    </r>
  </si>
  <si>
    <r>
      <rPr>
        <sz val="7.5"/>
        <rFont val="Arial"/>
        <family val="2"/>
      </rPr>
      <t>REPLANTIO DE MUDA COM FERTILIZACAO MANUAL, INCL. FORNECIMENTO DE MUDA</t>
    </r>
  </si>
  <si>
    <r>
      <rPr>
        <sz val="7.5"/>
        <rFont val="Arial"/>
        <family val="2"/>
      </rPr>
      <t>01.01.01.2438</t>
    </r>
  </si>
  <si>
    <r>
      <rPr>
        <sz val="7.5"/>
        <rFont val="Arial"/>
        <family val="2"/>
      </rPr>
      <t>PEGA DE AREA BENEFICIADA (PERIODO DE 1 MES, 3X NA SEMANA) PARA PAISAISMO</t>
    </r>
  </si>
  <si>
    <r>
      <rPr>
        <sz val="7.5"/>
        <rFont val="Arial"/>
        <family val="2"/>
      </rPr>
      <t>01.01.01.2439</t>
    </r>
  </si>
  <si>
    <r>
      <rPr>
        <sz val="7.5"/>
        <rFont val="Arial"/>
        <family val="2"/>
      </rPr>
      <t>MANUTENÇÃO DE ESPÉCIES VEGETAIS ARBUSTIVAS E HERBÁCEAS, AGRUPADAS EM CANTEIROS ORNAMENTAIS, JARDINEIRAS, PÉRGULAS E CERCAS VIVAS</t>
    </r>
  </si>
  <si>
    <r>
      <rPr>
        <sz val="7.5"/>
        <rFont val="Arial"/>
        <family val="2"/>
      </rPr>
      <t>01.01.01.2440</t>
    </r>
  </si>
  <si>
    <r>
      <rPr>
        <sz val="7.5"/>
        <rFont val="Arial"/>
        <family val="2"/>
      </rPr>
      <t>MANUTENÇÃO DE ÁREA VERDE</t>
    </r>
  </si>
  <si>
    <r>
      <rPr>
        <sz val="7.5"/>
        <rFont val="Arial"/>
        <family val="2"/>
      </rPr>
      <t>01.01.01.2441</t>
    </r>
  </si>
  <si>
    <r>
      <rPr>
        <sz val="7.5"/>
        <rFont val="Arial"/>
        <family val="2"/>
      </rPr>
      <t>SUBESTAÇOES AEREAS TIPO MONOPOSTE ( MONTAGEM E INST.)</t>
    </r>
  </si>
  <si>
    <r>
      <rPr>
        <sz val="7.5"/>
        <rFont val="Arial"/>
        <family val="2"/>
      </rPr>
      <t>01.01.01.2442</t>
    </r>
  </si>
  <si>
    <r>
      <rPr>
        <sz val="7.5"/>
        <rFont val="Arial"/>
        <family val="2"/>
      </rPr>
      <t>SUBESTAÇOES AEREAS TIPO MONOPOSTE ( FORNEC. DE MATERIAIS E EQUIP., MONTAGEM EINST.)</t>
    </r>
  </si>
  <si>
    <r>
      <rPr>
        <sz val="7.5"/>
        <rFont val="Arial"/>
        <family val="2"/>
      </rPr>
      <t>01.01.01.2443</t>
    </r>
  </si>
  <si>
    <r>
      <rPr>
        <sz val="7.5"/>
        <rFont val="Arial"/>
        <family val="2"/>
      </rPr>
      <t>SUBESTAÇOES AEREAS TIPO BANCO ( MONTAGEM E INST.)</t>
    </r>
  </si>
  <si>
    <r>
      <rPr>
        <sz val="7.5"/>
        <rFont val="Arial"/>
        <family val="2"/>
      </rPr>
      <t>01.01.01.2444</t>
    </r>
  </si>
  <si>
    <r>
      <rPr>
        <sz val="7.5"/>
        <rFont val="Arial"/>
        <family val="2"/>
      </rPr>
      <t>SUBESTAÇOES AEREAS TIPO BANCO (FORNEC. DE MATERIAIS E EQUIP.,MONTAGEM E INST.)</t>
    </r>
  </si>
  <si>
    <r>
      <rPr>
        <sz val="7.5"/>
        <rFont val="Arial"/>
        <family val="2"/>
      </rPr>
      <t>01.01.01.2445</t>
    </r>
  </si>
  <si>
    <r>
      <rPr>
        <sz val="7.5"/>
        <rFont val="Arial"/>
        <family val="2"/>
      </rPr>
      <t>SISTEMAS DE DISTRIBUIÇAO DE FORÇA P/ESTAÇOES ELEVATORIAS DE AGUA ( MONTAGEM EINST.)</t>
    </r>
  </si>
  <si>
    <r>
      <rPr>
        <sz val="7.5"/>
        <rFont val="Arial"/>
        <family val="2"/>
      </rPr>
      <t>01.01.01.2446</t>
    </r>
  </si>
  <si>
    <r>
      <rPr>
        <sz val="7.5"/>
        <rFont val="Arial"/>
        <family val="2"/>
      </rPr>
      <t xml:space="preserve">SISTEMAS DE DISTRIBUIÇAO DE FORÇA P/ESTAÇOES ELEVATORIAS DE AGUA ( FORNEC. DEMATERIAIS E EQUIP.,
</t>
    </r>
    <r>
      <rPr>
        <sz val="7.5"/>
        <rFont val="Arial"/>
        <family val="2"/>
      </rPr>
      <t>MONTAGEM E INST.)</t>
    </r>
  </si>
  <si>
    <r>
      <rPr>
        <sz val="7.5"/>
        <rFont val="Arial"/>
        <family val="2"/>
      </rPr>
      <t>01.01.01.2447</t>
    </r>
  </si>
  <si>
    <r>
      <rPr>
        <sz val="7.5"/>
        <rFont val="Arial"/>
        <family val="2"/>
      </rPr>
      <t>17.13.00</t>
    </r>
  </si>
  <si>
    <r>
      <rPr>
        <sz val="7.5"/>
        <rFont val="Arial"/>
        <family val="2"/>
      </rPr>
      <t>SISTEMAS DE DISTRIBUIÇAO DE FORÇA P/ ESTAÇOES ELEVATORIAS DE ESGOTO, EM POÇO SECO ( MONTAGEM E INST.)</t>
    </r>
  </si>
  <si>
    <r>
      <rPr>
        <sz val="7.5"/>
        <rFont val="Arial"/>
        <family val="2"/>
      </rPr>
      <t>01.01.01.2448</t>
    </r>
  </si>
  <si>
    <r>
      <rPr>
        <sz val="7.5"/>
        <rFont val="Arial"/>
        <family val="2"/>
      </rPr>
      <t>17.14.00</t>
    </r>
  </si>
  <si>
    <r>
      <rPr>
        <sz val="7.5"/>
        <rFont val="Arial"/>
        <family val="2"/>
      </rPr>
      <t xml:space="preserve">SISTEMAS DE DISTRIBUIÇAO DE FORÇA P/ ESTAÇOES ELEVATORIAS DE ESGOTO, EM POÇO SECO ( FORNEC. DE
</t>
    </r>
    <r>
      <rPr>
        <sz val="7.5"/>
        <rFont val="Arial"/>
        <family val="2"/>
      </rPr>
      <t>MATERIAIS E EQUIP., MONTAGEM E INST.)</t>
    </r>
  </si>
  <si>
    <r>
      <rPr>
        <sz val="7.5"/>
        <rFont val="Arial"/>
        <family val="2"/>
      </rPr>
      <t>01.01.01.2449</t>
    </r>
  </si>
  <si>
    <r>
      <rPr>
        <sz val="7.5"/>
        <rFont val="Arial"/>
        <family val="2"/>
      </rPr>
      <t>17.15.00</t>
    </r>
  </si>
  <si>
    <r>
      <rPr>
        <sz val="7.5"/>
        <rFont val="Arial"/>
        <family val="2"/>
      </rPr>
      <t>SISTEMAS DE DISTRIBUIÇAO DE FORÇA P/ ESTAÇOES ELEVATORIAS DE ESGOTO, EM POÇO UMIDO, C/ BOMBAS SUBMERSIVEIS (MONTAGEM E INST.)</t>
    </r>
  </si>
  <si>
    <r>
      <rPr>
        <sz val="7.5"/>
        <rFont val="Arial"/>
        <family val="2"/>
      </rPr>
      <t>01.01.01.2450</t>
    </r>
  </si>
  <si>
    <r>
      <rPr>
        <sz val="7.5"/>
        <rFont val="Arial"/>
        <family val="2"/>
      </rPr>
      <t>17.16.00</t>
    </r>
  </si>
  <si>
    <r>
      <rPr>
        <sz val="7.5"/>
        <rFont val="Arial"/>
        <family val="2"/>
      </rPr>
      <t>SISTEMAS DE DISTRIBUIÇAO DE FORÇA P/ ESTAÇOES ELEVATORIAS DE ESGOTO, EM POÇO UMIDO, C/ BOMBAS SUBMERSIVEIS ( FORNEC. DE MATERIAIS E EQUIP., MONTAGEM E INST.)</t>
    </r>
  </si>
  <si>
    <r>
      <rPr>
        <sz val="7.5"/>
        <rFont val="Arial"/>
        <family val="2"/>
      </rPr>
      <t>01.01.01.2451</t>
    </r>
  </si>
  <si>
    <r>
      <rPr>
        <sz val="7.5"/>
        <rFont val="Arial"/>
        <family val="2"/>
      </rPr>
      <t>17.17.00</t>
    </r>
  </si>
  <si>
    <r>
      <rPr>
        <sz val="7.5"/>
        <rFont val="Arial"/>
        <family val="2"/>
      </rPr>
      <t>SISTEMAS DE DISTRIBUIÇAO DE FORÇA P/ESTAÇOES DE TRATAMENTO DE AGUA ( MONTAGEME INST.)</t>
    </r>
  </si>
  <si>
    <r>
      <rPr>
        <sz val="7.5"/>
        <rFont val="Arial"/>
        <family val="2"/>
      </rPr>
      <t>01.01.01.2452</t>
    </r>
  </si>
  <si>
    <r>
      <rPr>
        <sz val="7.5"/>
        <rFont val="Arial"/>
        <family val="2"/>
      </rPr>
      <t>17.18.00</t>
    </r>
  </si>
  <si>
    <r>
      <rPr>
        <sz val="7.5"/>
        <rFont val="Arial"/>
        <family val="2"/>
      </rPr>
      <t>SISTEMAS DE DISTRIBUIÇAO DE FORÇA P/ESTAÇOES DE TRATAMENTO DE AGUA ( FORNEC. DE MATERIAIS E EQUIP., MONTAGEM E INST.)</t>
    </r>
  </si>
  <si>
    <r>
      <rPr>
        <sz val="7.5"/>
        <rFont val="Arial"/>
        <family val="2"/>
      </rPr>
      <t>01.01.01.2453</t>
    </r>
  </si>
  <si>
    <r>
      <rPr>
        <sz val="7.5"/>
        <rFont val="Arial"/>
        <family val="2"/>
      </rPr>
      <t>17.19.00</t>
    </r>
  </si>
  <si>
    <r>
      <rPr>
        <sz val="7.5"/>
        <rFont val="Arial"/>
        <family val="2"/>
      </rPr>
      <t>SISTEMAS DE DISTRIBUIÇAO DE FORÇA P/ESTAÇOES DE TRATAMENTO DE ESGOTO ( MONTAGEM E INST.)</t>
    </r>
  </si>
  <si>
    <r>
      <rPr>
        <sz val="7.5"/>
        <rFont val="Arial"/>
        <family val="2"/>
      </rPr>
      <t>01.01.01.2454</t>
    </r>
  </si>
  <si>
    <r>
      <rPr>
        <sz val="7.5"/>
        <rFont val="Arial"/>
        <family val="2"/>
      </rPr>
      <t>17.20.00</t>
    </r>
  </si>
  <si>
    <r>
      <rPr>
        <sz val="7.5"/>
        <rFont val="Arial"/>
        <family val="2"/>
      </rPr>
      <t>SISTEMAS DE DISTRIBUIÇAO DE FORÇA P/ESTAÇOES DE TRATAMENTO DE ESGOTO ( FORNEC.DE MATERIAIS E EQUIP., MONTAGEM E INST.)</t>
    </r>
  </si>
  <si>
    <r>
      <rPr>
        <sz val="7.5"/>
        <rFont val="Arial"/>
        <family val="2"/>
      </rPr>
      <t>01.01.01.2455</t>
    </r>
  </si>
  <si>
    <r>
      <rPr>
        <sz val="7.5"/>
        <rFont val="Arial"/>
        <family val="2"/>
      </rPr>
      <t>17.21.00</t>
    </r>
  </si>
  <si>
    <r>
      <rPr>
        <sz val="7.5"/>
        <rFont val="Arial"/>
        <family val="2"/>
      </rPr>
      <t>SISTEMAS DE ILUMINAÇAO EM PREDIOS E AREAS EXTERNAS (MONTAGEM E INST.)</t>
    </r>
  </si>
  <si>
    <r>
      <rPr>
        <sz val="7.5"/>
        <rFont val="Arial"/>
        <family val="2"/>
      </rPr>
      <t>01.01.01.2456</t>
    </r>
  </si>
  <si>
    <r>
      <rPr>
        <sz val="7.5"/>
        <rFont val="Arial"/>
        <family val="2"/>
      </rPr>
      <t>17.22.00</t>
    </r>
  </si>
  <si>
    <r>
      <rPr>
        <sz val="7.5"/>
        <rFont val="Arial"/>
        <family val="2"/>
      </rPr>
      <t>SISTEMAS DE ILUMINAÇAO EM PREDIOS E AREAS EXTERNAS( FORNEC. DE MATERIAIS E EQUIP., MONTAGEM E INST.)</t>
    </r>
  </si>
  <si>
    <r>
      <rPr>
        <sz val="7.5"/>
        <rFont val="Arial"/>
        <family val="2"/>
      </rPr>
      <t>01.01.01.2457</t>
    </r>
  </si>
  <si>
    <r>
      <rPr>
        <sz val="7.5"/>
        <rFont val="Arial"/>
        <family val="2"/>
      </rPr>
      <t>17.23.00</t>
    </r>
  </si>
  <si>
    <r>
      <rPr>
        <sz val="7.5"/>
        <rFont val="Arial"/>
        <family val="2"/>
      </rPr>
      <t>SISTEMAS DE PROTEÇAO CONTRA DESCARGAS ATMOSFERICAS (SPDA) (MONTAGEM E INST.)</t>
    </r>
  </si>
  <si>
    <r>
      <rPr>
        <sz val="7.5"/>
        <rFont val="Arial"/>
        <family val="2"/>
      </rPr>
      <t>01.01.01.2458</t>
    </r>
  </si>
  <si>
    <r>
      <rPr>
        <sz val="7.5"/>
        <rFont val="Arial"/>
        <family val="2"/>
      </rPr>
      <t>17.24.00</t>
    </r>
  </si>
  <si>
    <r>
      <rPr>
        <sz val="7.5"/>
        <rFont val="Arial"/>
        <family val="2"/>
      </rPr>
      <t>SISTEMAS DE PROTEÇAO CONTRA DESCARGAS ATMOSFERICAS (SPDA) (FORNEC. DE MATERIAIS E EQUIP., MONTAGEM E INST.)</t>
    </r>
  </si>
  <si>
    <r>
      <rPr>
        <sz val="7.5"/>
        <rFont val="Arial"/>
        <family val="2"/>
      </rPr>
      <t>01.01.01.2459</t>
    </r>
  </si>
  <si>
    <r>
      <rPr>
        <sz val="7.5"/>
        <rFont val="Arial"/>
        <family val="2"/>
      </rPr>
      <t>17.24.01</t>
    </r>
  </si>
  <si>
    <r>
      <rPr>
        <sz val="7.5"/>
        <rFont val="Arial"/>
        <family val="2"/>
      </rPr>
      <t>SISTEMAS DE PROTEÇAO CONTRA DESCARGAS ATMOSFERICAS (SPDA) (FORNEC. DE MATERIAIS E EQUIP., MONTAGEM E INST.) COM ALTURA DE 15m</t>
    </r>
  </si>
  <si>
    <r>
      <rPr>
        <sz val="7.5"/>
        <rFont val="Arial"/>
        <family val="2"/>
      </rPr>
      <t>01.01.01.2460</t>
    </r>
  </si>
  <si>
    <r>
      <rPr>
        <sz val="7.5"/>
        <rFont val="Arial"/>
        <family val="2"/>
      </rPr>
      <t>17.25.00</t>
    </r>
  </si>
  <si>
    <r>
      <rPr>
        <sz val="7.5"/>
        <rFont val="Arial"/>
        <family val="2"/>
      </rPr>
      <t>SISTEMAS DE ENERGIA DE EMERGENCIA (MONTAGEM E INST.)</t>
    </r>
  </si>
  <si>
    <r>
      <rPr>
        <sz val="7.5"/>
        <rFont val="Arial"/>
        <family val="2"/>
      </rPr>
      <t>01.01.01.2461</t>
    </r>
  </si>
  <si>
    <r>
      <rPr>
        <sz val="7.5"/>
        <rFont val="Arial"/>
        <family val="2"/>
      </rPr>
      <t>17.26.00</t>
    </r>
  </si>
  <si>
    <r>
      <rPr>
        <sz val="7.5"/>
        <rFont val="Arial"/>
        <family val="2"/>
      </rPr>
      <t>SISTEMAS DE ENERGIA DE EMERGENCIA (FORNEC. DE MATERIAIS E EQUIP., MONTAGEM E INST.)</t>
    </r>
  </si>
  <si>
    <r>
      <rPr>
        <sz val="7.5"/>
        <rFont val="Arial"/>
        <family val="2"/>
      </rPr>
      <t>01.01.01.2462</t>
    </r>
  </si>
  <si>
    <r>
      <rPr>
        <sz val="7.5"/>
        <rFont val="Arial"/>
        <family val="2"/>
      </rPr>
      <t>17.26.01</t>
    </r>
  </si>
  <si>
    <r>
      <rPr>
        <sz val="7.5"/>
        <rFont val="Arial"/>
        <family val="2"/>
      </rPr>
      <t>APARELHO SINALIZADOR DE OBSTACULO (FORNEC. DE MATERIAIS E EQUIP., MONTAGEM E INST.)</t>
    </r>
  </si>
  <si>
    <r>
      <rPr>
        <sz val="7.5"/>
        <rFont val="Arial"/>
        <family val="2"/>
      </rPr>
      <t>01.01.01.2463</t>
    </r>
  </si>
  <si>
    <r>
      <rPr>
        <sz val="7.5"/>
        <rFont val="Arial"/>
        <family val="2"/>
      </rPr>
      <t>17.27.00</t>
    </r>
  </si>
  <si>
    <r>
      <rPr>
        <sz val="7.5"/>
        <rFont val="Arial"/>
        <family val="2"/>
      </rPr>
      <t>INSTALAÇOES ELETRICAS DO SISTEMA (FORNEC. DE MATERIAIS E EQUIP., MONTAGEM E INST.)</t>
    </r>
  </si>
  <si>
    <r>
      <rPr>
        <sz val="7.5"/>
        <rFont val="Arial"/>
        <family val="2"/>
      </rPr>
      <t>01.01.01.2464</t>
    </r>
  </si>
  <si>
    <r>
      <rPr>
        <sz val="7.5"/>
        <rFont val="Arial"/>
        <family val="2"/>
      </rPr>
      <t>17.90.00</t>
    </r>
  </si>
  <si>
    <r>
      <rPr>
        <sz val="7.5"/>
        <rFont val="Arial"/>
        <family val="2"/>
      </rPr>
      <t>SERVIÇOS NAO CODIFICADOS</t>
    </r>
  </si>
  <si>
    <r>
      <rPr>
        <sz val="7.5"/>
        <rFont val="Arial"/>
        <family val="2"/>
      </rPr>
      <t>01.01.01.2465</t>
    </r>
  </si>
  <si>
    <r>
      <rPr>
        <sz val="7.5"/>
        <rFont val="Arial"/>
        <family val="2"/>
      </rPr>
      <t>17.90.01</t>
    </r>
  </si>
  <si>
    <r>
      <rPr>
        <sz val="7.5"/>
        <rFont val="Arial"/>
        <family val="2"/>
      </rPr>
      <t>ESCARIFICACAO E DESCOMPACTACAO MECANICA DO SOLO</t>
    </r>
  </si>
  <si>
    <r>
      <rPr>
        <sz val="7.5"/>
        <rFont val="Arial"/>
        <family val="2"/>
      </rPr>
      <t>01.01.01.2466</t>
    </r>
  </si>
  <si>
    <r>
      <rPr>
        <sz val="7.5"/>
        <rFont val="Arial"/>
        <family val="2"/>
      </rPr>
      <t>17.90.02</t>
    </r>
  </si>
  <si>
    <r>
      <rPr>
        <sz val="7.5"/>
        <rFont val="Arial"/>
        <family val="2"/>
      </rPr>
      <t>REPOSICAO CAMADA ORGANICA MECANICA EM JAZIDA DEGRADADA S/ FORNECIMENTO SOLO (DIST MEDIA TRANSP DE 4 KM)</t>
    </r>
  </si>
  <si>
    <r>
      <rPr>
        <sz val="7.5"/>
        <rFont val="Arial"/>
        <family val="2"/>
      </rPr>
      <t>01.01.01.2467</t>
    </r>
  </si>
  <si>
    <r>
      <rPr>
        <sz val="7.5"/>
        <rFont val="Arial"/>
        <family val="2"/>
      </rPr>
      <t>17.90.05</t>
    </r>
  </si>
  <si>
    <r>
      <rPr>
        <sz val="7.5"/>
        <rFont val="Arial"/>
        <family val="2"/>
      </rPr>
      <t>FORNECIMENTO E INSTALAÇÃO DE GRUPO GERADOR ESTACIONARIO SILENCIOSO, COM MOTOR A DIESEL, POTENCIA ATE 100 CV, INCLUSIVE SISTEMA DE ESCAPAMENTO, CONEXÕES ELETRICAS E TESTES</t>
    </r>
  </si>
  <si>
    <r>
      <rPr>
        <sz val="7.5"/>
        <rFont val="Arial"/>
        <family val="2"/>
      </rPr>
      <t>01.01.01.2468</t>
    </r>
  </si>
  <si>
    <r>
      <rPr>
        <sz val="7.5"/>
        <rFont val="Arial"/>
        <family val="2"/>
      </rPr>
      <t>17.93.24</t>
    </r>
  </si>
  <si>
    <r>
      <rPr>
        <sz val="7.5"/>
        <rFont val="Arial"/>
        <family val="2"/>
      </rPr>
      <t>MANUTENCAO C/ APLICACAO DE FERTILIZANTE E ADUBO FOLIAR, INCL. ADUBACAO DE COBERTURA</t>
    </r>
  </si>
  <si>
    <r>
      <rPr>
        <sz val="7.5"/>
        <rFont val="Arial"/>
        <family val="2"/>
      </rPr>
      <t>01.01.01.2469</t>
    </r>
  </si>
  <si>
    <r>
      <rPr>
        <sz val="7.5"/>
        <rFont val="Arial"/>
        <family val="2"/>
      </rPr>
      <t>17.94.31</t>
    </r>
  </si>
  <si>
    <r>
      <rPr>
        <sz val="7.5"/>
        <rFont val="Arial"/>
        <family val="2"/>
      </rPr>
      <t>FORNECIMENTO E MONTAGEM DE CONCERTINA SIMPLES EM ACO GALVANIZADO, COM ESPIRAL DE 300MM, D=2,76MM.</t>
    </r>
  </si>
  <si>
    <r>
      <rPr>
        <sz val="7.5"/>
        <rFont val="Arial"/>
        <family val="2"/>
      </rPr>
      <t>01.01.01.2470</t>
    </r>
  </si>
  <si>
    <r>
      <rPr>
        <sz val="7.5"/>
        <rFont val="Arial"/>
        <family val="2"/>
      </rPr>
      <t>17.95.01</t>
    </r>
  </si>
  <si>
    <r>
      <rPr>
        <sz val="7.5"/>
        <rFont val="Arial"/>
        <family val="2"/>
      </rPr>
      <t>MONTAGEM COMPLETA DAS INSTALACOES ELETRICAS</t>
    </r>
  </si>
  <si>
    <r>
      <rPr>
        <sz val="7.5"/>
        <rFont val="Arial"/>
        <family val="2"/>
      </rPr>
      <t>01.01.01.2471</t>
    </r>
  </si>
  <si>
    <r>
      <rPr>
        <sz val="7.5"/>
        <rFont val="Arial"/>
        <family val="2"/>
      </rPr>
      <t>17.95.02</t>
    </r>
  </si>
  <si>
    <r>
      <rPr>
        <sz val="7.5"/>
        <rFont val="Arial"/>
        <family val="2"/>
      </rPr>
      <t>MONTAGEM COMPLETA DAS INSTALACOES ELETRICAS PARA ETE FA3, COM FORNECIMENTO DEMAO DE OBRA E EQUIPAMENTOS</t>
    </r>
  </si>
  <si>
    <r>
      <rPr>
        <sz val="7.5"/>
        <rFont val="Arial"/>
        <family val="2"/>
      </rPr>
      <t>01.01.01.2472</t>
    </r>
  </si>
  <si>
    <r>
      <rPr>
        <sz val="7.5"/>
        <rFont val="Arial"/>
        <family val="2"/>
      </rPr>
      <t>17.95.03</t>
    </r>
  </si>
  <si>
    <r>
      <rPr>
        <sz val="7.5"/>
        <rFont val="Arial"/>
        <family val="2"/>
      </rPr>
      <t>MONTAGEM COMPLETA DAS INSTALACOES ELETRICAS PARA ETE FA2, COM FORNECIMENTO DEMAO DE OBRA E EQUIPAMENTOS</t>
    </r>
  </si>
  <si>
    <r>
      <rPr>
        <sz val="7.5"/>
        <rFont val="Arial"/>
        <family val="2"/>
      </rPr>
      <t>01.01.01.2473</t>
    </r>
  </si>
  <si>
    <r>
      <rPr>
        <sz val="7.5"/>
        <rFont val="Arial"/>
        <family val="2"/>
      </rPr>
      <t>17.95.04</t>
    </r>
  </si>
  <si>
    <r>
      <rPr>
        <sz val="7.5"/>
        <rFont val="Arial"/>
        <family val="2"/>
      </rPr>
      <t>MONTAGEM COMPLETA DAS INSTALACOES ELETRICAS PARA ETE IE1, COM FORNECIMENTO DEMAO DE OBRA E EQUIPAMENTOS</t>
    </r>
  </si>
  <si>
    <r>
      <rPr>
        <sz val="7.5"/>
        <rFont val="Arial"/>
        <family val="2"/>
      </rPr>
      <t>01.01.01.2474</t>
    </r>
  </si>
  <si>
    <r>
      <rPr>
        <sz val="7.5"/>
        <rFont val="Arial"/>
        <family val="2"/>
      </rPr>
      <t>17.95.05</t>
    </r>
  </si>
  <si>
    <r>
      <rPr>
        <sz val="7.5"/>
        <rFont val="Arial"/>
        <family val="2"/>
      </rPr>
      <t xml:space="preserve">MONTAGEM COMPLETA DAS INSTALACOES ELETRICAS PARA ETE IF1, COM FORNECIMENTO DEMAO DE OBRA E
</t>
    </r>
    <r>
      <rPr>
        <sz val="7.5"/>
        <rFont val="Arial"/>
        <family val="2"/>
      </rPr>
      <t>EQUIPAMENTOS</t>
    </r>
  </si>
  <si>
    <r>
      <rPr>
        <sz val="7.5"/>
        <rFont val="Arial"/>
        <family val="2"/>
      </rPr>
      <t>01.01.01.2475</t>
    </r>
  </si>
  <si>
    <r>
      <rPr>
        <sz val="7.5"/>
        <rFont val="Arial"/>
        <family val="2"/>
      </rPr>
      <t>17.95.06</t>
    </r>
  </si>
  <si>
    <r>
      <rPr>
        <sz val="7.5"/>
        <rFont val="Arial"/>
        <family val="2"/>
      </rPr>
      <t>MONTAGEM COMPLETA DAS INSTALACOES ELETRICAS PARA ETE IF2, COM FORNECIMENTO DEMAO DE OBRA E EQUIPAMENTOS</t>
    </r>
  </si>
  <si>
    <r>
      <rPr>
        <sz val="7.5"/>
        <rFont val="Arial"/>
        <family val="2"/>
      </rPr>
      <t>01.01.01.2476</t>
    </r>
  </si>
  <si>
    <r>
      <rPr>
        <sz val="7.5"/>
        <rFont val="Arial"/>
        <family val="2"/>
      </rPr>
      <t>17.95.07</t>
    </r>
  </si>
  <si>
    <r>
      <rPr>
        <sz val="7.5"/>
        <rFont val="Arial"/>
        <family val="2"/>
      </rPr>
      <t xml:space="preserve">MONTAGEM COMPLETA DAS INSTALACOES ELETRICAS PARA ETE IG1, COM FORNECIMENTO DEMAO DE OBRA E
</t>
    </r>
    <r>
      <rPr>
        <sz val="7.5"/>
        <rFont val="Arial"/>
        <family val="2"/>
      </rPr>
      <t>EQUIPAMENTOS</t>
    </r>
  </si>
  <si>
    <r>
      <rPr>
        <sz val="7.5"/>
        <rFont val="Arial"/>
        <family val="2"/>
      </rPr>
      <t>01.01.01.2477</t>
    </r>
  </si>
  <si>
    <r>
      <rPr>
        <sz val="7.5"/>
        <rFont val="Arial"/>
        <family val="2"/>
      </rPr>
      <t>17.95.08</t>
    </r>
  </si>
  <si>
    <r>
      <rPr>
        <sz val="7.5"/>
        <rFont val="Arial"/>
        <family val="2"/>
      </rPr>
      <t>MONTAGEM COMPLETA DAS INSTALACOES ELETRICAS PARA ETE IG2, COM FORNECIMENTO DEMAO DE OBRA E EQUIPAMENTOS</t>
    </r>
  </si>
  <si>
    <r>
      <rPr>
        <sz val="7.5"/>
        <rFont val="Arial"/>
        <family val="2"/>
      </rPr>
      <t>01.01.01.2478</t>
    </r>
  </si>
  <si>
    <r>
      <rPr>
        <sz val="7.5"/>
        <rFont val="Arial"/>
        <family val="2"/>
      </rPr>
      <t>17.95.09</t>
    </r>
  </si>
  <si>
    <r>
      <rPr>
        <sz val="7.5"/>
        <rFont val="Arial"/>
        <family val="2"/>
      </rPr>
      <t>MONTAGEM COMPLETA DAS INSTALACOES ELETRICAS PARA ETE CJ1, COM FORNECIMENTO DEMAO DE OBRA E EQUIPAMENTOS</t>
    </r>
  </si>
  <si>
    <r>
      <rPr>
        <sz val="7.5"/>
        <rFont val="Arial"/>
        <family val="2"/>
      </rPr>
      <t>01.01.01.2479</t>
    </r>
  </si>
  <si>
    <r>
      <rPr>
        <sz val="7.5"/>
        <rFont val="Arial"/>
        <family val="2"/>
      </rPr>
      <t>17.95.10</t>
    </r>
  </si>
  <si>
    <r>
      <rPr>
        <sz val="7.5"/>
        <rFont val="Arial"/>
        <family val="2"/>
      </rPr>
      <t xml:space="preserve">MONTAGEM COMPLETA DAS INSTALACOES ELETRICAS PARA ETE JB3, COM FORNECIMENTO DEMAO DE OBRA E
</t>
    </r>
    <r>
      <rPr>
        <sz val="7.5"/>
        <rFont val="Arial"/>
        <family val="2"/>
      </rPr>
      <t>EQUIPAMENTOS</t>
    </r>
  </si>
  <si>
    <r>
      <rPr>
        <sz val="7.5"/>
        <rFont val="Arial"/>
        <family val="2"/>
      </rPr>
      <t>01.01.01.2480</t>
    </r>
  </si>
  <si>
    <r>
      <rPr>
        <sz val="7.5"/>
        <rFont val="Arial"/>
        <family val="2"/>
      </rPr>
      <t>17.95.11</t>
    </r>
  </si>
  <si>
    <r>
      <rPr>
        <sz val="7.5"/>
        <rFont val="Arial"/>
        <family val="2"/>
      </rPr>
      <t>MONTAGEM COMPLETA DAS INSTALACOES ELETRICAS PARA ETE JB2, COM FORNECIMENTO DEMAO DE OBRA E EQUIPAMENTOS</t>
    </r>
  </si>
  <si>
    <r>
      <rPr>
        <sz val="7.5"/>
        <rFont val="Arial"/>
        <family val="2"/>
      </rPr>
      <t>01.01.01.2481</t>
    </r>
  </si>
  <si>
    <r>
      <rPr>
        <sz val="7.5"/>
        <rFont val="Arial"/>
        <family val="2"/>
      </rPr>
      <t>17.95.12</t>
    </r>
  </si>
  <si>
    <r>
      <rPr>
        <sz val="7.5"/>
        <rFont val="Arial"/>
        <family val="2"/>
      </rPr>
      <t>MONTAGEM COMPLETA DAS INSTALACOES ELETRICAS PARA ETE JB1, COM FORNECIMENTO DEMAO DE OBRA E EQUIPAMENTOS</t>
    </r>
  </si>
  <si>
    <r>
      <rPr>
        <sz val="7.5"/>
        <rFont val="Arial"/>
        <family val="2"/>
      </rPr>
      <t>01.01.01.2482</t>
    </r>
  </si>
  <si>
    <r>
      <rPr>
        <sz val="7.5"/>
        <rFont val="Arial"/>
        <family val="2"/>
      </rPr>
      <t>17.95.13</t>
    </r>
  </si>
  <si>
    <r>
      <rPr>
        <sz val="7.5"/>
        <rFont val="Arial"/>
        <family val="2"/>
      </rPr>
      <t>MONTAGEM COMPLETA DAS INSTALACOES ELETRICAS PARA ETE BJ-BI3, COM FORNECIMENTODE MAO DE OBRA E EQUIPAMENTOS</t>
    </r>
  </si>
  <si>
    <r>
      <rPr>
        <sz val="7.5"/>
        <rFont val="Arial"/>
        <family val="2"/>
      </rPr>
      <t>01.01.01.2483</t>
    </r>
  </si>
  <si>
    <r>
      <rPr>
        <sz val="7.5"/>
        <rFont val="Arial"/>
        <family val="2"/>
      </rPr>
      <t>17.95.14</t>
    </r>
  </si>
  <si>
    <r>
      <rPr>
        <sz val="7.5"/>
        <rFont val="Arial"/>
        <family val="2"/>
      </rPr>
      <t>MONTAGEM COMPLETA DAS INSTALACOES ELETRICAS PARA ETE BJ-BI2, COM FORNECIMENTODE MAO DE OBRA E EQUIPAMENTOS</t>
    </r>
  </si>
  <si>
    <r>
      <rPr>
        <sz val="7.5"/>
        <rFont val="Arial"/>
        <family val="2"/>
      </rPr>
      <t>01.01.01.2484</t>
    </r>
  </si>
  <si>
    <r>
      <rPr>
        <sz val="7.5"/>
        <rFont val="Arial"/>
        <family val="2"/>
      </rPr>
      <t>17.95.15</t>
    </r>
  </si>
  <si>
    <r>
      <rPr>
        <sz val="7.5"/>
        <rFont val="Arial"/>
        <family val="2"/>
      </rPr>
      <t>MONTAGEM COMPLETA DAS INSTALACOES ELETRICAS PARA ETE FS1, COM FORNECIMENTO DEMAO DE OBRA E EQUIPAMENTOS</t>
    </r>
  </si>
  <si>
    <r>
      <rPr>
        <sz val="7.5"/>
        <rFont val="Arial"/>
        <family val="2"/>
      </rPr>
      <t>01.01.01.2485</t>
    </r>
  </si>
  <si>
    <r>
      <rPr>
        <sz val="7.5"/>
        <rFont val="Arial"/>
        <family val="2"/>
      </rPr>
      <t>17.95.16</t>
    </r>
  </si>
  <si>
    <r>
      <rPr>
        <sz val="7.5"/>
        <rFont val="Arial"/>
        <family val="2"/>
      </rPr>
      <t>MONTAGEM COMPLETA DAS INSTALACOES ELETRICAS PARA ETE BJ-BI4, COM FORNECIMENTODE MAO DE OBRA E EQUIPAMENTOS</t>
    </r>
  </si>
  <si>
    <r>
      <rPr>
        <sz val="7.5"/>
        <rFont val="Arial"/>
        <family val="2"/>
      </rPr>
      <t>01.01.01.2486</t>
    </r>
  </si>
  <si>
    <r>
      <rPr>
        <sz val="7.5"/>
        <rFont val="Arial"/>
        <family val="2"/>
      </rPr>
      <t>17.95.17</t>
    </r>
  </si>
  <si>
    <r>
      <rPr>
        <sz val="7.5"/>
        <rFont val="Arial"/>
        <family val="2"/>
      </rPr>
      <t>MONTAGEM COMPLETA DAS INSTALACOES ELETRICAS PARA ETE BJ-BI1, COM FORNECIMENTODE MAO DE OBRA E EQUIPAMENTOS</t>
    </r>
  </si>
  <si>
    <r>
      <rPr>
        <sz val="7.5"/>
        <rFont val="Arial"/>
        <family val="2"/>
      </rPr>
      <t>01.01.01.2487</t>
    </r>
  </si>
  <si>
    <r>
      <rPr>
        <sz val="7.5"/>
        <rFont val="Arial"/>
        <family val="2"/>
      </rPr>
      <t>17.95.18</t>
    </r>
  </si>
  <si>
    <r>
      <rPr>
        <sz val="7.5"/>
        <rFont val="Arial"/>
        <family val="2"/>
      </rPr>
      <t>MONTAGEM COMPLETA DAS INSTALACOES ELETRICAS PARA ETE PI1, COM FORNECIMENTO DEMAO DE OBRA E EQUIPAMENTOS</t>
    </r>
  </si>
  <si>
    <r>
      <rPr>
        <sz val="7.5"/>
        <rFont val="Arial"/>
        <family val="2"/>
      </rPr>
      <t>01.01.01.2488</t>
    </r>
  </si>
  <si>
    <r>
      <rPr>
        <sz val="7.5"/>
        <rFont val="Arial"/>
        <family val="2"/>
      </rPr>
      <t>17.95.19</t>
    </r>
  </si>
  <si>
    <r>
      <rPr>
        <sz val="7.5"/>
        <rFont val="Arial"/>
        <family val="2"/>
      </rPr>
      <t xml:space="preserve">MONTAGEM COMPLETA DAS INSTALACOES ELETRICAS PARA ETE ID1, COM FORNECIMENTO DEMAO DE OBRA E
</t>
    </r>
    <r>
      <rPr>
        <sz val="7.5"/>
        <rFont val="Arial"/>
        <family val="2"/>
      </rPr>
      <t>EQUIPAMENTOS</t>
    </r>
  </si>
  <si>
    <r>
      <rPr>
        <sz val="7.5"/>
        <rFont val="Arial"/>
        <family val="2"/>
      </rPr>
      <t>01.01.01.2489</t>
    </r>
  </si>
  <si>
    <r>
      <rPr>
        <sz val="7.5"/>
        <rFont val="Arial"/>
        <family val="2"/>
      </rPr>
      <t>17.95.20</t>
    </r>
  </si>
  <si>
    <r>
      <rPr>
        <sz val="7.5"/>
        <rFont val="Arial"/>
        <family val="2"/>
      </rPr>
      <t>MONTAGEM COMPLETA DAS INSTALACOES ELETRICAS PARA ETE FA1, COM FORNECIMENTO DEMAO DE OBRA E EQUIPAMENTOS</t>
    </r>
  </si>
  <si>
    <r>
      <rPr>
        <sz val="7.5"/>
        <rFont val="Arial"/>
        <family val="2"/>
      </rPr>
      <t>01.01.01.2490</t>
    </r>
  </si>
  <si>
    <r>
      <rPr>
        <sz val="7.5"/>
        <rFont val="Arial"/>
        <family val="2"/>
      </rPr>
      <t>17.95.21</t>
    </r>
  </si>
  <si>
    <r>
      <rPr>
        <sz val="7.5"/>
        <rFont val="Arial"/>
        <family val="2"/>
      </rPr>
      <t xml:space="preserve">MONTAGEM COMPLETA DAS INSTALACOES ELETRICAS PARA ETE FB1, COM FORNECIMENTO DEMAO DE OBRA E
</t>
    </r>
    <r>
      <rPr>
        <sz val="7.5"/>
        <rFont val="Arial"/>
        <family val="2"/>
      </rPr>
      <t>EQUIPAMENTOS</t>
    </r>
  </si>
  <si>
    <r>
      <rPr>
        <sz val="7.5"/>
        <rFont val="Arial"/>
        <family val="2"/>
      </rPr>
      <t>01.01.01.2491</t>
    </r>
  </si>
  <si>
    <r>
      <rPr>
        <sz val="7.5"/>
        <rFont val="Arial"/>
        <family val="2"/>
      </rPr>
      <t>17.95.22</t>
    </r>
  </si>
  <si>
    <r>
      <rPr>
        <sz val="7.5"/>
        <rFont val="Arial"/>
        <family val="2"/>
      </rPr>
      <t>MONTAGEM COMPLETA DAS INSTALACOES ELETRICAS PARA ETE PI-BI, COM FORNECIMENTO DE MAO DE OBRA E EQUIPAMENTOS</t>
    </r>
  </si>
  <si>
    <r>
      <rPr>
        <sz val="7.5"/>
        <rFont val="Arial"/>
        <family val="2"/>
      </rPr>
      <t>01.01.01.2492</t>
    </r>
  </si>
  <si>
    <r>
      <rPr>
        <sz val="7.5"/>
        <rFont val="Arial"/>
        <family val="2"/>
      </rPr>
      <t>17.95.23</t>
    </r>
  </si>
  <si>
    <r>
      <rPr>
        <sz val="7.5"/>
        <rFont val="Arial"/>
        <family val="2"/>
      </rPr>
      <t>MONTAGEM COMPLETA DAS INSTALACOES ELETRICAS PARA ETE BJ-BI5, COM FORNECIMENTODE MAO DE OBRA E EQUIPAMENTOS</t>
    </r>
  </si>
  <si>
    <r>
      <rPr>
        <sz val="7.5"/>
        <rFont val="Arial"/>
        <family val="2"/>
      </rPr>
      <t>01.01.01.2493</t>
    </r>
  </si>
  <si>
    <r>
      <rPr>
        <sz val="7.5"/>
        <rFont val="Arial"/>
        <family val="2"/>
      </rPr>
      <t>17.95.24</t>
    </r>
  </si>
  <si>
    <r>
      <rPr>
        <sz val="7.5"/>
        <rFont val="Arial"/>
        <family val="2"/>
      </rPr>
      <t xml:space="preserve">MONTAGEM COMPLETA DAS INSTALACOES ELETRICAS PARA ETE CJ-BI, COM FORNECIMENTO DE MAO DE OBRA E
</t>
    </r>
    <r>
      <rPr>
        <sz val="7.5"/>
        <rFont val="Arial"/>
        <family val="2"/>
      </rPr>
      <t>EQUIPAMENTOS</t>
    </r>
  </si>
  <si>
    <r>
      <rPr>
        <sz val="7.5"/>
        <rFont val="Arial"/>
        <family val="2"/>
      </rPr>
      <t>01.01.01.2494</t>
    </r>
  </si>
  <si>
    <r>
      <rPr>
        <sz val="7.5"/>
        <rFont val="Arial"/>
        <family val="2"/>
      </rPr>
      <t>17.95.25</t>
    </r>
  </si>
  <si>
    <r>
      <rPr>
        <sz val="7.5"/>
        <rFont val="Arial"/>
        <family val="2"/>
      </rPr>
      <t>MONTAGEM COMPLETA DAS INSTALACOES ELETRICAS PARA ETE FL-BI, COM FORNECIMENTO DE MAO DE OBRA E EQUIPAMENTOS</t>
    </r>
  </si>
  <si>
    <r>
      <rPr>
        <sz val="7.5"/>
        <rFont val="Arial"/>
        <family val="2"/>
      </rPr>
      <t>01.01.01.2495</t>
    </r>
  </si>
  <si>
    <r>
      <rPr>
        <sz val="7.5"/>
        <rFont val="Arial"/>
        <family val="2"/>
      </rPr>
      <t>17.95.60</t>
    </r>
  </si>
  <si>
    <r>
      <rPr>
        <sz val="7.5"/>
        <rFont val="Arial"/>
        <family val="2"/>
      </rPr>
      <t>INSTALACAO DE LINHA DE ALIMENTACAO ELETRICA AEREA COM TENSAO DE OPERACAO DE 13,8KVA, INCL RELOCACAO DAS RAMIFICACOES E FORN DE MATERIAL</t>
    </r>
  </si>
  <si>
    <r>
      <rPr>
        <sz val="7.5"/>
        <rFont val="Arial"/>
        <family val="2"/>
      </rPr>
      <t>01.01.01.2496</t>
    </r>
  </si>
  <si>
    <r>
      <rPr>
        <sz val="7.5"/>
        <rFont val="Arial"/>
        <family val="2"/>
      </rPr>
      <t>17.97.01</t>
    </r>
  </si>
  <si>
    <r>
      <rPr>
        <sz val="7.5"/>
        <rFont val="Arial"/>
        <family val="2"/>
      </rPr>
      <t>PMQAS - ESTIMATIVA DE CUSTO DE SERVICOS DE TERCEIROS - PROG. MONT. QUAL. AGUA</t>
    </r>
  </si>
  <si>
    <r>
      <rPr>
        <sz val="7.5"/>
        <rFont val="Arial"/>
        <family val="2"/>
      </rPr>
      <t>01.01.01.2497</t>
    </r>
  </si>
  <si>
    <r>
      <rPr>
        <sz val="7.5"/>
        <rFont val="Arial"/>
        <family val="2"/>
      </rPr>
      <t>17.97.02</t>
    </r>
  </si>
  <si>
    <r>
      <rPr>
        <sz val="7.5"/>
        <rFont val="Arial"/>
        <family val="2"/>
      </rPr>
      <t>PMQAS - ESTIMATIVA DE CUSTO DE SERVICOS DE TERCEIROS - ANALISES FISICAS, QUIMICAS E BIOLOGICAS DA AGUA (01/02)</t>
    </r>
  </si>
  <si>
    <r>
      <rPr>
        <sz val="7.5"/>
        <rFont val="Arial"/>
        <family val="2"/>
      </rPr>
      <t>01.01.01.2498</t>
    </r>
  </si>
  <si>
    <r>
      <rPr>
        <sz val="7.5"/>
        <rFont val="Arial"/>
        <family val="2"/>
      </rPr>
      <t>17.97.03</t>
    </r>
  </si>
  <si>
    <r>
      <rPr>
        <sz val="7.5"/>
        <rFont val="Arial"/>
        <family val="2"/>
      </rPr>
      <t>PMQAS - ESTIMATIVA DE CUSTO DE SERVICOS DE TERCEIROS - ANALISES FISICAS, QUIMICAS E BIOLOGICAS DA AGUA (02/02)</t>
    </r>
  </si>
  <si>
    <r>
      <rPr>
        <sz val="7.5"/>
        <rFont val="Arial"/>
        <family val="2"/>
      </rPr>
      <t>01.01.01.2499</t>
    </r>
  </si>
  <si>
    <r>
      <rPr>
        <sz val="7.5"/>
        <rFont val="Arial"/>
        <family val="2"/>
      </rPr>
      <t>17.97.04</t>
    </r>
  </si>
  <si>
    <r>
      <rPr>
        <sz val="7.5"/>
        <rFont val="Arial"/>
        <family val="2"/>
      </rPr>
      <t>PMQAS - ESTIMATIVA DE CUSTO DE SERVICOS DE TERCEIROS - ANALISES DOS SEDIMENTOS- GRANULOMETRIA</t>
    </r>
  </si>
  <si>
    <r>
      <rPr>
        <sz val="7.5"/>
        <rFont val="Arial"/>
        <family val="2"/>
      </rPr>
      <t>01.01.01.2500</t>
    </r>
  </si>
  <si>
    <r>
      <rPr>
        <sz val="7.5"/>
        <rFont val="Arial"/>
        <family val="2"/>
      </rPr>
      <t>17.97.05</t>
    </r>
  </si>
  <si>
    <r>
      <rPr>
        <sz val="7.5"/>
        <rFont val="Arial"/>
        <family val="2"/>
      </rPr>
      <t>PMQAS - ESTIMATIVA DE CUSTO DE SERVICOS DE TERCEIROS - ANALISES DOS SEDIMENTOS- METAIS TOTAIS</t>
    </r>
  </si>
  <si>
    <r>
      <rPr>
        <sz val="7.5"/>
        <rFont val="Arial"/>
        <family val="2"/>
      </rPr>
      <t>01.01.01.2501</t>
    </r>
  </si>
  <si>
    <r>
      <rPr>
        <sz val="7.5"/>
        <rFont val="Arial"/>
        <family val="2"/>
      </rPr>
      <t>17.97.06</t>
    </r>
  </si>
  <si>
    <r>
      <rPr>
        <sz val="7.5"/>
        <rFont val="Arial"/>
        <family val="2"/>
      </rPr>
      <t>PMQAS - ESTIMATIVA DE CUSTO DE SERVICOS DE TERCEIROS - ANALISES DOS SEDIMENTOS- HIDROCARBONETOS POLICICLICOS AROMATICOS</t>
    </r>
  </si>
  <si>
    <r>
      <rPr>
        <sz val="7.5"/>
        <rFont val="Arial"/>
        <family val="2"/>
      </rPr>
      <t>01.01.01.2502</t>
    </r>
  </si>
  <si>
    <r>
      <rPr>
        <sz val="7.5"/>
        <rFont val="Arial"/>
        <family val="2"/>
      </rPr>
      <t>17.97.07</t>
    </r>
  </si>
  <si>
    <r>
      <rPr>
        <sz val="7.5"/>
        <rFont val="Arial"/>
        <family val="2"/>
      </rPr>
      <t>PMQAS - ESTIMATIVA DE CUSTO DE SERVICOS DE TERCEIROS - SERVICO DE PERFILAGEM</t>
    </r>
  </si>
  <si>
    <r>
      <rPr>
        <sz val="7.5"/>
        <rFont val="Arial"/>
        <family val="2"/>
      </rPr>
      <t>01.01.01.2503</t>
    </r>
  </si>
  <si>
    <r>
      <rPr>
        <sz val="7.5"/>
        <rFont val="Arial"/>
        <family val="2"/>
      </rPr>
      <t>17.97.08</t>
    </r>
  </si>
  <si>
    <r>
      <rPr>
        <sz val="7.5"/>
        <rFont val="Arial"/>
        <family val="2"/>
      </rPr>
      <t>PRFF - ESTIMATIVA DE CUSTO DE SERVICOS DE TERCEIROS - PLANO DE RESGATE DE FAUNA E FLORA (01/02)</t>
    </r>
  </si>
  <si>
    <r>
      <rPr>
        <sz val="7.5"/>
        <rFont val="Arial"/>
        <family val="2"/>
      </rPr>
      <t>01.01.01.2504</t>
    </r>
  </si>
  <si>
    <r>
      <rPr>
        <sz val="7.5"/>
        <rFont val="Arial"/>
        <family val="2"/>
      </rPr>
      <t>17.97.10</t>
    </r>
  </si>
  <si>
    <r>
      <rPr>
        <sz val="7.5"/>
        <rFont val="Arial"/>
        <family val="2"/>
      </rPr>
      <t>PRFF - ESTIMATIVA DE CUSTO DE SERVICOS DE TERCEIROS - EQUIPAMENTOS E OUTROS</t>
    </r>
  </si>
  <si>
    <r>
      <rPr>
        <sz val="7.5"/>
        <rFont val="Arial"/>
        <family val="2"/>
      </rPr>
      <t>01.01.01.2505</t>
    </r>
  </si>
  <si>
    <r>
      <rPr>
        <sz val="7.5"/>
        <rFont val="Arial"/>
        <family val="2"/>
      </rPr>
      <t>17.97.11</t>
    </r>
  </si>
  <si>
    <r>
      <rPr>
        <sz val="7.5"/>
        <rFont val="Arial"/>
        <family val="2"/>
      </rPr>
      <t>MRA - ESTIMATIVA DE CUSTO DE DESPESAS GERAIS (01/03)</t>
    </r>
  </si>
  <si>
    <r>
      <rPr>
        <sz val="7.5"/>
        <rFont val="Arial"/>
        <family val="2"/>
      </rPr>
      <t>01.01.01.2506</t>
    </r>
  </si>
  <si>
    <r>
      <rPr>
        <sz val="7.5"/>
        <rFont val="Arial"/>
        <family val="2"/>
      </rPr>
      <t>17.97.12</t>
    </r>
  </si>
  <si>
    <r>
      <rPr>
        <sz val="7.5"/>
        <rFont val="Arial"/>
        <family val="2"/>
      </rPr>
      <t>MRA - ESTIMATIVA DE CUSTO DE DESPESAS GERAIS (02/03)</t>
    </r>
  </si>
  <si>
    <r>
      <rPr>
        <sz val="7.5"/>
        <rFont val="Arial"/>
        <family val="2"/>
      </rPr>
      <t>01.01.01.2507</t>
    </r>
  </si>
  <si>
    <r>
      <rPr>
        <sz val="7.5"/>
        <rFont val="Arial"/>
        <family val="2"/>
      </rPr>
      <t>17.97.13</t>
    </r>
  </si>
  <si>
    <r>
      <rPr>
        <sz val="7.5"/>
        <rFont val="Arial"/>
        <family val="2"/>
      </rPr>
      <t>MRA - ESTIMATIVA DE CUSTO DE DESPESAS GERAIS (03/03)</t>
    </r>
  </si>
  <si>
    <r>
      <rPr>
        <sz val="7.5"/>
        <rFont val="Arial"/>
        <family val="2"/>
      </rPr>
      <t>01.01.01.2508</t>
    </r>
  </si>
  <si>
    <r>
      <rPr>
        <sz val="7.5"/>
        <rFont val="Arial"/>
        <family val="2"/>
      </rPr>
      <t>17.97.14</t>
    </r>
  </si>
  <si>
    <r>
      <rPr>
        <sz val="7.5"/>
        <rFont val="Arial"/>
        <family val="2"/>
      </rPr>
      <t>PMMOA - ESTIMATIVA DE CUSTO DE SERVICOS DE TERCEIROS - PROG. MONT. MAN. ORG. AQU.</t>
    </r>
  </si>
  <si>
    <r>
      <rPr>
        <sz val="7.5"/>
        <rFont val="Arial"/>
        <family val="2"/>
      </rPr>
      <t>01.01.01.2509</t>
    </r>
  </si>
  <si>
    <r>
      <rPr>
        <sz val="7.5"/>
        <rFont val="Arial"/>
        <family val="2"/>
      </rPr>
      <t>17.97.15</t>
    </r>
  </si>
  <si>
    <r>
      <rPr>
        <sz val="7.5"/>
        <rFont val="Arial"/>
        <family val="2"/>
      </rPr>
      <t>PMMOA - ESTIMATIVA DE CUSTO DE SERVICOS DE TERCEIROS - EQUIPAMENTOS E OUTRAS DESPESAS</t>
    </r>
  </si>
  <si>
    <r>
      <rPr>
        <sz val="7.5"/>
        <rFont val="Arial"/>
        <family val="2"/>
      </rPr>
      <t>01.01.01.2510</t>
    </r>
  </si>
  <si>
    <r>
      <rPr>
        <sz val="7.5"/>
        <rFont val="Arial"/>
        <family val="2"/>
      </rPr>
      <t>17.97.16</t>
    </r>
  </si>
  <si>
    <r>
      <rPr>
        <sz val="7.5"/>
        <rFont val="Arial"/>
        <family val="2"/>
      </rPr>
      <t>PDLBH - ESTIMATIVA DE CUSTO DE SERVICOS DE TERCEIROS - PLANO DE DESMATAMENTO DA BACIA HIDRAULICA</t>
    </r>
  </si>
  <si>
    <r>
      <rPr>
        <sz val="7.5"/>
        <rFont val="Arial"/>
        <family val="2"/>
      </rPr>
      <t>01.01.01.2511</t>
    </r>
  </si>
  <si>
    <r>
      <rPr>
        <sz val="7.5"/>
        <rFont val="Arial"/>
        <family val="2"/>
      </rPr>
      <t>17.97.17</t>
    </r>
  </si>
  <si>
    <r>
      <rPr>
        <sz val="7.5"/>
        <rFont val="Arial"/>
        <family val="2"/>
      </rPr>
      <t>PDLBH - ESTIMATIVA DE CUSTO DE SERVICOS DE TERCEIROS - EQUIPAMENTOS</t>
    </r>
  </si>
  <si>
    <r>
      <rPr>
        <sz val="7.5"/>
        <rFont val="Arial"/>
        <family val="2"/>
      </rPr>
      <t>01.01.01.2512</t>
    </r>
  </si>
  <si>
    <r>
      <rPr>
        <sz val="7.5"/>
        <rFont val="Arial"/>
        <family val="2"/>
      </rPr>
      <t>17.97.20</t>
    </r>
  </si>
  <si>
    <r>
      <rPr>
        <sz val="7.5"/>
        <rFont val="Arial"/>
        <family val="2"/>
      </rPr>
      <t>PARUCFS - ESTIMATIVA DE CUSTO DE SERVICOS DE TERCEIROS - PLANO DE RESGATE DE FAUNA E FLORA (01/02)</t>
    </r>
  </si>
  <si>
    <r>
      <rPr>
        <sz val="7.5"/>
        <rFont val="Arial"/>
        <family val="2"/>
      </rPr>
      <t>01.01.01.2513</t>
    </r>
  </si>
  <si>
    <r>
      <rPr>
        <sz val="7.5"/>
        <rFont val="Arial"/>
        <family val="2"/>
      </rPr>
      <t>17.97.22</t>
    </r>
  </si>
  <si>
    <r>
      <rPr>
        <sz val="7.5"/>
        <rFont val="Arial"/>
        <family val="2"/>
      </rPr>
      <t>PARUCFS - ESTIMATIVA DE CUSTO DE SERVICOS DE TERCEIROS - EQUIPAMENTOS E OUTROS</t>
    </r>
  </si>
  <si>
    <r>
      <rPr>
        <sz val="7.5"/>
        <rFont val="Arial"/>
        <family val="2"/>
      </rPr>
      <t>01.01.01.2514</t>
    </r>
  </si>
  <si>
    <r>
      <rPr>
        <sz val="7.5"/>
        <rFont val="Arial"/>
        <family val="2"/>
      </rPr>
      <t>17.97.23</t>
    </r>
  </si>
  <si>
    <r>
      <rPr>
        <sz val="7.5"/>
        <rFont val="Arial"/>
        <family val="2"/>
      </rPr>
      <t>PSMPA - ESTIMATIVA DE CUSTO DE DESPESAS GERAIS (01/03)</t>
    </r>
  </si>
  <si>
    <r>
      <rPr>
        <sz val="7.5"/>
        <rFont val="Arial"/>
        <family val="2"/>
      </rPr>
      <t>01.01.01.2515</t>
    </r>
  </si>
  <si>
    <r>
      <rPr>
        <sz val="7.5"/>
        <rFont val="Arial"/>
        <family val="2"/>
      </rPr>
      <t>17.97.24</t>
    </r>
  </si>
  <si>
    <r>
      <rPr>
        <sz val="7.5"/>
        <rFont val="Arial"/>
        <family val="2"/>
      </rPr>
      <t>PSMPA - ESTIMATIVA DE CUSTO DE DESPESAS GERAIS (02/03)</t>
    </r>
  </si>
  <si>
    <r>
      <rPr>
        <sz val="7.5"/>
        <rFont val="Arial"/>
        <family val="2"/>
      </rPr>
      <t>01.01.01.2516</t>
    </r>
  </si>
  <si>
    <r>
      <rPr>
        <sz val="7.5"/>
        <rFont val="Arial"/>
        <family val="2"/>
      </rPr>
      <t>17.97.25</t>
    </r>
  </si>
  <si>
    <r>
      <rPr>
        <sz val="7.5"/>
        <rFont val="Arial"/>
        <family val="2"/>
      </rPr>
      <t>PSMPA - ESTIMATIVA DE CUSTO DE DESPESAS GERAIS (03/03)</t>
    </r>
  </si>
  <si>
    <r>
      <rPr>
        <sz val="7.5"/>
        <rFont val="Arial"/>
        <family val="2"/>
      </rPr>
      <t>01.01.01.2517</t>
    </r>
  </si>
  <si>
    <r>
      <rPr>
        <sz val="7.5"/>
        <rFont val="Arial"/>
        <family val="2"/>
      </rPr>
      <t>17.97.26</t>
    </r>
  </si>
  <si>
    <r>
      <rPr>
        <sz val="7.5"/>
        <rFont val="Arial"/>
        <family val="2"/>
      </rPr>
      <t>PSMPA - ESTIMATIVA DE CUSTO PARA SERVICOS DE TERCEIROS</t>
    </r>
  </si>
  <si>
    <r>
      <rPr>
        <sz val="7.5"/>
        <rFont val="Arial"/>
        <family val="2"/>
      </rPr>
      <t>01.01.01.2518</t>
    </r>
  </si>
  <si>
    <r>
      <rPr>
        <sz val="7.5"/>
        <rFont val="Arial"/>
        <family val="2"/>
      </rPr>
      <t>17.97.27</t>
    </r>
  </si>
  <si>
    <r>
      <rPr>
        <sz val="7.5"/>
        <rFont val="Arial"/>
        <family val="2"/>
      </rPr>
      <t>PRF - ESTIMATIVA DE CUSTO DE SERVICOS DE TERCEIROS - PLANO DE RESGATE DE FLORA</t>
    </r>
  </si>
  <si>
    <r>
      <rPr>
        <sz val="7.5"/>
        <rFont val="Arial"/>
        <family val="2"/>
      </rPr>
      <t>01.01.01.2519</t>
    </r>
  </si>
  <si>
    <r>
      <rPr>
        <sz val="7.5"/>
        <rFont val="Arial"/>
        <family val="2"/>
      </rPr>
      <t>17.97.28</t>
    </r>
  </si>
  <si>
    <r>
      <rPr>
        <sz val="7.5"/>
        <rFont val="Arial"/>
        <family val="2"/>
      </rPr>
      <t>PRF - ESTIMATIVA DE CUSTO DE SERVICOS DE TERCEIROS - EQUIPAMENTOS E OUTROS</t>
    </r>
  </si>
  <si>
    <r>
      <rPr>
        <sz val="7.5"/>
        <rFont val="Arial"/>
        <family val="2"/>
      </rPr>
      <t>01.01.01.2520</t>
    </r>
  </si>
  <si>
    <r>
      <rPr>
        <sz val="7.5"/>
        <rFont val="Arial"/>
        <family val="2"/>
      </rPr>
      <t>17.97.29</t>
    </r>
  </si>
  <si>
    <r>
      <rPr>
        <sz val="7.5"/>
        <rFont val="Arial"/>
        <family val="2"/>
      </rPr>
      <t>PMLRC - ESTIMATIVA DE CUSTO DE SERVICOS DE TERCEIROS - PLANO DE MONITORAMENTODA POPULACAO DE LONTRAS (01/02)</t>
    </r>
  </si>
  <si>
    <r>
      <rPr>
        <sz val="7.5"/>
        <rFont val="Arial"/>
        <family val="2"/>
      </rPr>
      <t>01.01.01.2521</t>
    </r>
  </si>
  <si>
    <r>
      <rPr>
        <sz val="7.5"/>
        <rFont val="Arial"/>
        <family val="2"/>
      </rPr>
      <t>17.97.30</t>
    </r>
  </si>
  <si>
    <r>
      <rPr>
        <sz val="7.5"/>
        <rFont val="Arial"/>
        <family val="2"/>
      </rPr>
      <t>MRA - ESTIMATIVA DE CUSTO PARA SERVICOS DE TERCEIROS</t>
    </r>
  </si>
  <si>
    <r>
      <rPr>
        <sz val="7.5"/>
        <rFont val="Arial"/>
        <family val="2"/>
      </rPr>
      <t>01.01.01.2522</t>
    </r>
  </si>
  <si>
    <r>
      <rPr>
        <sz val="7.5"/>
        <rFont val="Arial"/>
        <family val="2"/>
      </rPr>
      <t>17.97.31</t>
    </r>
  </si>
  <si>
    <r>
      <rPr>
        <sz val="7.5"/>
        <rFont val="Arial"/>
        <family val="2"/>
      </rPr>
      <t>PMLRC - ESTIMATIVA DE CUSTO DE SERVICOS DE TERCEIROS - PLANO DE MONITORAMENTODA POPULACAO DE LONTRAS (02/02)</t>
    </r>
  </si>
  <si>
    <r>
      <rPr>
        <sz val="7.5"/>
        <rFont val="Arial"/>
        <family val="2"/>
      </rPr>
      <t>01.01.01.2523</t>
    </r>
  </si>
  <si>
    <r>
      <rPr>
        <sz val="7.5"/>
        <rFont val="Arial"/>
        <family val="2"/>
      </rPr>
      <t>17.97.32</t>
    </r>
  </si>
  <si>
    <r>
      <rPr>
        <sz val="7.5"/>
        <rFont val="Arial"/>
        <family val="2"/>
      </rPr>
      <t>PMLRC - ESTIMATIVA DE CUSTO DE SERVICOS DE TERCEIROS - EQUIPAMENTOS E OUTROS</t>
    </r>
  </si>
  <si>
    <r>
      <rPr>
        <sz val="7.5"/>
        <rFont val="Arial"/>
        <family val="2"/>
      </rPr>
      <t>01.01.01.2524</t>
    </r>
  </si>
  <si>
    <r>
      <rPr>
        <sz val="7.5"/>
        <rFont val="Arial"/>
        <family val="2"/>
      </rPr>
      <t>17.97.33</t>
    </r>
  </si>
  <si>
    <r>
      <rPr>
        <sz val="7.5"/>
        <rFont val="Arial"/>
        <family val="2"/>
      </rPr>
      <t>PMQA - ESTIMATIVA DE CUSTO DE SERVICOS DE TERCEIROS - PROG. MONT. QUAL. AGUA</t>
    </r>
  </si>
  <si>
    <r>
      <rPr>
        <sz val="7.5"/>
        <rFont val="Arial"/>
        <family val="2"/>
      </rPr>
      <t>01.01.01.2525</t>
    </r>
  </si>
  <si>
    <r>
      <rPr>
        <sz val="7.5"/>
        <rFont val="Arial"/>
        <family val="2"/>
      </rPr>
      <t>17.97.34</t>
    </r>
  </si>
  <si>
    <r>
      <rPr>
        <sz val="7.5"/>
        <rFont val="Arial"/>
        <family val="2"/>
      </rPr>
      <t>PMQA - ESTIMATIVA DE CUSTO DE SERVICOS DE TERCEIROS - ANALISES FISICAS, QUIMICAS E BIOLOGICAS DA AGUA (01/02)</t>
    </r>
  </si>
  <si>
    <r>
      <rPr>
        <sz val="7.5"/>
        <rFont val="Arial"/>
        <family val="2"/>
      </rPr>
      <t>01.01.01.2526</t>
    </r>
  </si>
  <si>
    <r>
      <rPr>
        <sz val="7.5"/>
        <rFont val="Arial"/>
        <family val="2"/>
      </rPr>
      <t>17.97.35</t>
    </r>
  </si>
  <si>
    <r>
      <rPr>
        <sz val="7.5"/>
        <rFont val="Arial"/>
        <family val="2"/>
      </rPr>
      <t>PMQA - ESTIMATIVA DE CUSTO DE SERVICOS DE TERCEIROS - ANALISES FISICAS, QUIMICAS E BIOLOGICAS DA AGUA (02/02)</t>
    </r>
  </si>
  <si>
    <r>
      <rPr>
        <sz val="7.5"/>
        <rFont val="Arial"/>
        <family val="2"/>
      </rPr>
      <t>01.01.01.2527</t>
    </r>
  </si>
  <si>
    <r>
      <rPr>
        <sz val="7.5"/>
        <rFont val="Arial"/>
        <family val="2"/>
      </rPr>
      <t>17.97.36</t>
    </r>
  </si>
  <si>
    <r>
      <rPr>
        <sz val="7.5"/>
        <rFont val="Arial"/>
        <family val="2"/>
      </rPr>
      <t>PMQA - ESTIMATIVA DE CUSTO DE SERVICOS DE TERCEIROS - ANALISES DOS SEDIMENTOS- METAIS TOTAIS</t>
    </r>
  </si>
  <si>
    <r>
      <rPr>
        <sz val="7.5"/>
        <rFont val="Arial"/>
        <family val="2"/>
      </rPr>
      <t>01.01.01.2528</t>
    </r>
  </si>
  <si>
    <r>
      <rPr>
        <sz val="7.5"/>
        <rFont val="Arial"/>
        <family val="2"/>
      </rPr>
      <t>17.97.37</t>
    </r>
  </si>
  <si>
    <r>
      <rPr>
        <sz val="7.5"/>
        <rFont val="Arial"/>
        <family val="2"/>
      </rPr>
      <t>PMQA - ESTIMATIVA DE CUSTO DE SERVICOS DE TERCEIROS - ANALISES DOS SEDIMENTOS</t>
    </r>
  </si>
  <si>
    <r>
      <rPr>
        <sz val="7.5"/>
        <rFont val="Arial"/>
        <family val="2"/>
      </rPr>
      <t>01.01.01.2529</t>
    </r>
  </si>
  <si>
    <r>
      <rPr>
        <sz val="7.5"/>
        <rFont val="Arial"/>
        <family val="2"/>
      </rPr>
      <t>17.97.38</t>
    </r>
  </si>
  <si>
    <r>
      <rPr>
        <sz val="7.5"/>
        <rFont val="Arial"/>
        <family val="2"/>
      </rPr>
      <t>PMMEOA - ESTIMATIVA DE CUSTO DE SERVICOS DE TERCEIROS - PROG. MONT. MAN. ORG.AQU.</t>
    </r>
  </si>
  <si>
    <r>
      <rPr>
        <sz val="7.5"/>
        <rFont val="Arial"/>
        <family val="2"/>
      </rPr>
      <t>01.01.01.2530</t>
    </r>
  </si>
  <si>
    <r>
      <rPr>
        <sz val="7.5"/>
        <rFont val="Arial"/>
        <family val="2"/>
      </rPr>
      <t>17.97.39</t>
    </r>
  </si>
  <si>
    <r>
      <rPr>
        <sz val="7.5"/>
        <rFont val="Arial"/>
        <family val="2"/>
      </rPr>
      <t>PMMEOA - ESTIMATIVA DE CUSTO DE SERVICOS DE TERCEIROS - EQUIPAMENTOS E OUTRASDESPESAS</t>
    </r>
  </si>
  <si>
    <r>
      <rPr>
        <sz val="7.5"/>
        <rFont val="Arial"/>
        <family val="2"/>
      </rPr>
      <t>01.01.01.2531</t>
    </r>
  </si>
  <si>
    <r>
      <rPr>
        <sz val="7.5"/>
        <rFont val="Arial"/>
        <family val="2"/>
      </rPr>
      <t>17.97.40</t>
    </r>
  </si>
  <si>
    <r>
      <rPr>
        <sz val="7.5"/>
        <rFont val="Arial"/>
        <family val="2"/>
      </rPr>
      <t>01.01.01.2532</t>
    </r>
  </si>
  <si>
    <r>
      <rPr>
        <sz val="7.5"/>
        <rFont val="Arial"/>
        <family val="2"/>
      </rPr>
      <t>17.97.41</t>
    </r>
  </si>
  <si>
    <r>
      <rPr>
        <sz val="7.5"/>
        <rFont val="Arial"/>
        <family val="2"/>
      </rPr>
      <t>01.01.01.2533</t>
    </r>
  </si>
  <si>
    <r>
      <rPr>
        <sz val="7.5"/>
        <rFont val="Arial"/>
        <family val="2"/>
      </rPr>
      <t>17.97.49</t>
    </r>
  </si>
  <si>
    <r>
      <rPr>
        <sz val="7.5"/>
        <rFont val="Arial"/>
        <family val="2"/>
      </rPr>
      <t>MUVUCA</t>
    </r>
  </si>
  <si>
    <r>
      <rPr>
        <sz val="7.5"/>
        <rFont val="Arial"/>
        <family val="2"/>
      </rPr>
      <t>01.01.01.2534</t>
    </r>
  </si>
  <si>
    <r>
      <rPr>
        <sz val="7.5"/>
        <rFont val="Arial"/>
        <family val="2"/>
      </rPr>
      <t>17.99.01</t>
    </r>
  </si>
  <si>
    <r>
      <rPr>
        <sz val="7.5"/>
        <rFont val="Arial"/>
        <family val="2"/>
      </rPr>
      <t>FORNEC. E INSTALACAO DE GRUPO GERADOR SILENCIOSO PARA EEE ATE 10CV C TESTE INCLUSIVE MONTAGEM DAS INST. ELETRICAS DO SISTEMA</t>
    </r>
  </si>
  <si>
    <r>
      <rPr>
        <sz val="7.5"/>
        <rFont val="Arial"/>
        <family val="2"/>
      </rPr>
      <t>01.01.01.2535</t>
    </r>
  </si>
  <si>
    <r>
      <rPr>
        <sz val="7.5"/>
        <rFont val="Arial"/>
        <family val="2"/>
      </rPr>
      <t>18.00.00</t>
    </r>
  </si>
  <si>
    <r>
      <rPr>
        <sz val="7.5"/>
        <rFont val="Arial"/>
        <family val="2"/>
      </rPr>
      <t>URBANIZACAO</t>
    </r>
  </si>
  <si>
    <r>
      <rPr>
        <sz val="7.5"/>
        <rFont val="Arial"/>
        <family val="2"/>
      </rPr>
      <t>01.01.01.2536</t>
    </r>
  </si>
  <si>
    <r>
      <rPr>
        <sz val="7.5"/>
        <rFont val="Arial"/>
        <family val="2"/>
      </rPr>
      <t>PAVIMENTACAO DE PASSEIOS</t>
    </r>
  </si>
  <si>
    <r>
      <rPr>
        <sz val="7.5"/>
        <rFont val="Arial"/>
        <family val="2"/>
      </rPr>
      <t>01.01.01.2537</t>
    </r>
  </si>
  <si>
    <r>
      <rPr>
        <sz val="7.5"/>
        <rFont val="Arial"/>
        <family val="2"/>
      </rPr>
      <t>PASSEIO EM PEDRA PORTUGUESA</t>
    </r>
  </si>
  <si>
    <r>
      <rPr>
        <sz val="7.5"/>
        <rFont val="Arial"/>
        <family val="2"/>
      </rPr>
      <t>01.01.01.2538</t>
    </r>
  </si>
  <si>
    <r>
      <rPr>
        <sz val="7.5"/>
        <rFont val="Arial"/>
        <family val="2"/>
      </rPr>
      <t>PASSEIO EM PLACAS DE CONCRETO SIMPLES</t>
    </r>
  </si>
  <si>
    <r>
      <rPr>
        <sz val="7.5"/>
        <rFont val="Arial"/>
        <family val="2"/>
      </rPr>
      <t>01.01.01.2539</t>
    </r>
  </si>
  <si>
    <r>
      <rPr>
        <sz val="7.5"/>
        <rFont val="Arial"/>
        <family val="2"/>
      </rPr>
      <t>PASSEIO EM CIMENTADO DESEMPOLADO</t>
    </r>
  </si>
  <si>
    <r>
      <rPr>
        <sz val="7.5"/>
        <rFont val="Arial"/>
        <family val="2"/>
      </rPr>
      <t>01.01.01.2540</t>
    </r>
  </si>
  <si>
    <r>
      <rPr>
        <sz val="7.5"/>
        <rFont val="Arial"/>
        <family val="2"/>
      </rPr>
      <t>PASSEIO EM LADRILHO HIDRAULICO</t>
    </r>
  </si>
  <si>
    <r>
      <rPr>
        <sz val="7.5"/>
        <rFont val="Arial"/>
        <family val="2"/>
      </rPr>
      <t>01.01.01.2541</t>
    </r>
  </si>
  <si>
    <r>
      <rPr>
        <sz val="7.5"/>
        <rFont val="Arial"/>
        <family val="2"/>
      </rPr>
      <t>PASSEIO EM PLACAS PRE-MOLDADAS DE CONCRETO ARMADO</t>
    </r>
  </si>
  <si>
    <r>
      <rPr>
        <sz val="7.5"/>
        <rFont val="Arial"/>
        <family val="2"/>
      </rPr>
      <t>01.01.01.2542</t>
    </r>
  </si>
  <si>
    <r>
      <rPr>
        <sz val="7.5"/>
        <rFont val="Arial"/>
        <family val="2"/>
      </rPr>
      <t>MEIO-FIO DE CONCRETO PADRAO DNER, TIPO ECONOMICO, ASSENTADO SOBRE LASTRO DE CONCRETO MAGRO</t>
    </r>
  </si>
  <si>
    <r>
      <rPr>
        <sz val="7.5"/>
        <rFont val="Arial"/>
        <family val="2"/>
      </rPr>
      <t>01.01.01.2543</t>
    </r>
  </si>
  <si>
    <r>
      <rPr>
        <sz val="7.5"/>
        <rFont val="Arial"/>
        <family val="2"/>
      </rPr>
      <t>MEIO FIO DE CONCRETO C/ DIMENSOES 1,00X0,30X0,15, ASSENTADO SOBRE LASTRO DE CONCRETO MAGRO</t>
    </r>
  </si>
  <si>
    <r>
      <rPr>
        <sz val="7.5"/>
        <rFont val="Arial"/>
        <family val="2"/>
      </rPr>
      <t>01.01.01.2544</t>
    </r>
  </si>
  <si>
    <r>
      <rPr>
        <sz val="7.5"/>
        <rFont val="Arial"/>
        <family val="2"/>
      </rPr>
      <t xml:space="preserve">RAMPA PADRÃO PARA ACESSO A PASSEIO PUBLICO, EM CONCRETO SIMPLES FCK 25MPA, DESEMPOLADA,
</t>
    </r>
    <r>
      <rPr>
        <sz val="7.5"/>
        <rFont val="Arial"/>
        <family val="2"/>
      </rPr>
      <t>INCLUSIVE PINTURA COM TINTA ACRILICA, 02 DEMÃOS</t>
    </r>
  </si>
  <si>
    <r>
      <rPr>
        <sz val="7.5"/>
        <rFont val="Arial"/>
        <family val="2"/>
      </rPr>
      <t>01.01.01.2545</t>
    </r>
  </si>
  <si>
    <r>
      <rPr>
        <sz val="7.5"/>
        <rFont val="Arial"/>
        <family val="2"/>
      </rPr>
      <t>PAVIMENTACAO DE RUAS</t>
    </r>
  </si>
  <si>
    <r>
      <rPr>
        <sz val="7.5"/>
        <rFont val="Arial"/>
        <family val="2"/>
      </rPr>
      <t>01.01.01.2546</t>
    </r>
  </si>
  <si>
    <r>
      <rPr>
        <sz val="7.5"/>
        <rFont val="Arial"/>
        <family val="2"/>
      </rPr>
      <t>REGULARIZACAO E COMPACTACAO DO SUB-LEITO</t>
    </r>
  </si>
  <si>
    <r>
      <rPr>
        <sz val="7.5"/>
        <rFont val="Arial"/>
        <family val="2"/>
      </rPr>
      <t>01.01.01.2547</t>
    </r>
  </si>
  <si>
    <r>
      <rPr>
        <sz val="7.5"/>
        <rFont val="Arial"/>
        <family val="2"/>
      </rPr>
      <t>SUB-BASE EM ARENOSO C/ COMPACT. MECANIZADA</t>
    </r>
  </si>
  <si>
    <r>
      <rPr>
        <sz val="7.5"/>
        <rFont val="Arial"/>
        <family val="2"/>
      </rPr>
      <t>01.01.01.2548</t>
    </r>
  </si>
  <si>
    <r>
      <rPr>
        <sz val="7.5"/>
        <rFont val="Arial"/>
        <family val="2"/>
      </rPr>
      <t>BASE EM BRITA GRADUADA C/ COMPACT. MECANIZADA</t>
    </r>
  </si>
  <si>
    <r>
      <rPr>
        <sz val="7.5"/>
        <rFont val="Arial"/>
        <family val="2"/>
      </rPr>
      <t>01.01.01.2549</t>
    </r>
  </si>
  <si>
    <r>
      <rPr>
        <sz val="7.5"/>
        <rFont val="Arial"/>
        <family val="2"/>
      </rPr>
      <t>PAVIMENTO C/ ASFALTO FRIO</t>
    </r>
  </si>
  <si>
    <r>
      <rPr>
        <sz val="7.5"/>
        <rFont val="Arial"/>
        <family val="2"/>
      </rPr>
      <t>01.01.01.2550</t>
    </r>
  </si>
  <si>
    <r>
      <rPr>
        <sz val="7.5"/>
        <rFont val="Arial"/>
        <family val="2"/>
      </rPr>
      <t>PAVIMENTO EM PARALELEPIPEDO</t>
    </r>
  </si>
  <si>
    <r>
      <rPr>
        <sz val="7.5"/>
        <rFont val="Arial"/>
        <family val="2"/>
      </rPr>
      <t>01.01.01.2551</t>
    </r>
  </si>
  <si>
    <r>
      <rPr>
        <sz val="7.5"/>
        <rFont val="Arial"/>
        <family val="2"/>
      </rPr>
      <t>PAVIMENTO EM PEDRA IRREGULAR</t>
    </r>
  </si>
  <si>
    <r>
      <rPr>
        <sz val="7.5"/>
        <rFont val="Arial"/>
        <family val="2"/>
      </rPr>
      <t>01.01.01.2552</t>
    </r>
  </si>
  <si>
    <r>
      <rPr>
        <sz val="7.5"/>
        <rFont val="Arial"/>
        <family val="2"/>
      </rPr>
      <t>PAVIMENTO EM BLOCO ARTICULADO DE CONCRETO, E=6CM</t>
    </r>
  </si>
  <si>
    <r>
      <rPr>
        <sz val="7.5"/>
        <rFont val="Arial"/>
        <family val="2"/>
      </rPr>
      <t>01.01.01.2553</t>
    </r>
  </si>
  <si>
    <r>
      <rPr>
        <sz val="7.5"/>
        <rFont val="Arial"/>
        <family val="2"/>
      </rPr>
      <t>PAVIMENTO EM BLOCO ARTICULADO DE CONCRETO, E=10 CM</t>
    </r>
  </si>
  <si>
    <r>
      <rPr>
        <sz val="7.5"/>
        <rFont val="Arial"/>
        <family val="2"/>
      </rPr>
      <t>01.01.01.2554</t>
    </r>
  </si>
  <si>
    <r>
      <rPr>
        <sz val="7.5"/>
        <rFont val="Arial"/>
        <family val="2"/>
      </rPr>
      <t>PAVIMENTO EM PISO ARTICULADO, TIPO PISOGRAMA DE 35 X 15 CM, E=6 CM</t>
    </r>
  </si>
  <si>
    <r>
      <rPr>
        <sz val="7.5"/>
        <rFont val="Arial"/>
        <family val="2"/>
      </rPr>
      <t>01.01.01.2555</t>
    </r>
  </si>
  <si>
    <r>
      <rPr>
        <sz val="7.5"/>
        <rFont val="Arial"/>
        <family val="2"/>
      </rPr>
      <t>EXECUCAO DE FRESAGEM EM PAVIMENTACAO ASFALTICA, PARA RECUPERACAO DE TRECHOS DEVIAS PUBLICAS APOS INTERVENCOES PARA REPARO DE REDES - DESCONTINUA INCLUSIVEBOTA FORA</t>
    </r>
  </si>
  <si>
    <r>
      <rPr>
        <sz val="7.5"/>
        <rFont val="Arial"/>
        <family val="2"/>
      </rPr>
      <t>01.01.01.2556</t>
    </r>
  </si>
  <si>
    <r>
      <rPr>
        <sz val="7.5"/>
        <rFont val="Arial"/>
        <family val="2"/>
      </rPr>
      <t>REGULARIZACAO E REVESTIMENTO DE SUPERFICIES</t>
    </r>
  </si>
  <si>
    <r>
      <rPr>
        <sz val="7.5"/>
        <rFont val="Arial"/>
        <family val="2"/>
      </rPr>
      <t>01.01.01.2557</t>
    </r>
  </si>
  <si>
    <r>
      <rPr>
        <sz val="7.5"/>
        <rFont val="Arial"/>
        <family val="2"/>
      </rPr>
      <t>REVEST. PRIMARIO C/ CASCALHO OU SAIBRO S/ COMPACTACAO</t>
    </r>
  </si>
  <si>
    <r>
      <rPr>
        <sz val="7.5"/>
        <rFont val="Arial"/>
        <family val="2"/>
      </rPr>
      <t>01.01.01.2558</t>
    </r>
  </si>
  <si>
    <r>
      <rPr>
        <sz val="7.5"/>
        <rFont val="Arial"/>
        <family val="2"/>
      </rPr>
      <t>REVEST. PRIMARIO C/ CASCALHO OU SAIBRO C/ COMPACTACAO</t>
    </r>
  </si>
  <si>
    <r>
      <rPr>
        <sz val="7.5"/>
        <rFont val="Arial"/>
        <family val="2"/>
      </rPr>
      <t>01.01.01.2559</t>
    </r>
  </si>
  <si>
    <r>
      <rPr>
        <sz val="7.5"/>
        <rFont val="Arial"/>
        <family val="2"/>
      </rPr>
      <t>REVEST. PRIMARIO C/ PO DE PEDRA C/ COMPACTACAO</t>
    </r>
  </si>
  <si>
    <r>
      <rPr>
        <sz val="7.5"/>
        <rFont val="Arial"/>
        <family val="2"/>
      </rPr>
      <t>01.01.01.2560</t>
    </r>
  </si>
  <si>
    <r>
      <rPr>
        <sz val="7.5"/>
        <rFont val="Arial"/>
        <family val="2"/>
      </rPr>
      <t>REVEST. PRIMARIO C/ BRITA GRADUADA S/ COMPACTACAO</t>
    </r>
  </si>
  <si>
    <r>
      <rPr>
        <sz val="7.5"/>
        <rFont val="Arial"/>
        <family val="2"/>
      </rPr>
      <t>01.01.01.2561</t>
    </r>
  </si>
  <si>
    <r>
      <rPr>
        <sz val="7.5"/>
        <rFont val="Arial"/>
        <family val="2"/>
      </rPr>
      <t>REVEST. PRIMARIO C/ PEDRISCO S/ COMPACTACAO</t>
    </r>
  </si>
  <si>
    <r>
      <rPr>
        <sz val="7.5"/>
        <rFont val="Arial"/>
        <family val="2"/>
      </rPr>
      <t>01.01.01.2562</t>
    </r>
  </si>
  <si>
    <r>
      <rPr>
        <sz val="7.5"/>
        <rFont val="Arial"/>
        <family val="2"/>
      </rPr>
      <t>ACABAMENTO DE SUPERFÍCIE DE PISO DE CONCRETO COM DESEMPOLAMENTO MANUAL</t>
    </r>
  </si>
  <si>
    <r>
      <rPr>
        <sz val="7.5"/>
        <rFont val="Arial"/>
        <family val="2"/>
      </rPr>
      <t>01.01.01.2563</t>
    </r>
  </si>
  <si>
    <r>
      <rPr>
        <sz val="7.5"/>
        <rFont val="Arial"/>
        <family val="2"/>
      </rPr>
      <t>CERCA / MURO</t>
    </r>
  </si>
  <si>
    <r>
      <rPr>
        <sz val="7.5"/>
        <rFont val="Arial"/>
        <family val="2"/>
      </rPr>
      <t>01.01.01.2564</t>
    </r>
  </si>
  <si>
    <r>
      <rPr>
        <sz val="7.5"/>
        <rFont val="Arial"/>
        <family val="2"/>
      </rPr>
      <t>CERCA C/ TELA DE ARAME GALVANIZADO REVESTIDA EM PVC C/MALHA DE 2", 12BWG C/ ESTACAS DE CONCRETO PRE-MOLDADAS,C/ PONTA INCLINADA E DIMENSOES DE 0,10x0,10x3,00m, (DP1804-01)</t>
    </r>
  </si>
  <si>
    <r>
      <rPr>
        <sz val="7.5"/>
        <rFont val="Arial"/>
        <family val="2"/>
      </rPr>
      <t>01.01.01.2565</t>
    </r>
  </si>
  <si>
    <r>
      <rPr>
        <sz val="7.5"/>
        <rFont val="Arial"/>
        <family val="2"/>
      </rPr>
      <t>CERCA C/ TELA DE ARAME GALVANIZADO REVESTIDA EM PVC C/ MALHA DE 2" 14BWG ,C/ESTACAS DE CONCRETO PRE-MOLDADAS C/ PONTA INCLINADA E DIMENSOES DE 0.10x0.10x3.00m (DP1804-01)</t>
    </r>
  </si>
  <si>
    <r>
      <rPr>
        <sz val="7.5"/>
        <rFont val="Arial"/>
        <family val="2"/>
      </rPr>
      <t>01.01.01.2566</t>
    </r>
  </si>
  <si>
    <r>
      <rPr>
        <sz val="7.5"/>
        <rFont val="Arial"/>
        <family val="2"/>
      </rPr>
      <t>CERCA C/ 14 FIOS DE ARAME FARPADO 16 BWG 4" x 4", C/ESTACAS DE CONCRETO PRE-MOLDADAS C/ PONTA INCLINADA E DIMENSOES DE 0.10 x 0,10 x 3.00m (DP1804-02)</t>
    </r>
  </si>
  <si>
    <r>
      <rPr>
        <sz val="7.5"/>
        <rFont val="Arial"/>
        <family val="2"/>
      </rPr>
      <t>01.01.01.2567</t>
    </r>
  </si>
  <si>
    <r>
      <rPr>
        <sz val="7.5"/>
        <rFont val="Arial"/>
        <family val="2"/>
      </rPr>
      <t>CERCA C/ 14 FIOS DE ARAME FARPADO 16 BWG 4"x4", C/ESTACAS DE CONCRETO PRE-MOLDADAS,C/ PONTA RETA E DIMENSOES DE 0.10x0.10x3.00m (DP1804-02)</t>
    </r>
  </si>
  <si>
    <r>
      <rPr>
        <sz val="7.5"/>
        <rFont val="Arial"/>
        <family val="2"/>
      </rPr>
      <t>01.01.01.2568</t>
    </r>
  </si>
  <si>
    <r>
      <rPr>
        <sz val="7.5"/>
        <rFont val="Arial"/>
        <family val="2"/>
      </rPr>
      <t>CERCA C/ 08 FIOS DE ARAME FARPADO 16 BWG 4" x 4", C/ESTACAS DE CONCRETO PRE-MOLDADAS,C/PONTA INCLINADA E DIMENSOES DE 0.10 x 0,10 x 3.00m (DP1804-02)</t>
    </r>
  </si>
  <si>
    <r>
      <rPr>
        <sz val="7.5"/>
        <rFont val="Arial"/>
        <family val="2"/>
      </rPr>
      <t>01.01.01.2569</t>
    </r>
  </si>
  <si>
    <r>
      <rPr>
        <sz val="7.5"/>
        <rFont val="Arial"/>
        <family val="2"/>
      </rPr>
      <t>CERCA C/ 08 FIOS DE ARAME FARPADO 16 BWG 4"x4", C/ESTACAS DE CONCRETO PRE-MOLDADAS C/ PONTA RETA E DIMENSOES DE 0.10x0.10x3.00m (DP1804-02)</t>
    </r>
  </si>
  <si>
    <r>
      <rPr>
        <sz val="7.5"/>
        <rFont val="Arial"/>
        <family val="2"/>
      </rPr>
      <t>01.01.01.2570</t>
    </r>
  </si>
  <si>
    <r>
      <rPr>
        <sz val="7.5"/>
        <rFont val="Arial"/>
        <family val="2"/>
      </rPr>
      <t>CERCA C/ 05 FIOS DE ARAME FARPADO 16 BWG 4" x 4", C/ ESTACAS DE CONCRETO PRE-MOLDADAS C/PONTA RETA E DIMENSOES DE 0.10 x 0,10 x 3.00m (DP1804-02)</t>
    </r>
  </si>
  <si>
    <r>
      <rPr>
        <sz val="7.5"/>
        <rFont val="Arial"/>
        <family val="2"/>
      </rPr>
      <t>01.01.01.2571</t>
    </r>
  </si>
  <si>
    <r>
      <rPr>
        <sz val="7.5"/>
        <rFont val="Arial"/>
        <family val="2"/>
      </rPr>
      <t>CERCA C/ 08 FIOS DE ARAME FARPADO 16 BWG 4" X 4",  C/ ESTACA DE MADEIRA DE LEI C/ DIMENSÕES DE 8 A 11CM, H= 2,20 m</t>
    </r>
  </si>
  <si>
    <r>
      <rPr>
        <sz val="7.5"/>
        <rFont val="Arial"/>
        <family val="2"/>
      </rPr>
      <t>01.01.01.2572</t>
    </r>
  </si>
  <si>
    <r>
      <rPr>
        <sz val="7.5"/>
        <rFont val="Arial"/>
        <family val="2"/>
      </rPr>
      <t>GRAMPO DE AÇO GALVANIZADO PARA MURO, INCLUSIVE ARESTAMENTO - FORNECIMENTO E INSTALAÇAO</t>
    </r>
  </si>
  <si>
    <r>
      <rPr>
        <sz val="7.5"/>
        <rFont val="Arial"/>
        <family val="2"/>
      </rPr>
      <t>01.01.01.2573</t>
    </r>
  </si>
  <si>
    <r>
      <rPr>
        <sz val="7.5"/>
        <rFont val="Arial"/>
        <family val="2"/>
      </rPr>
      <t>CERCA C/ 05 FIOS DE ARAME FARPADO 16 BWG 4" X 4",  C/ ESTACA DE MADEIRA DE LEI C/ DIMENSOES DE 8 A 11CM, H= 2,20 m</t>
    </r>
  </si>
  <si>
    <r>
      <rPr>
        <sz val="7.5"/>
        <rFont val="Arial"/>
        <family val="2"/>
      </rPr>
      <t>01.01.01.2574</t>
    </r>
  </si>
  <si>
    <r>
      <rPr>
        <sz val="7.5"/>
        <rFont val="Arial"/>
        <family val="2"/>
      </rPr>
      <t xml:space="preserve">MURO EM PLACA PRE-MOLDADA DE CONCRETO, H=1,70 M, PLACA EM "L", DIM.: 0,30X0,10X1,70 M, E=4 CM, INST.
</t>
    </r>
    <r>
      <rPr>
        <sz val="7.5"/>
        <rFont val="Arial"/>
        <family val="2"/>
      </rPr>
      <t>JUSTAPOSTA, EXCLUSO MURETA EM CONCRETO</t>
    </r>
  </si>
  <si>
    <r>
      <rPr>
        <sz val="7.5"/>
        <rFont val="Arial"/>
        <family val="2"/>
      </rPr>
      <t>01.01.01.2575</t>
    </r>
  </si>
  <si>
    <r>
      <rPr>
        <sz val="7.5"/>
        <rFont val="Arial"/>
        <family val="2"/>
      </rPr>
      <t>MURO EM PLACA PRE-MOLDADA DE CONCRETO, H=1,70 M, PLACA EM "L", DIM.: 0,30X0,10X1,70 M, E=4 CM, INST. NA DIAGONAL, EXCLUSO MURETA EM CONCRETO</t>
    </r>
  </si>
  <si>
    <r>
      <rPr>
        <sz val="7.5"/>
        <rFont val="Arial"/>
        <family val="2"/>
      </rPr>
      <t>01.01.01.2576</t>
    </r>
  </si>
  <si>
    <r>
      <rPr>
        <sz val="7.5"/>
        <rFont val="Arial"/>
        <family val="2"/>
      </rPr>
      <t>MURO PRE-MOLDADO DE PLACAS DE CONCRETO ARMADO, e=3cm C/COLUNAS DE CONCRETO ARMADO C/DIMENSOES DE 0,13 X 0,13 X 3,00m,(DP1804-04)</t>
    </r>
  </si>
  <si>
    <r>
      <rPr>
        <sz val="7.5"/>
        <rFont val="Arial"/>
        <family val="2"/>
      </rPr>
      <t>01.01.01.2577</t>
    </r>
  </si>
  <si>
    <r>
      <rPr>
        <sz val="7.5"/>
        <rFont val="Arial"/>
        <family val="2"/>
      </rPr>
      <t>MURO DE ALVENARIA DE BLOCO H=2,00m E FUNDACOES EM ALVENARIA DE PEDRA COM PILARES A CADA 3m</t>
    </r>
  </si>
  <si>
    <r>
      <rPr>
        <sz val="7.5"/>
        <rFont val="Arial"/>
        <family val="2"/>
      </rPr>
      <t>01.01.01.2578</t>
    </r>
  </si>
  <si>
    <r>
      <rPr>
        <sz val="7.5"/>
        <rFont val="Arial"/>
        <family val="2"/>
      </rPr>
      <t>MURO EM ALVENARIA DE BLOCO CERAMICO E= 9CM, INCL. FUNDAÇÃO EM ALVENARIA DE PEDRA, PILARES A CADA 3M E CINTA EM CONCRETO ARMADO, EXCETO CHAPISCO, MASSA UNICA E PINTURA</t>
    </r>
  </si>
  <si>
    <r>
      <rPr>
        <sz val="7.5"/>
        <rFont val="Arial"/>
        <family val="2"/>
      </rPr>
      <t>01.01.01.2579</t>
    </r>
  </si>
  <si>
    <r>
      <rPr>
        <sz val="7.5"/>
        <rFont val="Arial"/>
        <family val="2"/>
      </rPr>
      <t>FORNECIMENTO E MONTAGEM DE CONCERTINA DUPLA EM ACO GALVANIZADO, CLIPADA, COM ESPIRAL DE 450MM, D=2,75MM</t>
    </r>
  </si>
  <si>
    <r>
      <rPr>
        <sz val="7.5"/>
        <rFont val="Arial"/>
        <family val="2"/>
      </rPr>
      <t>01.01.01.2580</t>
    </r>
  </si>
  <si>
    <r>
      <rPr>
        <sz val="7.5"/>
        <rFont val="Arial"/>
        <family val="2"/>
      </rPr>
      <t>PORTAO</t>
    </r>
  </si>
  <si>
    <r>
      <rPr>
        <sz val="7.5"/>
        <rFont val="Arial"/>
        <family val="2"/>
      </rPr>
      <t>01.01.01.2581</t>
    </r>
  </si>
  <si>
    <r>
      <rPr>
        <sz val="7.5"/>
        <rFont val="Arial"/>
        <family val="2"/>
      </rPr>
      <t>PORTAO P/ PEDESTRES EM TUBOS DE FERRO GALVANIZADO DE 01 FOLHA, C/ VEDACAO EM TELA DE ARAME PRENSADO,INCL.GUARNICOES E FERRAGENS, C/ LARGURA ATE 1,50m (DP1805-01/03)</t>
    </r>
  </si>
  <si>
    <r>
      <rPr>
        <sz val="7.5"/>
        <rFont val="Arial"/>
        <family val="2"/>
      </rPr>
      <t>01.01.01.2582</t>
    </r>
  </si>
  <si>
    <r>
      <rPr>
        <sz val="7.5"/>
        <rFont val="Arial"/>
        <family val="2"/>
      </rPr>
      <t>PORTAO P/ VEICULOS EM TUBOS DE FERRO GALVANIZADO DE 01 OU 02 FOLHAS, C/ VEDACAO EM TELA DE ARAME PRENSADO,INCL. GUARNICOES E FERRAGENS, C/ LARGURA DE 2 A 5m(DP1805-02/03)</t>
    </r>
  </si>
  <si>
    <r>
      <rPr>
        <sz val="7.5"/>
        <rFont val="Arial"/>
        <family val="2"/>
      </rPr>
      <t>01.01.01.2583</t>
    </r>
  </si>
  <si>
    <r>
      <rPr>
        <sz val="7.5"/>
        <rFont val="Arial"/>
        <family val="2"/>
      </rPr>
      <t>PORTAO P/ PEDESTRES EM TUBOS DE FERRO GALVANIZADO DE 01 FOLHA, C/ VEDACAO EM CHAPA DE ACO GALVANIZADO,INCL. GUARNICOES E FERRAGENS, C/ LARGURA ATE 1,50m (DP1805-01/03)</t>
    </r>
  </si>
  <si>
    <r>
      <rPr>
        <sz val="7.5"/>
        <rFont val="Arial"/>
        <family val="2"/>
      </rPr>
      <t>01.01.01.2584</t>
    </r>
  </si>
  <si>
    <r>
      <rPr>
        <sz val="7.5"/>
        <rFont val="Arial"/>
        <family val="2"/>
      </rPr>
      <t>PORTAO P/ VEICULOS EM TUBOS DE FERRO GALVANIZADO DE 01 OU 02 FOLHAS, C/ VEDACAO EM CHAPA DE ACO GALVANIZADO,INCL. GUARNICOES E FERRAGENS, C/ LARGURA DE 2 A5m (DP1805-02/03)</t>
    </r>
  </si>
  <si>
    <r>
      <rPr>
        <sz val="7.5"/>
        <rFont val="Arial"/>
        <family val="2"/>
      </rPr>
      <t>01.01.01.2585</t>
    </r>
  </si>
  <si>
    <r>
      <rPr>
        <sz val="7.5"/>
        <rFont val="Arial"/>
        <family val="2"/>
      </rPr>
      <t>INSTALAÇÃO DE DOBRADIÇA TIPO GONZO C/ ABA EM AÇO GALVANIZADO A QUENTE, DE 1", EM ESTRUTURA METÁLICA (GRADES, PORTÕES E TAMPAS), COM FORNECIMENTO DE MATERIAL, INCLUINDO PINTURA E FUNDO EPOXI EM SUPERFICIE METALICA, DUAS DEMAOS</t>
    </r>
  </si>
  <si>
    <r>
      <rPr>
        <sz val="7.5"/>
        <rFont val="Arial"/>
        <family val="2"/>
      </rPr>
      <t>01.01.01.2586</t>
    </r>
  </si>
  <si>
    <r>
      <rPr>
        <sz val="7.5"/>
        <rFont val="Arial"/>
        <family val="2"/>
      </rPr>
      <t xml:space="preserve">INSTALAÇÃO DE DOBRADIÇA TIPO GONZO C/ ABA EM AÇO GALVANIZADO A QUENTE, DE 3/4", EM ESTRUTURA
</t>
    </r>
    <r>
      <rPr>
        <sz val="7.5"/>
        <rFont val="Arial"/>
        <family val="2"/>
      </rPr>
      <t>METÁLICA (GRADES, PORTÕES E TAMPAS),  COM FORNECIMENTO DE MATERIAL, INCLUINDO PINTURA E FUNDO EPOXI EM SUPERFICIE METALICA, DUAS DEMAOS</t>
    </r>
  </si>
  <si>
    <r>
      <rPr>
        <sz val="7.5"/>
        <rFont val="Arial"/>
        <family val="2"/>
      </rPr>
      <t>01.01.01.2587</t>
    </r>
  </si>
  <si>
    <r>
      <rPr>
        <sz val="7.5"/>
        <rFont val="Arial"/>
        <family val="2"/>
      </rPr>
      <t>CONFECÇÃO E INSTALAÇÃO DE PUXADOR, TIPO ALÇA, EM BARRA REDONDA 5/8" DE AÇO GALVANIZADO A QUENTE, INCLUINDO PINTURA E FUNDO EPOXI EM SUPERFICIE METALICA, DUAS DEMAOS</t>
    </r>
  </si>
  <si>
    <r>
      <rPr>
        <sz val="7.5"/>
        <rFont val="Arial"/>
        <family val="2"/>
      </rPr>
      <t>01.01.01.2588</t>
    </r>
  </si>
  <si>
    <r>
      <rPr>
        <sz val="7.5"/>
        <rFont val="Arial"/>
        <family val="2"/>
      </rPr>
      <t xml:space="preserve">INSTALAÇÃO DE FERROLHO COM TRANCA PORTA CADEADO DE 35 MM, INCLUINDO FORNECIMENTO DE MATERIAL E
</t>
    </r>
    <r>
      <rPr>
        <sz val="7.5"/>
        <rFont val="Arial"/>
        <family val="2"/>
      </rPr>
      <t>PINTURA E FUNDO EPOXI EM SUPERFICIE METALICA, DUAS DEMAOS</t>
    </r>
  </si>
  <si>
    <r>
      <rPr>
        <sz val="7.5"/>
        <rFont val="Arial"/>
        <family val="2"/>
      </rPr>
      <t>01.01.01.2589</t>
    </r>
  </si>
  <si>
    <r>
      <rPr>
        <sz val="7.5"/>
        <rFont val="Arial"/>
        <family val="2"/>
      </rPr>
      <t>CONFECÇÃO E INSTALAÇÃO DE CAIXA PARA PROTEÇÃO DE CADEADO DE 35 MM, EM CHAPA LISA DE AÇO GALVANIZADO A QUENTE, INCLUINDO FORNECIMENTO DE MATERIAL E PINTURA E FUNDO EPOXI EM SUPERFICIE METALICA, DUAS DEMAOS</t>
    </r>
  </si>
  <si>
    <r>
      <rPr>
        <sz val="7.5"/>
        <rFont val="Arial"/>
        <family val="2"/>
      </rPr>
      <t>01.01.01.2590</t>
    </r>
  </si>
  <si>
    <r>
      <rPr>
        <sz val="7.5"/>
        <rFont val="Arial"/>
        <family val="2"/>
      </rPr>
      <t>INSTALAÇÃO DE CANTONEIRA EM AÇO GALVANIZADO A QUENTE, ABAS IGUAIS 3/16" x 2" - 3,66 KG/M, EM TAMPA/PORTÃO/GRADE, INCLUINDO PINTURA E FUNDO EPOXI EM SUPERFICIE METALICA, DUAS DEMAOS</t>
    </r>
  </si>
  <si>
    <r>
      <rPr>
        <sz val="7.5"/>
        <rFont val="Arial"/>
        <family val="2"/>
      </rPr>
      <t>01.01.01.2591</t>
    </r>
  </si>
  <si>
    <r>
      <rPr>
        <sz val="7.5"/>
        <rFont val="Arial"/>
        <family val="2"/>
      </rPr>
      <t xml:space="preserve">INSTALAÇÃO DE CANTONEIRA EM AÇO GALVANIZADO A QUENTE, ABAS IGUAIS 1/4" x 2" - 4,79 KG/M, EM
</t>
    </r>
    <r>
      <rPr>
        <sz val="7.5"/>
        <rFont val="Arial"/>
        <family val="2"/>
      </rPr>
      <t>TAMPA/PORTÃO/GRADE, INCLUINDO PINTURA E FUNDO EPOXI EM SUPERFICIE METALICA, DUAS DEMAOS</t>
    </r>
  </si>
  <si>
    <r>
      <rPr>
        <sz val="7.5"/>
        <rFont val="Arial"/>
        <family val="2"/>
      </rPr>
      <t>01.01.01.2592</t>
    </r>
  </si>
  <si>
    <r>
      <rPr>
        <sz val="7.5"/>
        <rFont val="Arial"/>
        <family val="2"/>
      </rPr>
      <t>INSTALAÇÃO DE CORRENTE DE AÇO GALVANIZADO 3 MM, EM PORTÃO, INCLUINDO FIXAÇÃO DE CADEADO DE 35 MM</t>
    </r>
  </si>
  <si>
    <r>
      <rPr>
        <sz val="7.5"/>
        <rFont val="Arial"/>
        <family val="2"/>
      </rPr>
      <t>01.01.01.2593</t>
    </r>
  </si>
  <si>
    <r>
      <rPr>
        <sz val="7.5"/>
        <rFont val="Arial"/>
        <family val="2"/>
      </rPr>
      <t>GRAMADO / ARBORIZACAO</t>
    </r>
  </si>
  <si>
    <r>
      <rPr>
        <sz val="7.5"/>
        <rFont val="Arial"/>
        <family val="2"/>
      </rPr>
      <t>01.01.01.2594</t>
    </r>
  </si>
  <si>
    <r>
      <rPr>
        <sz val="7.5"/>
        <rFont val="Arial"/>
        <family val="2"/>
      </rPr>
      <t>PLANTIO DE GRAMA EM PLACA,INCL. CAMADA DE TERRA VEGETAL, e=0,05m, TRANSP. E IRRIGACAO ATE A PEGA TOTAL</t>
    </r>
  </si>
  <si>
    <r>
      <rPr>
        <sz val="7.5"/>
        <rFont val="Arial"/>
        <family val="2"/>
      </rPr>
      <t>01.01.01.2595</t>
    </r>
  </si>
  <si>
    <r>
      <rPr>
        <sz val="7.5"/>
        <rFont val="Arial"/>
        <family val="2"/>
      </rPr>
      <t>PLANTIO DE GRAMA EM LEIVA, INCL. CAMADA DE TERRA VEGETAL, e=0,05m, TRANSP. E IRRIGACAO ATE A PEGA TOTAL</t>
    </r>
  </si>
  <si>
    <r>
      <rPr>
        <sz val="7.5"/>
        <rFont val="Arial"/>
        <family val="2"/>
      </rPr>
      <t>01.01.01.2596</t>
    </r>
  </si>
  <si>
    <r>
      <rPr>
        <sz val="7.5"/>
        <rFont val="Arial"/>
        <family val="2"/>
      </rPr>
      <t>PLANTIO DE GRAMA EM MUDA, INCL. CAMADA DE TERRA VEGETAL, e=0,05m, TRANSP. E IRRIGACAO ATE A PEGA TOTAL</t>
    </r>
  </si>
  <si>
    <r>
      <rPr>
        <sz val="7.5"/>
        <rFont val="Arial"/>
        <family val="2"/>
      </rPr>
      <t>01.01.01.2597</t>
    </r>
  </si>
  <si>
    <r>
      <rPr>
        <sz val="7.5"/>
        <rFont val="Arial"/>
        <family val="2"/>
      </rPr>
      <t>PLANTIO DE ARVORES, C/ h &gt;= 2,00 m,  INCL. PREPARO E ADUBACAO DO SOLO E IRRIGACAO ATE A PEGA TOTAL</t>
    </r>
  </si>
  <si>
    <r>
      <rPr>
        <sz val="7.5"/>
        <rFont val="Arial"/>
        <family val="2"/>
      </rPr>
      <t>01.01.01.2598</t>
    </r>
  </si>
  <si>
    <r>
      <rPr>
        <sz val="7.5"/>
        <rFont val="Arial"/>
        <family val="2"/>
      </rPr>
      <t>PLANTIO DE ARBUSTOS C/ 0,50m&lt;=h&lt;=2,00m, ESPACADOS A CADA 3,00m, P/ FORMACAO DECERCA VIVA, INCL. PREPARO E ADUBACAO DO SOLO E IRRIGACAO ATE A PEGA TOTAL</t>
    </r>
  </si>
  <si>
    <r>
      <rPr>
        <sz val="7.5"/>
        <rFont val="Arial"/>
        <family val="2"/>
      </rPr>
      <t>01.01.01.2599</t>
    </r>
  </si>
  <si>
    <r>
      <rPr>
        <sz val="7.5"/>
        <rFont val="Arial"/>
        <family val="2"/>
      </rPr>
      <t>18.90.00</t>
    </r>
  </si>
  <si>
    <r>
      <rPr>
        <sz val="7.5"/>
        <rFont val="Arial"/>
        <family val="2"/>
      </rPr>
      <t>01.01.01.2600</t>
    </r>
  </si>
  <si>
    <r>
      <rPr>
        <sz val="7.5"/>
        <rFont val="Arial"/>
        <family val="2"/>
      </rPr>
      <t>18.90.01</t>
    </r>
  </si>
  <si>
    <r>
      <rPr>
        <sz val="7.5"/>
        <rFont val="Arial"/>
        <family val="2"/>
      </rPr>
      <t>CHICANAS EM PLACAS DE CONCRETO</t>
    </r>
  </si>
  <si>
    <r>
      <rPr>
        <sz val="7.5"/>
        <rFont val="Arial"/>
        <family val="2"/>
      </rPr>
      <t>01.01.01.2601</t>
    </r>
  </si>
  <si>
    <r>
      <rPr>
        <sz val="7.5"/>
        <rFont val="Arial"/>
        <family val="2"/>
      </rPr>
      <t>18.90.02</t>
    </r>
  </si>
  <si>
    <r>
      <rPr>
        <sz val="7.5"/>
        <rFont val="Arial"/>
        <family val="2"/>
      </rPr>
      <t>RECUPERACAO DE CERCA C/ TELA DE ARAME GALVANIZADO MALHA DE 2", 12BWG S/ FORNECIMENTO DE ESTACAS E TELA</t>
    </r>
  </si>
  <si>
    <r>
      <rPr>
        <sz val="7.5"/>
        <rFont val="Arial"/>
        <family val="2"/>
      </rPr>
      <t>01.01.01.2602</t>
    </r>
  </si>
  <si>
    <r>
      <rPr>
        <sz val="7.5"/>
        <rFont val="Arial"/>
        <family val="2"/>
      </rPr>
      <t>18.90.03</t>
    </r>
  </si>
  <si>
    <r>
      <rPr>
        <sz val="7.5"/>
        <rFont val="Arial"/>
        <family val="2"/>
      </rPr>
      <t xml:space="preserve">MURETA DE ALVENARIA DE BLOCO COM FUNDACAO DE ALVENARIA DE PEDRA ARGAMASSADA, COM CHAPISCO,
</t>
    </r>
    <r>
      <rPr>
        <sz val="7.5"/>
        <rFont val="Arial"/>
        <family val="2"/>
      </rPr>
      <t>MASSA UNICA E PINTURA PARA QUADROS ELETRICOS - 2,0M2</t>
    </r>
  </si>
  <si>
    <r>
      <rPr>
        <sz val="7.5"/>
        <rFont val="Arial"/>
        <family val="2"/>
      </rPr>
      <t>01.01.01.2603</t>
    </r>
  </si>
  <si>
    <r>
      <rPr>
        <sz val="7.5"/>
        <rFont val="Arial"/>
        <family val="2"/>
      </rPr>
      <t>18.90.51</t>
    </r>
  </si>
  <si>
    <r>
      <rPr>
        <sz val="7.5"/>
        <rFont val="Arial"/>
        <family val="2"/>
      </rPr>
      <t>PORTAO EM TUBOS DE FERRO GALVANIZADO DE 02 FOLHAS, C/ VEDACAO EM CHAPA DE ACOGALVANIZADO,INCL. GUARNICOES E FERRAGENS PARA PROTECAO DE QUADROS ELETRICOS 2x2m</t>
    </r>
  </si>
  <si>
    <r>
      <rPr>
        <sz val="7.5"/>
        <rFont val="Arial"/>
        <family val="2"/>
      </rPr>
      <t>01.01.01.2604</t>
    </r>
  </si>
  <si>
    <r>
      <rPr>
        <sz val="7.5"/>
        <rFont val="Arial"/>
        <family val="2"/>
      </rPr>
      <t>18.91.10</t>
    </r>
  </si>
  <si>
    <r>
      <rPr>
        <sz val="7.5"/>
        <rFont val="Arial"/>
        <family val="2"/>
      </rPr>
      <t>PRATELEIRAS DE CONCRETO</t>
    </r>
  </si>
  <si>
    <r>
      <rPr>
        <sz val="7.5"/>
        <rFont val="Arial"/>
        <family val="2"/>
      </rPr>
      <t>01.01.01.2605</t>
    </r>
  </si>
  <si>
    <r>
      <rPr>
        <sz val="7.5"/>
        <rFont val="Arial"/>
        <family val="2"/>
      </rPr>
      <t>18.91.13</t>
    </r>
  </si>
  <si>
    <r>
      <rPr>
        <sz val="7.5"/>
        <rFont val="Arial"/>
        <family val="2"/>
      </rPr>
      <t xml:space="preserve">MEIO-FIO DE CONCRETO PADRAO DNER, TIPO ECONOMICO, ASSENTADO SOBRE LASTRO DE CONCRETO MAGRO
</t>
    </r>
    <r>
      <rPr>
        <sz val="7.5"/>
        <rFont val="Arial"/>
        <family val="2"/>
      </rPr>
      <t>(MRR / RMS)</t>
    </r>
  </si>
  <si>
    <r>
      <rPr>
        <sz val="7.5"/>
        <rFont val="Arial"/>
        <family val="2"/>
      </rPr>
      <t>01.01.01.2606</t>
    </r>
  </si>
  <si>
    <r>
      <rPr>
        <sz val="7.5"/>
        <rFont val="Arial"/>
        <family val="2"/>
      </rPr>
      <t>18.92.19</t>
    </r>
  </si>
  <si>
    <r>
      <rPr>
        <sz val="7.5"/>
        <rFont val="Arial"/>
        <family val="2"/>
      </rPr>
      <t>PAVIMENTO EM PARALELEPIPEDO (MRR / RMS)</t>
    </r>
  </si>
  <si>
    <r>
      <rPr>
        <sz val="7.5"/>
        <rFont val="Arial"/>
        <family val="2"/>
      </rPr>
      <t>01.01.01.2607</t>
    </r>
  </si>
  <si>
    <r>
      <rPr>
        <sz val="7.5"/>
        <rFont val="Arial"/>
        <family val="2"/>
      </rPr>
      <t>18.93.10</t>
    </r>
  </si>
  <si>
    <r>
      <rPr>
        <sz val="7.5"/>
        <rFont val="Arial"/>
        <family val="2"/>
      </rPr>
      <t>PLANTIO DE 25.000 MUDAS ESPACADAS ENTRE 2,5 E 2,5m</t>
    </r>
  </si>
  <si>
    <r>
      <rPr>
        <sz val="7.5"/>
        <rFont val="Arial"/>
        <family val="2"/>
      </rPr>
      <t>01.01.01.2608</t>
    </r>
  </si>
  <si>
    <r>
      <rPr>
        <sz val="7.5"/>
        <rFont val="Arial"/>
        <family val="2"/>
      </rPr>
      <t>18.93.11</t>
    </r>
  </si>
  <si>
    <r>
      <rPr>
        <sz val="7.5"/>
        <rFont val="Arial"/>
        <family val="2"/>
      </rPr>
      <t>PLANTIO DE MUDAS ESPACADAS ENTRE 2,5 E 2,5m (INCLUSIVE TERRA VEGETAL, ADUBACAO, FORN. MUDA EM SACO)</t>
    </r>
  </si>
  <si>
    <r>
      <rPr>
        <sz val="7.5"/>
        <rFont val="Arial"/>
        <family val="2"/>
      </rPr>
      <t>01.01.01.2609</t>
    </r>
  </si>
  <si>
    <r>
      <rPr>
        <sz val="7.5"/>
        <rFont val="Arial"/>
        <family val="2"/>
      </rPr>
      <t>18.93.13</t>
    </r>
  </si>
  <si>
    <r>
      <rPr>
        <sz val="7.5"/>
        <rFont val="Arial"/>
        <family val="2"/>
      </rPr>
      <t>ACOMPANHAMENTO COM TECNICO AGRICOLA E SOCIAL</t>
    </r>
  </si>
  <si>
    <r>
      <rPr>
        <sz val="7.5"/>
        <rFont val="Arial"/>
        <family val="2"/>
      </rPr>
      <t>01.01.01.2610</t>
    </r>
  </si>
  <si>
    <r>
      <rPr>
        <sz val="7.5"/>
        <rFont val="Arial"/>
        <family val="2"/>
      </rPr>
      <t>18.93.15</t>
    </r>
  </si>
  <si>
    <r>
      <rPr>
        <sz val="7.5"/>
        <rFont val="Arial"/>
        <family val="2"/>
      </rPr>
      <t>ACOMPANHAMENTO C/ TECNICO AGRICOLA (8hs/dia)</t>
    </r>
  </si>
  <si>
    <r>
      <rPr>
        <sz val="7.5"/>
        <rFont val="Arial"/>
        <family val="2"/>
      </rPr>
      <t>01.01.01.2611</t>
    </r>
  </si>
  <si>
    <r>
      <rPr>
        <sz val="7.5"/>
        <rFont val="Arial"/>
        <family val="2"/>
      </rPr>
      <t>18.93.16</t>
    </r>
  </si>
  <si>
    <r>
      <rPr>
        <sz val="7.5"/>
        <rFont val="Arial"/>
        <family val="2"/>
      </rPr>
      <t>ACOMPANHAMENTO C/ ASSISTENTE SOCIAL(8hs/dia)</t>
    </r>
  </si>
  <si>
    <r>
      <rPr>
        <sz val="7.5"/>
        <rFont val="Arial"/>
        <family val="2"/>
      </rPr>
      <t>01.01.01.2612</t>
    </r>
  </si>
  <si>
    <r>
      <rPr>
        <sz val="7.5"/>
        <rFont val="Arial"/>
        <family val="2"/>
      </rPr>
      <t>18.93.17</t>
    </r>
  </si>
  <si>
    <r>
      <rPr>
        <sz val="7.5"/>
        <rFont val="Arial"/>
        <family val="2"/>
      </rPr>
      <t>ACOMPANHAMENTO C/ TECNICO AGRICOLA (6hs/dia)</t>
    </r>
  </si>
  <si>
    <r>
      <rPr>
        <sz val="7.5"/>
        <rFont val="Arial"/>
        <family val="2"/>
      </rPr>
      <t>01.01.01.2613</t>
    </r>
  </si>
  <si>
    <r>
      <rPr>
        <sz val="7.5"/>
        <rFont val="Arial"/>
        <family val="2"/>
      </rPr>
      <t>18.93.18</t>
    </r>
  </si>
  <si>
    <r>
      <rPr>
        <sz val="7.5"/>
        <rFont val="Arial"/>
        <family val="2"/>
      </rPr>
      <t>ACOMPANHAMENTO C/ ASSISTENTE SOCIAL(6hs/dia)</t>
    </r>
  </si>
  <si>
    <r>
      <rPr>
        <sz val="7.5"/>
        <rFont val="Arial"/>
        <family val="2"/>
      </rPr>
      <t>01.01.01.2614</t>
    </r>
  </si>
  <si>
    <r>
      <rPr>
        <sz val="7.5"/>
        <rFont val="Arial"/>
        <family val="2"/>
      </rPr>
      <t>18.94.00</t>
    </r>
  </si>
  <si>
    <r>
      <rPr>
        <sz val="7.5"/>
        <rFont val="Arial"/>
        <family val="2"/>
      </rPr>
      <t xml:space="preserve">SERVICOS DE CORTE DE PAVIMENTACAO ASFALTICA INCLUINDO EQUIPAMENTO, COMBUSTIVELINCLUINDO
</t>
    </r>
    <r>
      <rPr>
        <sz val="7.5"/>
        <rFont val="Arial"/>
        <family val="2"/>
      </rPr>
      <t>OPERADOR</t>
    </r>
  </si>
  <si>
    <r>
      <rPr>
        <sz val="7.5"/>
        <rFont val="Arial"/>
        <family val="2"/>
      </rPr>
      <t>01.01.01.2615</t>
    </r>
  </si>
  <si>
    <r>
      <rPr>
        <sz val="7.5"/>
        <rFont val="Arial"/>
        <family val="2"/>
      </rPr>
      <t>18.94.01</t>
    </r>
  </si>
  <si>
    <r>
      <rPr>
        <sz val="7.5"/>
        <rFont val="Arial"/>
        <family val="2"/>
      </rPr>
      <t>LOCAÇÃO DE MAQUINA DE CORTAR PAVIMENTO, INCL. COMBUSTIVEL</t>
    </r>
  </si>
  <si>
    <r>
      <rPr>
        <sz val="7.5"/>
        <rFont val="Arial"/>
        <family val="2"/>
      </rPr>
      <t>01.01.01.2616</t>
    </r>
  </si>
  <si>
    <r>
      <rPr>
        <sz val="7.5"/>
        <rFont val="Arial"/>
        <family val="2"/>
      </rPr>
      <t>18.95.04</t>
    </r>
  </si>
  <si>
    <r>
      <rPr>
        <sz val="7.5"/>
        <rFont val="Arial"/>
        <family val="2"/>
      </rPr>
      <t>REVEST. PRIMARIO C CASCALHO OU SAIBRO C\ COMPACTACAO</t>
    </r>
  </si>
  <si>
    <r>
      <rPr>
        <sz val="7.5"/>
        <rFont val="Arial"/>
        <family val="2"/>
      </rPr>
      <t>01.01.01.2617</t>
    </r>
  </si>
  <si>
    <r>
      <rPr>
        <sz val="7.5"/>
        <rFont val="Arial"/>
        <family val="2"/>
      </rPr>
      <t>18.96.01</t>
    </r>
  </si>
  <si>
    <r>
      <rPr>
        <sz val="7.5"/>
        <rFont val="Arial"/>
        <family val="2"/>
      </rPr>
      <t>PLANTIO DE GRAMA EM PLACA,INCL. CAMADA DE TERRA VEGETAL, e=0,05m, TRANSP. E IRRIGACAO ATE A PEGA TOTAL (MRR / RMS)</t>
    </r>
  </si>
  <si>
    <r>
      <rPr>
        <sz val="7.5"/>
        <rFont val="Arial"/>
        <family val="2"/>
      </rPr>
      <t>01.01.01.2618</t>
    </r>
  </si>
  <si>
    <r>
      <rPr>
        <sz val="7.5"/>
        <rFont val="Arial"/>
        <family val="2"/>
      </rPr>
      <t>18.97.33</t>
    </r>
  </si>
  <si>
    <r>
      <rPr>
        <sz val="7.5"/>
        <rFont val="Arial"/>
        <family val="2"/>
      </rPr>
      <t>ARRUELA QUADRADA GALVANIZADA, 5/8"</t>
    </r>
  </si>
  <si>
    <r>
      <rPr>
        <sz val="7.5"/>
        <rFont val="Arial"/>
        <family val="2"/>
      </rPr>
      <t>01.01.01.2619</t>
    </r>
  </si>
  <si>
    <r>
      <rPr>
        <sz val="7.5"/>
        <rFont val="Arial"/>
        <family val="2"/>
      </rPr>
      <t>19.00.00</t>
    </r>
  </si>
  <si>
    <r>
      <rPr>
        <sz val="7.5"/>
        <rFont val="Arial"/>
        <family val="2"/>
      </rPr>
      <t>INSTALACOES MECANICAS</t>
    </r>
  </si>
  <si>
    <r>
      <rPr>
        <sz val="7.5"/>
        <rFont val="Arial"/>
        <family val="2"/>
      </rPr>
      <t>01.01.01.2620</t>
    </r>
  </si>
  <si>
    <r>
      <rPr>
        <sz val="7.5"/>
        <rFont val="Arial"/>
        <family val="2"/>
      </rPr>
      <t>CONJUNTO MOTO-BOMBA (MONTAGEM E INST.)</t>
    </r>
  </si>
  <si>
    <r>
      <rPr>
        <sz val="7.5"/>
        <rFont val="Arial"/>
        <family val="2"/>
      </rPr>
      <t>01.01.01.2621</t>
    </r>
  </si>
  <si>
    <r>
      <rPr>
        <sz val="7.5"/>
        <rFont val="Arial"/>
        <family val="2"/>
      </rPr>
      <t>MONTAGEM E INST. DE CONJUNTO MOTO-BOMBA DE EIXO HORIZONTAL, POTENCIA ATE 5 CV</t>
    </r>
  </si>
  <si>
    <r>
      <rPr>
        <sz val="7.5"/>
        <rFont val="Arial"/>
        <family val="2"/>
      </rPr>
      <t>01.01.01.2622</t>
    </r>
  </si>
  <si>
    <r>
      <rPr>
        <sz val="7.5"/>
        <rFont val="Arial"/>
        <family val="2"/>
      </rPr>
      <t>MONTAGEM E INST. DE CONJUNTO MOTO-BOMBA DE EIXO HORIZONTAL, POTENCIA MAIOR QUE5 ATE 10 CV</t>
    </r>
  </si>
  <si>
    <r>
      <rPr>
        <sz val="7.5"/>
        <rFont val="Arial"/>
        <family val="2"/>
      </rPr>
      <t>01.01.01.2623</t>
    </r>
  </si>
  <si>
    <r>
      <rPr>
        <sz val="7.5"/>
        <rFont val="Arial"/>
        <family val="2"/>
      </rPr>
      <t>MONTAGEM E INST. DE CONJUNTO MOTO-BOMBA DE EIXO HORIZONTAL, POTENCIA MAIOR QUE10 ATE 30 CV</t>
    </r>
  </si>
  <si>
    <r>
      <rPr>
        <sz val="7.5"/>
        <rFont val="Arial"/>
        <family val="2"/>
      </rPr>
      <t>01.01.01.2624</t>
    </r>
  </si>
  <si>
    <r>
      <rPr>
        <sz val="7.5"/>
        <rFont val="Arial"/>
        <family val="2"/>
      </rPr>
      <t>MONTAGEM E INST. DE CONJUNTO MOTO-BOMBA DE EIXO HORIZONTAL, POTENCIA MAIOR QUE30 ATE 75 CV</t>
    </r>
  </si>
  <si>
    <r>
      <rPr>
        <sz val="7.5"/>
        <rFont val="Arial"/>
        <family val="2"/>
      </rPr>
      <t>01.01.01.2625</t>
    </r>
  </si>
  <si>
    <r>
      <rPr>
        <sz val="7.5"/>
        <rFont val="Arial"/>
        <family val="2"/>
      </rPr>
      <t>MONTAGEM E INST. DE CONJUNTO MOTO-BOMBA DE EIXO HORIZONTAL, POTENCIA MAIOR QUE75 ATE 150 CV</t>
    </r>
  </si>
  <si>
    <r>
      <rPr>
        <sz val="7.5"/>
        <rFont val="Arial"/>
        <family val="2"/>
      </rPr>
      <t>01.01.01.2626</t>
    </r>
  </si>
  <si>
    <r>
      <rPr>
        <sz val="7.5"/>
        <rFont val="Arial"/>
        <family val="2"/>
      </rPr>
      <t>MONTAGEM E INST. DE CONJUNTO MOTO-BOMBA DE EIXO HORIZONTAL, POTENCIA MAIOR QUE150 ATE 250 CV</t>
    </r>
  </si>
  <si>
    <r>
      <rPr>
        <sz val="7.5"/>
        <rFont val="Arial"/>
        <family val="2"/>
      </rPr>
      <t>01.01.01.2627</t>
    </r>
  </si>
  <si>
    <r>
      <rPr>
        <sz val="7.5"/>
        <rFont val="Arial"/>
        <family val="2"/>
      </rPr>
      <t>MONTAGEM E INST. DE CONJUNTO MOTO-BOMBA DE EIXO HORIZONTAL, POTENCIA MAIOR QUE250 ATE 500 CV</t>
    </r>
  </si>
  <si>
    <r>
      <rPr>
        <sz val="7.5"/>
        <rFont val="Arial"/>
        <family val="2"/>
      </rPr>
      <t>01.01.01.2628</t>
    </r>
  </si>
  <si>
    <r>
      <rPr>
        <sz val="7.5"/>
        <rFont val="Arial"/>
        <family val="2"/>
      </rPr>
      <t>MONTAGEM E INST. DE CONJUNTO MOTO-BOMBA DE EIXO HORIZONTAL, POTENCIA MAIOR QUE500 ATE 600 CV</t>
    </r>
  </si>
  <si>
    <r>
      <rPr>
        <sz val="7.5"/>
        <rFont val="Arial"/>
        <family val="2"/>
      </rPr>
      <t>01.01.01.2629</t>
    </r>
  </si>
  <si>
    <r>
      <rPr>
        <sz val="7.5"/>
        <rFont val="Arial"/>
        <family val="2"/>
      </rPr>
      <t>MONTAGEM E INST. DE CONJUNTO MOTO-BOMBA DE EIXO HORIZONTAL, POTENCIA MAIOR QUE600 CV ATE 800 CV</t>
    </r>
  </si>
  <si>
    <r>
      <rPr>
        <sz val="7.5"/>
        <rFont val="Arial"/>
        <family val="2"/>
      </rPr>
      <t>01.01.01.2630</t>
    </r>
  </si>
  <si>
    <r>
      <rPr>
        <sz val="7.5"/>
        <rFont val="Arial"/>
        <family val="2"/>
      </rPr>
      <t xml:space="preserve">MONTAGEM E INST. DE CONJUNTO MOTO-BOMBA SUBMERSIVEL (EIXO VERTICAL) EM POCOS TUBULARES, POTENCIA
</t>
    </r>
    <r>
      <rPr>
        <sz val="7.5"/>
        <rFont val="Arial"/>
        <family val="2"/>
      </rPr>
      <t>ATE 5 CV</t>
    </r>
  </si>
  <si>
    <r>
      <rPr>
        <sz val="7.5"/>
        <rFont val="Arial"/>
        <family val="2"/>
      </rPr>
      <t>01.01.01.2631</t>
    </r>
  </si>
  <si>
    <r>
      <rPr>
        <sz val="7.5"/>
        <rFont val="Arial"/>
        <family val="2"/>
      </rPr>
      <t>MONTAGEM E INST. DE CONJUNTO MOTO-BOMBA SUBMERSIVEL (EIXO VERTICAL) EM POCOS TUBULARES, POTENCIA MAIOR QUE 5 ATE 10 CV.</t>
    </r>
  </si>
  <si>
    <r>
      <rPr>
        <sz val="7.5"/>
        <rFont val="Arial"/>
        <family val="2"/>
      </rPr>
      <t>01.01.01.2632</t>
    </r>
  </si>
  <si>
    <r>
      <rPr>
        <sz val="7.5"/>
        <rFont val="Arial"/>
        <family val="2"/>
      </rPr>
      <t>MONTAGEM E INST. DE CONJUNTO MOTO-BOMBA SUBMERSIVEL (EIXO VERTICAL) EM POCOS TUBULARES, POTENCIA MAIOR QUE 10 ATE 15 CV</t>
    </r>
  </si>
  <si>
    <r>
      <rPr>
        <sz val="7.5"/>
        <rFont val="Arial"/>
        <family val="2"/>
      </rPr>
      <t>01.01.01.2633</t>
    </r>
  </si>
  <si>
    <r>
      <rPr>
        <sz val="7.5"/>
        <rFont val="Arial"/>
        <family val="2"/>
      </rPr>
      <t xml:space="preserve">MONTAGEM E INST. DE CONJUNTO MOTO-BOMBA SUBMERSIVEL (EIXO VERTICAL) EM POCOS TUBULARES, POTENCIA
</t>
    </r>
    <r>
      <rPr>
        <sz val="7.5"/>
        <rFont val="Arial"/>
        <family val="2"/>
      </rPr>
      <t>MAIOR QUE 15 ATE 20 CV</t>
    </r>
  </si>
  <si>
    <r>
      <rPr>
        <sz val="7.5"/>
        <rFont val="Arial"/>
        <family val="2"/>
      </rPr>
      <t>01.01.01.2634</t>
    </r>
  </si>
  <si>
    <r>
      <rPr>
        <sz val="7.5"/>
        <rFont val="Arial"/>
        <family val="2"/>
      </rPr>
      <t>MONTAGEM E INST. DE CONJUNTO MOTO-BOMBA SUBMERSIVEL (EIXO VERTICAL) EM POCOS TUBULARES, POTENCIA MAIOR QUE 20 ATE 30 CV</t>
    </r>
  </si>
  <si>
    <r>
      <rPr>
        <sz val="7.5"/>
        <rFont val="Arial"/>
        <family val="2"/>
      </rPr>
      <t>01.01.01.2635</t>
    </r>
  </si>
  <si>
    <r>
      <rPr>
        <sz val="7.5"/>
        <rFont val="Arial"/>
        <family val="2"/>
      </rPr>
      <t>MONTAGEM E INST. DE CONJUNTO MOTO-BOMBA SUBMERSIVEL (EIXO VERTICAL) EM POCOS TUBULARES, POTENCIA MAIOR QUE  30CV</t>
    </r>
  </si>
  <si>
    <r>
      <rPr>
        <sz val="7.5"/>
        <rFont val="Arial"/>
        <family val="2"/>
      </rPr>
      <t>01.01.01.2636</t>
    </r>
  </si>
  <si>
    <r>
      <rPr>
        <sz val="7.5"/>
        <rFont val="Arial"/>
        <family val="2"/>
      </rPr>
      <t>RETIRADA DE CONJ. MOTO BOMBA ATÉ 25 CV</t>
    </r>
  </si>
  <si>
    <r>
      <rPr>
        <sz val="7.5"/>
        <rFont val="Arial"/>
        <family val="2"/>
      </rPr>
      <t>01.01.01.2637</t>
    </r>
  </si>
  <si>
    <r>
      <rPr>
        <sz val="7.5"/>
        <rFont val="Arial"/>
        <family val="2"/>
      </rPr>
      <t>RETIRADA DE CONJ. MOTO BOMBA DE 30 A 50 CV</t>
    </r>
  </si>
  <si>
    <r>
      <rPr>
        <sz val="7.5"/>
        <rFont val="Arial"/>
        <family val="2"/>
      </rPr>
      <t>01.01.01.2638</t>
    </r>
  </si>
  <si>
    <r>
      <rPr>
        <sz val="7.5"/>
        <rFont val="Arial"/>
        <family val="2"/>
      </rPr>
      <t>RETIRADA DE CONJ. MOTO BOMBA DE 60 A 100 CV</t>
    </r>
  </si>
  <si>
    <r>
      <rPr>
        <sz val="7.5"/>
        <rFont val="Arial"/>
        <family val="2"/>
      </rPr>
      <t>01.01.01.2639</t>
    </r>
  </si>
  <si>
    <r>
      <rPr>
        <sz val="7.5"/>
        <rFont val="Arial"/>
        <family val="2"/>
      </rPr>
      <t>RETIRADA DE CONJ. MOTO BOMBA DE 125 A 300 CV</t>
    </r>
  </si>
  <si>
    <r>
      <rPr>
        <sz val="7.5"/>
        <rFont val="Arial"/>
        <family val="2"/>
      </rPr>
      <t>01.01.01.2640</t>
    </r>
  </si>
  <si>
    <r>
      <rPr>
        <sz val="7.5"/>
        <rFont val="Arial"/>
        <family val="2"/>
      </rPr>
      <t>RETIRADA DE CONJ. MOTO BOMBA DE 350 A 500 CV</t>
    </r>
  </si>
  <si>
    <r>
      <rPr>
        <sz val="7.5"/>
        <rFont val="Arial"/>
        <family val="2"/>
      </rPr>
      <t>01.01.01.2641</t>
    </r>
  </si>
  <si>
    <r>
      <rPr>
        <sz val="7.5"/>
        <rFont val="Arial"/>
        <family val="2"/>
      </rPr>
      <t>DESACIONAMENTO E ACIONAMENTO DE CONJUNTOS MOTO-BOMBA EM ESTAÇÕES ELEVATÓRIAS DE ESGOTO</t>
    </r>
  </si>
  <si>
    <r>
      <rPr>
        <sz val="7.5"/>
        <rFont val="Arial"/>
        <family val="2"/>
      </rPr>
      <t>01.01.01.2642</t>
    </r>
  </si>
  <si>
    <r>
      <rPr>
        <sz val="7.5"/>
        <rFont val="Arial"/>
        <family val="2"/>
      </rPr>
      <t>TALHA MANUAL C/ TROLE MANUAL  (MONTAGEM E INST.)</t>
    </r>
  </si>
  <si>
    <r>
      <rPr>
        <sz val="7.5"/>
        <rFont val="Arial"/>
        <family val="2"/>
      </rPr>
      <t>01.01.01.2643</t>
    </r>
  </si>
  <si>
    <r>
      <rPr>
        <sz val="7.5"/>
        <rFont val="Arial"/>
        <family val="2"/>
      </rPr>
      <t>MONTAGEM E INST. DE TALHA MANUAL C/TROLE MANUAL, C/CAPAC. DE 01t</t>
    </r>
  </si>
  <si>
    <r>
      <rPr>
        <sz val="7.5"/>
        <rFont val="Arial"/>
        <family val="2"/>
      </rPr>
      <t>01.01.01.2644</t>
    </r>
  </si>
  <si>
    <r>
      <rPr>
        <sz val="7.5"/>
        <rFont val="Arial"/>
        <family val="2"/>
      </rPr>
      <t>MONTAGEM E INST. DE TALHA MANUAL C/TROLE MANUAL, C/CAPAC. DE 02t</t>
    </r>
  </si>
  <si>
    <r>
      <rPr>
        <sz val="7.5"/>
        <rFont val="Arial"/>
        <family val="2"/>
      </rPr>
      <t>01.01.01.2645</t>
    </r>
  </si>
  <si>
    <r>
      <rPr>
        <sz val="7.5"/>
        <rFont val="Arial"/>
        <family val="2"/>
      </rPr>
      <t>MONTAGEM E INST. DE TALHA MANUAL C/TROLE MANUAL, C/CAPAC. DE 03t</t>
    </r>
  </si>
  <si>
    <r>
      <rPr>
        <sz val="7.5"/>
        <rFont val="Arial"/>
        <family val="2"/>
      </rPr>
      <t>01.01.01.2646</t>
    </r>
  </si>
  <si>
    <r>
      <rPr>
        <sz val="7.5"/>
        <rFont val="Arial"/>
        <family val="2"/>
      </rPr>
      <t>MONTAGEM E INST. DE TALHA MANUAL C/TROLE MANUAL, C/CAPAC. DE 05</t>
    </r>
  </si>
  <si>
    <r>
      <rPr>
        <sz val="7.5"/>
        <rFont val="Arial"/>
        <family val="2"/>
      </rPr>
      <t>01.01.01.2647</t>
    </r>
  </si>
  <si>
    <r>
      <rPr>
        <sz val="7.5"/>
        <rFont val="Arial"/>
        <family val="2"/>
      </rPr>
      <t>TALHA MANUAL C/ TROLE ELETRICO  (MONTAGEM E INST.)</t>
    </r>
  </si>
  <si>
    <r>
      <rPr>
        <sz val="7.5"/>
        <rFont val="Arial"/>
        <family val="2"/>
      </rPr>
      <t>01.01.01.2648</t>
    </r>
  </si>
  <si>
    <r>
      <rPr>
        <sz val="7.5"/>
        <rFont val="Arial"/>
        <family val="2"/>
      </rPr>
      <t>MONTAGEM E INST. DE TALHA MANUAL C/ TROLE ELETRICO,C/ CAPAC. DE 01t</t>
    </r>
  </si>
  <si>
    <r>
      <rPr>
        <sz val="7.5"/>
        <rFont val="Arial"/>
        <family val="2"/>
      </rPr>
      <t>01.01.01.2649</t>
    </r>
  </si>
  <si>
    <r>
      <rPr>
        <sz val="7.5"/>
        <rFont val="Arial"/>
        <family val="2"/>
      </rPr>
      <t>MONTAGEM E INST. DE TALHA MANUAL C/ TROLE ELETRICO,C/ CAPAC. DE 02t</t>
    </r>
  </si>
  <si>
    <r>
      <rPr>
        <sz val="7.5"/>
        <rFont val="Arial"/>
        <family val="2"/>
      </rPr>
      <t>01.01.01.2650</t>
    </r>
  </si>
  <si>
    <r>
      <rPr>
        <sz val="7.5"/>
        <rFont val="Arial"/>
        <family val="2"/>
      </rPr>
      <t>MONTAGEM E INST. DE TALHA MANUAL C/ TROLE ELETRICO,C/ CAPAC. DE 03t</t>
    </r>
  </si>
  <si>
    <r>
      <rPr>
        <sz val="7.5"/>
        <rFont val="Arial"/>
        <family val="2"/>
      </rPr>
      <t>01.01.01.2651</t>
    </r>
  </si>
  <si>
    <r>
      <rPr>
        <sz val="7.5"/>
        <rFont val="Arial"/>
        <family val="2"/>
      </rPr>
      <t>TALHA ELETRICA C/ TROLE MANUAL / ELETRICO (MONTAGEM E INST.)</t>
    </r>
  </si>
  <si>
    <r>
      <rPr>
        <sz val="7.5"/>
        <rFont val="Arial"/>
        <family val="2"/>
      </rPr>
      <t>01.01.01.2652</t>
    </r>
  </si>
  <si>
    <r>
      <rPr>
        <sz val="7.5"/>
        <rFont val="Arial"/>
        <family val="2"/>
      </rPr>
      <t>MONTAGEM E INST. DE TALHA ELETRICA C/ TROLE MANUAL / ELETRICO, C/ CAPAC. DE 01t</t>
    </r>
  </si>
  <si>
    <r>
      <rPr>
        <sz val="7.5"/>
        <rFont val="Arial"/>
        <family val="2"/>
      </rPr>
      <t>01.01.01.2653</t>
    </r>
  </si>
  <si>
    <r>
      <rPr>
        <sz val="7.5"/>
        <rFont val="Arial"/>
        <family val="2"/>
      </rPr>
      <t>MONTAGEM E INST. DE TALHA ELETRICA C/ TROLE MANUAL / ELETRICO, C/ CAPAC. DE 02t</t>
    </r>
  </si>
  <si>
    <r>
      <rPr>
        <sz val="7.5"/>
        <rFont val="Arial"/>
        <family val="2"/>
      </rPr>
      <t>01.01.01.2654</t>
    </r>
  </si>
  <si>
    <r>
      <rPr>
        <sz val="7.5"/>
        <rFont val="Arial"/>
        <family val="2"/>
      </rPr>
      <t>MONTAGEM E INST. DE TALHA ELETRICA C/ TROLE MANUAL / ELETRICO, C/ CAPAC. DE 03t</t>
    </r>
  </si>
  <si>
    <r>
      <rPr>
        <sz val="7.5"/>
        <rFont val="Arial"/>
        <family val="2"/>
      </rPr>
      <t>01.01.01.2655</t>
    </r>
  </si>
  <si>
    <r>
      <rPr>
        <sz val="7.5"/>
        <rFont val="Arial"/>
        <family val="2"/>
      </rPr>
      <t>PORTICO ROLANTE ( MONTAGEM E INST.)</t>
    </r>
  </si>
  <si>
    <r>
      <rPr>
        <sz val="7.5"/>
        <rFont val="Arial"/>
        <family val="2"/>
      </rPr>
      <t>01.01.01.2656</t>
    </r>
  </si>
  <si>
    <r>
      <rPr>
        <sz val="7.5"/>
        <rFont val="Arial"/>
        <family val="2"/>
      </rPr>
      <t xml:space="preserve">MONTAGEM E INST. DE PORTICO ROLANTE EM ACO ESTRUTURAL, CAP=500kg, C/ VAO LIVREDE 2,40 A 3,40 m, INCL.
</t>
    </r>
    <r>
      <rPr>
        <sz val="7.5"/>
        <rFont val="Arial"/>
        <family val="2"/>
      </rPr>
      <t>INST. DE TROLE, TALHA, ELEMENTOS P/ COMANDO  E CABOSDE ALIMENTACAO</t>
    </r>
  </si>
  <si>
    <r>
      <rPr>
        <sz val="7.5"/>
        <rFont val="Arial"/>
        <family val="2"/>
      </rPr>
      <t>01.01.01.2657</t>
    </r>
  </si>
  <si>
    <r>
      <rPr>
        <sz val="7.5"/>
        <rFont val="Arial"/>
        <family val="2"/>
      </rPr>
      <t>FORNECIMENTO E MONTAGEM DE TALHA, TROLEY E MONOVIA</t>
    </r>
  </si>
  <si>
    <r>
      <rPr>
        <sz val="7.5"/>
        <rFont val="Arial"/>
        <family val="2"/>
      </rPr>
      <t>01.01.01.2658</t>
    </r>
  </si>
  <si>
    <r>
      <rPr>
        <sz val="7.5"/>
        <rFont val="Arial"/>
        <family val="2"/>
      </rPr>
      <t xml:space="preserve">FORNECIMENTO E MONTAGEM DE MONOVIA COM TALHA ELETRICA E TROLEY MANUAL CAPACIDADE DE CARGA DE
</t>
    </r>
    <r>
      <rPr>
        <sz val="7.5"/>
        <rFont val="Arial"/>
        <family val="2"/>
      </rPr>
      <t>1,0Tonelada COM ELEMENTOS P/ COMANDO  E CABOS DE ALIMENTACAO</t>
    </r>
  </si>
  <si>
    <r>
      <rPr>
        <sz val="7.5"/>
        <rFont val="Arial"/>
        <family val="2"/>
      </rPr>
      <t>01.01.01.2659</t>
    </r>
  </si>
  <si>
    <r>
      <rPr>
        <sz val="7.5"/>
        <rFont val="Arial"/>
        <family val="2"/>
      </rPr>
      <t>FORNECIMENTO E MONTAGEM DE MONOVIA PARA TALHA E TROLEY MANUAL CAPACIDADE DE CARGA DE 1,0Tonelada</t>
    </r>
  </si>
  <si>
    <r>
      <rPr>
        <sz val="7.5"/>
        <rFont val="Arial"/>
        <family val="2"/>
      </rPr>
      <t>01.01.01.2660</t>
    </r>
  </si>
  <si>
    <r>
      <rPr>
        <sz val="7.5"/>
        <rFont val="Arial"/>
        <family val="2"/>
      </rPr>
      <t>MONTAGEM E INST. DE PORTICO ROLANTE EM ACO ESTRUTURAL, CAP=2000kg, C/ VAO LIVRE DE 2,40 A 3,40 m, INCL. INST. DE TROLE, TALHA, ELEMENTOS P/ COMANDO  E CABOSDE ALIMENTACAO</t>
    </r>
  </si>
  <si>
    <r>
      <rPr>
        <sz val="7.5"/>
        <rFont val="Arial"/>
        <family val="2"/>
      </rPr>
      <t>01.01.01.2661</t>
    </r>
  </si>
  <si>
    <r>
      <rPr>
        <sz val="7.5"/>
        <rFont val="Arial"/>
        <family val="2"/>
      </rPr>
      <t>PONTE ROLANTE C/ TALHA MANUAL (MONTAGEM E INST.)</t>
    </r>
  </si>
  <si>
    <r>
      <rPr>
        <sz val="7.5"/>
        <rFont val="Arial"/>
        <family val="2"/>
      </rPr>
      <t>01.01.01.2662</t>
    </r>
  </si>
  <si>
    <r>
      <rPr>
        <sz val="7.5"/>
        <rFont val="Arial"/>
        <family val="2"/>
      </rPr>
      <t>PONTE ROLANTE C/ TALHA ELETRICA (MONTAGEM E INST.)</t>
    </r>
  </si>
  <si>
    <r>
      <rPr>
        <sz val="7.5"/>
        <rFont val="Arial"/>
        <family val="2"/>
      </rPr>
      <t>01.01.01.2663</t>
    </r>
  </si>
  <si>
    <r>
      <rPr>
        <sz val="7.5"/>
        <rFont val="Arial"/>
        <family val="2"/>
      </rPr>
      <t>BOMBA PARAFUSO (MONTAGEM E INST.)</t>
    </r>
  </si>
  <si>
    <r>
      <rPr>
        <sz val="7.5"/>
        <rFont val="Arial"/>
        <family val="2"/>
      </rPr>
      <t>01.01.01.2664</t>
    </r>
  </si>
  <si>
    <r>
      <rPr>
        <sz val="7.5"/>
        <rFont val="Arial"/>
        <family val="2"/>
      </rPr>
      <t>ELEMENTOS P/ FIXACAO E SUPORTE</t>
    </r>
  </si>
  <si>
    <r>
      <rPr>
        <sz val="7.5"/>
        <rFont val="Arial"/>
        <family val="2"/>
      </rPr>
      <t>01.01.01.2665</t>
    </r>
  </si>
  <si>
    <r>
      <rPr>
        <sz val="7.5"/>
        <rFont val="Arial"/>
        <family val="2"/>
      </rPr>
      <t>FORNEC.E ASSENT.DE PERFIL METALICO I PARA MONOVIAS</t>
    </r>
  </si>
  <si>
    <r>
      <rPr>
        <sz val="7.5"/>
        <rFont val="Arial"/>
        <family val="2"/>
      </rPr>
      <t>01.01.01.2666</t>
    </r>
  </si>
  <si>
    <r>
      <rPr>
        <sz val="7.5"/>
        <rFont val="Arial"/>
        <family val="2"/>
      </rPr>
      <t>BRAÇO GIRATÓRIO (GUINDASTE), DE COLUNA/PAREDE/TETO, COM TALHA E TROLLEY MANUAL - INSTALAÇÃO</t>
    </r>
  </si>
  <si>
    <r>
      <rPr>
        <sz val="7.5"/>
        <rFont val="Arial"/>
        <family val="2"/>
      </rPr>
      <t>01.01.01.2667</t>
    </r>
  </si>
  <si>
    <r>
      <rPr>
        <sz val="7.5"/>
        <rFont val="Arial"/>
        <family val="2"/>
      </rPr>
      <t>INSPEÇÃO PREVENTIVA EM EQUIPAMENTO ELETROMECÂNICO</t>
    </r>
  </si>
  <si>
    <r>
      <rPr>
        <sz val="7.5"/>
        <rFont val="Arial"/>
        <family val="2"/>
      </rPr>
      <t>01.01.01.2668</t>
    </r>
  </si>
  <si>
    <r>
      <rPr>
        <sz val="7.5"/>
        <rFont val="Arial"/>
        <family val="2"/>
      </rPr>
      <t>CADASTRO DE EQUIPAMENTO ELETROMECÂNICO NO SAP</t>
    </r>
  </si>
  <si>
    <r>
      <rPr>
        <sz val="7.5"/>
        <rFont val="Arial"/>
        <family val="2"/>
      </rPr>
      <t>01.01.01.2669</t>
    </r>
  </si>
  <si>
    <r>
      <rPr>
        <sz val="7.5"/>
        <rFont val="Arial"/>
        <family val="2"/>
      </rPr>
      <t>CADASTRO TÉCNICO DE EQUIPAMENTO ELETROMECÂNICO</t>
    </r>
  </si>
  <si>
    <r>
      <rPr>
        <sz val="7.5"/>
        <rFont val="Arial"/>
        <family val="2"/>
      </rPr>
      <t>01.01.01.2670</t>
    </r>
  </si>
  <si>
    <r>
      <rPr>
        <sz val="7.5"/>
        <rFont val="Arial"/>
        <family val="2"/>
      </rPr>
      <t>PARAMETRIZACAO EM GERADOR DE ENERGIA</t>
    </r>
  </si>
  <si>
    <r>
      <rPr>
        <sz val="7.5"/>
        <rFont val="Arial"/>
        <family val="2"/>
      </rPr>
      <t>01.01.01.2671</t>
    </r>
  </si>
  <si>
    <r>
      <rPr>
        <sz val="7.5"/>
        <rFont val="Arial"/>
        <family val="2"/>
      </rPr>
      <t>PARAMETRIZAÇÃO DE QUADRO ELETRICO DE COMANDO COM SOFT STARTER OU INVERSOR DE FREQUENCIA</t>
    </r>
  </si>
  <si>
    <r>
      <rPr>
        <sz val="7.5"/>
        <rFont val="Arial"/>
        <family val="2"/>
      </rPr>
      <t>01.01.01.2672</t>
    </r>
  </si>
  <si>
    <r>
      <rPr>
        <sz val="7.5"/>
        <rFont val="Arial"/>
        <family val="2"/>
      </rPr>
      <t xml:space="preserve">MANUTENÇÃO E PARAMETRIZAÇÃO DE SISTEMA SUPERVISORIO, INCLUINDO CLP, UTR, SISTEMA SCADA (HARDWARE
</t>
    </r>
    <r>
      <rPr>
        <sz val="7.5"/>
        <rFont val="Arial"/>
        <family val="2"/>
      </rPr>
      <t>E SOFTWARE)</t>
    </r>
  </si>
  <si>
    <r>
      <rPr>
        <sz val="7.5"/>
        <rFont val="Arial"/>
        <family val="2"/>
      </rPr>
      <t>01.01.01.2673</t>
    </r>
  </si>
  <si>
    <r>
      <rPr>
        <sz val="7.5"/>
        <rFont val="Arial"/>
        <family val="2"/>
      </rPr>
      <t>ANÁLISE DE VIBRAÇÃO EM EQUIPAMENTO ELETROMECÂNICO, ATRAVÉS DE MONITORAMENTO 24 HORAS COM SENSOR</t>
    </r>
  </si>
  <si>
    <r>
      <rPr>
        <sz val="7.5"/>
        <rFont val="Arial"/>
        <family val="2"/>
      </rPr>
      <t>UNX MÊS</t>
    </r>
  </si>
  <si>
    <r>
      <rPr>
        <sz val="7.5"/>
        <rFont val="Arial"/>
        <family val="2"/>
      </rPr>
      <t>01.01.01.2674</t>
    </r>
  </si>
  <si>
    <r>
      <rPr>
        <sz val="7.5"/>
        <rFont val="Arial"/>
        <family val="2"/>
      </rPr>
      <t>ANÁLISE DE TEMPERATURA EM EQUIPAMENTO ELETROMECÂNICO, ATRAVÉS DE MONITORAMENTO 24 HORAS COM SENSOR</t>
    </r>
  </si>
  <si>
    <r>
      <rPr>
        <sz val="7.5"/>
        <rFont val="Arial"/>
        <family val="2"/>
      </rPr>
      <t>01.01.01.2675</t>
    </r>
  </si>
  <si>
    <r>
      <rPr>
        <sz val="7.5"/>
        <rFont val="Arial"/>
        <family val="2"/>
      </rPr>
      <t xml:space="preserve">ANÁLISE DE LUBRIFICAÇÃO EM EQUIPAMENTO ELETROMECÂNICO, ATRAVÉS DE MONITORAMENTO 24 HORAS COM
</t>
    </r>
    <r>
      <rPr>
        <sz val="7.5"/>
        <rFont val="Arial"/>
        <family val="2"/>
      </rPr>
      <t>SENSOR</t>
    </r>
  </si>
  <si>
    <r>
      <rPr>
        <sz val="7.5"/>
        <rFont val="Arial"/>
        <family val="2"/>
      </rPr>
      <t xml:space="preserve">UNX
</t>
    </r>
    <r>
      <rPr>
        <sz val="7.5"/>
        <rFont val="Arial"/>
        <family val="2"/>
      </rPr>
      <t>MÊS</t>
    </r>
  </si>
  <si>
    <r>
      <rPr>
        <sz val="7.5"/>
        <rFont val="Arial"/>
        <family val="2"/>
      </rPr>
      <t>01.01.01.2676</t>
    </r>
  </si>
  <si>
    <r>
      <rPr>
        <sz val="7.5"/>
        <rFont val="Arial"/>
        <family val="2"/>
      </rPr>
      <t>ANÁLISE DE OSCILAÇÃO DE ENERGIA EM EQUIPAMENTO ELETROMECÂNICO, ATRAVÉS DE MONITORAMENTO 24 HORAS COM SENSOR</t>
    </r>
  </si>
  <si>
    <r>
      <rPr>
        <sz val="7.5"/>
        <rFont val="Arial"/>
        <family val="2"/>
      </rPr>
      <t>01.01.01.2677</t>
    </r>
  </si>
  <si>
    <r>
      <rPr>
        <sz val="7.5"/>
        <rFont val="Arial"/>
        <family val="2"/>
      </rPr>
      <t>ANÁLISE DE ÓLEO DE TRANSFORMADOR EM LABORATÓRIO</t>
    </r>
  </si>
  <si>
    <r>
      <rPr>
        <sz val="7.5"/>
        <rFont val="Arial"/>
        <family val="2"/>
      </rPr>
      <t>01.01.01.2678</t>
    </r>
  </si>
  <si>
    <r>
      <rPr>
        <sz val="7.5"/>
        <rFont val="Arial"/>
        <family val="2"/>
      </rPr>
      <t>19.90.00</t>
    </r>
  </si>
  <si>
    <r>
      <rPr>
        <sz val="7.5"/>
        <rFont val="Arial"/>
        <family val="2"/>
      </rPr>
      <t>01.01.01.2679</t>
    </r>
  </si>
  <si>
    <r>
      <rPr>
        <sz val="7.5"/>
        <rFont val="Arial"/>
        <family val="2"/>
      </rPr>
      <t>19.90.50</t>
    </r>
  </si>
  <si>
    <r>
      <rPr>
        <sz val="7.5"/>
        <rFont val="Arial"/>
        <family val="2"/>
      </rPr>
      <t>MONTAGEM E INST. DE CONJUNTO MOTO-BOMBA SUBMERSIVEL (EIXO VERTICAL), COM FIXACAO DE PEDESTAL NO CONCRETO, CABO, TUBO GUIA E ACOPLAMENTO AO BARRILETE</t>
    </r>
  </si>
  <si>
    <r>
      <rPr>
        <sz val="7.5"/>
        <rFont val="Arial"/>
        <family val="2"/>
      </rPr>
      <t>01.01.01.2680</t>
    </r>
  </si>
  <si>
    <r>
      <rPr>
        <sz val="7.5"/>
        <rFont val="Arial"/>
        <family val="2"/>
      </rPr>
      <t>19.95.01</t>
    </r>
  </si>
  <si>
    <r>
      <rPr>
        <sz val="7.5"/>
        <rFont val="Arial"/>
        <family val="2"/>
      </rPr>
      <t>MONTAGEM DE COPORTAS HIDRAULICAS, PECAS E DISPOSITIVOS DE ACIONAMENTO - TOMADADAGUA</t>
    </r>
  </si>
  <si>
    <r>
      <rPr>
        <sz val="7.5"/>
        <rFont val="Arial"/>
        <family val="2"/>
      </rPr>
      <t>01.01.01.2681</t>
    </r>
  </si>
  <si>
    <r>
      <rPr>
        <sz val="7.5"/>
        <rFont val="Arial"/>
        <family val="2"/>
      </rPr>
      <t>19.95.02</t>
    </r>
  </si>
  <si>
    <r>
      <rPr>
        <sz val="7.5"/>
        <rFont val="Arial"/>
        <family val="2"/>
      </rPr>
      <t>MONTAGEM DE STOP LOGS, PECAS FIXAS E DISPOSITIVOS DE ACIONAMENTO</t>
    </r>
  </si>
  <si>
    <r>
      <rPr>
        <sz val="7.5"/>
        <rFont val="Arial"/>
        <family val="2"/>
      </rPr>
      <t>01.01.01.2682</t>
    </r>
  </si>
  <si>
    <r>
      <rPr>
        <sz val="7.5"/>
        <rFont val="Arial"/>
        <family val="2"/>
      </rPr>
      <t>19.95.03</t>
    </r>
  </si>
  <si>
    <r>
      <rPr>
        <sz val="7.5"/>
        <rFont val="Arial"/>
        <family val="2"/>
      </rPr>
      <t>INST E MONTAGEM GRADE DE PROTECAO EM AC, PAINEL 1600X1450MM INCL ALCA PARA ICAMENTO DE VIGA PESCADORA</t>
    </r>
  </si>
  <si>
    <r>
      <rPr>
        <sz val="7.5"/>
        <rFont val="Arial"/>
        <family val="2"/>
      </rPr>
      <t>01.01.01.2683</t>
    </r>
  </si>
  <si>
    <r>
      <rPr>
        <sz val="7.5"/>
        <rFont val="Arial"/>
        <family val="2"/>
      </rPr>
      <t>19.95.26</t>
    </r>
  </si>
  <si>
    <r>
      <rPr>
        <sz val="7.5"/>
        <rFont val="Arial"/>
        <family val="2"/>
      </rPr>
      <t>VERIFICAÇÃO DE FUNCIONAMENTO E NIVELAMENTO DOS STOP LOG'S</t>
    </r>
  </si>
  <si>
    <r>
      <rPr>
        <sz val="7.5"/>
        <rFont val="Arial"/>
        <family val="2"/>
      </rPr>
      <t>01.01.01.2684</t>
    </r>
  </si>
  <si>
    <r>
      <rPr>
        <sz val="7.5"/>
        <rFont val="Arial"/>
        <family val="2"/>
      </rPr>
      <t>20.00.00</t>
    </r>
  </si>
  <si>
    <r>
      <rPr>
        <sz val="7.5"/>
        <rFont val="Arial"/>
        <family val="2"/>
      </rPr>
      <t>LIGACOES PREDIAIS DE AGUA</t>
    </r>
  </si>
  <si>
    <r>
      <rPr>
        <sz val="7.5"/>
        <rFont val="Arial"/>
        <family val="2"/>
      </rPr>
      <t>01.01.01.2685</t>
    </r>
  </si>
  <si>
    <r>
      <rPr>
        <sz val="7.5"/>
        <rFont val="Arial"/>
        <family val="2"/>
      </rPr>
      <t>INTERLIGACAO DE REDE NOVA COM REDE EXISTENTE</t>
    </r>
  </si>
  <si>
    <r>
      <rPr>
        <sz val="7.5"/>
        <rFont val="Arial"/>
        <family val="2"/>
      </rPr>
      <t>01.01.01.2686</t>
    </r>
  </si>
  <si>
    <r>
      <rPr>
        <sz val="7.5"/>
        <rFont val="Arial"/>
        <family val="2"/>
      </rPr>
      <t xml:space="preserve">EXECUCAO DE INTERLIGACAO DE REDE NOVA C/ REDE EXISTENTE, EM PVC, INCL. ASSENT.DE CONEXOES, CORTE E
</t>
    </r>
    <r>
      <rPr>
        <sz val="7.5"/>
        <rFont val="Arial"/>
        <family val="2"/>
      </rPr>
      <t>BISELAMENTO DE TUBOS, S/ FORNEC. DO MAT. HIDRAULICO, C/DN VARIANDO DE 50 A 150 mm</t>
    </r>
  </si>
  <si>
    <r>
      <rPr>
        <sz val="7.5"/>
        <rFont val="Arial"/>
        <family val="2"/>
      </rPr>
      <t>01.01.01.2687</t>
    </r>
  </si>
  <si>
    <r>
      <rPr>
        <sz val="7.5"/>
        <rFont val="Arial"/>
        <family val="2"/>
      </rPr>
      <t>EXECUCAO DE INTERLIGACAO DE REDE NOVA C/ REDE EXISTENTE, EM PVC, INCL. ASSENT.DE CONEXOES, CORTE E BISELAMENTO DE TUBOS, S/ FORNEC. DO MAT. HIDRAULICO, C/DN VARIANDO DE 200 A 400 mm</t>
    </r>
  </si>
  <si>
    <r>
      <rPr>
        <sz val="7.5"/>
        <rFont val="Arial"/>
        <family val="2"/>
      </rPr>
      <t>01.01.01.2688</t>
    </r>
  </si>
  <si>
    <r>
      <rPr>
        <sz val="7.5"/>
        <rFont val="Arial"/>
        <family val="2"/>
      </rPr>
      <t>EXECUCAO DE INTERLIGACAO DE REDE NOVA C/ REDE EXISTENTE, EM FºFº, INCL. ASSENT. DE CONEXOES, CORTE E BISELAMENTO DE TUBOS, S/ FORNEC. DO MAT. HIDRAULICO, C/DN VARIANDO DE 50 A 150 mm</t>
    </r>
  </si>
  <si>
    <r>
      <rPr>
        <sz val="7.5"/>
        <rFont val="Arial"/>
        <family val="2"/>
      </rPr>
      <t>01.01.01.2689</t>
    </r>
  </si>
  <si>
    <r>
      <rPr>
        <sz val="7.5"/>
        <rFont val="Arial"/>
        <family val="2"/>
      </rPr>
      <t xml:space="preserve">EXECUCAO DE INTERLIGACAO DE REDE NOVA C/ REDE EXISTENTE, EM FºFº, INCL. ASSENT. DE CONEXOES, CORTE E
</t>
    </r>
    <r>
      <rPr>
        <sz val="7.5"/>
        <rFont val="Arial"/>
        <family val="2"/>
      </rPr>
      <t>BIZELAMENTO DE TUBOS, S/ FORNEC. DO MAT. HIDRAULICO, C/DN VARIANDO DE 200 A 400 mm</t>
    </r>
  </si>
  <si>
    <r>
      <rPr>
        <sz val="7.5"/>
        <rFont val="Arial"/>
        <family val="2"/>
      </rPr>
      <t>01.01.01.2690</t>
    </r>
  </si>
  <si>
    <r>
      <rPr>
        <sz val="7.5"/>
        <rFont val="Arial"/>
        <family val="2"/>
      </rPr>
      <t>EXECUCAO DE INTERLIGACAO DE REDE NOVA C/ REDE EXISTENTE, EM FºFº, INCL. ASSENT. DE CONEXOES, CORTE E BIZELAMENTO DE TUBOS, S/ FORNEC. DO MAT. HIDRAULICO, C/DN VARIANDO DE 500 A 800 mm</t>
    </r>
  </si>
  <si>
    <r>
      <rPr>
        <sz val="7.5"/>
        <rFont val="Arial"/>
        <family val="2"/>
      </rPr>
      <t>01.01.01.2691</t>
    </r>
  </si>
  <si>
    <r>
      <rPr>
        <sz val="7.5"/>
        <rFont val="Arial"/>
        <family val="2"/>
      </rPr>
      <t>EXECUCAO DE INTERLIGACAO DE REDE NOVA C/ REDE EXISTENTE, EM FºFº, INCL. ASSENT. DE CONEXOES, CORTE E BIZELAMENTO DE TUBOS, S/ FORNEC. DO MAT. HIDRAULICO, C/DN &gt;=900 mm</t>
    </r>
  </si>
  <si>
    <r>
      <rPr>
        <sz val="7.5"/>
        <rFont val="Arial"/>
        <family val="2"/>
      </rPr>
      <t>01.01.01.2692</t>
    </r>
  </si>
  <si>
    <r>
      <rPr>
        <sz val="7.5"/>
        <rFont val="Arial"/>
        <family val="2"/>
      </rPr>
      <t>INSTALAÇÃO DE PONTOS DE PRESSÃO OU COLETA DE AGUA, EM PASSEIO SEM PAVIMENTO,  INCLUSIVE FORNEC. E ASSENT. DE MURETA, SEM FORNECIMENTO DE MATERIAL HIDRAULICO E CAIXA</t>
    </r>
  </si>
  <si>
    <r>
      <rPr>
        <sz val="7.5"/>
        <rFont val="Arial"/>
        <family val="2"/>
      </rPr>
      <t>01.01.01.2693</t>
    </r>
  </si>
  <si>
    <r>
      <rPr>
        <sz val="7.5"/>
        <rFont val="Arial"/>
        <family val="2"/>
      </rPr>
      <t>INSTALAÇÃO DE PONTOS DE PRESSÃO OU COLETA DE AGUA, EM PASSEIO COM PAVIMENTO,  INCLUSIVE FORNEC. E ASSENT. DE MURETA, SEM FORNECIMENTO DE MATERIAL HIDRAULICO E CAIXA</t>
    </r>
  </si>
  <si>
    <r>
      <rPr>
        <sz val="7.5"/>
        <rFont val="Arial"/>
        <family val="2"/>
      </rPr>
      <t>01.01.01.2694</t>
    </r>
  </si>
  <si>
    <r>
      <rPr>
        <sz val="7.5"/>
        <rFont val="Arial"/>
        <family val="2"/>
      </rPr>
      <t>INSTALAÇÃO DE PONTOS DE PRESSÃO (MONTANTE E JUSANTE) E VAZÃO EM VRP,  INCL FORNEC. E INST. DE EQUIPAMENTOS (LOGGER, TRANSMISSOR, SENSOR, ETC), DE PADRAO DE ENERGIA E DE ABRIGO (MURETA) PARA OS EQUIPAMENTOS</t>
    </r>
  </si>
  <si>
    <r>
      <rPr>
        <sz val="7.5"/>
        <rFont val="Arial"/>
        <family val="2"/>
      </rPr>
      <t>01.01.01.2695</t>
    </r>
  </si>
  <si>
    <r>
      <rPr>
        <sz val="7.5"/>
        <rFont val="Arial"/>
        <family val="2"/>
      </rPr>
      <t>REPARO EM MURETA DE CONCRETO, EM PASSEIO</t>
    </r>
  </si>
  <si>
    <r>
      <rPr>
        <sz val="7.5"/>
        <rFont val="Arial"/>
        <family val="2"/>
      </rPr>
      <t>01.01.01.2696</t>
    </r>
  </si>
  <si>
    <r>
      <rPr>
        <sz val="7.5"/>
        <rFont val="Arial"/>
        <family val="2"/>
      </rPr>
      <t>ASSENTAMENTO DE MURETA PRÉ-MOLDADA DE CONCRETO, EM PASSEIO SEM PAVIMENTO, PARA HIDROMETRO EM CAVALETE, CONFORME PADRÃO EMBASA, EXCETO BOTA-FORA</t>
    </r>
  </si>
  <si>
    <r>
      <rPr>
        <sz val="7.5"/>
        <rFont val="Arial"/>
        <family val="2"/>
      </rPr>
      <t>01.01.01.2697</t>
    </r>
  </si>
  <si>
    <r>
      <rPr>
        <sz val="7.5"/>
        <rFont val="Arial"/>
        <family val="2"/>
      </rPr>
      <t>ASSENTAMENTO DE MURETA PRÉ-MOLDADA DE CONCRETO, EM PASSEIO COM PAVIMENTO, PARA HIDROMETRO EM CAVALETE, CONFORME PADRÃO EMBASA,  EXCETO BOTA-FORA</t>
    </r>
  </si>
  <si>
    <r>
      <rPr>
        <sz val="7.5"/>
        <rFont val="Arial"/>
        <family val="2"/>
      </rPr>
      <t>01.01.01.2698</t>
    </r>
  </si>
  <si>
    <r>
      <rPr>
        <sz val="7.5"/>
        <rFont val="Arial"/>
        <family val="2"/>
      </rPr>
      <t xml:space="preserve">ASSENTAMENTO DE MURETA PRÉ-MOLDADA DE CONCRETO, EM PASSEIO SEM PAVIMENTO, PARA HIDROMETRO EM
</t>
    </r>
    <r>
      <rPr>
        <sz val="7.5"/>
        <rFont val="Arial"/>
        <family val="2"/>
      </rPr>
      <t>CAVALETE, CONFORME PADRÃO EMBASA, COM COLOCAÇAO DE HIDROMETRO, EXCETO BOTA-FORA</t>
    </r>
  </si>
  <si>
    <r>
      <rPr>
        <sz val="7.5"/>
        <rFont val="Arial"/>
        <family val="2"/>
      </rPr>
      <t>01.01.01.2699</t>
    </r>
  </si>
  <si>
    <r>
      <rPr>
        <sz val="7.5"/>
        <rFont val="Arial"/>
        <family val="2"/>
      </rPr>
      <t>ASSENTAMENTO DE MURETA PRÉ-MOLDADA DE CONCRETO, EM PASSEIO COM PAVIMENTO, PARA HIDROMETRO EM CAVALETE, CONFORME PADRÃO EMBASA, COM COLOCAÇAO DE HIDROMETRO, EXCETO BOTA-FORA</t>
    </r>
  </si>
  <si>
    <r>
      <rPr>
        <sz val="7.5"/>
        <rFont val="Arial"/>
        <family val="2"/>
      </rPr>
      <t>01.01.01.2700</t>
    </r>
  </si>
  <si>
    <r>
      <rPr>
        <sz val="7.5"/>
        <rFont val="Arial"/>
        <family val="2"/>
      </rPr>
      <t>RETIRADA DE MURETA DE CONCRETO, EM PASSEIO SEM PAVIMENTO</t>
    </r>
  </si>
  <si>
    <r>
      <rPr>
        <sz val="7.5"/>
        <rFont val="Arial"/>
        <family val="2"/>
      </rPr>
      <t>01.01.01.2701</t>
    </r>
  </si>
  <si>
    <r>
      <rPr>
        <sz val="7.5"/>
        <rFont val="Arial"/>
        <family val="2"/>
      </rPr>
      <t>RETIRADA DE MURETA DE CONCRETO, EM PASSEIO COM PAVIMENTO</t>
    </r>
  </si>
  <si>
    <r>
      <rPr>
        <sz val="7.5"/>
        <rFont val="Arial"/>
        <family val="2"/>
      </rPr>
      <t>01.01.01.2702</t>
    </r>
  </si>
  <si>
    <r>
      <rPr>
        <sz val="7.5"/>
        <rFont val="Arial"/>
        <family val="2"/>
      </rPr>
      <t>FORNECIMENTO DE MURETA PRE-MOLDADA DE CONCRETO ARMADO</t>
    </r>
  </si>
  <si>
    <r>
      <rPr>
        <sz val="7.5"/>
        <rFont val="Arial"/>
        <family val="2"/>
      </rPr>
      <t>01.01.01.2703</t>
    </r>
  </si>
  <si>
    <r>
      <rPr>
        <sz val="7.5"/>
        <rFont val="Arial"/>
        <family val="2"/>
      </rPr>
      <t>RAMAL PREDIAL DE AGUA - CATEGORIAS 1 E 2 DE SOLO</t>
    </r>
  </si>
  <si>
    <r>
      <rPr>
        <sz val="7.5"/>
        <rFont val="Arial"/>
        <family val="2"/>
      </rPr>
      <t>01.01.01.2704</t>
    </r>
  </si>
  <si>
    <r>
      <rPr>
        <sz val="7.5"/>
        <rFont val="Arial"/>
        <family val="2"/>
      </rPr>
      <t>EXECUCAO RAMAL PREDIAL, TIPOS I-1B/2B/2E,EM PAV.ASFALTICO,C/ASSENT.HIDROMETRO1,5e3m3/h x 1/2",ASSENT.E FORNEC.DE CX.CCH-I (EMBUT.PASSEIO),S/FORNEC.DO MAT.HIDRAULICO/HIDROMETRO - 1a E 2a CAT</t>
    </r>
  </si>
  <si>
    <r>
      <rPr>
        <sz val="7.5"/>
        <rFont val="Arial"/>
        <family val="2"/>
      </rPr>
      <t>01.01.01.2705</t>
    </r>
  </si>
  <si>
    <r>
      <rPr>
        <sz val="7.5"/>
        <rFont val="Arial"/>
        <family val="2"/>
      </rPr>
      <t>EXECUCAO RAMAL PREDIAL, TIPOS I-1C/2C/2F, EM PAV.ASFALTICO,DN 1/2",ASSENT. E FORNEC. DE CX.CCH-I (EMBUT.PASSEIO), S/FORNEC. DO MAT. HIDRAULICO, S/FORNEC. ES/ASSENT. HIDROMETRO - 1a E 2a CAT</t>
    </r>
  </si>
  <si>
    <r>
      <rPr>
        <sz val="7.5"/>
        <rFont val="Arial"/>
        <family val="2"/>
      </rPr>
      <t>01.01.01.2706</t>
    </r>
  </si>
  <si>
    <r>
      <rPr>
        <sz val="7.5"/>
        <rFont val="Arial"/>
        <family val="2"/>
      </rPr>
      <t>EXECUCAO RAMAL PREDIAL, TIPOS I-1B/2B/2F, EM PAV.PARALELEPIPEDO,C/ASSENT.HIDROMETRO 1,5 E 3 m3/h x 1/2",ASSENT. E FORNEC. DE CX.CCH-I (EMBUT.PASSEIO),S/ FORNEC. DO MAT. HID/HIDR - 1a E 2a CAT</t>
    </r>
  </si>
  <si>
    <r>
      <rPr>
        <sz val="7.5"/>
        <rFont val="Arial"/>
        <family val="2"/>
      </rPr>
      <t>01.01.01.2707</t>
    </r>
  </si>
  <si>
    <r>
      <rPr>
        <sz val="7.5"/>
        <rFont val="Arial"/>
        <family val="2"/>
      </rPr>
      <t>EXECUCAO RAMAL PREDIAL, TIPOS I-1C/2C/2F, EM PAV. PARALELEPIPEDO, DN 1/2", S/FORNEC. E S/ASSENT.HIDROMETRO, ASSENT. E FORNEC. DE CX.CCH-I (EMBUT.PASSEIO), S/FORNEC. DO MAT. HIDRAULICO - 1a E 2a CAT</t>
    </r>
  </si>
  <si>
    <r>
      <rPr>
        <sz val="7.5"/>
        <rFont val="Arial"/>
        <family val="2"/>
      </rPr>
      <t>01.01.01.2708</t>
    </r>
  </si>
  <si>
    <r>
      <rPr>
        <sz val="7.5"/>
        <rFont val="Arial"/>
        <family val="2"/>
      </rPr>
      <t>EXECUCAO RAMAL PREDIAL, TIPOS I-1B/2B/2E, EM PAV. CONCRETO,C/ASSENT.HIDROMETRO1,5e3m3/h x 1/2",ASSENT.E FORNEC.DE CX.CCH-I (EMBUT.PASSEIO), S/FORNEC. DO MAT. HIDRAULICO/HIDROMETRO - 1a E 2a CAT</t>
    </r>
  </si>
  <si>
    <r>
      <rPr>
        <sz val="7.5"/>
        <rFont val="Arial"/>
        <family val="2"/>
      </rPr>
      <t>01.01.01.2709</t>
    </r>
  </si>
  <si>
    <r>
      <rPr>
        <sz val="7.5"/>
        <rFont val="Arial"/>
        <family val="2"/>
      </rPr>
      <t>EXECUCAO RAMAL PREDIAL, TIPOS I-1C/2C/2F ,EM PAV. CONCRETO, DN 1/2",S/FORNEC.ES/ASSENT.HIDROMETRO, ASSENT.E FORNEC.DE CX.CCH-I(EMBUT.PASSEIO), S/FORNEC.DOMAT. HIDRAULICO - 1a E 2a CAT - 1a E 2a CAT</t>
    </r>
  </si>
  <si>
    <r>
      <rPr>
        <sz val="7.5"/>
        <rFont val="Arial"/>
        <family val="2"/>
      </rPr>
      <t>01.01.01.2710</t>
    </r>
  </si>
  <si>
    <r>
      <rPr>
        <sz val="7.5"/>
        <rFont val="Arial"/>
        <family val="2"/>
      </rPr>
      <t>EXECUCAO RAMAL PREDIAL, TIPOS I-1B/2B/2E, EM PAV. BL.ARTICULADO,C/ASSENT.HIDROMETRO 1,5 E 3 m3/h x 1/2",ASSENT.E FORNEC.DE CX.CCH-I (EMBUT.PASSEIO), S/FORNEC.DO MAT.HID/HIDROMETRO - 1a E 2a CAT</t>
    </r>
  </si>
  <si>
    <r>
      <rPr>
        <sz val="7.5"/>
        <rFont val="Arial"/>
        <family val="2"/>
      </rPr>
      <t>01.01.01.2711</t>
    </r>
  </si>
  <si>
    <r>
      <rPr>
        <sz val="7.5"/>
        <rFont val="Arial"/>
        <family val="2"/>
      </rPr>
      <t>EXECUCAO RAMAL PREDIAL, TIPOS I-1C/2C/2F, EM PAV. BL.ARTICULADO,DN 1/2", S/FORNEC. E S/ASSENT.HIDROMETRO, ASSENT.E FORNEC.DE CX.CCH-I(EMBUT.PASSEIO), S/FORNEC.DO MAT.HIDRAULICO. - 1a E 2a CAT</t>
    </r>
  </si>
  <si>
    <r>
      <rPr>
        <sz val="7.5"/>
        <rFont val="Arial"/>
        <family val="2"/>
      </rPr>
      <t>01.01.01.2712</t>
    </r>
  </si>
  <si>
    <r>
      <rPr>
        <sz val="7.5"/>
        <rFont val="Arial"/>
        <family val="2"/>
      </rPr>
      <t xml:space="preserve">EXECUCAO RAMAL PREDIAL, TIPOS I-1B/2B/2E, EM TERRENO NATURAL,C/ASSENT.HIDROMETRO 1,5e3m3/h x
</t>
    </r>
    <r>
      <rPr>
        <sz val="7.5"/>
        <rFont val="Arial"/>
        <family val="2"/>
      </rPr>
      <t>1/2",ASSENT.E FORNEC.DE CX.CCH-I(EMBUT.PASSEIO), S/FORNEC.DO MAT.HIDRAULICO/HIDROMETRO. - 1a E 2a CAT</t>
    </r>
  </si>
  <si>
    <r>
      <rPr>
        <sz val="7.5"/>
        <rFont val="Arial"/>
        <family val="2"/>
      </rPr>
      <t>01.01.01.2713</t>
    </r>
  </si>
  <si>
    <r>
      <rPr>
        <sz val="7.5"/>
        <rFont val="Arial"/>
        <family val="2"/>
      </rPr>
      <t>EXECUCAO RAMAL PREDIAL, TIPOS I-1C/2C/2F, EM TERRENO NATURAL, DN 1/2",S/ASSENT. E S/FORNEC.HIDROMETRO, ASSENT. E FORNEC. DE CX.CCH I(EMBUT.PASSEIO), S/FORNEC.DO MAT.HIDRAULICO. - 1a E 2a CAT</t>
    </r>
  </si>
  <si>
    <r>
      <rPr>
        <sz val="7.5"/>
        <rFont val="Arial"/>
        <family val="2"/>
      </rPr>
      <t>01.01.01.2714</t>
    </r>
  </si>
  <si>
    <r>
      <rPr>
        <sz val="7.5"/>
        <rFont val="Arial"/>
        <family val="2"/>
      </rPr>
      <t xml:space="preserve">EXECUCAO RAMAL PREDIAL, TIPOS I-1A/2A/2D, EM PAV.  ASFALTICO,C/ASSENT.HIDROMETRO 1,5a3m3/h x
</t>
    </r>
    <r>
      <rPr>
        <sz val="7.5"/>
        <rFont val="Arial"/>
        <family val="2"/>
      </rPr>
      <t>1/2"ou3/4",ASSENT.DE CAVALETE/ASSENT.CX.CPH (EMBUT.PAREDE),S/FORNEC.DE CX/MAT.HID/HIDR - 1a E 2a CAT</t>
    </r>
  </si>
  <si>
    <r>
      <rPr>
        <sz val="7.5"/>
        <rFont val="Arial"/>
        <family val="2"/>
      </rPr>
      <t>01.01.01.2715</t>
    </r>
  </si>
  <si>
    <r>
      <rPr>
        <sz val="7.5"/>
        <rFont val="Arial"/>
        <family val="2"/>
      </rPr>
      <t>EXECUCAO RAMAL PREDIAL, TIPOS II-1A/2A/2D, EM PAV.ASFALTICO,C/ASSENT.HIDROMETRO 1,5a3m3/h x 1/2"ou3/4", ASSENT.DE CAVALETE/ASSENT.CX CPH(EMBUT.MURETA), S/FORNEC.DE CX/MAT.HID/HIDR - 1a E 2a CAT</t>
    </r>
  </si>
  <si>
    <r>
      <rPr>
        <sz val="7.5"/>
        <rFont val="Arial"/>
        <family val="2"/>
      </rPr>
      <t>01.01.01.2716</t>
    </r>
  </si>
  <si>
    <r>
      <rPr>
        <sz val="7.5"/>
        <rFont val="Arial"/>
        <family val="2"/>
      </rPr>
      <t>EXECUCAO RAMAL PREDIAL, TIPOS II-1A/2A/2D, EM PAV.PARALELEPIPEDO,C/ASSENT.HIDROMETRO 1,5a3m3/h x 1/2"ou3/4",ASSENT.DE CAVALETE/ASSENT.CX CPH (EMBUT.PAREDE),S/FORNEC.DE CX/MAT.HID/HIDR - 1a E 2a CAT</t>
    </r>
  </si>
  <si>
    <r>
      <rPr>
        <sz val="7.5"/>
        <rFont val="Arial"/>
        <family val="2"/>
      </rPr>
      <t>01.01.01.2717</t>
    </r>
  </si>
  <si>
    <r>
      <rPr>
        <sz val="7.5"/>
        <rFont val="Arial"/>
        <family val="2"/>
      </rPr>
      <t xml:space="preserve">EXECUCAO RAMAL PREDIAL, TIPOS II-1A/2A/2D, EM PAV.PARALELEPIPEDO,C/ ASSENT.HIDROMETRO 1,5e3m3/h x
</t>
    </r>
    <r>
      <rPr>
        <sz val="7.5"/>
        <rFont val="Arial"/>
        <family val="2"/>
      </rPr>
      <t>1/2"ou3/4", ASSENT. DE CAVALETE, ASSENT. CX.CPH (EMBUT.MURETA), S/ FORNEC. DE CX/MAT.HID/HIDR - 1a E 2a CAT, INCLUS. FORNEC. E ASSENT. MURETA</t>
    </r>
  </si>
  <si>
    <r>
      <rPr>
        <sz val="7.5"/>
        <rFont val="Arial"/>
        <family val="2"/>
      </rPr>
      <t>01.01.01.2718</t>
    </r>
  </si>
  <si>
    <r>
      <rPr>
        <sz val="7.5"/>
        <rFont val="Arial"/>
        <family val="2"/>
      </rPr>
      <t>EXECUCAO RAMAL PREDIAL, TIPOS II-1A/2A/2D, EM PAV. PARALELEPIPEDO, C/ ASSENT. HIDROMETRO 1,5e3m3/h x 1/2"ou 3/4", ASSENT. DE CAVALETE / ASSENT. CX.CPH (EMBUT.MURETA), S/ FORNEC. DE CX/MAT.HID/HIDR - 1a E 2a CAT</t>
    </r>
  </si>
  <si>
    <r>
      <rPr>
        <sz val="7.5"/>
        <rFont val="Arial"/>
        <family val="2"/>
      </rPr>
      <t>01.01.01.2719</t>
    </r>
  </si>
  <si>
    <r>
      <rPr>
        <sz val="7.5"/>
        <rFont val="Arial"/>
        <family val="2"/>
      </rPr>
      <t>EXECUCAO RAMAL PREDIAL, TIPOS II-1A/2A/2D , EM PAV.CONCRETO C/ASSENT.HIDROMETRO 1,5e3m3/h x 1/2"ou3/4",ASSENT.DE CAVALETE/ASSENT.CX.CPH (EMBUT. PAREDE),S/FORNEC.DE CX/MAT.HID/HIDR - 1a E 2a CAT</t>
    </r>
  </si>
  <si>
    <r>
      <rPr>
        <sz val="7.5"/>
        <rFont val="Arial"/>
        <family val="2"/>
      </rPr>
      <t>01.01.01.2720</t>
    </r>
  </si>
  <si>
    <r>
      <rPr>
        <sz val="7.5"/>
        <rFont val="Arial"/>
        <family val="2"/>
      </rPr>
      <t>EXECUCAO RAMAL PREDIAL, TIPOS II-1A/2A/2D, EM PAV.CONCRETO C/ASSENT.HIDROMETRO1,5e3m3/h x 1/2"ou3/4",ASSENT.DE CAVALETE/ASSENT.CX.CPH (EMBUT. MURETA),S/FORNEC.DE CX/MAT.HID/HIDR - 1a E 2a CAT</t>
    </r>
  </si>
  <si>
    <r>
      <rPr>
        <sz val="7.5"/>
        <rFont val="Arial"/>
        <family val="2"/>
      </rPr>
      <t>01.01.01.2721</t>
    </r>
  </si>
  <si>
    <r>
      <rPr>
        <sz val="7.5"/>
        <rFont val="Arial"/>
        <family val="2"/>
      </rPr>
      <t>EXECUCAO RAMAL PREDIAL, TIPOS II-1A/2A/2D, EM PAV.BL. ARTICULADO C/ASSENT.HIDROMETRO 1,5e3m3/h x 1/2"ou3/4",ASSENT.DE CAVALETE/ASSENT.CX CPH (EMBUT.PAREDE),S/FORNEC.DE CX/MAT.HID/HIDR - 1a E 2a CAT</t>
    </r>
  </si>
  <si>
    <r>
      <rPr>
        <sz val="7.5"/>
        <rFont val="Arial"/>
        <family val="2"/>
      </rPr>
      <t>01.01.01.2722</t>
    </r>
  </si>
  <si>
    <r>
      <rPr>
        <sz val="7.5"/>
        <rFont val="Arial"/>
        <family val="2"/>
      </rPr>
      <t>EXECUCAO RAMAL PREDIAL, TIPOS II-1A/2A/2D, EM PAV.BL.ARTICULADO, C/ASSENT.HIDROMETRO 1,5e3m3/h x 1/2"ou3/4",ASSENT. DE CAVALETE/ASSENT.CX. CPH (EM.MURETA),S/FORNEC.DE CX/MAT.HID/HIDR - 1a E 2a CAT</t>
    </r>
  </si>
  <si>
    <r>
      <rPr>
        <sz val="7.5"/>
        <rFont val="Arial"/>
        <family val="2"/>
      </rPr>
      <t>01.01.01.2723</t>
    </r>
  </si>
  <si>
    <r>
      <rPr>
        <sz val="7.5"/>
        <rFont val="Arial"/>
        <family val="2"/>
      </rPr>
      <t>EXECUCAO RAMAL PREDIAL, TIPOS II-1A/2A/2D, EM TERRENO NATURAL C/ASSENT.HIDROMETRO 1,5e3 m3/h x 1/2"ou3/4",ASSENT.DE CAVALETE/ASSENT.CX.CPH (EMBUT. PAREDE),S/FORNEC.DE CX/MAT.HID/HIDR - 1a E 2a CAT</t>
    </r>
  </si>
  <si>
    <r>
      <rPr>
        <sz val="7.5"/>
        <rFont val="Arial"/>
        <family val="2"/>
      </rPr>
      <t>01.01.01.2724</t>
    </r>
  </si>
  <si>
    <r>
      <rPr>
        <sz val="7.5"/>
        <rFont val="Arial"/>
        <family val="2"/>
      </rPr>
      <t>EXECUCAO RAMAL PREDIAL, TIPOS II-1A/2A/2D, EM TERRENO NATURAL C/ASSENT.HIDROMETRO 1,5e3m3/h x 1/2"ou3/4",ASSENT.DE CAVALETE/ASSENT.CX.CPH (EMBUT.MURETA), S/FORNEC.DE CX/MAT.HID/HIDR - 1a E 2a CAT</t>
    </r>
  </si>
  <si>
    <r>
      <rPr>
        <sz val="7.5"/>
        <rFont val="Arial"/>
        <family val="2"/>
      </rPr>
      <t>01.01.01.2725</t>
    </r>
  </si>
  <si>
    <r>
      <rPr>
        <sz val="7.5"/>
        <rFont val="Arial"/>
        <family val="2"/>
      </rPr>
      <t>EXECUCAO RAMAL PREDIAL, TIPO III-3B , EM PAV.ASFALTICO C/ASSENT.HIDROMETRO 10m3/h x 1"(EM CAVALETE INTERNO NO PISO), C/ASSENT/DE CAIXA E S/ FORNEC. DE CX./MAT.HIDRAULICO/HIDROMETRO - 1a E 2a CAT</t>
    </r>
  </si>
  <si>
    <r>
      <rPr>
        <sz val="7.5"/>
        <rFont val="Arial"/>
        <family val="2"/>
      </rPr>
      <t>01.01.01.2726</t>
    </r>
  </si>
  <si>
    <r>
      <rPr>
        <sz val="7.5"/>
        <rFont val="Arial"/>
        <family val="2"/>
      </rPr>
      <t xml:space="preserve">EXECUCAO RAMAL PREDIAL, TIPO III-3B , EM PAV. PARALELEPIPEDO,C/ASSENT.HIDROMETRO 10m3/hx1"(EM
</t>
    </r>
    <r>
      <rPr>
        <sz val="7.5"/>
        <rFont val="Arial"/>
        <family val="2"/>
      </rPr>
      <t>CAVALETE INTERNO NO PISO), C/ASSENT.DE CAIXA E S/ FORNEC. DE CX/MAT.HIDRAULICO/HIDROMETRO. - 1a E 2a CAT</t>
    </r>
  </si>
  <si>
    <r>
      <rPr>
        <sz val="7.5"/>
        <rFont val="Arial"/>
        <family val="2"/>
      </rPr>
      <t>01.01.01.2727</t>
    </r>
  </si>
  <si>
    <r>
      <rPr>
        <sz val="7.5"/>
        <rFont val="Arial"/>
        <family val="2"/>
      </rPr>
      <t>EXECUCAO RAMAL PREDIAL, TIPO III-3B , EM PAV.CONCRETO,C/ASSENT.HIDROMETRO 10m3/hx1"(EM CAVALETE INTERNO NO PISO),C/ASSENT/DE CAIXA E S/ FORNEC. DE CX/MAT.HIDRAULICO/HIDROMETRO - 1a E 2a CAT</t>
    </r>
  </si>
  <si>
    <r>
      <rPr>
        <sz val="7.5"/>
        <rFont val="Arial"/>
        <family val="2"/>
      </rPr>
      <t>01.01.01.2728</t>
    </r>
  </si>
  <si>
    <r>
      <rPr>
        <sz val="7.5"/>
        <rFont val="Arial"/>
        <family val="2"/>
      </rPr>
      <t xml:space="preserve">EXECUCAO RAMAL PREDIAL, TIPO III-3B , EM PAV. BL. ARTICULADO, C/ASSENT.HIDROMETRO 10m3/h x 1" (EM
</t>
    </r>
    <r>
      <rPr>
        <sz val="7.5"/>
        <rFont val="Arial"/>
        <family val="2"/>
      </rPr>
      <t>CAVALETE INTERNO NO PISO), C/ASSENT/DE CAIXA E S/ FORNEC.DE CX/MAT.HID/HIDR - 1a E 2a CAT</t>
    </r>
  </si>
  <si>
    <r>
      <rPr>
        <sz val="7.5"/>
        <rFont val="Arial"/>
        <family val="2"/>
      </rPr>
      <t>01.01.01.2729</t>
    </r>
  </si>
  <si>
    <r>
      <rPr>
        <sz val="7.5"/>
        <rFont val="Arial"/>
        <family val="2"/>
      </rPr>
      <t>EXECUCAO RAMAL PREDIAL, TIPO III-3B,  EM TERRENO NATURAL C/ASSENT.HIDROMETRO 10m3/hx1" (EM CAVALETE INTERNO NO PISO), C/ASSENT/. DE CAIXA E S/ FORNEC. DE CX/MAT.HIDRAULICO/HIDROMETRO. - 1a E 2a CAT</t>
    </r>
  </si>
  <si>
    <r>
      <rPr>
        <sz val="7.5"/>
        <rFont val="Arial"/>
        <family val="2"/>
      </rPr>
      <t>01.01.01.2730</t>
    </r>
  </si>
  <si>
    <r>
      <rPr>
        <sz val="7.5"/>
        <rFont val="Arial"/>
        <family val="2"/>
      </rPr>
      <t>EXECUCAO RAMAL PREDIAL, TIPO I-3A, EM PAV.ASFALTICO C/ASSENT.HIDROMETRO 10m3/hx1", ASSENT. E FORNEC. DE CX. CCH II (EMBUT. PASSEIO), S/ FORNEC. DO MAT. HIDRAULICO/HIDROMETRO - 1a E 2a CAT</t>
    </r>
  </si>
  <si>
    <r>
      <rPr>
        <sz val="7.5"/>
        <rFont val="Arial"/>
        <family val="2"/>
      </rPr>
      <t>01.01.01.2731</t>
    </r>
  </si>
  <si>
    <r>
      <rPr>
        <sz val="7.5"/>
        <rFont val="Arial"/>
        <family val="2"/>
      </rPr>
      <t xml:space="preserve">EXECUCAO RAMAL PREDIAL, TIPO I-3A, EM PAV.ASFALTICO C/ASSENT.HIDROMETRO 10m3/hx1", ASSENT. DE CX. CCH II
</t>
    </r>
    <r>
      <rPr>
        <sz val="7.5"/>
        <rFont val="Arial"/>
        <family val="2"/>
      </rPr>
      <t>(EMBUT. PASSEIO), S/ FORNEC. DE CAIXA/MAT. HIDRAULICO/HIDROMETRO - 1a E 2a CAT - 1a E 2a CAT</t>
    </r>
  </si>
  <si>
    <r>
      <rPr>
        <sz val="7.5"/>
        <rFont val="Arial"/>
        <family val="2"/>
      </rPr>
      <t>01.01.01.2732</t>
    </r>
  </si>
  <si>
    <r>
      <rPr>
        <sz val="7.5"/>
        <rFont val="Arial"/>
        <family val="2"/>
      </rPr>
      <t>EXECUCAO RAMAL PREDIAL, TIPO I-3A, EM PAV.PARALELEPIPEDO,C/ASSENT.HIDROMETRO 10 m3/hx1", ASSENT. E FORNEC. DE CX. CCH II (EMBUT. PASSEIO), S/ FORNEC. DO MAT. HIDRAULICO/HIDROMETRO - 1a E 2a CAT</t>
    </r>
  </si>
  <si>
    <r>
      <rPr>
        <sz val="7.5"/>
        <rFont val="Arial"/>
        <family val="2"/>
      </rPr>
      <t>01.01.01.2733</t>
    </r>
  </si>
  <si>
    <r>
      <rPr>
        <sz val="7.5"/>
        <rFont val="Arial"/>
        <family val="2"/>
      </rPr>
      <t>EXECUCAO RAMAL PREDIAL, TIPO I-3A, EM PAV.PARALELEPIPEDO,C/ASSENT.HIDROMETRO 10 m3/hx1", ASSENT. DE CX. CCH II (EMBUT. PASSEIO), S/ FORNEC. DE CAIXA/MAT. HIDRAULICO/HIDROMETRO - 1a E 2a CAT</t>
    </r>
  </si>
  <si>
    <r>
      <rPr>
        <sz val="7.5"/>
        <rFont val="Arial"/>
        <family val="2"/>
      </rPr>
      <t>01.01.01.2734</t>
    </r>
  </si>
  <si>
    <r>
      <rPr>
        <sz val="7.5"/>
        <rFont val="Arial"/>
        <family val="2"/>
      </rPr>
      <t>EXECUCAO RAMAL PREDIAL, TIPO I-3A, EM PAV.CONCRETO,C/ASSENT.HIDROMETRO 10m3/hx1", ASSENT. E FORNEC. DE CX CCH II (EMBUT.PASSEIO), S/FORNEC. DE MAT.HIDRAULICO/HIDROMETRO - 1a E 2a CAT - 1a E 2a CAT</t>
    </r>
  </si>
  <si>
    <r>
      <rPr>
        <sz val="7.5"/>
        <rFont val="Arial"/>
        <family val="2"/>
      </rPr>
      <t>01.01.01.2735</t>
    </r>
  </si>
  <si>
    <r>
      <rPr>
        <sz val="7.5"/>
        <rFont val="Arial"/>
        <family val="2"/>
      </rPr>
      <t>EXECUCAO RAMAL PREDIAL, TIPO I-3A, EM PAV.CONCRETO,C/ASSENT.HIDROMETRO 10m3/hx1", ASSENT. DE CX CCH II (EMBUT.PASSEIO), S/FORNEC. DE CAIXA/MAT.HIDRAULICO/HIDROMETRO - 1a E 2a CAT - 1a E 2a CAT</t>
    </r>
  </si>
  <si>
    <r>
      <rPr>
        <sz val="7.5"/>
        <rFont val="Arial"/>
        <family val="2"/>
      </rPr>
      <t>01.01.01.2736</t>
    </r>
  </si>
  <si>
    <r>
      <rPr>
        <sz val="7.5"/>
        <rFont val="Arial"/>
        <family val="2"/>
      </rPr>
      <t>EXECUCAO RAMAL PREDIAL, TIPO I-3A, EM PAV.BL. ARTICULADO,C/ASSENT.HIDROMETRO 10 m3/hx1", ASSENT. E FORNEC. DE CX. CCH II (EMBUT.PASSEIO), S/FORNEC. DO MAT.HIDRAULICO/HIDROMETRO - 1a E 2a CAT</t>
    </r>
  </si>
  <si>
    <r>
      <rPr>
        <sz val="7.5"/>
        <rFont val="Arial"/>
        <family val="2"/>
      </rPr>
      <t>01.01.01.2737</t>
    </r>
  </si>
  <si>
    <r>
      <rPr>
        <sz val="7.5"/>
        <rFont val="Arial"/>
        <family val="2"/>
      </rPr>
      <t>EXECUCAO RAMAL PREDIAL, TIPO I-3A, EM TERRENO NATURAL C/ASSENT.HIDROMETRO 10m3/hx1", ASSENT. E FORNEC.DE CX.CCH II (EMBUT.PASSEIO), S/ FORNEC. DO MAT. HIDRAULICO/HIDROMETRO - 1a E 2a CAT - 1a E 2a CAT</t>
    </r>
  </si>
  <si>
    <r>
      <rPr>
        <sz val="7.5"/>
        <rFont val="Arial"/>
        <family val="2"/>
      </rPr>
      <t>01.01.01.2738</t>
    </r>
  </si>
  <si>
    <r>
      <rPr>
        <sz val="7.5"/>
        <rFont val="Arial"/>
        <family val="2"/>
      </rPr>
      <t>EXECUCAO RAMAL PREDIAL, TIPO I-4A, EM PAV.ASFALTICO C/ASSENT.HIDROMETRO 30m3/hx2", ASSENT. E FORNEC. DE CX.CCH III (EMBUT.PASSEIO), S/FORNEC. DO MAT. HIDRAULICO/HIDROMETRO - 1a E 2a CAT - 1a E 2a CAT</t>
    </r>
  </si>
  <si>
    <r>
      <rPr>
        <sz val="7.5"/>
        <rFont val="Arial"/>
        <family val="2"/>
      </rPr>
      <t>01.01.01.2739</t>
    </r>
  </si>
  <si>
    <r>
      <rPr>
        <sz val="7.5"/>
        <rFont val="Arial"/>
        <family val="2"/>
      </rPr>
      <t>EXECUCAO RAMAL PREDIAL, TIPO I-4A, EM PAV. PARALELEPIPEDO,C/ASSENT.HIDROMETRO30m3/hx2", ASSENT. E FORNEC. DE CX. CCH III(EMBUT.PASSEIO), S/FORNEC. DO MAT.HIDRAULICO/HIDROMETRO - 1a E 2a CAT</t>
    </r>
  </si>
  <si>
    <r>
      <rPr>
        <sz val="7.5"/>
        <rFont val="Arial"/>
        <family val="2"/>
      </rPr>
      <t>01.01.01.2740</t>
    </r>
  </si>
  <si>
    <r>
      <rPr>
        <sz val="7.5"/>
        <rFont val="Arial"/>
        <family val="2"/>
      </rPr>
      <t xml:space="preserve">EXECUCAO RAMAL PREDIAL, TIPO I-4A, EM PAV.CONCRETO,C/HIDROMETRO 30m3/hx2", ASSENT. E FORNEC. DE CX.
</t>
    </r>
    <r>
      <rPr>
        <sz val="7.5"/>
        <rFont val="Arial"/>
        <family val="2"/>
      </rPr>
      <t>CCH III (EMBUT.PASSEIO), S/ FORNEC. DO MAT. HIDRAULICO/HIDROMETRO - 1a E 2a CAT - 1a E 2a CAT</t>
    </r>
  </si>
  <si>
    <r>
      <rPr>
        <sz val="7.5"/>
        <rFont val="Arial"/>
        <family val="2"/>
      </rPr>
      <t>01.01.01.2741</t>
    </r>
  </si>
  <si>
    <r>
      <rPr>
        <sz val="7.5"/>
        <rFont val="Arial"/>
        <family val="2"/>
      </rPr>
      <t>EXECUCAO RAMAL PREDIAL, TIPO I-4A, EM PAV. BL. ARTICULADO,C/ASSENT.HIDROMETRO30m3/hx2", ASSENT.E FORNEC. DE CX. CCH III (EMBUT.PASSEIO), S/ FORNEC. DO MAT.HIDRAULICO/HIDROMETRO - 1a E 2a CAT</t>
    </r>
  </si>
  <si>
    <r>
      <rPr>
        <sz val="7.5"/>
        <rFont val="Arial"/>
        <family val="2"/>
      </rPr>
      <t>01.01.01.2742</t>
    </r>
  </si>
  <si>
    <r>
      <rPr>
        <sz val="7.5"/>
        <rFont val="Arial"/>
        <family val="2"/>
      </rPr>
      <t xml:space="preserve">EXECUCAO RAMAL PREDIAL, TIPO I-4A, EM TERRENO NATURAL C/ASSENT.HIDROMETRO 30m3/hx2", ASSENT. E
</t>
    </r>
    <r>
      <rPr>
        <sz val="7.5"/>
        <rFont val="Arial"/>
        <family val="2"/>
      </rPr>
      <t>FORNEC. DE CX. CCH III (EMBUT.PASSEIO), S/FORNEC. DO MAT. HIDRAULICO/HIDROMETRO - 1a E 2a CAT</t>
    </r>
  </si>
  <si>
    <r>
      <rPr>
        <sz val="7.5"/>
        <rFont val="Arial"/>
        <family val="2"/>
      </rPr>
      <t>01.01.01.2743</t>
    </r>
  </si>
  <si>
    <r>
      <rPr>
        <sz val="7.5"/>
        <rFont val="Arial"/>
        <family val="2"/>
      </rPr>
      <t>EXECUCAO RAMAL PREDIAL, TIPO III-4B, EM PAV.ASFALTICO C/ASSENT.HIDROMETRO 30 m3/hx2"(EM CAVALETE INTERNO NO PISO), C/ FORNEC./ASSENT. DE CAIXA E S/FORNEC. DO MAT. HIDRAULICO/HIDROMETRO - 1a E 2a CAT</t>
    </r>
  </si>
  <si>
    <r>
      <rPr>
        <sz val="7.5"/>
        <rFont val="Arial"/>
        <family val="2"/>
      </rPr>
      <t>01.01.01.2744</t>
    </r>
  </si>
  <si>
    <r>
      <rPr>
        <sz val="7.5"/>
        <rFont val="Arial"/>
        <family val="2"/>
      </rPr>
      <t>EXECUCAO RAMAL PREDIAL, TIPO III-4B, EM PAV. PARALELEPIPEDO,C/ASSENT.HIDROMETRO 30m3/hx2",(EM CAVALETE INTERNO NO PISO),C/FORNEC.E ASSENT.DE CAIXA E S/ FORNEC. DO MAT.HID/HIDR - 1a E 2a CAT</t>
    </r>
  </si>
  <si>
    <r>
      <rPr>
        <sz val="7.5"/>
        <rFont val="Arial"/>
        <family val="2"/>
      </rPr>
      <t>01.01.01.2745</t>
    </r>
  </si>
  <si>
    <r>
      <rPr>
        <sz val="7.5"/>
        <rFont val="Arial"/>
        <family val="2"/>
      </rPr>
      <t xml:space="preserve">EXECUCAO RAMAL PREDIAL, TIPO III-4B, EM PAV.CONCRETO,C/ASSENT.HIDROMETRO 30m3/hx2",(EM CAVALETE
</t>
    </r>
    <r>
      <rPr>
        <sz val="7.5"/>
        <rFont val="Arial"/>
        <family val="2"/>
      </rPr>
      <t>INTERNO NO PISO), C/FORNEC./ASSENT.DE CAIXA E S/ FORNEC. DOMAT. HIDRAULICO/HIDROMETRO. - 1a E 2a CAT</t>
    </r>
  </si>
  <si>
    <r>
      <rPr>
        <sz val="7.5"/>
        <rFont val="Arial"/>
        <family val="2"/>
      </rPr>
      <t>01.01.01.2746</t>
    </r>
  </si>
  <si>
    <r>
      <rPr>
        <sz val="7.5"/>
        <rFont val="Arial"/>
        <family val="2"/>
      </rPr>
      <t>EXECUCAO RAMAL PREDIAL, TIPO III-4B, EM PAV.BL. ARTICULADO,C/ASSENT.HIDROMETRO30 m3/hx2", (EM CAVALETE INTERNO NO PISO),C/FORNEC./ASSENT. DE CAIXA E S/FORNEC.DO MAT. HID/HIDR - 1a E 2a CAT</t>
    </r>
  </si>
  <si>
    <r>
      <rPr>
        <sz val="7.5"/>
        <rFont val="Arial"/>
        <family val="2"/>
      </rPr>
      <t>01.01.01.2747</t>
    </r>
  </si>
  <si>
    <r>
      <rPr>
        <sz val="7.5"/>
        <rFont val="Arial"/>
        <family val="2"/>
      </rPr>
      <t>EXECUCAO RAMAL PREDIAL, TIPO III-4B, EM TERRENO NATURAL, C/ASSENT.HIDROMETRO 30m3/hx2",(EM CAVALETE INTERNO NO PISO), C/FORNEC./ASSENT. DE CAIXA E S/ FORNEC.DO MAT. HID/HIDR - 1a E 2a CAT</t>
    </r>
  </si>
  <si>
    <r>
      <rPr>
        <sz val="7.5"/>
        <rFont val="Arial"/>
        <family val="2"/>
      </rPr>
      <t>01.01.01.2748</t>
    </r>
  </si>
  <si>
    <r>
      <rPr>
        <sz val="7.5"/>
        <rFont val="Arial"/>
        <family val="2"/>
      </rPr>
      <t>ASSENT. DE HIDROMETRO E REGISTRO, EM LIGACAO PREDIAL EXISTENTE NAO MEDIDA, S/CX. DE PROTECAO, C/ DN 1/2" A 2", NO PASSEIO, S/ FORNEC./ASSENT. DE CX., S/ FORNEC. DO MAT. HIDRAULICO/HIDROMETRO.</t>
    </r>
  </si>
  <si>
    <r>
      <rPr>
        <sz val="7.5"/>
        <rFont val="Arial"/>
        <family val="2"/>
      </rPr>
      <t>01.01.01.2749</t>
    </r>
  </si>
  <si>
    <r>
      <rPr>
        <sz val="7.5"/>
        <rFont val="Arial"/>
        <family val="2"/>
      </rPr>
      <t>ASSENT. DE HIDROMETRO EM LIGACAO PREDIAL EXISTENTE NAO MEDIDA, C/ CX. DE PROTECAO, C/ DN 1/2" A 2", NO PASSEIO, S/ FORNEC. DO MAT. HIDRAULICO/HIDROMETRO.</t>
    </r>
  </si>
  <si>
    <r>
      <rPr>
        <sz val="7.5"/>
        <rFont val="Arial"/>
        <family val="2"/>
      </rPr>
      <t>01.01.01.2750</t>
    </r>
  </si>
  <si>
    <r>
      <rPr>
        <sz val="7.5"/>
        <rFont val="Arial"/>
        <family val="2"/>
      </rPr>
      <t>FORNECIMENTO DE MURETA PRE-MOLDADA DE CONCRETO ARMADO COM FORNECIMENTO DE CAIXA PLASTICA P/HIDROMETRO EM CAVALETE</t>
    </r>
  </si>
  <si>
    <r>
      <rPr>
        <sz val="7.5"/>
        <rFont val="Arial"/>
        <family val="2"/>
      </rPr>
      <t>01.01.01.2751</t>
    </r>
  </si>
  <si>
    <r>
      <rPr>
        <sz val="7.5"/>
        <rFont val="Arial"/>
        <family val="2"/>
      </rPr>
      <t>FORNEC. E ASSENT. DE MURETA PRE-MOLDADA DE CONCRETO ARMADO P/HIDROMETRO EM CAVALETE</t>
    </r>
  </si>
  <si>
    <r>
      <rPr>
        <sz val="7.5"/>
        <rFont val="Arial"/>
        <family val="2"/>
      </rPr>
      <t>01.01.01.2752</t>
    </r>
  </si>
  <si>
    <r>
      <rPr>
        <sz val="7.5"/>
        <rFont val="Arial"/>
        <family val="2"/>
      </rPr>
      <t>FORNEC. E ASSENT. DE MURETA PRE-MOLDADA DE CONCRETO ARMADO C/CAIXA PLASTICA P/HIDROMETRO EM CAVALETE</t>
    </r>
  </si>
  <si>
    <r>
      <rPr>
        <sz val="7.5"/>
        <rFont val="Arial"/>
        <family val="2"/>
      </rPr>
      <t>01.01.01.2753</t>
    </r>
  </si>
  <si>
    <r>
      <rPr>
        <sz val="7.5"/>
        <rFont val="Arial"/>
        <family val="2"/>
      </rPr>
      <t>ASSENT. E FORNEC. DE CX.CCH-I (EMBUT.PASSEIO), PARA LIGACOES DE AGUA</t>
    </r>
  </si>
  <si>
    <r>
      <rPr>
        <sz val="7.5"/>
        <rFont val="Arial"/>
        <family val="2"/>
      </rPr>
      <t>01.01.01.2754</t>
    </r>
  </si>
  <si>
    <r>
      <rPr>
        <sz val="7.5"/>
        <rFont val="Arial"/>
        <family val="2"/>
      </rPr>
      <t>ASSENT. E FORNEC. DE CX.CCH-II (EMBUT.PASSEIO), PARA LIGACOES DE AGUA</t>
    </r>
  </si>
  <si>
    <r>
      <rPr>
        <sz val="7.5"/>
        <rFont val="Arial"/>
        <family val="2"/>
      </rPr>
      <t>01.01.01.2755</t>
    </r>
  </si>
  <si>
    <r>
      <rPr>
        <sz val="7.5"/>
        <rFont val="Arial"/>
        <family val="2"/>
      </rPr>
      <t>RAMAL PREDIAL DE AGUA - EM LAMA</t>
    </r>
  </si>
  <si>
    <r>
      <rPr>
        <sz val="7.5"/>
        <rFont val="Arial"/>
        <family val="2"/>
      </rPr>
      <t>01.01.01.2756</t>
    </r>
  </si>
  <si>
    <r>
      <rPr>
        <sz val="7.5"/>
        <rFont val="Arial"/>
        <family val="2"/>
      </rPr>
      <t xml:space="preserve">EXECUCAO RAMAL PREDIAL, TIPOS I-1B/2B/2E,EM PAV.ASFALTICO,C/ASSENT.HIDROMETRO1,5e3m3/h x 1/2",ASSENT.E
</t>
    </r>
    <r>
      <rPr>
        <sz val="7.5"/>
        <rFont val="Arial"/>
        <family val="2"/>
      </rPr>
      <t>FORNEC.DE CX.CCH-I (EMBUT.PASSEIO),S/FORNEC.DO MAT.HIDRAULICO/HIDROMETRO - EM LAMA</t>
    </r>
  </si>
  <si>
    <r>
      <rPr>
        <sz val="7.5"/>
        <rFont val="Arial"/>
        <family val="2"/>
      </rPr>
      <t>01.01.01.2757</t>
    </r>
  </si>
  <si>
    <r>
      <rPr>
        <sz val="7.5"/>
        <rFont val="Arial"/>
        <family val="2"/>
      </rPr>
      <t>EXECUCAO RAMAL PREDIAL, TIPOS I-1C/2C/2F, EM PAV.ASFALTICO,DN 1/2",ASSENT. E FORNEC. DE CX.CCH-I (EMBUT.PASSEIO), S/FORNEC. DO MAT. HIDRAULICO, S/FORNEC. ES/ASSENT. HIDROMETRO - EM LAMA</t>
    </r>
  </si>
  <si>
    <r>
      <rPr>
        <sz val="7.5"/>
        <rFont val="Arial"/>
        <family val="2"/>
      </rPr>
      <t>01.01.01.2758</t>
    </r>
  </si>
  <si>
    <r>
      <rPr>
        <sz val="7.5"/>
        <rFont val="Arial"/>
        <family val="2"/>
      </rPr>
      <t>EXECUCAO RAMAL PREDIAL, TIPOS I-1B/2B/2F, EM PAV.PARALELEPIPEDO,C/ASSENT.HIDROMETRO 1,5 E 3 m3/h x 1/2",ASSENT. E FORNEC. DE CX.CCH-I (EMBUT.PASSEIO),S/ FORNEC. DO MAT. HID/HIDR - EM LAMA</t>
    </r>
  </si>
  <si>
    <r>
      <rPr>
        <sz val="7.5"/>
        <rFont val="Arial"/>
        <family val="2"/>
      </rPr>
      <t>01.01.01.2759</t>
    </r>
  </si>
  <si>
    <r>
      <rPr>
        <sz val="7.5"/>
        <rFont val="Arial"/>
        <family val="2"/>
      </rPr>
      <t xml:space="preserve">EXECUCAO RAMAL PREDIAL, TIPOS I-1C/2C/2F, EM PAV. PARALELEPIPEDO, DN 1/2", S/FORNEC. E
</t>
    </r>
    <r>
      <rPr>
        <sz val="7.5"/>
        <rFont val="Arial"/>
        <family val="2"/>
      </rPr>
      <t>S/ASSENT.HIDROMETRO, ASSENT. E FORNEC. DE CX.CCH-I (EMBUT.PASSEIO), S/FORNEC. DO MAT. HIDRAULICO - EM LAMA</t>
    </r>
  </si>
  <si>
    <r>
      <rPr>
        <sz val="7.5"/>
        <rFont val="Arial"/>
        <family val="2"/>
      </rPr>
      <t>01.01.01.2760</t>
    </r>
  </si>
  <si>
    <r>
      <rPr>
        <sz val="7.5"/>
        <rFont val="Arial"/>
        <family val="2"/>
      </rPr>
      <t>EXECUCAO RAMAL PREDIAL, TIPOS I-1B/2B/2E, EM PAV. CONCRETO,C/ASSENT.HIDROMETRO1,5e3m3/h x 1/2",ASSENT.E FORNEC.DE CX.CCH-I (EMBUT.PASSEIO), S/FORNEC. DO MAT. HIDRAULICO/HIDROMETRO - EM LAMA</t>
    </r>
  </si>
  <si>
    <r>
      <rPr>
        <sz val="7.5"/>
        <rFont val="Arial"/>
        <family val="2"/>
      </rPr>
      <t>01.01.01.2761</t>
    </r>
  </si>
  <si>
    <r>
      <rPr>
        <sz val="7.5"/>
        <rFont val="Arial"/>
        <family val="2"/>
      </rPr>
      <t>EXECUCAO RAMAL PREDIAL, TIPOS I-1C/2C/2F ,EM PAV. CONCRETO, DN 1/2",S/FORNEC.ES/ASSENT.HIDROMETRO, ASSENT.E FORNEC.DE CX.CCH-I(EMBUT.PASSEIO), S/FORNEC.DOMAT. HIDRAULICO - EM LAMA</t>
    </r>
  </si>
  <si>
    <r>
      <rPr>
        <sz val="7.5"/>
        <rFont val="Arial"/>
        <family val="2"/>
      </rPr>
      <t>01.01.01.2762</t>
    </r>
  </si>
  <si>
    <r>
      <rPr>
        <sz val="7.5"/>
        <rFont val="Arial"/>
        <family val="2"/>
      </rPr>
      <t>EXECUCAO RAMAL PREDIAL, TIPOS I-1B/2B/2E, EM PAV. BL.ARTICULADO,C/ASSENT.HIDROMETRO 1,5 E 3 m3/h x 1/2",ASSENT.E FORNEC.DE CX.CCH-I (EMBUT.PASSEIO), S/FORNEC.DO MAT.HID/HIDROMETRO - EM LAMA</t>
    </r>
  </si>
  <si>
    <r>
      <rPr>
        <sz val="7.5"/>
        <rFont val="Arial"/>
        <family val="2"/>
      </rPr>
      <t>01.01.01.2763</t>
    </r>
  </si>
  <si>
    <r>
      <rPr>
        <sz val="7.5"/>
        <rFont val="Arial"/>
        <family val="2"/>
      </rPr>
      <t>EXECUCAO RAMAL PREDIAL, TIPOS I-1C/2C/2F, EM PAV. BL.ARTICULADO,DN 1/2", S/FORNEC. E S/ASSENT.HIDROMETRO, ASSENT.E FORNEC.DE CX.CCH-I(EMBUT.PASSEIO), S/FORNEC.DO MAT.HIDRAULICO. - EM LAMA</t>
    </r>
  </si>
  <si>
    <r>
      <rPr>
        <sz val="7.5"/>
        <rFont val="Arial"/>
        <family val="2"/>
      </rPr>
      <t>01.01.01.2764</t>
    </r>
  </si>
  <si>
    <r>
      <rPr>
        <sz val="7.5"/>
        <rFont val="Arial"/>
        <family val="2"/>
      </rPr>
      <t>EXECUCAO RAMAL PREDIAL, TIPOS I-1B/2B/2E, EM TERRENO NATURAL,C/ASSENT.HIDROMETRO 1,5e3m3/h x 1/2",ASSENT.E FORNEC.DE CX.CCH-I(EMBUT.PASSEIO), S/FORNEC.DO MAT.HIDRAULICO/HIDROMETRO. - EM LAMA</t>
    </r>
  </si>
  <si>
    <r>
      <rPr>
        <sz val="7.5"/>
        <rFont val="Arial"/>
        <family val="2"/>
      </rPr>
      <t>01.01.01.2765</t>
    </r>
  </si>
  <si>
    <r>
      <rPr>
        <sz val="7.5"/>
        <rFont val="Arial"/>
        <family val="2"/>
      </rPr>
      <t>EXECUCAO RAMAL PREDIAL, TIPOS I-1C/2C/2F, EM TERRENO NATURAL, DN 1/2",S/ASSENT. E S/FORNEC.HIDROMETRO, ASSENT. E FORNEC. DE CX.CCH I(EMBUT.PASSEIO), S/FORNEC.DO MAT.HIDRAULICO. - EM LAMA</t>
    </r>
  </si>
  <si>
    <r>
      <rPr>
        <sz val="7.5"/>
        <rFont val="Arial"/>
        <family val="2"/>
      </rPr>
      <t>01.01.01.2766</t>
    </r>
  </si>
  <si>
    <r>
      <rPr>
        <sz val="7.5"/>
        <rFont val="Arial"/>
        <family val="2"/>
      </rPr>
      <t>EXECUCAO RAMAL PREDIAL, TIPOS I-1A/2A/2D, EM PAV.  ASFALTICO,C/ASSENT.HIDROMETRO 1,5a3m3/h x 1/2"ou3/4",ASSENT.DE CAVALETE/ASSENT.CX.CPH (EMBUT.PAREDE),S/FORNEC.DE CX/MAT.HID/HIDR - EM LAMA</t>
    </r>
  </si>
  <si>
    <r>
      <rPr>
        <sz val="7.5"/>
        <rFont val="Arial"/>
        <family val="2"/>
      </rPr>
      <t>01.01.01.2767</t>
    </r>
  </si>
  <si>
    <r>
      <rPr>
        <sz val="7.5"/>
        <rFont val="Arial"/>
        <family val="2"/>
      </rPr>
      <t>EXECUCAO RAMAL PREDIAL, TIPOS II-1A/2A/2D, EM PAV.ASFALTICO,C/ASSENT.HIDROMETRO 1,5a3m3/h x 1/2"ou3/4", ASSENT.DE CAVALETE/ASSENT.CX CPH(EMBUT.MURETA), S/FORNEC.DE CX/MAT.HID/HIDR - EM LAMA</t>
    </r>
  </si>
  <si>
    <r>
      <rPr>
        <sz val="7.5"/>
        <rFont val="Arial"/>
        <family val="2"/>
      </rPr>
      <t>01.01.01.2768</t>
    </r>
  </si>
  <si>
    <r>
      <rPr>
        <sz val="7.5"/>
        <rFont val="Arial"/>
        <family val="2"/>
      </rPr>
      <t xml:space="preserve">EXECUCAO RAMAL PREDIAL, TIPOS II-1A/2A/2D, EM PAV.PARALELEPIPEDO,C/ASSENT.HIDROMETRO 1,5a3m3/h x
</t>
    </r>
    <r>
      <rPr>
        <sz val="7.5"/>
        <rFont val="Arial"/>
        <family val="2"/>
      </rPr>
      <t>1/2"ou3/4",ASSENT.DE CAVALETE/ASSENT.CX CPH (EMBUT.PAREDE),S/FORNEC.DE CX/MAT.HID/HIDR - EM LAMA</t>
    </r>
  </si>
  <si>
    <r>
      <rPr>
        <sz val="7.5"/>
        <rFont val="Arial"/>
        <family val="2"/>
      </rPr>
      <t>01.01.01.2769</t>
    </r>
  </si>
  <si>
    <r>
      <rPr>
        <sz val="7.5"/>
        <rFont val="Arial"/>
        <family val="2"/>
      </rPr>
      <t>EXECUCAO RAMAL PREDIAL, TIPOS II-1A/2A/2D, EM PAV. PARALELEPIPEDO, C/ ASSENT. HIDROMETRO 1,5e3m3/h x 1/2"ou3/4", ASSENT. DE CAVALETE / ASSENT.CX.CPH (EMBUT.MURETA), S/ FORNEC. DE CX/MAT.HID/HIDR - EM LAMA, INCLUS. FORNEC. E ASSENT. MURETA</t>
    </r>
  </si>
  <si>
    <r>
      <rPr>
        <sz val="7.5"/>
        <rFont val="Arial"/>
        <family val="2"/>
      </rPr>
      <t>01.01.01.2770</t>
    </r>
  </si>
  <si>
    <r>
      <rPr>
        <sz val="7.5"/>
        <rFont val="Arial"/>
        <family val="2"/>
      </rPr>
      <t xml:space="preserve">EXECUCAO RAMAL PREDIAL, TIPOS II-1A/2A/2D , EM PAV.CONCRETO C/ASSENT.HIDROMETRO 1,5e3m3/h x
</t>
    </r>
    <r>
      <rPr>
        <sz val="7.5"/>
        <rFont val="Arial"/>
        <family val="2"/>
      </rPr>
      <t>1/2"ou3/4",ASSENT.DE CAVALETE/ASSENT.CX.CPH (EMBUT. PAREDE),S/FORNEC.DE CX/MAT.HID/HIDR - EM LAMA</t>
    </r>
  </si>
  <si>
    <r>
      <rPr>
        <sz val="7.5"/>
        <rFont val="Arial"/>
        <family val="2"/>
      </rPr>
      <t>01.01.01.2771</t>
    </r>
  </si>
  <si>
    <r>
      <rPr>
        <sz val="7.5"/>
        <rFont val="Arial"/>
        <family val="2"/>
      </rPr>
      <t>EXECUCAO RAMAL PREDIAL, TIPOS II-1A/2A/2D, EM PAV.CONCRETO C/ASSENT.HIDROMETRO1,5e3m3/h x 1/2"ou3/4",ASSENT.DE CAVALETE/ASSENT.CX.CPH (EMBUT. MURETA),S/FORNEC.DE CX/MAT.HID/HIDR - EM LAMA</t>
    </r>
  </si>
  <si>
    <r>
      <rPr>
        <sz val="7.5"/>
        <rFont val="Arial"/>
        <family val="2"/>
      </rPr>
      <t>01.01.01.2772</t>
    </r>
  </si>
  <si>
    <r>
      <rPr>
        <sz val="7.5"/>
        <rFont val="Arial"/>
        <family val="2"/>
      </rPr>
      <t>EXECUCAO RAMAL PREDIAL, TIPOS II-1A/2A/2D, EM PAV.BL. ARTICULADO C/ASSENT.HIDROMETRO 1,5e3m3/h x 1/2"ou3/4",ASSENT.DE CAVALETE/ASSENT.CX CPH (EMBUT.PAREDE),S/FORNEC.DE CX/MAT.HID/HIDR - EM LAMA</t>
    </r>
  </si>
  <si>
    <r>
      <rPr>
        <sz val="7.5"/>
        <rFont val="Arial"/>
        <family val="2"/>
      </rPr>
      <t>01.01.01.2773</t>
    </r>
  </si>
  <si>
    <r>
      <rPr>
        <sz val="7.5"/>
        <rFont val="Arial"/>
        <family val="2"/>
      </rPr>
      <t xml:space="preserve">EXECUCAO RAMAL PREDIAL, TIPOS II-1A/2A/2D, EM PAV.BL.ARTICULADO, C/ASSENT.HIDROMETRO 1,5e3m3/h x
</t>
    </r>
    <r>
      <rPr>
        <sz val="7.5"/>
        <rFont val="Arial"/>
        <family val="2"/>
      </rPr>
      <t>1/2"ou3/4",ASSENT. DE CAVALETE/ASSENT.CX. CPH (EM.MURETA),S/FORNEC.DE CX/MAT.HID/HIDR - EM LAMA</t>
    </r>
  </si>
  <si>
    <r>
      <rPr>
        <sz val="7.5"/>
        <rFont val="Arial"/>
        <family val="2"/>
      </rPr>
      <t>01.01.01.2774</t>
    </r>
  </si>
  <si>
    <r>
      <rPr>
        <sz val="7.5"/>
        <rFont val="Arial"/>
        <family val="2"/>
      </rPr>
      <t>EXECUCAO RAMAL PREDIAL, TIPOS II-1A/2A/2D, EM TERRENO NATURAL C/ASSENT.HIDROMETRO 1,5e3 m3/h x 1/2"ou3/4",ASSENT.DE CAVALETE/ASSENT.CX.CPH (EMBUT. PAREDE),S/FORNEC.DE CX/MAT.HID/HIDR - EM LAMA</t>
    </r>
  </si>
  <si>
    <r>
      <rPr>
        <sz val="7.5"/>
        <rFont val="Arial"/>
        <family val="2"/>
      </rPr>
      <t>01.01.01.2775</t>
    </r>
  </si>
  <si>
    <r>
      <rPr>
        <sz val="7.5"/>
        <rFont val="Arial"/>
        <family val="2"/>
      </rPr>
      <t>EXECUCAO RAMAL PREDIAL, TIPOS II-1A/2A/2D, EM TERRENO NATURAL C/ASSENT.HIDROMETRO 1,5e3m3/h x 1/2"ou3/4",ASSENT.DE CAVALETE/ASSENT.CX.CPH (EMBUT.MURETA), S/FORNEC.DE CX/MAT.HID/HIDR - EM LAMA</t>
    </r>
  </si>
  <si>
    <r>
      <rPr>
        <sz val="7.5"/>
        <rFont val="Arial"/>
        <family val="2"/>
      </rPr>
      <t>01.01.01.2776</t>
    </r>
  </si>
  <si>
    <r>
      <rPr>
        <sz val="7.5"/>
        <rFont val="Arial"/>
        <family val="2"/>
      </rPr>
      <t>EXECUCAO RAMAL PREDIAL, TIPO III-3B , EM PAV.ASFALTICO C/ASSENT.HIDROMETRO 10m3/h x 1"(EM CAVALETE INTERNO NO PISO), C/ASSENT/DE CAIXA E S/ FORNEC. DE CX./MAT.HIDRAULICO/HIDROMETRO - EM LAMA</t>
    </r>
  </si>
  <si>
    <r>
      <rPr>
        <sz val="7.5"/>
        <rFont val="Arial"/>
        <family val="2"/>
      </rPr>
      <t>01.01.01.2777</t>
    </r>
  </si>
  <si>
    <r>
      <rPr>
        <sz val="7.5"/>
        <rFont val="Arial"/>
        <family val="2"/>
      </rPr>
      <t>EXECUCAO RAMAL PREDIAL, TIPO III-3B , EM PAV. PARALELEPIPEDO,C/ASSENT.HIDROMETRO 10m3/hx1"(EM CAVALETE INTERNO NO PISO), C/ASSENT.DE CAIXA E S/ FORNEC. DE CX/MAT.HIDRAULICO/HIDROMETRO. - EM LAMA</t>
    </r>
  </si>
  <si>
    <r>
      <rPr>
        <sz val="7.5"/>
        <rFont val="Arial"/>
        <family val="2"/>
      </rPr>
      <t>01.01.01.2778</t>
    </r>
  </si>
  <si>
    <r>
      <rPr>
        <sz val="7.5"/>
        <rFont val="Arial"/>
        <family val="2"/>
      </rPr>
      <t>EXECUCAO RAMAL PREDIAL, TIPO III-3B , EM PAV.CONCRETO,C/ASSENT.HIDROMETRO 10m3/hx1"(EM CAVALETE INTERNO NO PISO),C/ASSENT/DE CAIXA E S/ FORNEC. DE CX/MAT.HIDRAULICO/HIDROMETRO - EM LAMA</t>
    </r>
  </si>
  <si>
    <r>
      <rPr>
        <sz val="7.5"/>
        <rFont val="Arial"/>
        <family val="2"/>
      </rPr>
      <t>01.01.01.2779</t>
    </r>
  </si>
  <si>
    <r>
      <rPr>
        <sz val="7.5"/>
        <rFont val="Arial"/>
        <family val="2"/>
      </rPr>
      <t>EXECUCAO RAMAL PREDIAL, TIPO III-3B , EM PAV. BL. ARTICULADO, C/ASSENT.HIDROMETRO 10m3/h x 1" (EM CAVALETE INTERNO NO PISO), C/ASSENT/DE CAIXA E S/ FORNEC.DE CX/MAT.HID/HIDR - EM LAMA</t>
    </r>
  </si>
  <si>
    <r>
      <rPr>
        <sz val="7.5"/>
        <rFont val="Arial"/>
        <family val="2"/>
      </rPr>
      <t>01.01.01.2780</t>
    </r>
  </si>
  <si>
    <r>
      <rPr>
        <sz val="7.5"/>
        <rFont val="Arial"/>
        <family val="2"/>
      </rPr>
      <t>EXECUCAO RAMAL PREDIAL, TIPO III-3B,  EM TERRENO NATURAL C/ASSENT.HIDROMETRO 10m3/hx1" (EM CAVALETE INTERNO NO PISO), C/ASSENT/. DE CAIXA E S/ FORNEC. DE CX/MAT.HIDRAULICO/HIDROMETRO. - EM LAMA</t>
    </r>
  </si>
  <si>
    <r>
      <rPr>
        <sz val="7.5"/>
        <rFont val="Arial"/>
        <family val="2"/>
      </rPr>
      <t>01.01.01.2781</t>
    </r>
  </si>
  <si>
    <r>
      <rPr>
        <sz val="7.5"/>
        <rFont val="Arial"/>
        <family val="2"/>
      </rPr>
      <t>EXECUCAO RAMAL PREDIAL, TIPO I-3A, EM PAV.ASFALTICO C/ASSENT.HIDROMETRO 10m3/hx1", ASSENT. E FORNEC. DE CX. CCH II (EMBUT. PASSEIO), S/ FORNEC. DO MAT. HIDRAULICO/HIDROMETRO - EM LAMA</t>
    </r>
  </si>
  <si>
    <r>
      <rPr>
        <sz val="7.5"/>
        <rFont val="Arial"/>
        <family val="2"/>
      </rPr>
      <t>01.01.01.2782</t>
    </r>
  </si>
  <si>
    <r>
      <rPr>
        <sz val="7.5"/>
        <rFont val="Arial"/>
        <family val="2"/>
      </rPr>
      <t xml:space="preserve">EXECUCAO RAMAL PREDIAL, TIPO I-3A, EM PAV.ASFALTICO C/ASSENT.HIDROMETRO 10m3/hx1", ASSENT. DE CX. CCH II
</t>
    </r>
    <r>
      <rPr>
        <sz val="7.5"/>
        <rFont val="Arial"/>
        <family val="2"/>
      </rPr>
      <t>(EMBUT. PASSEIO), S/ FORNEC. DE CAIXA/MAT. HIDRAULICO/HIDROMETRO - EM LAMA</t>
    </r>
  </si>
  <si>
    <r>
      <rPr>
        <sz val="7.5"/>
        <rFont val="Arial"/>
        <family val="2"/>
      </rPr>
      <t>01.01.01.2783</t>
    </r>
  </si>
  <si>
    <r>
      <rPr>
        <sz val="7.5"/>
        <rFont val="Arial"/>
        <family val="2"/>
      </rPr>
      <t>EXECUCAO RAMAL PREDIAL, TIPO I-3A, EM PAV.PARALELEPIPEDO,C/ASSENT.HIDROMETRO 10 m3/hx1", ASSENT. E FORNEC. DE CX. CCH II (EMBUT. PASSEIO), S/ FORNEC. DO MAT. HIDRAULICO/HIDROMETRO - EM LAMA</t>
    </r>
  </si>
  <si>
    <r>
      <rPr>
        <sz val="7.5"/>
        <rFont val="Arial"/>
        <family val="2"/>
      </rPr>
      <t>01.01.01.2784</t>
    </r>
  </si>
  <si>
    <r>
      <rPr>
        <sz val="7.5"/>
        <rFont val="Arial"/>
        <family val="2"/>
      </rPr>
      <t xml:space="preserve">EXECUCAO RAMAL PREDIAL, TIPO I-3A, EM PAV.PARALELEPIPEDO,C/ASSENT.HIDROMETRO 10 m3/hx1", ASSENT. DE
</t>
    </r>
    <r>
      <rPr>
        <sz val="7.5"/>
        <rFont val="Arial"/>
        <family val="2"/>
      </rPr>
      <t>CX. CCH II (EMBUT. PASSEIO), S/ FORNEC. DE CAIXA/MAT. HIDRAULICO/HIDROMETRO - EM LAMA</t>
    </r>
  </si>
  <si>
    <r>
      <rPr>
        <sz val="7.5"/>
        <rFont val="Arial"/>
        <family val="2"/>
      </rPr>
      <t>01.01.01.2785</t>
    </r>
  </si>
  <si>
    <r>
      <rPr>
        <sz val="7.5"/>
        <rFont val="Arial"/>
        <family val="2"/>
      </rPr>
      <t>EXECUCAO RAMAL PREDIAL, TIPO I-3A, EM PAV.CONCRETO,C/ASSENT.HIDROMETRO 10m3/hx1", ASSENT. E FORNEC. DE CX CCH II (EMBUT.PASSEIO), S/FORNEC. DE MAT.HIDRAULICO/HIDROMETRO - EM LAMA</t>
    </r>
  </si>
  <si>
    <r>
      <rPr>
        <sz val="7.5"/>
        <rFont val="Arial"/>
        <family val="2"/>
      </rPr>
      <t>01.01.01.2786</t>
    </r>
  </si>
  <si>
    <r>
      <rPr>
        <sz val="7.5"/>
        <rFont val="Arial"/>
        <family val="2"/>
      </rPr>
      <t>EXECUCAO RAMAL PREDIAL, TIPO I-3A, EM PAV.CONCRETO,C/ASSENT.HIDROMETRO 10m3/hx1", ASSENT. DE CX CCH II (EMBUT.PASSEIO), S/FORNEC. DE CAIXA/MAT.HIDRAULICO/HIDROMETRO - EM LAMA</t>
    </r>
  </si>
  <si>
    <r>
      <rPr>
        <sz val="7.5"/>
        <rFont val="Arial"/>
        <family val="2"/>
      </rPr>
      <t>01.01.01.2787</t>
    </r>
  </si>
  <si>
    <r>
      <rPr>
        <sz val="7.5"/>
        <rFont val="Arial"/>
        <family val="2"/>
      </rPr>
      <t xml:space="preserve">EXECUCAO RAMAL PREDIAL, TIPO I-3A, EM PAV.BL. ARTICULADO,C/ASSENT.HIDROMETRO 10 m3/hx1", ASSENT. E
</t>
    </r>
    <r>
      <rPr>
        <sz val="7.5"/>
        <rFont val="Arial"/>
        <family val="2"/>
      </rPr>
      <t>FORNEC. DE CX. CCH II (EMBUT.PASSEIO), S/FORNEC. DO MAT.HIDRAULICO/HIDROMETRO - EM LAMA</t>
    </r>
  </si>
  <si>
    <r>
      <rPr>
        <sz val="7.5"/>
        <rFont val="Arial"/>
        <family val="2"/>
      </rPr>
      <t>01.01.01.2788</t>
    </r>
  </si>
  <si>
    <r>
      <rPr>
        <sz val="7.5"/>
        <rFont val="Arial"/>
        <family val="2"/>
      </rPr>
      <t>EXECUCAO RAMAL PREDIAL, TIPO I-3A, EM TERRENO NATURAL C/ASSENT.HIDROMETRO 10m3/hx1", ASSENT. E FORNEC.DE CX.CCH II (EMBUT.PASSEIO), S/ FORNEC. DO MAT. HIDRAULICO/HIDROMETRO - EM LAMA</t>
    </r>
  </si>
  <si>
    <r>
      <rPr>
        <sz val="7.5"/>
        <rFont val="Arial"/>
        <family val="2"/>
      </rPr>
      <t>01.01.01.2789</t>
    </r>
  </si>
  <si>
    <r>
      <rPr>
        <sz val="7.5"/>
        <rFont val="Arial"/>
        <family val="2"/>
      </rPr>
      <t>EXECUCAO RAMAL PREDIAL, TIPO I-4A, EM PAV.ASFALTICO C/ASSENT.HIDROMETRO 30m3/hx2", ASSENT. E FORNEC. DE CX.CCH III (EMBUT.PASSEIO), S/FORNEC. DO MAT. HIDRAULICO/HIDROMETRO - EM LAMA</t>
    </r>
  </si>
  <si>
    <r>
      <rPr>
        <sz val="7.5"/>
        <rFont val="Arial"/>
        <family val="2"/>
      </rPr>
      <t>01.01.01.2790</t>
    </r>
  </si>
  <si>
    <r>
      <rPr>
        <sz val="7.5"/>
        <rFont val="Arial"/>
        <family val="2"/>
      </rPr>
      <t>EXECUCAO RAMAL PREDIAL, TIPO I-4A, EM PAV. PARALELEPIPEDO,C/ASSENT.HIDROMETRO30m3/hx2", ASSENT. E FORNEC. DE CX. CCH III(EMBUT.PASSEIO), S/FORNEC. DO MAT.HIDRAULICO/HIDROMETRO - EM LAMA</t>
    </r>
  </si>
  <si>
    <r>
      <rPr>
        <sz val="7.5"/>
        <rFont val="Arial"/>
        <family val="2"/>
      </rPr>
      <t>01.01.01.2791</t>
    </r>
  </si>
  <si>
    <r>
      <rPr>
        <sz val="7.5"/>
        <rFont val="Arial"/>
        <family val="2"/>
      </rPr>
      <t>EXECUCAO RAMAL PREDIAL, TIPO I-4A, EM PAV.CONCRETO,C/HIDROMETRO 30m3/hx2", ASSENT. E FORNEC. DE CX. CCH III (EMBUT.PASSEIO), S/ FORNEC. DO MAT. HIDRAULICO/HIDROMETRO - EM LAMA</t>
    </r>
  </si>
  <si>
    <r>
      <rPr>
        <sz val="7.5"/>
        <rFont val="Arial"/>
        <family val="2"/>
      </rPr>
      <t>01.01.01.2792</t>
    </r>
  </si>
  <si>
    <r>
      <rPr>
        <sz val="7.5"/>
        <rFont val="Arial"/>
        <family val="2"/>
      </rPr>
      <t>EXECUCAO RAMAL PREDIAL, TIPO I-4A, EM PAV. BL. ARTICULADO,C/ASSENT.HIDROMETRO30m3/hx2", ASSENT.E FORNEC. DE CX. CCH III (EMBUT.PASSEIO), S/ FORNEC. DO MAT.HIDRAULICO/HIDROMETRO - EM LAMA</t>
    </r>
  </si>
  <si>
    <r>
      <rPr>
        <sz val="7.5"/>
        <rFont val="Arial"/>
        <family val="2"/>
      </rPr>
      <t>01.01.01.2793</t>
    </r>
  </si>
  <si>
    <r>
      <rPr>
        <sz val="7.5"/>
        <rFont val="Arial"/>
        <family val="2"/>
      </rPr>
      <t>EXECUCAO RAMAL PREDIAL, TIPO I-4A, EM TERRENO NATURAL C/ASSENT.HIDROMETRO 30m3/hx2", ASSENT. E FORNEC. DE CX. CCH III (EMBUT.PASSEIO), S/FORNEC. DO MAT. HIDRAULICO/HIDROMETRO - EM LAMA</t>
    </r>
  </si>
  <si>
    <r>
      <rPr>
        <sz val="7.5"/>
        <rFont val="Arial"/>
        <family val="2"/>
      </rPr>
      <t>01.01.01.2794</t>
    </r>
  </si>
  <si>
    <r>
      <rPr>
        <sz val="7.5"/>
        <rFont val="Arial"/>
        <family val="2"/>
      </rPr>
      <t>EXECUCAO RAMAL PREDIAL, TIPO III-4B, EM PAV.ASFALTICO C/ASSENT.HIDROMETRO 30 m3/hx2"(EM CAVALETE INTERNO NO PISO), C/ FORNEC./ASSENT. DE CAIXA E S/FORNEC. DO MAT. HIDRAULICO/HIDROMETRO - EM LAMA</t>
    </r>
  </si>
  <si>
    <r>
      <rPr>
        <sz val="7.5"/>
        <rFont val="Arial"/>
        <family val="2"/>
      </rPr>
      <t>01.01.01.2795</t>
    </r>
  </si>
  <si>
    <r>
      <rPr>
        <sz val="7.5"/>
        <rFont val="Arial"/>
        <family val="2"/>
      </rPr>
      <t>EXECUCAO RAMAL PREDIAL, TIPO III-4B, EM PAV. PARALELEPIPEDO,C/ASSENT.HIDROMETRO 30m3/hx2",(EM CAVALETE INTERNO NO PISO),C/FORNEC.E ASSENT.DE CAIXA E S/ FORNEC. DO MAT.HID/HIDR - EM LAMA</t>
    </r>
  </si>
  <si>
    <r>
      <rPr>
        <sz val="7.5"/>
        <rFont val="Arial"/>
        <family val="2"/>
      </rPr>
      <t>01.01.01.2796</t>
    </r>
  </si>
  <si>
    <r>
      <rPr>
        <sz val="7.5"/>
        <rFont val="Arial"/>
        <family val="2"/>
      </rPr>
      <t xml:space="preserve">EXECUCAO RAMAL PREDIAL, TIPO III-4B, EM PAV.CONCRETO,C/ASSENT.HIDROMETRO 30m3/hx2",(EM CAVALETE
</t>
    </r>
    <r>
      <rPr>
        <sz val="7.5"/>
        <rFont val="Arial"/>
        <family val="2"/>
      </rPr>
      <t>INTERNO NO PISO), C/FORNEC./ASSENT.DE CAIXA E S/ FORNEC. DOMAT. HIDRAULICO/HIDROMETRO. - EM LAMA</t>
    </r>
  </si>
  <si>
    <r>
      <rPr>
        <sz val="7.5"/>
        <rFont val="Arial"/>
        <family val="2"/>
      </rPr>
      <t>01.01.01.2797</t>
    </r>
  </si>
  <si>
    <r>
      <rPr>
        <sz val="7.5"/>
        <rFont val="Arial"/>
        <family val="2"/>
      </rPr>
      <t>EXECUCAO RAMAL PREDIAL, TIPO III-4B, EM PAV.BL. ARTICULADO,C/ASSENT.HIDROMETRO30 m3/hx2", (EM CAVALETE INTERNO NO PISO),C/FORNEC./ASSENT. DE CAIXA E S/FORNEC.DO MAT. HID/HIDR - EM LAMA</t>
    </r>
  </si>
  <si>
    <r>
      <rPr>
        <sz val="7.5"/>
        <rFont val="Arial"/>
        <family val="2"/>
      </rPr>
      <t>01.01.01.2798</t>
    </r>
  </si>
  <si>
    <r>
      <rPr>
        <sz val="7.5"/>
        <rFont val="Arial"/>
        <family val="2"/>
      </rPr>
      <t xml:space="preserve">EXECUCAO RAMAL PREDIAL, TIPO III-4B, EM TERRENO NATURAL, C/ASSENT.HIDROMETRO 30m3/hx2",(EM CAVALETE
</t>
    </r>
    <r>
      <rPr>
        <sz val="7.5"/>
        <rFont val="Arial"/>
        <family val="2"/>
      </rPr>
      <t>INTERNO NO PISO), C/FORNEC./ASSENT. DE CAIXA E S/ FORNEC.DO MAT. HID/HIDR - EM LAMA</t>
    </r>
  </si>
  <si>
    <r>
      <rPr>
        <sz val="7.5"/>
        <rFont val="Arial"/>
        <family val="2"/>
      </rPr>
      <t>01.01.01.2799</t>
    </r>
  </si>
  <si>
    <r>
      <rPr>
        <sz val="7.5"/>
        <rFont val="Arial"/>
        <family val="2"/>
      </rPr>
      <t>RAMAL PREDIAL DE AGUA - EM ROCHA</t>
    </r>
  </si>
  <si>
    <r>
      <rPr>
        <sz val="7.5"/>
        <rFont val="Arial"/>
        <family val="2"/>
      </rPr>
      <t>01.01.01.2800</t>
    </r>
  </si>
  <si>
    <r>
      <rPr>
        <sz val="7.5"/>
        <rFont val="Arial"/>
        <family val="2"/>
      </rPr>
      <t>EXECUCAO RAMAL PREDIAL, TIPOS I-1B/2B/2E,EM PAV.ASFALTICO,C/ASSENT.HIDROMETRO1,5e3m3/h x 1/2",ASSENT.E FORNEC.DE CX.CCH-I (EMBUT.PASSEIO),S/FORNEC.DO MAT.HIDRAULICO/HIDROMETRO - EM ROCHA</t>
    </r>
  </si>
  <si>
    <r>
      <rPr>
        <sz val="7.5"/>
        <rFont val="Arial"/>
        <family val="2"/>
      </rPr>
      <t>01.01.01.2801</t>
    </r>
  </si>
  <si>
    <r>
      <rPr>
        <sz val="7.5"/>
        <rFont val="Arial"/>
        <family val="2"/>
      </rPr>
      <t xml:space="preserve">EXECUCAO RAMAL PREDIAL, TIPOS I-1C/2C/2F, EM PAV.ASFALTICO,DN 1/2",ASSENT. E FORNEC. DE CX.CCH-I
</t>
    </r>
    <r>
      <rPr>
        <sz val="7.5"/>
        <rFont val="Arial"/>
        <family val="2"/>
      </rPr>
      <t>(EMBUT.PASSEIO), S/FORNEC. DO MAT. HIDRAULICO, S/FORNEC. ES/ASSENT. HIDROMETRO - EM ROCHA</t>
    </r>
  </si>
  <si>
    <r>
      <rPr>
        <sz val="7.5"/>
        <rFont val="Arial"/>
        <family val="2"/>
      </rPr>
      <t>01.01.01.2802</t>
    </r>
  </si>
  <si>
    <r>
      <rPr>
        <sz val="7.5"/>
        <rFont val="Arial"/>
        <family val="2"/>
      </rPr>
      <t>EXECUCAO RAMAL PREDIAL, TIPOS I-1B/2B/2F, EM PAV.PARALELEPIPEDO,C/ASSENT.HIDROMETRO 1,5 E 3 m3/h x 1/2",ASSENT. E FORNEC. DE CX.CCH-I (EMBUT.PASSEIO),S/ FORNEC. DO MAT. HID/HIDR - EM ROCHA</t>
    </r>
  </si>
  <si>
    <r>
      <rPr>
        <sz val="7.5"/>
        <rFont val="Arial"/>
        <family val="2"/>
      </rPr>
      <t>01.01.01.2803</t>
    </r>
  </si>
  <si>
    <r>
      <rPr>
        <sz val="7.5"/>
        <rFont val="Arial"/>
        <family val="2"/>
      </rPr>
      <t>EXECUCAO RAMAL PREDIAL, TIPOS I-1C/2C/2F, EM PAV. PARALELEPIPEDO, DN 1/2", S/FORNEC. E S/ASSENT.HIDROMETRO, ASSENT. E FORNEC. DE CX.CCH-I (EMBUT.PASSEIO), S/FORNEC. DO MAT. HIDRAULICO - EM ROCHA</t>
    </r>
  </si>
  <si>
    <r>
      <rPr>
        <sz val="7.5"/>
        <rFont val="Arial"/>
        <family val="2"/>
      </rPr>
      <t>01.01.01.2804</t>
    </r>
  </si>
  <si>
    <r>
      <rPr>
        <sz val="7.5"/>
        <rFont val="Arial"/>
        <family val="2"/>
      </rPr>
      <t>EXECUCAO RAMAL PREDIAL, TIPOS I-1B/2B/2E, EM PAV. CONCRETO,C/ASSENT.HIDROMETRO1,5e3m3/h x 1/2",ASSENT.E FORNEC.DE CX.CCH-I (EMBUT.PASSEIO), S/FORNEC. DO MAT. HIDRAULICO/HIDROMETRO - EM ROCHA</t>
    </r>
  </si>
  <si>
    <r>
      <rPr>
        <sz val="7.5"/>
        <rFont val="Arial"/>
        <family val="2"/>
      </rPr>
      <t>01.01.01.2805</t>
    </r>
  </si>
  <si>
    <r>
      <rPr>
        <sz val="7.5"/>
        <rFont val="Arial"/>
        <family val="2"/>
      </rPr>
      <t>EXECUCAO RAMAL PREDIAL, TIPOS I-1C/2C/2F ,EM PAV. CONCRETO, DN 1/2",S/FORNEC.ES/ASSENT.HIDROMETRO, ASSENT.E FORNEC.DE CX.CCH-I(EMBUT.PASSEIO), S/FORNEC.DOMAT. HIDRAULICO - EM ROCHA</t>
    </r>
  </si>
  <si>
    <r>
      <rPr>
        <sz val="7.5"/>
        <rFont val="Arial"/>
        <family val="2"/>
      </rPr>
      <t>01.01.01.2806</t>
    </r>
  </si>
  <si>
    <r>
      <rPr>
        <sz val="7.5"/>
        <rFont val="Arial"/>
        <family val="2"/>
      </rPr>
      <t>EXECUCAO RAMAL PREDIAL, TIPOS I-1B/2B/2E, EM PAV. BL.ARTICULADO,C/ASSENT.HIDROMETRO 1,5 E 3 m3/h x 1/2",ASSENT.E FORNEC.DE CX.CCH-I (EMBUT.PASSEIO), S/FORNEC.DO MAT.HID/HIDROMETRO - EM ROCHA</t>
    </r>
  </si>
  <si>
    <r>
      <rPr>
        <sz val="7.5"/>
        <rFont val="Arial"/>
        <family val="2"/>
      </rPr>
      <t>01.01.01.2807</t>
    </r>
  </si>
  <si>
    <r>
      <rPr>
        <sz val="7.5"/>
        <rFont val="Arial"/>
        <family val="2"/>
      </rPr>
      <t>EXECUCAO RAMAL PREDIAL, TIPOS I-1C/2C/2F, EM PAV. BL.ARTICULADO,DN 1/2", S/FORNEC. E S/ASSENT.HIDROMETRO, ASSENT.E FORNEC.DE CX.CCH-I(EMBUT.PASSEIO), S/FORNEC.DO MAT.HIDRAULICO. - EM ROCHA</t>
    </r>
  </si>
  <si>
    <r>
      <rPr>
        <sz val="7.5"/>
        <rFont val="Arial"/>
        <family val="2"/>
      </rPr>
      <t>01.01.01.2808</t>
    </r>
  </si>
  <si>
    <r>
      <rPr>
        <sz val="7.5"/>
        <rFont val="Arial"/>
        <family val="2"/>
      </rPr>
      <t>EXECUCAO RAMAL PREDIAL, TIPOS I-1B/2B/2E, EM TERRENO NATURAL,C/ASSENT.HIDROMETRO 1,5e3m3/h x 1/2",ASSENT.E FORNEC.DE CX.CCH-I(EMBUT.PASSEIO), S/FORNEC.DO MAT.HIDRAULICO/HIDROMETRO. - EM ROCHA</t>
    </r>
  </si>
  <si>
    <r>
      <rPr>
        <sz val="7.5"/>
        <rFont val="Arial"/>
        <family val="2"/>
      </rPr>
      <t>01.01.01.2809</t>
    </r>
  </si>
  <si>
    <r>
      <rPr>
        <sz val="7.5"/>
        <rFont val="Arial"/>
        <family val="2"/>
      </rPr>
      <t>EXECUCAO RAMAL PREDIAL, TIPOS I-1C/2C/2F, EM TERRENO NATURAL, DN 1/2",S/ASSENT. E S/FORNEC.HIDROMETRO, ASSENT. E FORNEC. DE CX.CCH I(EMBUT.PASSEIO), S/FORNEC.DO MAT.HIDRAULICO. - EM ROCHA</t>
    </r>
  </si>
  <si>
    <r>
      <rPr>
        <sz val="7.5"/>
        <rFont val="Arial"/>
        <family val="2"/>
      </rPr>
      <t>01.01.01.2810</t>
    </r>
  </si>
  <si>
    <r>
      <rPr>
        <sz val="7.5"/>
        <rFont val="Arial"/>
        <family val="2"/>
      </rPr>
      <t xml:space="preserve">EXECUCAO RAMAL PREDIAL, TIPOS I-1A/2A/2D, EM PAV.  ASFALTICO,C/ASSENT.HIDROMETRO 1,5a3m3/h x
</t>
    </r>
    <r>
      <rPr>
        <sz val="7.5"/>
        <rFont val="Arial"/>
        <family val="2"/>
      </rPr>
      <t>1/2"ou3/4",ASSENT.DE CAVALETE/ASSENT.CX.CPH (EMBUT.PAREDE),S/FORNEC.DE CX/MAT.HID/HIDR - EM ROCHA</t>
    </r>
  </si>
  <si>
    <r>
      <rPr>
        <sz val="7.5"/>
        <rFont val="Arial"/>
        <family val="2"/>
      </rPr>
      <t>01.01.01.2811</t>
    </r>
  </si>
  <si>
    <r>
      <rPr>
        <sz val="7.5"/>
        <rFont val="Arial"/>
        <family val="2"/>
      </rPr>
      <t>EXECUCAO RAMAL PREDIAL, TIPOS II-1A/2A/2D, EM PAV.ASFALTICO,C/ASSENT.HIDROMETRO 1,5a3m3/h x 1/2"ou3/4", ASSENT.DE CAVALETE/ASSENT.CX CPH(EMBUT.MURETA), S/FORNEC.DE CX/MAT.HID/HIDR - EM ROCHA</t>
    </r>
  </si>
  <si>
    <r>
      <rPr>
        <sz val="7.5"/>
        <rFont val="Arial"/>
        <family val="2"/>
      </rPr>
      <t>01.01.01.2812</t>
    </r>
  </si>
  <si>
    <r>
      <rPr>
        <sz val="7.5"/>
        <rFont val="Arial"/>
        <family val="2"/>
      </rPr>
      <t xml:space="preserve">EXECUCAO RAMAL PREDIAL, TIPOS II-1A/2A/2D, EM PAV.PARALELEPIPEDO,C/ASSENT.HIDROMETRO 1,5a3m3/h x
</t>
    </r>
    <r>
      <rPr>
        <sz val="7.5"/>
        <rFont val="Arial"/>
        <family val="2"/>
      </rPr>
      <t>1/2"ou3/4",ASSENT.DE CAVALETE/ASSENT.CX CPH (EMBUT.PAREDE),S/FORNEC.DE CX/MAT.HID/HIDR - EM ROCHA</t>
    </r>
  </si>
  <si>
    <r>
      <rPr>
        <sz val="7.5"/>
        <rFont val="Arial"/>
        <family val="2"/>
      </rPr>
      <t>01.01.01.2813</t>
    </r>
  </si>
  <si>
    <r>
      <rPr>
        <sz val="7.5"/>
        <rFont val="Arial"/>
        <family val="2"/>
      </rPr>
      <t>EXECUCAO RAMAL PREDIAL, TIPOS II-1A/2A/2D, EM PAV.PARALELEPIPEDO,C/ASSENT.HIDROMETRO 1,5e3m3/h x 1/2"ou3/4",ASSENT.DE CAVALETE/ASSENT.CX.CPH (EMBUT.MURETA),S/FORNEC.DE CX/MAT.HID/HIDR - EM ROCHA</t>
    </r>
  </si>
  <si>
    <r>
      <rPr>
        <sz val="7.5"/>
        <rFont val="Arial"/>
        <family val="2"/>
      </rPr>
      <t>01.01.01.2814</t>
    </r>
  </si>
  <si>
    <r>
      <rPr>
        <sz val="7.5"/>
        <rFont val="Arial"/>
        <family val="2"/>
      </rPr>
      <t>EXECUCAO RAMAL PREDIAL, TIPOS II-1A/2A/2D , EM PAV.CONCRETO C/ASSENT.HIDROMETRO 1,5e3m3/h x 1/2"ou3/4",ASSENT.DE CAVALETE/ASSENT.CX.CPH (EMBUT. PAREDE),S/FORNEC.DE CX/MAT.HID/HIDR - EM ROCHA</t>
    </r>
  </si>
  <si>
    <r>
      <rPr>
        <sz val="7.5"/>
        <rFont val="Arial"/>
        <family val="2"/>
      </rPr>
      <t>01.01.01.2815</t>
    </r>
  </si>
  <si>
    <r>
      <rPr>
        <sz val="7.5"/>
        <rFont val="Arial"/>
        <family val="2"/>
      </rPr>
      <t xml:space="preserve">EXECUCAO RAMAL PREDIAL, TIPOS II-1A/2A/2D, EM PAV.CONCRETO C/ASSENT.HIDROMETRO1,5e3m3/h x
</t>
    </r>
    <r>
      <rPr>
        <sz val="7.5"/>
        <rFont val="Arial"/>
        <family val="2"/>
      </rPr>
      <t>1/2"ou3/4",ASSENT.DE CAVALETE/ASSENT.CX.CPH (EMBUT. MURETA),S/FORNEC.DE CX/MAT.HID/HIDR - EM ROCHA</t>
    </r>
  </si>
  <si>
    <r>
      <rPr>
        <sz val="7.5"/>
        <rFont val="Arial"/>
        <family val="2"/>
      </rPr>
      <t>01.01.01.2816</t>
    </r>
  </si>
  <si>
    <r>
      <rPr>
        <sz val="7.5"/>
        <rFont val="Arial"/>
        <family val="2"/>
      </rPr>
      <t>EXECUCAO RAMAL PREDIAL, TIPOS II-1A/2A/2D, EM PAV.BL. ARTICULADO C/ASSENT.HIDROMETRO 1,5e3m3/h x 1/2"ou3/4",ASSENT.DE CAVALETE/ASSENT.CX CPH (EMBUT.PAREDE),S/FORNEC.DE CX/MAT.HID/HIDR - EM ROCHA</t>
    </r>
  </si>
  <si>
    <r>
      <rPr>
        <sz val="7.5"/>
        <rFont val="Arial"/>
        <family val="2"/>
      </rPr>
      <t>01.01.01.2817</t>
    </r>
  </si>
  <si>
    <r>
      <rPr>
        <sz val="7.5"/>
        <rFont val="Arial"/>
        <family val="2"/>
      </rPr>
      <t>EXECUCAO RAMAL PREDIAL, TIPOS II-1A/2A/2D, EM PAV.BL.ARTICULADO, C/ASSENT.HIDROMETRO 1,5e3m3/h x 1/2"ou3/4",ASSENT. DE CAVALETE/ASSENT.CX. CPH (EM.MURETA),S/FORNEC.DE CX/MAT.HID/HIDR - EM ROCHA</t>
    </r>
  </si>
  <si>
    <r>
      <rPr>
        <sz val="7.5"/>
        <rFont val="Arial"/>
        <family val="2"/>
      </rPr>
      <t>01.01.01.2818</t>
    </r>
  </si>
  <si>
    <r>
      <rPr>
        <sz val="7.5"/>
        <rFont val="Arial"/>
        <family val="2"/>
      </rPr>
      <t>EXECUCAO RAMAL PREDIAL, TIPOS II-1A/2A/2D, EM TERRENO NATURAL C/ASSENT.HIDROMETRO 1,5e3 m3/h x 1/2"ou3/4",ASSENT.DE CAVALETE/ASSENT.CX.CPH (EMBUT. PAREDE),S/FORNEC.DE CX/MAT.HID/HIDR - EM ROCHA</t>
    </r>
  </si>
  <si>
    <r>
      <rPr>
        <sz val="7.5"/>
        <rFont val="Arial"/>
        <family val="2"/>
      </rPr>
      <t>01.01.01.2819</t>
    </r>
  </si>
  <si>
    <r>
      <rPr>
        <sz val="7.5"/>
        <rFont val="Arial"/>
        <family val="2"/>
      </rPr>
      <t>EXECUCAO RAMAL PREDIAL, TIPOS II-1A/2A/2D, EM TERRENO NATURAL C/ASSENT.HIDROMETRO 1,5e3m3/h x 1/2"ou3/4",ASSENT.DE CAVALETE/ASSENT.CX.CPH (EMBUT.MURETA), S/FORNEC.DE CX/MAT.HID/HIDR - EM ROCHA</t>
    </r>
  </si>
  <si>
    <r>
      <rPr>
        <sz val="7.5"/>
        <rFont val="Arial"/>
        <family val="2"/>
      </rPr>
      <t>01.01.01.2820</t>
    </r>
  </si>
  <si>
    <r>
      <rPr>
        <sz val="7.5"/>
        <rFont val="Arial"/>
        <family val="2"/>
      </rPr>
      <t>EXECUCAO RAMAL PREDIAL, TIPO III-3B , EM PAV.ASFALTICO C/ASSENT.HIDROMETRO 10m3/h x 1"(EM CAVALETE INTERNO NO PISO), C/ASSENT/DE CAIXA E S/ FORNEC. DE CX./MAT.HIDRAULICO/HIDROMETRO - EM ROCHA</t>
    </r>
  </si>
  <si>
    <r>
      <rPr>
        <sz val="7.5"/>
        <rFont val="Arial"/>
        <family val="2"/>
      </rPr>
      <t>01.01.01.2821</t>
    </r>
  </si>
  <si>
    <r>
      <rPr>
        <sz val="7.5"/>
        <rFont val="Arial"/>
        <family val="2"/>
      </rPr>
      <t>EXECUCAO RAMAL PREDIAL, TIPO III-3B , EM PAV. PARALELEPIPEDO,C/ASSENT.HIDROMETRO 10m3/hx1"(EM CAVALETE INTERNO NO PISO), C/ASSENT.DE CAIXA E S/ FORNEC. DE CX/MAT.HIDRAULICO/HIDROMETRO. - EM ROCHA</t>
    </r>
  </si>
  <si>
    <r>
      <rPr>
        <sz val="7.5"/>
        <rFont val="Arial"/>
        <family val="2"/>
      </rPr>
      <t>01.01.01.2822</t>
    </r>
  </si>
  <si>
    <r>
      <rPr>
        <sz val="7.5"/>
        <rFont val="Arial"/>
        <family val="2"/>
      </rPr>
      <t>EXECUCAO RAMAL PREDIAL, TIPO III-3B , EM PAV.CONCRETO,C/ASSENT.HIDROMETRO 10m3/hx1"(EM CAVALETE INTERNO NO PISO),C/ASSENT/DE CAIXA E S/ FORNEC. DE CX/MAT.HIDRAULICO/HIDROMETRO - EM ROCHA</t>
    </r>
  </si>
  <si>
    <r>
      <rPr>
        <sz val="7.5"/>
        <rFont val="Arial"/>
        <family val="2"/>
      </rPr>
      <t>01.01.01.2823</t>
    </r>
  </si>
  <si>
    <r>
      <rPr>
        <sz val="7.5"/>
        <rFont val="Arial"/>
        <family val="2"/>
      </rPr>
      <t>EXECUCAO RAMAL PREDIAL, TIPO III-3B , EM PAV. BL. ARTICULADO, C/ASSENT.HIDROMETRO 10m3/h x 1" (EM CAVALETE INTERNO NO PISO), C/ASSENT/DE CAIXA E S/ FORNEC.DE CX/MAT.HID/HIDR - EM ROCHA</t>
    </r>
  </si>
  <si>
    <r>
      <rPr>
        <sz val="7.5"/>
        <rFont val="Arial"/>
        <family val="2"/>
      </rPr>
      <t>01.01.01.2824</t>
    </r>
  </si>
  <si>
    <r>
      <rPr>
        <sz val="7.5"/>
        <rFont val="Arial"/>
        <family val="2"/>
      </rPr>
      <t xml:space="preserve">EXECUCAO RAMAL PREDIAL, TIPO III-3B,  EM TERRENO NATURAL C/ASSENT.HIDROMETRO 10m3/hx1" (EM CAVALETE
</t>
    </r>
    <r>
      <rPr>
        <sz val="7.5"/>
        <rFont val="Arial"/>
        <family val="2"/>
      </rPr>
      <t>INTERNO NO PISO), C/ASSENT/. DE CAIXA E S/ FORNEC. DE CX/MAT.HIDRAULICO/HIDROMETRO. - EM ROCHA</t>
    </r>
  </si>
  <si>
    <r>
      <rPr>
        <sz val="7.5"/>
        <rFont val="Arial"/>
        <family val="2"/>
      </rPr>
      <t>01.01.01.2825</t>
    </r>
  </si>
  <si>
    <r>
      <rPr>
        <sz val="7.5"/>
        <rFont val="Arial"/>
        <family val="2"/>
      </rPr>
      <t>EXECUCAO RAMAL PREDIAL, TIPO I-3A, EM PAV.ASFALTICO C/ASSENT.HIDROMETRO 10m3/hx1", ASSENT. E FORNEC. DE CX. CCH II (EMBUT. PASSEIO), S/ FORNEC. DO MAT. HIDRAULICO/HIDROMETRO - EM ROCHA</t>
    </r>
  </si>
  <si>
    <r>
      <rPr>
        <sz val="7.5"/>
        <rFont val="Arial"/>
        <family val="2"/>
      </rPr>
      <t>01.01.01.2826</t>
    </r>
  </si>
  <si>
    <r>
      <rPr>
        <sz val="7.5"/>
        <rFont val="Arial"/>
        <family val="2"/>
      </rPr>
      <t xml:space="preserve">EXECUCAO RAMAL PREDIAL, TIPO I-3A, EM PAV.ASFALTICO C/ASSENT.HIDROMETRO 10m3/hx1", ASSENT. DE CX. CCH II
</t>
    </r>
    <r>
      <rPr>
        <sz val="7.5"/>
        <rFont val="Arial"/>
        <family val="2"/>
      </rPr>
      <t>(EMBUT. PASSEIO), S/ FORNEC. DE CAIXA/MAT. HIDRAULICO/HIDROMETRO - EM ROCHA</t>
    </r>
  </si>
  <si>
    <r>
      <rPr>
        <sz val="7.5"/>
        <rFont val="Arial"/>
        <family val="2"/>
      </rPr>
      <t>01.01.01.2827</t>
    </r>
  </si>
  <si>
    <r>
      <rPr>
        <sz val="7.5"/>
        <rFont val="Arial"/>
        <family val="2"/>
      </rPr>
      <t>EXECUCAO RAMAL PREDIAL, TIPO I-3A, EM PAV.PARALELEPIPEDO,C/ASSENT.HIDROMETRO 10 m3/hx1", ASSENT. E FORNEC. DE CX. CCH II (EMBUT. PASSEIO), S/ FORNEC. DO MAT. HIDRAULICO/HIDROMETRO - EM ROCHA</t>
    </r>
  </si>
  <si>
    <r>
      <rPr>
        <sz val="7.5"/>
        <rFont val="Arial"/>
        <family val="2"/>
      </rPr>
      <t>01.01.01.2828</t>
    </r>
  </si>
  <si>
    <r>
      <rPr>
        <sz val="7.5"/>
        <rFont val="Arial"/>
        <family val="2"/>
      </rPr>
      <t>EXECUCAO RAMAL PREDIAL, TIPO I-3A, EM PAV.PARALELEPIPEDO,C/ASSENT.HIDROMETRO 10 m3/hx1", ASSENT. DE CX. CCH II (EMBUT. PASSEIO), S/ FORNEC. DE CAIXA/MAT. HIDRAULICO/HIDROMETRO - EM ROCHA</t>
    </r>
  </si>
  <si>
    <r>
      <rPr>
        <sz val="7.5"/>
        <rFont val="Arial"/>
        <family val="2"/>
      </rPr>
      <t>01.01.01.2829</t>
    </r>
  </si>
  <si>
    <r>
      <rPr>
        <sz val="7.5"/>
        <rFont val="Arial"/>
        <family val="2"/>
      </rPr>
      <t xml:space="preserve">EXECUCAO RAMAL PREDIAL, TIPO I-3A, EM PAV.CONCRETO,C/ASSENT.HIDROMETRO 10m3/hx1", ASSENT. E FORNEC.
</t>
    </r>
    <r>
      <rPr>
        <sz val="7.5"/>
        <rFont val="Arial"/>
        <family val="2"/>
      </rPr>
      <t>DE CX CCH II (EMBUT.PASSEIO), S/FORNEC. DE MAT.HIDRAULICO/HIDROMETRO - EM ROCHA</t>
    </r>
  </si>
  <si>
    <r>
      <rPr>
        <sz val="7.5"/>
        <rFont val="Arial"/>
        <family val="2"/>
      </rPr>
      <t>01.01.01.2830</t>
    </r>
  </si>
  <si>
    <r>
      <rPr>
        <sz val="7.5"/>
        <rFont val="Arial"/>
        <family val="2"/>
      </rPr>
      <t>EXECUCAO RAMAL PREDIAL, TIPO I-3A, EM PAV.CONCRETO,C/ASSENT.HIDROMETRO 10m3/hx1", ASSENT. DE CX CCH II (EMBUT.PASSEIO), S/FORNEC. DE CAIXA/MAT.HIDRAULICO/HIDROMETRO - EM ROCHA</t>
    </r>
  </si>
  <si>
    <r>
      <rPr>
        <sz val="7.5"/>
        <rFont val="Arial"/>
        <family val="2"/>
      </rPr>
      <t>01.01.01.2831</t>
    </r>
  </si>
  <si>
    <r>
      <rPr>
        <sz val="7.5"/>
        <rFont val="Arial"/>
        <family val="2"/>
      </rPr>
      <t>EXECUCAO RAMAL PREDIAL, TIPO I-3A, EM PAV.BL. ARTICULADO,C/ASSENT.HIDROMETRO 10 m3/hx1", ASSENT. E FORNEC. DE CX. CCH II (EMBUT.PASSEIO), S/FORNEC. DO MAT.HIDRAULICO/HIDROMETRO - EM ROCHA</t>
    </r>
  </si>
  <si>
    <r>
      <rPr>
        <sz val="7.5"/>
        <rFont val="Arial"/>
        <family val="2"/>
      </rPr>
      <t>01.01.01.2832</t>
    </r>
  </si>
  <si>
    <r>
      <rPr>
        <sz val="7.5"/>
        <rFont val="Arial"/>
        <family val="2"/>
      </rPr>
      <t>EXECUCAO RAMAL PREDIAL, TIPO I-3A, EM TERRENO NATURAL C/ASSENT.HIDROMETRO 10m3/hx1", ASSENT. E FORNEC.DE CX.CCH II (EMBUT.PASSEIO), S/ FORNEC. DO MAT. HIDRAULICO/HIDROMETRO - EM ROCHA</t>
    </r>
  </si>
  <si>
    <r>
      <rPr>
        <sz val="7.5"/>
        <rFont val="Arial"/>
        <family val="2"/>
      </rPr>
      <t>01.01.01.2833</t>
    </r>
  </si>
  <si>
    <r>
      <rPr>
        <sz val="7.5"/>
        <rFont val="Arial"/>
        <family val="2"/>
      </rPr>
      <t>EXECUCAO RAMAL PREDIAL, TIPO I-4A, EM PAV.ASFALTICO C/ASSENT.HIDROMETRO 30m3/hx2", ASSENT. E FORNEC. DE CX.CCH III (EMBUT.PASSEIO), S/FORNEC. DO MAT. HIDRAULICO/HIDROMETRO - EM ROCHA</t>
    </r>
  </si>
  <si>
    <r>
      <rPr>
        <sz val="7.5"/>
        <rFont val="Arial"/>
        <family val="2"/>
      </rPr>
      <t>01.01.01.2834</t>
    </r>
  </si>
  <si>
    <r>
      <rPr>
        <sz val="7.5"/>
        <rFont val="Arial"/>
        <family val="2"/>
      </rPr>
      <t>EXECUCAO RAMAL PREDIAL, TIPO I-4A, EM PAV. PARALELEPIPEDO,C/ASSENT.HIDROMETRO30m3/hx2", ASSENT. E FORNEC. DE CX. CCH III(EMBUT.PASSEIO), S/FORNEC. DO MAT.HIDRAULICO/HIDROMETRO - EM ROCHA</t>
    </r>
  </si>
  <si>
    <r>
      <rPr>
        <sz val="7.5"/>
        <rFont val="Arial"/>
        <family val="2"/>
      </rPr>
      <t>01.01.01.2835</t>
    </r>
  </si>
  <si>
    <r>
      <rPr>
        <sz val="7.5"/>
        <rFont val="Arial"/>
        <family val="2"/>
      </rPr>
      <t>EXECUCAO RAMAL PREDIAL, TIPO I-4A, EM PAV.CONCRETO,C/HIDROMETRO 30m3/hx2", ASSENT. E FORNEC. DE CX. CCH III (EMBUT.PASSEIO), S/ FORNEC. DO MAT. HIDRAULICO/HIDROMETRO - EM ROCHA</t>
    </r>
  </si>
  <si>
    <r>
      <rPr>
        <sz val="7.5"/>
        <rFont val="Arial"/>
        <family val="2"/>
      </rPr>
      <t>01.01.01.2836</t>
    </r>
  </si>
  <si>
    <r>
      <rPr>
        <sz val="7.5"/>
        <rFont val="Arial"/>
        <family val="2"/>
      </rPr>
      <t>EXECUCAO RAMAL PREDIAL, TIPO I-4A, EM PAV. BL. ARTICULADO,C/ASSENT.HIDROMETRO30m3/hx2", ASSENT.E FORNEC. DE CX. CCH III (EMBUT.PASSEIO), S/ FORNEC. DO MAT.HIDRAULICO/HIDROMETRO - EM ROCHA</t>
    </r>
  </si>
  <si>
    <r>
      <rPr>
        <sz val="7.5"/>
        <rFont val="Arial"/>
        <family val="2"/>
      </rPr>
      <t>01.01.01.2837</t>
    </r>
  </si>
  <si>
    <r>
      <rPr>
        <sz val="7.5"/>
        <rFont val="Arial"/>
        <family val="2"/>
      </rPr>
      <t>EXECUCAO RAMAL PREDIAL, TIPO I-4A, EM TERRENO NATURAL C/ASSENT.HIDROMETRO 30m3/hx2", ASSENT. E FORNEC. DE CX. CCH III (EMBUT.PASSEIO), S/FORNEC. DO MAT. HIDRAULICO/HIDROMETRO - EM ROCHA</t>
    </r>
  </si>
  <si>
    <r>
      <rPr>
        <sz val="7.5"/>
        <rFont val="Arial"/>
        <family val="2"/>
      </rPr>
      <t>01.01.01.2838</t>
    </r>
  </si>
  <si>
    <r>
      <rPr>
        <sz val="7.5"/>
        <rFont val="Arial"/>
        <family val="2"/>
      </rPr>
      <t xml:space="preserve">EXECUCAO RAMAL PREDIAL, TIPO III-4B, EM PAV.ASFALTICO C/ASSENT.HIDROMETRO 30 m3/hx2"(EM CAVALETE
</t>
    </r>
    <r>
      <rPr>
        <sz val="7.5"/>
        <rFont val="Arial"/>
        <family val="2"/>
      </rPr>
      <t>INTERNO NO PISO), C/ FORNEC./ASSENT. DE CAIXA E S/FORNEC. DO MAT. HIDRAULICO/HIDROMETRO - EM ROCHA</t>
    </r>
  </si>
  <si>
    <r>
      <rPr>
        <sz val="7.5"/>
        <rFont val="Arial"/>
        <family val="2"/>
      </rPr>
      <t>01.01.01.2839</t>
    </r>
  </si>
  <si>
    <r>
      <rPr>
        <sz val="7.5"/>
        <rFont val="Arial"/>
        <family val="2"/>
      </rPr>
      <t>EXECUCAO RAMAL PREDIAL, TIPO III-4B, EM PAV. PARALELEPIPEDO,C/ASSENT.HIDROMETRO 30m3/hx2",(EM CAVALETE INTERNO NO PISO),C/FORNEC.E ASSENT.DE CAIXA E S/ FORNEC. DO MAT.HID/HIDR - EM ROCHA</t>
    </r>
  </si>
  <si>
    <r>
      <rPr>
        <sz val="7.5"/>
        <rFont val="Arial"/>
        <family val="2"/>
      </rPr>
      <t>01.01.01.2840</t>
    </r>
  </si>
  <si>
    <r>
      <rPr>
        <sz val="7.5"/>
        <rFont val="Arial"/>
        <family val="2"/>
      </rPr>
      <t xml:space="preserve">EXECUCAO RAMAL PREDIAL, TIPO III-4B, EM PAV.CONCRETO,C/ASSENT.HIDROMETRO 30m3/hx2",(EM CAVALETE
</t>
    </r>
    <r>
      <rPr>
        <sz val="7.5"/>
        <rFont val="Arial"/>
        <family val="2"/>
      </rPr>
      <t>INTERNO NO PISO), C/FORNEC./ASSENT.DE CAIXA E S/ FORNEC. DOMAT. HIDRAULICO/HIDROMETRO. - EM ROCHA</t>
    </r>
  </si>
  <si>
    <r>
      <rPr>
        <sz val="7.5"/>
        <rFont val="Arial"/>
        <family val="2"/>
      </rPr>
      <t>01.01.01.2841</t>
    </r>
  </si>
  <si>
    <r>
      <rPr>
        <sz val="7.5"/>
        <rFont val="Arial"/>
        <family val="2"/>
      </rPr>
      <t>EXECUCAO RAMAL PREDIAL, TIPO III-4B, EM PAV.BL. ARTICULADO,C/ASSENT.HIDROMETRO30 m3/hx2", (EM CAVALETE INTERNO NO PISO),C/FORNEC./ASSENT. DE CAIXA E S/FORNEC.DO MAT. HID/HIDR - EM ROCHA</t>
    </r>
  </si>
  <si>
    <r>
      <rPr>
        <sz val="7.5"/>
        <rFont val="Arial"/>
        <family val="2"/>
      </rPr>
      <t>01.01.01.2842</t>
    </r>
  </si>
  <si>
    <r>
      <rPr>
        <sz val="7.5"/>
        <rFont val="Arial"/>
        <family val="2"/>
      </rPr>
      <t>EXECUCAO RAMAL PREDIAL, TIPO III-4B, EM TERRENO NATURAL, C/ASSENT.HIDROMETRO 30m3/hx2",(EM CAVALETE INTERNO NO PISO), C/FORNEC./ASSENT. DE CAIXA E S/ FORNEC.DO MAT. HID/HIDR - EM ROCHA</t>
    </r>
  </si>
  <si>
    <r>
      <rPr>
        <sz val="7.5"/>
        <rFont val="Arial"/>
        <family val="2"/>
      </rPr>
      <t>01.01.01.2843</t>
    </r>
  </si>
  <si>
    <r>
      <rPr>
        <sz val="7.5"/>
        <rFont val="Arial"/>
        <family val="2"/>
      </rPr>
      <t>20.90.00</t>
    </r>
  </si>
  <si>
    <r>
      <rPr>
        <sz val="7.5"/>
        <rFont val="Arial"/>
        <family val="2"/>
      </rPr>
      <t>01.01.01.2844</t>
    </r>
  </si>
  <si>
    <r>
      <rPr>
        <sz val="7.5"/>
        <rFont val="Arial"/>
        <family val="2"/>
      </rPr>
      <t>20.92.04</t>
    </r>
  </si>
  <si>
    <r>
      <rPr>
        <sz val="7.5"/>
        <rFont val="Arial"/>
        <family val="2"/>
      </rPr>
      <t>ASSENT. DE HIDROMETRO E REGISTRO, EM LIGACAO PREDIAL EXISTENTE NAO MEDIDA, S/CX. DE PROTECAO, C/ DN 1/2" A 2", EM PAREDE, S/ FORNEC. DO MAT. HIDRAULICO/HIDROMETRO.</t>
    </r>
  </si>
  <si>
    <r>
      <rPr>
        <sz val="7.5"/>
        <rFont val="Arial"/>
        <family val="2"/>
      </rPr>
      <t>01.01.01.2845</t>
    </r>
  </si>
  <si>
    <r>
      <rPr>
        <sz val="7.5"/>
        <rFont val="Arial"/>
        <family val="2"/>
      </rPr>
      <t>20.92.08</t>
    </r>
  </si>
  <si>
    <r>
      <rPr>
        <sz val="7.5"/>
        <rFont val="Arial"/>
        <family val="2"/>
      </rPr>
      <t>EXECUCAO RAMAL PREDIAL,TIPOS I-1C/2C/2F,EM PAV. CONCRETO,S/RECOMP.,DN 1/2",S/FORNEC.E S/ASSENT.HIDROMETRO,ASSENT.DE CX.CCH-I S/FORNEC.(EMBUT.PASSEIO), S/FORNEC.DO MAT. HIDRAULICO</t>
    </r>
  </si>
  <si>
    <r>
      <rPr>
        <sz val="7.5"/>
        <rFont val="Arial"/>
        <family val="2"/>
      </rPr>
      <t>01.01.01.2846</t>
    </r>
  </si>
  <si>
    <r>
      <rPr>
        <sz val="7.5"/>
        <rFont val="Arial"/>
        <family val="2"/>
      </rPr>
      <t>20.92.14</t>
    </r>
  </si>
  <si>
    <r>
      <rPr>
        <sz val="7.5"/>
        <rFont val="Arial"/>
        <family val="2"/>
      </rPr>
      <t>EXECUCAO RAMAL PREDIAL, TIPOS I-1C/2C/2F, EM TERRENO NATURAL, DN 1/2",S/ASSENT. E S/FORNEC.HIDROMETRO, E CAIXA (EMBUT.PASSEIO), S/FORNEC.DO MAT.HIDRAULICO.</t>
    </r>
  </si>
  <si>
    <r>
      <rPr>
        <sz val="7.5"/>
        <rFont val="Arial"/>
        <family val="2"/>
      </rPr>
      <t>01.01.01.2847</t>
    </r>
  </si>
  <si>
    <r>
      <rPr>
        <sz val="7.5"/>
        <rFont val="Arial"/>
        <family val="2"/>
      </rPr>
      <t>20.92.16</t>
    </r>
  </si>
  <si>
    <r>
      <rPr>
        <sz val="7.5"/>
        <rFont val="Arial"/>
        <family val="2"/>
      </rPr>
      <t>EXECUCAO RAMAL PREDIAL,TIPOS I-1A/2A/2D,EM PAV.ASFALTICO,S/RECOMP.,S/ASSENT.HIDROMETRO 1,5a3m3/hx1/2"ou3/4",ASSENT.DE CAVALETE/ASSENT.CX.CPH (EMBUT.PAREDE),S/FORNEC.DE CX/MAT.HIDRAULICO</t>
    </r>
  </si>
  <si>
    <r>
      <rPr>
        <sz val="7.5"/>
        <rFont val="Arial"/>
        <family val="2"/>
      </rPr>
      <t>01.01.01.2848</t>
    </r>
  </si>
  <si>
    <r>
      <rPr>
        <sz val="7.5"/>
        <rFont val="Arial"/>
        <family val="2"/>
      </rPr>
      <t>20.92.17</t>
    </r>
  </si>
  <si>
    <r>
      <rPr>
        <sz val="7.5"/>
        <rFont val="Arial"/>
        <family val="2"/>
      </rPr>
      <t>EXECUCAO RAMAL PREDIAL,TIPOS I-1A/2A/2D,EM PAV.ASFALTICO,S/RECOMP.,C/ASSENT.HIDROMETRO 1,5a3m3/hx1/2"ou3/4",ASSENT.DE CAVALETE/ASSENT.CX.CPH (EMBUT.PAREDE),S/FORNEC.DE CX/MAT.HIDRAULICO/HIDROMETRO</t>
    </r>
  </si>
  <si>
    <r>
      <rPr>
        <sz val="7.5"/>
        <rFont val="Arial"/>
        <family val="2"/>
      </rPr>
      <t>01.01.01.2849</t>
    </r>
  </si>
  <si>
    <r>
      <rPr>
        <sz val="7.5"/>
        <rFont val="Arial"/>
        <family val="2"/>
      </rPr>
      <t>20.92.22</t>
    </r>
  </si>
  <si>
    <r>
      <rPr>
        <sz val="7.5"/>
        <rFont val="Arial"/>
        <family val="2"/>
      </rPr>
      <t>EXECUCAO RAMAL PREDIAL,TIPOS II-1A/2A/2D,EM PAV.CONCRETO S/RECOMP.,C/ASSENT.HIDROMETRO 1,5e3m3/hx1/2"ou3/4",ASSENT. CAVALETE/ASSENT.CX.CPH (EMBUT. PAREDE),S/FORNEC.DE CX/MAT.HIDRAULICO/HIDROMETRO</t>
    </r>
  </si>
  <si>
    <r>
      <rPr>
        <sz val="7.5"/>
        <rFont val="Arial"/>
        <family val="2"/>
      </rPr>
      <t>01.01.01.2850</t>
    </r>
  </si>
  <si>
    <r>
      <rPr>
        <sz val="7.5"/>
        <rFont val="Arial"/>
        <family val="2"/>
      </rPr>
      <t>20.92.23</t>
    </r>
  </si>
  <si>
    <r>
      <rPr>
        <sz val="7.5"/>
        <rFont val="Arial"/>
        <family val="2"/>
      </rPr>
      <t>EXECUCAO RAMAL PREDIAL,TIPOS II-1A/2A/2D,EM PAV.CONCRETO S/RECOMP,C/ASSENT.HIDROMETRO 1,5e3m3/hx1/2"ou3/4",ASSENT.DE CAVALETE/ASSENT.CX.CPH (EMBUT. PAREDE),S/FORNEC.DE CX/MAT.HIDRAULICO/HIDROMETRO</t>
    </r>
  </si>
  <si>
    <r>
      <rPr>
        <sz val="7.5"/>
        <rFont val="Arial"/>
        <family val="2"/>
      </rPr>
      <t>01.01.01.2851</t>
    </r>
  </si>
  <si>
    <r>
      <rPr>
        <sz val="7.5"/>
        <rFont val="Arial"/>
        <family val="2"/>
      </rPr>
      <t>20.92.28</t>
    </r>
  </si>
  <si>
    <r>
      <rPr>
        <sz val="7.5"/>
        <rFont val="Arial"/>
        <family val="2"/>
      </rPr>
      <t>TRANSFERENCIA DE RAMAL PREDIAL, TIPOS II-1A/2A/2D, EM TERRENO NATURAL</t>
    </r>
  </si>
  <si>
    <r>
      <rPr>
        <sz val="7.5"/>
        <rFont val="Arial"/>
        <family val="2"/>
      </rPr>
      <t>01.01.01.2852</t>
    </r>
  </si>
  <si>
    <r>
      <rPr>
        <sz val="7.5"/>
        <rFont val="Arial"/>
        <family val="2"/>
      </rPr>
      <t>20.92.29</t>
    </r>
  </si>
  <si>
    <r>
      <rPr>
        <sz val="7.5"/>
        <rFont val="Arial"/>
        <family val="2"/>
      </rPr>
      <t xml:space="preserve">EXECUCAO RAMAL PREDIAL, TIPOS II-1A/2A/2D, EM TERRENO NATURAL S/ASSENT.HIDROMETRO 1,5e3m3/h x
</t>
    </r>
    <r>
      <rPr>
        <sz val="7.5"/>
        <rFont val="Arial"/>
        <family val="2"/>
      </rPr>
      <t>1/2"ou3/4",ASSENT.DE CAVALETE EXTERNO, S/FORNEC.DE CX/MAT.HIDRAULICO/HIDROMETRO</t>
    </r>
  </si>
  <si>
    <r>
      <rPr>
        <sz val="7.5"/>
        <rFont val="Arial"/>
        <family val="2"/>
      </rPr>
      <t>01.01.01.2853</t>
    </r>
  </si>
  <si>
    <r>
      <rPr>
        <sz val="7.5"/>
        <rFont val="Arial"/>
        <family val="2"/>
      </rPr>
      <t>20.92.31</t>
    </r>
  </si>
  <si>
    <r>
      <rPr>
        <sz val="7.5"/>
        <rFont val="Arial"/>
        <family val="2"/>
      </rPr>
      <t>EXECUCAO RAMAL PREDIAL,TIPO III-3B,EM PAV.ASFALTICO S/RECOMPOSICAO, C/ASSENT.HIDROMETRO 10m3/h x 1"(EM CAVALETE INTERNO NO PISO), C/ASSENT/DE CAIXA E S/ FORNEC. DE CX./MAT.HIDRAULICO/HIDROMETRO</t>
    </r>
  </si>
  <si>
    <r>
      <rPr>
        <sz val="7.5"/>
        <rFont val="Arial"/>
        <family val="2"/>
      </rPr>
      <t>01.01.01.2854</t>
    </r>
  </si>
  <si>
    <r>
      <rPr>
        <sz val="7.5"/>
        <rFont val="Arial"/>
        <family val="2"/>
      </rPr>
      <t>20.92.37</t>
    </r>
  </si>
  <si>
    <r>
      <rPr>
        <sz val="7.5"/>
        <rFont val="Arial"/>
        <family val="2"/>
      </rPr>
      <t xml:space="preserve">EXECUCAO RAMAL PREDIAL,TIPO III-3B,EM PAV.CONCRETO,S/RECOMPO.,C/ASSENT.HIDROMETRO 10m3/hx1"(EM
</t>
    </r>
    <r>
      <rPr>
        <sz val="7.5"/>
        <rFont val="Arial"/>
        <family val="2"/>
      </rPr>
      <t>CAVALETE INTERNO NO PISO),C/ASSENT/DE CAIXA E S/ FORNEC. DE CX/MAT.HIDRAULICO/HIDROMETRO</t>
    </r>
  </si>
  <si>
    <r>
      <rPr>
        <sz val="7.5"/>
        <rFont val="Arial"/>
        <family val="2"/>
      </rPr>
      <t>01.01.01.2855</t>
    </r>
  </si>
  <si>
    <r>
      <rPr>
        <sz val="7.5"/>
        <rFont val="Arial"/>
        <family val="2"/>
      </rPr>
      <t>20.92.62</t>
    </r>
  </si>
  <si>
    <r>
      <rPr>
        <sz val="7.5"/>
        <rFont val="Arial"/>
        <family val="2"/>
      </rPr>
      <t>EXECUCAO RAMAL PREDIAL,TIPO I-4A,EM PAV.ASFALTICO S/RECOMPOSICAO, C/ASSENT.HIDROMETRO 30m3/hx(1 1/2 A 2"), ASSENT. DE CX.CCH III (EMBUT.PASSEIO), S/FORNEC.DO MAT.HIDRAULICO/HIDROMETRO E CAIXA</t>
    </r>
  </si>
  <si>
    <r>
      <rPr>
        <sz val="7.5"/>
        <rFont val="Arial"/>
        <family val="2"/>
      </rPr>
      <t>01.01.01.2856</t>
    </r>
  </si>
  <si>
    <r>
      <rPr>
        <sz val="7.5"/>
        <rFont val="Arial"/>
        <family val="2"/>
      </rPr>
      <t>20.92.69</t>
    </r>
  </si>
  <si>
    <r>
      <rPr>
        <sz val="7.5"/>
        <rFont val="Arial"/>
        <family val="2"/>
      </rPr>
      <t>EXECUCAO RAMAL PREDIAL,TIPO I-4A,EM PAV.CONCRETO S/RECOMPOSICAO, C/HIDROMETRO30m3/hx(1 1/2 A 2"), ASSENT. DE CX. CCH III (EMBUT.PASSEIO), S/ FORNEC. DO MAT. HIDRAULICO/HIDROMETRO E CAIXA</t>
    </r>
  </si>
  <si>
    <r>
      <rPr>
        <sz val="7.5"/>
        <rFont val="Arial"/>
        <family val="2"/>
      </rPr>
      <t>01.01.01.2857</t>
    </r>
  </si>
  <si>
    <r>
      <rPr>
        <sz val="7.5"/>
        <rFont val="Arial"/>
        <family val="2"/>
      </rPr>
      <t>20.92.75</t>
    </r>
  </si>
  <si>
    <r>
      <rPr>
        <sz val="7.5"/>
        <rFont val="Arial"/>
        <family val="2"/>
      </rPr>
      <t xml:space="preserve">EXECUCAO RAMAL PREDIAL, TIPO I-4A, EM TERRENO NATURAL C/ASSENT.HIDROMETRO 30m3/hx(1 1/2 A 2"), ASSENT.
</t>
    </r>
    <r>
      <rPr>
        <sz val="7.5"/>
        <rFont val="Arial"/>
        <family val="2"/>
      </rPr>
      <t>E S/FORNEC.DE CX.CCH III (EMBUT.PASSEIO), S/FORNEC. DO MAT. HIDRAULICO/HIDROMETRO</t>
    </r>
  </si>
  <si>
    <r>
      <rPr>
        <sz val="7.5"/>
        <rFont val="Arial"/>
        <family val="2"/>
      </rPr>
      <t>01.01.01.2858</t>
    </r>
  </si>
  <si>
    <r>
      <rPr>
        <sz val="7.5"/>
        <rFont val="Arial"/>
        <family val="2"/>
      </rPr>
      <t>20.92.93</t>
    </r>
  </si>
  <si>
    <r>
      <rPr>
        <sz val="7.5"/>
        <rFont val="Arial"/>
        <family val="2"/>
      </rPr>
      <t>ASSENT. DE HIDROMETRO E REGISTRO, EM LIGACAO PREDIAL EXISTENTE NAO MEDIDA, C/CX. DE PROTECAO, C/ DN 1/2" A 2", EM PAREDE, S/ FORNEC. DO MAT. HIDRAULICO/HIDROMETRO.</t>
    </r>
  </si>
  <si>
    <r>
      <rPr>
        <sz val="7.5"/>
        <rFont val="Arial"/>
        <family val="2"/>
      </rPr>
      <t>01.01.01.2859</t>
    </r>
  </si>
  <si>
    <r>
      <rPr>
        <sz val="7.5"/>
        <rFont val="Arial"/>
        <family val="2"/>
      </rPr>
      <t>20.92.96</t>
    </r>
  </si>
  <si>
    <r>
      <rPr>
        <sz val="7.5"/>
        <rFont val="Arial"/>
        <family val="2"/>
      </rPr>
      <t>CONFECCAO DE MURETA SEM FORNECIMENTO DA CAIXA PARA HIDROMETRO</t>
    </r>
  </si>
  <si>
    <r>
      <rPr>
        <sz val="7.5"/>
        <rFont val="Arial"/>
        <family val="2"/>
      </rPr>
      <t>01.01.01.2860</t>
    </r>
  </si>
  <si>
    <r>
      <rPr>
        <sz val="7.5"/>
        <rFont val="Arial"/>
        <family val="2"/>
      </rPr>
      <t>21.00.00</t>
    </r>
  </si>
  <si>
    <r>
      <rPr>
        <sz val="7.5"/>
        <rFont val="Arial"/>
        <family val="2"/>
      </rPr>
      <t>LIGACOES PREDIAIS DE ESGOTO</t>
    </r>
  </si>
  <si>
    <r>
      <rPr>
        <sz val="7.5"/>
        <rFont val="Arial"/>
        <family val="2"/>
      </rPr>
      <t>01.01.01.2861</t>
    </r>
  </si>
  <si>
    <r>
      <rPr>
        <sz val="7.5"/>
        <rFont val="Arial"/>
        <family val="2"/>
      </rPr>
      <t>RAMAL PREDIAL - ESGOTO</t>
    </r>
  </si>
  <si>
    <r>
      <rPr>
        <sz val="7.5"/>
        <rFont val="Arial"/>
        <family val="2"/>
      </rPr>
      <t>01.01.01.2862</t>
    </r>
  </si>
  <si>
    <r>
      <rPr>
        <sz val="7.5"/>
        <rFont val="Arial"/>
        <family val="2"/>
      </rPr>
      <t>EXECUCAO DE RAMAL PREDIAL P/ESGOTO,EM PAV.ASFALTICO,DN 100mm, S/FORN.DO MATERIAL HIDRAULICO - 1a E 2a CAT</t>
    </r>
  </si>
  <si>
    <r>
      <rPr>
        <sz val="7.5"/>
        <rFont val="Arial"/>
        <family val="2"/>
      </rPr>
      <t>01.01.01.2863</t>
    </r>
  </si>
  <si>
    <r>
      <rPr>
        <sz val="7.5"/>
        <rFont val="Arial"/>
        <family val="2"/>
      </rPr>
      <t>EXECUCAO DE RAMAL PREDIAL P/ESGOTO,EM PAV.ASFALTICO,DN 100mm, S/RECOMPOSICAO PAV. ASF. E S/FORN.DO MATERIAL HIDRAULICO - 1a E 2a CAT</t>
    </r>
  </si>
  <si>
    <r>
      <rPr>
        <sz val="7.5"/>
        <rFont val="Arial"/>
        <family val="2"/>
      </rPr>
      <t>01.01.01.2864</t>
    </r>
  </si>
  <si>
    <r>
      <rPr>
        <sz val="7.5"/>
        <rFont val="Arial"/>
        <family val="2"/>
      </rPr>
      <t>EXECUCAO DE RAMAL PREDIAL P/ESGOTO,EM PAV.CONCRETO,DN 100mm, S/FORN.MATERIAL HIDRAULICO - 1a E 2a CAT</t>
    </r>
  </si>
  <si>
    <r>
      <rPr>
        <sz val="7.5"/>
        <rFont val="Arial"/>
        <family val="2"/>
      </rPr>
      <t>01.01.01.2865</t>
    </r>
  </si>
  <si>
    <r>
      <rPr>
        <sz val="7.5"/>
        <rFont val="Arial"/>
        <family val="2"/>
      </rPr>
      <t>EXECUCAO DE RAMAL PREDIAL P/ESGOTO,EM PAV.CIMENTADO,DN 100mm, S/FORN.MATERIALHIDRAULICO - 1a E 2a CAT</t>
    </r>
  </si>
  <si>
    <r>
      <rPr>
        <sz val="7.5"/>
        <rFont val="Arial"/>
        <family val="2"/>
      </rPr>
      <t>01.01.01.2866</t>
    </r>
  </si>
  <si>
    <r>
      <rPr>
        <sz val="7.5"/>
        <rFont val="Arial"/>
        <family val="2"/>
      </rPr>
      <t xml:space="preserve">EXECUCAO DE RAMAL PREDIAL P/ESGOTO,EM PAV.C/ PARALELEPIPEDO/PEDRA IRREGULAR,DN100mm,S/ FORNEC.
</t>
    </r>
    <r>
      <rPr>
        <sz val="7.5"/>
        <rFont val="Arial"/>
        <family val="2"/>
      </rPr>
      <t>DO MAT. HIDRAULICO.</t>
    </r>
  </si>
  <si>
    <r>
      <rPr>
        <sz val="7.5"/>
        <rFont val="Arial"/>
        <family val="2"/>
      </rPr>
      <t>01.01.01.2867</t>
    </r>
  </si>
  <si>
    <r>
      <rPr>
        <sz val="7.5"/>
        <rFont val="Arial"/>
        <family val="2"/>
      </rPr>
      <t>EXECUCAO DE RAMAL PREDIAL P/ESGOTO,EM PAV.C/ PEDRA PORTUGUESA, DN 100mm, S/FORNEC. DO MAT. HIDRAULICO.</t>
    </r>
  </si>
  <si>
    <r>
      <rPr>
        <sz val="7.5"/>
        <rFont val="Arial"/>
        <family val="2"/>
      </rPr>
      <t>01.01.01.2868</t>
    </r>
  </si>
  <si>
    <r>
      <rPr>
        <sz val="7.5"/>
        <rFont val="Arial"/>
        <family val="2"/>
      </rPr>
      <t xml:space="preserve">EXECUCAO DE RAMAL PREDIAL P/ESGOTO,EM PAV.BLOCO ARTICULADO DE CONCRETO,DN 100mm,S/ FORNEC. DO
</t>
    </r>
    <r>
      <rPr>
        <sz val="7.5"/>
        <rFont val="Arial"/>
        <family val="2"/>
      </rPr>
      <t>MAT. HIDRAULICO - 1a E 2a CAT</t>
    </r>
  </si>
  <si>
    <r>
      <rPr>
        <sz val="7.5"/>
        <rFont val="Arial"/>
        <family val="2"/>
      </rPr>
      <t>01.01.01.2869</t>
    </r>
  </si>
  <si>
    <r>
      <rPr>
        <sz val="7.5"/>
        <rFont val="Arial"/>
        <family val="2"/>
      </rPr>
      <t>EXECUCAO DE RAMAL PREDIAL P/ESGOTO,EM TERRENO NATURAL,DN 100mm, S/FORNEC. DO MAT.HIDRAULICO.</t>
    </r>
  </si>
  <si>
    <r>
      <rPr>
        <sz val="7.5"/>
        <rFont val="Arial"/>
        <family val="2"/>
      </rPr>
      <t>01.01.01.2870</t>
    </r>
  </si>
  <si>
    <r>
      <rPr>
        <sz val="7.5"/>
        <rFont val="Arial"/>
        <family val="2"/>
      </rPr>
      <t>EXECUCAO DE RAMAL PREDIAL P/ESGOTO,EM PAV.ASFALTICO,DN 150mm, S/FORNEC.DO MAT.HIDRAULICO - 1a E 2a CAT</t>
    </r>
  </si>
  <si>
    <r>
      <rPr>
        <sz val="7.5"/>
        <rFont val="Arial"/>
        <family val="2"/>
      </rPr>
      <t>01.01.01.2871</t>
    </r>
  </si>
  <si>
    <r>
      <rPr>
        <sz val="7.5"/>
        <rFont val="Arial"/>
        <family val="2"/>
      </rPr>
      <t xml:space="preserve">EXECUCAO DE RAMAL PREDIAL P/ESGOTO,EM PAV.CONCRETO,DN 150mm,S/FORNEC.DO MAT. HIDRAULICO - 1a E 2a
</t>
    </r>
    <r>
      <rPr>
        <sz val="7.5"/>
        <rFont val="Arial"/>
        <family val="2"/>
      </rPr>
      <t>CAT</t>
    </r>
  </si>
  <si>
    <r>
      <rPr>
        <sz val="7.5"/>
        <rFont val="Arial"/>
        <family val="2"/>
      </rPr>
      <t>01.01.01.2872</t>
    </r>
  </si>
  <si>
    <r>
      <rPr>
        <sz val="7.5"/>
        <rFont val="Arial"/>
        <family val="2"/>
      </rPr>
      <t>EXECUCAO DE RAMAL PREDIAL P/ESGOTO,EM PAV. C/ PARALELEPIPEDO/PEDRA IRREGULAR,DN 150mm,S/ FORNEC. DO MAT. HIDRAULICO - 1a E 2a CAT</t>
    </r>
  </si>
  <si>
    <r>
      <rPr>
        <sz val="7.5"/>
        <rFont val="Arial"/>
        <family val="2"/>
      </rPr>
      <t>01.01.01.2873</t>
    </r>
  </si>
  <si>
    <r>
      <rPr>
        <sz val="7.5"/>
        <rFont val="Arial"/>
        <family val="2"/>
      </rPr>
      <t>EXECUCAO DE RAMAL PREDIAL P/ESGOTO,EM PAV. C/BLOCO ARTICULADO DE CONCRETO,DN 150mm,S/ FORNEC. DO MAT. HIDRAULICO.</t>
    </r>
  </si>
  <si>
    <r>
      <rPr>
        <sz val="7.5"/>
        <rFont val="Arial"/>
        <family val="2"/>
      </rPr>
      <t>01.01.01.2874</t>
    </r>
  </si>
  <si>
    <r>
      <rPr>
        <sz val="7.5"/>
        <rFont val="Arial"/>
        <family val="2"/>
      </rPr>
      <t>EXECUCAO DE RAMAL PREDIAL P/ESGOTO,EM TERRENO NATURAL,DN 150mm,S/ FORNEC. DO MAT. HIDRAULICO - 1a E 2a CAT</t>
    </r>
  </si>
  <si>
    <r>
      <rPr>
        <sz val="7.5"/>
        <rFont val="Arial"/>
        <family val="2"/>
      </rPr>
      <t>01.01.01.2875</t>
    </r>
  </si>
  <si>
    <r>
      <rPr>
        <sz val="7.5"/>
        <rFont val="Arial"/>
        <family val="2"/>
      </rPr>
      <t>TAMPONAMENTO DO RAMAL DOMICILIAR, C/ PASTILHA DE ARGAMASSA, INCL. FORNEC. DO MAT.</t>
    </r>
  </si>
  <si>
    <r>
      <rPr>
        <sz val="7.5"/>
        <rFont val="Arial"/>
        <family val="2"/>
      </rPr>
      <t>01.01.01.2876</t>
    </r>
  </si>
  <si>
    <r>
      <rPr>
        <sz val="7.5"/>
        <rFont val="Arial"/>
        <family val="2"/>
      </rPr>
      <t>LIGACOES INTRA-DOMICILIARES</t>
    </r>
  </si>
  <si>
    <r>
      <rPr>
        <sz val="7.5"/>
        <rFont val="Arial"/>
        <family val="2"/>
      </rPr>
      <t>01.01.01.2877</t>
    </r>
  </si>
  <si>
    <r>
      <rPr>
        <sz val="7.5"/>
        <rFont val="Arial"/>
        <family val="2"/>
      </rPr>
      <t>EXECUCAO DE LIGACAO INTRA-DOMICILIAR,EM PISO DE CONCRETO SIMPLES,DN 100mm, S/FORNEC. DO MAT. HIDRAULICO</t>
    </r>
  </si>
  <si>
    <r>
      <rPr>
        <sz val="7.5"/>
        <rFont val="Arial"/>
        <family val="2"/>
      </rPr>
      <t>01.01.01.2878</t>
    </r>
  </si>
  <si>
    <r>
      <rPr>
        <sz val="7.5"/>
        <rFont val="Arial"/>
        <family val="2"/>
      </rPr>
      <t>EXECUCAO DE LIGACAO INTRA-DOMICILIAR,EM PISO CERAMICO,DN 100mm, S/FORNE.MAT.HIDRAULICO</t>
    </r>
  </si>
  <si>
    <r>
      <rPr>
        <sz val="7.5"/>
        <rFont val="Arial"/>
        <family val="2"/>
      </rPr>
      <t>01.01.01.2879</t>
    </r>
  </si>
  <si>
    <r>
      <rPr>
        <sz val="7.5"/>
        <rFont val="Arial"/>
        <family val="2"/>
      </rPr>
      <t>EXECUCAO DE LIGACAO INTRA-DOMICILIAR,EM PISO EM TACO DE MADEIRA,DN 100mm, S/FORNE. DO MAT.HIDRAULICO</t>
    </r>
  </si>
  <si>
    <r>
      <rPr>
        <sz val="7.5"/>
        <rFont val="Arial"/>
        <family val="2"/>
      </rPr>
      <t>01.01.01.2880</t>
    </r>
  </si>
  <si>
    <r>
      <rPr>
        <sz val="7.5"/>
        <rFont val="Arial"/>
        <family val="2"/>
      </rPr>
      <t xml:space="preserve">EXECUCAO DE LIGACAO INTRA-DOMICILIAR,EM PISO EM TERRENO NATURAL,DN 100mm, S/FORNEC.DO
</t>
    </r>
    <r>
      <rPr>
        <sz val="7.5"/>
        <rFont val="Arial"/>
        <family val="2"/>
      </rPr>
      <t>MAT.HIDRAULICO</t>
    </r>
  </si>
  <si>
    <r>
      <rPr>
        <sz val="7.5"/>
        <rFont val="Arial"/>
        <family val="2"/>
      </rPr>
      <t>01.01.01.2881</t>
    </r>
  </si>
  <si>
    <r>
      <rPr>
        <sz val="7.5"/>
        <rFont val="Arial"/>
        <family val="2"/>
      </rPr>
      <t>EXECUCAO DE LIGACAO INTRA-DOMICILIAR,EM PISO DE CONCRETO SIMPLES,DN 150mm,S/FORNEC. DO MAT. HIDRAULICO</t>
    </r>
  </si>
  <si>
    <r>
      <rPr>
        <sz val="7.5"/>
        <rFont val="Arial"/>
        <family val="2"/>
      </rPr>
      <t>01.01.01.2882</t>
    </r>
  </si>
  <si>
    <r>
      <rPr>
        <sz val="7.5"/>
        <rFont val="Arial"/>
        <family val="2"/>
      </rPr>
      <t>EXECUCAO DE LIGACAO INTRA-DOMICILIAR,EM PISO CERAMICO,DN 150mm,S/FORNEC. DO MAT.HIDRAULICO</t>
    </r>
  </si>
  <si>
    <r>
      <rPr>
        <sz val="7.5"/>
        <rFont val="Arial"/>
        <family val="2"/>
      </rPr>
      <t>01.01.01.2883</t>
    </r>
  </si>
  <si>
    <r>
      <rPr>
        <sz val="7.5"/>
        <rFont val="Arial"/>
        <family val="2"/>
      </rPr>
      <t>EXECUCAO DE LIGACAO INTRA-DOMICILIAR,EM PISO EM TACO DE MADEIRA,DN 150mm,S/FORNEC. DO MAT. HIDRAULICO</t>
    </r>
  </si>
  <si>
    <r>
      <rPr>
        <sz val="7.5"/>
        <rFont val="Arial"/>
        <family val="2"/>
      </rPr>
      <t>01.01.01.2884</t>
    </r>
  </si>
  <si>
    <r>
      <rPr>
        <sz val="7.5"/>
        <rFont val="Arial"/>
        <family val="2"/>
      </rPr>
      <t>EXECUCAO DE LIGACAO INTRA-DOMICILIAR,EM PISO EM TERRENO NATURAL,DN 150mm, S/FORNEC. DO MAT. HIDRAULICO</t>
    </r>
  </si>
  <si>
    <r>
      <rPr>
        <sz val="7.5"/>
        <rFont val="Arial"/>
        <family val="2"/>
      </rPr>
      <t>01.01.01.2885</t>
    </r>
  </si>
  <si>
    <r>
      <rPr>
        <sz val="7.5"/>
        <rFont val="Arial"/>
        <family val="2"/>
      </rPr>
      <t xml:space="preserve">EXECUCAO DE LIGACAO INTRA-DOMICILIAR,EM PISO EM TERRENO NATURAL,DN 75mm, S/FORNEC. DO MAT.
</t>
    </r>
    <r>
      <rPr>
        <sz val="7.5"/>
        <rFont val="Arial"/>
        <family val="2"/>
      </rPr>
      <t>HIDRAULICO</t>
    </r>
  </si>
  <si>
    <r>
      <rPr>
        <sz val="7.5"/>
        <rFont val="Arial"/>
        <family val="2"/>
      </rPr>
      <t>01.01.01.2886</t>
    </r>
  </si>
  <si>
    <r>
      <rPr>
        <sz val="7.5"/>
        <rFont val="Arial"/>
        <family val="2"/>
      </rPr>
      <t>SISTEMA CONDOMINIAL</t>
    </r>
  </si>
  <si>
    <r>
      <rPr>
        <sz val="7.5"/>
        <rFont val="Arial"/>
        <family val="2"/>
      </rPr>
      <t>01.01.01.2887</t>
    </r>
  </si>
  <si>
    <r>
      <rPr>
        <sz val="7.5"/>
        <rFont val="Arial"/>
        <family val="2"/>
      </rPr>
      <t xml:space="preserve">EXECUCAO DE LIGACAO PREDIAL CONDOMINIAL,EM RAMAL DE DESCARGA EXISTENTE, C/DN 100 A 150MM
</t>
    </r>
    <r>
      <rPr>
        <sz val="7.5"/>
        <rFont val="Arial"/>
        <family val="2"/>
      </rPr>
      <t>,S/FORNECIMENTO DO MAT. HIDRAULICO (DP 2103-02).</t>
    </r>
  </si>
  <si>
    <r>
      <rPr>
        <sz val="7.5"/>
        <rFont val="Arial"/>
        <family val="2"/>
      </rPr>
      <t>01.01.01.2888</t>
    </r>
  </si>
  <si>
    <r>
      <rPr>
        <sz val="7.5"/>
        <rFont val="Arial"/>
        <family val="2"/>
      </rPr>
      <t>RAMAL C/ ASSENTAMENTO DE TUBOS EM PVC PB JE ESGOTO DN 100 a 200MM, EM PISO DEPARALELEPIPEDO PARA LIGACOES, RAMAIS CONDOMINIAIS OU REDES BASICAS, EM PROFUNDIDADE ATE 1,00m.</t>
    </r>
  </si>
  <si>
    <r>
      <rPr>
        <sz val="7.5"/>
        <rFont val="Arial"/>
        <family val="2"/>
      </rPr>
      <t>01.01.01.2889</t>
    </r>
  </si>
  <si>
    <r>
      <rPr>
        <sz val="7.5"/>
        <rFont val="Arial"/>
        <family val="2"/>
      </rPr>
      <t>EXECUÇÃO DE TESTE DE ESTANQUEIDADE EM REDES DE DISTRIBUIÇÃO DE ÁGUA</t>
    </r>
  </si>
  <si>
    <r>
      <rPr>
        <sz val="7.5"/>
        <rFont val="Arial"/>
        <family val="2"/>
      </rPr>
      <t>01.01.01.2890</t>
    </r>
  </si>
  <si>
    <r>
      <rPr>
        <sz val="7.5"/>
        <rFont val="Arial"/>
        <family val="2"/>
      </rPr>
      <t>01.01.01.2891</t>
    </r>
  </si>
  <si>
    <r>
      <rPr>
        <sz val="7.5"/>
        <rFont val="Arial"/>
        <family val="2"/>
      </rPr>
      <t>EXECUCAO DE RAMAL PREDIAL P/ESGOTO,EM PAV.ASFALTICO,DN 100mm, S/FORN.DO MATERIAL HIDRAULICO - EM LAMA</t>
    </r>
  </si>
  <si>
    <r>
      <rPr>
        <sz val="7.5"/>
        <rFont val="Arial"/>
        <family val="2"/>
      </rPr>
      <t>01.01.01.2892</t>
    </r>
  </si>
  <si>
    <r>
      <rPr>
        <sz val="7.5"/>
        <rFont val="Arial"/>
        <family val="2"/>
      </rPr>
      <t>EXECUCAO DE RAMAL PREDIAL P/ESGOTO,EM PAV.ASFALTICO,DN 100mm, S/RECOMPOSICAO PAV. ASF. E S/FORN.DO MATERIAL HIDRAULICO - EM LAMA</t>
    </r>
  </si>
  <si>
    <r>
      <rPr>
        <sz val="7.5"/>
        <rFont val="Arial"/>
        <family val="2"/>
      </rPr>
      <t>01.01.01.2893</t>
    </r>
  </si>
  <si>
    <r>
      <rPr>
        <sz val="7.5"/>
        <rFont val="Arial"/>
        <family val="2"/>
      </rPr>
      <t>EXECUCAO DE RAMAL PREDIAL P/ESGOTO,EM PAV.CONCRETO,DN 100mm, S/FORN.MATERIAL HIDRAULICO - EM LAMA</t>
    </r>
  </si>
  <si>
    <r>
      <rPr>
        <sz val="7.5"/>
        <rFont val="Arial"/>
        <family val="2"/>
      </rPr>
      <t>01.01.01.2894</t>
    </r>
  </si>
  <si>
    <r>
      <rPr>
        <sz val="7.5"/>
        <rFont val="Arial"/>
        <family val="2"/>
      </rPr>
      <t>EXECUCAO DE RAMAL PREDIAL P/ESGOTO,EM PAV.CIMENTADO,DN 100mm, S/FORN.MATERIALHIDRAULICO - EM LAMA</t>
    </r>
  </si>
  <si>
    <r>
      <rPr>
        <sz val="7.5"/>
        <rFont val="Arial"/>
        <family val="2"/>
      </rPr>
      <t>01.01.01.2895</t>
    </r>
  </si>
  <si>
    <r>
      <rPr>
        <sz val="7.5"/>
        <rFont val="Arial"/>
        <family val="2"/>
      </rPr>
      <t>EXECUCAO DE RAMAL PREDIAL P/ESGOTO,EM PAV.C/ PARALELEPIPEDO/PEDRA IRREGULAR,DN100mm,S/ FORNEC. DO MAT. HIDRAULICO.</t>
    </r>
  </si>
  <si>
    <r>
      <rPr>
        <sz val="7.5"/>
        <rFont val="Arial"/>
        <family val="2"/>
      </rPr>
      <t>01.01.01.2896</t>
    </r>
  </si>
  <si>
    <r>
      <rPr>
        <sz val="7.5"/>
        <rFont val="Arial"/>
        <family val="2"/>
      </rPr>
      <t xml:space="preserve">EXECUCAO DE RAMAL PREDIAL P/ESGOTO,EM PAV.C/ PEDRA PORTUGUESA, DN 100mm, S/FORNEC. DO MAT.
</t>
    </r>
    <r>
      <rPr>
        <sz val="7.5"/>
        <rFont val="Arial"/>
        <family val="2"/>
      </rPr>
      <t>HIDRAULICO.</t>
    </r>
  </si>
  <si>
    <r>
      <rPr>
        <sz val="7.5"/>
        <rFont val="Arial"/>
        <family val="2"/>
      </rPr>
      <t>01.01.01.2897</t>
    </r>
  </si>
  <si>
    <r>
      <rPr>
        <sz val="7.5"/>
        <rFont val="Arial"/>
        <family val="2"/>
      </rPr>
      <t>EXECUCAO DE RAMAL PREDIAL P/ESGOTO,EM PAV.BLOCO ARTICULADO DE CONCRETO,DN 100mm,S/ FORNEC. DO MAT. HIDRAULICO - EM LAMA</t>
    </r>
  </si>
  <si>
    <r>
      <rPr>
        <sz val="7.5"/>
        <rFont val="Arial"/>
        <family val="2"/>
      </rPr>
      <t>01.01.01.2898</t>
    </r>
  </si>
  <si>
    <r>
      <rPr>
        <sz val="7.5"/>
        <rFont val="Arial"/>
        <family val="2"/>
      </rPr>
      <t>01.01.01.2899</t>
    </r>
  </si>
  <si>
    <r>
      <rPr>
        <sz val="7.5"/>
        <rFont val="Arial"/>
        <family val="2"/>
      </rPr>
      <t>EXECUCAO DE RAMAL PREDIAL P/ESGOTO,EM PAV.ASFALTICO,DN 150mm, S/FORNEC.DO MAT.HIDRAULICO - EM LAMA</t>
    </r>
  </si>
  <si>
    <r>
      <rPr>
        <sz val="7.5"/>
        <rFont val="Arial"/>
        <family val="2"/>
      </rPr>
      <t>01.01.01.2900</t>
    </r>
  </si>
  <si>
    <r>
      <rPr>
        <sz val="7.5"/>
        <rFont val="Arial"/>
        <family val="2"/>
      </rPr>
      <t>EXECUCAO DE RAMAL PREDIAL P/ESGOTO,EM PAV.CONCRETO,DN 150mm,S/FORNEC.DO MAT. HIDRAULICO - EM LAMA</t>
    </r>
  </si>
  <si>
    <r>
      <rPr>
        <sz val="7.5"/>
        <rFont val="Arial"/>
        <family val="2"/>
      </rPr>
      <t>01.01.01.2901</t>
    </r>
  </si>
  <si>
    <r>
      <rPr>
        <sz val="7.5"/>
        <rFont val="Arial"/>
        <family val="2"/>
      </rPr>
      <t>EXECUCAO DE RAMAL PREDIAL P/ESGOTO,EM PAV. C/ PARALELEPIPEDO/PEDRA IRREGULAR,DN 150mm,S/ FORNEC. DO MAT. HIDRAULICO - EM LAMA</t>
    </r>
  </si>
  <si>
    <r>
      <rPr>
        <sz val="7.5"/>
        <rFont val="Arial"/>
        <family val="2"/>
      </rPr>
      <t>01.01.01.2902</t>
    </r>
  </si>
  <si>
    <r>
      <rPr>
        <sz val="7.5"/>
        <rFont val="Arial"/>
        <family val="2"/>
      </rPr>
      <t>01.01.01.2903</t>
    </r>
  </si>
  <si>
    <r>
      <rPr>
        <sz val="7.5"/>
        <rFont val="Arial"/>
        <family val="2"/>
      </rPr>
      <t>EXECUCAO DE RAMAL PREDIAL P/ESGOTO,EM TERRENO NATURAL,DN 150mm,S/ FORNEC. DO MAT. HIDRAULICO - EM LAMA</t>
    </r>
  </si>
  <si>
    <r>
      <rPr>
        <sz val="7.5"/>
        <rFont val="Arial"/>
        <family val="2"/>
      </rPr>
      <t>01.01.01.2904</t>
    </r>
  </si>
  <si>
    <r>
      <rPr>
        <sz val="7.5"/>
        <rFont val="Arial"/>
        <family val="2"/>
      </rPr>
      <t>01.01.01.2905</t>
    </r>
  </si>
  <si>
    <r>
      <rPr>
        <sz val="7.5"/>
        <rFont val="Arial"/>
        <family val="2"/>
      </rPr>
      <t>01.01.01.2906</t>
    </r>
  </si>
  <si>
    <r>
      <rPr>
        <sz val="7.5"/>
        <rFont val="Arial"/>
        <family val="2"/>
      </rPr>
      <t>EXECUCAO DE RAMAL PREDIAL P/ESGOTO,EM PAV.ASFALTICO,DN 100mm, S/FORN.DO MATERIAL HIDRAULICO - EM ROCHA</t>
    </r>
  </si>
  <si>
    <r>
      <rPr>
        <sz val="7.5"/>
        <rFont val="Arial"/>
        <family val="2"/>
      </rPr>
      <t>01.01.01.2907</t>
    </r>
  </si>
  <si>
    <r>
      <rPr>
        <sz val="7.5"/>
        <rFont val="Arial"/>
        <family val="2"/>
      </rPr>
      <t>EXECUCAO DE RAMAL PREDIAL P/ESGOTO,EM PAV.ASFALTICO,DN 100mm, S/RECOMPOSICAO PAV. ASF. E S/FORN.DO MATERIAL HIDRAULICO - EM ROCHA</t>
    </r>
  </si>
  <si>
    <r>
      <rPr>
        <sz val="7.5"/>
        <rFont val="Arial"/>
        <family val="2"/>
      </rPr>
      <t>01.01.01.2908</t>
    </r>
  </si>
  <si>
    <r>
      <rPr>
        <sz val="7.5"/>
        <rFont val="Arial"/>
        <family val="2"/>
      </rPr>
      <t xml:space="preserve">EXECUCAO DE RAMAL PREDIAL P/ESGOTO,EM PAV.CONCRETO,DN 100mm, S/FORN.MATERIAL HIDRAULICO - EM
</t>
    </r>
    <r>
      <rPr>
        <sz val="7.5"/>
        <rFont val="Arial"/>
        <family val="2"/>
      </rPr>
      <t>ROCHA</t>
    </r>
  </si>
  <si>
    <r>
      <rPr>
        <sz val="7.5"/>
        <rFont val="Arial"/>
        <family val="2"/>
      </rPr>
      <t>01.01.01.2909</t>
    </r>
  </si>
  <si>
    <r>
      <rPr>
        <sz val="7.5"/>
        <rFont val="Arial"/>
        <family val="2"/>
      </rPr>
      <t>EXECUCAO DE RAMAL PREDIAL P/ESGOTO,EM PAV.CIMENTADO,DN 100mm, S/FORN.MATERIALHIDRAULICO - EM ROCHA</t>
    </r>
  </si>
  <si>
    <r>
      <rPr>
        <sz val="7.5"/>
        <rFont val="Arial"/>
        <family val="2"/>
      </rPr>
      <t>01.01.01.2910</t>
    </r>
  </si>
  <si>
    <r>
      <rPr>
        <sz val="7.5"/>
        <rFont val="Arial"/>
        <family val="2"/>
      </rPr>
      <t xml:space="preserve">EXECUCAO DE RAMAL PREDIAL P/ESGOTO,EM PAV.C/ PARALELEPIPEDO/PEDRA IRREGULAR,DN100mm,S/ FORNEC.
</t>
    </r>
    <r>
      <rPr>
        <sz val="7.5"/>
        <rFont val="Arial"/>
        <family val="2"/>
      </rPr>
      <t>DO MAT. HIDRAULICO - EM ROCHA</t>
    </r>
  </si>
  <si>
    <r>
      <rPr>
        <sz val="7.5"/>
        <rFont val="Arial"/>
        <family val="2"/>
      </rPr>
      <t>01.01.01.2911</t>
    </r>
  </si>
  <si>
    <r>
      <rPr>
        <sz val="7.5"/>
        <rFont val="Arial"/>
        <family val="2"/>
      </rPr>
      <t>EXECUCAO DE RAMAL PREDIAL P/ESGOTO,EM PAV.C/ PEDRA PORTUGUESA, DN 100mm, S/FORNEC. DO MAT. HIDRAULICO - EM ROCHA</t>
    </r>
  </si>
  <si>
    <r>
      <rPr>
        <sz val="7.5"/>
        <rFont val="Arial"/>
        <family val="2"/>
      </rPr>
      <t>01.01.01.2912</t>
    </r>
  </si>
  <si>
    <r>
      <rPr>
        <sz val="7.5"/>
        <rFont val="Arial"/>
        <family val="2"/>
      </rPr>
      <t>EXECUCAO DE RAMAL PREDIAL P/ESGOTO,EM PAV.BLOCO ARTICULADO DE CONCRETO,DN 100mm,S/ FORNEC. DO MAT. HIDRAULICO - EM ROCHA</t>
    </r>
  </si>
  <si>
    <r>
      <rPr>
        <sz val="7.5"/>
        <rFont val="Arial"/>
        <family val="2"/>
      </rPr>
      <t>01.01.01.2913</t>
    </r>
  </si>
  <si>
    <r>
      <rPr>
        <sz val="7.5"/>
        <rFont val="Arial"/>
        <family val="2"/>
      </rPr>
      <t xml:space="preserve">EXECUCAO DE RAMAL PREDIAL P/ESGOTO,EM TERRENO NATURAL,DN 100mm, S/FORNEC. DO MAT.HIDRAULICO - EM
</t>
    </r>
    <r>
      <rPr>
        <sz val="7.5"/>
        <rFont val="Arial"/>
        <family val="2"/>
      </rPr>
      <t>ROCHA</t>
    </r>
  </si>
  <si>
    <r>
      <rPr>
        <sz val="7.5"/>
        <rFont val="Arial"/>
        <family val="2"/>
      </rPr>
      <t>01.01.01.2914</t>
    </r>
  </si>
  <si>
    <r>
      <rPr>
        <sz val="7.5"/>
        <rFont val="Arial"/>
        <family val="2"/>
      </rPr>
      <t>EXECUCAO DE RAMAL PREDIAL P/ESGOTO,EM PAV.ASFALTICO,DN 150mm, S/FORNEC.DO MAT.HIDRAULICO - EM ROCHA</t>
    </r>
  </si>
  <si>
    <r>
      <rPr>
        <sz val="7.5"/>
        <rFont val="Arial"/>
        <family val="2"/>
      </rPr>
      <t>01.01.01.2915</t>
    </r>
  </si>
  <si>
    <r>
      <rPr>
        <sz val="7.5"/>
        <rFont val="Arial"/>
        <family val="2"/>
      </rPr>
      <t>EXECUCAO DE RAMAL PREDIAL P/ESGOTO,EM PAV.CONCRETO,DN 150mm,S/FORNEC.DO MAT. HIDRAULICO - EM ROCHA</t>
    </r>
  </si>
  <si>
    <r>
      <rPr>
        <sz val="7.5"/>
        <rFont val="Arial"/>
        <family val="2"/>
      </rPr>
      <t>01.01.01.2916</t>
    </r>
  </si>
  <si>
    <r>
      <rPr>
        <sz val="7.5"/>
        <rFont val="Arial"/>
        <family val="2"/>
      </rPr>
      <t>EXECUCAO DE RAMAL PREDIAL P/ESGOTO,EM PAV. C/ PARALELEPIPEDO/PEDRA IRREGULAR,DN 150mm,S/ FORNEC. DO MAT. HIDRAULICO - EM ROCHA</t>
    </r>
  </si>
  <si>
    <r>
      <rPr>
        <sz val="7.5"/>
        <rFont val="Arial"/>
        <family val="2"/>
      </rPr>
      <t>01.01.01.2917</t>
    </r>
  </si>
  <si>
    <r>
      <rPr>
        <sz val="7.5"/>
        <rFont val="Arial"/>
        <family val="2"/>
      </rPr>
      <t>EXECUCAO DE RAMAL PREDIAL P/ESGOTO,EM PAV. C/BLOCO ARTICULADO DE CONCRETO,DN 150mm,S/ FORNEC. DO MAT. HIDRAULICO - EM ROCHA</t>
    </r>
  </si>
  <si>
    <r>
      <rPr>
        <sz val="7.5"/>
        <rFont val="Arial"/>
        <family val="2"/>
      </rPr>
      <t>01.01.01.2918</t>
    </r>
  </si>
  <si>
    <r>
      <rPr>
        <sz val="7.5"/>
        <rFont val="Arial"/>
        <family val="2"/>
      </rPr>
      <t>EXECUCAO DE RAMAL PREDIAL P/ESGOTO,EM TERRENO NATURAL,DN 150mm,S/ FORNEC. DO MAT. HIDRAULICO - EM ROCHA</t>
    </r>
  </si>
  <si>
    <r>
      <rPr>
        <sz val="7.5"/>
        <rFont val="Arial"/>
        <family val="2"/>
      </rPr>
      <t>01.01.01.2919</t>
    </r>
  </si>
  <si>
    <r>
      <rPr>
        <sz val="7.5"/>
        <rFont val="Arial"/>
        <family val="2"/>
      </rPr>
      <t>01.01.01.2920</t>
    </r>
  </si>
  <si>
    <r>
      <rPr>
        <sz val="7.5"/>
        <rFont val="Arial"/>
        <family val="2"/>
      </rPr>
      <t>EXECUCAO DE REDE AUXILIAR - ESGOTO</t>
    </r>
  </si>
  <si>
    <r>
      <rPr>
        <sz val="7.5"/>
        <rFont val="Arial"/>
        <family val="2"/>
      </rPr>
      <t>01.01.01.2921</t>
    </r>
  </si>
  <si>
    <r>
      <rPr>
        <sz val="7.5"/>
        <rFont val="Arial"/>
        <family val="2"/>
      </rPr>
      <t>EXECUCAO DE REDE AUXILIAR P/ESGOTO,EM TERRENO NATURAL,DN 100mm,S/ FORNEC. DO MAT. HIDRAULICO - 1a E 2a CAT</t>
    </r>
  </si>
  <si>
    <r>
      <rPr>
        <sz val="7.5"/>
        <rFont val="Arial"/>
        <family val="2"/>
      </rPr>
      <t>01.01.01.2922</t>
    </r>
  </si>
  <si>
    <r>
      <rPr>
        <sz val="7.5"/>
        <rFont val="Arial"/>
        <family val="2"/>
      </rPr>
      <t xml:space="preserve">EXECUCAO DE REDE AUXILIAR P/ESGOTO, EM PASSEIO DE CONCRETO, DN 100mm, S/ FORNEC.DO MAT. HIDRAULICO -
</t>
    </r>
    <r>
      <rPr>
        <sz val="7.5"/>
        <rFont val="Arial"/>
        <family val="2"/>
      </rPr>
      <t>1a E 2a CAT</t>
    </r>
  </si>
  <si>
    <r>
      <rPr>
        <sz val="7.5"/>
        <rFont val="Arial"/>
        <family val="2"/>
      </rPr>
      <t>01.01.01.2923</t>
    </r>
  </si>
  <si>
    <r>
      <rPr>
        <sz val="7.5"/>
        <rFont val="Arial"/>
        <family val="2"/>
      </rPr>
      <t>EXECUCAO DE REDE AUXILIAR P/ESGOTO EM TERRENO NATURAL DN 150mm S/ FORNEC. DO MAT. HIDRAULICO - 1a E 2a CAT</t>
    </r>
  </si>
  <si>
    <r>
      <rPr>
        <sz val="7.5"/>
        <rFont val="Arial"/>
        <family val="2"/>
      </rPr>
      <t>01.01.01.2924</t>
    </r>
  </si>
  <si>
    <r>
      <rPr>
        <sz val="7.5"/>
        <rFont val="Arial"/>
        <family val="2"/>
      </rPr>
      <t xml:space="preserve">EXECUCAO DE REDE AUXILIAR P/ ESGOTO, EM PASSEIO DE CONCRETO, DN 150mm, S/FORNEC.DO MAT. HIDRAULICO -
</t>
    </r>
    <r>
      <rPr>
        <sz val="7.5"/>
        <rFont val="Arial"/>
        <family val="2"/>
      </rPr>
      <t>1a E 2a CAT</t>
    </r>
  </si>
  <si>
    <r>
      <rPr>
        <sz val="7.5"/>
        <rFont val="Arial"/>
        <family val="2"/>
      </rPr>
      <t>01.01.01.2925</t>
    </r>
  </si>
  <si>
    <r>
      <rPr>
        <sz val="7.5"/>
        <rFont val="Arial"/>
        <family val="2"/>
      </rPr>
      <t>21.90.00</t>
    </r>
  </si>
  <si>
    <r>
      <rPr>
        <sz val="7.5"/>
        <rFont val="Arial"/>
        <family val="2"/>
      </rPr>
      <t>01.01.01.2926</t>
    </r>
  </si>
  <si>
    <r>
      <rPr>
        <sz val="7.5"/>
        <rFont val="Arial"/>
        <family val="2"/>
      </rPr>
      <t>21.90.01</t>
    </r>
  </si>
  <si>
    <r>
      <rPr>
        <sz val="7.5"/>
        <rFont val="Arial"/>
        <family val="2"/>
      </rPr>
      <t>EXECUCAO DE RAMAL PREDIAL P/ESGOTO EM PAVIMENTO CERAMICO DN 100mm, S/FORNEC. DO MAT. HIDRAULICO</t>
    </r>
  </si>
  <si>
    <r>
      <rPr>
        <sz val="7.5"/>
        <rFont val="Arial"/>
        <family val="2"/>
      </rPr>
      <t>01.01.01.2927</t>
    </r>
  </si>
  <si>
    <r>
      <rPr>
        <sz val="7.5"/>
        <rFont val="Arial"/>
        <family val="2"/>
      </rPr>
      <t>21.90.02</t>
    </r>
  </si>
  <si>
    <r>
      <rPr>
        <sz val="7.5"/>
        <rFont val="Arial"/>
        <family val="2"/>
      </rPr>
      <t>EXECUCAO DE RAMAL PREDIAL P/ESGOTO,EM PAVIMENTO CIMENTADO, DN 100mm,S/ FORNEC.DO MAT. HIDRAULICO</t>
    </r>
  </si>
  <si>
    <r>
      <rPr>
        <sz val="7.5"/>
        <rFont val="Arial"/>
        <family val="2"/>
      </rPr>
      <t>01.01.01.2928</t>
    </r>
  </si>
  <si>
    <r>
      <rPr>
        <sz val="7.5"/>
        <rFont val="Arial"/>
        <family val="2"/>
      </rPr>
      <t>21.90.03</t>
    </r>
  </si>
  <si>
    <r>
      <rPr>
        <sz val="7.5"/>
        <rFont val="Arial"/>
        <family val="2"/>
      </rPr>
      <t>EXECUCAO DE RAMAL PREDIAL P/ESGOTO,EM PAVIMENTO DE PEDRA ARDOSIA, DN 100mm,S/FORNEC. DO MAT. HIDRAULICO</t>
    </r>
  </si>
  <si>
    <r>
      <rPr>
        <sz val="7.5"/>
        <rFont val="Arial"/>
        <family val="2"/>
      </rPr>
      <t>01.01.01.2929</t>
    </r>
  </si>
  <si>
    <r>
      <rPr>
        <sz val="7.5"/>
        <rFont val="Arial"/>
        <family val="2"/>
      </rPr>
      <t>21.90.04</t>
    </r>
  </si>
  <si>
    <r>
      <rPr>
        <sz val="7.5"/>
        <rFont val="Arial"/>
        <family val="2"/>
      </rPr>
      <t>EXECUCAO DE RAMAL PREDIAL P/ESGOTO,EM PAVIMENTO DE GRANITO, DN 100mm,S/ FORNEC. DO MAT. HIDRAULICO</t>
    </r>
  </si>
  <si>
    <r>
      <rPr>
        <sz val="7.5"/>
        <rFont val="Arial"/>
        <family val="2"/>
      </rPr>
      <t>01.01.01.2930</t>
    </r>
  </si>
  <si>
    <r>
      <rPr>
        <sz val="7.5"/>
        <rFont val="Arial"/>
        <family val="2"/>
      </rPr>
      <t>21.90.05</t>
    </r>
  </si>
  <si>
    <r>
      <rPr>
        <sz val="7.5"/>
        <rFont val="Arial"/>
        <family val="2"/>
      </rPr>
      <t>EXECUCAO DE RAMAL PREDIAL P/ESGOTO,EM PAVIMENTO DE LADRILHO HIDRAULICO, DN 100mm,S/ FORNEC. DO MAT. HIDRAULICO</t>
    </r>
  </si>
  <si>
    <r>
      <rPr>
        <sz val="7.5"/>
        <rFont val="Arial"/>
        <family val="2"/>
      </rPr>
      <t>01.01.01.2931</t>
    </r>
  </si>
  <si>
    <r>
      <rPr>
        <sz val="7.5"/>
        <rFont val="Arial"/>
        <family val="2"/>
      </rPr>
      <t>21.90.06</t>
    </r>
  </si>
  <si>
    <r>
      <rPr>
        <sz val="7.5"/>
        <rFont val="Arial"/>
        <family val="2"/>
      </rPr>
      <t>EXECUCAO DE REDE CONDOMINIAL (m)</t>
    </r>
  </si>
  <si>
    <r>
      <rPr>
        <sz val="7.5"/>
        <rFont val="Arial"/>
        <family val="2"/>
      </rPr>
      <t>01.01.01.2932</t>
    </r>
  </si>
  <si>
    <r>
      <rPr>
        <sz val="7.5"/>
        <rFont val="Arial"/>
        <family val="2"/>
      </rPr>
      <t>21.91.01</t>
    </r>
  </si>
  <si>
    <r>
      <rPr>
        <sz val="7.5"/>
        <rFont val="Arial"/>
        <family val="2"/>
      </rPr>
      <t>EXECUCAO DE LIGACAO INTRA-DOMICILIAR,EM PISO DE CIMENTADO, DN 100mm, S/FORNEC.DO MAT. HIDRAULICO</t>
    </r>
  </si>
  <si>
    <r>
      <rPr>
        <sz val="7.5"/>
        <rFont val="Arial"/>
        <family val="2"/>
      </rPr>
      <t>01.01.01.2933</t>
    </r>
  </si>
  <si>
    <r>
      <rPr>
        <sz val="7.5"/>
        <rFont val="Arial"/>
        <family val="2"/>
      </rPr>
      <t>21.91.02</t>
    </r>
  </si>
  <si>
    <r>
      <rPr>
        <sz val="7.5"/>
        <rFont val="Arial"/>
        <family val="2"/>
      </rPr>
      <t>EXECUCAO DE LIGACAO INTRA-DOMICILIAR,EM PISO DE PEDRA ARDOSIA, DN 100mm, S/FORNEC. DO MAT. HIDRAULICO</t>
    </r>
  </si>
  <si>
    <r>
      <rPr>
        <sz val="7.5"/>
        <rFont val="Arial"/>
        <family val="2"/>
      </rPr>
      <t>01.01.01.2934</t>
    </r>
  </si>
  <si>
    <r>
      <rPr>
        <sz val="7.5"/>
        <rFont val="Arial"/>
        <family val="2"/>
      </rPr>
      <t>21.91.03</t>
    </r>
  </si>
  <si>
    <r>
      <rPr>
        <sz val="7.5"/>
        <rFont val="Arial"/>
        <family val="2"/>
      </rPr>
      <t>EXECUCAO DE LIGACAO INTRA-DOMICILIAR,EM PISO DE PEDRAS ORNAMENTAIS, DN 100mm,S/FORNEC. DO MAT. HIDRAULICO</t>
    </r>
  </si>
  <si>
    <r>
      <rPr>
        <sz val="7.5"/>
        <rFont val="Arial"/>
        <family val="2"/>
      </rPr>
      <t>01.01.01.2935</t>
    </r>
  </si>
  <si>
    <r>
      <rPr>
        <sz val="7.5"/>
        <rFont val="Arial"/>
        <family val="2"/>
      </rPr>
      <t>21.91.04</t>
    </r>
  </si>
  <si>
    <r>
      <rPr>
        <sz val="7.5"/>
        <rFont val="Arial"/>
        <family val="2"/>
      </rPr>
      <t>EXECUCAO DE LIGACAO INTRA-DOMICILIAR,EM TERRENO NATURAL C/GRAMA, DN 100mm, S/FORNEC. DO MAT. HIDRAULICO</t>
    </r>
  </si>
  <si>
    <r>
      <rPr>
        <sz val="7.5"/>
        <rFont val="Arial"/>
        <family val="2"/>
      </rPr>
      <t>01.01.01.2936</t>
    </r>
  </si>
  <si>
    <r>
      <rPr>
        <sz val="7.5"/>
        <rFont val="Arial"/>
        <family val="2"/>
      </rPr>
      <t>21.91.05</t>
    </r>
  </si>
  <si>
    <r>
      <rPr>
        <sz val="7.5"/>
        <rFont val="Arial"/>
        <family val="2"/>
      </rPr>
      <t>EXECUCAO DE LIGACAO INTRA-DOMICILIAR,EM PEDRA PORTUGUESA, DN 100mm, S/FORNEC.DO MAT. HIDRAULICO</t>
    </r>
  </si>
  <si>
    <r>
      <rPr>
        <sz val="7.5"/>
        <rFont val="Arial"/>
        <family val="2"/>
      </rPr>
      <t>01.01.01.2937</t>
    </r>
  </si>
  <si>
    <r>
      <rPr>
        <sz val="7.5"/>
        <rFont val="Arial"/>
        <family val="2"/>
      </rPr>
      <t>21.91.06</t>
    </r>
  </si>
  <si>
    <r>
      <rPr>
        <sz val="7.5"/>
        <rFont val="Arial"/>
        <family val="2"/>
      </rPr>
      <t>EXECUCAO DE LIGACAO INTRA-DOMICILIAR,EM BLOQUETE, DN 100mm, S/FORNEC. DO MAT.HIDRAULICO</t>
    </r>
  </si>
  <si>
    <r>
      <rPr>
        <sz val="7.5"/>
        <rFont val="Arial"/>
        <family val="2"/>
      </rPr>
      <t>01.01.01.2938</t>
    </r>
  </si>
  <si>
    <r>
      <rPr>
        <sz val="7.5"/>
        <rFont val="Arial"/>
        <family val="2"/>
      </rPr>
      <t>21.91.07</t>
    </r>
  </si>
  <si>
    <r>
      <rPr>
        <sz val="7.5"/>
        <rFont val="Arial"/>
        <family val="2"/>
      </rPr>
      <t>EXECUCAO DE LIGACAO INTRA-DOMICILIAR,EM PARALELO, DN 100mm, S/FORNEC. DO MAT.HIDRAULICO</t>
    </r>
  </si>
  <si>
    <r>
      <rPr>
        <sz val="7.5"/>
        <rFont val="Arial"/>
        <family val="2"/>
      </rPr>
      <t>01.01.01.2939</t>
    </r>
  </si>
  <si>
    <r>
      <rPr>
        <sz val="7.5"/>
        <rFont val="Arial"/>
        <family val="2"/>
      </rPr>
      <t>21.91.08</t>
    </r>
  </si>
  <si>
    <r>
      <rPr>
        <sz val="7.5"/>
        <rFont val="Arial"/>
        <family val="2"/>
      </rPr>
      <t>EXECUCAO DE RAMAL PREDIAL P/ESGOTO,EM PAV.C/ PEDRA PORTUGUESA, DN 100mm, S/FORNEC. DO MAT. HIDRAULICO. (MRR/RMS)</t>
    </r>
  </si>
  <si>
    <r>
      <rPr>
        <sz val="7.5"/>
        <rFont val="Arial"/>
        <family val="2"/>
      </rPr>
      <t>01.01.01.2940</t>
    </r>
  </si>
  <si>
    <r>
      <rPr>
        <sz val="7.5"/>
        <rFont val="Arial"/>
        <family val="2"/>
      </rPr>
      <t>21.91.10</t>
    </r>
  </si>
  <si>
    <r>
      <rPr>
        <sz val="7.5"/>
        <rFont val="Arial"/>
        <family val="2"/>
      </rPr>
      <t>EXECUCAO DE LIGACAO INTRA-DOMICILIAR, EM PISO CIMENTADO, DN 40 A 75mm, S/ FORNEC. DO MAT. HIDRAULICO</t>
    </r>
  </si>
  <si>
    <r>
      <rPr>
        <sz val="7.5"/>
        <rFont val="Arial"/>
        <family val="2"/>
      </rPr>
      <t>01.01.01.2941</t>
    </r>
  </si>
  <si>
    <r>
      <rPr>
        <sz val="7.5"/>
        <rFont val="Arial"/>
        <family val="2"/>
      </rPr>
      <t>21.91.12</t>
    </r>
  </si>
  <si>
    <r>
      <rPr>
        <sz val="7.5"/>
        <rFont val="Arial"/>
        <family val="2"/>
      </rPr>
      <t>EXECUCAO DE LIGACAO INTRA-DOMICILIAR, EM PISO CERÂMICO, DN 40 A 75mm, S/ FORNEC. DO MAT. HIDRAULICO</t>
    </r>
  </si>
  <si>
    <r>
      <rPr>
        <sz val="7.5"/>
        <rFont val="Arial"/>
        <family val="2"/>
      </rPr>
      <t>01.01.01.2942</t>
    </r>
  </si>
  <si>
    <r>
      <rPr>
        <sz val="7.5"/>
        <rFont val="Arial"/>
        <family val="2"/>
      </rPr>
      <t>21.91.13</t>
    </r>
  </si>
  <si>
    <r>
      <rPr>
        <sz val="7.5"/>
        <rFont val="Arial"/>
        <family val="2"/>
      </rPr>
      <t>EXECUCAO DE RAMAL PREDIAL P/ESGOTO,EM PAV.BLOCO ARTICULADO DE CONCRETO,DN 100mm,S/ FORNEC. DO MAT. HIDRAULICO - 1a E 2a CAT (MRR/RMS)</t>
    </r>
  </si>
  <si>
    <r>
      <rPr>
        <sz val="7.5"/>
        <rFont val="Arial"/>
        <family val="2"/>
      </rPr>
      <t>01.01.01.2943</t>
    </r>
  </si>
  <si>
    <r>
      <rPr>
        <sz val="7.5"/>
        <rFont val="Arial"/>
        <family val="2"/>
      </rPr>
      <t>21.91.14</t>
    </r>
  </si>
  <si>
    <r>
      <rPr>
        <sz val="7.5"/>
        <rFont val="Arial"/>
        <family val="2"/>
      </rPr>
      <t>EXECUCAO DE LIGACAO INTRA-DOMICILIAR, EM TERRENO NATURAL, DN 40 A 75mm, S/ FORNEC. DO MAT. HIDRAULICO</t>
    </r>
  </si>
  <si>
    <r>
      <rPr>
        <sz val="7.5"/>
        <rFont val="Arial"/>
        <family val="2"/>
      </rPr>
      <t>01.01.01.2944</t>
    </r>
  </si>
  <si>
    <r>
      <rPr>
        <sz val="7.5"/>
        <rFont val="Arial"/>
        <family val="2"/>
      </rPr>
      <t>21.91.16</t>
    </r>
  </si>
  <si>
    <r>
      <rPr>
        <sz val="7.5"/>
        <rFont val="Arial"/>
        <family val="2"/>
      </rPr>
      <t>EXECUCAO DE LIGACAO INTRA-DOMICILIAR, EM PISO DE CONCRETO SIMPLES, DN 40 A 75mm, S/ FORNEC. DO MAT. HIDRAULICO</t>
    </r>
  </si>
  <si>
    <r>
      <rPr>
        <sz val="7.5"/>
        <rFont val="Arial"/>
        <family val="2"/>
      </rPr>
      <t>01.01.01.2945</t>
    </r>
  </si>
  <si>
    <r>
      <rPr>
        <sz val="7.5"/>
        <rFont val="Arial"/>
        <family val="2"/>
      </rPr>
      <t>21.91.18</t>
    </r>
  </si>
  <si>
    <r>
      <rPr>
        <sz val="7.5"/>
        <rFont val="Arial"/>
        <family val="2"/>
      </rPr>
      <t>EXECUCAO DE LIGACAO INTRA-DOMICILIAR, EM PISO DE TACO DE MADEIRA, DN 40 A 75mm, S/ FORNEC. DO MAT. HIDRAULICO</t>
    </r>
  </si>
  <si>
    <r>
      <rPr>
        <sz val="7.5"/>
        <rFont val="Arial"/>
        <family val="2"/>
      </rPr>
      <t>01.01.01.2946</t>
    </r>
  </si>
  <si>
    <r>
      <rPr>
        <sz val="7.5"/>
        <rFont val="Arial"/>
        <family val="2"/>
      </rPr>
      <t>21.91.19</t>
    </r>
  </si>
  <si>
    <r>
      <rPr>
        <sz val="7.5"/>
        <rFont val="Arial"/>
        <family val="2"/>
      </rPr>
      <t>EXECUCAO DE RAMAL PREDIAL P/ESGOTO,EM PAV.ASFALTICO,DN 150mm, S/FORNEC.DO MAT.HIDRAULICO - 1a E 2a CAT (MRR / RMS)</t>
    </r>
  </si>
  <si>
    <r>
      <rPr>
        <sz val="7.5"/>
        <rFont val="Arial"/>
        <family val="2"/>
      </rPr>
      <t>01.01.01.2947</t>
    </r>
  </si>
  <si>
    <r>
      <rPr>
        <sz val="7.5"/>
        <rFont val="Arial"/>
        <family val="2"/>
      </rPr>
      <t>21.91.22</t>
    </r>
  </si>
  <si>
    <r>
      <rPr>
        <sz val="7.5"/>
        <rFont val="Arial"/>
        <family val="2"/>
      </rPr>
      <t>EXECUCAO DE RAMAL PREDIAL P/ESGOTO,EM PAV.CONCRETO,DN 150mm,S/FORNEC.DO MAT. HIDRAULICO - 1a E 2a CAT (MRR/RMS)</t>
    </r>
  </si>
  <si>
    <r>
      <rPr>
        <sz val="7.5"/>
        <rFont val="Arial"/>
        <family val="2"/>
      </rPr>
      <t>01.01.01.2948</t>
    </r>
  </si>
  <si>
    <r>
      <rPr>
        <sz val="7.5"/>
        <rFont val="Arial"/>
        <family val="2"/>
      </rPr>
      <t>21.91.25</t>
    </r>
  </si>
  <si>
    <r>
      <rPr>
        <sz val="7.5"/>
        <rFont val="Arial"/>
        <family val="2"/>
      </rPr>
      <t>EXECUCAO DE RAMAL PREDIAL P/ESGOTO,EM PAV. C/ PARALELEPIPEDO/PEDRA IRREGULAR,DN 150mm,S/ FORNEC. DO MAT. HIDRAULICO - 1a E 2a CAT (MRR/RMS)</t>
    </r>
  </si>
  <si>
    <r>
      <rPr>
        <sz val="7.5"/>
        <rFont val="Arial"/>
        <family val="2"/>
      </rPr>
      <t>01.01.01.2949</t>
    </r>
  </si>
  <si>
    <r>
      <rPr>
        <sz val="7.5"/>
        <rFont val="Arial"/>
        <family val="2"/>
      </rPr>
      <t>21.91.31</t>
    </r>
  </si>
  <si>
    <r>
      <rPr>
        <sz val="7.5"/>
        <rFont val="Arial"/>
        <family val="2"/>
      </rPr>
      <t>EXECUCAO DE RAMAL PREDIAL P/ESGOTO,EM PAV. C/BLOCO ARTICULADO DE CONCRETO,DN 150mm,S/ FORNEC. DO MAT. HIDRAULICO. (MRR/RMS)</t>
    </r>
  </si>
  <si>
    <r>
      <rPr>
        <sz val="7.5"/>
        <rFont val="Arial"/>
        <family val="2"/>
      </rPr>
      <t>01.01.01.2950</t>
    </r>
  </si>
  <si>
    <r>
      <rPr>
        <sz val="7.5"/>
        <rFont val="Arial"/>
        <family val="2"/>
      </rPr>
      <t>21.91.34</t>
    </r>
  </si>
  <si>
    <r>
      <rPr>
        <sz val="7.5"/>
        <rFont val="Arial"/>
        <family val="2"/>
      </rPr>
      <t xml:space="preserve">EXECUCAO DE RAMAL PREDIAL P/ESGOTO,EM TERRENO NATURAL,DN 150mm,S/ FORNEC. DO MAT. HIDRAULICO - 1a E
</t>
    </r>
    <r>
      <rPr>
        <sz val="7.5"/>
        <rFont val="Arial"/>
        <family val="2"/>
      </rPr>
      <t>2a CAT (MRR/RMS)</t>
    </r>
  </si>
  <si>
    <r>
      <rPr>
        <sz val="7.5"/>
        <rFont val="Arial"/>
        <family val="2"/>
      </rPr>
      <t>01.01.01.2951</t>
    </r>
  </si>
  <si>
    <r>
      <rPr>
        <sz val="7.5"/>
        <rFont val="Arial"/>
        <family val="2"/>
      </rPr>
      <t>21.91.50</t>
    </r>
  </si>
  <si>
    <r>
      <rPr>
        <sz val="7.5"/>
        <rFont val="Arial"/>
        <family val="2"/>
      </rPr>
      <t>EXECUCAO DE SONDAGEM PARA VERIFICAO DAS SAIDAS DE ESGOTO EM TERRENO NATURAL</t>
    </r>
  </si>
  <si>
    <r>
      <rPr>
        <sz val="7.5"/>
        <rFont val="Arial"/>
        <family val="2"/>
      </rPr>
      <t>01.01.01.2952</t>
    </r>
  </si>
  <si>
    <r>
      <rPr>
        <sz val="7.5"/>
        <rFont val="Arial"/>
        <family val="2"/>
      </rPr>
      <t>21.91.51</t>
    </r>
  </si>
  <si>
    <r>
      <rPr>
        <sz val="7.5"/>
        <rFont val="Arial"/>
        <family val="2"/>
      </rPr>
      <t>EXECUCAO DE SONDAGEM PARA VERIFICAO DAS SAIDAS DE ESGOTO EM PISO CIMENTADO</t>
    </r>
  </si>
  <si>
    <r>
      <rPr>
        <sz val="7.5"/>
        <rFont val="Arial"/>
        <family val="2"/>
      </rPr>
      <t>01.01.01.2953</t>
    </r>
  </si>
  <si>
    <r>
      <rPr>
        <sz val="7.5"/>
        <rFont val="Arial"/>
        <family val="2"/>
      </rPr>
      <t>21.92.01</t>
    </r>
  </si>
  <si>
    <r>
      <rPr>
        <sz val="7.5"/>
        <rFont val="Arial"/>
        <family val="2"/>
      </rPr>
      <t>LIGACAO TIPO SERRA-SERRA</t>
    </r>
  </si>
  <si>
    <r>
      <rPr>
        <sz val="7.5"/>
        <rFont val="Arial"/>
        <family val="2"/>
      </rPr>
      <t>01.01.01.2954</t>
    </r>
  </si>
  <si>
    <r>
      <rPr>
        <sz val="7.5"/>
        <rFont val="Arial"/>
        <family val="2"/>
      </rPr>
      <t>21.93.01</t>
    </r>
  </si>
  <si>
    <r>
      <rPr>
        <sz val="7.5"/>
        <rFont val="Arial"/>
        <family val="2"/>
      </rPr>
      <t>APOIO DE CAMINHAO C/DIESEL, MOTORISTA P/EXECUCAO DE LIGACAO INTRA-DOMICILIAR ERAMAL DOMICILIAR P/ATENDIMENTO DE SS (SOLICITACAO DE SERVICO).</t>
    </r>
  </si>
  <si>
    <r>
      <rPr>
        <sz val="7.5"/>
        <rFont val="Arial"/>
        <family val="2"/>
      </rPr>
      <t>01.01.01.2955</t>
    </r>
  </si>
  <si>
    <r>
      <rPr>
        <sz val="7.5"/>
        <rFont val="Arial"/>
        <family val="2"/>
      </rPr>
      <t>21.93.04</t>
    </r>
  </si>
  <si>
    <r>
      <rPr>
        <sz val="7.5"/>
        <rFont val="Arial"/>
        <family val="2"/>
      </rPr>
      <t xml:space="preserve">APOIO DE CAMINHAO C/DIESEL, MOTORISTA P/EXECUCAO DE LIGACAO INTRA-DOMICILIAR ERAMAL DOMICILIAR
</t>
    </r>
    <r>
      <rPr>
        <sz val="7.5"/>
        <rFont val="Arial"/>
        <family val="2"/>
      </rPr>
      <t>P/ATENDIMENTO DE SS (SOLICITACAO DE SERVICO).</t>
    </r>
  </si>
  <si>
    <r>
      <rPr>
        <sz val="7.5"/>
        <rFont val="Arial"/>
        <family val="2"/>
      </rPr>
      <t>01.01.01.2956</t>
    </r>
  </si>
  <si>
    <r>
      <rPr>
        <sz val="7.5"/>
        <rFont val="Arial"/>
        <family val="2"/>
      </rPr>
      <t>21.95.01</t>
    </r>
  </si>
  <si>
    <r>
      <rPr>
        <sz val="7.5"/>
        <rFont val="Arial"/>
        <family val="2"/>
      </rPr>
      <t>MONTAGEM COMPLETA DAS INSTALACOES HIDRO-SANITARIAS DA CASA DO OPERADOR</t>
    </r>
  </si>
  <si>
    <r>
      <rPr>
        <sz val="7.5"/>
        <rFont val="Arial"/>
        <family val="2"/>
      </rPr>
      <t>01.01.01.2957</t>
    </r>
  </si>
  <si>
    <r>
      <rPr>
        <sz val="7.5"/>
        <rFont val="Arial"/>
        <family val="2"/>
      </rPr>
      <t>21.97.02</t>
    </r>
  </si>
  <si>
    <r>
      <rPr>
        <sz val="7.5"/>
        <rFont val="Arial"/>
        <family val="2"/>
      </rPr>
      <t>EXECUCAO DE RAMAL PREDIAL P/ESGOTO,EM PAV.ASFALTICO,DN 100mm, S/RECOMPOSICAO PAV. ASF. E S/FORN.DO MATERIAL HIDRAULICO - 1a E 2a CAT (MRR / RMS)</t>
    </r>
  </si>
  <si>
    <r>
      <rPr>
        <sz val="7.5"/>
        <rFont val="Arial"/>
        <family val="2"/>
      </rPr>
      <t>01.01.01.2958</t>
    </r>
  </si>
  <si>
    <r>
      <rPr>
        <sz val="7.5"/>
        <rFont val="Arial"/>
        <family val="2"/>
      </rPr>
      <t>21.99.02</t>
    </r>
  </si>
  <si>
    <r>
      <rPr>
        <sz val="7.5"/>
        <rFont val="Arial"/>
        <family val="2"/>
      </rPr>
      <t>01.01.01.2959</t>
    </r>
  </si>
  <si>
    <r>
      <rPr>
        <sz val="7.5"/>
        <rFont val="Arial"/>
        <family val="2"/>
      </rPr>
      <t>21.99.04</t>
    </r>
  </si>
  <si>
    <r>
      <rPr>
        <sz val="7.5"/>
        <rFont val="Arial"/>
        <family val="2"/>
      </rPr>
      <t>EXECUCAO DE RAMAL PREDIAL P/ESGOTO,EM PAV.CONCRETO,DN 100mm, S/FORN.MATERIAL HIDRAULICO - 1a E 2a CAT (MRR/RMS)</t>
    </r>
  </si>
  <si>
    <r>
      <rPr>
        <sz val="7.5"/>
        <rFont val="Arial"/>
        <family val="2"/>
      </rPr>
      <t>01.01.01.2960</t>
    </r>
  </si>
  <si>
    <r>
      <rPr>
        <sz val="7.5"/>
        <rFont val="Arial"/>
        <family val="2"/>
      </rPr>
      <t>21.99.05</t>
    </r>
  </si>
  <si>
    <r>
      <rPr>
        <sz val="7.5"/>
        <rFont val="Arial"/>
        <family val="2"/>
      </rPr>
      <t>EXECUCAO DE RAMAL PREDIAL P/ESGOTO,EM PAV.CIMENTADO,DN 100mm, S/FORN.MATERIALHIDRAULICO - 1a E 2a CAT (MRR/RMS)</t>
    </r>
  </si>
  <si>
    <r>
      <rPr>
        <sz val="7.5"/>
        <rFont val="Arial"/>
        <family val="2"/>
      </rPr>
      <t>01.01.01.2961</t>
    </r>
  </si>
  <si>
    <r>
      <rPr>
        <sz val="7.5"/>
        <rFont val="Arial"/>
        <family val="2"/>
      </rPr>
      <t>21.99.07</t>
    </r>
  </si>
  <si>
    <r>
      <rPr>
        <sz val="7.5"/>
        <rFont val="Arial"/>
        <family val="2"/>
      </rPr>
      <t>EXECUCAO DE RAMAL PREDIAL P/ESGOTO,EM PAV.C/ PARALELEPIPEDO/PEDRA IRREGULAR,DN100mm,S/ FORNEC. DO MAT. HIDRAULICO. (MRR/RMS)</t>
    </r>
  </si>
  <si>
    <r>
      <rPr>
        <sz val="7.5"/>
        <rFont val="Arial"/>
        <family val="2"/>
      </rPr>
      <t>01.01.01.2962</t>
    </r>
  </si>
  <si>
    <r>
      <rPr>
        <sz val="7.5"/>
        <rFont val="Arial"/>
        <family val="2"/>
      </rPr>
      <t>21.99.16</t>
    </r>
  </si>
  <si>
    <r>
      <rPr>
        <sz val="7.5"/>
        <rFont val="Arial"/>
        <family val="2"/>
      </rPr>
      <t>EXECUCAO DE RAMAL PREDIAL P/ESGOTO,EM TERRENO NATURAL,DN 100mm, S/FORNEC. DO MAT.HIDRAULICO. (MRR/RMS)</t>
    </r>
  </si>
  <si>
    <r>
      <rPr>
        <sz val="7.5"/>
        <rFont val="Arial"/>
        <family val="2"/>
      </rPr>
      <t>01.01.01.2963</t>
    </r>
  </si>
  <si>
    <r>
      <rPr>
        <sz val="7.5"/>
        <rFont val="Arial"/>
        <family val="2"/>
      </rPr>
      <t>21.99.19</t>
    </r>
  </si>
  <si>
    <r>
      <rPr>
        <sz val="7.5"/>
        <rFont val="Arial"/>
        <family val="2"/>
      </rPr>
      <t>01.01.01.2964</t>
    </r>
  </si>
  <si>
    <r>
      <rPr>
        <sz val="7.5"/>
        <rFont val="Arial"/>
        <family val="2"/>
      </rPr>
      <t>22.00.00</t>
    </r>
  </si>
  <si>
    <r>
      <rPr>
        <sz val="7.5"/>
        <rFont val="Arial"/>
        <family val="2"/>
      </rPr>
      <t>ESTACAO DE TRATAMENTO - AGUA E ESGOTO</t>
    </r>
  </si>
  <si>
    <r>
      <rPr>
        <sz val="7.5"/>
        <rFont val="Arial"/>
        <family val="2"/>
      </rPr>
      <t>01.01.01.2965</t>
    </r>
  </si>
  <si>
    <r>
      <rPr>
        <sz val="7.5"/>
        <rFont val="Arial"/>
        <family val="2"/>
      </rPr>
      <t>CANAL DE CHEGADA</t>
    </r>
  </si>
  <si>
    <r>
      <rPr>
        <sz val="7.5"/>
        <rFont val="Arial"/>
        <family val="2"/>
      </rPr>
      <t>01.01.01.2966</t>
    </r>
  </si>
  <si>
    <r>
      <rPr>
        <sz val="7.5"/>
        <rFont val="Arial"/>
        <family val="2"/>
      </rPr>
      <t>INST. DE MEDIDOR PARSHALL DE FIBRA DE VIDRO C/ LARGURA "W" DE 0`3" ATE 0`9", S/ FORNEC. DO MEDIDOR</t>
    </r>
  </si>
  <si>
    <r>
      <rPr>
        <sz val="7.5"/>
        <rFont val="Arial"/>
        <family val="2"/>
      </rPr>
      <t>01.01.01.2967</t>
    </r>
  </si>
  <si>
    <r>
      <rPr>
        <sz val="7.5"/>
        <rFont val="Arial"/>
        <family val="2"/>
      </rPr>
      <t>INST. DE MEDIDOR PARSHALL DE FIBRA DE VIDRO C/ LARGURA "W" DE 1` ATE 3`, S/ FORNEC. DO MEDIDOR</t>
    </r>
  </si>
  <si>
    <r>
      <rPr>
        <sz val="7.5"/>
        <rFont val="Arial"/>
        <family val="2"/>
      </rPr>
      <t>01.01.01.2968</t>
    </r>
  </si>
  <si>
    <r>
      <rPr>
        <sz val="7.5"/>
        <rFont val="Arial"/>
        <family val="2"/>
      </rPr>
      <t>INST. DE MEDIDOR PARSHALL DE FIBRA DE VIDRO C/ LARGURA "W" ACIMA 4`, S/ FORNEC. DO MEDIDOR</t>
    </r>
  </si>
  <si>
    <r>
      <rPr>
        <sz val="7.5"/>
        <rFont val="Arial"/>
        <family val="2"/>
      </rPr>
      <t>01.01.01.2969</t>
    </r>
  </si>
  <si>
    <r>
      <rPr>
        <sz val="7.5"/>
        <rFont val="Arial"/>
        <family val="2"/>
      </rPr>
      <t>INSTALACAO DE INDICADOR DE VAZAO P/ MEDIDOR PARSHALL ,S/ FORNEC. DO EQUIP. E MAT. HIDRAULICO</t>
    </r>
  </si>
  <si>
    <r>
      <rPr>
        <sz val="7.5"/>
        <rFont val="Arial"/>
        <family val="2"/>
      </rPr>
      <t>01.01.01.2970</t>
    </r>
  </si>
  <si>
    <r>
      <rPr>
        <sz val="7.5"/>
        <rFont val="Arial"/>
        <family val="2"/>
      </rPr>
      <t>INSTALAÇÃO DE MEDIDOR DE VAZÃO</t>
    </r>
  </si>
  <si>
    <r>
      <rPr>
        <sz val="7.5"/>
        <rFont val="Arial"/>
        <family val="2"/>
      </rPr>
      <t>01.01.01.2971</t>
    </r>
  </si>
  <si>
    <r>
      <rPr>
        <sz val="7.5"/>
        <rFont val="Arial"/>
        <family val="2"/>
      </rPr>
      <t>INSTALAÇÃO DE MEDIDOR DE VAZÃO ULTRASSÔNICO TIPO CLAMP-ON (NÃO INTRUSIVO)</t>
    </r>
  </si>
  <si>
    <r>
      <rPr>
        <sz val="7.5"/>
        <rFont val="Arial"/>
        <family val="2"/>
      </rPr>
      <t>01.01.01.2972</t>
    </r>
  </si>
  <si>
    <r>
      <rPr>
        <sz val="7.5"/>
        <rFont val="Arial"/>
        <family val="2"/>
      </rPr>
      <t>INSTALAÇÃO DE PONTOS DE PRESSÃO, INCL FORNEC. E INST. DE EQUIPAMENTOS (LOGGER, TRANSMISSOR, SENSOR, ETC) E ALIMENTAÇÃO DE ENERGIA PARA OS EQUIPAMENTOS</t>
    </r>
  </si>
  <si>
    <r>
      <rPr>
        <sz val="7.5"/>
        <rFont val="Arial"/>
        <family val="2"/>
      </rPr>
      <t>01.01.01.2973</t>
    </r>
  </si>
  <si>
    <r>
      <rPr>
        <sz val="7.5"/>
        <rFont val="Arial"/>
        <family val="2"/>
      </rPr>
      <t>INSTALAÇÃO DE PONTOS DE PRESSÃO E VAZÃO,  INCL FORNEC. E INST. DE EQUIPAMENTOS (LOGGER, TRANSMISSOR, SENSOR, ETC) E ALIMENTAÇÃO DE ENERGIA PARA OS EQUIPAMENTOS</t>
    </r>
  </si>
  <si>
    <r>
      <rPr>
        <sz val="7.5"/>
        <rFont val="Arial"/>
        <family val="2"/>
      </rPr>
      <t>01.01.01.2974</t>
    </r>
  </si>
  <si>
    <r>
      <rPr>
        <sz val="7.5"/>
        <rFont val="Arial"/>
        <family val="2"/>
      </rPr>
      <t>INSTALAÇÃO DE PONTOS DE VAZÃO,  INCL FORNEC. E INST. DE EQUIPAMENTOS (LOGGER, TRANSMISSOR, SENSOR, ETC) E  ALIMENTAÇÃO DE ENERGIA PARA OS EQUIPAMENTOS</t>
    </r>
  </si>
  <si>
    <r>
      <rPr>
        <sz val="7.5"/>
        <rFont val="Arial"/>
        <family val="2"/>
      </rPr>
      <t>01.01.01.2975</t>
    </r>
  </si>
  <si>
    <r>
      <rPr>
        <sz val="7.5"/>
        <rFont val="Arial"/>
        <family val="2"/>
      </rPr>
      <t>INSTALAÇÃO DE PONTOS DE PRESSÃO EM VRP/BOOSTER, MONTANTE E JUSANTE,  INCL FORNEC. E INST. DE EQUIPAMENTOS (LOGGER, TRANSMISSOR, SENSOR, ETC) E  ALIMENTAÇÃO DE ENERGIA PARA OS EQUIPAMENTOS</t>
    </r>
  </si>
  <si>
    <r>
      <rPr>
        <sz val="7.5"/>
        <rFont val="Arial"/>
        <family val="2"/>
      </rPr>
      <t>01.01.01.2976</t>
    </r>
  </si>
  <si>
    <r>
      <rPr>
        <sz val="7.5"/>
        <rFont val="Arial"/>
        <family val="2"/>
      </rPr>
      <t>MONITORAMENTO DE PONTO DE PRESSÃO POR TELEMETRIA, INCL. MANUTENCAO DE EQUIPAMENTOS E FORNEC. DE PACOTE DE DADOS E DE ENERGIA (PADRAO COELBA, PLACA SOLAR, BATERIA OU OUTROS)</t>
    </r>
  </si>
  <si>
    <r>
      <rPr>
        <sz val="7.5"/>
        <rFont val="Arial"/>
        <family val="2"/>
      </rPr>
      <t>01.01.01.2977</t>
    </r>
  </si>
  <si>
    <r>
      <rPr>
        <sz val="7.5"/>
        <rFont val="Arial"/>
        <family val="2"/>
      </rPr>
      <t>MONITORAMENTO DE PONTO DE PRESSÃO E VAZÃO POR TELEMETRIA,  INCL. MANUTENCAO DE EQUIPAMENTOS E FORNEC. DE PACOTE DE DADOS E DE ENERGIA (PADRAO COELBA, PLACA SOLAR, BATERIA OU OUTROS)</t>
    </r>
  </si>
  <si>
    <r>
      <rPr>
        <sz val="7.5"/>
        <rFont val="Arial"/>
        <family val="2"/>
      </rPr>
      <t>01.01.01.2978</t>
    </r>
  </si>
  <si>
    <r>
      <rPr>
        <sz val="7.5"/>
        <rFont val="Arial"/>
        <family val="2"/>
      </rPr>
      <t xml:space="preserve">MONITORAMENTO DE PONTO DE VAZÃO POR TELEMETRIA,  INCL. MANUTENCAO DE EQUIPAMENTOS E FORNEC. DE
</t>
    </r>
    <r>
      <rPr>
        <sz val="7.5"/>
        <rFont val="Arial"/>
        <family val="2"/>
      </rPr>
      <t>PACOTE DE DADOS E DE ENERGIA (PADRAO COELBA, PLACA SOLAR, BATERIA OU OUTROS)</t>
    </r>
  </si>
  <si>
    <r>
      <rPr>
        <sz val="7.5"/>
        <rFont val="Arial"/>
        <family val="2"/>
      </rPr>
      <t>01.01.01.2979</t>
    </r>
  </si>
  <si>
    <r>
      <rPr>
        <sz val="7.5"/>
        <rFont val="Arial"/>
        <family val="2"/>
      </rPr>
      <t>MONITORAMENTO DE PONTO DE PRESSÃO EM VRP/BOOSTER POR TELEMETRIA ¿ MONTANTE E JUSANTE, INCL. MANUTENCAO DE EQUIPAMENTOS E FORNEC. DE PACOTE DE DADOS E DE ENERGIA (PADRAO COELBA, PLACA SOLAR, BATERIA OU OUTROS)</t>
    </r>
  </si>
  <si>
    <r>
      <rPr>
        <sz val="7.5"/>
        <rFont val="Arial"/>
        <family val="2"/>
      </rPr>
      <t>01.01.01.2980</t>
    </r>
  </si>
  <si>
    <r>
      <rPr>
        <sz val="7.5"/>
        <rFont val="Arial"/>
        <family val="2"/>
      </rPr>
      <t>REMANEJAMENTO DE PONTO DE MONITORAMENTO EXISTENTE</t>
    </r>
  </si>
  <si>
    <r>
      <rPr>
        <sz val="7.5"/>
        <rFont val="Arial"/>
        <family val="2"/>
      </rPr>
      <t>01.01.01.2981</t>
    </r>
  </si>
  <si>
    <r>
      <rPr>
        <sz val="7.5"/>
        <rFont val="Arial"/>
        <family val="2"/>
      </rPr>
      <t>INSTALAÇÃO DE PONTOS DE PRESSÃO (MONTANTE E JUSANTE) E VAZÃO EM VRP,  INCL FORNEC. E INST. DE EQUIPAMENTOS (LOGGER, TRANSMISSOR, SENSOR, ETC) E ALIMENTAÇÃO DE ENERGIA PARA OS EQUIPAMENTOS</t>
    </r>
  </si>
  <si>
    <r>
      <rPr>
        <sz val="7.5"/>
        <rFont val="Arial"/>
        <family val="2"/>
      </rPr>
      <t>01.01.01.2982</t>
    </r>
  </si>
  <si>
    <r>
      <rPr>
        <sz val="7.5"/>
        <rFont val="Arial"/>
        <family val="2"/>
      </rPr>
      <t>MONITORAMENTO DE PONTO DE PRESSÃO (MONTANTE E JUSANTE) E VAZÃO EM VRP, INCL. MANUTENCAO DE EQUIPAMENTOS E FORNEC. DE PACOTE DE DADOS E DE ENERGIA (PADRAO COELBA, PLACA SOLAR, BATERIA OU OUTROS)</t>
    </r>
  </si>
  <si>
    <r>
      <rPr>
        <sz val="7.5"/>
        <rFont val="Arial"/>
        <family val="2"/>
      </rPr>
      <t>UN X MÊS</t>
    </r>
  </si>
  <si>
    <r>
      <rPr>
        <sz val="7.5"/>
        <rFont val="Arial"/>
        <family val="2"/>
      </rPr>
      <t>01.01.01.2983</t>
    </r>
  </si>
  <si>
    <r>
      <rPr>
        <sz val="7.5"/>
        <rFont val="Arial"/>
        <family val="2"/>
      </rPr>
      <t xml:space="preserve">INSTALAÇÃO DE PONTO PARA TELEMETRIA,SEM CONFECÇÃO E ASSENT. DE MURETA EM PASSEIO, NA RUA SEM
</t>
    </r>
    <r>
      <rPr>
        <sz val="7.5"/>
        <rFont val="Arial"/>
        <family val="2"/>
      </rPr>
      <t>PAVIMENTO, NÃO INCLUI MATERIAL HIDRAULICO</t>
    </r>
  </si>
  <si>
    <r>
      <rPr>
        <sz val="7.5"/>
        <rFont val="Arial"/>
        <family val="2"/>
      </rPr>
      <t>01.01.01.2984</t>
    </r>
  </si>
  <si>
    <r>
      <rPr>
        <sz val="7.5"/>
        <rFont val="Arial"/>
        <family val="2"/>
      </rPr>
      <t>INSTALAÇÃO DE PONTO PARA TELEMETRIA,SEM CONFECÇÃO E ASSENT. DE MURETA EM PASSEIO, NA RUA COM PAVIMENTO, NÃO INCLUI MATERIAL PARA RECOMPOSIÇÃO DE PAVIMENTO E HIDRAULICO</t>
    </r>
  </si>
  <si>
    <r>
      <rPr>
        <sz val="7.5"/>
        <rFont val="Arial"/>
        <family val="2"/>
      </rPr>
      <t>01.01.01.2985</t>
    </r>
  </si>
  <si>
    <r>
      <rPr>
        <sz val="7.5"/>
        <rFont val="Arial"/>
        <family val="2"/>
      </rPr>
      <t>INSTALAÇÃO DE PONTO PARA TELEMETRIA,COM CONFECCÇÃO E ASSENT. DE MURETA EM PASSEIO, NA RUA SEM PAVIMENTO, NÃO INCLUI MATERIAL HIDRAULICO</t>
    </r>
  </si>
  <si>
    <r>
      <rPr>
        <sz val="7.5"/>
        <rFont val="Arial"/>
        <family val="2"/>
      </rPr>
      <t>01.01.01.2986</t>
    </r>
  </si>
  <si>
    <r>
      <rPr>
        <sz val="7.5"/>
        <rFont val="Arial"/>
        <family val="2"/>
      </rPr>
      <t>INSTALAÇÃO DE PONTO PARA TELEMETRIA, COM CONFECCÇÃO E ASSENT. DE MURETA EM PASSEIO, NA RUA COM PAVIMENTO, NÃO INCLUI MATERIAL HIDRAULICO</t>
    </r>
  </si>
  <si>
    <r>
      <rPr>
        <sz val="7.5"/>
        <rFont val="Arial"/>
        <family val="2"/>
      </rPr>
      <t>01.01.01.2987</t>
    </r>
  </si>
  <si>
    <r>
      <rPr>
        <sz val="7.5"/>
        <rFont val="Arial"/>
        <family val="2"/>
      </rPr>
      <t>MONITORAMENTO DE PONTO DE NIVEL DE RESERVATORIO POR TELEMETRIA, INCL. MANUT. DE EQUIPAMENTOS E FOR. DE PACOTE DE DADOS E DE ENERGIA (PADRAO COLEBA, PLACA SOLAR, BATERIA OU OUTROS)</t>
    </r>
  </si>
  <si>
    <r>
      <rPr>
        <sz val="7.5"/>
        <rFont val="Arial"/>
        <family val="2"/>
      </rPr>
      <t>UNX MES</t>
    </r>
  </si>
  <si>
    <r>
      <rPr>
        <sz val="7.5"/>
        <rFont val="Arial"/>
        <family val="2"/>
      </rPr>
      <t>01.01.01.2988</t>
    </r>
  </si>
  <si>
    <r>
      <rPr>
        <sz val="7.5"/>
        <rFont val="Arial"/>
        <family val="2"/>
      </rPr>
      <t>MONITORAMENTO DE PONTO DE NIVEL EM RESERVATORIO E VAZAO/VOLUME POR TELEMETRIA,  INCL. MANUTENCAO DE EQUIPAMENTOS E FOR. DE PACOTE DE DADOS E DE ENERGIA (PADRAO COLEBA, PLACA SOLAR, BATERIA OU OUTROS)</t>
    </r>
  </si>
  <si>
    <r>
      <rPr>
        <sz val="7.5"/>
        <rFont val="Arial"/>
        <family val="2"/>
      </rPr>
      <t>01.01.01.2989</t>
    </r>
  </si>
  <si>
    <r>
      <rPr>
        <sz val="7.5"/>
        <rFont val="Arial"/>
        <family val="2"/>
      </rPr>
      <t>INSTALAÇAO DE PONTOS DE NIVEL EM RESERVATORIO, INCL. FOR. E INSTALAÇAO DE EQUIPAMENTOS (LOGGER, TRANSMISSOR, SENSOR, MODEM, ETC) E FOR. E INSTALAÇAO CONJ. DE ALIMENTAÇAO DE ENERGIA PARA EQUIPAMENTOS</t>
    </r>
  </si>
  <si>
    <r>
      <rPr>
        <sz val="7.5"/>
        <rFont val="Arial"/>
        <family val="2"/>
      </rPr>
      <t>01.01.01.2990</t>
    </r>
  </si>
  <si>
    <r>
      <rPr>
        <sz val="7.5"/>
        <rFont val="Arial"/>
        <family val="2"/>
      </rPr>
      <t>INST. DE PONTOS DE NIVEL EM RESERVATORIO E VAZAO/VOLUME, INCL. FOR. E INST. DE EQUIPAMENTOS (LOGGER,TRANSMISSOR,SENSORES, MODEM, ETC) E FOR. E INST. CONJ. DE ALIMENTAÇAO DE ENERGIA P/ EQUIPAMENTOS</t>
    </r>
  </si>
  <si>
    <r>
      <rPr>
        <sz val="7.5"/>
        <rFont val="Arial"/>
        <family val="2"/>
      </rPr>
      <t>01.01.01.2991</t>
    </r>
  </si>
  <si>
    <r>
      <rPr>
        <sz val="7.5"/>
        <rFont val="Arial"/>
        <family val="2"/>
      </rPr>
      <t xml:space="preserve">MEDIÇÃO DE VAZÃO E PRESSÃO PONTUAIS, LEVANTAMENTO DN REAL DA TUBULAÇÃO E DE PERFIL DE VELOCIDADE
</t>
    </r>
    <r>
      <rPr>
        <sz val="7.5"/>
        <rFont val="Arial"/>
        <family val="2"/>
      </rPr>
      <t>(FV), PARA PRESSÃO ATÉ 80mca  (instalação e retirada de equipamentos)</t>
    </r>
  </si>
  <si>
    <r>
      <rPr>
        <sz val="7.5"/>
        <rFont val="Arial"/>
        <family val="2"/>
      </rPr>
      <t>01.01.01.2992</t>
    </r>
  </si>
  <si>
    <r>
      <rPr>
        <sz val="7.5"/>
        <rFont val="Arial"/>
        <family val="2"/>
      </rPr>
      <t xml:space="preserve">MEDIÇÃO DE VAZÃO E PRESSÃO PONTUAIS, LEVANTAMENTO DN REAL DA TUBULAÇÃO E DE PERFIL DE VELOCIDADE
</t>
    </r>
    <r>
      <rPr>
        <sz val="7.5"/>
        <rFont val="Arial"/>
        <family val="2"/>
      </rPr>
      <t>(FV), PARA PRESSÃO ACIMA DE 80mca  (instalação e retirada de equipamentos)</t>
    </r>
  </si>
  <si>
    <r>
      <rPr>
        <sz val="7.5"/>
        <rFont val="Arial"/>
        <family val="2"/>
      </rPr>
      <t>01.01.01.2993</t>
    </r>
  </si>
  <si>
    <r>
      <rPr>
        <sz val="7.5"/>
        <rFont val="Arial"/>
        <family val="2"/>
      </rPr>
      <t>MEDIÇÃO DE VAZÃO PONTUAL COM UTILIZAÇÃO DE MEDIDOR ULTRASSÔNICO PORTATIL</t>
    </r>
  </si>
  <si>
    <r>
      <rPr>
        <sz val="7.5"/>
        <rFont val="Arial"/>
        <family val="2"/>
      </rPr>
      <t>01.01.01.2994</t>
    </r>
  </si>
  <si>
    <r>
      <rPr>
        <sz val="7.5"/>
        <rFont val="Arial"/>
        <family val="2"/>
      </rPr>
      <t>VERIFICAÇÃO DE PRESSÃO, EM HIDROMETRO DE ATÉ 1"</t>
    </r>
  </si>
  <si>
    <r>
      <rPr>
        <sz val="7.5"/>
        <rFont val="Arial"/>
        <family val="2"/>
      </rPr>
      <t>01.01.01.2995</t>
    </r>
  </si>
  <si>
    <r>
      <rPr>
        <sz val="7.5"/>
        <rFont val="Arial"/>
        <family val="2"/>
      </rPr>
      <t>FLOCULADORES</t>
    </r>
  </si>
  <si>
    <r>
      <rPr>
        <sz val="7.5"/>
        <rFont val="Arial"/>
        <family val="2"/>
      </rPr>
      <t>01.01.01.2996</t>
    </r>
  </si>
  <si>
    <r>
      <rPr>
        <sz val="7.5"/>
        <rFont val="Arial"/>
        <family val="2"/>
      </rPr>
      <t>MONTAGEM E ASSENT. DE FLOCULADOR MECANICO C/POTENCIA ATE 1CV, DE EIXO VERT., C/ PALETAS DE MADEIRA, C/ BASE CHUMBADA NO CONCRETO, INCL. FORNEC. DE MAT. P/ INST., S/ FORNEC. DO EQUIP.</t>
    </r>
  </si>
  <si>
    <r>
      <rPr>
        <sz val="7.5"/>
        <rFont val="Arial"/>
        <family val="2"/>
      </rPr>
      <t>01.01.01.2997</t>
    </r>
  </si>
  <si>
    <r>
      <rPr>
        <sz val="7.5"/>
        <rFont val="Arial"/>
        <family val="2"/>
      </rPr>
      <t xml:space="preserve">MONTAGEM E ASSENT. DE FLOCULADOR MECANICO C/ POTENCIA &gt;1CV, DE EIXO VERT., C/PALETAS DE MADEIRA, C/
</t>
    </r>
    <r>
      <rPr>
        <sz val="7.5"/>
        <rFont val="Arial"/>
        <family val="2"/>
      </rPr>
      <t>BASE CHUMBADA NO CONCRETO, INCL. FORNEC. DE MAT. P/ INST., S/ FORNEC. DO EQUIP.</t>
    </r>
  </si>
  <si>
    <r>
      <rPr>
        <sz val="7.5"/>
        <rFont val="Arial"/>
        <family val="2"/>
      </rPr>
      <t>01.01.01.2998</t>
    </r>
  </si>
  <si>
    <r>
      <rPr>
        <sz val="7.5"/>
        <rFont val="Arial"/>
        <family val="2"/>
      </rPr>
      <t>MONTAGEM E ASSENT. DE FLOCULADOR MECANICO TIPO FLUXO AXIAL, C/ POTENCIA ATE 1CV, C/ EIXO VERTICAL E HELICE, C/ BASE CHUMBADA NO CONCRETO, INCL. FORNEC. DE MAT. P/ INST., S/ FORNEC. DO EQUIP.</t>
    </r>
  </si>
  <si>
    <r>
      <rPr>
        <sz val="7.5"/>
        <rFont val="Arial"/>
        <family val="2"/>
      </rPr>
      <t>01.01.01.2999</t>
    </r>
  </si>
  <si>
    <r>
      <rPr>
        <sz val="7.5"/>
        <rFont val="Arial"/>
        <family val="2"/>
      </rPr>
      <t>MONTAGEM E ASSENT. DE FLOCULADOR MECANICO TIPO FLUXO AXIAL, C/ POTENCIA &gt;1CV,C/ EIXO VERTICAL E HELICE, C/ BASE CHUMBADA NO CONCRETO, INCL. FORNEC. DE MAT.P/ INST., S/ FORNEC. DO EQUIP.</t>
    </r>
  </si>
  <si>
    <r>
      <rPr>
        <sz val="7.5"/>
        <rFont val="Arial"/>
        <family val="2"/>
      </rPr>
      <t>01.01.01.3000</t>
    </r>
  </si>
  <si>
    <r>
      <rPr>
        <sz val="7.5"/>
        <rFont val="Arial"/>
        <family val="2"/>
      </rPr>
      <t>DECANTADORES</t>
    </r>
  </si>
  <si>
    <r>
      <rPr>
        <sz val="7.5"/>
        <rFont val="Arial"/>
        <family val="2"/>
      </rPr>
      <t>01.01.01.3001</t>
    </r>
  </si>
  <si>
    <r>
      <rPr>
        <sz val="7.5"/>
        <rFont val="Arial"/>
        <family val="2"/>
      </rPr>
      <t>FORNEC. E COLOCACAO DE SUPORTE DE MADEIRA DE LEI (5 X 10 cm) P/ FIXACAO DOS MODULOS TUBULARES, C/ CHAPA E PARAFUSO DE ALUMINIO</t>
    </r>
  </si>
  <si>
    <r>
      <rPr>
        <sz val="7.5"/>
        <rFont val="Arial"/>
        <family val="2"/>
      </rPr>
      <t>01.01.01.3002</t>
    </r>
  </si>
  <si>
    <r>
      <rPr>
        <sz val="7.5"/>
        <rFont val="Arial"/>
        <family val="2"/>
      </rPr>
      <t>FORNEC. E COLOCACAO DE SUPORTE EM PVC P/FIXACAO DOS MODULOS TUBULARES, C/ CHAPA E PARAFUSOS DE ALUMINIO</t>
    </r>
  </si>
  <si>
    <r>
      <rPr>
        <sz val="7.5"/>
        <rFont val="Arial"/>
        <family val="2"/>
      </rPr>
      <t>01.01.01.3003</t>
    </r>
  </si>
  <si>
    <r>
      <rPr>
        <sz val="7.5"/>
        <rFont val="Arial"/>
        <family val="2"/>
      </rPr>
      <t>FORNEC. E ASSENT. DE MODULOS TUBULARES, P/ DECANTACAO, TIPO COLMEIA, 50X90X600MM EM PVC, INCL. FORNEC. DA SOLDA E ELEMENTOS P/ FIXACAO E PROTECAO DO MODULO.</t>
    </r>
  </si>
  <si>
    <r>
      <rPr>
        <sz val="7.5"/>
        <rFont val="Arial"/>
        <family val="2"/>
      </rPr>
      <t>01.01.01.3004</t>
    </r>
  </si>
  <si>
    <r>
      <rPr>
        <sz val="7.5"/>
        <rFont val="Arial"/>
        <family val="2"/>
      </rPr>
      <t>FORNEC. E ASSENT. DE MODULOS TUBULARES, P/ DECANTACAO, TIPO COLMEIA, 50X90X1000MM EM PVC, INCL. FORNEC. DA SOLDA E ELEMENTOS P/ FIXACAO E PROTECAO DO MODULO.</t>
    </r>
  </si>
  <si>
    <r>
      <rPr>
        <sz val="7.5"/>
        <rFont val="Arial"/>
        <family val="2"/>
      </rPr>
      <t>01.01.01.3005</t>
    </r>
  </si>
  <si>
    <r>
      <rPr>
        <sz val="7.5"/>
        <rFont val="Arial"/>
        <family val="2"/>
      </rPr>
      <t>FORNEC. E ASSENT. DE MODULOS TUBULARES, P/ DECANTACAO, TIPO COLMEIA, 50X90X1200MM EM PVC, INCL. FORNEC. DA SOLDA E ELEMENTOS P/ FIXACAO E PROTECAO DO MODULO.</t>
    </r>
  </si>
  <si>
    <r>
      <rPr>
        <sz val="7.5"/>
        <rFont val="Arial"/>
        <family val="2"/>
      </rPr>
      <t>01.01.01.3006</t>
    </r>
  </si>
  <si>
    <r>
      <rPr>
        <sz val="7.5"/>
        <rFont val="Arial"/>
        <family val="2"/>
      </rPr>
      <t xml:space="preserve">FORNEC. E ASSENT. DE PERFIL EM ALUMINIO DO DECANTADOR (VERTEDOR) C/ CHUMBADORES DE ACO INOX,
</t>
    </r>
    <r>
      <rPr>
        <sz val="7.5"/>
        <rFont val="Arial"/>
        <family val="2"/>
      </rPr>
      <t>L=0,20m E C=1,00m</t>
    </r>
  </si>
  <si>
    <r>
      <rPr>
        <sz val="7.5"/>
        <rFont val="Arial"/>
        <family val="2"/>
      </rPr>
      <t>01.01.01.3007</t>
    </r>
  </si>
  <si>
    <r>
      <rPr>
        <sz val="7.5"/>
        <rFont val="Arial"/>
        <family val="2"/>
      </rPr>
      <t>FORNEC. E ASSENT. DE PERFIL EM FIBRA DE VIDRO DO DECANTADOR (VERTEDOR) C/ CHUMBADORES DE ACO INOX, L=0,20m E C=1,00m</t>
    </r>
  </si>
  <si>
    <r>
      <rPr>
        <sz val="7.5"/>
        <rFont val="Arial"/>
        <family val="2"/>
      </rPr>
      <t>01.01.01.3008</t>
    </r>
  </si>
  <si>
    <r>
      <rPr>
        <sz val="7.5"/>
        <rFont val="Arial"/>
        <family val="2"/>
      </rPr>
      <t>REMOÇÃO DE PERFIL EM FIBRA DE VIDRO DO DECANTADOR (VERTEDOR) C/ CHUMBADORES, L=0,20m E C=1,00m</t>
    </r>
  </si>
  <si>
    <r>
      <rPr>
        <sz val="7.5"/>
        <rFont val="Arial"/>
        <family val="2"/>
      </rPr>
      <t>01.01.01.3009</t>
    </r>
  </si>
  <si>
    <r>
      <rPr>
        <sz val="7.5"/>
        <rFont val="Arial"/>
        <family val="2"/>
      </rPr>
      <t>FOR. E INST. DE SISTEMA DE DECANTAÇÃO EM LAMINADO DE PVC FLEXÍVEL INCL. DISPOSITIVO DE SUSTENTAÇÃO EM AÇO INOX</t>
    </r>
  </si>
  <si>
    <r>
      <rPr>
        <sz val="7.5"/>
        <rFont val="Arial"/>
        <family val="2"/>
      </rPr>
      <t>01.01.01.3010</t>
    </r>
  </si>
  <si>
    <r>
      <rPr>
        <sz val="7.5"/>
        <rFont val="Arial"/>
        <family val="2"/>
      </rPr>
      <t>FILTROS</t>
    </r>
  </si>
  <si>
    <r>
      <rPr>
        <sz val="7.5"/>
        <rFont val="Arial"/>
        <family val="2"/>
      </rPr>
      <t>01.01.01.3011</t>
    </r>
  </si>
  <si>
    <r>
      <rPr>
        <sz val="7.5"/>
        <rFont val="Arial"/>
        <family val="2"/>
      </rPr>
      <t xml:space="preserve">FORNEC. E ASSENT. DE SISTEMA DE DRENAGEM PARA FUNDO DE FILTROS, CONSTITUIDO DEBLOCOS E ACESSORIOS
</t>
    </r>
    <r>
      <rPr>
        <sz val="7.5"/>
        <rFont val="Arial"/>
        <family val="2"/>
      </rPr>
      <t>EM PEAD</t>
    </r>
  </si>
  <si>
    <r>
      <rPr>
        <sz val="7.5"/>
        <rFont val="Arial"/>
        <family val="2"/>
      </rPr>
      <t>01.01.01.3012</t>
    </r>
  </si>
  <si>
    <r>
      <rPr>
        <sz val="7.5"/>
        <rFont val="Arial"/>
        <family val="2"/>
      </rPr>
      <t>BLOCO EM PEAD PARA FUNDO DE FILTRO, TIPO LEOPOLD OU SIMILAR, FORNECIMENTO E INSTALAÇÃO</t>
    </r>
  </si>
  <si>
    <r>
      <rPr>
        <sz val="7.5"/>
        <rFont val="Arial"/>
        <family val="2"/>
      </rPr>
      <t>01.01.01.3013</t>
    </r>
  </si>
  <si>
    <r>
      <rPr>
        <sz val="7.5"/>
        <rFont val="Arial"/>
        <family val="2"/>
      </rPr>
      <t>FORNEC. E INST. DE DISTRIBUIDOR P/FUNDO DE FILTRO EM POLIETILENO, C/ LUVA DE FIXACAO, TUBOS E CONEXOES, INCL. CORTE E FURACAO DA LAJE</t>
    </r>
  </si>
  <si>
    <r>
      <rPr>
        <sz val="7.5"/>
        <rFont val="Arial"/>
        <family val="2"/>
      </rPr>
      <t>01.01.01.3014</t>
    </r>
  </si>
  <si>
    <r>
      <rPr>
        <sz val="7.5"/>
        <rFont val="Arial"/>
        <family val="2"/>
      </rPr>
      <t>FORNEC., CONFECCAO E INSTAL. DE DISTRIBUIDOR P/ FUNDO DE FILTRO, TIPO ESPINHADE PEIXE C/ TUBO PVC JE CL 20</t>
    </r>
  </si>
  <si>
    <r>
      <rPr>
        <sz val="7.5"/>
        <rFont val="Arial"/>
        <family val="2"/>
      </rPr>
      <t>01.01.01.3015</t>
    </r>
  </si>
  <si>
    <r>
      <rPr>
        <sz val="7.5"/>
        <rFont val="Arial"/>
        <family val="2"/>
      </rPr>
      <t>FORNEC.,COLOCACAO E ESPALH. DE PEDREGULHO SELECIONADO,EM CAMADAS</t>
    </r>
  </si>
  <si>
    <r>
      <rPr>
        <sz val="7.5"/>
        <rFont val="Arial"/>
        <family val="2"/>
      </rPr>
      <t>01.01.01.3016</t>
    </r>
  </si>
  <si>
    <r>
      <rPr>
        <sz val="7.5"/>
        <rFont val="Arial"/>
        <family val="2"/>
      </rPr>
      <t>FORNEC., COLOCACAO  E ESPALH. DE AREIA SELECIONADA, EM CAMADAS</t>
    </r>
  </si>
  <si>
    <r>
      <rPr>
        <sz val="7.5"/>
        <rFont val="Arial"/>
        <family val="2"/>
      </rPr>
      <t>01.01.01.3017</t>
    </r>
  </si>
  <si>
    <r>
      <rPr>
        <sz val="7.5"/>
        <rFont val="Arial"/>
        <family val="2"/>
      </rPr>
      <t>FORNEC., COLOCACAO E ESPALH. DE CARVAO ANTRACITO</t>
    </r>
  </si>
  <si>
    <r>
      <rPr>
        <sz val="7.5"/>
        <rFont val="Arial"/>
        <family val="2"/>
      </rPr>
      <t>01.01.01.3018</t>
    </r>
  </si>
  <si>
    <r>
      <rPr>
        <sz val="7.5"/>
        <rFont val="Arial"/>
        <family val="2"/>
      </rPr>
      <t>COLOCACAO E ESPALH. DE AREIA SELECIONADA, EM CAMADAS</t>
    </r>
  </si>
  <si>
    <r>
      <rPr>
        <sz val="7.5"/>
        <rFont val="Arial"/>
        <family val="2"/>
      </rPr>
      <t>01.01.01.3019</t>
    </r>
  </si>
  <si>
    <r>
      <rPr>
        <sz val="7.5"/>
        <rFont val="Arial"/>
        <family val="2"/>
      </rPr>
      <t>RETIRADA, SELECAO E COLOCACAO DE LEITO FILTRANTE EM ETA DE PRESSAO</t>
    </r>
  </si>
  <si>
    <r>
      <rPr>
        <sz val="7.5"/>
        <rFont val="Arial"/>
        <family val="2"/>
      </rPr>
      <t>01.01.01.3020</t>
    </r>
  </si>
  <si>
    <r>
      <rPr>
        <sz val="7.5"/>
        <rFont val="Arial"/>
        <family val="2"/>
      </rPr>
      <t>RETIRADA, SELECAO E COLOCACAO DE LEITO FILTRANTE EM FILTRO DE AÇO (RUSSO)</t>
    </r>
  </si>
  <si>
    <r>
      <rPr>
        <sz val="7.5"/>
        <rFont val="Arial"/>
        <family val="2"/>
      </rPr>
      <t>01.01.01.3021</t>
    </r>
  </si>
  <si>
    <r>
      <rPr>
        <sz val="7.5"/>
        <rFont val="Arial"/>
        <family val="2"/>
      </rPr>
      <t>RETIRADA, LIMPEZA E RECOLOCAÇÃO DE LEITO FILTRANTE EM FLOCULADOR HIDRÁULICO DE SEIXOS</t>
    </r>
  </si>
  <si>
    <r>
      <rPr>
        <sz val="7.5"/>
        <rFont val="Arial"/>
        <family val="2"/>
      </rPr>
      <t>01.01.01.3022</t>
    </r>
  </si>
  <si>
    <r>
      <rPr>
        <sz val="7.5"/>
        <rFont val="Arial"/>
        <family val="2"/>
      </rPr>
      <t>MANUTENÇÃO DE FILTRO EM "Y" ATE 200 MM</t>
    </r>
  </si>
  <si>
    <r>
      <rPr>
        <sz val="7.5"/>
        <rFont val="Arial"/>
        <family val="2"/>
      </rPr>
      <t>01.01.01.3023</t>
    </r>
  </si>
  <si>
    <r>
      <rPr>
        <sz val="7.5"/>
        <rFont val="Arial"/>
        <family val="2"/>
      </rPr>
      <t>MANUTENÇÃO DE FILTRO EM "Y" DE 250 MM ATE 350 MM</t>
    </r>
  </si>
  <si>
    <r>
      <rPr>
        <sz val="7.5"/>
        <rFont val="Arial"/>
        <family val="2"/>
      </rPr>
      <t>01.01.01.3024</t>
    </r>
  </si>
  <si>
    <r>
      <rPr>
        <sz val="7.5"/>
        <rFont val="Arial"/>
        <family val="2"/>
      </rPr>
      <t>MANUTENÇÃO DE FILTRO EM "Y" DE 400 MM ATE 600 MM</t>
    </r>
  </si>
  <si>
    <r>
      <rPr>
        <sz val="7.5"/>
        <rFont val="Arial"/>
        <family val="2"/>
      </rPr>
      <t>01.01.01.3025</t>
    </r>
  </si>
  <si>
    <r>
      <rPr>
        <sz val="7.5"/>
        <rFont val="Arial"/>
        <family val="2"/>
      </rPr>
      <t>CASA DE QUIMICA E CASA DE CLORACAO</t>
    </r>
  </si>
  <si>
    <r>
      <rPr>
        <sz val="7.5"/>
        <rFont val="Arial"/>
        <family val="2"/>
      </rPr>
      <t>01.01.01.3026</t>
    </r>
  </si>
  <si>
    <r>
      <rPr>
        <sz val="7.5"/>
        <rFont val="Arial"/>
        <family val="2"/>
      </rPr>
      <t>FORNEC. E INSTAL. DE ESTRADO EM MADEIRA DE LEI</t>
    </r>
  </si>
  <si>
    <r>
      <rPr>
        <sz val="7.5"/>
        <rFont val="Arial"/>
        <family val="2"/>
      </rPr>
      <t>01.01.01.3027</t>
    </r>
  </si>
  <si>
    <r>
      <rPr>
        <sz val="7.5"/>
        <rFont val="Arial"/>
        <family val="2"/>
      </rPr>
      <t>FORNEC. E INSTAL. DE MONTA-CARGA COMPLETO C/ CAPAC. MAX=300kg, P/ 2 PARADAS</t>
    </r>
  </si>
  <si>
    <r>
      <rPr>
        <sz val="7.5"/>
        <rFont val="Arial"/>
        <family val="2"/>
      </rPr>
      <t>01.01.01.3028</t>
    </r>
  </si>
  <si>
    <r>
      <rPr>
        <sz val="7.5"/>
        <rFont val="Arial"/>
        <family val="2"/>
      </rPr>
      <t>FORNEC. E INSTAL. DE MONTA-CARGA COMPLETO C/ CAPAC. MAX.=300kg, P/ 3 PARADAS</t>
    </r>
  </si>
  <si>
    <r>
      <rPr>
        <sz val="7.5"/>
        <rFont val="Arial"/>
        <family val="2"/>
      </rPr>
      <t>01.01.01.3029</t>
    </r>
  </si>
  <si>
    <r>
      <rPr>
        <sz val="7.5"/>
        <rFont val="Arial"/>
        <family val="2"/>
      </rPr>
      <t>COMPORTAS E VERTEDORES</t>
    </r>
  </si>
  <si>
    <r>
      <rPr>
        <sz val="7.5"/>
        <rFont val="Arial"/>
        <family val="2"/>
      </rPr>
      <t>01.01.01.3030</t>
    </r>
  </si>
  <si>
    <r>
      <rPr>
        <sz val="7.5"/>
        <rFont val="Arial"/>
        <family val="2"/>
      </rPr>
      <t>FORNEC.E INST.DE VERTEDOR DE FIBRA DE VIDRO,C/ACIONAMENTO DIRETO NA GAVETA, e=6 mm, INCL.QUADRO DE FIBRA DE VIDRO E CHUMBADORES DE ACO INOX</t>
    </r>
  </si>
  <si>
    <r>
      <rPr>
        <sz val="7.5"/>
        <rFont val="Arial"/>
        <family val="2"/>
      </rPr>
      <t>01.01.01.3031</t>
    </r>
  </si>
  <si>
    <r>
      <rPr>
        <sz val="7.5"/>
        <rFont val="Arial"/>
        <family val="2"/>
      </rPr>
      <t>FORNEC. INST. DE COMPORTA DE SUPERFICIE DE FIBRA DE VIDRO, C/ ALCA DE SUSPENCAO, e=12cm, INCL.QUADRO DE FIBRA DE VIDRO E CHUMBADORES DE ACO INOX</t>
    </r>
  </si>
  <si>
    <r>
      <rPr>
        <sz val="7.5"/>
        <rFont val="Arial"/>
        <family val="2"/>
      </rPr>
      <t>01.01.01.3032</t>
    </r>
  </si>
  <si>
    <r>
      <rPr>
        <sz val="7.5"/>
        <rFont val="Arial"/>
        <family val="2"/>
      </rPr>
      <t>MONT. E INSTAL. DE COMPORTA DE SUPERFICIE C/ ACION. DIRETO NA GAVETA, C/AREA DO CANAL ATE 0,40m²</t>
    </r>
  </si>
  <si>
    <r>
      <rPr>
        <sz val="7.5"/>
        <rFont val="Arial"/>
        <family val="2"/>
      </rPr>
      <t>01.01.01.3033</t>
    </r>
  </si>
  <si>
    <r>
      <rPr>
        <sz val="7.5"/>
        <rFont val="Arial"/>
        <family val="2"/>
      </rPr>
      <t xml:space="preserve">MONT. E INSTAL. DE COMPORTA DE SUPERFICIE C/ ACION. DIRETO NA GAVETA, C/AREA DO CANAL DE 0,401m² ATE
</t>
    </r>
    <r>
      <rPr>
        <sz val="7.5"/>
        <rFont val="Arial"/>
        <family val="2"/>
      </rPr>
      <t>0,90m²</t>
    </r>
  </si>
  <si>
    <r>
      <rPr>
        <sz val="7.5"/>
        <rFont val="Arial"/>
        <family val="2"/>
      </rPr>
      <t>01.01.01.3034</t>
    </r>
  </si>
  <si>
    <r>
      <rPr>
        <sz val="7.5"/>
        <rFont val="Arial"/>
        <family val="2"/>
      </rPr>
      <t xml:space="preserve">MONT. E INSTAL. DE COMPORTA DE SUPERFICIE C/ACION. ATRAVES DE VOLANTE EM FºFºSOBRE PORTICO DE ACO, C/
</t>
    </r>
    <r>
      <rPr>
        <sz val="7.5"/>
        <rFont val="Arial"/>
        <family val="2"/>
      </rPr>
      <t>AREA DO CANAL ATE 0,40m²</t>
    </r>
  </si>
  <si>
    <r>
      <rPr>
        <sz val="7.5"/>
        <rFont val="Arial"/>
        <family val="2"/>
      </rPr>
      <t>01.01.01.3035</t>
    </r>
  </si>
  <si>
    <r>
      <rPr>
        <sz val="7.5"/>
        <rFont val="Arial"/>
        <family val="2"/>
      </rPr>
      <t>MONT. E INSTAL. DE COMPORTA DE SUPERFICIE C/ACION. ATRAVES DE VOLANTE EM FºFºSOBRE PORTICO DE ACO, C/ AREA DO CANAL DE 0,401 ATE 0,90m²</t>
    </r>
  </si>
  <si>
    <r>
      <rPr>
        <sz val="7.5"/>
        <rFont val="Arial"/>
        <family val="2"/>
      </rPr>
      <t>01.01.01.3036</t>
    </r>
  </si>
  <si>
    <r>
      <rPr>
        <sz val="7.5"/>
        <rFont val="Arial"/>
        <family val="2"/>
      </rPr>
      <t xml:space="preserve">MONT. E INSTAL. DE COMPORTA DE SUPERFICIE C/ACION. ATRAVES DE ALCA DE SUSPENSAO SOBRE PORTICO DE
</t>
    </r>
    <r>
      <rPr>
        <sz val="7.5"/>
        <rFont val="Arial"/>
        <family val="2"/>
      </rPr>
      <t>ACO, C/AREA DO CANAL ATE 0,40m²</t>
    </r>
  </si>
  <si>
    <r>
      <rPr>
        <sz val="7.5"/>
        <rFont val="Arial"/>
        <family val="2"/>
      </rPr>
      <t>01.01.01.3037</t>
    </r>
  </si>
  <si>
    <r>
      <rPr>
        <sz val="7.5"/>
        <rFont val="Arial"/>
        <family val="2"/>
      </rPr>
      <t>MONT. E INSTAL. DE COMPORTA DE SUPERFICIE C/ ACION. ATRAVES DE ALCA DE SUSPENSAO SOBRE PORTICO DE ACO, C/ AREA DO CANAL DE 0,401 ATE 0,90m²</t>
    </r>
  </si>
  <si>
    <r>
      <rPr>
        <sz val="7.5"/>
        <rFont val="Arial"/>
        <family val="2"/>
      </rPr>
      <t>01.01.01.3038</t>
    </r>
  </si>
  <si>
    <r>
      <rPr>
        <sz val="7.5"/>
        <rFont val="Arial"/>
        <family val="2"/>
      </rPr>
      <t>MONT. E INSTAL. DE COMPORTA DE SUPERFICIE C/ ACION. POR ATUADOR HIDRAULICO OUPNEUMATICO, SOBRE PORTICO DE ACO, C/ AREA DO CANAL ATE 0,40m²</t>
    </r>
  </si>
  <si>
    <r>
      <rPr>
        <sz val="7.5"/>
        <rFont val="Arial"/>
        <family val="2"/>
      </rPr>
      <t>01.01.01.3039</t>
    </r>
  </si>
  <si>
    <r>
      <rPr>
        <sz val="7.5"/>
        <rFont val="Arial"/>
        <family val="2"/>
      </rPr>
      <t xml:space="preserve">MONT. E INSTAL. DE COMPORTA DE SUPERFICIE C/ ACION. POR ATUADOR HIDRAULICO OUPNEUMATICO, SOBRE
</t>
    </r>
    <r>
      <rPr>
        <sz val="7.5"/>
        <rFont val="Arial"/>
        <family val="2"/>
      </rPr>
      <t>PORTICO DE ACO, C/ AREA DO CANAL DE 0,401 ATE 0,90m²</t>
    </r>
  </si>
  <si>
    <r>
      <rPr>
        <sz val="7.5"/>
        <rFont val="Arial"/>
        <family val="2"/>
      </rPr>
      <t>01.01.01.3040</t>
    </r>
  </si>
  <si>
    <r>
      <rPr>
        <sz val="7.5"/>
        <rFont val="Arial"/>
        <family val="2"/>
      </rPr>
      <t>MONT. E INSTAL. DE COMPORTA DE SUPERFICIE C/ACION. ELETRICO POR MOTOR C/ REDUTOR DE VELOCIDADE, SOBRE PORTICO DE ACO, C/ AREA DO CANAL ATE 0,40m²</t>
    </r>
  </si>
  <si>
    <r>
      <rPr>
        <sz val="7.5"/>
        <rFont val="Arial"/>
        <family val="2"/>
      </rPr>
      <t>01.01.01.3041</t>
    </r>
  </si>
  <si>
    <r>
      <rPr>
        <sz val="7.5"/>
        <rFont val="Arial"/>
        <family val="2"/>
      </rPr>
      <t>MONT. E INSTAL. DE COMPORTA DE SUPERFICIE C/ACION. ELETRICO POR MOTOR C/ REDUTOR DE VELOCIDADE, SOBRE PORTICO DE ACO, C/ AREA DO CANAL DE 0,401 ATE 0,90m²</t>
    </r>
  </si>
  <si>
    <r>
      <rPr>
        <sz val="7.5"/>
        <rFont val="Arial"/>
        <family val="2"/>
      </rPr>
      <t>01.01.01.3042</t>
    </r>
  </si>
  <si>
    <r>
      <rPr>
        <sz val="7.5"/>
        <rFont val="Arial"/>
        <family val="2"/>
      </rPr>
      <t>MONT. E INSTAL. DE COMPORTA DE DUPLO FLUXO COMPLETA C/PEDESTAL DE SUSPENSAO SIMPLES E VOLANTE EM FºFº E VEDACAO DE ACO, C/ AREA DO CANAL ATE 0,50m²</t>
    </r>
  </si>
  <si>
    <r>
      <rPr>
        <sz val="7.5"/>
        <rFont val="Arial"/>
        <family val="2"/>
      </rPr>
      <t>01.01.01.3043</t>
    </r>
  </si>
  <si>
    <r>
      <rPr>
        <sz val="7.5"/>
        <rFont val="Arial"/>
        <family val="2"/>
      </rPr>
      <t>MONT. E INSTAL. DE COMPORTA DE DUPLO FLUXO COMPLETA C/PEDESTAL DE SUSPENSAO SIMPLES E VOLANTE EM FºFº E VEDACAO DE ACO, C/ AREA DO CANAL DE 0,50m² ATE 0.80m²</t>
    </r>
  </si>
  <si>
    <r>
      <rPr>
        <sz val="7.5"/>
        <rFont val="Arial"/>
        <family val="2"/>
      </rPr>
      <t>01.01.01.3044</t>
    </r>
  </si>
  <si>
    <r>
      <rPr>
        <sz val="7.5"/>
        <rFont val="Arial"/>
        <family val="2"/>
      </rPr>
      <t>MONT. E INSTAL. DE COMPORTA DE DUPLO FLUXO COMPLETA C/PEDESTAL DE SUSPENSAO SIMPLES E VOLANTE EM FºFº E VEDACAO DE ACO, C/ AREA DO CANAL DE 0.801m² ATE 1,50m² .</t>
    </r>
  </si>
  <si>
    <r>
      <rPr>
        <sz val="7.5"/>
        <rFont val="Arial"/>
        <family val="2"/>
      </rPr>
      <t>01.01.01.3045</t>
    </r>
  </si>
  <si>
    <r>
      <rPr>
        <sz val="7.5"/>
        <rFont val="Arial"/>
        <family val="2"/>
      </rPr>
      <t>MONT. E INSTAL. DE COMPORTA DE DUPLO FLUXO COMPLETA C/ATUADOR HIDRAULICO/PNEUMATICO EM FºFº E VEDACAO DE ACO, C/ AREA DO CANAL ATE 0,50m²</t>
    </r>
  </si>
  <si>
    <r>
      <rPr>
        <sz val="7.5"/>
        <rFont val="Arial"/>
        <family val="2"/>
      </rPr>
      <t>01.01.01.3046</t>
    </r>
  </si>
  <si>
    <r>
      <rPr>
        <sz val="7.5"/>
        <rFont val="Arial"/>
        <family val="2"/>
      </rPr>
      <t>MONT. E INSTAL. DE COMPORTA DE DUPLO FLUXO COMPLETA C/ATUADOR HIDRAULICO/PNEUMATICO EM FºFº E VEDACAO DE ACO, C/AREA DO CANAL DE 0,501m² ATE 0.80m²</t>
    </r>
  </si>
  <si>
    <r>
      <rPr>
        <sz val="7.5"/>
        <rFont val="Arial"/>
        <family val="2"/>
      </rPr>
      <t>01.01.01.3047</t>
    </r>
  </si>
  <si>
    <r>
      <rPr>
        <sz val="7.5"/>
        <rFont val="Arial"/>
        <family val="2"/>
      </rPr>
      <t>MONT. E INSTAL. DE COMPORTA DE DUPLO FLUXO COMPLETA C/ATUADOR HIDRAULICO/PNEUMATICO EM FºFº E VEDACAO DE ACO, C/AREA DO CANAL DE 0,801m² ATE 1.50m²</t>
    </r>
  </si>
  <si>
    <r>
      <rPr>
        <sz val="7.5"/>
        <rFont val="Arial"/>
        <family val="2"/>
      </rPr>
      <t>01.01.01.3048</t>
    </r>
  </si>
  <si>
    <r>
      <rPr>
        <sz val="7.5"/>
        <rFont val="Arial"/>
        <family val="2"/>
      </rPr>
      <t xml:space="preserve">MONT. E INSTAL. DE COMPORTA DE DUPLO FLUXO COMPLETA C/PEDESTAL DE SUSPENSAO C/ENGRENAGENS E
</t>
    </r>
    <r>
      <rPr>
        <sz val="7.5"/>
        <rFont val="Arial"/>
        <family val="2"/>
      </rPr>
      <t>VOLANTE EM FºFº E VEDACAO DE ACO, C/ AREA DO CANAL ATE 0,50m²</t>
    </r>
  </si>
  <si>
    <r>
      <rPr>
        <sz val="7.5"/>
        <rFont val="Arial"/>
        <family val="2"/>
      </rPr>
      <t>01.01.01.3049</t>
    </r>
  </si>
  <si>
    <r>
      <rPr>
        <sz val="7.5"/>
        <rFont val="Arial"/>
        <family val="2"/>
      </rPr>
      <t>MONT. E INSTAL. DE COMPORTA DE DUPLO FLUXO COMPLETA C/PEDESTAL DE SUSPENSAO C/ENGRENAGENS E VOLANTE EM FºFº E VEDACAO DE ACO, C/ AREA DO CANAL DE 0,501m² ATE 0.80m²</t>
    </r>
  </si>
  <si>
    <r>
      <rPr>
        <sz val="7.5"/>
        <rFont val="Arial"/>
        <family val="2"/>
      </rPr>
      <t>01.01.01.3050</t>
    </r>
  </si>
  <si>
    <r>
      <rPr>
        <sz val="7.5"/>
        <rFont val="Arial"/>
        <family val="2"/>
      </rPr>
      <t xml:space="preserve">MONT. E INSTAL. DE COMPORTA DE DUPLO FLUXO COMPLETA C/PEDESTAL DE SUSPENSAO C/ENGRENAGENS E
</t>
    </r>
    <r>
      <rPr>
        <sz val="7.5"/>
        <rFont val="Arial"/>
        <family val="2"/>
      </rPr>
      <t>VOLANTE EM FºFº E VEDACAO DE ACO, C/ AREA DO CANAL DE 0,801m² ATE 1.50m²</t>
    </r>
  </si>
  <si>
    <r>
      <rPr>
        <sz val="7.5"/>
        <rFont val="Arial"/>
        <family val="2"/>
      </rPr>
      <t>01.01.01.3051</t>
    </r>
  </si>
  <si>
    <r>
      <rPr>
        <sz val="7.5"/>
        <rFont val="Arial"/>
        <family val="2"/>
      </rPr>
      <t>VERTEDOR SUTRO EM FIBRA DE VIDRO, 650 MM X 800 MM - FORNECIMENTO E INSTALAÇÃO</t>
    </r>
  </si>
  <si>
    <r>
      <rPr>
        <sz val="7.5"/>
        <rFont val="Arial"/>
        <family val="2"/>
      </rPr>
      <t>01.01.01.3052</t>
    </r>
  </si>
  <si>
    <r>
      <rPr>
        <sz val="7.5"/>
        <rFont val="Arial"/>
        <family val="2"/>
      </rPr>
      <t>INSTALAÇAO DE POÇO DE ALIMENTAÇAO PARA COMPORTA AUTOMATICA AJUSTAVEL</t>
    </r>
  </si>
  <si>
    <r>
      <rPr>
        <sz val="7.5"/>
        <rFont val="Arial"/>
        <family val="2"/>
      </rPr>
      <t>01.01.01.3053</t>
    </r>
  </si>
  <si>
    <r>
      <rPr>
        <sz val="7.5"/>
        <rFont val="Arial"/>
        <family val="2"/>
      </rPr>
      <t>INSTALAÇAO DE COMPORTA AUTOMATICA AJUSTAVEL - (1,73 X 3,21 X 0,41 M)</t>
    </r>
  </si>
  <si>
    <r>
      <rPr>
        <sz val="7.5"/>
        <rFont val="Arial"/>
        <family val="2"/>
      </rPr>
      <t>01.01.01.3054</t>
    </r>
  </si>
  <si>
    <r>
      <rPr>
        <sz val="7.5"/>
        <rFont val="Arial"/>
        <family val="2"/>
      </rPr>
      <t>INSTALAÇÃO DE BARREIRA FLUTUANTE</t>
    </r>
  </si>
  <si>
    <r>
      <rPr>
        <sz val="7.5"/>
        <rFont val="Arial"/>
        <family val="2"/>
      </rPr>
      <t>01.01.01.3055</t>
    </r>
  </si>
  <si>
    <r>
      <rPr>
        <sz val="7.5"/>
        <rFont val="Arial"/>
        <family val="2"/>
      </rPr>
      <t>INSTALAÇÃO DE BOIA</t>
    </r>
  </si>
  <si>
    <r>
      <rPr>
        <sz val="7.5"/>
        <rFont val="Arial"/>
        <family val="2"/>
      </rPr>
      <t>01.01.01.3056</t>
    </r>
  </si>
  <si>
    <r>
      <rPr>
        <sz val="7.5"/>
        <rFont val="Arial"/>
        <family val="2"/>
      </rPr>
      <t>INSTALAÇÃO DE AMORTECEDOR DE CHOQUE</t>
    </r>
  </si>
  <si>
    <r>
      <rPr>
        <sz val="7.5"/>
        <rFont val="Arial"/>
        <family val="2"/>
      </rPr>
      <t>01.01.01.3057</t>
    </r>
  </si>
  <si>
    <r>
      <rPr>
        <sz val="7.5"/>
        <rFont val="Arial"/>
        <family val="2"/>
      </rPr>
      <t>FIXAÇÃO DE CORRENTE</t>
    </r>
  </si>
  <si>
    <r>
      <rPr>
        <sz val="7.5"/>
        <rFont val="Arial"/>
        <family val="2"/>
      </rPr>
      <t>01.01.01.3058</t>
    </r>
  </si>
  <si>
    <r>
      <rPr>
        <sz val="7.5"/>
        <rFont val="Arial"/>
        <family val="2"/>
      </rPr>
      <t>GRADES MANUAIS P/ PRE-TRATAMENTO DE ESGOTOS / AGUA BRUTA</t>
    </r>
  </si>
  <si>
    <r>
      <rPr>
        <sz val="7.5"/>
        <rFont val="Arial"/>
        <family val="2"/>
      </rPr>
      <t>01.01.01.3059</t>
    </r>
  </si>
  <si>
    <r>
      <rPr>
        <sz val="7.5"/>
        <rFont val="Arial"/>
        <family val="2"/>
      </rPr>
      <t>FORNEC.E ASSENT.DE GRADE MANUAL P/PRE-TRATAMENTO DE ESGOTOS/AGUA BRUTA,INCLUINDO PINTURA DE PROTECAO</t>
    </r>
  </si>
  <si>
    <r>
      <rPr>
        <sz val="7.5"/>
        <rFont val="Arial"/>
        <family val="2"/>
      </rPr>
      <t>01.01.01.3060</t>
    </r>
  </si>
  <si>
    <r>
      <rPr>
        <sz val="7.5"/>
        <rFont val="Arial"/>
        <family val="2"/>
      </rPr>
      <t>01.01.01.3061</t>
    </r>
  </si>
  <si>
    <r>
      <rPr>
        <sz val="7.5"/>
        <rFont val="Arial"/>
        <family val="2"/>
      </rPr>
      <t>FORNEC.E ASSENT.DE GRADE DE RETENCAO P/PRE-TRATAMENTO DE ESGOTOS/AGUA BRUTA, GALVANIZADA A FOGO 1x3/16" MALHA 3cm</t>
    </r>
  </si>
  <si>
    <r>
      <rPr>
        <sz val="7.5"/>
        <rFont val="Arial"/>
        <family val="2"/>
      </rPr>
      <t>01.01.01.3062</t>
    </r>
  </si>
  <si>
    <r>
      <rPr>
        <sz val="7.5"/>
        <rFont val="Arial"/>
        <family val="2"/>
      </rPr>
      <t xml:space="preserve">CONFECÇÃO E INSTALAÇÃO DE GRADE PARA RETENÇÃO DE SÓLIDOS GROSSEIROS EM AÇO GALVANIZADO A
</t>
    </r>
    <r>
      <rPr>
        <sz val="7.5"/>
        <rFont val="Arial"/>
        <family val="2"/>
      </rPr>
      <t>QUENTE, COM ESPAÇAMENTO ENTRE AS BARRAS DE 25 MM, BARRAS COM SECÇÃO DE 2 X 3/8 E BANDEJA COM RALO PARA RESÍDUOS.</t>
    </r>
  </si>
  <si>
    <r>
      <rPr>
        <sz val="7.5"/>
        <rFont val="Arial"/>
        <family val="2"/>
      </rPr>
      <t>01.01.01.3063</t>
    </r>
  </si>
  <si>
    <r>
      <rPr>
        <sz val="7.5"/>
        <rFont val="Arial"/>
        <family val="2"/>
      </rPr>
      <t>CONFECÇÃO E INSTALAÇÃO DE GRADE PARA RETENÇÃO DE SÓLIDOS GROSSEIROS EM AÇO GALVANIZADO A QUENTE, COM ESPAÇAMENTO ENTRE AS BARRAS DE 25 MM, BARRAS COM SECÇÃO DE 1.1/2 X 5/16 E BANDEJA COM RALO PARA RESÍDUOS.</t>
    </r>
  </si>
  <si>
    <r>
      <rPr>
        <sz val="7.5"/>
        <rFont val="Arial"/>
        <family val="2"/>
      </rPr>
      <t>01.01.01.3064</t>
    </r>
  </si>
  <si>
    <r>
      <rPr>
        <sz val="7.5"/>
        <rFont val="Arial"/>
        <family val="2"/>
      </rPr>
      <t xml:space="preserve">CONFECÇÃO E INSTALAÇÃO DE GRADE PARA RETENÇÃO DE SOLIDOS GROSSEIROS EM AÇO INOX ANSI-304, COM
</t>
    </r>
    <r>
      <rPr>
        <sz val="7.5"/>
        <rFont val="Arial"/>
        <family val="2"/>
      </rPr>
      <t>ESPAÇAMENTO ENTRE AS BARRAS DE 25 MM, BARRAS COM SECÇÃO DE 2'' X 3/8'' E BANDEJA COM RALO PARA RESIDUOS</t>
    </r>
  </si>
  <si>
    <r>
      <rPr>
        <sz val="7.5"/>
        <rFont val="Arial"/>
        <family val="2"/>
      </rPr>
      <t>01.01.01.3065</t>
    </r>
  </si>
  <si>
    <r>
      <rPr>
        <sz val="7.5"/>
        <rFont val="Arial"/>
        <family val="2"/>
      </rPr>
      <t>INSTALAÇÃO DE BARRA CHATA 3/8" x 2" - 3,80 KG/M, DE AÇO GALVANIZADO A QUENTE, EM GRADE DE TRATAMENTO PRELIMINAR , COM ESPAÇAMENTO ENTRE AS BARRAS DE 25 MM</t>
    </r>
  </si>
  <si>
    <r>
      <rPr>
        <sz val="7.5"/>
        <rFont val="Arial"/>
        <family val="2"/>
      </rPr>
      <t>01.01.01.3066</t>
    </r>
  </si>
  <si>
    <r>
      <rPr>
        <sz val="7.5"/>
        <rFont val="Arial"/>
        <family val="2"/>
      </rPr>
      <t>INSTALAÇÃO DE BARRA CHATA 5/16" x 1.1/2" - 2,37 KG/M, DE AÇO GALVANIZADO A QUENTE, EM GRADE DE TRATAMENTO PRELIMINAR , COM ESPAÇAMENTO ENTRE AS BARRAS DE 25 MM</t>
    </r>
  </si>
  <si>
    <r>
      <rPr>
        <sz val="7.5"/>
        <rFont val="Arial"/>
        <family val="2"/>
      </rPr>
      <t>01.01.01.3067</t>
    </r>
  </si>
  <si>
    <r>
      <rPr>
        <sz val="7.5"/>
        <rFont val="Arial"/>
        <family val="2"/>
      </rPr>
      <t>LIMPEZA MANUAL DE GRADE DE TRATAMENTO PRELIMINAR - BAIXA COMPLEXIDADE</t>
    </r>
  </si>
  <si>
    <r>
      <rPr>
        <sz val="7.5"/>
        <rFont val="Arial"/>
        <family val="2"/>
      </rPr>
      <t>01.01.01.3068</t>
    </r>
  </si>
  <si>
    <r>
      <rPr>
        <sz val="7.5"/>
        <rFont val="Arial"/>
        <family val="2"/>
      </rPr>
      <t>LIMPEZA MANUAL DE GRADE DE TRATAMENTO PRELIMINAR - MEDIA COMPLEXIDADE</t>
    </r>
  </si>
  <si>
    <r>
      <rPr>
        <sz val="7.5"/>
        <rFont val="Arial"/>
        <family val="2"/>
      </rPr>
      <t>01.01.01.3069</t>
    </r>
  </si>
  <si>
    <r>
      <rPr>
        <sz val="7.5"/>
        <rFont val="Arial"/>
        <family val="2"/>
      </rPr>
      <t>LIMPEZA MANUAL DE GRADE DE TRATAMENTO PRELIMINAR - ALTA COMPLEXIDADE</t>
    </r>
  </si>
  <si>
    <r>
      <rPr>
        <sz val="7.5"/>
        <rFont val="Arial"/>
        <family val="2"/>
      </rPr>
      <t>01.01.01.3070</t>
    </r>
  </si>
  <si>
    <r>
      <rPr>
        <sz val="7.5"/>
        <rFont val="Arial"/>
        <family val="2"/>
      </rPr>
      <t>GRADES MECANIZADAS P/PRE-TRATAMENTO DE ESGOTOS (MONTAGEM E INST)</t>
    </r>
  </si>
  <si>
    <r>
      <rPr>
        <sz val="7.5"/>
        <rFont val="Arial"/>
        <family val="2"/>
      </rPr>
      <t>01.01.01.3071</t>
    </r>
  </si>
  <si>
    <r>
      <rPr>
        <sz val="7.5"/>
        <rFont val="Arial"/>
        <family val="2"/>
      </rPr>
      <t>DESARENADORES MECANICOS (MONTAGEM E INST.)</t>
    </r>
  </si>
  <si>
    <r>
      <rPr>
        <sz val="7.5"/>
        <rFont val="Arial"/>
        <family val="2"/>
      </rPr>
      <t>01.01.01.3072</t>
    </r>
  </si>
  <si>
    <r>
      <rPr>
        <sz val="7.5"/>
        <rFont val="Arial"/>
        <family val="2"/>
      </rPr>
      <t>LIMPEZA MANUAL DE DESARENADOR / CAIXA DE AREIA EXTERNA - BAIXA COMPLEXIDADE</t>
    </r>
  </si>
  <si>
    <r>
      <rPr>
        <sz val="7.5"/>
        <rFont val="Arial"/>
        <family val="2"/>
      </rPr>
      <t>01.01.01.3073</t>
    </r>
  </si>
  <si>
    <r>
      <rPr>
        <sz val="7.5"/>
        <rFont val="Arial"/>
        <family val="2"/>
      </rPr>
      <t>LIMPEZA MANUAL DE DESARENADOR / CAIXA DE AREIA EXTERNA - MEDIA COMPLEXIDADE</t>
    </r>
  </si>
  <si>
    <r>
      <rPr>
        <sz val="7.5"/>
        <rFont val="Arial"/>
        <family val="2"/>
      </rPr>
      <t>01.01.01.3074</t>
    </r>
  </si>
  <si>
    <r>
      <rPr>
        <sz val="7.5"/>
        <rFont val="Arial"/>
        <family val="2"/>
      </rPr>
      <t>LIMPEZA MANUAL DE DESARENADOR / CAIXA DE AREIA EXTERNA - ALTA COMPLEXIDADE</t>
    </r>
  </si>
  <si>
    <r>
      <rPr>
        <sz val="7.5"/>
        <rFont val="Arial"/>
        <family val="2"/>
      </rPr>
      <t>01.01.01.3075</t>
    </r>
  </si>
  <si>
    <r>
      <rPr>
        <sz val="7.5"/>
        <rFont val="Arial"/>
        <family val="2"/>
      </rPr>
      <t>LIMPEZA MANUAL DE DESARENADOR / CAIXA DE AREIA INTERNA - BAIXA COMPLEXIDADE</t>
    </r>
  </si>
  <si>
    <r>
      <rPr>
        <sz val="7.5"/>
        <rFont val="Arial"/>
        <family val="2"/>
      </rPr>
      <t>01.01.01.3076</t>
    </r>
  </si>
  <si>
    <r>
      <rPr>
        <sz val="7.5"/>
        <rFont val="Arial"/>
        <family val="2"/>
      </rPr>
      <t>LIMPEZA MANUAL DE DESARENADOR / CAIXA DE AREIA INTERNA - MEDIA COMPLEXIDADE</t>
    </r>
  </si>
  <si>
    <r>
      <rPr>
        <sz val="7.5"/>
        <rFont val="Arial"/>
        <family val="2"/>
      </rPr>
      <t>01.01.01.3077</t>
    </r>
  </si>
  <si>
    <r>
      <rPr>
        <sz val="7.5"/>
        <rFont val="Arial"/>
        <family val="2"/>
      </rPr>
      <t>LIMPEZA MANUAL DE DESARENADOR / CAIXA DE AREIA INTERNA - ALTA COMPLEXIDADE</t>
    </r>
  </si>
  <si>
    <r>
      <rPr>
        <sz val="7.5"/>
        <rFont val="Arial"/>
        <family val="2"/>
      </rPr>
      <t>01.01.01.3078</t>
    </r>
  </si>
  <si>
    <r>
      <rPr>
        <sz val="7.5"/>
        <rFont val="Arial"/>
        <family val="2"/>
      </rPr>
      <t>LIMPEZA MECANIZADA DE DESARENADOR / CAIXA DE AREIA, EXCETO EQUIPAMENTO - BAIXA COMPLEXIDADE</t>
    </r>
  </si>
  <si>
    <r>
      <rPr>
        <sz val="7.5"/>
        <rFont val="Arial"/>
        <family val="2"/>
      </rPr>
      <t>01.01.01.3079</t>
    </r>
  </si>
  <si>
    <r>
      <rPr>
        <sz val="7.5"/>
        <rFont val="Arial"/>
        <family val="2"/>
      </rPr>
      <t>LIMPEZA MECANIZADA DE DESARENADOR / CAIXA DE AREIA, EXCETO EQUIPAMENTO - MEDIA COMPLEXIDADE</t>
    </r>
  </si>
  <si>
    <r>
      <rPr>
        <sz val="7.5"/>
        <rFont val="Arial"/>
        <family val="2"/>
      </rPr>
      <t>01.01.01.3080</t>
    </r>
  </si>
  <si>
    <r>
      <rPr>
        <sz val="7.5"/>
        <rFont val="Arial"/>
        <family val="2"/>
      </rPr>
      <t>LIMPEZA MECANIZADA DE DESARENADOR / CAIXA DE AREIA, EXCETO EQUIPAMENTO - ALTA COMPLEXIDADE</t>
    </r>
  </si>
  <si>
    <r>
      <rPr>
        <sz val="7.5"/>
        <rFont val="Arial"/>
        <family val="2"/>
      </rPr>
      <t>01.01.01.3081</t>
    </r>
  </si>
  <si>
    <r>
      <rPr>
        <sz val="7.5"/>
        <rFont val="Arial"/>
        <family val="2"/>
      </rPr>
      <t>RADORES DE EIXO VERTICAL C/ ESTRUTURA FIXA (MONTAGEM E INST.)</t>
    </r>
  </si>
  <si>
    <r>
      <rPr>
        <sz val="7.5"/>
        <rFont val="Arial"/>
        <family val="2"/>
      </rPr>
      <t>01.01.01.3082</t>
    </r>
  </si>
  <si>
    <r>
      <rPr>
        <sz val="7.5"/>
        <rFont val="Arial"/>
        <family val="2"/>
      </rPr>
      <t>AERADORES DE EIXO VERTICAL  C/ ESTRUTURA FLUTUANTE (MONTAGEM E INST.)</t>
    </r>
  </si>
  <si>
    <r>
      <rPr>
        <sz val="7.5"/>
        <rFont val="Arial"/>
        <family val="2"/>
      </rPr>
      <t>01.01.01.3083</t>
    </r>
  </si>
  <si>
    <r>
      <rPr>
        <sz val="7.5"/>
        <rFont val="Arial"/>
        <family val="2"/>
      </rPr>
      <t>AERADORES DE EIXO VERTICAL SUBMERSIVEIS (MONTAGEM E INST.)</t>
    </r>
  </si>
  <si>
    <r>
      <rPr>
        <sz val="7.5"/>
        <rFont val="Arial"/>
        <family val="2"/>
      </rPr>
      <t>01.01.01.3084</t>
    </r>
  </si>
  <si>
    <r>
      <rPr>
        <sz val="7.5"/>
        <rFont val="Arial"/>
        <family val="2"/>
      </rPr>
      <t>22.13.00</t>
    </r>
  </si>
  <si>
    <r>
      <rPr>
        <sz val="7.5"/>
        <rFont val="Arial"/>
        <family val="2"/>
      </rPr>
      <t>REMOVEDORES DE LODO P/ TANQUES RETANGULARES (MONTAGEM E INST.)</t>
    </r>
  </si>
  <si>
    <r>
      <rPr>
        <sz val="7.5"/>
        <rFont val="Arial"/>
        <family val="2"/>
      </rPr>
      <t>01.01.01.3085</t>
    </r>
  </si>
  <si>
    <r>
      <rPr>
        <sz val="7.5"/>
        <rFont val="Arial"/>
        <family val="2"/>
      </rPr>
      <t>22.14.00</t>
    </r>
  </si>
  <si>
    <r>
      <rPr>
        <sz val="7.5"/>
        <rFont val="Arial"/>
        <family val="2"/>
      </rPr>
      <t>REMOVEDORES DE LODO P/ TANQUES CIRCULARES (MONTAGEM E INST.)</t>
    </r>
  </si>
  <si>
    <r>
      <rPr>
        <sz val="7.5"/>
        <rFont val="Arial"/>
        <family val="2"/>
      </rPr>
      <t>01.01.01.3086</t>
    </r>
  </si>
  <si>
    <r>
      <rPr>
        <sz val="7.5"/>
        <rFont val="Arial"/>
        <family val="2"/>
      </rPr>
      <t>22.15.00</t>
    </r>
  </si>
  <si>
    <r>
      <rPr>
        <sz val="7.5"/>
        <rFont val="Arial"/>
        <family val="2"/>
      </rPr>
      <t>ESPESSADORES DE LODO (MONTAGEM E INST.)</t>
    </r>
  </si>
  <si>
    <r>
      <rPr>
        <sz val="7.5"/>
        <rFont val="Arial"/>
        <family val="2"/>
      </rPr>
      <t>01.01.01.3087</t>
    </r>
  </si>
  <si>
    <r>
      <rPr>
        <sz val="7.5"/>
        <rFont val="Arial"/>
        <family val="2"/>
      </rPr>
      <t>22.20.00</t>
    </r>
  </si>
  <si>
    <r>
      <rPr>
        <sz val="7.5"/>
        <rFont val="Arial"/>
        <family val="2"/>
      </rPr>
      <t>UNIDADE DE TRATAMENTO</t>
    </r>
  </si>
  <si>
    <r>
      <rPr>
        <sz val="7.5"/>
        <rFont val="Arial"/>
        <family val="2"/>
      </rPr>
      <t>01.01.01.3088</t>
    </r>
  </si>
  <si>
    <r>
      <rPr>
        <sz val="7.5"/>
        <rFont val="Arial"/>
        <family val="2"/>
      </rPr>
      <t>22.20.03</t>
    </r>
  </si>
  <si>
    <r>
      <rPr>
        <sz val="7.5"/>
        <rFont val="Arial"/>
        <family val="2"/>
      </rPr>
      <t>UNIDADE COMBINADA DE TRATAMENTO PRELIMINAR, VAZÃO MÁX. 300 l/s - FORNECIMENTO E INSTALAÇÃO</t>
    </r>
  </si>
  <si>
    <r>
      <rPr>
        <sz val="7.5"/>
        <rFont val="Arial"/>
        <family val="2"/>
      </rPr>
      <t>01.01.01.3089</t>
    </r>
  </si>
  <si>
    <r>
      <rPr>
        <sz val="7.5"/>
        <rFont val="Arial"/>
        <family val="2"/>
      </rPr>
      <t>22.90.00</t>
    </r>
  </si>
  <si>
    <r>
      <rPr>
        <sz val="7.5"/>
        <rFont val="Arial"/>
        <family val="2"/>
      </rPr>
      <t>01.01.01.3090</t>
    </r>
  </si>
  <si>
    <r>
      <rPr>
        <sz val="7.5"/>
        <rFont val="Arial"/>
        <family val="2"/>
      </rPr>
      <t>22.90.02</t>
    </r>
  </si>
  <si>
    <r>
      <rPr>
        <sz val="7.5"/>
        <rFont val="Arial"/>
        <family val="2"/>
      </rPr>
      <t xml:space="preserve">FORNECIMENTO E ASSENTAMENTO DE SEPARADOR DE FASES EM FIBRA DE VIDRO NERVURADO INTERNAMENTE
</t>
    </r>
    <r>
      <rPr>
        <sz val="7.5"/>
        <rFont val="Arial"/>
        <family val="2"/>
      </rPr>
      <t>PARA DAFA</t>
    </r>
  </si>
  <si>
    <r>
      <rPr>
        <sz val="7.5"/>
        <rFont val="Arial"/>
        <family val="2"/>
      </rPr>
      <t>01.01.01.3091</t>
    </r>
  </si>
  <si>
    <r>
      <rPr>
        <sz val="7.5"/>
        <rFont val="Arial"/>
        <family val="2"/>
      </rPr>
      <t>22.90.03</t>
    </r>
  </si>
  <si>
    <r>
      <rPr>
        <sz val="7.5"/>
        <rFont val="Arial"/>
        <family val="2"/>
      </rPr>
      <t>FORNECIMENTO E ASSENTAMENTO DE DEFLETOR EM FIBRA DE VIDRO NERVURADO INTERNAMENTE PARA DAFA</t>
    </r>
  </si>
  <si>
    <r>
      <rPr>
        <sz val="7.5"/>
        <rFont val="Arial"/>
        <family val="2"/>
      </rPr>
      <t>01.01.01.3092</t>
    </r>
  </si>
  <si>
    <r>
      <rPr>
        <sz val="7.5"/>
        <rFont val="Arial"/>
        <family val="2"/>
      </rPr>
      <t>22.90.04</t>
    </r>
  </si>
  <si>
    <r>
      <rPr>
        <sz val="7.5"/>
        <rFont val="Arial"/>
        <family val="2"/>
      </rPr>
      <t xml:space="preserve">FORNECIMENTO E ASSENTAMENTO DE CALHA EM FIBRA DE VIDRO COM FIXACAO REFORCADA PARA DAFA SEÇÃO 30
</t>
    </r>
    <r>
      <rPr>
        <sz val="7.5"/>
        <rFont val="Arial"/>
        <family val="2"/>
      </rPr>
      <t>X 30 CM</t>
    </r>
  </si>
  <si>
    <r>
      <rPr>
        <sz val="7.5"/>
        <rFont val="Arial"/>
        <family val="2"/>
      </rPr>
      <t>01.01.01.3093</t>
    </r>
  </si>
  <si>
    <r>
      <rPr>
        <sz val="7.5"/>
        <rFont val="Arial"/>
        <family val="2"/>
      </rPr>
      <t>22.90.05</t>
    </r>
  </si>
  <si>
    <r>
      <rPr>
        <sz val="7.5"/>
        <rFont val="Arial"/>
        <family val="2"/>
      </rPr>
      <t>01.01.01.3094</t>
    </r>
  </si>
  <si>
    <r>
      <rPr>
        <sz val="7.5"/>
        <rFont val="Arial"/>
        <family val="2"/>
      </rPr>
      <t>22.90.06</t>
    </r>
  </si>
  <si>
    <r>
      <rPr>
        <sz val="7.5"/>
        <rFont val="Arial"/>
        <family val="2"/>
      </rPr>
      <t>01.01.01.3095</t>
    </r>
  </si>
  <si>
    <r>
      <rPr>
        <sz val="7.5"/>
        <rFont val="Arial"/>
        <family val="2"/>
      </rPr>
      <t>22.90.07</t>
    </r>
  </si>
  <si>
    <r>
      <rPr>
        <sz val="7.5"/>
        <rFont val="Arial"/>
        <family val="2"/>
      </rPr>
      <t>01.01.01.3096</t>
    </r>
  </si>
  <si>
    <r>
      <rPr>
        <sz val="7.5"/>
        <rFont val="Arial"/>
        <family val="2"/>
      </rPr>
      <t>22.90.16</t>
    </r>
  </si>
  <si>
    <r>
      <rPr>
        <sz val="7.5"/>
        <rFont val="Arial"/>
        <family val="2"/>
      </rPr>
      <t>STOP LOG EM PRFV (FIBRA DE VIDRO), E= 10 MM - FORNECIMENTO E INSTALAÇÃO</t>
    </r>
  </si>
  <si>
    <r>
      <rPr>
        <sz val="7.5"/>
        <rFont val="Arial"/>
        <family val="2"/>
      </rPr>
      <t>01.01.01.3097</t>
    </r>
  </si>
  <si>
    <r>
      <rPr>
        <sz val="7.5"/>
        <rFont val="Arial"/>
        <family val="2"/>
      </rPr>
      <t>22.90.18</t>
    </r>
  </si>
  <si>
    <r>
      <rPr>
        <sz val="7.5"/>
        <rFont val="Arial"/>
        <family val="2"/>
      </rPr>
      <t>STOP LOG EM PRFV (FIBRA DE VIDRO), E= 5 MM, COM QUADRO GUIA E VEDAÇÃO DE BORRACHA NITRILICA - FORNECIMENTO E INSTALAÇÃO</t>
    </r>
  </si>
  <si>
    <r>
      <rPr>
        <sz val="7.5"/>
        <rFont val="Arial"/>
        <family val="2"/>
      </rPr>
      <t>01.01.01.3098</t>
    </r>
  </si>
  <si>
    <r>
      <rPr>
        <sz val="7.5"/>
        <rFont val="Arial"/>
        <family val="2"/>
      </rPr>
      <t>22.90.19</t>
    </r>
  </si>
  <si>
    <r>
      <rPr>
        <sz val="7.5"/>
        <rFont val="Arial"/>
        <family val="2"/>
      </rPr>
      <t>FORNEC. E INST. DE CJ DE TUBOS C/ EXTREMIDADES PRINCIPAIS FECHADAS, D=6", L=19,60M, SCHEDULE 10, EM AÇO INOX, E=3,40MM, ENTRADAS D= 2.1/2" E 1.1/2" E SAIDAS D=3/4", L=0,15M, SCHEDULE 10, EM AÇO INOX</t>
    </r>
  </si>
  <si>
    <r>
      <rPr>
        <sz val="7.5"/>
        <rFont val="Arial"/>
        <family val="2"/>
      </rPr>
      <t>01.01.01.3099</t>
    </r>
  </si>
  <si>
    <r>
      <rPr>
        <sz val="7.5"/>
        <rFont val="Arial"/>
        <family val="2"/>
      </rPr>
      <t>22.90.20</t>
    </r>
  </si>
  <si>
    <r>
      <rPr>
        <sz val="7.5"/>
        <rFont val="Arial"/>
        <family val="2"/>
      </rPr>
      <t>(REVISADA) - INSTALAÇÃO DE CJ COMPLETO DE BLOCOS LEOPOLD EM PEAD, DE FUNDO DE LEITO FILTRANTE, INCLUSIVE PLACA RETENTORA DE MATERIAL FILTRANTE IMS200</t>
    </r>
  </si>
  <si>
    <r>
      <rPr>
        <sz val="7.5"/>
        <rFont val="Arial"/>
        <family val="2"/>
      </rPr>
      <t>01.01.01.3100</t>
    </r>
  </si>
  <si>
    <r>
      <rPr>
        <sz val="7.5"/>
        <rFont val="Arial"/>
        <family val="2"/>
      </rPr>
      <t>22.90.21</t>
    </r>
  </si>
  <si>
    <r>
      <rPr>
        <sz val="7.5"/>
        <rFont val="Arial"/>
        <family val="2"/>
      </rPr>
      <t>01.01.01.3101</t>
    </r>
  </si>
  <si>
    <r>
      <rPr>
        <sz val="7.5"/>
        <rFont val="Arial"/>
        <family val="2"/>
      </rPr>
      <t>22.90.23</t>
    </r>
  </si>
  <si>
    <r>
      <rPr>
        <sz val="7.5"/>
        <rFont val="Arial"/>
        <family val="2"/>
      </rPr>
      <t>FOR. E INST. DO CJ COMPLETO DE BLOCOS DE FUNDO DE FILTRO LEOPOLD EM PEAD, 1219X279X203 MM, PARA CADA FILTRO (AREA FILTRANTE TOTAL DE 166,32 M2)</t>
    </r>
  </si>
  <si>
    <r>
      <rPr>
        <sz val="7.5"/>
        <rFont val="Arial"/>
        <family val="2"/>
      </rPr>
      <t>01.01.01.3102</t>
    </r>
  </si>
  <si>
    <r>
      <rPr>
        <sz val="7.5"/>
        <rFont val="Arial"/>
        <family val="2"/>
      </rPr>
      <t>22.90.29</t>
    </r>
  </si>
  <si>
    <r>
      <rPr>
        <sz val="7.5"/>
        <rFont val="Arial"/>
        <family val="2"/>
      </rPr>
      <t>FORNECIMENTO E INSTALAÇÃO DE TAMPA EM PRFV (FIBRA DE VIDRO), E=7MM</t>
    </r>
  </si>
  <si>
    <r>
      <rPr>
        <sz val="7.5"/>
        <rFont val="Arial"/>
        <family val="2"/>
      </rPr>
      <t>01.01.01.3103</t>
    </r>
  </si>
  <si>
    <r>
      <rPr>
        <sz val="7.5"/>
        <rFont val="Arial"/>
        <family val="2"/>
      </rPr>
      <t>22.90.40</t>
    </r>
  </si>
  <si>
    <r>
      <rPr>
        <sz val="7.5"/>
        <rFont val="Arial"/>
        <family val="2"/>
      </rPr>
      <t>FORNECIMENTO E INSTALAÇÃO DE TAMPA EM PRFV (FIBRA DE VIDRO), E=10 MM</t>
    </r>
  </si>
  <si>
    <r>
      <rPr>
        <sz val="7.5"/>
        <rFont val="Arial"/>
        <family val="2"/>
      </rPr>
      <t>01.01.01.3104</t>
    </r>
  </si>
  <si>
    <r>
      <rPr>
        <sz val="7.5"/>
        <rFont val="Arial"/>
        <family val="2"/>
      </rPr>
      <t>22.90.41</t>
    </r>
  </si>
  <si>
    <r>
      <rPr>
        <sz val="7.5"/>
        <rFont val="Arial"/>
        <family val="2"/>
      </rPr>
      <t xml:space="preserve">FORNECIMENTO E INSTALAÇÃO DE GRADE PARA RETENÇÃO DE SÓLIDOS GROSSEIROS EM PRFV (FIBRA DE VIDRO),
</t>
    </r>
    <r>
      <rPr>
        <sz val="7.5"/>
        <rFont val="Arial"/>
        <family val="2"/>
      </rPr>
      <t>COM ESPAÇAMENTO ENTRE AS BARRAS DE 25 MM, BARRAS COM SECÇÃO DE 2 X 3/8 E BANDEJA COM RALO PARA RESÍDUOS</t>
    </r>
  </si>
  <si>
    <r>
      <rPr>
        <sz val="7.5"/>
        <rFont val="Arial"/>
        <family val="2"/>
      </rPr>
      <t>01.01.01.3105</t>
    </r>
  </si>
  <si>
    <r>
      <rPr>
        <sz val="7.5"/>
        <rFont val="Arial"/>
        <family val="2"/>
      </rPr>
      <t>22.90.42</t>
    </r>
  </si>
  <si>
    <r>
      <rPr>
        <sz val="7.5"/>
        <rFont val="Arial"/>
        <family val="2"/>
      </rPr>
      <t>FORNECIMENTO E INSTALAÇÃO DE GRADE PARA RETENÇÃO DE SÓLIDOS GROSSEIROS EM PRFV (FIBRA DE VIDRO), COM ESPAÇAMENTO ENTRE AS BARRAS DE 15 MM, BARRAS COM SECÇÃO DE 2 X 3/8 E BANDEJA COM RALO PARA RESÍDUOS</t>
    </r>
  </si>
  <si>
    <r>
      <rPr>
        <sz val="7.5"/>
        <rFont val="Arial"/>
        <family val="2"/>
      </rPr>
      <t>01.01.01.3106</t>
    </r>
  </si>
  <si>
    <r>
      <rPr>
        <sz val="7.5"/>
        <rFont val="Arial"/>
        <family val="2"/>
      </rPr>
      <t>22.90.43</t>
    </r>
  </si>
  <si>
    <r>
      <rPr>
        <sz val="7.5"/>
        <rFont val="Arial"/>
        <family val="2"/>
      </rPr>
      <t xml:space="preserve">FORNECIMENTO E INSTALAÇÃO DE GRADE HORIZONTAL PARA RETENÇÃO DE SÓLIDOS GROSSEIROS EM PRFV
</t>
    </r>
    <r>
      <rPr>
        <sz val="7.5"/>
        <rFont val="Arial"/>
        <family val="2"/>
      </rPr>
      <t>(FIBRA DE VIDRO), COM ESPAÇAMENTO ENTRE AS BARRAS DE 25 MM E BARRAS COM SECÇÃO DE 2 X 3/8</t>
    </r>
  </si>
  <si>
    <r>
      <rPr>
        <sz val="7.5"/>
        <rFont val="Arial"/>
        <family val="2"/>
      </rPr>
      <t>01.01.01.3107</t>
    </r>
  </si>
  <si>
    <r>
      <rPr>
        <sz val="7.5"/>
        <rFont val="Arial"/>
        <family val="2"/>
      </rPr>
      <t>22.90.44</t>
    </r>
  </si>
  <si>
    <r>
      <rPr>
        <sz val="7.5"/>
        <rFont val="Arial"/>
        <family val="2"/>
      </rPr>
      <t>FORNECIMENTO E INSTALAÇÃO DE GUARDA-CORPO EM PRFV PULTRUDADO (FIBRA DE VIDRO), COM CORRIMÃO CIRCULAR DN 1.1/2, COM ALTURA DE 1,20 M DO PISO DE FIXAÇÃO E RODAPÉ DE 20CM, CONFORME PADRÃO EMBASA</t>
    </r>
  </si>
  <si>
    <r>
      <rPr>
        <sz val="7.5"/>
        <rFont val="Arial"/>
        <family val="2"/>
      </rPr>
      <t>01.01.01.3108</t>
    </r>
  </si>
  <si>
    <r>
      <rPr>
        <sz val="7.5"/>
        <rFont val="Arial"/>
        <family val="2"/>
      </rPr>
      <t>22.90.45</t>
    </r>
  </si>
  <si>
    <r>
      <rPr>
        <sz val="7.5"/>
        <rFont val="Arial"/>
        <family val="2"/>
      </rPr>
      <t>FORNECIMENTO E INSTALAÇÃO DE CORRIMÃO/PASSAMÃO/PEITORIL EM PRFV PULTRUDADO (FIBRA DE VIDRO), COM SEÇÃO TRANSVERSAL CIRCULAR DN 1.1/2</t>
    </r>
  </si>
  <si>
    <r>
      <rPr>
        <sz val="7.5"/>
        <rFont val="Arial"/>
        <family val="2"/>
      </rPr>
      <t>01.01.01.3109</t>
    </r>
  </si>
  <si>
    <r>
      <rPr>
        <sz val="7.5"/>
        <rFont val="Arial"/>
        <family val="2"/>
      </rPr>
      <t>22.90.46</t>
    </r>
  </si>
  <si>
    <r>
      <rPr>
        <sz val="7.5"/>
        <rFont val="Arial"/>
        <family val="2"/>
      </rPr>
      <t xml:space="preserve">PASSARELA EM PRFV PULTRUDADO (FIBRA DE VIDRO), COM GRADE DE PISO INJETADA, MALHA QUADRADA DE
</t>
    </r>
    <r>
      <rPr>
        <sz val="7.5"/>
        <rFont val="Arial"/>
        <family val="2"/>
      </rPr>
      <t>38X38X38MM, COM PERFIL DE ANCORAGEM E ELEMENTOS DE FIXAÇÃO - FORNECIMENTO E INSTALAÇÃO</t>
    </r>
  </si>
  <si>
    <r>
      <rPr>
        <sz val="7.5"/>
        <rFont val="Arial"/>
        <family val="2"/>
      </rPr>
      <t>01.01.01.3110</t>
    </r>
  </si>
  <si>
    <r>
      <rPr>
        <sz val="7.5"/>
        <rFont val="Arial"/>
        <family val="2"/>
      </rPr>
      <t>22.90.47</t>
    </r>
  </si>
  <si>
    <r>
      <rPr>
        <sz val="7.5"/>
        <rFont val="Arial"/>
        <family val="2"/>
      </rPr>
      <t>FORNECIMENTO E INSTALAÇÃO DE ESCADA TIPO MARINHEIRO EM PRFV PULTRUDADO (FIBRA DE VIDRO)</t>
    </r>
  </si>
  <si>
    <r>
      <rPr>
        <sz val="7.5"/>
        <rFont val="Arial"/>
        <family val="2"/>
      </rPr>
      <t>01.01.01.3111</t>
    </r>
  </si>
  <si>
    <r>
      <rPr>
        <sz val="7.5"/>
        <rFont val="Arial"/>
        <family val="2"/>
      </rPr>
      <t>22.90.48</t>
    </r>
  </si>
  <si>
    <r>
      <rPr>
        <sz val="7.5"/>
        <rFont val="Arial"/>
        <family val="2"/>
      </rPr>
      <t>FORNECIMENTO E INSTALAÇÃO DE ESCADA INCLINADA EM PRFV PULTRUDADO (FIBRA DE VIDRO), COM PISO ENTRE 25 E 30 CM E ESPELHO ENTRE 16 E 18 CM</t>
    </r>
  </si>
  <si>
    <r>
      <rPr>
        <sz val="7.5"/>
        <rFont val="Arial"/>
        <family val="2"/>
      </rPr>
      <t>01.01.01.3112</t>
    </r>
  </si>
  <si>
    <r>
      <rPr>
        <sz val="7.5"/>
        <rFont val="Arial"/>
        <family val="2"/>
      </rPr>
      <t>22.90.51</t>
    </r>
  </si>
  <si>
    <r>
      <rPr>
        <sz val="7.5"/>
        <rFont val="Arial"/>
        <family val="2"/>
      </rPr>
      <t>FORNECIMENTO E INSTALACAO DE GRADE EM PRFV (FIBRA DE VIDRO), COM ESPACAMENTO ENTRE AS BARRAS DE 2 A 3 CM, BARRAS COM SECAO DE 1.3/16 X 3/8</t>
    </r>
  </si>
  <si>
    <r>
      <rPr>
        <sz val="7.5"/>
        <rFont val="Arial"/>
        <family val="2"/>
      </rPr>
      <t>01.01.01.3113</t>
    </r>
  </si>
  <si>
    <r>
      <rPr>
        <sz val="7.5"/>
        <rFont val="Arial"/>
        <family val="2"/>
      </rPr>
      <t>22.90.59</t>
    </r>
  </si>
  <si>
    <r>
      <rPr>
        <sz val="7.5"/>
        <rFont val="Arial"/>
        <family val="2"/>
      </rPr>
      <t>GRADE DE PISO INJETADA, MALHA QUADRADA DE 38X38X38MM,EM PRFV (FIBRA DE VIDRO), INCLUSIVE ELEMENTOS DE FIXAÇÃO - FORNECIMENTO E INSTALAÇÃO</t>
    </r>
  </si>
  <si>
    <r>
      <rPr>
        <sz val="7.5"/>
        <rFont val="Arial"/>
        <family val="2"/>
      </rPr>
      <t>01.01.01.3114</t>
    </r>
  </si>
  <si>
    <r>
      <rPr>
        <sz val="7.5"/>
        <rFont val="Arial"/>
        <family val="2"/>
      </rPr>
      <t>22.90.80</t>
    </r>
  </si>
  <si>
    <r>
      <rPr>
        <sz val="7.5"/>
        <rFont val="Arial"/>
        <family val="2"/>
      </rPr>
      <t>PORTÃO EM CHAPA DE PRFV (FIBRA DE VIDRO) E= 10 MM, DE ABRIR (1 OU 2 FOLHAS), COM PERFIS TUBULARES D= 2" E ACESSORIOS -FORNECIMENTO E INSTALAÇÃO</t>
    </r>
  </si>
  <si>
    <r>
      <rPr>
        <sz val="7.5"/>
        <rFont val="Arial"/>
        <family val="2"/>
      </rPr>
      <t>01.01.01.3115</t>
    </r>
  </si>
  <si>
    <r>
      <rPr>
        <sz val="7.5"/>
        <rFont val="Arial"/>
        <family val="2"/>
      </rPr>
      <t>22.90.81</t>
    </r>
  </si>
  <si>
    <r>
      <rPr>
        <sz val="7.5"/>
        <rFont val="Arial"/>
        <family val="2"/>
      </rPr>
      <t>PORTÃO EM MALHA QUADRADA DE 38X38X20MM, EM PRFV (FIBRA DE VIDRO), DE ABRIR (1 OU 2 FOLHAS), COM PERFIS TUBULARES D= 2" E ACESSORIOS  -FORNECIMENTO E INSTALAÇÃO</t>
    </r>
  </si>
  <si>
    <r>
      <rPr>
        <sz val="7.5"/>
        <rFont val="Arial"/>
        <family val="2"/>
      </rPr>
      <t>01.01.01.3116</t>
    </r>
  </si>
  <si>
    <r>
      <rPr>
        <sz val="7.5"/>
        <rFont val="Arial"/>
        <family val="2"/>
      </rPr>
      <t>22.90.90</t>
    </r>
  </si>
  <si>
    <r>
      <rPr>
        <sz val="7.5"/>
        <rFont val="Arial"/>
        <family val="2"/>
      </rPr>
      <t>LAMINAÇÃO COM FIBRA DE VIDRO E RESINA POLIESTER ISOFTALICA</t>
    </r>
  </si>
  <si>
    <r>
      <rPr>
        <sz val="7.5"/>
        <rFont val="Arial"/>
        <family val="2"/>
      </rPr>
      <t>01.01.01.3117</t>
    </r>
  </si>
  <si>
    <r>
      <rPr>
        <sz val="7.5"/>
        <rFont val="Arial"/>
        <family val="2"/>
      </rPr>
      <t>22.90.95</t>
    </r>
  </si>
  <si>
    <r>
      <rPr>
        <sz val="7.5"/>
        <rFont val="Arial"/>
        <family val="2"/>
      </rPr>
      <t>REMOÇAO MANUAL DE CAIXA DE DIVISORIA DE FLUXO EM PRFV (FIBRA DE VIDRO)</t>
    </r>
  </si>
  <si>
    <r>
      <rPr>
        <sz val="7.5"/>
        <rFont val="Arial"/>
        <family val="2"/>
      </rPr>
      <t>01.01.01.3118</t>
    </r>
  </si>
  <si>
    <r>
      <rPr>
        <sz val="7.5"/>
        <rFont val="Arial"/>
        <family val="2"/>
      </rPr>
      <t>22.91.04</t>
    </r>
  </si>
  <si>
    <r>
      <rPr>
        <sz val="7.5"/>
        <rFont val="Arial"/>
        <family val="2"/>
      </rPr>
      <t>INSTALAÇÃO DE CAIXA DIVISORIA DE FLUXO EM PRFV (FIBRA DE VIDRO)</t>
    </r>
  </si>
  <si>
    <r>
      <rPr>
        <sz val="7.5"/>
        <rFont val="Arial"/>
        <family val="2"/>
      </rPr>
      <t>01.01.01.3119</t>
    </r>
  </si>
  <si>
    <r>
      <rPr>
        <sz val="7.5"/>
        <rFont val="Arial"/>
        <family val="2"/>
      </rPr>
      <t>22.92.05</t>
    </r>
  </si>
  <si>
    <r>
      <rPr>
        <sz val="7.5"/>
        <rFont val="Arial"/>
        <family val="2"/>
      </rPr>
      <t>FORNECIMENTO E MONTAGEM DE BOMBA SUBMERSIVEL P=2,0cv PARA TANQUE DE AERACAO</t>
    </r>
  </si>
  <si>
    <r>
      <rPr>
        <sz val="7.5"/>
        <rFont val="Arial"/>
        <family val="2"/>
      </rPr>
      <t>01.01.01.3120</t>
    </r>
  </si>
  <si>
    <r>
      <rPr>
        <sz val="7.5"/>
        <rFont val="Arial"/>
        <family val="2"/>
      </rPr>
      <t>22.92.06</t>
    </r>
  </si>
  <si>
    <r>
      <rPr>
        <sz val="7.5"/>
        <rFont val="Arial"/>
        <family val="2"/>
      </rPr>
      <t>FORNECIMENTO E MONTAGEM DE BOMBA SUBMERSIVEL P=2,0cv PARA ELEVATORIA DE LODO CLARIFICADO</t>
    </r>
  </si>
  <si>
    <r>
      <rPr>
        <sz val="7.5"/>
        <rFont val="Arial"/>
        <family val="2"/>
      </rPr>
      <t>01.01.01.3121</t>
    </r>
  </si>
  <si>
    <r>
      <rPr>
        <sz val="7.5"/>
        <rFont val="Arial"/>
        <family val="2"/>
      </rPr>
      <t>22.93.03</t>
    </r>
  </si>
  <si>
    <r>
      <rPr>
        <sz val="7.5"/>
        <rFont val="Arial"/>
        <family val="2"/>
      </rPr>
      <t>ASSENT. E MONTAGEM DE MODULOS TUBULARES, P/ DECANTACAO, TIPO COLMEIA, 50X90X600MM EM PVC, S/ FORNEC. DA SOLDA E ELEMENTOS P/ FIXACAO E PROTECAO DO MODULO.</t>
    </r>
  </si>
  <si>
    <r>
      <rPr>
        <sz val="7.5"/>
        <rFont val="Arial"/>
        <family val="2"/>
      </rPr>
      <t>01.01.01.3122</t>
    </r>
  </si>
  <si>
    <r>
      <rPr>
        <sz val="7.5"/>
        <rFont val="Arial"/>
        <family val="2"/>
      </rPr>
      <t>22.93.04</t>
    </r>
  </si>
  <si>
    <r>
      <rPr>
        <sz val="7.5"/>
        <rFont val="Arial"/>
        <family val="2"/>
      </rPr>
      <t>ASSENT. E MONTAGEM DE MODULOS TUBULARES, P/ DECANTACAO, TIPO COLMEIA, 50X90X1000MM EM PVC, INCL. FORNEC. DA SOLDA E ELEMENTOS P/ FIXACAO E PROTECAO DO MODULO.</t>
    </r>
  </si>
  <si>
    <r>
      <rPr>
        <sz val="7.5"/>
        <rFont val="Arial"/>
        <family val="2"/>
      </rPr>
      <t>01.01.01.3123</t>
    </r>
  </si>
  <si>
    <r>
      <rPr>
        <sz val="7.5"/>
        <rFont val="Arial"/>
        <family val="2"/>
      </rPr>
      <t>22.93.05</t>
    </r>
  </si>
  <si>
    <r>
      <rPr>
        <sz val="7.5"/>
        <rFont val="Arial"/>
        <family val="2"/>
      </rPr>
      <t xml:space="preserve">ASSENT. E MONTAGEM DE MODULOS TUBULARES, P/ DECANTACAO, TIPO COLMEIA, 50X90X1200MM EM PVC, INCL.
</t>
    </r>
    <r>
      <rPr>
        <sz val="7.5"/>
        <rFont val="Arial"/>
        <family val="2"/>
      </rPr>
      <t>FORNEC. DA SOLDA E ELEMENTOS P/ FIXACAO E PROTECAO DO MODULO.</t>
    </r>
  </si>
  <si>
    <r>
      <rPr>
        <sz val="7.5"/>
        <rFont val="Arial"/>
        <family val="2"/>
      </rPr>
      <t>01.01.01.3124</t>
    </r>
  </si>
  <si>
    <r>
      <rPr>
        <sz val="7.5"/>
        <rFont val="Arial"/>
        <family val="2"/>
      </rPr>
      <t>22.93.09</t>
    </r>
  </si>
  <si>
    <r>
      <rPr>
        <sz val="7.5"/>
        <rFont val="Arial"/>
        <family val="2"/>
      </rPr>
      <t>SERVICO DE DESINFECCAO DE ESGOTO COM ACIDO TRICLOROISOCIANURATO DE SODIO EM PASTILHA (TRICOLO), C/ FORNECIMENTO DE MATERIAL E EQUIPAMENTOS NECESSARIOS(UN/1000M3) - SERVICO ESPECIAL</t>
    </r>
  </si>
  <si>
    <r>
      <rPr>
        <sz val="7.5"/>
        <rFont val="Arial"/>
        <family val="2"/>
      </rPr>
      <t>01.01.01.3125</t>
    </r>
  </si>
  <si>
    <r>
      <rPr>
        <sz val="7.5"/>
        <rFont val="Arial"/>
        <family val="2"/>
      </rPr>
      <t>22.93.93</t>
    </r>
  </si>
  <si>
    <r>
      <rPr>
        <sz val="7.5"/>
        <rFont val="Arial"/>
        <family val="2"/>
      </rPr>
      <t>REMOCAO DE MODULOS TUBULARES, P/ DECANTACAO, TIPO COLMEIA, EM PVC (M2)</t>
    </r>
  </si>
  <si>
    <r>
      <rPr>
        <sz val="7.5"/>
        <rFont val="Arial"/>
        <family val="2"/>
      </rPr>
      <t>01.01.01.3126</t>
    </r>
  </si>
  <si>
    <r>
      <rPr>
        <sz val="7.5"/>
        <rFont val="Arial"/>
        <family val="2"/>
      </rPr>
      <t>22.94.04</t>
    </r>
  </si>
  <si>
    <r>
      <rPr>
        <sz val="7.5"/>
        <rFont val="Arial"/>
        <family val="2"/>
      </rPr>
      <t>01.01.01.3127</t>
    </r>
  </si>
  <si>
    <r>
      <rPr>
        <sz val="7.5"/>
        <rFont val="Arial"/>
        <family val="2"/>
      </rPr>
      <t>22.94.05</t>
    </r>
  </si>
  <si>
    <r>
      <rPr>
        <sz val="7.5"/>
        <rFont val="Arial"/>
        <family val="2"/>
      </rPr>
      <t>FORNECIMENTO/ASSENTAMENTO DE DIVISOR DE FLUXO PARA FLOCULADORES, EM FIBRA DE VIDRO, SECÃO 30X45CM</t>
    </r>
  </si>
  <si>
    <r>
      <rPr>
        <sz val="7.5"/>
        <rFont val="Arial"/>
        <family val="2"/>
      </rPr>
      <t>01.01.01.3128</t>
    </r>
  </si>
  <si>
    <r>
      <rPr>
        <sz val="7.5"/>
        <rFont val="Arial"/>
        <family val="2"/>
      </rPr>
      <t>22.95.04</t>
    </r>
  </si>
  <si>
    <r>
      <rPr>
        <sz val="7.5"/>
        <rFont val="Arial"/>
        <family val="2"/>
      </rPr>
      <t>INSTALAÇÃO DE GEOFORMA PARA DESIDRATAÇÃO DE LODO (GEOBAG)</t>
    </r>
  </si>
  <si>
    <r>
      <rPr>
        <sz val="7.5"/>
        <rFont val="Arial"/>
        <family val="2"/>
      </rPr>
      <t>01.01.01.3129</t>
    </r>
  </si>
  <si>
    <r>
      <rPr>
        <sz val="7.5"/>
        <rFont val="Arial"/>
        <family val="2"/>
      </rPr>
      <t>22.97.35</t>
    </r>
  </si>
  <si>
    <r>
      <rPr>
        <sz val="7.5"/>
        <rFont val="Arial"/>
        <family val="2"/>
      </rPr>
      <t>COMPORTA EM AÇO INOX COM PAREDE DESLIZANTE E ACIONAMENTO MANUAL VOLANTE - FORNECIMENTO E INSTALAÇÃO</t>
    </r>
  </si>
  <si>
    <r>
      <rPr>
        <sz val="7.5"/>
        <rFont val="Arial"/>
        <family val="2"/>
      </rPr>
      <t>01.01.01.3130</t>
    </r>
  </si>
  <si>
    <r>
      <rPr>
        <sz val="7.5"/>
        <rFont val="Arial"/>
        <family val="2"/>
      </rPr>
      <t>23.00.00</t>
    </r>
  </si>
  <si>
    <r>
      <rPr>
        <sz val="7.5"/>
        <rFont val="Arial"/>
        <family val="2"/>
      </rPr>
      <t>AUTOMACAO DE SISTEMAS</t>
    </r>
  </si>
  <si>
    <r>
      <rPr>
        <sz val="7.5"/>
        <rFont val="Arial"/>
        <family val="2"/>
      </rPr>
      <t>01.01.01.3131</t>
    </r>
  </si>
  <si>
    <r>
      <rPr>
        <sz val="7.5"/>
        <rFont val="Arial"/>
        <family val="2"/>
      </rPr>
      <t>AUTOMACAO DE SISTEMAS DE ABASTECIMENTO DE AGUA (MONTAGEM E INSTALACAO)</t>
    </r>
  </si>
  <si>
    <r>
      <rPr>
        <sz val="7.5"/>
        <rFont val="Arial"/>
        <family val="2"/>
      </rPr>
      <t>01.01.01.3132</t>
    </r>
  </si>
  <si>
    <r>
      <rPr>
        <sz val="7.5"/>
        <rFont val="Arial"/>
        <family val="2"/>
      </rPr>
      <t>MONTAGEM E INSTALAÇÃO DE AUTOMAÇÃO DE ESTAÇÃO ELEVATÓRIA COM 1 CMB'S EM SAA</t>
    </r>
  </si>
  <si>
    <r>
      <rPr>
        <sz val="7.5"/>
        <rFont val="Arial"/>
        <family val="2"/>
      </rPr>
      <t>01.01.01.3133</t>
    </r>
  </si>
  <si>
    <r>
      <rPr>
        <sz val="7.5"/>
        <rFont val="Arial"/>
        <family val="2"/>
      </rPr>
      <t>MONTAGEM E INSTALAÇÃO DE AUTOMAÇÃO DE ESTAÇÃO ELEVATÓRIA COM 2 CMB'S EM SAA</t>
    </r>
  </si>
  <si>
    <r>
      <rPr>
        <sz val="7.5"/>
        <rFont val="Arial"/>
        <family val="2"/>
      </rPr>
      <t>01.01.01.3134</t>
    </r>
  </si>
  <si>
    <r>
      <rPr>
        <sz val="7.5"/>
        <rFont val="Arial"/>
        <family val="2"/>
      </rPr>
      <t>MONTAGEM E INSTALAÇÃO DE AUTOMAÇÃO DE ESTAÇÃO ELEVATÓRIA COM 3 CMB'S EM SAA</t>
    </r>
  </si>
  <si>
    <r>
      <rPr>
        <sz val="7.5"/>
        <rFont val="Arial"/>
        <family val="2"/>
      </rPr>
      <t>01.01.01.3135</t>
    </r>
  </si>
  <si>
    <r>
      <rPr>
        <sz val="7.5"/>
        <rFont val="Arial"/>
        <family val="2"/>
      </rPr>
      <t>MONTAGEM E INSTALAÇÃO DE AUTOMAÇÃO DE ESTAÇÃO ELEVATÓRIA COM 4 CMB'S EM SAA</t>
    </r>
  </si>
  <si>
    <r>
      <rPr>
        <sz val="7.5"/>
        <rFont val="Arial"/>
        <family val="2"/>
      </rPr>
      <t>01.01.01.3136</t>
    </r>
  </si>
  <si>
    <r>
      <rPr>
        <sz val="7.5"/>
        <rFont val="Arial"/>
        <family val="2"/>
      </rPr>
      <t>MONTAGEM E INSTALAÇÃO DE REPETIDORA DE AUTOMAÇÃO EM TORRE METALICA</t>
    </r>
  </si>
  <si>
    <r>
      <rPr>
        <sz val="7.5"/>
        <rFont val="Arial"/>
        <family val="2"/>
      </rPr>
      <t>01.01.01.3137</t>
    </r>
  </si>
  <si>
    <r>
      <rPr>
        <sz val="7.5"/>
        <rFont val="Arial"/>
        <family val="2"/>
      </rPr>
      <t>MONTAGEM E INSTALAÇÃO DE REPETIDORA DE AUTOMAÇÃO EM POSTE ATE 16 M</t>
    </r>
  </si>
  <si>
    <r>
      <rPr>
        <sz val="7.5"/>
        <rFont val="Arial"/>
        <family val="2"/>
      </rPr>
      <t>01.01.01.3138</t>
    </r>
  </si>
  <si>
    <r>
      <rPr>
        <sz val="7.5"/>
        <rFont val="Arial"/>
        <family val="2"/>
      </rPr>
      <t>MONTAGEM E INSTALAÇÃO DE UNIDADE DE TELEMETRIA REMOTA PARA RESERVATORIOS DE AGUA</t>
    </r>
  </si>
  <si>
    <r>
      <rPr>
        <sz val="7.5"/>
        <rFont val="Arial"/>
        <family val="2"/>
      </rPr>
      <t>01.01.01.3139</t>
    </r>
  </si>
  <si>
    <r>
      <rPr>
        <sz val="7.5"/>
        <rFont val="Arial"/>
        <family val="2"/>
      </rPr>
      <t>MONTAGEM E INSTALAÇÃO DE UNIDADE DE TELEMETRIA REMOTA PARA MACROMEDIDORES/ VALVULAS DE CONTROLE MOTORIZADAS</t>
    </r>
  </si>
  <si>
    <r>
      <rPr>
        <sz val="7.5"/>
        <rFont val="Arial"/>
        <family val="2"/>
      </rPr>
      <t>01.01.01.3140</t>
    </r>
  </si>
  <si>
    <r>
      <rPr>
        <sz val="7.5"/>
        <rFont val="Arial"/>
        <family val="2"/>
      </rPr>
      <t>MONTAGEM E INSTALAÇÃO DE CCO - CENTRO DE CONTROLE OPERACIONAL (INCLUINDO COMISSIONAMENTO TREINAMENTOS)</t>
    </r>
  </si>
  <si>
    <r>
      <rPr>
        <sz val="7.5"/>
        <rFont val="Arial"/>
        <family val="2"/>
      </rPr>
      <t>01.01.01.3141</t>
    </r>
  </si>
  <si>
    <r>
      <rPr>
        <sz val="7.5"/>
        <rFont val="Arial"/>
        <family val="2"/>
      </rPr>
      <t>INSTALAÇÃO DE CCO - CENTRO DE CONTROLE OPERACIONAL</t>
    </r>
  </si>
  <si>
    <r>
      <rPr>
        <sz val="7.5"/>
        <rFont val="Arial"/>
        <family val="2"/>
      </rPr>
      <t>01.01.01.3142</t>
    </r>
  </si>
  <si>
    <r>
      <rPr>
        <sz val="7.5"/>
        <rFont val="Arial"/>
        <family val="2"/>
      </rPr>
      <t>DESENVOLVIMENTO DE SISTEMA SUPERVISÓRIO-SCADA ATÉ 5 MIL TAGS (INCLUINDO COMISSIONAMENTO TREINAMENTOS)</t>
    </r>
  </si>
  <si>
    <r>
      <rPr>
        <sz val="7.5"/>
        <rFont val="Arial"/>
        <family val="2"/>
      </rPr>
      <t>01.01.01.3143</t>
    </r>
  </si>
  <si>
    <r>
      <rPr>
        <sz val="7.5"/>
        <rFont val="Arial"/>
        <family val="2"/>
      </rPr>
      <t>AUTOMACAO DE SISTEMAS DE ABASTECIMENTO DE AGUA (FORNEC. DOS MATERIAIS E EQUIP.,MONTAGEM E INSTALACAO)</t>
    </r>
  </si>
  <si>
    <r>
      <rPr>
        <sz val="7.5"/>
        <rFont val="Arial"/>
        <family val="2"/>
      </rPr>
      <t>01.01.01.3144</t>
    </r>
  </si>
  <si>
    <r>
      <rPr>
        <sz val="7.5"/>
        <rFont val="Arial"/>
        <family val="2"/>
      </rPr>
      <t>AUTOMACAO DE SISTEMAS DE ESGOTAMENTO SANITARIO (MONTAGEM E INSTALACAO)</t>
    </r>
  </si>
  <si>
    <r>
      <rPr>
        <sz val="7.5"/>
        <rFont val="Arial"/>
        <family val="2"/>
      </rPr>
      <t>01.01.01.3145</t>
    </r>
  </si>
  <si>
    <r>
      <rPr>
        <sz val="7.5"/>
        <rFont val="Arial"/>
        <family val="2"/>
      </rPr>
      <t>AUTOMACAO DE SISTEMAS DE ESGOTAMENTO SANITARIO (FORNEC. DOS MATERIAS E EQUIP.,MONTAGEM E INSTALACAO)</t>
    </r>
  </si>
  <si>
    <r>
      <rPr>
        <sz val="7.5"/>
        <rFont val="Arial"/>
        <family val="2"/>
      </rPr>
      <t>01.01.01.3146</t>
    </r>
  </si>
  <si>
    <r>
      <rPr>
        <sz val="7.5"/>
        <rFont val="Arial"/>
        <family val="2"/>
      </rPr>
      <t>START UP E COMISSIONAMENTO DA AUTOMAÇÃO</t>
    </r>
  </si>
  <si>
    <r>
      <rPr>
        <sz val="7.5"/>
        <rFont val="Arial"/>
        <family val="2"/>
      </rPr>
      <t>01.01.01.3147</t>
    </r>
  </si>
  <si>
    <r>
      <rPr>
        <sz val="7.5"/>
        <rFont val="Arial"/>
        <family val="2"/>
      </rPr>
      <t>PROGRAMAÇÃO DE CLP</t>
    </r>
  </si>
  <si>
    <r>
      <rPr>
        <sz val="7.5"/>
        <rFont val="Arial"/>
        <family val="2"/>
      </rPr>
      <t>01.01.01.3148</t>
    </r>
  </si>
  <si>
    <r>
      <rPr>
        <sz val="7.5"/>
        <rFont val="Arial"/>
        <family val="2"/>
      </rPr>
      <t>MONTAGEM DA INFRAESTRUTURA DE CAMERAS, SENSORES, CABEAMENTO E SUPORTE DE ANTENAS</t>
    </r>
  </si>
  <si>
    <r>
      <rPr>
        <sz val="7.5"/>
        <rFont val="Arial"/>
        <family val="2"/>
      </rPr>
      <t>01.01.01.3149</t>
    </r>
  </si>
  <si>
    <r>
      <rPr>
        <sz val="7.5"/>
        <rFont val="Arial"/>
        <family val="2"/>
      </rPr>
      <t>INSTALAÇÃO DE PAINEL DE AUTOMAÇÃO</t>
    </r>
  </si>
  <si>
    <r>
      <rPr>
        <sz val="7.5"/>
        <rFont val="Arial"/>
        <family val="2"/>
      </rPr>
      <t>01.01.01.3150</t>
    </r>
  </si>
  <si>
    <r>
      <rPr>
        <sz val="7.5"/>
        <rFont val="Arial"/>
        <family val="2"/>
      </rPr>
      <t>INSTALAÇÃO DE TRANSMISSOR DE NIVEL HIDROSTÁTICO/ULTRASSONICO</t>
    </r>
  </si>
  <si>
    <r>
      <rPr>
        <sz val="7.5"/>
        <rFont val="Arial"/>
        <family val="2"/>
      </rPr>
      <t>01.01.01.3151</t>
    </r>
  </si>
  <si>
    <r>
      <rPr>
        <sz val="7.5"/>
        <rFont val="Arial"/>
        <family val="2"/>
      </rPr>
      <t>INSTALAÇÃO DO SENSOR DE PRESSÃO</t>
    </r>
  </si>
  <si>
    <r>
      <rPr>
        <sz val="7.5"/>
        <rFont val="Arial"/>
        <family val="2"/>
      </rPr>
      <t>01.01.01.3152</t>
    </r>
  </si>
  <si>
    <r>
      <rPr>
        <sz val="7.5"/>
        <rFont val="Arial"/>
        <family val="2"/>
      </rPr>
      <t>23.90.00</t>
    </r>
  </si>
  <si>
    <r>
      <rPr>
        <sz val="7.5"/>
        <rFont val="Arial"/>
        <family val="2"/>
      </rPr>
      <t>01.01.01.3153</t>
    </r>
  </si>
  <si>
    <r>
      <rPr>
        <sz val="7.5"/>
        <rFont val="Arial"/>
        <family val="2"/>
      </rPr>
      <t>24.00.00</t>
    </r>
  </si>
  <si>
    <r>
      <rPr>
        <sz val="7.5"/>
        <rFont val="Arial"/>
        <family val="2"/>
      </rPr>
      <t>SERVICOS PARA PERFURACAO DE POCOS</t>
    </r>
  </si>
  <si>
    <r>
      <rPr>
        <sz val="7.5"/>
        <rFont val="Arial"/>
        <family val="2"/>
      </rPr>
      <t>01.01.01.3154</t>
    </r>
  </si>
  <si>
    <r>
      <rPr>
        <sz val="7.5"/>
        <rFont val="Arial"/>
        <family val="2"/>
      </rPr>
      <t>24.00.01</t>
    </r>
  </si>
  <si>
    <r>
      <rPr>
        <sz val="7.5"/>
        <rFont val="Arial"/>
        <family val="2"/>
      </rPr>
      <t>DIARIA EQUIPE (3 PROFISSIONAIS CAMPO) - PERCUSSORA</t>
    </r>
  </si>
  <si>
    <r>
      <rPr>
        <sz val="7.5"/>
        <rFont val="Arial"/>
        <family val="2"/>
      </rPr>
      <t>01.01.01.3155</t>
    </r>
  </si>
  <si>
    <r>
      <rPr>
        <sz val="7.5"/>
        <rFont val="Arial"/>
        <family val="2"/>
      </rPr>
      <t>24.00.02</t>
    </r>
  </si>
  <si>
    <r>
      <rPr>
        <sz val="7.5"/>
        <rFont val="Arial"/>
        <family val="2"/>
      </rPr>
      <t>DIARIA EQUIPE (5 PROFISSIONAIS CAMPO) - ROTOPNEUMATICA</t>
    </r>
  </si>
  <si>
    <r>
      <rPr>
        <sz val="7.5"/>
        <rFont val="Arial"/>
        <family val="2"/>
      </rPr>
      <t>01.01.01.3156</t>
    </r>
  </si>
  <si>
    <r>
      <rPr>
        <sz val="7.5"/>
        <rFont val="Arial"/>
        <family val="2"/>
      </rPr>
      <t>24.00.03</t>
    </r>
  </si>
  <si>
    <r>
      <rPr>
        <sz val="7.5"/>
        <rFont val="Arial"/>
        <family val="2"/>
      </rPr>
      <t>DIARIA EQUIPE (6 PROFISSIONAIS CAMPO) - ROTATIVA - POCO &lt; 300M</t>
    </r>
  </si>
  <si>
    <r>
      <rPr>
        <sz val="7.5"/>
        <rFont val="Arial"/>
        <family val="2"/>
      </rPr>
      <t>01.01.01.3157</t>
    </r>
  </si>
  <si>
    <r>
      <rPr>
        <sz val="7.5"/>
        <rFont val="Arial"/>
        <family val="2"/>
      </rPr>
      <t>24.00.04</t>
    </r>
  </si>
  <si>
    <r>
      <rPr>
        <sz val="7.5"/>
        <rFont val="Arial"/>
        <family val="2"/>
      </rPr>
      <t>DIARIA EQUIPE (12 PROFISSIONAIS CAMPO) - ROTATIVA - POCO &gt; 300M</t>
    </r>
  </si>
  <si>
    <r>
      <rPr>
        <sz val="7.5"/>
        <rFont val="Arial"/>
        <family val="2"/>
      </rPr>
      <t>01.01.01.3158</t>
    </r>
  </si>
  <si>
    <r>
      <rPr>
        <sz val="7.5"/>
        <rFont val="Arial"/>
        <family val="2"/>
      </rPr>
      <t>24.00.05</t>
    </r>
  </si>
  <si>
    <r>
      <rPr>
        <sz val="7.5"/>
        <rFont val="Arial"/>
        <family val="2"/>
      </rPr>
      <t>DIARIA EQUIPE (3 PROFISSIONAIS CAMPO) - BOMBEIO</t>
    </r>
  </si>
  <si>
    <r>
      <rPr>
        <sz val="7.5"/>
        <rFont val="Arial"/>
        <family val="2"/>
      </rPr>
      <t>01.01.01.3159</t>
    </r>
  </si>
  <si>
    <r>
      <rPr>
        <sz val="7.5"/>
        <rFont val="Arial"/>
        <family val="2"/>
      </rPr>
      <t>24.00.11</t>
    </r>
  </si>
  <si>
    <r>
      <rPr>
        <sz val="7.5"/>
        <rFont val="Arial"/>
        <family val="2"/>
      </rPr>
      <t>EQUIPE (3 PROFISSIONAIS CAMPO) - PERCUSSORA</t>
    </r>
  </si>
  <si>
    <r>
      <rPr>
        <sz val="7.5"/>
        <rFont val="Arial"/>
        <family val="2"/>
      </rPr>
      <t>01.01.01.3160</t>
    </r>
  </si>
  <si>
    <r>
      <rPr>
        <sz val="7.5"/>
        <rFont val="Arial"/>
        <family val="2"/>
      </rPr>
      <t>24.00.12</t>
    </r>
  </si>
  <si>
    <r>
      <rPr>
        <sz val="7.5"/>
        <rFont val="Arial"/>
        <family val="2"/>
      </rPr>
      <t>EQUIPE (5 PROFISSIONAIS CAMPO) - ROTOPNEUMATICA</t>
    </r>
  </si>
  <si>
    <r>
      <rPr>
        <sz val="7.5"/>
        <rFont val="Arial"/>
        <family val="2"/>
      </rPr>
      <t>01.01.01.3161</t>
    </r>
  </si>
  <si>
    <r>
      <rPr>
        <sz val="7.5"/>
        <rFont val="Arial"/>
        <family val="2"/>
      </rPr>
      <t>24.00.13</t>
    </r>
  </si>
  <si>
    <r>
      <rPr>
        <sz val="7.5"/>
        <rFont val="Arial"/>
        <family val="2"/>
      </rPr>
      <t>EQUIPE (6 PROFISSIONAIS CAMPO) - ROTATIVA - POCO &lt; 300M</t>
    </r>
  </si>
  <si>
    <r>
      <rPr>
        <sz val="7.5"/>
        <rFont val="Arial"/>
        <family val="2"/>
      </rPr>
      <t>01.01.01.3162</t>
    </r>
  </si>
  <si>
    <r>
      <rPr>
        <sz val="7.5"/>
        <rFont val="Arial"/>
        <family val="2"/>
      </rPr>
      <t>24.00.14</t>
    </r>
  </si>
  <si>
    <r>
      <rPr>
        <sz val="7.5"/>
        <rFont val="Arial"/>
        <family val="2"/>
      </rPr>
      <t>EQUIPE (12 PROFISSIONAIS CAMPO) - ROTATIVA - POCO &gt; 300M</t>
    </r>
  </si>
  <si>
    <r>
      <rPr>
        <sz val="7.5"/>
        <rFont val="Arial"/>
        <family val="2"/>
      </rPr>
      <t>01.01.01.3163</t>
    </r>
  </si>
  <si>
    <r>
      <rPr>
        <sz val="7.5"/>
        <rFont val="Arial"/>
        <family val="2"/>
      </rPr>
      <t>24.00.15</t>
    </r>
  </si>
  <si>
    <r>
      <rPr>
        <sz val="7.5"/>
        <rFont val="Arial"/>
        <family val="2"/>
      </rPr>
      <t>EQUIPE (3 PROFISSIONAIS CAMPO) - BOMBEIO</t>
    </r>
  </si>
  <si>
    <r>
      <rPr>
        <sz val="7.5"/>
        <rFont val="Arial"/>
        <family val="2"/>
      </rPr>
      <t>01.01.01.3164</t>
    </r>
  </si>
  <si>
    <r>
      <rPr>
        <sz val="7.5"/>
        <rFont val="Arial"/>
        <family val="2"/>
      </rPr>
      <t>24.00.16</t>
    </r>
  </si>
  <si>
    <r>
      <rPr>
        <sz val="7.5"/>
        <rFont val="Arial"/>
        <family val="2"/>
      </rPr>
      <t>EQUIPE (3 PROFISSIONAIS CAMPO) - INSTALACOES ELETICAS</t>
    </r>
  </si>
  <si>
    <r>
      <rPr>
        <sz val="7.5"/>
        <rFont val="Arial"/>
        <family val="2"/>
      </rPr>
      <t>01.01.01.3165</t>
    </r>
  </si>
  <si>
    <r>
      <rPr>
        <sz val="7.5"/>
        <rFont val="Arial"/>
        <family val="2"/>
      </rPr>
      <t>24.00.21</t>
    </r>
  </si>
  <si>
    <r>
      <rPr>
        <sz val="7.5"/>
        <rFont val="Arial"/>
        <family val="2"/>
      </rPr>
      <t>TRANSPORTE DE MATERIAIS - CAMINHAO DE CAPACIDADE MINIMA 10T</t>
    </r>
  </si>
  <si>
    <r>
      <rPr>
        <sz val="7.5"/>
        <rFont val="Arial"/>
        <family val="2"/>
      </rPr>
      <t>01.01.01.3166</t>
    </r>
  </si>
  <si>
    <r>
      <rPr>
        <sz val="7.5"/>
        <rFont val="Arial"/>
        <family val="2"/>
      </rPr>
      <t>24.00.22</t>
    </r>
  </si>
  <si>
    <r>
      <rPr>
        <sz val="7.5"/>
        <rFont val="Arial"/>
        <family val="2"/>
      </rPr>
      <t>TRANSPORTE DE GRUPO GERADOR PARA APOIO A UNIDADE DE TESTE DE BOMBEAMENTO COM VAZAO 150M3&lt;250M3</t>
    </r>
  </si>
  <si>
    <r>
      <rPr>
        <sz val="7.5"/>
        <rFont val="Arial"/>
        <family val="2"/>
      </rPr>
      <t>01.01.01.3167</t>
    </r>
  </si>
  <si>
    <r>
      <rPr>
        <sz val="7.5"/>
        <rFont val="Arial"/>
        <family val="2"/>
      </rPr>
      <t>24.00.23</t>
    </r>
  </si>
  <si>
    <r>
      <rPr>
        <sz val="7.5"/>
        <rFont val="Arial"/>
        <family val="2"/>
      </rPr>
      <t>TRANSPORTE DE UNIDADE DE PERFILAGEM OPTICA</t>
    </r>
  </si>
  <si>
    <r>
      <rPr>
        <sz val="7.5"/>
        <rFont val="Arial"/>
        <family val="2"/>
      </rPr>
      <t>01.01.01.3168</t>
    </r>
  </si>
  <si>
    <r>
      <rPr>
        <sz val="7.5"/>
        <rFont val="Arial"/>
        <family val="2"/>
      </rPr>
      <t>24.00.24</t>
    </r>
  </si>
  <si>
    <r>
      <rPr>
        <sz val="7.5"/>
        <rFont val="Arial"/>
        <family val="2"/>
      </rPr>
      <t>TRANSPORTE DE UNIDADE DE PERFURACAO PERCUSSORA</t>
    </r>
  </si>
  <si>
    <r>
      <rPr>
        <sz val="7.5"/>
        <rFont val="Arial"/>
        <family val="2"/>
      </rPr>
      <t>01.01.01.3169</t>
    </r>
  </si>
  <si>
    <r>
      <rPr>
        <sz val="7.5"/>
        <rFont val="Arial"/>
        <family val="2"/>
      </rPr>
      <t>24.00.25</t>
    </r>
  </si>
  <si>
    <r>
      <rPr>
        <sz val="7.5"/>
        <rFont val="Arial"/>
        <family val="2"/>
      </rPr>
      <t>TRANSPORTE DE UNIDADE ROTOPNEUMATICA COM COMPRESSOR - CALCARIO, CRISTALINO, META-SEDIMENTO / QUARTZITO</t>
    </r>
  </si>
  <si>
    <r>
      <rPr>
        <sz val="7.5"/>
        <rFont val="Arial"/>
        <family val="2"/>
      </rPr>
      <t>01.01.01.3170</t>
    </r>
  </si>
  <si>
    <r>
      <rPr>
        <sz val="7.5"/>
        <rFont val="Arial"/>
        <family val="2"/>
      </rPr>
      <t>24.00.26</t>
    </r>
  </si>
  <si>
    <r>
      <rPr>
        <sz val="7.5"/>
        <rFont val="Arial"/>
        <family val="2"/>
      </rPr>
      <t>TRANSPORTE DE UNIDADE DE PERFURACAO ROTATIVA - SEDIMENTO POCO 150M</t>
    </r>
  </si>
  <si>
    <r>
      <rPr>
        <sz val="7.5"/>
        <rFont val="Arial"/>
        <family val="2"/>
      </rPr>
      <t>01.01.01.3171</t>
    </r>
  </si>
  <si>
    <r>
      <rPr>
        <sz val="7.5"/>
        <rFont val="Arial"/>
        <family val="2"/>
      </rPr>
      <t>24.00.27</t>
    </r>
  </si>
  <si>
    <r>
      <rPr>
        <sz val="7.5"/>
        <rFont val="Arial"/>
        <family val="2"/>
      </rPr>
      <t>TRANSPORTE DE UNIDADE DE PERFURACAO ROTATIVA 150M&lt;250M</t>
    </r>
  </si>
  <si>
    <r>
      <rPr>
        <sz val="7.5"/>
        <rFont val="Arial"/>
        <family val="2"/>
      </rPr>
      <t>01.01.01.3172</t>
    </r>
  </si>
  <si>
    <r>
      <rPr>
        <sz val="7.5"/>
        <rFont val="Arial"/>
        <family val="2"/>
      </rPr>
      <t>24.00.28</t>
    </r>
  </si>
  <si>
    <r>
      <rPr>
        <sz val="7.5"/>
        <rFont val="Arial"/>
        <family val="2"/>
      </rPr>
      <t>TRANSPORTE DE UNIDADE DE PERFURACAO ROTATIVA COM BOMBA LAMA - SEDIMENTO POCO 150M&lt;250M</t>
    </r>
  </si>
  <si>
    <r>
      <rPr>
        <sz val="7.5"/>
        <rFont val="Arial"/>
        <family val="2"/>
      </rPr>
      <t>01.01.01.3173</t>
    </r>
  </si>
  <si>
    <r>
      <rPr>
        <sz val="7.5"/>
        <rFont val="Arial"/>
        <family val="2"/>
      </rPr>
      <t>24.00.29</t>
    </r>
  </si>
  <si>
    <r>
      <rPr>
        <sz val="7.5"/>
        <rFont val="Arial"/>
        <family val="2"/>
      </rPr>
      <t>TRANSPORTE DE UNIDADE DE PERFURACAO ROTATIVA COM BOMBA LAMA - SEDIMENTO POCO 250M&lt;450M</t>
    </r>
  </si>
  <si>
    <r>
      <rPr>
        <sz val="7.5"/>
        <rFont val="Arial"/>
        <family val="2"/>
      </rPr>
      <t>01.01.01.3174</t>
    </r>
  </si>
  <si>
    <r>
      <rPr>
        <sz val="7.5"/>
        <rFont val="Arial"/>
        <family val="2"/>
      </rPr>
      <t>24.00.30</t>
    </r>
  </si>
  <si>
    <r>
      <rPr>
        <sz val="7.5"/>
        <rFont val="Arial"/>
        <family val="2"/>
      </rPr>
      <t xml:space="preserve">TRANSPORTE DE UNIDADE DE TESTE (DESENVOLVIMENTO / BOMBEAMENTO) C/ COMPRESSORO(180PSI / 300CFM)
</t>
    </r>
    <r>
      <rPr>
        <sz val="7.5"/>
        <rFont val="Arial"/>
        <family val="2"/>
      </rPr>
      <t>PARA POCO &lt;150M</t>
    </r>
  </si>
  <si>
    <r>
      <rPr>
        <sz val="7.5"/>
        <rFont val="Arial"/>
        <family val="2"/>
      </rPr>
      <t>01.01.01.3175</t>
    </r>
  </si>
  <si>
    <r>
      <rPr>
        <sz val="7.5"/>
        <rFont val="Arial"/>
        <family val="2"/>
      </rPr>
      <t>24.00.31</t>
    </r>
  </si>
  <si>
    <r>
      <rPr>
        <sz val="7.5"/>
        <rFont val="Arial"/>
        <family val="2"/>
      </rPr>
      <t>TRANSPORTE DE UNIDADE DE TESTE (DESENVOLVIMENTO / BOMBEAMENTO) C/ COMPRESSOR(250PSI / 750CFM) PARA POCO 150M&lt;250M</t>
    </r>
  </si>
  <si>
    <r>
      <rPr>
        <sz val="7.5"/>
        <rFont val="Arial"/>
        <family val="2"/>
      </rPr>
      <t>01.01.01.3176</t>
    </r>
  </si>
  <si>
    <r>
      <rPr>
        <sz val="7.5"/>
        <rFont val="Arial"/>
        <family val="2"/>
      </rPr>
      <t>24.00.32</t>
    </r>
  </si>
  <si>
    <r>
      <rPr>
        <sz val="7.5"/>
        <rFont val="Arial"/>
        <family val="2"/>
      </rPr>
      <t xml:space="preserve">TRANSPORTE DE UNIDADE DE TESTE (DESENVOLVIMENTO / BOMBEAMENTO) C/ COMPRESSOR(250PSI / 750CFM)
</t>
    </r>
    <r>
      <rPr>
        <sz val="7.5"/>
        <rFont val="Arial"/>
        <family val="2"/>
      </rPr>
      <t>PARA POCO 150M&lt;250M</t>
    </r>
  </si>
  <si>
    <r>
      <rPr>
        <sz val="7.5"/>
        <rFont val="Arial"/>
        <family val="2"/>
      </rPr>
      <t>01.01.01.3177</t>
    </r>
  </si>
  <si>
    <r>
      <rPr>
        <sz val="7.5"/>
        <rFont val="Arial"/>
        <family val="2"/>
      </rPr>
      <t>24.00.33</t>
    </r>
  </si>
  <si>
    <r>
      <rPr>
        <sz val="7.5"/>
        <rFont val="Arial"/>
        <family val="2"/>
      </rPr>
      <t xml:space="preserve">TRANSPORTE DE UNIDADE DE TESTE (DESENVOLVIMENTO / BOMBEAMENTO) UEB1 (BOMBA SUBMERSA) PARA POCO
</t>
    </r>
    <r>
      <rPr>
        <sz val="7.5"/>
        <rFont val="Arial"/>
        <family val="2"/>
      </rPr>
      <t>&lt;250M</t>
    </r>
  </si>
  <si>
    <r>
      <rPr>
        <sz val="7.5"/>
        <rFont val="Arial"/>
        <family val="2"/>
      </rPr>
      <t>01.01.01.3178</t>
    </r>
  </si>
  <si>
    <r>
      <rPr>
        <sz val="7.5"/>
        <rFont val="Arial"/>
        <family val="2"/>
      </rPr>
      <t>24.00.34</t>
    </r>
  </si>
  <si>
    <r>
      <rPr>
        <sz val="7.5"/>
        <rFont val="Arial"/>
        <family val="2"/>
      </rPr>
      <t xml:space="preserve">TRANSPORTE DE UNIDADE DE TESTE (DESENVOLVIMENTO / BOMBEAMENTO) UEB2 (BOMBA SUBMERSA) PARA POCO
</t>
    </r>
    <r>
      <rPr>
        <sz val="7.5"/>
        <rFont val="Arial"/>
        <family val="2"/>
      </rPr>
      <t>&gt;250M</t>
    </r>
  </si>
  <si>
    <r>
      <rPr>
        <sz val="7.5"/>
        <rFont val="Arial"/>
        <family val="2"/>
      </rPr>
      <t>01.01.01.3179</t>
    </r>
  </si>
  <si>
    <r>
      <rPr>
        <sz val="7.5"/>
        <rFont val="Arial"/>
        <family val="2"/>
      </rPr>
      <t>ESTUDOS HIDROGEOLOGICOS (LOCACAO) DISTANCIA MENOR QUE 200 KM</t>
    </r>
  </si>
  <si>
    <r>
      <rPr>
        <sz val="7.5"/>
        <rFont val="Arial"/>
        <family val="2"/>
      </rPr>
      <t>01.01.01.3180</t>
    </r>
  </si>
  <si>
    <r>
      <rPr>
        <sz val="7.5"/>
        <rFont val="Arial"/>
        <family val="2"/>
      </rPr>
      <t>DEFINICAO DE MANANCIAL 01 LOCALIDADE MENOR QUE 200 KM</t>
    </r>
  </si>
  <si>
    <r>
      <rPr>
        <sz val="7.5"/>
        <rFont val="Arial"/>
        <family val="2"/>
      </rPr>
      <t>01.01.01.3181</t>
    </r>
  </si>
  <si>
    <r>
      <rPr>
        <sz val="7.5"/>
        <rFont val="Arial"/>
        <family val="2"/>
      </rPr>
      <t>DEFINICAO DE MANANCIAL 02 LOCALIDADES MENOR QUE 200 KM</t>
    </r>
  </si>
  <si>
    <r>
      <rPr>
        <sz val="7.5"/>
        <rFont val="Arial"/>
        <family val="2"/>
      </rPr>
      <t>01.01.01.3182</t>
    </r>
  </si>
  <si>
    <r>
      <rPr>
        <sz val="7.5"/>
        <rFont val="Arial"/>
        <family val="2"/>
      </rPr>
      <t>DEFINICAO DE MANANCIAL 03 LOCALIDADES MENOR QUE 200 KM</t>
    </r>
  </si>
  <si>
    <r>
      <rPr>
        <sz val="7.5"/>
        <rFont val="Arial"/>
        <family val="2"/>
      </rPr>
      <t>01.01.01.3183</t>
    </r>
  </si>
  <si>
    <r>
      <rPr>
        <sz val="7.5"/>
        <rFont val="Arial"/>
        <family val="2"/>
      </rPr>
      <t>DEFINICAO DE MANANCIAL 04 LOCALIDADES MENOR QUE 200 KM</t>
    </r>
  </si>
  <si>
    <r>
      <rPr>
        <sz val="7.5"/>
        <rFont val="Arial"/>
        <family val="2"/>
      </rPr>
      <t>01.01.01.3184</t>
    </r>
  </si>
  <si>
    <r>
      <rPr>
        <sz val="7.5"/>
        <rFont val="Arial"/>
        <family val="2"/>
      </rPr>
      <t>DEFINICAO DE MANANCIAL 05 LOCALIDADES MENOR QUE 200 KM</t>
    </r>
  </si>
  <si>
    <r>
      <rPr>
        <sz val="7.5"/>
        <rFont val="Arial"/>
        <family val="2"/>
      </rPr>
      <t>01.01.01.3185</t>
    </r>
  </si>
  <si>
    <r>
      <rPr>
        <sz val="7.5"/>
        <rFont val="Arial"/>
        <family val="2"/>
      </rPr>
      <t>ESTUDOS HIDROGEOLOGICOS (LOCACAO) DISTANCIA ENTRE 200KM E 500KM</t>
    </r>
  </si>
  <si>
    <r>
      <rPr>
        <sz val="7.5"/>
        <rFont val="Arial"/>
        <family val="2"/>
      </rPr>
      <t>01.01.01.3186</t>
    </r>
  </si>
  <si>
    <r>
      <rPr>
        <sz val="7.5"/>
        <rFont val="Arial"/>
        <family val="2"/>
      </rPr>
      <t>DEFINICAO DE MANANCIAL 01 LOCALIDADE ENTRE 200KM E 500KM</t>
    </r>
  </si>
  <si>
    <r>
      <rPr>
        <sz val="7.5"/>
        <rFont val="Arial"/>
        <family val="2"/>
      </rPr>
      <t>01.01.01.3187</t>
    </r>
  </si>
  <si>
    <r>
      <rPr>
        <sz val="7.5"/>
        <rFont val="Arial"/>
        <family val="2"/>
      </rPr>
      <t>DEFINICAO DE MANANCIAL 02 LOCALIDADE ENTRE 200KM E 500KM</t>
    </r>
  </si>
  <si>
    <r>
      <rPr>
        <sz val="7.5"/>
        <rFont val="Arial"/>
        <family val="2"/>
      </rPr>
      <t>01.01.01.3188</t>
    </r>
  </si>
  <si>
    <r>
      <rPr>
        <sz val="7.5"/>
        <rFont val="Arial"/>
        <family val="2"/>
      </rPr>
      <t>DEFINICAO DE MANANCIAL 03 LOCALIDADE ENTRE 200KM E 500KM</t>
    </r>
  </si>
  <si>
    <r>
      <rPr>
        <sz val="7.5"/>
        <rFont val="Arial"/>
        <family val="2"/>
      </rPr>
      <t>01.01.01.3189</t>
    </r>
  </si>
  <si>
    <r>
      <rPr>
        <sz val="7.5"/>
        <rFont val="Arial"/>
        <family val="2"/>
      </rPr>
      <t>DEFINICAO DE MANANCIAL 04 LOCALIDADE ENTRE 200KM E 500KM</t>
    </r>
  </si>
  <si>
    <r>
      <rPr>
        <sz val="7.5"/>
        <rFont val="Arial"/>
        <family val="2"/>
      </rPr>
      <t>01.01.01.3190</t>
    </r>
  </si>
  <si>
    <r>
      <rPr>
        <sz val="7.5"/>
        <rFont val="Arial"/>
        <family val="2"/>
      </rPr>
      <t>DEFINICAO DE MANANCIAL 05 LOCALIDADE ENTRE 200KM E 500KM</t>
    </r>
  </si>
  <si>
    <r>
      <rPr>
        <sz val="7.5"/>
        <rFont val="Arial"/>
        <family val="2"/>
      </rPr>
      <t>01.01.01.3191</t>
    </r>
  </si>
  <si>
    <r>
      <rPr>
        <sz val="7.5"/>
        <rFont val="Arial"/>
        <family val="2"/>
      </rPr>
      <t>ESTUDOS HIDROGEOLOGICOS (LOCACAO) DISTANCIA MAIOR QUE 500KM</t>
    </r>
  </si>
  <si>
    <r>
      <rPr>
        <sz val="7.5"/>
        <rFont val="Arial"/>
        <family val="2"/>
      </rPr>
      <t>01.01.01.3192</t>
    </r>
  </si>
  <si>
    <r>
      <rPr>
        <sz val="7.5"/>
        <rFont val="Arial"/>
        <family val="2"/>
      </rPr>
      <t>DEFINICAO DE MANANCIAL 01 LOCALIDADE MAIOR QUE 500KM</t>
    </r>
  </si>
  <si>
    <r>
      <rPr>
        <sz val="7.5"/>
        <rFont val="Arial"/>
        <family val="2"/>
      </rPr>
      <t>01.01.01.3193</t>
    </r>
  </si>
  <si>
    <r>
      <rPr>
        <sz val="7.5"/>
        <rFont val="Arial"/>
        <family val="2"/>
      </rPr>
      <t>DEFINICAO DE MANANCIAL 02 LOCALIDADE MAIOR QUE 500KM</t>
    </r>
  </si>
  <si>
    <r>
      <rPr>
        <sz val="7.5"/>
        <rFont val="Arial"/>
        <family val="2"/>
      </rPr>
      <t>01.01.01.3194</t>
    </r>
  </si>
  <si>
    <r>
      <rPr>
        <sz val="7.5"/>
        <rFont val="Arial"/>
        <family val="2"/>
      </rPr>
      <t>DEFINICAO DE MANANCIAL 03 LOCALIDADE MAIOR QUE 500KM</t>
    </r>
  </si>
  <si>
    <r>
      <rPr>
        <sz val="7.5"/>
        <rFont val="Arial"/>
        <family val="2"/>
      </rPr>
      <t>01.01.01.3195</t>
    </r>
  </si>
  <si>
    <r>
      <rPr>
        <sz val="7.5"/>
        <rFont val="Arial"/>
        <family val="2"/>
      </rPr>
      <t>DEFINICAO DE MANANCIAL 04 LOCALIDADE MAIOR QUE 500KM</t>
    </r>
  </si>
  <si>
    <r>
      <rPr>
        <sz val="7.5"/>
        <rFont val="Arial"/>
        <family val="2"/>
      </rPr>
      <t>01.01.01.3196</t>
    </r>
  </si>
  <si>
    <r>
      <rPr>
        <sz val="7.5"/>
        <rFont val="Arial"/>
        <family val="2"/>
      </rPr>
      <t>DEFINICAO DE MANANCIAL 05 LOCALIDADE MAIOR QUE 500KM</t>
    </r>
  </si>
  <si>
    <r>
      <rPr>
        <sz val="7.5"/>
        <rFont val="Arial"/>
        <family val="2"/>
      </rPr>
      <t>01.01.01.3197</t>
    </r>
  </si>
  <si>
    <r>
      <rPr>
        <sz val="7.5"/>
        <rFont val="Arial"/>
        <family val="2"/>
      </rPr>
      <t>24.20.00</t>
    </r>
  </si>
  <si>
    <r>
      <rPr>
        <sz val="7.5"/>
        <rFont val="Arial"/>
        <family val="2"/>
      </rPr>
      <t>ESTUDOS GEOFISICOS COM ELETRORESISTIVIDADE (LOCACAO) DISTANCIA MENOR QUE 200 KM</t>
    </r>
  </si>
  <si>
    <r>
      <rPr>
        <sz val="7.5"/>
        <rFont val="Arial"/>
        <family val="2"/>
      </rPr>
      <t>01.01.01.3198</t>
    </r>
  </si>
  <si>
    <r>
      <rPr>
        <sz val="7.5"/>
        <rFont val="Arial"/>
        <family val="2"/>
      </rPr>
      <t>24.20.01</t>
    </r>
  </si>
  <si>
    <r>
      <rPr>
        <sz val="7.5"/>
        <rFont val="Arial"/>
        <family val="2"/>
      </rPr>
      <t>DEFINICAO DE MANANCIAL / ELETRORESISTIVIDADE 01 LOCALIDADE MENOR QUE 200 KM</t>
    </r>
  </si>
  <si>
    <r>
      <rPr>
        <sz val="7.5"/>
        <rFont val="Arial"/>
        <family val="2"/>
      </rPr>
      <t>01.01.01.3199</t>
    </r>
  </si>
  <si>
    <r>
      <rPr>
        <sz val="7.5"/>
        <rFont val="Arial"/>
        <family val="2"/>
      </rPr>
      <t>24.20.02</t>
    </r>
  </si>
  <si>
    <r>
      <rPr>
        <sz val="7.5"/>
        <rFont val="Arial"/>
        <family val="2"/>
      </rPr>
      <t>DEFINICAO DE MANANCIAL / ELETRORESISTIVIDADE 02 LOCALIDADES MENOR QUE 200 KM</t>
    </r>
  </si>
  <si>
    <r>
      <rPr>
        <sz val="7.5"/>
        <rFont val="Arial"/>
        <family val="2"/>
      </rPr>
      <t>01.01.01.3200</t>
    </r>
  </si>
  <si>
    <r>
      <rPr>
        <sz val="7.5"/>
        <rFont val="Arial"/>
        <family val="2"/>
      </rPr>
      <t>24.20.03</t>
    </r>
  </si>
  <si>
    <r>
      <rPr>
        <sz val="7.5"/>
        <rFont val="Arial"/>
        <family val="2"/>
      </rPr>
      <t>DEFINICAO DE MANANCIAL / ELETRORESISTIVIDADE 03 LOCALIDADES MENOR QUE 200 KM</t>
    </r>
  </si>
  <si>
    <r>
      <rPr>
        <sz val="7.5"/>
        <rFont val="Arial"/>
        <family val="2"/>
      </rPr>
      <t>01.01.01.3201</t>
    </r>
  </si>
  <si>
    <r>
      <rPr>
        <sz val="7.5"/>
        <rFont val="Arial"/>
        <family val="2"/>
      </rPr>
      <t>24.20.04</t>
    </r>
  </si>
  <si>
    <r>
      <rPr>
        <sz val="7.5"/>
        <rFont val="Arial"/>
        <family val="2"/>
      </rPr>
      <t>DEFINICAO DE MANANCIAL / ELETRORESISTIVIDADE 04 LOCALIDADES MENOR QUE 200 KM</t>
    </r>
  </si>
  <si>
    <r>
      <rPr>
        <sz val="7.5"/>
        <rFont val="Arial"/>
        <family val="2"/>
      </rPr>
      <t>01.01.01.3202</t>
    </r>
  </si>
  <si>
    <r>
      <rPr>
        <sz val="7.5"/>
        <rFont val="Arial"/>
        <family val="2"/>
      </rPr>
      <t>24.20.05</t>
    </r>
  </si>
  <si>
    <r>
      <rPr>
        <sz val="7.5"/>
        <rFont val="Arial"/>
        <family val="2"/>
      </rPr>
      <t>DEFINICAO DE MANANCIAL / ELETRORESISTIVIDADE 05 OU MAIS LOCALIDADES MENOR QUE200 KM</t>
    </r>
  </si>
  <si>
    <r>
      <rPr>
        <sz val="7.5"/>
        <rFont val="Arial"/>
        <family val="2"/>
      </rPr>
      <t>01.01.01.3203</t>
    </r>
  </si>
  <si>
    <r>
      <rPr>
        <sz val="7.5"/>
        <rFont val="Arial"/>
        <family val="2"/>
      </rPr>
      <t>24.21.00</t>
    </r>
  </si>
  <si>
    <r>
      <rPr>
        <sz val="7.5"/>
        <rFont val="Arial"/>
        <family val="2"/>
      </rPr>
      <t>ESTUDOS GEOFISICOS COM ELETRORESISTIVIDADE (LOCACAO) DISTANCIA ENTRE 200KM E 500KM</t>
    </r>
  </si>
  <si>
    <r>
      <rPr>
        <sz val="7.5"/>
        <rFont val="Arial"/>
        <family val="2"/>
      </rPr>
      <t>01.01.01.3204</t>
    </r>
  </si>
  <si>
    <r>
      <rPr>
        <sz val="7.5"/>
        <rFont val="Arial"/>
        <family val="2"/>
      </rPr>
      <t>24.21.01</t>
    </r>
  </si>
  <si>
    <r>
      <rPr>
        <sz val="7.5"/>
        <rFont val="Arial"/>
        <family val="2"/>
      </rPr>
      <t>DEFINICAO DE MANANCIAL / ELETRORESISTIVIDADE 01 LOCALIDADE ENTRE 200 KM E 500KM</t>
    </r>
  </si>
  <si>
    <r>
      <rPr>
        <sz val="7.5"/>
        <rFont val="Arial"/>
        <family val="2"/>
      </rPr>
      <t>01.01.01.3205</t>
    </r>
  </si>
  <si>
    <r>
      <rPr>
        <sz val="7.5"/>
        <rFont val="Arial"/>
        <family val="2"/>
      </rPr>
      <t>24.21.02</t>
    </r>
  </si>
  <si>
    <r>
      <rPr>
        <sz val="7.5"/>
        <rFont val="Arial"/>
        <family val="2"/>
      </rPr>
      <t>DEFINICAO DE MANANCIAL / ELETRORESISTIVIDADE 02 LOCALIDADES ENTRE 200 KM E 500KM</t>
    </r>
  </si>
  <si>
    <r>
      <rPr>
        <sz val="7.5"/>
        <rFont val="Arial"/>
        <family val="2"/>
      </rPr>
      <t>01.01.01.3206</t>
    </r>
  </si>
  <si>
    <r>
      <rPr>
        <sz val="7.5"/>
        <rFont val="Arial"/>
        <family val="2"/>
      </rPr>
      <t>24.21.03</t>
    </r>
  </si>
  <si>
    <r>
      <rPr>
        <sz val="7.5"/>
        <rFont val="Arial"/>
        <family val="2"/>
      </rPr>
      <t>DEFINICAO DE MANANCIAL / ELETRORESISTIVIDADE 03 LOCALIDADES ENTRE 200 KM E 500KM</t>
    </r>
  </si>
  <si>
    <r>
      <rPr>
        <sz val="7.5"/>
        <rFont val="Arial"/>
        <family val="2"/>
      </rPr>
      <t>01.01.01.3207</t>
    </r>
  </si>
  <si>
    <r>
      <rPr>
        <sz val="7.5"/>
        <rFont val="Arial"/>
        <family val="2"/>
      </rPr>
      <t>24.21.04</t>
    </r>
  </si>
  <si>
    <r>
      <rPr>
        <sz val="7.5"/>
        <rFont val="Arial"/>
        <family val="2"/>
      </rPr>
      <t>DEFINICAO DE MANANCIAL / ELETRORESISTIVIDADE 04 LOCALIDADES ENTRE 200 KM E 500KM</t>
    </r>
  </si>
  <si>
    <r>
      <rPr>
        <sz val="7.5"/>
        <rFont val="Arial"/>
        <family val="2"/>
      </rPr>
      <t>01.01.01.3208</t>
    </r>
  </si>
  <si>
    <r>
      <rPr>
        <sz val="7.5"/>
        <rFont val="Arial"/>
        <family val="2"/>
      </rPr>
      <t>24.21.05</t>
    </r>
  </si>
  <si>
    <r>
      <rPr>
        <sz val="7.5"/>
        <rFont val="Arial"/>
        <family val="2"/>
      </rPr>
      <t>DEFINICAO DE MANANCIAL / ELETRORESISTIVIDADE 05 OU MAIS LOCALIDADES ENTRE 200KM E 500 KM</t>
    </r>
  </si>
  <si>
    <r>
      <rPr>
        <sz val="7.5"/>
        <rFont val="Arial"/>
        <family val="2"/>
      </rPr>
      <t>01.01.01.3209</t>
    </r>
  </si>
  <si>
    <r>
      <rPr>
        <sz val="7.5"/>
        <rFont val="Arial"/>
        <family val="2"/>
      </rPr>
      <t>24.22.00</t>
    </r>
  </si>
  <si>
    <r>
      <rPr>
        <sz val="7.5"/>
        <rFont val="Arial"/>
        <family val="2"/>
      </rPr>
      <t>ESTUDOS GEOFISICOS COM ELETRORESISTIVIDADE (LOCACAO) DISTANCIA MAIOR QUE 500KM</t>
    </r>
  </si>
  <si>
    <r>
      <rPr>
        <sz val="7.5"/>
        <rFont val="Arial"/>
        <family val="2"/>
      </rPr>
      <t>01.01.01.3210</t>
    </r>
  </si>
  <si>
    <r>
      <rPr>
        <sz val="7.5"/>
        <rFont val="Arial"/>
        <family val="2"/>
      </rPr>
      <t>24.22.01</t>
    </r>
  </si>
  <si>
    <r>
      <rPr>
        <sz val="7.5"/>
        <rFont val="Arial"/>
        <family val="2"/>
      </rPr>
      <t>DEFINICAO DE MANANCIAL / ELETRORESISTIVIDADE 01 LOCALIDADE MAIOR QUE 500KM</t>
    </r>
  </si>
  <si>
    <r>
      <rPr>
        <sz val="7.5"/>
        <rFont val="Arial"/>
        <family val="2"/>
      </rPr>
      <t>01.01.01.3211</t>
    </r>
  </si>
  <si>
    <r>
      <rPr>
        <sz val="7.5"/>
        <rFont val="Arial"/>
        <family val="2"/>
      </rPr>
      <t>24.22.02</t>
    </r>
  </si>
  <si>
    <r>
      <rPr>
        <sz val="7.5"/>
        <rFont val="Arial"/>
        <family val="2"/>
      </rPr>
      <t>DEFINICAO DE MANANCIAL / ELETRORESISTIVIDADE 02 LOCALIDADES MAIOR QUE 500KM</t>
    </r>
  </si>
  <si>
    <r>
      <rPr>
        <sz val="7.5"/>
        <rFont val="Arial"/>
        <family val="2"/>
      </rPr>
      <t>01.01.01.3212</t>
    </r>
  </si>
  <si>
    <r>
      <rPr>
        <sz val="7.5"/>
        <rFont val="Arial"/>
        <family val="2"/>
      </rPr>
      <t>24.22.03</t>
    </r>
  </si>
  <si>
    <r>
      <rPr>
        <sz val="7.5"/>
        <rFont val="Arial"/>
        <family val="2"/>
      </rPr>
      <t>DEFINICAO DE MANANCIAL / ELETRORESISTIVIDADE 03 LOCALIDADES MAIOR QUE 500KM</t>
    </r>
  </si>
  <si>
    <r>
      <rPr>
        <sz val="7.5"/>
        <rFont val="Arial"/>
        <family val="2"/>
      </rPr>
      <t>01.01.01.3213</t>
    </r>
  </si>
  <si>
    <r>
      <rPr>
        <sz val="7.5"/>
        <rFont val="Arial"/>
        <family val="2"/>
      </rPr>
      <t>24.22.04</t>
    </r>
  </si>
  <si>
    <r>
      <rPr>
        <sz val="7.5"/>
        <rFont val="Arial"/>
        <family val="2"/>
      </rPr>
      <t>DEFINICAO DE MANANCIAL / ELETRORESISTIVIDADE 04 LOCALIDADES MAIOR QUE 500KM</t>
    </r>
  </si>
  <si>
    <r>
      <rPr>
        <sz val="7.5"/>
        <rFont val="Arial"/>
        <family val="2"/>
      </rPr>
      <t>01.01.01.3214</t>
    </r>
  </si>
  <si>
    <r>
      <rPr>
        <sz val="7.5"/>
        <rFont val="Arial"/>
        <family val="2"/>
      </rPr>
      <t>24.22.05</t>
    </r>
  </si>
  <si>
    <r>
      <rPr>
        <sz val="7.5"/>
        <rFont val="Arial"/>
        <family val="2"/>
      </rPr>
      <t>DEFINICAO DE MANANCIAL / ELETRORESISTIVIDADE 05 OU MAIS LOCALIDADES MAIOR QUE500 KM</t>
    </r>
  </si>
  <si>
    <r>
      <rPr>
        <sz val="7.5"/>
        <rFont val="Arial"/>
        <family val="2"/>
      </rPr>
      <t>01.01.01.3215</t>
    </r>
  </si>
  <si>
    <r>
      <rPr>
        <sz val="7.5"/>
        <rFont val="Arial"/>
        <family val="2"/>
      </rPr>
      <t>24.23.00</t>
    </r>
  </si>
  <si>
    <r>
      <rPr>
        <sz val="7.5"/>
        <rFont val="Arial"/>
        <family val="2"/>
      </rPr>
      <t>ESTUDOS GEOFISICOS COM VLF (LOCACAO) DISTANCIA MENOR QUE 200 KM</t>
    </r>
  </si>
  <si>
    <r>
      <rPr>
        <sz val="7.5"/>
        <rFont val="Arial"/>
        <family val="2"/>
      </rPr>
      <t>01.01.01.3216</t>
    </r>
  </si>
  <si>
    <r>
      <rPr>
        <sz val="7.5"/>
        <rFont val="Arial"/>
        <family val="2"/>
      </rPr>
      <t>24.23.01</t>
    </r>
  </si>
  <si>
    <r>
      <rPr>
        <sz val="7.5"/>
        <rFont val="Arial"/>
        <family val="2"/>
      </rPr>
      <t>DEFINICAO DE MANANCIAL / V L F 01 LOCALIDADE MENOR QUE 200 KM</t>
    </r>
  </si>
  <si>
    <r>
      <rPr>
        <sz val="7.5"/>
        <rFont val="Arial"/>
        <family val="2"/>
      </rPr>
      <t>01.01.01.3217</t>
    </r>
  </si>
  <si>
    <r>
      <rPr>
        <sz val="7.5"/>
        <rFont val="Arial"/>
        <family val="2"/>
      </rPr>
      <t>24.23.02</t>
    </r>
  </si>
  <si>
    <r>
      <rPr>
        <sz val="7.5"/>
        <rFont val="Arial"/>
        <family val="2"/>
      </rPr>
      <t>DEFINICAO DE MANANCIAL / V L F 02 LOCALIDADES MENOR QUE 200 KM</t>
    </r>
  </si>
  <si>
    <r>
      <rPr>
        <sz val="7.5"/>
        <rFont val="Arial"/>
        <family val="2"/>
      </rPr>
      <t>01.01.01.3218</t>
    </r>
  </si>
  <si>
    <r>
      <rPr>
        <sz val="7.5"/>
        <rFont val="Arial"/>
        <family val="2"/>
      </rPr>
      <t>24.23.03</t>
    </r>
  </si>
  <si>
    <r>
      <rPr>
        <sz val="7.5"/>
        <rFont val="Arial"/>
        <family val="2"/>
      </rPr>
      <t>DEFINICAO DE MANANCIAL / V L F 03 LOCALIDADES MENOR QUE 200 KM</t>
    </r>
  </si>
  <si>
    <r>
      <rPr>
        <sz val="7.5"/>
        <rFont val="Arial"/>
        <family val="2"/>
      </rPr>
      <t>01.01.01.3219</t>
    </r>
  </si>
  <si>
    <r>
      <rPr>
        <sz val="7.5"/>
        <rFont val="Arial"/>
        <family val="2"/>
      </rPr>
      <t>24.23.04</t>
    </r>
  </si>
  <si>
    <r>
      <rPr>
        <sz val="7.5"/>
        <rFont val="Arial"/>
        <family val="2"/>
      </rPr>
      <t>DEFINICAO DE MANANCIAL / V L F 04 LOCALIDADES MENOR QUE 200 KM</t>
    </r>
  </si>
  <si>
    <r>
      <rPr>
        <sz val="7.5"/>
        <rFont val="Arial"/>
        <family val="2"/>
      </rPr>
      <t>01.01.01.3220</t>
    </r>
  </si>
  <si>
    <r>
      <rPr>
        <sz val="7.5"/>
        <rFont val="Arial"/>
        <family val="2"/>
      </rPr>
      <t>24.23.05</t>
    </r>
  </si>
  <si>
    <r>
      <rPr>
        <sz val="7.5"/>
        <rFont val="Arial"/>
        <family val="2"/>
      </rPr>
      <t>DEFINICAO DE MANANCIAL / V L F 05 OU MAIS LOCALIDADES MENOR QUE 200KM</t>
    </r>
  </si>
  <si>
    <r>
      <rPr>
        <sz val="7.5"/>
        <rFont val="Arial"/>
        <family val="2"/>
      </rPr>
      <t>01.01.01.3221</t>
    </r>
  </si>
  <si>
    <r>
      <rPr>
        <sz val="7.5"/>
        <rFont val="Arial"/>
        <family val="2"/>
      </rPr>
      <t>24.24.00</t>
    </r>
  </si>
  <si>
    <r>
      <rPr>
        <sz val="7.5"/>
        <rFont val="Arial"/>
        <family val="2"/>
      </rPr>
      <t>ESTUDOS GEOFISICOS COM VLF (LOCACAO) DISTANCIA ENTRE 200KM E 500KM</t>
    </r>
  </si>
  <si>
    <r>
      <rPr>
        <sz val="7.5"/>
        <rFont val="Arial"/>
        <family val="2"/>
      </rPr>
      <t>01.01.01.3222</t>
    </r>
  </si>
  <si>
    <r>
      <rPr>
        <sz val="7.5"/>
        <rFont val="Arial"/>
        <family val="2"/>
      </rPr>
      <t>24.24.01</t>
    </r>
  </si>
  <si>
    <r>
      <rPr>
        <sz val="7.5"/>
        <rFont val="Arial"/>
        <family val="2"/>
      </rPr>
      <t>DEFINICAO DE MANANCIAL / V L F 01 LOCALIDADE ENTRE 200 KM E 500 KM</t>
    </r>
  </si>
  <si>
    <r>
      <rPr>
        <sz val="7.5"/>
        <rFont val="Arial"/>
        <family val="2"/>
      </rPr>
      <t>01.01.01.3223</t>
    </r>
  </si>
  <si>
    <r>
      <rPr>
        <sz val="7.5"/>
        <rFont val="Arial"/>
        <family val="2"/>
      </rPr>
      <t>24.24.02</t>
    </r>
  </si>
  <si>
    <r>
      <rPr>
        <sz val="7.5"/>
        <rFont val="Arial"/>
        <family val="2"/>
      </rPr>
      <t>DEFINICAO DE MANANCIAL / V L F 02 LOCALIDADES ENTRE 200 KM E 500 KM</t>
    </r>
  </si>
  <si>
    <r>
      <rPr>
        <sz val="7.5"/>
        <rFont val="Arial"/>
        <family val="2"/>
      </rPr>
      <t>01.01.01.3224</t>
    </r>
  </si>
  <si>
    <r>
      <rPr>
        <sz val="7.5"/>
        <rFont val="Arial"/>
        <family val="2"/>
      </rPr>
      <t>24.24.03</t>
    </r>
  </si>
  <si>
    <r>
      <rPr>
        <sz val="7.5"/>
        <rFont val="Arial"/>
        <family val="2"/>
      </rPr>
      <t>DEFINICAO DE MANANCIAL / V L F 03 LOCALIDADES ENTRE 200 KM E 500 KM</t>
    </r>
  </si>
  <si>
    <r>
      <rPr>
        <sz val="7.5"/>
        <rFont val="Arial"/>
        <family val="2"/>
      </rPr>
      <t>01.01.01.3225</t>
    </r>
  </si>
  <si>
    <r>
      <rPr>
        <sz val="7.5"/>
        <rFont val="Arial"/>
        <family val="2"/>
      </rPr>
      <t>24.24.04</t>
    </r>
  </si>
  <si>
    <r>
      <rPr>
        <sz val="7.5"/>
        <rFont val="Arial"/>
        <family val="2"/>
      </rPr>
      <t>DEFINICAO DE MANANCIAL / V L F 04 LOCALIDADES ENTRE 200 KM E 500 KM</t>
    </r>
  </si>
  <si>
    <r>
      <rPr>
        <sz val="7.5"/>
        <rFont val="Arial"/>
        <family val="2"/>
      </rPr>
      <t>01.01.01.3226</t>
    </r>
  </si>
  <si>
    <r>
      <rPr>
        <sz val="7.5"/>
        <rFont val="Arial"/>
        <family val="2"/>
      </rPr>
      <t>24.24.05</t>
    </r>
  </si>
  <si>
    <r>
      <rPr>
        <sz val="7.5"/>
        <rFont val="Arial"/>
        <family val="2"/>
      </rPr>
      <t>DEFINICAO DE MANANCIAL / V L F 05 OU MAIS LOCALIDADES ENTRE 200 KM</t>
    </r>
  </si>
  <si>
    <r>
      <rPr>
        <sz val="7.5"/>
        <rFont val="Arial"/>
        <family val="2"/>
      </rPr>
      <t>01.01.01.3227</t>
    </r>
  </si>
  <si>
    <r>
      <rPr>
        <sz val="7.5"/>
        <rFont val="Arial"/>
        <family val="2"/>
      </rPr>
      <t>24.25.00</t>
    </r>
  </si>
  <si>
    <r>
      <rPr>
        <sz val="7.5"/>
        <rFont val="Arial"/>
        <family val="2"/>
      </rPr>
      <t>ESTUDOS GEOFISICOS COM VLF (LOCACAO) DISTANCIA MAIOR QUE 500KM</t>
    </r>
  </si>
  <si>
    <r>
      <rPr>
        <sz val="7.5"/>
        <rFont val="Arial"/>
        <family val="2"/>
      </rPr>
      <t>01.01.01.3228</t>
    </r>
  </si>
  <si>
    <r>
      <rPr>
        <sz val="7.5"/>
        <rFont val="Arial"/>
        <family val="2"/>
      </rPr>
      <t>24.25.01</t>
    </r>
  </si>
  <si>
    <r>
      <rPr>
        <sz val="7.5"/>
        <rFont val="Arial"/>
        <family val="2"/>
      </rPr>
      <t>DEFINICAO DE MANANCIAL / V L F 01 LOCALIDADE MAIOR QUE 500 KM</t>
    </r>
  </si>
  <si>
    <r>
      <rPr>
        <sz val="7.5"/>
        <rFont val="Arial"/>
        <family val="2"/>
      </rPr>
      <t>01.01.01.3229</t>
    </r>
  </si>
  <si>
    <r>
      <rPr>
        <sz val="7.5"/>
        <rFont val="Arial"/>
        <family val="2"/>
      </rPr>
      <t>24.25.02</t>
    </r>
  </si>
  <si>
    <r>
      <rPr>
        <sz val="7.5"/>
        <rFont val="Arial"/>
        <family val="2"/>
      </rPr>
      <t>DEFINICAO DE MANANCIAL / V L F 02 LOCALIDADES MAIOR QUE 500 KM</t>
    </r>
  </si>
  <si>
    <r>
      <rPr>
        <sz val="7.5"/>
        <rFont val="Arial"/>
        <family val="2"/>
      </rPr>
      <t>01.01.01.3230</t>
    </r>
  </si>
  <si>
    <r>
      <rPr>
        <sz val="7.5"/>
        <rFont val="Arial"/>
        <family val="2"/>
      </rPr>
      <t>24.25.03</t>
    </r>
  </si>
  <si>
    <r>
      <rPr>
        <sz val="7.5"/>
        <rFont val="Arial"/>
        <family val="2"/>
      </rPr>
      <t>DEFINICAO DE MANANCIAL / V L F 03 LOCALIDADES MAIOR QUE 500 KM</t>
    </r>
  </si>
  <si>
    <r>
      <rPr>
        <sz val="7.5"/>
        <rFont val="Arial"/>
        <family val="2"/>
      </rPr>
      <t>01.01.01.3231</t>
    </r>
  </si>
  <si>
    <r>
      <rPr>
        <sz val="7.5"/>
        <rFont val="Arial"/>
        <family val="2"/>
      </rPr>
      <t>24.25.04</t>
    </r>
  </si>
  <si>
    <r>
      <rPr>
        <sz val="7.5"/>
        <rFont val="Arial"/>
        <family val="2"/>
      </rPr>
      <t>DEFINICAO DE MANANCIAL / V L F 04 LOCALIDADES MAIOR QUE 500 KM</t>
    </r>
  </si>
  <si>
    <r>
      <rPr>
        <sz val="7.5"/>
        <rFont val="Arial"/>
        <family val="2"/>
      </rPr>
      <t>01.01.01.3232</t>
    </r>
  </si>
  <si>
    <r>
      <rPr>
        <sz val="7.5"/>
        <rFont val="Arial"/>
        <family val="2"/>
      </rPr>
      <t>24.25.05</t>
    </r>
  </si>
  <si>
    <r>
      <rPr>
        <sz val="7.5"/>
        <rFont val="Arial"/>
        <family val="2"/>
      </rPr>
      <t>DEFINICAO DE MANANCIAL / V L F 05 OU MAIS LOCALIDADES MAIOR QUE 500KM</t>
    </r>
  </si>
  <si>
    <r>
      <rPr>
        <sz val="7.5"/>
        <rFont val="Arial"/>
        <family val="2"/>
      </rPr>
      <t>01.01.01.3233</t>
    </r>
  </si>
  <si>
    <r>
      <rPr>
        <sz val="7.5"/>
        <rFont val="Arial"/>
        <family val="2"/>
      </rPr>
      <t>24.30.00</t>
    </r>
  </si>
  <si>
    <r>
      <rPr>
        <sz val="7.5"/>
        <rFont val="Arial"/>
        <family val="2"/>
      </rPr>
      <t>ACOMPANHAMENTO TECNICO EMPREITADO (PERFURACAO EM ROCHA - CRISTALINA/CALCARIA/META-SEDIMENTAR/QUATZITICA)</t>
    </r>
  </si>
  <si>
    <r>
      <rPr>
        <sz val="7.5"/>
        <rFont val="Arial"/>
        <family val="2"/>
      </rPr>
      <t>01.01.01.3234</t>
    </r>
  </si>
  <si>
    <r>
      <rPr>
        <sz val="7.5"/>
        <rFont val="Arial"/>
        <family val="2"/>
      </rPr>
      <t>24.30.01</t>
    </r>
  </si>
  <si>
    <r>
      <rPr>
        <sz val="7.5"/>
        <rFont val="Arial"/>
        <family val="2"/>
      </rPr>
      <t>ACOMPANHAMENTO TECNICO EMPREITADO (PERFURACAO EM ROCHA - CRISTALINA/CALCARIA/META-SEDIMENTAR/QUARTZITICA) 01 POCO PARA DISTANCIAS MENORES QUE 200KM</t>
    </r>
  </si>
  <si>
    <r>
      <rPr>
        <sz val="7.5"/>
        <rFont val="Arial"/>
        <family val="2"/>
      </rPr>
      <t>01.01.01.3235</t>
    </r>
  </si>
  <si>
    <r>
      <rPr>
        <sz val="7.5"/>
        <rFont val="Arial"/>
        <family val="2"/>
      </rPr>
      <t>24.30.02</t>
    </r>
  </si>
  <si>
    <r>
      <rPr>
        <sz val="7.5"/>
        <rFont val="Arial"/>
        <family val="2"/>
      </rPr>
      <t xml:space="preserve">ACOMPANHAMENTO TECNICO EMPREITADO (PERFURACAO EM ROCHA - CRISTALINA/CALCARIA/META-
</t>
    </r>
    <r>
      <rPr>
        <sz val="7.5"/>
        <rFont val="Arial"/>
        <family val="2"/>
      </rPr>
      <t>SEDIMENTAR/QUARTZITICA) 02 POCO PARA DISTANCIAS MENORES QUE 200KM</t>
    </r>
  </si>
  <si>
    <r>
      <rPr>
        <sz val="7.5"/>
        <rFont val="Arial"/>
        <family val="2"/>
      </rPr>
      <t>01.01.01.3236</t>
    </r>
  </si>
  <si>
    <r>
      <rPr>
        <sz val="7.5"/>
        <rFont val="Arial"/>
        <family val="2"/>
      </rPr>
      <t>24.30.03</t>
    </r>
  </si>
  <si>
    <r>
      <rPr>
        <sz val="7.5"/>
        <rFont val="Arial"/>
        <family val="2"/>
      </rPr>
      <t>ACOMPANHAMENTO TECNICO EMPREITADO (PERFURACAO EM ROCHA - CRISTALINA/CALCARIA/META-SEDIMENTAR/QUARTZITICA) 03 POCO PARA DISTANCIAS MENORES QUE 200KM</t>
    </r>
  </si>
  <si>
    <r>
      <rPr>
        <sz val="7.5"/>
        <rFont val="Arial"/>
        <family val="2"/>
      </rPr>
      <t>01.01.01.3237</t>
    </r>
  </si>
  <si>
    <r>
      <rPr>
        <sz val="7.5"/>
        <rFont val="Arial"/>
        <family val="2"/>
      </rPr>
      <t>24.30.04</t>
    </r>
  </si>
  <si>
    <r>
      <rPr>
        <sz val="7.5"/>
        <rFont val="Arial"/>
        <family val="2"/>
      </rPr>
      <t>ACOMPANHAMENTO TECNICO EMPREITADO (PERFURACAO EM ROCHA - CRISTALINA/CALCARIA/META-SEDIMENTAR/QUARTZITICA) 04 POCO PARA DISTANCIAS MENORES QUE 200KM</t>
    </r>
  </si>
  <si>
    <r>
      <rPr>
        <sz val="7.5"/>
        <rFont val="Arial"/>
        <family val="2"/>
      </rPr>
      <t>01.01.01.3238</t>
    </r>
  </si>
  <si>
    <r>
      <rPr>
        <sz val="7.5"/>
        <rFont val="Arial"/>
        <family val="2"/>
      </rPr>
      <t>24.30.05</t>
    </r>
  </si>
  <si>
    <r>
      <rPr>
        <sz val="7.5"/>
        <rFont val="Arial"/>
        <family val="2"/>
      </rPr>
      <t>ACOMPANHAMENTO TECNICO EMPREITADO (PERFURACAO EM ROCHA - CRISTALINA/CALCARIA/META-SEDIMENTAR/QUARTZITICA) 05 OU MAIS POCOS PARA DISTANCIAS MENORES QUE 200KM</t>
    </r>
  </si>
  <si>
    <r>
      <rPr>
        <sz val="7.5"/>
        <rFont val="Arial"/>
        <family val="2"/>
      </rPr>
      <t>01.01.01.3239</t>
    </r>
  </si>
  <si>
    <r>
      <rPr>
        <sz val="7.5"/>
        <rFont val="Arial"/>
        <family val="2"/>
      </rPr>
      <t>24.30.06</t>
    </r>
  </si>
  <si>
    <r>
      <rPr>
        <sz val="7.5"/>
        <rFont val="Arial"/>
        <family val="2"/>
      </rPr>
      <t>ACOMPANHAMENTO TECNICO EMPREITADO (PERFURACAO EM ROCHA - CRISTALINA/CALCARIA/META-SEDIMENTAR/QUARTZITICA) 01 POCO PARA DISTANCIAS ENTRE 200KM E 500KM</t>
    </r>
  </si>
  <si>
    <r>
      <rPr>
        <sz val="7.5"/>
        <rFont val="Arial"/>
        <family val="2"/>
      </rPr>
      <t>01.01.01.3240</t>
    </r>
  </si>
  <si>
    <r>
      <rPr>
        <sz val="7.5"/>
        <rFont val="Arial"/>
        <family val="2"/>
      </rPr>
      <t>24.30.07</t>
    </r>
  </si>
  <si>
    <r>
      <rPr>
        <sz val="7.5"/>
        <rFont val="Arial"/>
        <family val="2"/>
      </rPr>
      <t>ACOMPANHAMENTO TECNICO EMPREITADO (PERFURACAO EM ROCHA - CRISTALINA/CALCARIA/META-SEDIMENTAR/QUARTZITICA) 02 POCO PARA DISTANCIAS ENTRE 200KM E 500KM</t>
    </r>
  </si>
  <si>
    <r>
      <rPr>
        <sz val="7.5"/>
        <rFont val="Arial"/>
        <family val="2"/>
      </rPr>
      <t>01.01.01.3241</t>
    </r>
  </si>
  <si>
    <r>
      <rPr>
        <sz val="7.5"/>
        <rFont val="Arial"/>
        <family val="2"/>
      </rPr>
      <t>24.30.08</t>
    </r>
  </si>
  <si>
    <r>
      <rPr>
        <sz val="7.5"/>
        <rFont val="Arial"/>
        <family val="2"/>
      </rPr>
      <t>ACOMPANHAMENTO TECNICO EMPREITADO (PERFURACAO EM ROCHA - CRISTALINA/CALCARIA/META-SEDIMENTAR/QUARTZITICA) 03 POCO PARA DISTANCIAS ENTRE 200KM E 500KM</t>
    </r>
  </si>
  <si>
    <r>
      <rPr>
        <sz val="7.5"/>
        <rFont val="Arial"/>
        <family val="2"/>
      </rPr>
      <t>01.01.01.3242</t>
    </r>
  </si>
  <si>
    <r>
      <rPr>
        <sz val="7.5"/>
        <rFont val="Arial"/>
        <family val="2"/>
      </rPr>
      <t>24.30.09</t>
    </r>
  </si>
  <si>
    <r>
      <rPr>
        <sz val="7.5"/>
        <rFont val="Arial"/>
        <family val="2"/>
      </rPr>
      <t>ACOMPANHAMENTO TECNICO EMPREITADO (PERFURACAO EM ROCHA - CRISTALINA/CALCARIA/META-SEDIMENTAR/QUARTZITICA) 04 POCO PARA DISTANCIAS ENTRE 200KM E 500KM</t>
    </r>
  </si>
  <si>
    <r>
      <rPr>
        <sz val="7.5"/>
        <rFont val="Arial"/>
        <family val="2"/>
      </rPr>
      <t>01.01.01.3243</t>
    </r>
  </si>
  <si>
    <r>
      <rPr>
        <sz val="7.5"/>
        <rFont val="Arial"/>
        <family val="2"/>
      </rPr>
      <t>24.30.10</t>
    </r>
  </si>
  <si>
    <r>
      <rPr>
        <sz val="7.5"/>
        <rFont val="Arial"/>
        <family val="2"/>
      </rPr>
      <t>ACOMPANHAMENTO TECNICO EMPREITADO (PERFURACAO EM ROCHA - CRISTALINA/CALCARIA/META-SEDIMENTAR/QUARTZITICA) 05 OU MAIS POCOS PARA DISTANCIAS ENTRE 200KM E 500KM</t>
    </r>
  </si>
  <si>
    <r>
      <rPr>
        <sz val="7.5"/>
        <rFont val="Arial"/>
        <family val="2"/>
      </rPr>
      <t>01.01.01.3244</t>
    </r>
  </si>
  <si>
    <r>
      <rPr>
        <sz val="7.5"/>
        <rFont val="Arial"/>
        <family val="2"/>
      </rPr>
      <t>24.30.11</t>
    </r>
  </si>
  <si>
    <r>
      <rPr>
        <sz val="7.5"/>
        <rFont val="Arial"/>
        <family val="2"/>
      </rPr>
      <t xml:space="preserve">ACOMPANHAMENTO TECNICO EMPREITADO (PERFURACAO EM ROCHA - CRISTALINA/CALCARIA/META-
</t>
    </r>
    <r>
      <rPr>
        <sz val="7.5"/>
        <rFont val="Arial"/>
        <family val="2"/>
      </rPr>
      <t>SEDIMENTAR/QUARTZITICA) 01 POCO PARA DISTANCIAS MAIORES DE 500KM</t>
    </r>
  </si>
  <si>
    <r>
      <rPr>
        <sz val="7.5"/>
        <rFont val="Arial"/>
        <family val="2"/>
      </rPr>
      <t>01.01.01.3245</t>
    </r>
  </si>
  <si>
    <r>
      <rPr>
        <sz val="7.5"/>
        <rFont val="Arial"/>
        <family val="2"/>
      </rPr>
      <t>24.30.12</t>
    </r>
  </si>
  <si>
    <r>
      <rPr>
        <sz val="7.5"/>
        <rFont val="Arial"/>
        <family val="2"/>
      </rPr>
      <t>ACOMPANHAMENTO TECNICO EMPREITADO (PERFURACAO EM ROCHA - CRISTALINA/CALCARIA/META-SEDIMENTAR/QUARTZITICA) 02 POCO PARA DISTANCIAS MAIORES DE 500KM</t>
    </r>
  </si>
  <si>
    <r>
      <rPr>
        <sz val="7.5"/>
        <rFont val="Arial"/>
        <family val="2"/>
      </rPr>
      <t>01.01.01.3246</t>
    </r>
  </si>
  <si>
    <r>
      <rPr>
        <sz val="7.5"/>
        <rFont val="Arial"/>
        <family val="2"/>
      </rPr>
      <t>24.30.13</t>
    </r>
  </si>
  <si>
    <r>
      <rPr>
        <sz val="7.5"/>
        <rFont val="Arial"/>
        <family val="2"/>
      </rPr>
      <t xml:space="preserve">ACOMPANHAMENTO TECNICO EMPREITADO (PERFURACAO EM ROCHA - CRISTALINA/CALCARIA/META-
</t>
    </r>
    <r>
      <rPr>
        <sz val="7.5"/>
        <rFont val="Arial"/>
        <family val="2"/>
      </rPr>
      <t>SEDIMENTAR/QUARTZITICA) 03 POCO PARA DISTANCIAS MAIORES DE 500KM</t>
    </r>
  </si>
  <si>
    <r>
      <rPr>
        <sz val="7.5"/>
        <rFont val="Arial"/>
        <family val="2"/>
      </rPr>
      <t>01.01.01.3247</t>
    </r>
  </si>
  <si>
    <r>
      <rPr>
        <sz val="7.5"/>
        <rFont val="Arial"/>
        <family val="2"/>
      </rPr>
      <t>24.30.14</t>
    </r>
  </si>
  <si>
    <r>
      <rPr>
        <sz val="7.5"/>
        <rFont val="Arial"/>
        <family val="2"/>
      </rPr>
      <t>ACOMPANHAMENTO TECNICO EMPREITADO (PERFURACAO EM ROCHA - CRISTALINA/CALCARIA/META-SEDIMENTAR/QUARTZITICA) 04 POCO PARA DISTANCIAS MAIORES DE 500KM</t>
    </r>
  </si>
  <si>
    <r>
      <rPr>
        <sz val="7.5"/>
        <rFont val="Arial"/>
        <family val="2"/>
      </rPr>
      <t>01.01.01.3248</t>
    </r>
  </si>
  <si>
    <r>
      <rPr>
        <sz val="7.5"/>
        <rFont val="Arial"/>
        <family val="2"/>
      </rPr>
      <t>24.30.15</t>
    </r>
  </si>
  <si>
    <r>
      <rPr>
        <sz val="7.5"/>
        <rFont val="Arial"/>
        <family val="2"/>
      </rPr>
      <t>ACOMPANHAMENTO TECNICO EMPREITADO (PERFURACAO EM ROCHA - CRISTALINA/CALCARIA/META-SEDIMENTAR/QUARTZITICA) 05 OU MAIS POCOS PARA DISTANCIAS MAIORES DE 500KM</t>
    </r>
  </si>
  <si>
    <r>
      <rPr>
        <sz val="7.5"/>
        <rFont val="Arial"/>
        <family val="2"/>
      </rPr>
      <t>01.01.01.3249</t>
    </r>
  </si>
  <si>
    <r>
      <rPr>
        <sz val="7.5"/>
        <rFont val="Arial"/>
        <family val="2"/>
      </rPr>
      <t>24.30.16</t>
    </r>
  </si>
  <si>
    <r>
      <rPr>
        <sz val="7.5"/>
        <rFont val="Arial"/>
        <family val="2"/>
      </rPr>
      <t xml:space="preserve">ACOMPANHAMENTO TECNICO EMPREITADO (PERFURACAO EM ROCHA SEDIMENTAR) POCO COM PROFUNDIDADE
</t>
    </r>
    <r>
      <rPr>
        <sz val="7.5"/>
        <rFont val="Arial"/>
        <family val="2"/>
      </rPr>
      <t>150M &lt; 250M E DISTANCIA MAIOR QUE 500KM</t>
    </r>
  </si>
  <si>
    <r>
      <rPr>
        <sz val="7.5"/>
        <rFont val="Arial"/>
        <family val="2"/>
      </rPr>
      <t>01.01.01.3250</t>
    </r>
  </si>
  <si>
    <r>
      <rPr>
        <sz val="7.5"/>
        <rFont val="Arial"/>
        <family val="2"/>
      </rPr>
      <t>24.30.17</t>
    </r>
  </si>
  <si>
    <r>
      <rPr>
        <sz val="7.5"/>
        <rFont val="Arial"/>
        <family val="2"/>
      </rPr>
      <t>ACOMPANHAMENTO TECNICO EMPREITADO (PERFURACAO EM ROCHA SEDIMENTAR) POCO COM PROFUNDIDADE 250M &lt; 450M E DISTANCIA MENOR QUE 200KM</t>
    </r>
  </si>
  <si>
    <r>
      <rPr>
        <sz val="7.5"/>
        <rFont val="Arial"/>
        <family val="2"/>
      </rPr>
      <t>01.01.01.3251</t>
    </r>
  </si>
  <si>
    <r>
      <rPr>
        <sz val="7.5"/>
        <rFont val="Arial"/>
        <family val="2"/>
      </rPr>
      <t>24.30.18</t>
    </r>
  </si>
  <si>
    <r>
      <rPr>
        <sz val="7.5"/>
        <rFont val="Arial"/>
        <family val="2"/>
      </rPr>
      <t>ACOMPANHAMENTO TECNICO EMPREITADO (PERFURACAO EM ROCHA SEDIMENTAR) POCO COM PROFUNDIDADE 250M &lt; 450M E DISTANCIA ENTRE 200KM E 500KM</t>
    </r>
  </si>
  <si>
    <r>
      <rPr>
        <sz val="7.5"/>
        <rFont val="Arial"/>
        <family val="2"/>
      </rPr>
      <t>01.01.01.3252</t>
    </r>
  </si>
  <si>
    <r>
      <rPr>
        <sz val="7.5"/>
        <rFont val="Arial"/>
        <family val="2"/>
      </rPr>
      <t>24.30.19</t>
    </r>
  </si>
  <si>
    <r>
      <rPr>
        <sz val="7.5"/>
        <rFont val="Arial"/>
        <family val="2"/>
      </rPr>
      <t>ACOMPANHAMENTO TECNICO EMPREITADO (PERFURACAO EM ROCHA SEDIMENTAR) POCO COM PROFUNDIDADE 250M &lt; 450M E DISTANCIA MAIOR QUE 500KM</t>
    </r>
  </si>
  <si>
    <r>
      <rPr>
        <sz val="7.5"/>
        <rFont val="Arial"/>
        <family val="2"/>
      </rPr>
      <t>01.01.01.3253</t>
    </r>
  </si>
  <si>
    <r>
      <rPr>
        <sz val="7.5"/>
        <rFont val="Arial"/>
        <family val="2"/>
      </rPr>
      <t>24.30.20</t>
    </r>
  </si>
  <si>
    <r>
      <rPr>
        <sz val="7.5"/>
        <rFont val="Arial"/>
        <family val="2"/>
      </rPr>
      <t>ACOMPANHAMENTO TECNICO EMPREITADO (PERFURACAO EM ROCHA - SEDIMENTAR)</t>
    </r>
  </si>
  <si>
    <r>
      <rPr>
        <sz val="7.5"/>
        <rFont val="Arial"/>
        <family val="2"/>
      </rPr>
      <t>01.01.01.3254</t>
    </r>
  </si>
  <si>
    <r>
      <rPr>
        <sz val="7.5"/>
        <rFont val="Arial"/>
        <family val="2"/>
      </rPr>
      <t>24.30.21</t>
    </r>
  </si>
  <si>
    <r>
      <rPr>
        <sz val="7.5"/>
        <rFont val="Arial"/>
        <family val="2"/>
      </rPr>
      <t>ACOMPANHAMENTO TECNICO EMPREITADO (PERFURACAO EM ROCHA SEDIMENTAR) POCO COM PROFUNDIDADE &lt; 150M E DISTANCIA MENOR QUE 200KM</t>
    </r>
  </si>
  <si>
    <r>
      <rPr>
        <sz val="7.5"/>
        <rFont val="Arial"/>
        <family val="2"/>
      </rPr>
      <t>01.01.01.3255</t>
    </r>
  </si>
  <si>
    <r>
      <rPr>
        <sz val="7.5"/>
        <rFont val="Arial"/>
        <family val="2"/>
      </rPr>
      <t>24.30.22</t>
    </r>
  </si>
  <si>
    <r>
      <rPr>
        <sz val="7.5"/>
        <rFont val="Arial"/>
        <family val="2"/>
      </rPr>
      <t>ACOMPANHAMENTO TECNICO EMPREITADO (PERFURACAO EM ROCHA SEDIMENTAR) POCO COM PROFUNDIDADE &lt; 150M E DISTANCIA ENTRE 200KM E 500KM</t>
    </r>
  </si>
  <si>
    <r>
      <rPr>
        <sz val="7.5"/>
        <rFont val="Arial"/>
        <family val="2"/>
      </rPr>
      <t>01.01.01.3256</t>
    </r>
  </si>
  <si>
    <r>
      <rPr>
        <sz val="7.5"/>
        <rFont val="Arial"/>
        <family val="2"/>
      </rPr>
      <t>24.30.23</t>
    </r>
  </si>
  <si>
    <r>
      <rPr>
        <sz val="7.5"/>
        <rFont val="Arial"/>
        <family val="2"/>
      </rPr>
      <t>ACOMPANHAMENTO TECNICO EMPREITADO (PERFURACAO EM ROCHA SEDIMENTAR) POCO COM PROFUNDIDADE &lt; 150M E DISTANCIA MAIOR QUE 500KM</t>
    </r>
  </si>
  <si>
    <r>
      <rPr>
        <sz val="7.5"/>
        <rFont val="Arial"/>
        <family val="2"/>
      </rPr>
      <t>01.01.01.3257</t>
    </r>
  </si>
  <si>
    <r>
      <rPr>
        <sz val="7.5"/>
        <rFont val="Arial"/>
        <family val="2"/>
      </rPr>
      <t>24.30.24</t>
    </r>
  </si>
  <si>
    <r>
      <rPr>
        <sz val="7.5"/>
        <rFont val="Arial"/>
        <family val="2"/>
      </rPr>
      <t>ACOMPANHAMENTO TECNICO EMPREITADO (PERFURACAO EM ROCHA SEDIMENTAR) POCO COM PROFUNDIDADE 150M &lt; 250M E DISTANCIA MENOR QUE 200KM</t>
    </r>
  </si>
  <si>
    <r>
      <rPr>
        <sz val="7.5"/>
        <rFont val="Arial"/>
        <family val="2"/>
      </rPr>
      <t>01.01.01.3258</t>
    </r>
  </si>
  <si>
    <r>
      <rPr>
        <sz val="7.5"/>
        <rFont val="Arial"/>
        <family val="2"/>
      </rPr>
      <t>24.30.25</t>
    </r>
  </si>
  <si>
    <r>
      <rPr>
        <sz val="7.5"/>
        <rFont val="Arial"/>
        <family val="2"/>
      </rPr>
      <t xml:space="preserve">ACOMPANHAMENTO TECNICO EMPREITADO (PERFURACAO EM ROCHA SEDIMENTAR) POCO COM PROFUNDIDADE
</t>
    </r>
    <r>
      <rPr>
        <sz val="7.5"/>
        <rFont val="Arial"/>
        <family val="2"/>
      </rPr>
      <t>150M &lt; 250M E DISTANCIA ENTRE 200KM E 500KM</t>
    </r>
  </si>
  <si>
    <r>
      <rPr>
        <sz val="7.5"/>
        <rFont val="Arial"/>
        <family val="2"/>
      </rPr>
      <t>01.01.01.3259</t>
    </r>
  </si>
  <si>
    <r>
      <rPr>
        <sz val="7.5"/>
        <rFont val="Arial"/>
        <family val="2"/>
      </rPr>
      <t>24.30.26</t>
    </r>
  </si>
  <si>
    <r>
      <rPr>
        <sz val="7.5"/>
        <rFont val="Arial"/>
        <family val="2"/>
      </rPr>
      <t>ACOMPANHAMENTO TECNICO EMPREITADO (PERFURACAO EM ROCHA SEDIMENTAR) POCO COM PROFUNDIDADE 150M &lt; 250M E DISTANCIA MAIOR QUE 500KM</t>
    </r>
  </si>
  <si>
    <r>
      <rPr>
        <sz val="7.5"/>
        <rFont val="Arial"/>
        <family val="2"/>
      </rPr>
      <t>01.01.01.3260</t>
    </r>
  </si>
  <si>
    <r>
      <rPr>
        <sz val="7.5"/>
        <rFont val="Arial"/>
        <family val="2"/>
      </rPr>
      <t>24.30.27</t>
    </r>
  </si>
  <si>
    <r>
      <rPr>
        <sz val="7.5"/>
        <rFont val="Arial"/>
        <family val="2"/>
      </rPr>
      <t xml:space="preserve">ACOMPANHAMENTO TECNICO EMPREITADO (PERFURACAO EM ROCHA SEDIMENTAR) POCO COM PROFUNDIDADE
</t>
    </r>
    <r>
      <rPr>
        <sz val="7.5"/>
        <rFont val="Arial"/>
        <family val="2"/>
      </rPr>
      <t>250M &lt; 450M E DISTANCIA MENOR QUE 200KM</t>
    </r>
  </si>
  <si>
    <r>
      <rPr>
        <sz val="7.5"/>
        <rFont val="Arial"/>
        <family val="2"/>
      </rPr>
      <t>01.01.01.3261</t>
    </r>
  </si>
  <si>
    <r>
      <rPr>
        <sz val="7.5"/>
        <rFont val="Arial"/>
        <family val="2"/>
      </rPr>
      <t>24.30.28</t>
    </r>
  </si>
  <si>
    <r>
      <rPr>
        <sz val="7.5"/>
        <rFont val="Arial"/>
        <family val="2"/>
      </rPr>
      <t>01.01.01.3262</t>
    </r>
  </si>
  <si>
    <r>
      <rPr>
        <sz val="7.5"/>
        <rFont val="Arial"/>
        <family val="2"/>
      </rPr>
      <t>24.30.29</t>
    </r>
  </si>
  <si>
    <r>
      <rPr>
        <sz val="7.5"/>
        <rFont val="Arial"/>
        <family val="2"/>
      </rPr>
      <t>01.01.01.3263</t>
    </r>
  </si>
  <si>
    <r>
      <rPr>
        <sz val="7.5"/>
        <rFont val="Arial"/>
        <family val="2"/>
      </rPr>
      <t>24.40.00</t>
    </r>
  </si>
  <si>
    <r>
      <rPr>
        <sz val="7.5"/>
        <rFont val="Arial"/>
        <family val="2"/>
      </rPr>
      <t>TRANSPORTES AUXILIARES</t>
    </r>
  </si>
  <si>
    <r>
      <rPr>
        <sz val="7.5"/>
        <rFont val="Arial"/>
        <family val="2"/>
      </rPr>
      <t>01.01.01.3264</t>
    </r>
  </si>
  <si>
    <r>
      <rPr>
        <sz val="7.5"/>
        <rFont val="Arial"/>
        <family val="2"/>
      </rPr>
      <t>24.40.01</t>
    </r>
  </si>
  <si>
    <r>
      <rPr>
        <sz val="7.5"/>
        <rFont val="Arial"/>
        <family val="2"/>
      </rPr>
      <t>TAXA MINIMA  (100KM) PARA TRANSPORTE DE MATERIAIS - CAMINHAO COM CAPACIDADE MINIMA 10T</t>
    </r>
  </si>
  <si>
    <r>
      <rPr>
        <sz val="7.5"/>
        <rFont val="Arial"/>
        <family val="2"/>
      </rPr>
      <t>01.01.01.3265</t>
    </r>
  </si>
  <si>
    <r>
      <rPr>
        <sz val="7.5"/>
        <rFont val="Arial"/>
        <family val="2"/>
      </rPr>
      <t>24.40.02</t>
    </r>
  </si>
  <si>
    <r>
      <rPr>
        <sz val="7.5"/>
        <rFont val="Arial"/>
        <family val="2"/>
      </rPr>
      <t>TAXA MINIMA (100KM) PARA TRANSPORTE DE GERADOR, MOTOR E OUTROS EQUIPAMENTOS</t>
    </r>
  </si>
  <si>
    <r>
      <rPr>
        <sz val="7.5"/>
        <rFont val="Arial"/>
        <family val="2"/>
      </rPr>
      <t>01.01.01.3266</t>
    </r>
  </si>
  <si>
    <r>
      <rPr>
        <sz val="7.5"/>
        <rFont val="Arial"/>
        <family val="2"/>
      </rPr>
      <t>24.40.03</t>
    </r>
  </si>
  <si>
    <r>
      <rPr>
        <sz val="7.5"/>
        <rFont val="Arial"/>
        <family val="2"/>
      </rPr>
      <t>TAXA MINIMA (100KM) PARA TRANSPORTE DE UNIDADE DE PERFILAGEM OPTICA</t>
    </r>
  </si>
  <si>
    <r>
      <rPr>
        <sz val="7.5"/>
        <rFont val="Arial"/>
        <family val="2"/>
      </rPr>
      <t>01.01.01.3267</t>
    </r>
  </si>
  <si>
    <r>
      <rPr>
        <sz val="7.5"/>
        <rFont val="Arial"/>
        <family val="2"/>
      </rPr>
      <t>24.40.10</t>
    </r>
  </si>
  <si>
    <r>
      <rPr>
        <sz val="7.5"/>
        <rFont val="Arial"/>
        <family val="2"/>
      </rPr>
      <t>TRANSPORTE DE UNIDADE DE PERFURACAO PERCUSSORA / ROTOPNEUMATICA / ROTATIVA</t>
    </r>
  </si>
  <si>
    <r>
      <rPr>
        <sz val="7.5"/>
        <rFont val="Arial"/>
        <family val="2"/>
      </rPr>
      <t>01.01.01.3268</t>
    </r>
  </si>
  <si>
    <r>
      <rPr>
        <sz val="7.5"/>
        <rFont val="Arial"/>
        <family val="2"/>
      </rPr>
      <t>24.40.11</t>
    </r>
  </si>
  <si>
    <r>
      <rPr>
        <sz val="7.5"/>
        <rFont val="Arial"/>
        <family val="2"/>
      </rPr>
      <t>TAXA MINIMA  (100KM) PARA TRANSPORTE E1 - UNIDADE DE PERFURACAO PERCUSSORA</t>
    </r>
  </si>
  <si>
    <r>
      <rPr>
        <sz val="7.5"/>
        <rFont val="Arial"/>
        <family val="2"/>
      </rPr>
      <t>01.01.01.3269</t>
    </r>
  </si>
  <si>
    <r>
      <rPr>
        <sz val="7.5"/>
        <rFont val="Arial"/>
        <family val="2"/>
      </rPr>
      <t>24.40.12</t>
    </r>
  </si>
  <si>
    <r>
      <rPr>
        <sz val="7.5"/>
        <rFont val="Arial"/>
        <family val="2"/>
      </rPr>
      <t>TAXA MINIMA (100KM) PARA TRANSPORTE E2 +E5 - UNIDADE DE PERFURACAO ROTOPNEUMATICA COM COMPRESSOR DE PERFURACAO - CALCARIO, CRISTALINO, META-SEDIMENTO / QUARTZITO</t>
    </r>
  </si>
  <si>
    <r>
      <rPr>
        <sz val="7.5"/>
        <rFont val="Arial"/>
        <family val="2"/>
      </rPr>
      <t>01.01.01.3270</t>
    </r>
  </si>
  <si>
    <r>
      <rPr>
        <sz val="7.5"/>
        <rFont val="Arial"/>
        <family val="2"/>
      </rPr>
      <t>24.40.13</t>
    </r>
  </si>
  <si>
    <r>
      <rPr>
        <sz val="7.5"/>
        <rFont val="Arial"/>
        <family val="2"/>
      </rPr>
      <t>TAXA MINIMA (100KM) PARA TRANSPORTE E2 - UNIDADE DE PERFURACAO ROTATIVA - SEDIMENTO POCO &lt; 150M</t>
    </r>
  </si>
  <si>
    <r>
      <rPr>
        <sz val="7.5"/>
        <rFont val="Arial"/>
        <family val="2"/>
      </rPr>
      <t>01.01.01.3271</t>
    </r>
  </si>
  <si>
    <r>
      <rPr>
        <sz val="7.5"/>
        <rFont val="Arial"/>
        <family val="2"/>
      </rPr>
      <t>24.40.14</t>
    </r>
  </si>
  <si>
    <r>
      <rPr>
        <sz val="7.5"/>
        <rFont val="Arial"/>
        <family val="2"/>
      </rPr>
      <t>TAXA MINIMA (100KM) PARA TRANSPORTE E3 - UNIDADE DE PERFURACAO ROTATIVA POCO 150M &lt; 250M</t>
    </r>
  </si>
  <si>
    <r>
      <rPr>
        <sz val="7.5"/>
        <rFont val="Arial"/>
        <family val="2"/>
      </rPr>
      <t>01.01.01.3272</t>
    </r>
  </si>
  <si>
    <r>
      <rPr>
        <sz val="7.5"/>
        <rFont val="Arial"/>
        <family val="2"/>
      </rPr>
      <t>24.40.15</t>
    </r>
  </si>
  <si>
    <r>
      <rPr>
        <sz val="7.5"/>
        <rFont val="Arial"/>
        <family val="2"/>
      </rPr>
      <t xml:space="preserve">TAXA MINIMA (100KM) PARA TRANSPORTE E3 + E9 - UNIDADE DE PERFURACAO ROTATIVA COM BOMBA DE LAMA -
</t>
    </r>
    <r>
      <rPr>
        <sz val="7.5"/>
        <rFont val="Arial"/>
        <family val="2"/>
      </rPr>
      <t>SEDIMENTO POCO 150M &lt; 250M</t>
    </r>
  </si>
  <si>
    <r>
      <rPr>
        <sz val="7.5"/>
        <rFont val="Arial"/>
        <family val="2"/>
      </rPr>
      <t>01.01.01.3273</t>
    </r>
  </si>
  <si>
    <r>
      <rPr>
        <sz val="7.5"/>
        <rFont val="Arial"/>
        <family val="2"/>
      </rPr>
      <t>24.40.16</t>
    </r>
  </si>
  <si>
    <r>
      <rPr>
        <sz val="7.5"/>
        <rFont val="Arial"/>
        <family val="2"/>
      </rPr>
      <t>TAXA MINIMA (100KM) PARA TRANSPORTE E4 + E10 - UNIDADE DE PERFURACAO ROTATIVA COM BOMBA DE LAMA - SEDIMENTO POCO 250M &lt; 450M</t>
    </r>
  </si>
  <si>
    <r>
      <rPr>
        <sz val="7.5"/>
        <rFont val="Arial"/>
        <family val="2"/>
      </rPr>
      <t>01.01.01.3274</t>
    </r>
  </si>
  <si>
    <r>
      <rPr>
        <sz val="7.5"/>
        <rFont val="Arial"/>
        <family val="2"/>
      </rPr>
      <t>24.40.40</t>
    </r>
  </si>
  <si>
    <r>
      <rPr>
        <sz val="7.5"/>
        <rFont val="Arial"/>
        <family val="2"/>
      </rPr>
      <t>TRANSPORTE DE UNIDADE DE TESTE (DESENVOLVIMENTO / BOMBEAMENTO)</t>
    </r>
  </si>
  <si>
    <r>
      <rPr>
        <sz val="7.5"/>
        <rFont val="Arial"/>
        <family val="2"/>
      </rPr>
      <t>01.01.01.3275</t>
    </r>
  </si>
  <si>
    <r>
      <rPr>
        <sz val="7.5"/>
        <rFont val="Arial"/>
        <family val="2"/>
      </rPr>
      <t>24.40.41</t>
    </r>
  </si>
  <si>
    <r>
      <rPr>
        <sz val="7.5"/>
        <rFont val="Arial"/>
        <family val="2"/>
      </rPr>
      <t>TAXA MINIMA (100Km) TRANSPORTE E5 - UNIDADE DE TESTE (DESENVOLVIMENTO / BOMBEAMENTO) - COMPRESSOR (180PSI / 300CFM) PARA POCO &lt; 150M</t>
    </r>
  </si>
  <si>
    <r>
      <rPr>
        <sz val="7.5"/>
        <rFont val="Arial"/>
        <family val="2"/>
      </rPr>
      <t>01.01.01.3276</t>
    </r>
  </si>
  <si>
    <r>
      <rPr>
        <sz val="7.5"/>
        <rFont val="Arial"/>
        <family val="2"/>
      </rPr>
      <t>24.40.42</t>
    </r>
  </si>
  <si>
    <r>
      <rPr>
        <sz val="7.5"/>
        <rFont val="Arial"/>
        <family val="2"/>
      </rPr>
      <t>TAXA MINIMA (100Km) TRANSPORTE E6 - UNIDADE DE TESTE (DESENVOLVIMENTO / BOMBEAMENTO) - COMPRESSOR (250PSI / 750CFM) PARA POCO 150M &lt; 250M</t>
    </r>
  </si>
  <si>
    <r>
      <rPr>
        <sz val="7.5"/>
        <rFont val="Arial"/>
        <family val="2"/>
      </rPr>
      <t>01.01.01.3277</t>
    </r>
  </si>
  <si>
    <r>
      <rPr>
        <sz val="7.5"/>
        <rFont val="Arial"/>
        <family val="2"/>
      </rPr>
      <t>24.40.43</t>
    </r>
  </si>
  <si>
    <r>
      <rPr>
        <sz val="7.5"/>
        <rFont val="Arial"/>
        <family val="2"/>
      </rPr>
      <t xml:space="preserve">TAXA MINIMA (100Km) TRANSPORTE E7 - UNIDADE DE TESTE (DESENVOLVIMENTO / BOMBEAMENTO) - COMPRESSOR
</t>
    </r>
    <r>
      <rPr>
        <sz val="7.5"/>
        <rFont val="Arial"/>
        <family val="2"/>
      </rPr>
      <t>(350PSI / 950CFM) PARA POCO &gt; 250M</t>
    </r>
  </si>
  <si>
    <r>
      <rPr>
        <sz val="7.5"/>
        <rFont val="Arial"/>
        <family val="2"/>
      </rPr>
      <t>01.01.01.3278</t>
    </r>
  </si>
  <si>
    <r>
      <rPr>
        <sz val="7.5"/>
        <rFont val="Arial"/>
        <family val="2"/>
      </rPr>
      <t>24.40.44</t>
    </r>
  </si>
  <si>
    <r>
      <rPr>
        <sz val="7.5"/>
        <rFont val="Arial"/>
        <family val="2"/>
      </rPr>
      <t>TAXA MINIMA (100KM) TRANSPORTE E12 - UNIDADE DE BOMBEAMENTO UEB1 (BOMBA SUBMERSA) PARA POCO &lt; 250M</t>
    </r>
  </si>
  <si>
    <r>
      <rPr>
        <sz val="7.5"/>
        <rFont val="Arial"/>
        <family val="2"/>
      </rPr>
      <t>01.01.01.3279</t>
    </r>
  </si>
  <si>
    <r>
      <rPr>
        <sz val="7.5"/>
        <rFont val="Arial"/>
        <family val="2"/>
      </rPr>
      <t>24.40.45</t>
    </r>
  </si>
  <si>
    <r>
      <rPr>
        <sz val="7.5"/>
        <rFont val="Arial"/>
        <family val="2"/>
      </rPr>
      <t>TAXA MINIMA (100KM) TRANSPORTE E13 - UNIDADE DE BOMBEAMENTO UEB2 (BOMBA SUBMERSA) PARA POCO &gt; 250M</t>
    </r>
  </si>
  <si>
    <r>
      <rPr>
        <sz val="7.5"/>
        <rFont val="Arial"/>
        <family val="2"/>
      </rPr>
      <t>01.01.01.3280</t>
    </r>
  </si>
  <si>
    <r>
      <rPr>
        <sz val="7.5"/>
        <rFont val="Arial"/>
        <family val="2"/>
      </rPr>
      <t>24.50.00</t>
    </r>
  </si>
  <si>
    <r>
      <rPr>
        <sz val="7.5"/>
        <rFont val="Arial"/>
        <family val="2"/>
      </rPr>
      <t>INSTALACAO DE UNIDADE DE PERFURACAO PERCUSSORA</t>
    </r>
  </si>
  <si>
    <r>
      <rPr>
        <sz val="7.5"/>
        <rFont val="Arial"/>
        <family val="2"/>
      </rPr>
      <t>01.01.01.3281</t>
    </r>
  </si>
  <si>
    <r>
      <rPr>
        <sz val="7.5"/>
        <rFont val="Arial"/>
        <family val="2"/>
      </rPr>
      <t>24.50.01</t>
    </r>
  </si>
  <si>
    <r>
      <rPr>
        <sz val="7.5"/>
        <rFont val="Arial"/>
        <family val="2"/>
      </rPr>
      <t>INSTALACAO E1 - UNIDADE PERCUSSORA PARA PERFURACAO EM CALCARIO / CRISTALINO /META-SEDIMENTO / QUARTZITO POCOS &lt; 150M</t>
    </r>
  </si>
  <si>
    <r>
      <rPr>
        <sz val="7.5"/>
        <rFont val="Arial"/>
        <family val="2"/>
      </rPr>
      <t>01.01.01.3282</t>
    </r>
  </si>
  <si>
    <r>
      <rPr>
        <sz val="7.5"/>
        <rFont val="Arial"/>
        <family val="2"/>
      </rPr>
      <t>24.50.02</t>
    </r>
  </si>
  <si>
    <r>
      <rPr>
        <sz val="7.5"/>
        <rFont val="Arial"/>
        <family val="2"/>
      </rPr>
      <t>INSTALACAO E1 - UNIDADE PERCUSSORA PARA PERFURACAO NO SEDIMENTO POCOS &lt; 150M</t>
    </r>
  </si>
  <si>
    <r>
      <rPr>
        <sz val="7.5"/>
        <rFont val="Arial"/>
        <family val="2"/>
      </rPr>
      <t>01.01.01.3283</t>
    </r>
  </si>
  <si>
    <r>
      <rPr>
        <sz val="7.5"/>
        <rFont val="Arial"/>
        <family val="2"/>
      </rPr>
      <t>24.50.03</t>
    </r>
  </si>
  <si>
    <r>
      <rPr>
        <sz val="7.5"/>
        <rFont val="Arial"/>
        <family val="2"/>
      </rPr>
      <t>INSTALACAO E1 - UNIDADE PERCUSSORA PARA DESENVOLVIMENTO, TESTE DE BOMBEAMENTOE SERVICOS DE DESOBSTRUCAO E LIMPEZA (RECUPERACAO) EM POCOS &lt; 250M</t>
    </r>
  </si>
  <si>
    <r>
      <rPr>
        <sz val="7.5"/>
        <rFont val="Arial"/>
        <family val="2"/>
      </rPr>
      <t>01.01.01.3284</t>
    </r>
  </si>
  <si>
    <r>
      <rPr>
        <sz val="7.5"/>
        <rFont val="Arial"/>
        <family val="2"/>
      </rPr>
      <t>24.50.04</t>
    </r>
  </si>
  <si>
    <r>
      <rPr>
        <sz val="7.5"/>
        <rFont val="Arial"/>
        <family val="2"/>
      </rPr>
      <t>INSTALACAO E1 - UNIDADE PERCUSSORA PARA  DESENVOLVIMENTO, TESTE DE BOMBEAMENTOE SERVICOS DE DESOBSTRUCAO E LIMPEZA EM POCOS (RECUPERACAO) &gt; 250M</t>
    </r>
  </si>
  <si>
    <r>
      <rPr>
        <sz val="7.5"/>
        <rFont val="Arial"/>
        <family val="2"/>
      </rPr>
      <t>01.01.01.3285</t>
    </r>
  </si>
  <si>
    <r>
      <rPr>
        <sz val="7.5"/>
        <rFont val="Arial"/>
        <family val="2"/>
      </rPr>
      <t>24.50.10</t>
    </r>
  </si>
  <si>
    <r>
      <rPr>
        <sz val="7.5"/>
        <rFont val="Arial"/>
        <family val="2"/>
      </rPr>
      <t>INSTALACAO DE UNIDADE DE PERFURACAO ROTOPNEUMATICA / ROTATIVA</t>
    </r>
  </si>
  <si>
    <r>
      <rPr>
        <sz val="7.5"/>
        <rFont val="Arial"/>
        <family val="2"/>
      </rPr>
      <t>01.01.01.3286</t>
    </r>
  </si>
  <si>
    <r>
      <rPr>
        <sz val="7.5"/>
        <rFont val="Arial"/>
        <family val="2"/>
      </rPr>
      <t>24.50.11</t>
    </r>
  </si>
  <si>
    <r>
      <rPr>
        <sz val="7.5"/>
        <rFont val="Arial"/>
        <family val="2"/>
      </rPr>
      <t xml:space="preserve">INSTALACAO E2+E7 - UNIDADE DE PERFURACAO ROTOPNEUMATICA COM COMPRESSOR DE PERFURACAO -
</t>
    </r>
    <r>
      <rPr>
        <sz val="7.5"/>
        <rFont val="Arial"/>
        <family val="2"/>
      </rPr>
      <t>CRISTALINO, CALCARIO E META-SEDIMENTO / QUARTZITO</t>
    </r>
  </si>
  <si>
    <r>
      <rPr>
        <sz val="7.5"/>
        <rFont val="Arial"/>
        <family val="2"/>
      </rPr>
      <t>01.01.01.3287</t>
    </r>
  </si>
  <si>
    <r>
      <rPr>
        <sz val="7.5"/>
        <rFont val="Arial"/>
        <family val="2"/>
      </rPr>
      <t>24.50.12</t>
    </r>
  </si>
  <si>
    <r>
      <rPr>
        <sz val="7.5"/>
        <rFont val="Arial"/>
        <family val="2"/>
      </rPr>
      <t>INSTALACAO E2 - UNIDADE DE PERFURACAO ROTATIVA (SEDIMENTO) POCO &lt; 150M</t>
    </r>
  </si>
  <si>
    <r>
      <rPr>
        <sz val="7.5"/>
        <rFont val="Arial"/>
        <family val="2"/>
      </rPr>
      <t>01.01.01.3288</t>
    </r>
  </si>
  <si>
    <r>
      <rPr>
        <sz val="7.5"/>
        <rFont val="Arial"/>
        <family val="2"/>
      </rPr>
      <t>24.50.13</t>
    </r>
  </si>
  <si>
    <r>
      <rPr>
        <sz val="7.5"/>
        <rFont val="Arial"/>
        <family val="2"/>
      </rPr>
      <t>INSTALACAO E3+E9 - UNIDADE DE PERFURACAO ROTATIVA (SEDIMENTO) POCO 150M &lt; 250M</t>
    </r>
  </si>
  <si>
    <r>
      <rPr>
        <sz val="7.5"/>
        <rFont val="Arial"/>
        <family val="2"/>
      </rPr>
      <t>01.01.01.3289</t>
    </r>
  </si>
  <si>
    <r>
      <rPr>
        <sz val="7.5"/>
        <rFont val="Arial"/>
        <family val="2"/>
      </rPr>
      <t>24.50.14</t>
    </r>
  </si>
  <si>
    <r>
      <rPr>
        <sz val="7.5"/>
        <rFont val="Arial"/>
        <family val="2"/>
      </rPr>
      <t>INSTALACAO E4+E10 - UNIDADE DE PERFURACAO ROTATIVA (SEDIMENTO) POCO 250M &lt; 450M</t>
    </r>
  </si>
  <si>
    <r>
      <rPr>
        <sz val="7.5"/>
        <rFont val="Arial"/>
        <family val="2"/>
      </rPr>
      <t>01.01.01.3290</t>
    </r>
  </si>
  <si>
    <r>
      <rPr>
        <sz val="7.5"/>
        <rFont val="Arial"/>
        <family val="2"/>
      </rPr>
      <t>24.50.16</t>
    </r>
  </si>
  <si>
    <r>
      <rPr>
        <sz val="7.5"/>
        <rFont val="Arial"/>
        <family val="2"/>
      </rPr>
      <t>UNIDADE - INSTALACAO DE REVESTIMENTO ROTATIVA POCO &lt;150M</t>
    </r>
  </si>
  <si>
    <r>
      <rPr>
        <sz val="7.5"/>
        <rFont val="Arial"/>
        <family val="2"/>
      </rPr>
      <t>01.01.01.3291</t>
    </r>
  </si>
  <si>
    <r>
      <rPr>
        <sz val="7.5"/>
        <rFont val="Arial"/>
        <family val="2"/>
      </rPr>
      <t>24.50.17</t>
    </r>
  </si>
  <si>
    <r>
      <rPr>
        <sz val="7.5"/>
        <rFont val="Arial"/>
        <family val="2"/>
      </rPr>
      <t>UNIDADE - INSTALACAO DE REVESTIMENTO ROTATIVA POCO 150M&lt;300M</t>
    </r>
  </si>
  <si>
    <r>
      <rPr>
        <sz val="7.5"/>
        <rFont val="Arial"/>
        <family val="2"/>
      </rPr>
      <t>01.01.01.3292</t>
    </r>
  </si>
  <si>
    <r>
      <rPr>
        <sz val="7.5"/>
        <rFont val="Arial"/>
        <family val="2"/>
      </rPr>
      <t>24.50.18</t>
    </r>
  </si>
  <si>
    <r>
      <rPr>
        <sz val="7.5"/>
        <rFont val="Arial"/>
        <family val="2"/>
      </rPr>
      <t>UNIDADE - INSTALACAO DE REVESTIMENTO ROTATIVA POCO &gt;300M</t>
    </r>
  </si>
  <si>
    <r>
      <rPr>
        <sz val="7.5"/>
        <rFont val="Arial"/>
        <family val="2"/>
      </rPr>
      <t>01.01.01.3293</t>
    </r>
  </si>
  <si>
    <r>
      <rPr>
        <sz val="7.5"/>
        <rFont val="Arial"/>
        <family val="2"/>
      </rPr>
      <t>24.50.20</t>
    </r>
  </si>
  <si>
    <r>
      <rPr>
        <sz val="7.5"/>
        <rFont val="Arial"/>
        <family val="2"/>
      </rPr>
      <t>INSTALACAO DE UNIDADE DE TESTE (DESENVOLVIMENTO / BOMBEAMENTO)</t>
    </r>
  </si>
  <si>
    <r>
      <rPr>
        <sz val="7.5"/>
        <rFont val="Arial"/>
        <family val="2"/>
      </rPr>
      <t>01.01.01.3294</t>
    </r>
  </si>
  <si>
    <r>
      <rPr>
        <sz val="7.5"/>
        <rFont val="Arial"/>
        <family val="2"/>
      </rPr>
      <t>24.50.21</t>
    </r>
  </si>
  <si>
    <r>
      <rPr>
        <sz val="7.5"/>
        <rFont val="Arial"/>
        <family val="2"/>
      </rPr>
      <t>INSTALACAO E5 - UNIDADE DE TESTE (DESENVOLVIMENTO / BOMBEAMENTO) - COMPRESSOR(180PSI / 300CFM) PARA POCO &lt; 150M NO SEDIMENTO COM INJECAO DIRETA</t>
    </r>
  </si>
  <si>
    <r>
      <rPr>
        <sz val="7.5"/>
        <rFont val="Arial"/>
        <family val="2"/>
      </rPr>
      <t>01.01.01.3295</t>
    </r>
  </si>
  <si>
    <r>
      <rPr>
        <sz val="7.5"/>
        <rFont val="Arial"/>
        <family val="2"/>
      </rPr>
      <t>24.50.22</t>
    </r>
  </si>
  <si>
    <r>
      <rPr>
        <sz val="7.5"/>
        <rFont val="Arial"/>
        <family val="2"/>
      </rPr>
      <t>INSTALACAO E6 - UNIDADE DE TESTE (DESENVOLVIMENTO / BOMBEAMENTO) - COMPRESSOR(250PSI / 750CFM) PARA POCO 150M &lt; 250M NO SEDIMENTO COM INJECAO DIRETA</t>
    </r>
  </si>
  <si>
    <r>
      <rPr>
        <sz val="7.5"/>
        <rFont val="Arial"/>
        <family val="2"/>
      </rPr>
      <t>01.01.01.3296</t>
    </r>
  </si>
  <si>
    <r>
      <rPr>
        <sz val="7.5"/>
        <rFont val="Arial"/>
        <family val="2"/>
      </rPr>
      <t>24.50.23</t>
    </r>
  </si>
  <si>
    <r>
      <rPr>
        <sz val="7.5"/>
        <rFont val="Arial"/>
        <family val="2"/>
      </rPr>
      <t>INSTALACAO E7 - UNIDADE DE TESTE (DESENVOLVIMENTO / BOMBEAMENTO) - COMPRESSOR(350PSI / 950CFM) PARA POCO &gt; 250M NO SEDIMENTO COM INJECAO DIRETA</t>
    </r>
  </si>
  <si>
    <r>
      <rPr>
        <sz val="7.5"/>
        <rFont val="Arial"/>
        <family val="2"/>
      </rPr>
      <t>01.01.01.3297</t>
    </r>
  </si>
  <si>
    <r>
      <rPr>
        <sz val="7.5"/>
        <rFont val="Arial"/>
        <family val="2"/>
      </rPr>
      <t>24.50.24</t>
    </r>
  </si>
  <si>
    <r>
      <rPr>
        <sz val="7.5"/>
        <rFont val="Arial"/>
        <family val="2"/>
      </rPr>
      <t>INSTALACAO E5 - UNIDADE DE TESTE (DESENVOLVIMENTO / BOMBEAMENTO) - COMPRESSOR(180PSI / 300CFM) PARA POCO &lt; 150M NO SEDIMENTO COM COLUNA DE PRODUCAO</t>
    </r>
  </si>
  <si>
    <r>
      <rPr>
        <sz val="7.5"/>
        <rFont val="Arial"/>
        <family val="2"/>
      </rPr>
      <t>01.01.01.3298</t>
    </r>
  </si>
  <si>
    <r>
      <rPr>
        <sz val="7.5"/>
        <rFont val="Arial"/>
        <family val="2"/>
      </rPr>
      <t>24.50.25</t>
    </r>
  </si>
  <si>
    <r>
      <rPr>
        <sz val="7.5"/>
        <rFont val="Arial"/>
        <family val="2"/>
      </rPr>
      <t>INSTALACAO E6 - UNIDADE DE TESTE (DESENVOLVIMENTO / BOMBEAMENTO) - COMPRESSOR(250PSI / 750CFM) PARA POCO 150M &lt; 250M NO SEDIMENTO COM COLUNA DE PRODUCAO</t>
    </r>
  </si>
  <si>
    <r>
      <rPr>
        <sz val="7.5"/>
        <rFont val="Arial"/>
        <family val="2"/>
      </rPr>
      <t>01.01.01.3299</t>
    </r>
  </si>
  <si>
    <r>
      <rPr>
        <sz val="7.5"/>
        <rFont val="Arial"/>
        <family val="2"/>
      </rPr>
      <t>24.50.26</t>
    </r>
  </si>
  <si>
    <r>
      <rPr>
        <sz val="7.5"/>
        <rFont val="Arial"/>
        <family val="2"/>
      </rPr>
      <t>INSTALACAO E7 - UNIDADE DE TESTE (DESENVOLVIMENTO / BOMBEAMENTO) - COMPRESSOR(350PSI / 950CFM) PARA POCO &gt; 250M NO SEDIMENTO COM COLUNA DE PRODUCAO</t>
    </r>
  </si>
  <si>
    <r>
      <rPr>
        <sz val="7.5"/>
        <rFont val="Arial"/>
        <family val="2"/>
      </rPr>
      <t>01.01.01.3300</t>
    </r>
  </si>
  <si>
    <r>
      <rPr>
        <sz val="7.5"/>
        <rFont val="Arial"/>
        <family val="2"/>
      </rPr>
      <t>24.50.27</t>
    </r>
  </si>
  <si>
    <r>
      <rPr>
        <sz val="7.5"/>
        <rFont val="Arial"/>
        <family val="2"/>
      </rPr>
      <t xml:space="preserve">INSTALACAO E5 - UNIDADE DE TESTE (DESENVOLVIMENTO / BOMBEAMENTO) (COMPRESSOR 180PSI / 300CFM) POCO
</t>
    </r>
    <r>
      <rPr>
        <sz val="7.5"/>
        <rFont val="Arial"/>
        <family val="2"/>
      </rPr>
      <t>&lt; 180M NO CALCARIO / CRISTALINO / META-SEDIMENTO / QUARTZITO COM COLUNA DE PRODUCAO</t>
    </r>
  </si>
  <si>
    <r>
      <rPr>
        <sz val="7.5"/>
        <rFont val="Arial"/>
        <family val="2"/>
      </rPr>
      <t>01.01.01.3301</t>
    </r>
  </si>
  <si>
    <r>
      <rPr>
        <sz val="7.5"/>
        <rFont val="Arial"/>
        <family val="2"/>
      </rPr>
      <t>24.50.28</t>
    </r>
  </si>
  <si>
    <r>
      <rPr>
        <sz val="7.5"/>
        <rFont val="Arial"/>
        <family val="2"/>
      </rPr>
      <t>INSTALACAO E12 - UNIDADE DE DESENVOLVIMENTO / BOMBEAMENTO (BOMBA SUBMERSA - UEB 1) POCO &lt; 180M NO CALARIO / CRISTALINO / META-SEDIMENTO</t>
    </r>
  </si>
  <si>
    <r>
      <rPr>
        <sz val="7.5"/>
        <rFont val="Arial"/>
        <family val="2"/>
      </rPr>
      <t>01.01.01.3302</t>
    </r>
  </si>
  <si>
    <r>
      <rPr>
        <sz val="7.5"/>
        <rFont val="Arial"/>
        <family val="2"/>
      </rPr>
      <t>24.50.29</t>
    </r>
  </si>
  <si>
    <r>
      <rPr>
        <sz val="7.5"/>
        <rFont val="Arial"/>
        <family val="2"/>
      </rPr>
      <t xml:space="preserve">INSTALACAO E12 - UNIDADE DE DESENVOLVIMENTO / BOMBEAMENTO (BOMBA SUBMERSA - UEB 1) POCO &lt; 150M NO
</t>
    </r>
    <r>
      <rPr>
        <sz val="7.5"/>
        <rFont val="Arial"/>
        <family val="2"/>
      </rPr>
      <t>SEDIMENTO</t>
    </r>
  </si>
  <si>
    <r>
      <rPr>
        <sz val="7.5"/>
        <rFont val="Arial"/>
        <family val="2"/>
      </rPr>
      <t>01.01.01.3303</t>
    </r>
  </si>
  <si>
    <r>
      <rPr>
        <sz val="7.5"/>
        <rFont val="Arial"/>
        <family val="2"/>
      </rPr>
      <t>24.50.30</t>
    </r>
  </si>
  <si>
    <r>
      <rPr>
        <sz val="7.5"/>
        <rFont val="Arial"/>
        <family val="2"/>
      </rPr>
      <t>INSTALACAO E12 - UNIDADE DE DESENVOLVIMENTO / BOMBEAMENTO (BOMBA SUBMERSA - UEB 1) POCO 150M &lt; 250M NO SEDIMENTO</t>
    </r>
  </si>
  <si>
    <r>
      <rPr>
        <sz val="7.5"/>
        <rFont val="Arial"/>
        <family val="2"/>
      </rPr>
      <t>01.01.01.3304</t>
    </r>
  </si>
  <si>
    <r>
      <rPr>
        <sz val="7.5"/>
        <rFont val="Arial"/>
        <family val="2"/>
      </rPr>
      <t>24.50.31</t>
    </r>
  </si>
  <si>
    <r>
      <rPr>
        <sz val="7.5"/>
        <rFont val="Arial"/>
        <family val="2"/>
      </rPr>
      <t>INSTALACAO E13 - UNIDADE DE DESENVOLVIMENTO / BOMBEAMENTO (BOMBA SUBMERSA - UEB 2) POCO &gt; 250M NO SEDIMENTO</t>
    </r>
  </si>
  <si>
    <r>
      <rPr>
        <sz val="7.5"/>
        <rFont val="Arial"/>
        <family val="2"/>
      </rPr>
      <t>01.01.01.3305</t>
    </r>
  </si>
  <si>
    <r>
      <rPr>
        <sz val="7.5"/>
        <rFont val="Arial"/>
        <family val="2"/>
      </rPr>
      <t>24.60.00</t>
    </r>
  </si>
  <si>
    <r>
      <rPr>
        <sz val="7.5"/>
        <rFont val="Arial"/>
        <family val="2"/>
      </rPr>
      <t>PERFURACAO EM ROCHA SEDIMENTAR</t>
    </r>
  </si>
  <si>
    <r>
      <rPr>
        <sz val="7.5"/>
        <rFont val="Arial"/>
        <family val="2"/>
      </rPr>
      <t>01.01.01.3306</t>
    </r>
  </si>
  <si>
    <r>
      <rPr>
        <sz val="7.5"/>
        <rFont val="Arial"/>
        <family val="2"/>
      </rPr>
      <t>24.60.01</t>
    </r>
  </si>
  <si>
    <r>
      <rPr>
        <sz val="7.5"/>
        <rFont val="Arial"/>
        <family val="2"/>
      </rPr>
      <t>PERFURACAO DIAMETRO DE 8 POL - UNIDADE PERCUSSORA POCO &lt; 150M</t>
    </r>
  </si>
  <si>
    <r>
      <rPr>
        <sz val="7.5"/>
        <rFont val="Arial"/>
        <family val="2"/>
      </rPr>
      <t>01.01.01.3307</t>
    </r>
  </si>
  <si>
    <r>
      <rPr>
        <sz val="7.5"/>
        <rFont val="Arial"/>
        <family val="2"/>
      </rPr>
      <t>24.60.02</t>
    </r>
  </si>
  <si>
    <r>
      <rPr>
        <sz val="7.5"/>
        <rFont val="Arial"/>
        <family val="2"/>
      </rPr>
      <t>PERFURACAO DIAMETRO DE 10 POL - UNIDADE PERCUSSORA POCO &lt; 150M</t>
    </r>
  </si>
  <si>
    <r>
      <rPr>
        <sz val="7.5"/>
        <rFont val="Arial"/>
        <family val="2"/>
      </rPr>
      <t>01.01.01.3308</t>
    </r>
  </si>
  <si>
    <r>
      <rPr>
        <sz val="7.5"/>
        <rFont val="Arial"/>
        <family val="2"/>
      </rPr>
      <t>24.60.03</t>
    </r>
  </si>
  <si>
    <r>
      <rPr>
        <sz val="7.5"/>
        <rFont val="Arial"/>
        <family val="2"/>
      </rPr>
      <t>PERFURACAO DIAMETRO DE 12 POL - UNIDADE PERCUSSORA POCO &lt; 150M</t>
    </r>
  </si>
  <si>
    <r>
      <rPr>
        <sz val="7.5"/>
        <rFont val="Arial"/>
        <family val="2"/>
      </rPr>
      <t>01.01.01.3309</t>
    </r>
  </si>
  <si>
    <r>
      <rPr>
        <sz val="7.5"/>
        <rFont val="Arial"/>
        <family val="2"/>
      </rPr>
      <t>24.60.04</t>
    </r>
  </si>
  <si>
    <r>
      <rPr>
        <sz val="7.5"/>
        <rFont val="Arial"/>
        <family val="2"/>
      </rPr>
      <t>PERFURACAO DIAMETRO DE 8 1/2 POL - UNIDADE ROTATIVA POCO &lt; 150M</t>
    </r>
  </si>
  <si>
    <r>
      <rPr>
        <sz val="7.5"/>
        <rFont val="Arial"/>
        <family val="2"/>
      </rPr>
      <t>01.01.01.3310</t>
    </r>
  </si>
  <si>
    <r>
      <rPr>
        <sz val="7.5"/>
        <rFont val="Arial"/>
        <family val="2"/>
      </rPr>
      <t>24.60.05</t>
    </r>
  </si>
  <si>
    <r>
      <rPr>
        <sz val="7.5"/>
        <rFont val="Arial"/>
        <family val="2"/>
      </rPr>
      <t>PERFURACAO DIAMETRO DE 9 7/8 POL - UNIDADE ROTATIVA POCO &lt; 150M</t>
    </r>
  </si>
  <si>
    <r>
      <rPr>
        <sz val="7.5"/>
        <rFont val="Arial"/>
        <family val="2"/>
      </rPr>
      <t>01.01.01.3311</t>
    </r>
  </si>
  <si>
    <r>
      <rPr>
        <sz val="7.5"/>
        <rFont val="Arial"/>
        <family val="2"/>
      </rPr>
      <t>24.60.06</t>
    </r>
  </si>
  <si>
    <r>
      <rPr>
        <sz val="7.5"/>
        <rFont val="Arial"/>
        <family val="2"/>
      </rPr>
      <t>PERFURACAO DIAMETRO DE 12 1/4 POL - UNIDADE ROTATIVA POCO &lt; 150M</t>
    </r>
  </si>
  <si>
    <r>
      <rPr>
        <sz val="7.5"/>
        <rFont val="Arial"/>
        <family val="2"/>
      </rPr>
      <t>01.01.01.3312</t>
    </r>
  </si>
  <si>
    <r>
      <rPr>
        <sz val="7.5"/>
        <rFont val="Arial"/>
        <family val="2"/>
      </rPr>
      <t>24.60.07</t>
    </r>
  </si>
  <si>
    <r>
      <rPr>
        <sz val="7.5"/>
        <rFont val="Arial"/>
        <family val="2"/>
      </rPr>
      <t>PERFURACAO DIAMETRO DE 14 3/4 POL - UNIDADE ROTATIVA POCO &lt; 150M</t>
    </r>
  </si>
  <si>
    <r>
      <rPr>
        <sz val="7.5"/>
        <rFont val="Arial"/>
        <family val="2"/>
      </rPr>
      <t>01.01.01.3313</t>
    </r>
  </si>
  <si>
    <r>
      <rPr>
        <sz val="7.5"/>
        <rFont val="Arial"/>
        <family val="2"/>
      </rPr>
      <t>24.60.08</t>
    </r>
  </si>
  <si>
    <r>
      <rPr>
        <sz val="7.5"/>
        <rFont val="Arial"/>
        <family val="2"/>
      </rPr>
      <t>PERFURACAO DIAMETRO DE 17 1/2 POL - UNIDADE ROTATIVA POCO &lt; 150M</t>
    </r>
  </si>
  <si>
    <r>
      <rPr>
        <sz val="7.5"/>
        <rFont val="Arial"/>
        <family val="2"/>
      </rPr>
      <t>01.01.01.3314</t>
    </r>
  </si>
  <si>
    <r>
      <rPr>
        <sz val="7.5"/>
        <rFont val="Arial"/>
        <family val="2"/>
      </rPr>
      <t>24.60.09</t>
    </r>
  </si>
  <si>
    <r>
      <rPr>
        <sz val="7.5"/>
        <rFont val="Arial"/>
        <family val="2"/>
      </rPr>
      <t>PERFURACAO DIAMETRO DE 20 1/2 POL - UNIDADE ROTATIVA POCO &lt; 150M</t>
    </r>
  </si>
  <si>
    <r>
      <rPr>
        <sz val="7.5"/>
        <rFont val="Arial"/>
        <family val="2"/>
      </rPr>
      <t>01.01.01.3315</t>
    </r>
  </si>
  <si>
    <r>
      <rPr>
        <sz val="7.5"/>
        <rFont val="Arial"/>
        <family val="2"/>
      </rPr>
      <t>24.60.10</t>
    </r>
  </si>
  <si>
    <r>
      <rPr>
        <sz val="7.5"/>
        <rFont val="Arial"/>
        <family val="2"/>
      </rPr>
      <t>PERFURACAO EM ROCHA CALCARIA E META-SEDIMENTAR</t>
    </r>
  </si>
  <si>
    <r>
      <rPr>
        <sz val="7.5"/>
        <rFont val="Arial"/>
        <family val="2"/>
      </rPr>
      <t>01.01.01.3316</t>
    </r>
  </si>
  <si>
    <r>
      <rPr>
        <sz val="7.5"/>
        <rFont val="Arial"/>
        <family val="2"/>
      </rPr>
      <t>24.60.11</t>
    </r>
  </si>
  <si>
    <r>
      <rPr>
        <sz val="7.5"/>
        <rFont val="Arial"/>
        <family val="2"/>
      </rPr>
      <t>PERFURACAO DIAMETRO DE 9 7/8 POL - UNIDADE ROTATIVA POCO 150M &lt; 250M</t>
    </r>
  </si>
  <si>
    <r>
      <rPr>
        <sz val="7.5"/>
        <rFont val="Arial"/>
        <family val="2"/>
      </rPr>
      <t>01.01.01.3317</t>
    </r>
  </si>
  <si>
    <r>
      <rPr>
        <sz val="7.5"/>
        <rFont val="Arial"/>
        <family val="2"/>
      </rPr>
      <t>24.60.12</t>
    </r>
  </si>
  <si>
    <r>
      <rPr>
        <sz val="7.5"/>
        <rFont val="Arial"/>
        <family val="2"/>
      </rPr>
      <t>PERFURACAO DIAMETRO DE 12 1/4 POL - UNIDADE ROTATIVA POCO 150M &lt; 250M</t>
    </r>
  </si>
  <si>
    <r>
      <rPr>
        <sz val="7.5"/>
        <rFont val="Arial"/>
        <family val="2"/>
      </rPr>
      <t>01.01.01.3318</t>
    </r>
  </si>
  <si>
    <r>
      <rPr>
        <sz val="7.5"/>
        <rFont val="Arial"/>
        <family val="2"/>
      </rPr>
      <t>24.60.13</t>
    </r>
  </si>
  <si>
    <r>
      <rPr>
        <sz val="7.5"/>
        <rFont val="Arial"/>
        <family val="2"/>
      </rPr>
      <t>PERFURACAO DIAMETRO DE 14 3/4 POL - UNIDADE ROTATIVA POCO 150M &lt; 250M</t>
    </r>
  </si>
  <si>
    <r>
      <rPr>
        <sz val="7.5"/>
        <rFont val="Arial"/>
        <family val="2"/>
      </rPr>
      <t>01.01.01.3319</t>
    </r>
  </si>
  <si>
    <r>
      <rPr>
        <sz val="7.5"/>
        <rFont val="Arial"/>
        <family val="2"/>
      </rPr>
      <t>24.60.14</t>
    </r>
  </si>
  <si>
    <r>
      <rPr>
        <sz val="7.5"/>
        <rFont val="Arial"/>
        <family val="2"/>
      </rPr>
      <t>PERFURACAO DIAMETRO DE 17 1/2 POL - UNIDADE ROTATIVA POCO 150M &lt; 250M</t>
    </r>
  </si>
  <si>
    <r>
      <rPr>
        <sz val="7.5"/>
        <rFont val="Arial"/>
        <family val="2"/>
      </rPr>
      <t>01.01.01.3320</t>
    </r>
  </si>
  <si>
    <r>
      <rPr>
        <sz val="7.5"/>
        <rFont val="Arial"/>
        <family val="2"/>
      </rPr>
      <t>24.60.15</t>
    </r>
  </si>
  <si>
    <r>
      <rPr>
        <sz val="7.5"/>
        <rFont val="Arial"/>
        <family val="2"/>
      </rPr>
      <t>PERFURACAO DIAMETRO DE 20 1/2 POL - UNIDADE ROTATIVA POCO 150M &lt; 250M</t>
    </r>
  </si>
  <si>
    <r>
      <rPr>
        <sz val="7.5"/>
        <rFont val="Arial"/>
        <family val="2"/>
      </rPr>
      <t>01.01.01.3321</t>
    </r>
  </si>
  <si>
    <r>
      <rPr>
        <sz val="7.5"/>
        <rFont val="Arial"/>
        <family val="2"/>
      </rPr>
      <t>24.60.16</t>
    </r>
  </si>
  <si>
    <r>
      <rPr>
        <sz val="7.5"/>
        <rFont val="Arial"/>
        <family val="2"/>
      </rPr>
      <t>PERFURACAO DIAMETRO DE 22 POL - UNIDADE ROTATIVA  POCO 150M &lt; 250M</t>
    </r>
  </si>
  <si>
    <r>
      <rPr>
        <sz val="7.5"/>
        <rFont val="Arial"/>
        <family val="2"/>
      </rPr>
      <t>01.01.01.3322</t>
    </r>
  </si>
  <si>
    <r>
      <rPr>
        <sz val="7.5"/>
        <rFont val="Arial"/>
        <family val="2"/>
      </rPr>
      <t>24.60.17</t>
    </r>
  </si>
  <si>
    <r>
      <rPr>
        <sz val="7.5"/>
        <rFont val="Arial"/>
        <family val="2"/>
      </rPr>
      <t>PERFURACAO DIAMETRO DE 24 POL - UNIDADE ROTATIVA  POCO 150M &lt; 250M</t>
    </r>
  </si>
  <si>
    <r>
      <rPr>
        <sz val="7.5"/>
        <rFont val="Arial"/>
        <family val="2"/>
      </rPr>
      <t>01.01.01.3323</t>
    </r>
  </si>
  <si>
    <r>
      <rPr>
        <sz val="7.5"/>
        <rFont val="Arial"/>
        <family val="2"/>
      </rPr>
      <t>24.60.18</t>
    </r>
  </si>
  <si>
    <r>
      <rPr>
        <sz val="7.5"/>
        <rFont val="Arial"/>
        <family val="2"/>
      </rPr>
      <t>PERFURACAO DIAMETRO DE 12 1/4 POL - UNIDADE ROTATIVA POCO 250M &lt; 450M</t>
    </r>
  </si>
  <si>
    <r>
      <rPr>
        <sz val="7.5"/>
        <rFont val="Arial"/>
        <family val="2"/>
      </rPr>
      <t>01.01.01.3324</t>
    </r>
  </si>
  <si>
    <r>
      <rPr>
        <sz val="7.5"/>
        <rFont val="Arial"/>
        <family val="2"/>
      </rPr>
      <t>24.60.19</t>
    </r>
  </si>
  <si>
    <r>
      <rPr>
        <sz val="7.5"/>
        <rFont val="Arial"/>
        <family val="2"/>
      </rPr>
      <t>PERFURACAO DIAMETRO DE 14 3/4 POL - UNIDADE ROTATIVA POCO 250M &lt; 450M</t>
    </r>
  </si>
  <si>
    <r>
      <rPr>
        <sz val="7.5"/>
        <rFont val="Arial"/>
        <family val="2"/>
      </rPr>
      <t>01.01.01.3325</t>
    </r>
  </si>
  <si>
    <r>
      <rPr>
        <sz val="7.5"/>
        <rFont val="Arial"/>
        <family val="2"/>
      </rPr>
      <t>24.60.20</t>
    </r>
  </si>
  <si>
    <r>
      <rPr>
        <sz val="7.5"/>
        <rFont val="Arial"/>
        <family val="2"/>
      </rPr>
      <t>PERFURACAO EM ROCHA QUARTZITICA</t>
    </r>
  </si>
  <si>
    <r>
      <rPr>
        <sz val="7.5"/>
        <rFont val="Arial"/>
        <family val="2"/>
      </rPr>
      <t>01.01.01.3326</t>
    </r>
  </si>
  <si>
    <r>
      <rPr>
        <sz val="7.5"/>
        <rFont val="Arial"/>
        <family val="2"/>
      </rPr>
      <t>24.60.21</t>
    </r>
  </si>
  <si>
    <r>
      <rPr>
        <sz val="7.5"/>
        <rFont val="Arial"/>
        <family val="2"/>
      </rPr>
      <t>PERFURACAO DIAMETRO DE 20 1/2 POL - UNIDADE ROTATIVA POCO 250M &lt; 450M</t>
    </r>
  </si>
  <si>
    <r>
      <rPr>
        <sz val="7.5"/>
        <rFont val="Arial"/>
        <family val="2"/>
      </rPr>
      <t>01.01.01.3327</t>
    </r>
  </si>
  <si>
    <r>
      <rPr>
        <sz val="7.5"/>
        <rFont val="Arial"/>
        <family val="2"/>
      </rPr>
      <t>24.60.22</t>
    </r>
  </si>
  <si>
    <r>
      <rPr>
        <sz val="7.5"/>
        <rFont val="Arial"/>
        <family val="2"/>
      </rPr>
      <t>PERFURACAO DIAMETRO DE 22 POL - UNIDADE ROTATIVA POCO 250M &lt; 450M</t>
    </r>
  </si>
  <si>
    <r>
      <rPr>
        <sz val="7.5"/>
        <rFont val="Arial"/>
        <family val="2"/>
      </rPr>
      <t>01.01.01.3328</t>
    </r>
  </si>
  <si>
    <r>
      <rPr>
        <sz val="7.5"/>
        <rFont val="Arial"/>
        <family val="2"/>
      </rPr>
      <t>24.60.23</t>
    </r>
  </si>
  <si>
    <r>
      <rPr>
        <sz val="7.5"/>
        <rFont val="Arial"/>
        <family val="2"/>
      </rPr>
      <t>PERFURACAO DIAMETRO DE 24 POL - UNIDADE ROTATIVA POCO 250M &lt; 450M</t>
    </r>
  </si>
  <si>
    <r>
      <rPr>
        <sz val="7.5"/>
        <rFont val="Arial"/>
        <family val="2"/>
      </rPr>
      <t>01.01.01.3329</t>
    </r>
  </si>
  <si>
    <r>
      <rPr>
        <sz val="7.5"/>
        <rFont val="Arial"/>
        <family val="2"/>
      </rPr>
      <t>24.60.24</t>
    </r>
  </si>
  <si>
    <r>
      <rPr>
        <sz val="7.5"/>
        <rFont val="Arial"/>
        <family val="2"/>
      </rPr>
      <t>PERFURACAO DIAMETRO DE 26 POL - UNIDADE ROTATIVA POCO 250M &lt; 450M</t>
    </r>
  </si>
  <si>
    <r>
      <rPr>
        <sz val="7.5"/>
        <rFont val="Arial"/>
        <family val="2"/>
      </rPr>
      <t>01.01.01.3330</t>
    </r>
  </si>
  <si>
    <r>
      <rPr>
        <sz val="7.5"/>
        <rFont val="Arial"/>
        <family val="2"/>
      </rPr>
      <t>24.60.25</t>
    </r>
  </si>
  <si>
    <r>
      <rPr>
        <sz val="7.5"/>
        <rFont val="Arial"/>
        <family val="2"/>
      </rPr>
      <t>PERFURACAO DIAMETRO DE 30 POL - UNIDADE ROTATIVA POCO 250M &lt; 450M</t>
    </r>
  </si>
  <si>
    <r>
      <rPr>
        <sz val="7.5"/>
        <rFont val="Arial"/>
        <family val="2"/>
      </rPr>
      <t>01.01.01.3331</t>
    </r>
  </si>
  <si>
    <r>
      <rPr>
        <sz val="7.5"/>
        <rFont val="Arial"/>
        <family val="2"/>
      </rPr>
      <t>24.60.26</t>
    </r>
  </si>
  <si>
    <r>
      <rPr>
        <sz val="7.5"/>
        <rFont val="Arial"/>
        <family val="2"/>
      </rPr>
      <t>PERFURAÇÃO DIÂMETRO DE 17 1/2 POL - UNIDADE ROTATIVA POÇO 250M &lt; 450M</t>
    </r>
  </si>
  <si>
    <r>
      <rPr>
        <sz val="7.5"/>
        <rFont val="Arial"/>
        <family val="2"/>
      </rPr>
      <t>01.01.01.3332</t>
    </r>
  </si>
  <si>
    <r>
      <rPr>
        <sz val="7.5"/>
        <rFont val="Arial"/>
        <family val="2"/>
      </rPr>
      <t>24.60.27</t>
    </r>
  </si>
  <si>
    <r>
      <rPr>
        <sz val="7.5"/>
        <rFont val="Arial"/>
        <family val="2"/>
      </rPr>
      <t>PERFURACAO DIAMETRO DE 6 POL - ROCHA CALCÁRIA-QUATZITO-CRISTALIO - POCO &lt; 200M</t>
    </r>
  </si>
  <si>
    <r>
      <rPr>
        <sz val="7.5"/>
        <rFont val="Arial"/>
        <family val="2"/>
      </rPr>
      <t>01.01.01.3333</t>
    </r>
  </si>
  <si>
    <r>
      <rPr>
        <sz val="7.5"/>
        <rFont val="Arial"/>
        <family val="2"/>
      </rPr>
      <t>24.60.28</t>
    </r>
  </si>
  <si>
    <r>
      <rPr>
        <sz val="7.5"/>
        <rFont val="Arial"/>
        <family val="2"/>
      </rPr>
      <t>PERFURACAO DIAMETRO DE 8 POL - ROCHA CALCÁRIA-QUATZITO-CRISTALIO - POCO &lt; 200M</t>
    </r>
  </si>
  <si>
    <r>
      <rPr>
        <sz val="7.5"/>
        <rFont val="Arial"/>
        <family val="2"/>
      </rPr>
      <t>01.01.01.3334</t>
    </r>
  </si>
  <si>
    <r>
      <rPr>
        <sz val="7.5"/>
        <rFont val="Arial"/>
        <family val="2"/>
      </rPr>
      <t>24.60.30</t>
    </r>
  </si>
  <si>
    <r>
      <rPr>
        <sz val="7.5"/>
        <rFont val="Arial"/>
        <family val="2"/>
      </rPr>
      <t>PERFURACAO EM ROCHA CRISTALINA</t>
    </r>
  </si>
  <si>
    <r>
      <rPr>
        <sz val="7.5"/>
        <rFont val="Arial"/>
        <family val="2"/>
      </rPr>
      <t>01.01.01.3335</t>
    </r>
  </si>
  <si>
    <r>
      <rPr>
        <sz val="7.5"/>
        <rFont val="Arial"/>
        <family val="2"/>
      </rPr>
      <t>24.60.31</t>
    </r>
  </si>
  <si>
    <r>
      <rPr>
        <sz val="7.5"/>
        <rFont val="Arial"/>
        <family val="2"/>
      </rPr>
      <t>PERFURACAO DIAMETRO  6 POL - ROCHA SA - UNIDADE ROTOPNEUMATICA POCO &lt; 100M</t>
    </r>
  </si>
  <si>
    <r>
      <rPr>
        <sz val="7.5"/>
        <rFont val="Arial"/>
        <family val="2"/>
      </rPr>
      <t>01.01.01.3336</t>
    </r>
  </si>
  <si>
    <r>
      <rPr>
        <sz val="7.5"/>
        <rFont val="Arial"/>
        <family val="2"/>
      </rPr>
      <t>24.60.32</t>
    </r>
  </si>
  <si>
    <r>
      <rPr>
        <sz val="7.5"/>
        <rFont val="Arial"/>
        <family val="2"/>
      </rPr>
      <t>PERFURACAO DIAMETRO  8 POL - ROCHA SA OU DECOMPOSTA - UNIDADE ROTOPNEUMATICA POCO &lt; 100M</t>
    </r>
  </si>
  <si>
    <r>
      <rPr>
        <sz val="7.5"/>
        <rFont val="Arial"/>
        <family val="2"/>
      </rPr>
      <t>01.01.01.3337</t>
    </r>
  </si>
  <si>
    <r>
      <rPr>
        <sz val="7.5"/>
        <rFont val="Arial"/>
        <family val="2"/>
      </rPr>
      <t>24.60.33</t>
    </r>
  </si>
  <si>
    <r>
      <rPr>
        <sz val="7.5"/>
        <rFont val="Arial"/>
        <family val="2"/>
      </rPr>
      <t>PERFURACAO DIAMETRO 10 POL - ROCHA DECOMPOSTA - UNIDADE ROTOPNEUMATICA POCO &lt;100M</t>
    </r>
  </si>
  <si>
    <r>
      <rPr>
        <sz val="7.5"/>
        <rFont val="Arial"/>
        <family val="2"/>
      </rPr>
      <t>01.01.01.3338</t>
    </r>
  </si>
  <si>
    <r>
      <rPr>
        <sz val="7.5"/>
        <rFont val="Arial"/>
        <family val="2"/>
      </rPr>
      <t>24.60.40</t>
    </r>
  </si>
  <si>
    <r>
      <rPr>
        <sz val="7.5"/>
        <rFont val="Arial"/>
        <family val="2"/>
      </rPr>
      <t>UNIDADE - PERFURACAO PERCUSSORA</t>
    </r>
  </si>
  <si>
    <r>
      <rPr>
        <sz val="7.5"/>
        <rFont val="Arial"/>
        <family val="2"/>
      </rPr>
      <t>01.01.01.3339</t>
    </r>
  </si>
  <si>
    <r>
      <rPr>
        <sz val="7.5"/>
        <rFont val="Arial"/>
        <family val="2"/>
      </rPr>
      <t>24.60.43</t>
    </r>
  </si>
  <si>
    <r>
      <rPr>
        <sz val="7.5"/>
        <rFont val="Arial"/>
        <family val="2"/>
      </rPr>
      <t>UNIDADE - PERFURACAO ROTATIVA POCO &lt;150M</t>
    </r>
  </si>
  <si>
    <r>
      <rPr>
        <sz val="7.5"/>
        <rFont val="Arial"/>
        <family val="2"/>
      </rPr>
      <t>01.01.01.3340</t>
    </r>
  </si>
  <si>
    <r>
      <rPr>
        <sz val="7.5"/>
        <rFont val="Arial"/>
        <family val="2"/>
      </rPr>
      <t>24.60.45</t>
    </r>
  </si>
  <si>
    <r>
      <rPr>
        <sz val="7.5"/>
        <rFont val="Arial"/>
        <family val="2"/>
      </rPr>
      <t>UNIDADE - PERFURACAO ROTATIVA COM BOMBA PISTAO POCO 150&lt;300M</t>
    </r>
  </si>
  <si>
    <r>
      <rPr>
        <sz val="7.5"/>
        <rFont val="Arial"/>
        <family val="2"/>
      </rPr>
      <t>01.01.01.3341</t>
    </r>
  </si>
  <si>
    <r>
      <rPr>
        <sz val="7.5"/>
        <rFont val="Arial"/>
        <family val="2"/>
      </rPr>
      <t>24.60.46</t>
    </r>
  </si>
  <si>
    <r>
      <rPr>
        <sz val="7.5"/>
        <rFont val="Arial"/>
        <family val="2"/>
      </rPr>
      <t>UNIDADE - PERFURACAO ROTATIVA COM BOMBA PISTAO POCO &gt;300M</t>
    </r>
  </si>
  <si>
    <r>
      <rPr>
        <sz val="7.5"/>
        <rFont val="Arial"/>
        <family val="2"/>
      </rPr>
      <t>01.01.01.3342</t>
    </r>
  </si>
  <si>
    <r>
      <rPr>
        <sz val="7.5"/>
        <rFont val="Arial"/>
        <family val="2"/>
      </rPr>
      <t>24.60.50</t>
    </r>
  </si>
  <si>
    <r>
      <rPr>
        <sz val="7.5"/>
        <rFont val="Arial"/>
        <family val="2"/>
      </rPr>
      <t>UNIDADE - PERFURACAO ROTATIVA COM BOMBA PISTAO POCO 150&lt;500M</t>
    </r>
  </si>
  <si>
    <r>
      <rPr>
        <sz val="7.5"/>
        <rFont val="Arial"/>
        <family val="2"/>
      </rPr>
      <t>01.01.01.3343</t>
    </r>
  </si>
  <si>
    <r>
      <rPr>
        <sz val="7.5"/>
        <rFont val="Arial"/>
        <family val="2"/>
      </rPr>
      <t>24.60.55</t>
    </r>
  </si>
  <si>
    <r>
      <rPr>
        <sz val="7.5"/>
        <rFont val="Arial"/>
        <family val="2"/>
      </rPr>
      <t>UNIDADE - PERFURACAO ROTOPNEUMATICA E COMPRESSOR</t>
    </r>
  </si>
  <si>
    <r>
      <rPr>
        <sz val="7.5"/>
        <rFont val="Arial"/>
        <family val="2"/>
      </rPr>
      <t>01.01.01.3344</t>
    </r>
  </si>
  <si>
    <r>
      <rPr>
        <sz val="7.5"/>
        <rFont val="Arial"/>
        <family val="2"/>
      </rPr>
      <t>24.60.60</t>
    </r>
  </si>
  <si>
    <r>
      <rPr>
        <sz val="7.5"/>
        <rFont val="Arial"/>
        <family val="2"/>
      </rPr>
      <t>CONSTRUCAO DE TANQUE DE LAMA PARA POCO &lt;300M (2,5MX2,5MX1,5M)</t>
    </r>
  </si>
  <si>
    <r>
      <rPr>
        <sz val="7.5"/>
        <rFont val="Arial"/>
        <family val="2"/>
      </rPr>
      <t>01.01.01.3345</t>
    </r>
  </si>
  <si>
    <r>
      <rPr>
        <sz val="7.5"/>
        <rFont val="Arial"/>
        <family val="2"/>
      </rPr>
      <t>24.60.61</t>
    </r>
  </si>
  <si>
    <r>
      <rPr>
        <sz val="7.5"/>
        <rFont val="Arial"/>
        <family val="2"/>
      </rPr>
      <t>CONSTRUCAO DE CANALETAS DE ESCOAMENTO DE LAMA PARA POCO &lt;300M (0,60,0MX0,50M)</t>
    </r>
  </si>
  <si>
    <r>
      <rPr>
        <sz val="7.5"/>
        <rFont val="Arial"/>
        <family val="2"/>
      </rPr>
      <t>01.01.01.3346</t>
    </r>
  </si>
  <si>
    <r>
      <rPr>
        <sz val="7.5"/>
        <rFont val="Arial"/>
        <family val="2"/>
      </rPr>
      <t>24.70.00</t>
    </r>
  </si>
  <si>
    <r>
      <rPr>
        <sz val="7.5"/>
        <rFont val="Arial"/>
        <family val="2"/>
      </rPr>
      <t>DESCIDA DE REVESTIMENTO (CRAVACAO) EM ROCHA DECOMPOSTA (CALCARIO / CRISTALINO/ META-SEDIMENTO / QUARTZITO )</t>
    </r>
  </si>
  <si>
    <r>
      <rPr>
        <sz val="7.5"/>
        <rFont val="Arial"/>
        <family val="2"/>
      </rPr>
      <t>01.01.01.3347</t>
    </r>
  </si>
  <si>
    <r>
      <rPr>
        <sz val="7.5"/>
        <rFont val="Arial"/>
        <family val="2"/>
      </rPr>
      <t>24.70.01</t>
    </r>
  </si>
  <si>
    <r>
      <rPr>
        <sz val="7.5"/>
        <rFont val="Arial"/>
        <family val="2"/>
      </rPr>
      <t>REVESTIMENTO DIAMETRO 6 POL DIN 2440</t>
    </r>
  </si>
  <si>
    <r>
      <rPr>
        <sz val="7.5"/>
        <rFont val="Arial"/>
        <family val="2"/>
      </rPr>
      <t>01.01.01.3348</t>
    </r>
  </si>
  <si>
    <r>
      <rPr>
        <sz val="7.5"/>
        <rFont val="Arial"/>
        <family val="2"/>
      </rPr>
      <t>24.70.10</t>
    </r>
  </si>
  <si>
    <r>
      <rPr>
        <sz val="7.5"/>
        <rFont val="Arial"/>
        <family val="2"/>
      </rPr>
      <t>INSTALACAO DE TUBOS (DIN2440 OU SCH-40) E FILTROS DE ACO</t>
    </r>
  </si>
  <si>
    <r>
      <rPr>
        <sz val="7.5"/>
        <rFont val="Arial"/>
        <family val="2"/>
      </rPr>
      <t>01.01.01.3349</t>
    </r>
  </si>
  <si>
    <r>
      <rPr>
        <sz val="7.5"/>
        <rFont val="Arial"/>
        <family val="2"/>
      </rPr>
      <t>24.70.11</t>
    </r>
  </si>
  <si>
    <r>
      <rPr>
        <sz val="7.5"/>
        <rFont val="Arial"/>
        <family val="2"/>
      </rPr>
      <t>REVESTIMENTO DIAMETRO 6 POL POCO &lt; 150M</t>
    </r>
  </si>
  <si>
    <r>
      <rPr>
        <sz val="7.5"/>
        <rFont val="Arial"/>
        <family val="2"/>
      </rPr>
      <t>01.01.01.3350</t>
    </r>
  </si>
  <si>
    <r>
      <rPr>
        <sz val="7.5"/>
        <rFont val="Arial"/>
        <family val="2"/>
      </rPr>
      <t>24.70.12</t>
    </r>
  </si>
  <si>
    <r>
      <rPr>
        <sz val="7.5"/>
        <rFont val="Arial"/>
        <family val="2"/>
      </rPr>
      <t>REVESTIMENTO DIAMETRO 6 POL POCO 150M &lt; 250M</t>
    </r>
  </si>
  <si>
    <r>
      <rPr>
        <sz val="7.5"/>
        <rFont val="Arial"/>
        <family val="2"/>
      </rPr>
      <t>01.01.01.3351</t>
    </r>
  </si>
  <si>
    <r>
      <rPr>
        <sz val="7.5"/>
        <rFont val="Arial"/>
        <family val="2"/>
      </rPr>
      <t>24.70.13</t>
    </r>
  </si>
  <si>
    <r>
      <rPr>
        <sz val="7.5"/>
        <rFont val="Arial"/>
        <family val="2"/>
      </rPr>
      <t>REVESTIMENTO DIAMETRO 8 POL POCO 150M &lt; 250M</t>
    </r>
  </si>
  <si>
    <r>
      <rPr>
        <sz val="7.5"/>
        <rFont val="Arial"/>
        <family val="2"/>
      </rPr>
      <t>01.01.01.3352</t>
    </r>
  </si>
  <si>
    <r>
      <rPr>
        <sz val="7.5"/>
        <rFont val="Arial"/>
        <family val="2"/>
      </rPr>
      <t>24.70.14</t>
    </r>
  </si>
  <si>
    <r>
      <rPr>
        <sz val="7.5"/>
        <rFont val="Arial"/>
        <family val="2"/>
      </rPr>
      <t>REVESTIMENTO DIAMETRO 10 POL POCO 150M &lt; 250M</t>
    </r>
  </si>
  <si>
    <r>
      <rPr>
        <sz val="7.5"/>
        <rFont val="Arial"/>
        <family val="2"/>
      </rPr>
      <t>01.01.01.3353</t>
    </r>
  </si>
  <si>
    <r>
      <rPr>
        <sz val="7.5"/>
        <rFont val="Arial"/>
        <family val="2"/>
      </rPr>
      <t>24.70.15</t>
    </r>
  </si>
  <si>
    <r>
      <rPr>
        <sz val="7.5"/>
        <rFont val="Arial"/>
        <family val="2"/>
      </rPr>
      <t>REVESTIMENTO DIAMETRO 8 POL POCO &gt; 250M</t>
    </r>
  </si>
  <si>
    <r>
      <rPr>
        <sz val="7.5"/>
        <rFont val="Arial"/>
        <family val="2"/>
      </rPr>
      <t>01.01.01.3354</t>
    </r>
  </si>
  <si>
    <r>
      <rPr>
        <sz val="7.5"/>
        <rFont val="Arial"/>
        <family val="2"/>
      </rPr>
      <t>24.70.16</t>
    </r>
  </si>
  <si>
    <r>
      <rPr>
        <sz val="7.5"/>
        <rFont val="Arial"/>
        <family val="2"/>
      </rPr>
      <t>REVESTIMENTO DIAMETRO 10 POL POCO &gt; 250M</t>
    </r>
  </si>
  <si>
    <r>
      <rPr>
        <sz val="7.5"/>
        <rFont val="Arial"/>
        <family val="2"/>
      </rPr>
      <t>01.01.01.3355</t>
    </r>
  </si>
  <si>
    <r>
      <rPr>
        <sz val="7.5"/>
        <rFont val="Arial"/>
        <family val="2"/>
      </rPr>
      <t>24.70.17</t>
    </r>
  </si>
  <si>
    <r>
      <rPr>
        <sz val="7.5"/>
        <rFont val="Arial"/>
        <family val="2"/>
      </rPr>
      <t>REVESTIMENTO DIAMETRO 12 POL POCO &gt; 250M</t>
    </r>
  </si>
  <si>
    <r>
      <rPr>
        <sz val="7.5"/>
        <rFont val="Arial"/>
        <family val="2"/>
      </rPr>
      <t>01.01.01.3356</t>
    </r>
  </si>
  <si>
    <r>
      <rPr>
        <sz val="7.5"/>
        <rFont val="Arial"/>
        <family val="2"/>
      </rPr>
      <t>24.70.18</t>
    </r>
  </si>
  <si>
    <r>
      <rPr>
        <sz val="7.5"/>
        <rFont val="Arial"/>
        <family val="2"/>
      </rPr>
      <t>REVESTIMENTO DIAMETRO 14 POL POCO &gt; 250M</t>
    </r>
  </si>
  <si>
    <r>
      <rPr>
        <sz val="7.5"/>
        <rFont val="Arial"/>
        <family val="2"/>
      </rPr>
      <t>01.01.01.3357</t>
    </r>
  </si>
  <si>
    <r>
      <rPr>
        <sz val="7.5"/>
        <rFont val="Arial"/>
        <family val="2"/>
      </rPr>
      <t>24.70.20</t>
    </r>
  </si>
  <si>
    <r>
      <rPr>
        <sz val="7.5"/>
        <rFont val="Arial"/>
        <family val="2"/>
      </rPr>
      <t>INSTALACAO DE TUBO E FILTRO GEOMECANICO (PVC)</t>
    </r>
  </si>
  <si>
    <r>
      <rPr>
        <sz val="7.5"/>
        <rFont val="Arial"/>
        <family val="2"/>
      </rPr>
      <t>01.01.01.3358</t>
    </r>
  </si>
  <si>
    <r>
      <rPr>
        <sz val="7.5"/>
        <rFont val="Arial"/>
        <family val="2"/>
      </rPr>
      <t>24.70.21</t>
    </r>
  </si>
  <si>
    <r>
      <rPr>
        <sz val="7.5"/>
        <rFont val="Arial"/>
        <family val="2"/>
      </rPr>
      <t>REVESTIMENTO DIAMETRO DE 6 POL POCO &lt; 150M</t>
    </r>
  </si>
  <si>
    <r>
      <rPr>
        <sz val="7.5"/>
        <rFont val="Arial"/>
        <family val="2"/>
      </rPr>
      <t>01.01.01.3359</t>
    </r>
  </si>
  <si>
    <r>
      <rPr>
        <sz val="7.5"/>
        <rFont val="Arial"/>
        <family val="2"/>
      </rPr>
      <t>24.70.22</t>
    </r>
  </si>
  <si>
    <r>
      <rPr>
        <sz val="7.5"/>
        <rFont val="Arial"/>
        <family val="2"/>
      </rPr>
      <t>REVESTIMENTO DIAMETRO DE 8 POL POCO &lt; 150M</t>
    </r>
  </si>
  <si>
    <r>
      <rPr>
        <sz val="7.5"/>
        <rFont val="Arial"/>
        <family val="2"/>
      </rPr>
      <t>01.01.01.3360</t>
    </r>
  </si>
  <si>
    <r>
      <rPr>
        <sz val="7.5"/>
        <rFont val="Arial"/>
        <family val="2"/>
      </rPr>
      <t>24.70.23</t>
    </r>
  </si>
  <si>
    <r>
      <rPr>
        <sz val="7.5"/>
        <rFont val="Arial"/>
        <family val="2"/>
      </rPr>
      <t>REVESTIMENTO DIAMETRO DE 6 POL POCO 150M &lt; 250M</t>
    </r>
  </si>
  <si>
    <r>
      <rPr>
        <sz val="7.5"/>
        <rFont val="Arial"/>
        <family val="2"/>
      </rPr>
      <t>01.01.01.3361</t>
    </r>
  </si>
  <si>
    <r>
      <rPr>
        <sz val="7.5"/>
        <rFont val="Arial"/>
        <family val="2"/>
      </rPr>
      <t>24.70.24</t>
    </r>
  </si>
  <si>
    <r>
      <rPr>
        <sz val="7.5"/>
        <rFont val="Arial"/>
        <family val="2"/>
      </rPr>
      <t>REVESTIMENTO DIAMETRO DE 8 POL POCO 150M &lt; 250M</t>
    </r>
  </si>
  <si>
    <r>
      <rPr>
        <sz val="7.5"/>
        <rFont val="Arial"/>
        <family val="2"/>
      </rPr>
      <t>01.01.01.3362</t>
    </r>
  </si>
  <si>
    <r>
      <rPr>
        <sz val="7.5"/>
        <rFont val="Arial"/>
        <family val="2"/>
      </rPr>
      <t>24.70.30</t>
    </r>
  </si>
  <si>
    <r>
      <rPr>
        <sz val="7.5"/>
        <rFont val="Arial"/>
        <family val="2"/>
      </rPr>
      <t>INSTALACAO DE TUBULAO DE ACO</t>
    </r>
  </si>
  <si>
    <r>
      <rPr>
        <sz val="7.5"/>
        <rFont val="Arial"/>
        <family val="2"/>
      </rPr>
      <t>01.01.01.3363</t>
    </r>
  </si>
  <si>
    <r>
      <rPr>
        <sz val="7.5"/>
        <rFont val="Arial"/>
        <family val="2"/>
      </rPr>
      <t>24.70.31</t>
    </r>
  </si>
  <si>
    <r>
      <rPr>
        <sz val="7.5"/>
        <rFont val="Arial"/>
        <family val="2"/>
      </rPr>
      <t>REVESTIMENTO EM TUBULAO DE ACO - DIAMETRO 12 POL</t>
    </r>
  </si>
  <si>
    <r>
      <rPr>
        <sz val="7.5"/>
        <rFont val="Arial"/>
        <family val="2"/>
      </rPr>
      <t>01.01.01.3364</t>
    </r>
  </si>
  <si>
    <r>
      <rPr>
        <sz val="7.5"/>
        <rFont val="Arial"/>
        <family val="2"/>
      </rPr>
      <t>24.70.32</t>
    </r>
  </si>
  <si>
    <r>
      <rPr>
        <sz val="7.5"/>
        <rFont val="Arial"/>
        <family val="2"/>
      </rPr>
      <t>REVESTIMENTO EM TUBULAO DE ACO - DIAMETRO 14 POL</t>
    </r>
  </si>
  <si>
    <r>
      <rPr>
        <sz val="7.5"/>
        <rFont val="Arial"/>
        <family val="2"/>
      </rPr>
      <t>01.01.01.3365</t>
    </r>
  </si>
  <si>
    <r>
      <rPr>
        <sz val="7.5"/>
        <rFont val="Arial"/>
        <family val="2"/>
      </rPr>
      <t>24.70.33</t>
    </r>
  </si>
  <si>
    <r>
      <rPr>
        <sz val="7.5"/>
        <rFont val="Arial"/>
        <family val="2"/>
      </rPr>
      <t>REVESTIMENTO EM TUBULAO DE ACO - DIAMETRO 16 POL</t>
    </r>
  </si>
  <si>
    <r>
      <rPr>
        <sz val="7.5"/>
        <rFont val="Arial"/>
        <family val="2"/>
      </rPr>
      <t>01.01.01.3366</t>
    </r>
  </si>
  <si>
    <r>
      <rPr>
        <sz val="7.5"/>
        <rFont val="Arial"/>
        <family val="2"/>
      </rPr>
      <t>24.70.34</t>
    </r>
  </si>
  <si>
    <r>
      <rPr>
        <sz val="7.5"/>
        <rFont val="Arial"/>
        <family val="2"/>
      </rPr>
      <t>REVESTIMENTO EM TUBULAO DE ACO - DIAMETRO 20 POL</t>
    </r>
  </si>
  <si>
    <r>
      <rPr>
        <sz val="7.5"/>
        <rFont val="Arial"/>
        <family val="2"/>
      </rPr>
      <t>01.01.01.3367</t>
    </r>
  </si>
  <si>
    <r>
      <rPr>
        <sz val="7.5"/>
        <rFont val="Arial"/>
        <family val="2"/>
      </rPr>
      <t>24.70.35</t>
    </r>
  </si>
  <si>
    <r>
      <rPr>
        <sz val="7.5"/>
        <rFont val="Arial"/>
        <family val="2"/>
      </rPr>
      <t>REVESTIMENTO EM TUBULAO DE ACO - DIAMETRO 22 POL</t>
    </r>
  </si>
  <si>
    <r>
      <rPr>
        <sz val="7.5"/>
        <rFont val="Arial"/>
        <family val="2"/>
      </rPr>
      <t>01.01.01.3368</t>
    </r>
  </si>
  <si>
    <r>
      <rPr>
        <sz val="7.5"/>
        <rFont val="Arial"/>
        <family val="2"/>
      </rPr>
      <t>24.70.36</t>
    </r>
  </si>
  <si>
    <r>
      <rPr>
        <sz val="7.5"/>
        <rFont val="Arial"/>
        <family val="2"/>
      </rPr>
      <t>REVESTIMENTO EM TUBULAO DE ACO - DIAMETRO 26 POL</t>
    </r>
  </si>
  <si>
    <r>
      <rPr>
        <sz val="7.5"/>
        <rFont val="Arial"/>
        <family val="2"/>
      </rPr>
      <t>01.01.01.3369</t>
    </r>
  </si>
  <si>
    <r>
      <rPr>
        <sz val="7.5"/>
        <rFont val="Arial"/>
        <family val="2"/>
      </rPr>
      <t>24.80.00</t>
    </r>
  </si>
  <si>
    <r>
      <rPr>
        <sz val="7.5"/>
        <rFont val="Arial"/>
        <family val="2"/>
      </rPr>
      <t>DESENVOLVIMENTO OU TESTE COM SONDA PERCUSSORA</t>
    </r>
  </si>
  <si>
    <r>
      <rPr>
        <sz val="7.5"/>
        <rFont val="Arial"/>
        <family val="2"/>
      </rPr>
      <t>01.01.01.3370</t>
    </r>
  </si>
  <si>
    <r>
      <rPr>
        <sz val="7.5"/>
        <rFont val="Arial"/>
        <family val="2"/>
      </rPr>
      <t>24.80.01</t>
    </r>
  </si>
  <si>
    <r>
      <rPr>
        <sz val="7.5"/>
        <rFont val="Arial"/>
        <family val="2"/>
      </rPr>
      <t>DESENVOLVIMENTO OU TESTE COM SONDA PERCUSSORA - PLUNGE OU BOMBA PISTAO</t>
    </r>
  </si>
  <si>
    <r>
      <rPr>
        <sz val="7.5"/>
        <rFont val="Arial"/>
        <family val="2"/>
      </rPr>
      <t>01.01.01.3371</t>
    </r>
  </si>
  <si>
    <r>
      <rPr>
        <sz val="7.5"/>
        <rFont val="Arial"/>
        <family val="2"/>
      </rPr>
      <t>24.80.10</t>
    </r>
  </si>
  <si>
    <r>
      <rPr>
        <sz val="7.5"/>
        <rFont val="Arial"/>
        <family val="2"/>
      </rPr>
      <t>DESENVOLVIMENTO OU TESTE COM COMPRESSOR</t>
    </r>
  </si>
  <si>
    <r>
      <rPr>
        <sz val="7.5"/>
        <rFont val="Arial"/>
        <family val="2"/>
      </rPr>
      <t>01.01.01.3372</t>
    </r>
  </si>
  <si>
    <r>
      <rPr>
        <sz val="7.5"/>
        <rFont val="Arial"/>
        <family val="2"/>
      </rPr>
      <t>24.80.11</t>
    </r>
  </si>
  <si>
    <r>
      <rPr>
        <sz val="7.5"/>
        <rFont val="Arial"/>
        <family val="2"/>
      </rPr>
      <t xml:space="preserve">DESENVOLVIMENTO OU TESTE COM COMPRESSOR 180 PSI / 300 CFM NO CALCARIO / CRISTALINO / META-SEDIMENTO
</t>
    </r>
    <r>
      <rPr>
        <sz val="7.5"/>
        <rFont val="Arial"/>
        <family val="2"/>
      </rPr>
      <t>/ QUARTZITO  COM COLUNA DE PRODUCAO</t>
    </r>
  </si>
  <si>
    <r>
      <rPr>
        <sz val="7.5"/>
        <rFont val="Arial"/>
        <family val="2"/>
      </rPr>
      <t>01.01.01.3373</t>
    </r>
  </si>
  <si>
    <r>
      <rPr>
        <sz val="7.5"/>
        <rFont val="Arial"/>
        <family val="2"/>
      </rPr>
      <t>24.80.12</t>
    </r>
  </si>
  <si>
    <r>
      <rPr>
        <sz val="7.5"/>
        <rFont val="Arial"/>
        <family val="2"/>
      </rPr>
      <t xml:space="preserve">DESENVOLVIMENTO OU TESTE COM COMPRESSOR 250 PSI / 750 CFM NO CALCARIO / CRISTALINO / META-SEDIMENTO
</t>
    </r>
    <r>
      <rPr>
        <sz val="7.5"/>
        <rFont val="Arial"/>
        <family val="2"/>
      </rPr>
      <t>/ QUARTZITO  COM INJECAO DIRETA</t>
    </r>
  </si>
  <si>
    <r>
      <rPr>
        <sz val="7.5"/>
        <rFont val="Arial"/>
        <family val="2"/>
      </rPr>
      <t>01.01.01.3374</t>
    </r>
  </si>
  <si>
    <r>
      <rPr>
        <sz val="7.5"/>
        <rFont val="Arial"/>
        <family val="2"/>
      </rPr>
      <t>24.80.13</t>
    </r>
  </si>
  <si>
    <r>
      <rPr>
        <sz val="7.5"/>
        <rFont val="Arial"/>
        <family val="2"/>
      </rPr>
      <t xml:space="preserve">DESENVOLVIMENTO OU TESTE COM COMPRESSOR 350 PSI / 900 CFM NO CALCARIO / CRISTALINO / META-SEDIMENTO
</t>
    </r>
    <r>
      <rPr>
        <sz val="7.5"/>
        <rFont val="Arial"/>
        <family val="2"/>
      </rPr>
      <t>/ QUARTZITO  COM INJECAO DIRETA</t>
    </r>
  </si>
  <si>
    <r>
      <rPr>
        <sz val="7.5"/>
        <rFont val="Arial"/>
        <family val="2"/>
      </rPr>
      <t>01.01.01.3375</t>
    </r>
  </si>
  <si>
    <r>
      <rPr>
        <sz val="7.5"/>
        <rFont val="Arial"/>
        <family val="2"/>
      </rPr>
      <t>24.80.14</t>
    </r>
  </si>
  <si>
    <r>
      <rPr>
        <sz val="7.5"/>
        <rFont val="Arial"/>
        <family val="2"/>
      </rPr>
      <t>DESENVOLVIMENTO OU TESTE COM COMPRESSOR 180 PSI / 300 CFM NO SEDIMENTO COM COLUNA DE PRODUCAO</t>
    </r>
  </si>
  <si>
    <r>
      <rPr>
        <sz val="7.5"/>
        <rFont val="Arial"/>
        <family val="2"/>
      </rPr>
      <t>01.01.01.3376</t>
    </r>
  </si>
  <si>
    <r>
      <rPr>
        <sz val="7.5"/>
        <rFont val="Arial"/>
        <family val="2"/>
      </rPr>
      <t>24.80.15</t>
    </r>
  </si>
  <si>
    <r>
      <rPr>
        <sz val="7.5"/>
        <rFont val="Arial"/>
        <family val="2"/>
      </rPr>
      <t>DESENVOLVIMENTO OU TESTE COM COMPRESSOR 250 PSI / 750 CFM NO SEDIMENTO COM COLUNA DE PRODUCAO</t>
    </r>
  </si>
  <si>
    <r>
      <rPr>
        <sz val="7.5"/>
        <rFont val="Arial"/>
        <family val="2"/>
      </rPr>
      <t>01.01.01.3377</t>
    </r>
  </si>
  <si>
    <r>
      <rPr>
        <sz val="7.5"/>
        <rFont val="Arial"/>
        <family val="2"/>
      </rPr>
      <t>24.80.16</t>
    </r>
  </si>
  <si>
    <r>
      <rPr>
        <sz val="7.5"/>
        <rFont val="Arial"/>
        <family val="2"/>
      </rPr>
      <t>DESENVOLVIMENTO OU TESTE COM COMPRESSOR 350 PSI / 900 CFM NO SEDIMENTO COM COLUNA DE PRODUCAO</t>
    </r>
  </si>
  <si>
    <r>
      <rPr>
        <sz val="7.5"/>
        <rFont val="Arial"/>
        <family val="2"/>
      </rPr>
      <t>01.01.01.3378</t>
    </r>
  </si>
  <si>
    <r>
      <rPr>
        <sz val="7.5"/>
        <rFont val="Arial"/>
        <family val="2"/>
      </rPr>
      <t>24.80.17</t>
    </r>
  </si>
  <si>
    <r>
      <rPr>
        <sz val="7.5"/>
        <rFont val="Arial"/>
        <family val="2"/>
      </rPr>
      <t>DESENVOLVIMENTO OU TESTE COM COMPRESSOR 250 PSI / 750 CFM NO SEDIMENTO COM INJECAO DIRETA</t>
    </r>
  </si>
  <si>
    <r>
      <rPr>
        <sz val="7.5"/>
        <rFont val="Arial"/>
        <family val="2"/>
      </rPr>
      <t>01.01.01.3379</t>
    </r>
  </si>
  <si>
    <r>
      <rPr>
        <sz val="7.5"/>
        <rFont val="Arial"/>
        <family val="2"/>
      </rPr>
      <t>24.80.18</t>
    </r>
  </si>
  <si>
    <r>
      <rPr>
        <sz val="7.5"/>
        <rFont val="Arial"/>
        <family val="2"/>
      </rPr>
      <t>DESENVOLVIMENTO OU TESTE COM COMPRESSOR 350PSI / 900 CFM NO SEDIMENTO COM INJECAO DIRETA</t>
    </r>
  </si>
  <si>
    <r>
      <rPr>
        <sz val="7.5"/>
        <rFont val="Arial"/>
        <family val="2"/>
      </rPr>
      <t>01.01.01.3380</t>
    </r>
  </si>
  <si>
    <r>
      <rPr>
        <sz val="7.5"/>
        <rFont val="Arial"/>
        <family val="2"/>
      </rPr>
      <t>24.80.20</t>
    </r>
  </si>
  <si>
    <r>
      <rPr>
        <sz val="7.5"/>
        <rFont val="Arial"/>
        <family val="2"/>
      </rPr>
      <t>DESENVOLVIMENTO OU TESTE COM BOMBA SUBMERSA</t>
    </r>
  </si>
  <si>
    <r>
      <rPr>
        <sz val="7.5"/>
        <rFont val="Arial"/>
        <family val="2"/>
      </rPr>
      <t>01.01.01.3381</t>
    </r>
  </si>
  <si>
    <r>
      <rPr>
        <sz val="7.5"/>
        <rFont val="Arial"/>
        <family val="2"/>
      </rPr>
      <t>24.80.21</t>
    </r>
  </si>
  <si>
    <r>
      <rPr>
        <sz val="7.5"/>
        <rFont val="Arial"/>
        <family val="2"/>
      </rPr>
      <t>DESENVOLVIMENTO OU TESTE COM BOMBA SUBMERSA - UEB1 NO CALCARIO / CRISTALINO /META-SEDIMENTO / QUARTZITO</t>
    </r>
  </si>
  <si>
    <r>
      <rPr>
        <sz val="7.5"/>
        <rFont val="Arial"/>
        <family val="2"/>
      </rPr>
      <t>01.01.01.3382</t>
    </r>
  </si>
  <si>
    <r>
      <rPr>
        <sz val="7.5"/>
        <rFont val="Arial"/>
        <family val="2"/>
      </rPr>
      <t>24.80.22</t>
    </r>
  </si>
  <si>
    <r>
      <rPr>
        <sz val="7.5"/>
        <rFont val="Arial"/>
        <family val="2"/>
      </rPr>
      <t>DESENVOLVIMENTO OU TESTE COM BOMBA SUBMERSA - UEB1 NO SEDIMENTO COM VAZAO &lt; 60M3</t>
    </r>
  </si>
  <si>
    <r>
      <rPr>
        <sz val="7.5"/>
        <rFont val="Arial"/>
        <family val="2"/>
      </rPr>
      <t>01.01.01.3383</t>
    </r>
  </si>
  <si>
    <r>
      <rPr>
        <sz val="7.5"/>
        <rFont val="Arial"/>
        <family val="2"/>
      </rPr>
      <t>24.80.23</t>
    </r>
  </si>
  <si>
    <r>
      <rPr>
        <sz val="7.5"/>
        <rFont val="Arial"/>
        <family val="2"/>
      </rPr>
      <t>DESENVOLVIMENTO OU TESTE COM BOMBA SUBMERSA - UEB1 NO SEDIMENTO COM VAZAO 60M3&lt; 150M3</t>
    </r>
  </si>
  <si>
    <r>
      <rPr>
        <sz val="7.5"/>
        <rFont val="Arial"/>
        <family val="2"/>
      </rPr>
      <t>01.01.01.3384</t>
    </r>
  </si>
  <si>
    <r>
      <rPr>
        <sz val="7.5"/>
        <rFont val="Arial"/>
        <family val="2"/>
      </rPr>
      <t>24.80.24</t>
    </r>
  </si>
  <si>
    <r>
      <rPr>
        <sz val="7.5"/>
        <rFont val="Arial"/>
        <family val="2"/>
      </rPr>
      <t>DESENVOLVIMENTO OU TESTE COM BOMBA SUBMERSA - UEB2 NO SEDIMENTO COM VAZAO 150M3 &lt; 250M3</t>
    </r>
  </si>
  <si>
    <r>
      <rPr>
        <sz val="7.5"/>
        <rFont val="Arial"/>
        <family val="2"/>
      </rPr>
      <t>01.01.01.3385</t>
    </r>
  </si>
  <si>
    <r>
      <rPr>
        <sz val="7.5"/>
        <rFont val="Arial"/>
        <family val="2"/>
      </rPr>
      <t>24.90.00</t>
    </r>
  </si>
  <si>
    <r>
      <rPr>
        <sz val="7.5"/>
        <rFont val="Arial"/>
        <family val="2"/>
      </rPr>
      <t>COLETA DE AGUA E ANALISE LABORATORIAL</t>
    </r>
  </si>
  <si>
    <r>
      <rPr>
        <sz val="7.5"/>
        <rFont val="Arial"/>
        <family val="2"/>
      </rPr>
      <t>01.01.01.3386</t>
    </r>
  </si>
  <si>
    <r>
      <rPr>
        <sz val="7.5"/>
        <rFont val="Arial"/>
        <family val="2"/>
      </rPr>
      <t>24.90.01</t>
    </r>
  </si>
  <si>
    <r>
      <rPr>
        <sz val="7.5"/>
        <rFont val="Arial"/>
        <family val="2"/>
      </rPr>
      <t>COLETA DE AGUA E ANALISE FISICO-QUIIMICA SIMPLIFICADA</t>
    </r>
  </si>
  <si>
    <r>
      <rPr>
        <sz val="7.5"/>
        <rFont val="Arial"/>
        <family val="2"/>
      </rPr>
      <t>01.01.01.3387</t>
    </r>
  </si>
  <si>
    <r>
      <rPr>
        <sz val="7.5"/>
        <rFont val="Arial"/>
        <family val="2"/>
      </rPr>
      <t>24.90.02</t>
    </r>
  </si>
  <si>
    <r>
      <rPr>
        <sz val="7.5"/>
        <rFont val="Arial"/>
        <family val="2"/>
      </rPr>
      <t>COLETA DE AGUA E ANALISE FISICO-QUIMICA COMPLETA</t>
    </r>
  </si>
  <si>
    <r>
      <rPr>
        <sz val="7.5"/>
        <rFont val="Arial"/>
        <family val="2"/>
      </rPr>
      <t>01.01.01.3388</t>
    </r>
  </si>
  <si>
    <r>
      <rPr>
        <sz val="7.5"/>
        <rFont val="Arial"/>
        <family val="2"/>
      </rPr>
      <t>24.90.03</t>
    </r>
  </si>
  <si>
    <r>
      <rPr>
        <sz val="7.5"/>
        <rFont val="Arial"/>
        <family val="2"/>
      </rPr>
      <t>COLETA DE AGUA E ANALISE BACTEREOLOGICA</t>
    </r>
  </si>
  <si>
    <r>
      <rPr>
        <sz val="7.5"/>
        <rFont val="Arial"/>
        <family val="2"/>
      </rPr>
      <t>01.01.01.3389</t>
    </r>
  </si>
  <si>
    <r>
      <rPr>
        <sz val="7.5"/>
        <rFont val="Arial"/>
        <family val="2"/>
      </rPr>
      <t>24.90.10</t>
    </r>
  </si>
  <si>
    <r>
      <rPr>
        <sz val="7.5"/>
        <rFont val="Arial"/>
        <family val="2"/>
      </rPr>
      <t>BASE DE CIMENTO</t>
    </r>
  </si>
  <si>
    <r>
      <rPr>
        <sz val="7.5"/>
        <rFont val="Arial"/>
        <family val="2"/>
      </rPr>
      <t>01.01.01.3390</t>
    </r>
  </si>
  <si>
    <r>
      <rPr>
        <sz val="7.5"/>
        <rFont val="Arial"/>
        <family val="2"/>
      </rPr>
      <t>24.90.11</t>
    </r>
  </si>
  <si>
    <r>
      <rPr>
        <sz val="7.5"/>
        <rFont val="Arial"/>
        <family val="2"/>
      </rPr>
      <t>BASE DE SUSTENTACAO DA SONDA POCO &gt; 250M (3,00M X 3,00M X 0,60M)</t>
    </r>
  </si>
  <si>
    <r>
      <rPr>
        <sz val="7.5"/>
        <rFont val="Arial"/>
        <family val="2"/>
      </rPr>
      <t>01.01.01.3391</t>
    </r>
  </si>
  <si>
    <r>
      <rPr>
        <sz val="7.5"/>
        <rFont val="Arial"/>
        <family val="2"/>
      </rPr>
      <t>24.90.12</t>
    </r>
  </si>
  <si>
    <r>
      <rPr>
        <sz val="7.5"/>
        <rFont val="Arial"/>
        <family val="2"/>
      </rPr>
      <t>BASE DE PROTECAO DA BOCA DO POCO / CIMENTACAO SUPERFICIAL</t>
    </r>
  </si>
  <si>
    <r>
      <rPr>
        <sz val="7.5"/>
        <rFont val="Arial"/>
        <family val="2"/>
      </rPr>
      <t>01.01.01.3392</t>
    </r>
  </si>
  <si>
    <r>
      <rPr>
        <sz val="7.5"/>
        <rFont val="Arial"/>
        <family val="2"/>
      </rPr>
      <t>24.90.13</t>
    </r>
  </si>
  <si>
    <r>
      <rPr>
        <sz val="7.5"/>
        <rFont val="Arial"/>
        <family val="2"/>
      </rPr>
      <t>BASE DE SUSTENTACAO DAS HASTES POCO &gt; 250M (3,00M X 1,50M X 0,30M)</t>
    </r>
  </si>
  <si>
    <r>
      <rPr>
        <sz val="7.5"/>
        <rFont val="Arial"/>
        <family val="2"/>
      </rPr>
      <t>01.01.01.3393</t>
    </r>
  </si>
  <si>
    <r>
      <rPr>
        <sz val="7.5"/>
        <rFont val="Arial"/>
        <family val="2"/>
      </rPr>
      <t>24.90.20</t>
    </r>
  </si>
  <si>
    <r>
      <rPr>
        <sz val="7.5"/>
        <rFont val="Arial"/>
        <family val="2"/>
      </rPr>
      <t>CIMENTACAO</t>
    </r>
  </si>
  <si>
    <r>
      <rPr>
        <sz val="7.5"/>
        <rFont val="Arial"/>
        <family val="2"/>
      </rPr>
      <t>01.01.01.3394</t>
    </r>
  </si>
  <si>
    <r>
      <rPr>
        <sz val="7.5"/>
        <rFont val="Arial"/>
        <family val="2"/>
      </rPr>
      <t>24.90.21</t>
    </r>
  </si>
  <si>
    <r>
      <rPr>
        <sz val="7.5"/>
        <rFont val="Arial"/>
        <family val="2"/>
      </rPr>
      <t>CIMENTACAO ANELAR PROFUNDA - POCOS &lt; 150M -  (VEDACAO DE AQUIFERO)</t>
    </r>
  </si>
  <si>
    <r>
      <rPr>
        <sz val="7.5"/>
        <rFont val="Arial"/>
        <family val="2"/>
      </rPr>
      <t>01.01.01.3395</t>
    </r>
  </si>
  <si>
    <r>
      <rPr>
        <sz val="7.5"/>
        <rFont val="Arial"/>
        <family val="2"/>
      </rPr>
      <t>24.90.22</t>
    </r>
  </si>
  <si>
    <r>
      <rPr>
        <sz val="7.5"/>
        <rFont val="Arial"/>
        <family val="2"/>
      </rPr>
      <t>CIMENTACAO ANELAR PROFUNDA - POCOS 150M &lt; 250M -  (VEDACAO DE AQUIFERO)</t>
    </r>
  </si>
  <si>
    <r>
      <rPr>
        <sz val="7.5"/>
        <rFont val="Arial"/>
        <family val="2"/>
      </rPr>
      <t>01.01.01.3396</t>
    </r>
  </si>
  <si>
    <r>
      <rPr>
        <sz val="7.5"/>
        <rFont val="Arial"/>
        <family val="2"/>
      </rPr>
      <t>24.90.23</t>
    </r>
  </si>
  <si>
    <r>
      <rPr>
        <sz val="7.5"/>
        <rFont val="Arial"/>
        <family val="2"/>
      </rPr>
      <t>CIMENTACAO ANELAR PROFUNDA - POCOS &gt; 250M -  (VEDACAO DE AQUIFERO)</t>
    </r>
  </si>
  <si>
    <r>
      <rPr>
        <sz val="7.5"/>
        <rFont val="Arial"/>
        <family val="2"/>
      </rPr>
      <t>01.01.01.3397</t>
    </r>
  </si>
  <si>
    <r>
      <rPr>
        <sz val="7.5"/>
        <rFont val="Arial"/>
        <family val="2"/>
      </rPr>
      <t>24.90.24</t>
    </r>
  </si>
  <si>
    <r>
      <rPr>
        <sz val="7.5"/>
        <rFont val="Arial"/>
        <family val="2"/>
      </rPr>
      <t>CIMENTACAO DE PREENCHIMENTO - POCO &lt; 150M - (OBSTRUCAO DE PARTE DO POCO)</t>
    </r>
  </si>
  <si>
    <r>
      <rPr>
        <sz val="7.5"/>
        <rFont val="Arial"/>
        <family val="2"/>
      </rPr>
      <t>01.01.01.3398</t>
    </r>
  </si>
  <si>
    <r>
      <rPr>
        <sz val="7.5"/>
        <rFont val="Arial"/>
        <family val="2"/>
      </rPr>
      <t>24.90.25</t>
    </r>
  </si>
  <si>
    <r>
      <rPr>
        <sz val="7.5"/>
        <rFont val="Arial"/>
        <family val="2"/>
      </rPr>
      <t>CIMENTACAO DE PREENCHIMENTO - POCO 150M &lt; 250M - (OBSTRUCAO DE PARTE DO POCO)</t>
    </r>
  </si>
  <si>
    <r>
      <rPr>
        <sz val="7.5"/>
        <rFont val="Arial"/>
        <family val="2"/>
      </rPr>
      <t>01.01.01.3399</t>
    </r>
  </si>
  <si>
    <r>
      <rPr>
        <sz val="7.5"/>
        <rFont val="Arial"/>
        <family val="2"/>
      </rPr>
      <t>24.90.26</t>
    </r>
  </si>
  <si>
    <r>
      <rPr>
        <sz val="7.5"/>
        <rFont val="Arial"/>
        <family val="2"/>
      </rPr>
      <t>CIMENTACAO DE PREENCHIMENTO - POCO &gt; 250M - (OBSTRUCAO DE PARTE DO POCO)</t>
    </r>
  </si>
  <si>
    <r>
      <rPr>
        <sz val="7.5"/>
        <rFont val="Arial"/>
        <family val="2"/>
      </rPr>
      <t>01.01.01.3400</t>
    </r>
  </si>
  <si>
    <r>
      <rPr>
        <sz val="7.5"/>
        <rFont val="Arial"/>
        <family val="2"/>
      </rPr>
      <t>24.90.30</t>
    </r>
  </si>
  <si>
    <r>
      <rPr>
        <sz val="7.5"/>
        <rFont val="Arial"/>
        <family val="2"/>
      </rPr>
      <t>RETIRADA OU REINSTALACAO DE COLUNA DE EDUCAO E EQUIPAMENTOS DE BOMBEIO</t>
    </r>
  </si>
  <si>
    <r>
      <rPr>
        <sz val="7.5"/>
        <rFont val="Arial"/>
        <family val="2"/>
      </rPr>
      <t>01.01.01.3401</t>
    </r>
  </si>
  <si>
    <r>
      <rPr>
        <sz val="7.5"/>
        <rFont val="Arial"/>
        <family val="2"/>
      </rPr>
      <t>24.90.31</t>
    </r>
  </si>
  <si>
    <r>
      <rPr>
        <sz val="7.5"/>
        <rFont val="Arial"/>
        <family val="2"/>
      </rPr>
      <t>RETIRADA OU REINSTALACAO DE COLUNA DE EDUCAO E EQUIPAMENTOS DE BOMBEIO PARA POCO &lt; 200M</t>
    </r>
  </si>
  <si>
    <r>
      <rPr>
        <sz val="7.5"/>
        <rFont val="Arial"/>
        <family val="2"/>
      </rPr>
      <t>01.01.01.3402</t>
    </r>
  </si>
  <si>
    <r>
      <rPr>
        <sz val="7.5"/>
        <rFont val="Arial"/>
        <family val="2"/>
      </rPr>
      <t>24.90.40</t>
    </r>
  </si>
  <si>
    <r>
      <rPr>
        <sz val="7.5"/>
        <rFont val="Arial"/>
        <family val="2"/>
      </rPr>
      <t>APLICACAO DE MATERIAL COMPLEMENTAR</t>
    </r>
  </si>
  <si>
    <r>
      <rPr>
        <sz val="7.5"/>
        <rFont val="Arial"/>
        <family val="2"/>
      </rPr>
      <t>01.01.01.3403</t>
    </r>
  </si>
  <si>
    <r>
      <rPr>
        <sz val="7.5"/>
        <rFont val="Arial"/>
        <family val="2"/>
      </rPr>
      <t>24.90.41</t>
    </r>
  </si>
  <si>
    <r>
      <rPr>
        <sz val="7.5"/>
        <rFont val="Arial"/>
        <family val="2"/>
      </rPr>
      <t>COLOCACAO DE PRE-FILTRO - UNIDADE PERCUSSORA</t>
    </r>
  </si>
  <si>
    <r>
      <rPr>
        <sz val="7.5"/>
        <rFont val="Arial"/>
        <family val="2"/>
      </rPr>
      <t>01.01.01.3404</t>
    </r>
  </si>
  <si>
    <r>
      <rPr>
        <sz val="7.5"/>
        <rFont val="Arial"/>
        <family val="2"/>
      </rPr>
      <t>24.90.42</t>
    </r>
  </si>
  <si>
    <r>
      <rPr>
        <sz val="7.5"/>
        <rFont val="Arial"/>
        <family val="2"/>
      </rPr>
      <t>COLOCACAO DE PRE-FILTRO - UNIDADE ROTATIVA POCOS &lt; 150M</t>
    </r>
  </si>
  <si>
    <r>
      <rPr>
        <sz val="7.5"/>
        <rFont val="Arial"/>
        <family val="2"/>
      </rPr>
      <t>01.01.01.3405</t>
    </r>
  </si>
  <si>
    <r>
      <rPr>
        <sz val="7.5"/>
        <rFont val="Arial"/>
        <family val="2"/>
      </rPr>
      <t>24.90.43</t>
    </r>
  </si>
  <si>
    <r>
      <rPr>
        <sz val="7.5"/>
        <rFont val="Arial"/>
        <family val="2"/>
      </rPr>
      <t>COLOCACAO DE PRE-FILTRO - UNIDADE ROTATIVA POCOS 150M &lt; 250M</t>
    </r>
  </si>
  <si>
    <r>
      <rPr>
        <sz val="7.5"/>
        <rFont val="Arial"/>
        <family val="2"/>
      </rPr>
      <t>01.01.01.3406</t>
    </r>
  </si>
  <si>
    <r>
      <rPr>
        <sz val="7.5"/>
        <rFont val="Arial"/>
        <family val="2"/>
      </rPr>
      <t>24.90.44</t>
    </r>
  </si>
  <si>
    <r>
      <rPr>
        <sz val="7.5"/>
        <rFont val="Arial"/>
        <family val="2"/>
      </rPr>
      <t>COLOCACAO DE PRE-FILTRO - UNIDADE ROTATIVA POCOS &gt; 250M</t>
    </r>
  </si>
  <si>
    <r>
      <rPr>
        <sz val="7.5"/>
        <rFont val="Arial"/>
        <family val="2"/>
      </rPr>
      <t>01.01.01.3407</t>
    </r>
  </si>
  <si>
    <r>
      <rPr>
        <sz val="7.5"/>
        <rFont val="Arial"/>
        <family val="2"/>
      </rPr>
      <t>24.90.45</t>
    </r>
  </si>
  <si>
    <r>
      <rPr>
        <sz val="7.5"/>
        <rFont val="Arial"/>
        <family val="2"/>
      </rPr>
      <t>COLOCACAO DE BRITA COM SONDA PERCUSSORA</t>
    </r>
  </si>
  <si>
    <r>
      <rPr>
        <sz val="7.5"/>
        <rFont val="Arial"/>
        <family val="2"/>
      </rPr>
      <t>01.01.01.3408</t>
    </r>
  </si>
  <si>
    <r>
      <rPr>
        <sz val="7.5"/>
        <rFont val="Arial"/>
        <family val="2"/>
      </rPr>
      <t>24.90.46</t>
    </r>
  </si>
  <si>
    <r>
      <rPr>
        <sz val="7.5"/>
        <rFont val="Arial"/>
        <family val="2"/>
      </rPr>
      <t>COLOCACAO DE BRITA COM SONDA ROTATIVA/ROTOPNEUMATICA PARA POCOS &lt; 150M</t>
    </r>
  </si>
  <si>
    <r>
      <rPr>
        <sz val="7.5"/>
        <rFont val="Arial"/>
        <family val="2"/>
      </rPr>
      <t>01.01.01.3409</t>
    </r>
  </si>
  <si>
    <r>
      <rPr>
        <sz val="7.5"/>
        <rFont val="Arial"/>
        <family val="2"/>
      </rPr>
      <t>24.90.47</t>
    </r>
  </si>
  <si>
    <r>
      <rPr>
        <sz val="7.5"/>
        <rFont val="Arial"/>
        <family val="2"/>
      </rPr>
      <t>COLOCACAO DE BRITA COM SONDA ROTATIVA PARA POCOS 150M &lt; 250M</t>
    </r>
  </si>
  <si>
    <r>
      <rPr>
        <sz val="7.5"/>
        <rFont val="Arial"/>
        <family val="2"/>
      </rPr>
      <t>01.01.01.3410</t>
    </r>
  </si>
  <si>
    <r>
      <rPr>
        <sz val="7.5"/>
        <rFont val="Arial"/>
        <family val="2"/>
      </rPr>
      <t>24.90.48</t>
    </r>
  </si>
  <si>
    <r>
      <rPr>
        <sz val="7.5"/>
        <rFont val="Arial"/>
        <family val="2"/>
      </rPr>
      <t>COLOCACAO DE BRITA COM SONDA ROTATIVA PARA POCOS &gt; 250M</t>
    </r>
  </si>
  <si>
    <r>
      <rPr>
        <sz val="7.5"/>
        <rFont val="Arial"/>
        <family val="2"/>
      </rPr>
      <t>01.01.01.3411</t>
    </r>
  </si>
  <si>
    <r>
      <rPr>
        <sz val="7.5"/>
        <rFont val="Arial"/>
        <family val="2"/>
      </rPr>
      <t>24.90.50</t>
    </r>
  </si>
  <si>
    <r>
      <rPr>
        <sz val="7.5"/>
        <rFont val="Arial"/>
        <family val="2"/>
      </rPr>
      <t>PERFILAGEM OPTICA</t>
    </r>
  </si>
  <si>
    <r>
      <rPr>
        <sz val="7.5"/>
        <rFont val="Arial"/>
        <family val="2"/>
      </rPr>
      <t>01.01.01.3412</t>
    </r>
  </si>
  <si>
    <r>
      <rPr>
        <sz val="7.5"/>
        <rFont val="Arial"/>
        <family val="2"/>
      </rPr>
      <t>24.90.51</t>
    </r>
  </si>
  <si>
    <r>
      <rPr>
        <sz val="7.5"/>
        <rFont val="Arial"/>
        <family val="2"/>
      </rPr>
      <t>PERFILAGEM OPTICA POCOS &lt; 100M</t>
    </r>
  </si>
  <si>
    <r>
      <rPr>
        <sz val="7.5"/>
        <rFont val="Arial"/>
        <family val="2"/>
      </rPr>
      <t>01.01.01.3413</t>
    </r>
  </si>
  <si>
    <r>
      <rPr>
        <sz val="7.5"/>
        <rFont val="Arial"/>
        <family val="2"/>
      </rPr>
      <t>24.90.52</t>
    </r>
  </si>
  <si>
    <r>
      <rPr>
        <sz val="7.5"/>
        <rFont val="Arial"/>
        <family val="2"/>
      </rPr>
      <t>PERFILAGEM OPTICA POCOS 100M &lt; 200M</t>
    </r>
  </si>
  <si>
    <r>
      <rPr>
        <sz val="7.5"/>
        <rFont val="Arial"/>
        <family val="2"/>
      </rPr>
      <t>01.01.01.3414</t>
    </r>
  </si>
  <si>
    <r>
      <rPr>
        <sz val="7.5"/>
        <rFont val="Arial"/>
        <family val="2"/>
      </rPr>
      <t>24.90.53</t>
    </r>
  </si>
  <si>
    <r>
      <rPr>
        <sz val="7.5"/>
        <rFont val="Arial"/>
        <family val="2"/>
      </rPr>
      <t>PERFILAGEM OPTICA POCOS 200M &lt; 300M</t>
    </r>
  </si>
  <si>
    <r>
      <rPr>
        <sz val="7.5"/>
        <rFont val="Arial"/>
        <family val="2"/>
      </rPr>
      <t>01.01.01.3415</t>
    </r>
  </si>
  <si>
    <r>
      <rPr>
        <sz val="7.5"/>
        <rFont val="Arial"/>
        <family val="2"/>
      </rPr>
      <t>24.90.60</t>
    </r>
  </si>
  <si>
    <r>
      <rPr>
        <sz val="7.5"/>
        <rFont val="Arial"/>
        <family val="2"/>
      </rPr>
      <t>DESOBSTRUCAO / LIMPEZA / RECUPERACAO (SERVICOS ESPECIAIS)</t>
    </r>
  </si>
  <si>
    <r>
      <rPr>
        <sz val="7.5"/>
        <rFont val="Arial"/>
        <family val="2"/>
      </rPr>
      <t>01.01.01.3416</t>
    </r>
  </si>
  <si>
    <r>
      <rPr>
        <sz val="7.5"/>
        <rFont val="Arial"/>
        <family val="2"/>
      </rPr>
      <t>24.90.61</t>
    </r>
  </si>
  <si>
    <r>
      <rPr>
        <sz val="7.5"/>
        <rFont val="Arial"/>
        <family val="2"/>
      </rPr>
      <t>DESOBSTRUCAO E LIMPEZA - PERCUSSORA (ESCOVA / PLUNGE) POCO &lt; 250M</t>
    </r>
  </si>
  <si>
    <r>
      <rPr>
        <sz val="7.5"/>
        <rFont val="Arial"/>
        <family val="2"/>
      </rPr>
      <t>01.01.01.3417</t>
    </r>
  </si>
  <si>
    <r>
      <rPr>
        <sz val="7.5"/>
        <rFont val="Arial"/>
        <family val="2"/>
      </rPr>
      <t>24.90.62</t>
    </r>
  </si>
  <si>
    <r>
      <rPr>
        <sz val="7.5"/>
        <rFont val="Arial"/>
        <family val="2"/>
      </rPr>
      <t>DESOBSTRUCAO E LIMPEZA - COMPRESSOR DE 180 PSI / 300 CFM POCO &lt; 150M</t>
    </r>
  </si>
  <si>
    <r>
      <rPr>
        <sz val="7.5"/>
        <rFont val="Arial"/>
        <family val="2"/>
      </rPr>
      <t>01.01.01.3418</t>
    </r>
  </si>
  <si>
    <r>
      <rPr>
        <sz val="7.5"/>
        <rFont val="Arial"/>
        <family val="2"/>
      </rPr>
      <t>24.90.63</t>
    </r>
  </si>
  <si>
    <r>
      <rPr>
        <sz val="7.5"/>
        <rFont val="Arial"/>
        <family val="2"/>
      </rPr>
      <t>DESOBSTRUCAO E LIMPEZA - COMPRESSOR DE 250 PSI / 750 CFM POCO 150M &lt; 250M</t>
    </r>
  </si>
  <si>
    <r>
      <rPr>
        <sz val="7.5"/>
        <rFont val="Arial"/>
        <family val="2"/>
      </rPr>
      <t>01.01.01.3419</t>
    </r>
  </si>
  <si>
    <r>
      <rPr>
        <sz val="7.5"/>
        <rFont val="Arial"/>
        <family val="2"/>
      </rPr>
      <t>24.90.64</t>
    </r>
  </si>
  <si>
    <r>
      <rPr>
        <sz val="7.5"/>
        <rFont val="Arial"/>
        <family val="2"/>
      </rPr>
      <t>DESOBSTRUCAO E LIMPEZA - COMPRESSOR DE 350 PSI / 900 CFM POCO &gt; 250M</t>
    </r>
  </si>
  <si>
    <r>
      <rPr>
        <sz val="7.5"/>
        <rFont val="Arial"/>
        <family val="2"/>
      </rPr>
      <t>01.01.01.3420</t>
    </r>
  </si>
  <si>
    <r>
      <rPr>
        <sz val="7.5"/>
        <rFont val="Arial"/>
        <family val="2"/>
      </rPr>
      <t>24.90.65</t>
    </r>
  </si>
  <si>
    <r>
      <rPr>
        <sz val="7.5"/>
        <rFont val="Arial"/>
        <family val="2"/>
      </rPr>
      <t>RETIRADA DE FERRAMENTAS E MATERIAIS DE DENTRO DE POCOS &lt; 150M (""PESCARIA"")</t>
    </r>
  </si>
  <si>
    <r>
      <rPr>
        <sz val="7.5"/>
        <rFont val="Arial"/>
        <family val="2"/>
      </rPr>
      <t>01.01.01.3421</t>
    </r>
  </si>
  <si>
    <r>
      <rPr>
        <sz val="7.5"/>
        <rFont val="Arial"/>
        <family val="2"/>
      </rPr>
      <t>24.90.66</t>
    </r>
  </si>
  <si>
    <r>
      <rPr>
        <sz val="7.5"/>
        <rFont val="Arial"/>
        <family val="2"/>
      </rPr>
      <t>RETIRADA DE FERRAMENTAS E MATERIAIS DE DENTRO DE POCOS &gt; 150M (""PESCARIA"")</t>
    </r>
  </si>
  <si>
    <r>
      <rPr>
        <sz val="7.5"/>
        <rFont val="Arial"/>
        <family val="2"/>
      </rPr>
      <t>01.01.01.3422</t>
    </r>
  </si>
  <si>
    <r>
      <rPr>
        <sz val="7.5"/>
        <rFont val="Arial"/>
        <family val="2"/>
      </rPr>
      <t>24.90.71</t>
    </r>
  </si>
  <si>
    <r>
      <rPr>
        <sz val="7.5"/>
        <rFont val="Arial"/>
        <family val="2"/>
      </rPr>
      <t>APLICACAO DE HEXA-T PARA DESENVOLVIMENTO DE POCOS COM PERCUSSORA</t>
    </r>
  </si>
  <si>
    <r>
      <rPr>
        <sz val="7.5"/>
        <rFont val="Arial"/>
        <family val="2"/>
      </rPr>
      <t>01.01.01.3423</t>
    </r>
  </si>
  <si>
    <r>
      <rPr>
        <sz val="7.5"/>
        <rFont val="Arial"/>
        <family val="2"/>
      </rPr>
      <t>24.90.72</t>
    </r>
  </si>
  <si>
    <r>
      <rPr>
        <sz val="7.5"/>
        <rFont val="Arial"/>
        <family val="2"/>
      </rPr>
      <t>APLICACAO DE HEXA-T PARA DESENVOLVIMENTO COM SONDA ROTATIVA EM POCOS &lt; 150M</t>
    </r>
  </si>
  <si>
    <r>
      <rPr>
        <sz val="7.5"/>
        <rFont val="Arial"/>
        <family val="2"/>
      </rPr>
      <t>01.01.01.3424</t>
    </r>
  </si>
  <si>
    <r>
      <rPr>
        <sz val="7.5"/>
        <rFont val="Arial"/>
        <family val="2"/>
      </rPr>
      <t>24.90.73</t>
    </r>
  </si>
  <si>
    <r>
      <rPr>
        <sz val="7.5"/>
        <rFont val="Arial"/>
        <family val="2"/>
      </rPr>
      <t>APLICACAO DE HEXA-T PARA DESENVOLVIMENTO COM SONDA ROTATIVA EM POCOS 150M &lt; 250m</t>
    </r>
  </si>
  <si>
    <r>
      <rPr>
        <sz val="7.5"/>
        <rFont val="Arial"/>
        <family val="2"/>
      </rPr>
      <t>01.01.01.3425</t>
    </r>
  </si>
  <si>
    <r>
      <rPr>
        <sz val="7.5"/>
        <rFont val="Arial"/>
        <family val="2"/>
      </rPr>
      <t>24.90.74</t>
    </r>
  </si>
  <si>
    <r>
      <rPr>
        <sz val="7.5"/>
        <rFont val="Arial"/>
        <family val="2"/>
      </rPr>
      <t>APLICACAO DE HEXA-T PARA DESENVOLVIMENTO COM SONDA ROTATIVA EM POCOS &gt; 250M</t>
    </r>
  </si>
  <si>
    <r>
      <rPr>
        <sz val="7.5"/>
        <rFont val="Arial"/>
        <family val="2"/>
      </rPr>
      <t>01.01.01.3426</t>
    </r>
  </si>
  <si>
    <r>
      <rPr>
        <sz val="7.5"/>
        <rFont val="Arial"/>
        <family val="2"/>
      </rPr>
      <t>24.90.75</t>
    </r>
  </si>
  <si>
    <r>
      <rPr>
        <sz val="7.5"/>
        <rFont val="Arial"/>
        <family val="2"/>
      </rPr>
      <t>DESINFECCAO DE POCO COM SONDA PERCUSSORA</t>
    </r>
  </si>
  <si>
    <r>
      <rPr>
        <sz val="7.5"/>
        <rFont val="Arial"/>
        <family val="2"/>
      </rPr>
      <t>01.01.01.3427</t>
    </r>
  </si>
  <si>
    <r>
      <rPr>
        <sz val="7.5"/>
        <rFont val="Arial"/>
        <family val="2"/>
      </rPr>
      <t>24.90.76</t>
    </r>
  </si>
  <si>
    <r>
      <rPr>
        <sz val="7.5"/>
        <rFont val="Arial"/>
        <family val="2"/>
      </rPr>
      <t>DESINFECCAO DE POCO COM COMPRESSOR</t>
    </r>
  </si>
  <si>
    <r>
      <rPr>
        <sz val="7.5"/>
        <rFont val="Arial"/>
        <family val="2"/>
      </rPr>
      <t>01.01.01.3428</t>
    </r>
  </si>
  <si>
    <r>
      <rPr>
        <sz val="7.5"/>
        <rFont val="Arial"/>
        <family val="2"/>
      </rPr>
      <t>25.00.00</t>
    </r>
  </si>
  <si>
    <r>
      <rPr>
        <sz val="7.5"/>
        <rFont val="Arial"/>
        <family val="2"/>
      </rPr>
      <t>SERVICOS DE CONSERVACAO / MANUTENCAO / OPERACAO PARA S.A.A.'S E S.E.S.'S</t>
    </r>
  </si>
  <si>
    <r>
      <rPr>
        <sz val="7.5"/>
        <rFont val="Arial"/>
        <family val="2"/>
      </rPr>
      <t>01.01.01.3429</t>
    </r>
  </si>
  <si>
    <r>
      <rPr>
        <sz val="7.5"/>
        <rFont val="Arial"/>
        <family val="2"/>
      </rPr>
      <t>CORRECAO DE VAZAMENTOS EM ADUTORAS REDES E RAMAIS</t>
    </r>
  </si>
  <si>
    <r>
      <rPr>
        <sz val="7.5"/>
        <rFont val="Arial"/>
        <family val="2"/>
      </rPr>
      <t>01.01.01.3430</t>
    </r>
  </si>
  <si>
    <r>
      <rPr>
        <sz val="7.5"/>
        <rFont val="Arial"/>
        <family val="2"/>
      </rPr>
      <t>290 - CORRECAO DE VAZAMENTOS NAS INSTALAÇÕES INTERNAS DO HIDROMETRO</t>
    </r>
  </si>
  <si>
    <r>
      <rPr>
        <sz val="7.5"/>
        <rFont val="Arial"/>
        <family val="2"/>
      </rPr>
      <t>01.01.01.3431</t>
    </r>
  </si>
  <si>
    <r>
      <rPr>
        <sz val="7.5"/>
        <rFont val="Arial"/>
        <family val="2"/>
      </rPr>
      <t>290 - CORRECAO DE VAZAMENTOS NO HIDROMETRO - (I)</t>
    </r>
  </si>
  <si>
    <r>
      <rPr>
        <sz val="7.5"/>
        <rFont val="Arial"/>
        <family val="2"/>
      </rPr>
      <t>01.01.01.3432</t>
    </r>
  </si>
  <si>
    <r>
      <rPr>
        <sz val="7.5"/>
        <rFont val="Arial"/>
        <family val="2"/>
      </rPr>
      <t>291 - CORRECAO DE VAZAMENTOS NO RAMAL NA RUA COM PAVIMENTO EM PARALELO OU PEDRA SEM FORNECIMENTO DO MATERIAL HIDRAULICO</t>
    </r>
  </si>
  <si>
    <r>
      <rPr>
        <sz val="7.5"/>
        <rFont val="Arial"/>
        <family val="2"/>
      </rPr>
      <t>01.01.01.3433</t>
    </r>
  </si>
  <si>
    <r>
      <rPr>
        <sz val="7.5"/>
        <rFont val="Arial"/>
        <family val="2"/>
      </rPr>
      <t>291 - CORRECAO DE VAZAMENTOS NO RAMAL NA RUA COM PAVIMENTO EM PARALELO OU PEDRA COM FORNECIMENTO DO MATERIAL HIDRAULICO</t>
    </r>
  </si>
  <si>
    <r>
      <rPr>
        <sz val="7.5"/>
        <rFont val="Arial"/>
        <family val="2"/>
      </rPr>
      <t>01.01.01.3434</t>
    </r>
  </si>
  <si>
    <r>
      <rPr>
        <sz val="7.5"/>
        <rFont val="Arial"/>
        <family val="2"/>
      </rPr>
      <t>291 - CORRECAO DE VAZAMENTOS NO RAMAL NA RUA COM PAVIMENTO EM PARALEO OU PEDRA- (I)</t>
    </r>
  </si>
  <si>
    <r>
      <rPr>
        <sz val="7.5"/>
        <rFont val="Arial"/>
        <family val="2"/>
      </rPr>
      <t>01.01.01.3435</t>
    </r>
  </si>
  <si>
    <r>
      <rPr>
        <sz val="7.5"/>
        <rFont val="Arial"/>
        <family val="2"/>
      </rPr>
      <t>292 - CORRECAO DE VAZAMENTOS NO RAMAL NA RUA SEM PAVIMENTO SEM FORNECIMENTO DOMATERIAL HIDRAULICO</t>
    </r>
  </si>
  <si>
    <r>
      <rPr>
        <sz val="7.5"/>
        <rFont val="Arial"/>
        <family val="2"/>
      </rPr>
      <t>01.01.01.3436</t>
    </r>
  </si>
  <si>
    <r>
      <rPr>
        <sz val="7.5"/>
        <rFont val="Arial"/>
        <family val="2"/>
      </rPr>
      <t>292 - CORRECAO DE VAZAMENTOS NO RAMAL NA RUA SEM PAVIMENTO COM FORNECIMENTO DOMATERIAL HIDRAULICO</t>
    </r>
  </si>
  <si>
    <r>
      <rPr>
        <sz val="7.5"/>
        <rFont val="Arial"/>
        <family val="2"/>
      </rPr>
      <t>01.01.01.3437</t>
    </r>
  </si>
  <si>
    <r>
      <rPr>
        <sz val="7.5"/>
        <rFont val="Arial"/>
        <family val="2"/>
      </rPr>
      <t>292 - CORRECAO DE VAZAMENTOS NO RAMAL NA RUA SEM PAVIMENTO - (I)</t>
    </r>
  </si>
  <si>
    <r>
      <rPr>
        <sz val="7.5"/>
        <rFont val="Arial"/>
        <family val="2"/>
      </rPr>
      <t>01.01.01.3438</t>
    </r>
  </si>
  <si>
    <r>
      <rPr>
        <sz val="7.5"/>
        <rFont val="Arial"/>
        <family val="2"/>
      </rPr>
      <t>293 - CORRECAO DE VAZAMENTOS NO RAMAL NO PASSEIO COM PAVIMENTO DE CONCRETO SEMFORNECIMENTO DO MATERIAL HIDRAULICO</t>
    </r>
  </si>
  <si>
    <r>
      <rPr>
        <sz val="7.5"/>
        <rFont val="Arial"/>
        <family val="2"/>
      </rPr>
      <t>01.01.01.3439</t>
    </r>
  </si>
  <si>
    <r>
      <rPr>
        <sz val="7.5"/>
        <rFont val="Arial"/>
        <family val="2"/>
      </rPr>
      <t>293 - CORRECAO DE VAZAMENTOS NO RAMAL NO PASSEIO COM PAVIMENTO DE CONCRETO COMFORNECIMENTO DO MATERIAL HIDRAULICO</t>
    </r>
  </si>
  <si>
    <r>
      <rPr>
        <sz val="7.5"/>
        <rFont val="Arial"/>
        <family val="2"/>
      </rPr>
      <t>01.01.01.3440</t>
    </r>
  </si>
  <si>
    <r>
      <rPr>
        <sz val="7.5"/>
        <rFont val="Arial"/>
        <family val="2"/>
      </rPr>
      <t>293 - CORRECAO DE VAZAMENTOS NO RAMAL NO PASSEIO COM PAVIMENTO DE CONCRETO - (I)</t>
    </r>
  </si>
  <si>
    <r>
      <rPr>
        <sz val="7.5"/>
        <rFont val="Arial"/>
        <family val="2"/>
      </rPr>
      <t>01.01.01.3441</t>
    </r>
  </si>
  <si>
    <r>
      <rPr>
        <sz val="7.5"/>
        <rFont val="Arial"/>
        <family val="2"/>
      </rPr>
      <t>294 - CORRECAO DE VAZAMENTOS NO RAMAL NO PASSEIO SEM PAVIMENTO SEM FORNECIMENTO DO MATERIAL HIDRAULICO</t>
    </r>
  </si>
  <si>
    <r>
      <rPr>
        <sz val="7.5"/>
        <rFont val="Arial"/>
        <family val="2"/>
      </rPr>
      <t>01.01.01.3442</t>
    </r>
  </si>
  <si>
    <r>
      <rPr>
        <sz val="7.5"/>
        <rFont val="Arial"/>
        <family val="2"/>
      </rPr>
      <t xml:space="preserve">294 - CORRECAO DE VAZAMENTOS NO RAMAL NO PASSEIO SEM PAVIMENTO COM FORNECIMENTO DO MATERIAL
</t>
    </r>
    <r>
      <rPr>
        <sz val="7.5"/>
        <rFont val="Arial"/>
        <family val="2"/>
      </rPr>
      <t>HIDRAULICO</t>
    </r>
  </si>
  <si>
    <r>
      <rPr>
        <sz val="7.5"/>
        <rFont val="Arial"/>
        <family val="2"/>
      </rPr>
      <t>01.01.01.3443</t>
    </r>
  </si>
  <si>
    <r>
      <rPr>
        <sz val="7.5"/>
        <rFont val="Arial"/>
        <family val="2"/>
      </rPr>
      <t>294 - CORRECAO DE VAZAMENTOS NO RAMAL NO PASSEIO SEM PAVIMENTO - (I)</t>
    </r>
  </si>
  <si>
    <r>
      <rPr>
        <sz val="7.5"/>
        <rFont val="Arial"/>
        <family val="2"/>
      </rPr>
      <t>01.01.01.3444</t>
    </r>
  </si>
  <si>
    <r>
      <rPr>
        <sz val="7.5"/>
        <rFont val="Arial"/>
        <family val="2"/>
      </rPr>
      <t>318 - CORRECAO DE VAZAMENTOS DE REDE NO PASSEIO COM PAVIMENTO</t>
    </r>
  </si>
  <si>
    <r>
      <rPr>
        <sz val="7.5"/>
        <rFont val="Arial"/>
        <family val="2"/>
      </rPr>
      <t>01.01.01.3445</t>
    </r>
  </si>
  <si>
    <r>
      <rPr>
        <sz val="7.5"/>
        <rFont val="Arial"/>
        <family val="2"/>
      </rPr>
      <t>318 - CORRECAO DE VAZAMENTOS DE REDE NO PASSEIO COM PAVIMENTO - (I)</t>
    </r>
  </si>
  <si>
    <r>
      <rPr>
        <sz val="7.5"/>
        <rFont val="Arial"/>
        <family val="2"/>
      </rPr>
      <t>01.01.01.3446</t>
    </r>
  </si>
  <si>
    <r>
      <rPr>
        <sz val="7.5"/>
        <rFont val="Arial"/>
        <family val="2"/>
      </rPr>
      <t>319 - CORRECAO DE VAZAMENTOS DE REDE NO PASSEIO SEM PAVIMENTO</t>
    </r>
  </si>
  <si>
    <r>
      <rPr>
        <sz val="7.5"/>
        <rFont val="Arial"/>
        <family val="2"/>
      </rPr>
      <t>01.01.01.3447</t>
    </r>
  </si>
  <si>
    <r>
      <rPr>
        <sz val="7.5"/>
        <rFont val="Arial"/>
        <family val="2"/>
      </rPr>
      <t>319 - CORRECAO DE VAZAMENTOS DE REDE NO PASSEIO SEM PAVIMENTO - (I)</t>
    </r>
  </si>
  <si>
    <r>
      <rPr>
        <sz val="7.5"/>
        <rFont val="Arial"/>
        <family val="2"/>
      </rPr>
      <t>01.01.01.3448</t>
    </r>
  </si>
  <si>
    <r>
      <rPr>
        <sz val="7.5"/>
        <rFont val="Arial"/>
        <family val="2"/>
      </rPr>
      <t>320 - CORRECAO DE VAZAMENTOS DE REDE NA RUA COM PAVIMENTO</t>
    </r>
  </si>
  <si>
    <r>
      <rPr>
        <sz val="7.5"/>
        <rFont val="Arial"/>
        <family val="2"/>
      </rPr>
      <t>01.01.01.3449</t>
    </r>
  </si>
  <si>
    <r>
      <rPr>
        <sz val="7.5"/>
        <rFont val="Arial"/>
        <family val="2"/>
      </rPr>
      <t>320 - CORRECAO DE VAZAMENTOS DE REDE NA RUA COM PAVIMENTO - (I)</t>
    </r>
  </si>
  <si>
    <r>
      <rPr>
        <sz val="7.5"/>
        <rFont val="Arial"/>
        <family val="2"/>
      </rPr>
      <t>01.01.01.3450</t>
    </r>
  </si>
  <si>
    <r>
      <rPr>
        <sz val="7.5"/>
        <rFont val="Arial"/>
        <family val="2"/>
      </rPr>
      <t>321 - CORRECAO DE VAZAMENTOS DE REDE NA RUA SEM PAVIMENTO</t>
    </r>
  </si>
  <si>
    <r>
      <rPr>
        <sz val="7.5"/>
        <rFont val="Arial"/>
        <family val="2"/>
      </rPr>
      <t>01.01.01.3451</t>
    </r>
  </si>
  <si>
    <r>
      <rPr>
        <sz val="7.5"/>
        <rFont val="Arial"/>
        <family val="2"/>
      </rPr>
      <t>321 - CORRECAO DE VAZAMENTOS DE REDE NA RUA SEM PAVIMENTO - (I)</t>
    </r>
  </si>
  <si>
    <r>
      <rPr>
        <sz val="7.5"/>
        <rFont val="Arial"/>
        <family val="2"/>
      </rPr>
      <t>01.01.01.3452</t>
    </r>
  </si>
  <si>
    <r>
      <rPr>
        <sz val="7.5"/>
        <rFont val="Arial"/>
        <family val="2"/>
      </rPr>
      <t>322 - CORRECAO DE VAZAMENTOS DE REDE NO PASSEIO EM PVC DN 110 COM PAVIMENTO, NAO INCLUI O MATERIAL DA RECOMPOSICAO E HIDRAULICO</t>
    </r>
  </si>
  <si>
    <r>
      <rPr>
        <sz val="7.5"/>
        <rFont val="Arial"/>
        <family val="2"/>
      </rPr>
      <t>01.01.01.3453</t>
    </r>
  </si>
  <si>
    <r>
      <rPr>
        <sz val="7.5"/>
        <rFont val="Arial"/>
        <family val="2"/>
      </rPr>
      <t>322 - CORRECAO DE VAZAMENTOS DE REDE NO PASSEIO EM PVC DN 110 COM PAVIMENTO, NAO INCLUI O MATERIAL DA RECOMPOSICAO DO PAVIMENTO E HIDRAULICO - (I)</t>
    </r>
  </si>
  <si>
    <r>
      <rPr>
        <sz val="7.5"/>
        <rFont val="Arial"/>
        <family val="2"/>
      </rPr>
      <t>01.01.01.3454</t>
    </r>
  </si>
  <si>
    <r>
      <rPr>
        <sz val="7.5"/>
        <rFont val="Arial"/>
        <family val="2"/>
      </rPr>
      <t>323 - CORRECAO DE VAZAMENTOS DE REDE NO PASSEIO EM PVC DN 110 SEM PAVIMENTO</t>
    </r>
  </si>
  <si>
    <r>
      <rPr>
        <sz val="7.5"/>
        <rFont val="Arial"/>
        <family val="2"/>
      </rPr>
      <t>01.01.01.3455</t>
    </r>
  </si>
  <si>
    <r>
      <rPr>
        <sz val="7.5"/>
        <rFont val="Arial"/>
        <family val="2"/>
      </rPr>
      <t>323 - CORRECAO DE VAZAMENTOS DE REDE NO PASSEIO EM PVC DN 110 SEM PAVIMENTO -(I)</t>
    </r>
  </si>
  <si>
    <r>
      <rPr>
        <sz val="7.5"/>
        <rFont val="Arial"/>
        <family val="2"/>
      </rPr>
      <t>01.01.01.3456</t>
    </r>
  </si>
  <si>
    <r>
      <rPr>
        <sz val="7.5"/>
        <rFont val="Arial"/>
        <family val="2"/>
      </rPr>
      <t xml:space="preserve">324 - CORRECAO DE VAZAMENTOS DE REDE NA RUA EM PVC DN ATE 110 COM PAVIMENTO, NAO INCLUI O MATERIAL
</t>
    </r>
    <r>
      <rPr>
        <sz val="7.5"/>
        <rFont val="Arial"/>
        <family val="2"/>
      </rPr>
      <t>DA RECOMPOSICAO DO PAVIMENTO E HIDRAULICO</t>
    </r>
  </si>
  <si>
    <r>
      <rPr>
        <sz val="7.5"/>
        <rFont val="Arial"/>
        <family val="2"/>
      </rPr>
      <t>01.01.01.3457</t>
    </r>
  </si>
  <si>
    <r>
      <rPr>
        <sz val="7.5"/>
        <rFont val="Arial"/>
        <family val="2"/>
      </rPr>
      <t>324 - CORRECAO DE VAZAMENTOS DE REDE NA RUA EM PVC DN ATE 110 COM PAVIMENTO, NAO INCLUI O MATERIAL DA RECOMPOSICAO DO PAVIMENTO E HIDRAULICO - (I)</t>
    </r>
  </si>
  <si>
    <r>
      <rPr>
        <sz val="7.5"/>
        <rFont val="Arial"/>
        <family val="2"/>
      </rPr>
      <t>01.01.01.3458</t>
    </r>
  </si>
  <si>
    <r>
      <rPr>
        <sz val="7.5"/>
        <rFont val="Arial"/>
        <family val="2"/>
      </rPr>
      <t>325 - CORRECAO DE VAZAMENTOS DE REDE NA RUA EM PVC DN ATE 110 SEM PAVIMENTO</t>
    </r>
  </si>
  <si>
    <r>
      <rPr>
        <sz val="7.5"/>
        <rFont val="Arial"/>
        <family val="2"/>
      </rPr>
      <t>01.01.01.3459</t>
    </r>
  </si>
  <si>
    <r>
      <rPr>
        <sz val="7.5"/>
        <rFont val="Arial"/>
        <family val="2"/>
      </rPr>
      <t>325 - CORRECAO DE VAZAMENTOS DE REDE NA RUA EM PVC DN ATE 110 SEM PAVIMENTO -(I)</t>
    </r>
  </si>
  <si>
    <r>
      <rPr>
        <sz val="7.5"/>
        <rFont val="Arial"/>
        <family val="2"/>
      </rPr>
      <t>01.01.01.3460</t>
    </r>
  </si>
  <si>
    <r>
      <rPr>
        <sz val="7.5"/>
        <rFont val="Arial"/>
        <family val="2"/>
      </rPr>
      <t>326 - CORRECAO DE VAZAMENTOS DE REDE NA RUA EM PVC DN 150/200 COM PAVIMENTO, NAO INCLUI O MATERIAL DA RECOMPOSICAO DO PAVIMENTO E HIDRAULICO</t>
    </r>
  </si>
  <si>
    <r>
      <rPr>
        <sz val="7.5"/>
        <rFont val="Arial"/>
        <family val="2"/>
      </rPr>
      <t>01.01.01.3461</t>
    </r>
  </si>
  <si>
    <r>
      <rPr>
        <sz val="7.5"/>
        <rFont val="Arial"/>
        <family val="2"/>
      </rPr>
      <t>326 - CORRECAO DE VAZAMENTOS DE REDE NA RUA EM PVC DN 150/200 COM PAVIMENTO, NAO INCLUI O MATERIAL DA RECOMPOSICAO DO PAVIMENTO E HIDRAULICO - (I)</t>
    </r>
  </si>
  <si>
    <r>
      <rPr>
        <sz val="7.5"/>
        <rFont val="Arial"/>
        <family val="2"/>
      </rPr>
      <t>01.01.01.3462</t>
    </r>
  </si>
  <si>
    <r>
      <rPr>
        <sz val="7.5"/>
        <rFont val="Arial"/>
        <family val="2"/>
      </rPr>
      <t>327 - CORRECAO DE VAZAMENTOS DE REDE NA RUA EM PVC DN 150/200 SEM PAVIMENTO</t>
    </r>
  </si>
  <si>
    <r>
      <rPr>
        <sz val="7.5"/>
        <rFont val="Arial"/>
        <family val="2"/>
      </rPr>
      <t>01.01.01.3463</t>
    </r>
  </si>
  <si>
    <r>
      <rPr>
        <sz val="7.5"/>
        <rFont val="Arial"/>
        <family val="2"/>
      </rPr>
      <t>327 - CORRECAO DE VAZAMENTOS DE REDE NA RUA EM PVC DN 150/200 SEM PAVIMENTO -(I)</t>
    </r>
  </si>
  <si>
    <r>
      <rPr>
        <sz val="7.5"/>
        <rFont val="Arial"/>
        <family val="2"/>
      </rPr>
      <t>01.01.01.3464</t>
    </r>
  </si>
  <si>
    <r>
      <rPr>
        <sz val="7.5"/>
        <rFont val="Arial"/>
        <family val="2"/>
      </rPr>
      <t>000 - CORRECAO DE VAZAMENTOS DE REDE NA RUA EM PVC DN 250/350 COM PAVIMENTO, NAO INCLUI O MATERIAL DA RECOMPOSICAO DO PAVIMENTO E HIDRAULICO</t>
    </r>
  </si>
  <si>
    <r>
      <rPr>
        <sz val="7.5"/>
        <rFont val="Arial"/>
        <family val="2"/>
      </rPr>
      <t>01.01.01.3465</t>
    </r>
  </si>
  <si>
    <r>
      <rPr>
        <sz val="7.5"/>
        <rFont val="Arial"/>
        <family val="2"/>
      </rPr>
      <t>000 - CORRECAO DE VAZAMENTOS DE REDE NA RUA EM PVC DN 250/350 COM PAVIMENTO, NAO INCLUI O MATERIAL DA RECOMPOSICAO DO PAVIMENTO E HIDRAULICO - (I)</t>
    </r>
  </si>
  <si>
    <r>
      <rPr>
        <sz val="7.5"/>
        <rFont val="Arial"/>
        <family val="2"/>
      </rPr>
      <t>01.01.01.3466</t>
    </r>
  </si>
  <si>
    <r>
      <rPr>
        <sz val="7.5"/>
        <rFont val="Arial"/>
        <family val="2"/>
      </rPr>
      <t>000 - CORRECAO DE VAZAMENTOS DE REDE NA RUA EM PVC DN 250/350 SEM PAVIMENTO</t>
    </r>
  </si>
  <si>
    <r>
      <rPr>
        <sz val="7.5"/>
        <rFont val="Arial"/>
        <family val="2"/>
      </rPr>
      <t>01.01.01.3467</t>
    </r>
  </si>
  <si>
    <r>
      <rPr>
        <sz val="7.5"/>
        <rFont val="Arial"/>
        <family val="2"/>
      </rPr>
      <t>000 - CORRECAO DE VAZAMENTOS DE REDE NA RUA EM PVC DN 250/350 SEM PAVIMENTO -(I)</t>
    </r>
  </si>
  <si>
    <r>
      <rPr>
        <sz val="7.5"/>
        <rFont val="Arial"/>
        <family val="2"/>
      </rPr>
      <t>01.01.01.3468</t>
    </r>
  </si>
  <si>
    <r>
      <rPr>
        <sz val="7.5"/>
        <rFont val="Arial"/>
        <family val="2"/>
      </rPr>
      <t xml:space="preserve">000 - CORRECAO DE VAZAMENTOS DE REDE NA RUA EM PVC DN 400/500 COM PAVIMENTO, NAO INCLUI O MATERIAL
</t>
    </r>
    <r>
      <rPr>
        <sz val="7.5"/>
        <rFont val="Arial"/>
        <family val="2"/>
      </rPr>
      <t>DA RECOMPOSICAO DO PAVIMENTO E HIDRAULICO</t>
    </r>
  </si>
  <si>
    <r>
      <rPr>
        <sz val="7.5"/>
        <rFont val="Arial"/>
        <family val="2"/>
      </rPr>
      <t>01.01.01.3469</t>
    </r>
  </si>
  <si>
    <r>
      <rPr>
        <sz val="7.5"/>
        <rFont val="Arial"/>
        <family val="2"/>
      </rPr>
      <t>000 - CORRECAO DE VAZAMENTOS DE REDE NA RUA EM PVC DN 400/500 COM PAVIMENTO, NAO INCLUI O MATERIAL DA RECOMPOSICAO DO PAVIMENTO E HIDRAULICO - (I)</t>
    </r>
  </si>
  <si>
    <r>
      <rPr>
        <sz val="7.5"/>
        <rFont val="Arial"/>
        <family val="2"/>
      </rPr>
      <t>01.01.01.3470</t>
    </r>
  </si>
  <si>
    <r>
      <rPr>
        <sz val="7.5"/>
        <rFont val="Arial"/>
        <family val="2"/>
      </rPr>
      <t>000 - CORRECAO DE VAZAMENTOS DE REDE NA RUA EM PVC DN 400/500 SEM PAVIMENTO</t>
    </r>
  </si>
  <si>
    <r>
      <rPr>
        <sz val="7.5"/>
        <rFont val="Arial"/>
        <family val="2"/>
      </rPr>
      <t>01.01.01.3471</t>
    </r>
  </si>
  <si>
    <r>
      <rPr>
        <sz val="7.5"/>
        <rFont val="Arial"/>
        <family val="2"/>
      </rPr>
      <t>000 - CORRECAO DE VAZAMENTOS DE REDE NA RUA EM PVC DN 400/500 SEM PAVIMENTO -(I)</t>
    </r>
  </si>
  <si>
    <r>
      <rPr>
        <sz val="7.5"/>
        <rFont val="Arial"/>
        <family val="2"/>
      </rPr>
      <t>01.01.01.3472</t>
    </r>
  </si>
  <si>
    <r>
      <rPr>
        <sz val="7.5"/>
        <rFont val="Arial"/>
        <family val="2"/>
      </rPr>
      <t>328 - CORRECAO DE VAZAMENTOS EM REDE NA RUA DE FOFO ATE DN 100 COM PAVIMENTO,NAO INCLUI O MATERIAL DA RECOMPOSICAO DO PAVIMENTO E HIDRAULICO</t>
    </r>
  </si>
  <si>
    <r>
      <rPr>
        <sz val="7.5"/>
        <rFont val="Arial"/>
        <family val="2"/>
      </rPr>
      <t>01.01.01.3473</t>
    </r>
  </si>
  <si>
    <r>
      <rPr>
        <sz val="7.5"/>
        <rFont val="Arial"/>
        <family val="2"/>
      </rPr>
      <t xml:space="preserve">328 - CORRECAO DE VAZAMENTOS EM REDE NA RUA DE FOFO ATE DN 100 MM COM PAVIMENTO,NAO INCLUI O
</t>
    </r>
    <r>
      <rPr>
        <sz val="7.5"/>
        <rFont val="Arial"/>
        <family val="2"/>
      </rPr>
      <t>MATERIAL DA RECOMPOSICAO DO PAVIMENTO E HIDRAULICO</t>
    </r>
  </si>
  <si>
    <r>
      <rPr>
        <sz val="7.5"/>
        <rFont val="Arial"/>
        <family val="2"/>
      </rPr>
      <t>01.01.01.3474</t>
    </r>
  </si>
  <si>
    <r>
      <rPr>
        <sz val="7.5"/>
        <rFont val="Arial"/>
        <family val="2"/>
      </rPr>
      <t>329 - CORRECAO DE VAZAMENTOS EM REDE NA RUA DE FOFO ATE DN 100 SEM PAVIMENTO</t>
    </r>
  </si>
  <si>
    <r>
      <rPr>
        <sz val="7.5"/>
        <rFont val="Arial"/>
        <family val="2"/>
      </rPr>
      <t>01.01.01.3475</t>
    </r>
  </si>
  <si>
    <r>
      <rPr>
        <sz val="7.5"/>
        <rFont val="Arial"/>
        <family val="2"/>
      </rPr>
      <t>329 - CORRECAO DE VAZAMENTOS EM REDE NA RUA DE FOFO ATE DN 100 SEM PAVIMENTO -(I)</t>
    </r>
  </si>
  <si>
    <r>
      <rPr>
        <sz val="7.5"/>
        <rFont val="Arial"/>
        <family val="2"/>
      </rPr>
      <t>01.01.01.3476</t>
    </r>
  </si>
  <si>
    <r>
      <rPr>
        <sz val="7.5"/>
        <rFont val="Arial"/>
        <family val="2"/>
      </rPr>
      <t>330 - CORRECAO DE VAZAMENTOS EM REDE NA RUA DE FOFO DN 150/250 COM PAVIMENTO,NAO INCLUI O MATERIAL DA RECOMPOSICAO DO PAVIMENTO E HIDRAULICO</t>
    </r>
  </si>
  <si>
    <r>
      <rPr>
        <sz val="7.5"/>
        <rFont val="Arial"/>
        <family val="2"/>
      </rPr>
      <t>01.01.01.3477</t>
    </r>
  </si>
  <si>
    <r>
      <rPr>
        <sz val="7.5"/>
        <rFont val="Arial"/>
        <family val="2"/>
      </rPr>
      <t>330 - CORRECAO DE VAZAMENTOS EM REDE NA RUA DE FOFO DN 150/250 COM PAVIMENTO,NAO INCLUI O MATERIAL DA RECOMPOSICAO DO PAVIMENTO E HIDRAULICO - (I)</t>
    </r>
  </si>
  <si>
    <r>
      <rPr>
        <sz val="7.5"/>
        <rFont val="Arial"/>
        <family val="2"/>
      </rPr>
      <t>01.01.01.3478</t>
    </r>
  </si>
  <si>
    <r>
      <rPr>
        <sz val="7.5"/>
        <rFont val="Arial"/>
        <family val="2"/>
      </rPr>
      <t>331 - CORRECAO DE VAZAMENTOS EM REDE NA RUA DE FOFO DN 150/250 SEM PAVIMENTO</t>
    </r>
  </si>
  <si>
    <r>
      <rPr>
        <sz val="7.5"/>
        <rFont val="Arial"/>
        <family val="2"/>
      </rPr>
      <t>01.01.01.3479</t>
    </r>
  </si>
  <si>
    <r>
      <rPr>
        <sz val="7.5"/>
        <rFont val="Arial"/>
        <family val="2"/>
      </rPr>
      <t>331 - CORRECAO DE VAZAMENTOS EM REDE NA RUA DE FOFO DE DN 150 A 250 MM, EM AREA SEM PAVIMENTO, NAO INCLUI O MATERIAL HIDRAULICO</t>
    </r>
  </si>
  <si>
    <r>
      <rPr>
        <sz val="7.5"/>
        <rFont val="Arial"/>
        <family val="2"/>
      </rPr>
      <t>01.01.01.3480</t>
    </r>
  </si>
  <si>
    <r>
      <rPr>
        <sz val="7.5"/>
        <rFont val="Arial"/>
        <family val="2"/>
      </rPr>
      <t>000 - CORRECAO DE VAZAMENTOS EM REDE NA RUA DE FOFO DN 300/400 COM PAVIMENTO,NAO INCLUI O MATERIAL DA RECOMPOSICAO DO PAVIMENTO E HIDRAULICO</t>
    </r>
  </si>
  <si>
    <r>
      <rPr>
        <sz val="7.5"/>
        <rFont val="Arial"/>
        <family val="2"/>
      </rPr>
      <t>01.01.01.3481</t>
    </r>
  </si>
  <si>
    <r>
      <rPr>
        <sz val="7.5"/>
        <rFont val="Arial"/>
        <family val="2"/>
      </rPr>
      <t>000 - CORRECAO DE VAZAMENTOS EM REDE NA RUA DE FOFO DN 300/400 COM PAVIMENTO,NAO INCLUI O MATERIAL DA RECOMPOSICAO DO PAVIMENTO E HIDRAULICO - (I)</t>
    </r>
  </si>
  <si>
    <r>
      <rPr>
        <sz val="7.5"/>
        <rFont val="Arial"/>
        <family val="2"/>
      </rPr>
      <t>01.01.01.3482</t>
    </r>
  </si>
  <si>
    <r>
      <rPr>
        <sz val="7.5"/>
        <rFont val="Arial"/>
        <family val="2"/>
      </rPr>
      <t>000 - CORRECAO DE VAZAMENTOS EM REDE NA RUA DE FOFO DN 300/400 SEM PAVIMENTO</t>
    </r>
  </si>
  <si>
    <r>
      <rPr>
        <sz val="7.5"/>
        <rFont val="Arial"/>
        <family val="2"/>
      </rPr>
      <t>01.01.01.3483</t>
    </r>
  </si>
  <si>
    <r>
      <rPr>
        <sz val="7.5"/>
        <rFont val="Arial"/>
        <family val="2"/>
      </rPr>
      <t>000 - CORRECAO DE VAZAMENTOS EM REDE NA RUA DE FOFO DN 300/400 SEM PAVIMENTO -(I)</t>
    </r>
  </si>
  <si>
    <r>
      <rPr>
        <sz val="7.5"/>
        <rFont val="Arial"/>
        <family val="2"/>
      </rPr>
      <t>01.01.01.3484</t>
    </r>
  </si>
  <si>
    <r>
      <rPr>
        <sz val="7.5"/>
        <rFont val="Arial"/>
        <family val="2"/>
      </rPr>
      <t xml:space="preserve">000 - CORRECAO DE VAZAMENTOS EM REDE ADUTORA FOFO DN ATE 100 COM PAVIMENTO, NAO INCLUI O MATERIAL
</t>
    </r>
    <r>
      <rPr>
        <sz val="7.5"/>
        <rFont val="Arial"/>
        <family val="2"/>
      </rPr>
      <t>DA RECOMPOSICAO DO PAVIMENTO E HIDRAULICO</t>
    </r>
  </si>
  <si>
    <r>
      <rPr>
        <sz val="7.5"/>
        <rFont val="Arial"/>
        <family val="2"/>
      </rPr>
      <t>01.01.01.3485</t>
    </r>
  </si>
  <si>
    <r>
      <rPr>
        <sz val="7.5"/>
        <rFont val="Arial"/>
        <family val="2"/>
      </rPr>
      <t>000 - CORRECAO DE VAZAMENTOS EM REDE ADUTORA FOFO DN ATE 100 COM PAVIMENTO, NAO INCLUI O MTERIAL DA RECOMPOSICAO DO PAVIMENTO E HIDRAULICO - (I)</t>
    </r>
  </si>
  <si>
    <r>
      <rPr>
        <sz val="7.5"/>
        <rFont val="Arial"/>
        <family val="2"/>
      </rPr>
      <t>01.01.01.3486</t>
    </r>
  </si>
  <si>
    <r>
      <rPr>
        <sz val="7.5"/>
        <rFont val="Arial"/>
        <family val="2"/>
      </rPr>
      <t>000 - CORRECAO DE VAZAMENTOS EM REDE ADUTORA FOFO DN ATE 100 SEM PAVIMENTO</t>
    </r>
  </si>
  <si>
    <r>
      <rPr>
        <sz val="7.5"/>
        <rFont val="Arial"/>
        <family val="2"/>
      </rPr>
      <t>01.01.01.3487</t>
    </r>
  </si>
  <si>
    <r>
      <rPr>
        <sz val="7.5"/>
        <rFont val="Arial"/>
        <family val="2"/>
      </rPr>
      <t>000 - CORRECAO DE VAZAMENTOS EM REDE ADUTORA FOFO DN ATE 100 SEM PAVIMENTO - (I)</t>
    </r>
  </si>
  <si>
    <r>
      <rPr>
        <sz val="7.5"/>
        <rFont val="Arial"/>
        <family val="2"/>
      </rPr>
      <t>01.01.01.3488</t>
    </r>
  </si>
  <si>
    <r>
      <rPr>
        <sz val="7.5"/>
        <rFont val="Arial"/>
        <family val="2"/>
      </rPr>
      <t>000 - CORRECAO DE VAZAMENTOS EM REDE ADUTORA FOFO DN 150/250 COM PAVIMENTO, NAO INCLUI O MATERIAL DA RECOMPOSICAO DO PAVIMENTO E HIDRAULICO</t>
    </r>
  </si>
  <si>
    <r>
      <rPr>
        <sz val="7.5"/>
        <rFont val="Arial"/>
        <family val="2"/>
      </rPr>
      <t>01.01.01.3489</t>
    </r>
  </si>
  <si>
    <r>
      <rPr>
        <sz val="7.5"/>
        <rFont val="Arial"/>
        <family val="2"/>
      </rPr>
      <t>000 - CORRECAO DE VAZAMENTOS EM REDE ADUTORA FOFO DN 150/250 COM PAVIMENTO, NAO INCLUI O MATERIAL DA RECOMPOSICAO DO PAVIMENTO E HIDRAULICO - (I)</t>
    </r>
  </si>
  <si>
    <r>
      <rPr>
        <sz val="7.5"/>
        <rFont val="Arial"/>
        <family val="2"/>
      </rPr>
      <t>01.01.01.3490</t>
    </r>
  </si>
  <si>
    <r>
      <rPr>
        <sz val="7.5"/>
        <rFont val="Arial"/>
        <family val="2"/>
      </rPr>
      <t>000 - CORRECAO DE VAZAMENTOS EM REDE ADUTORA FOFO DN 150/250 SEM PAVIMENTO</t>
    </r>
  </si>
  <si>
    <r>
      <rPr>
        <sz val="7.5"/>
        <rFont val="Arial"/>
        <family val="2"/>
      </rPr>
      <t>01.01.01.3491</t>
    </r>
  </si>
  <si>
    <r>
      <rPr>
        <sz val="7.5"/>
        <rFont val="Arial"/>
        <family val="2"/>
      </rPr>
      <t>000 - CORRECAO DE VAZAMENTOS EM REDE ADUTORA FOFO DN 150/250 SEM PAVIMENTO - (I)</t>
    </r>
  </si>
  <si>
    <r>
      <rPr>
        <sz val="7.5"/>
        <rFont val="Arial"/>
        <family val="2"/>
      </rPr>
      <t>01.01.01.3492</t>
    </r>
  </si>
  <si>
    <r>
      <rPr>
        <sz val="7.5"/>
        <rFont val="Arial"/>
        <family val="2"/>
      </rPr>
      <t>000 - CORRECAO DE VAZAMENTOS EM REDE ADUTORA FOFO DN 300/600 COM PAVIMENTO, NAO INCLUI O MATERIAL DA RECOMPOSICAO DO PAVIMENTO E HIDRAULICO</t>
    </r>
  </si>
  <si>
    <r>
      <rPr>
        <sz val="7.5"/>
        <rFont val="Arial"/>
        <family val="2"/>
      </rPr>
      <t>01.01.01.3493</t>
    </r>
  </si>
  <si>
    <r>
      <rPr>
        <sz val="7.5"/>
        <rFont val="Arial"/>
        <family val="2"/>
      </rPr>
      <t>000 - CORRECAO DE VAZAMENTOS EM REDE ADUTORA FOFO DN 300/600 COM PAVIMENTO, NAO INCLUI O MATERIAL DA RECOMPOSICAO DO PAVIMENTO E HIDRAULICO - (I)</t>
    </r>
  </si>
  <si>
    <r>
      <rPr>
        <sz val="7.5"/>
        <rFont val="Arial"/>
        <family val="2"/>
      </rPr>
      <t>01.01.01.3494</t>
    </r>
  </si>
  <si>
    <r>
      <rPr>
        <sz val="7.5"/>
        <rFont val="Arial"/>
        <family val="2"/>
      </rPr>
      <t>332 - CORRECAO DE VAZAMENTOS EM REDE ADUTORA FOFO DN 300/600 SEM PAVIMENTO</t>
    </r>
  </si>
  <si>
    <r>
      <rPr>
        <sz val="7.5"/>
        <rFont val="Arial"/>
        <family val="2"/>
      </rPr>
      <t>01.01.01.3495</t>
    </r>
  </si>
  <si>
    <r>
      <rPr>
        <sz val="7.5"/>
        <rFont val="Arial"/>
        <family val="2"/>
      </rPr>
      <t>332 - CORRECAO DE VAZAMENTOS EM REDE ADUTORA FOFO DN 300/600 SEM PAVIMENTO - (I)</t>
    </r>
  </si>
  <si>
    <r>
      <rPr>
        <sz val="7.5"/>
        <rFont val="Arial"/>
        <family val="2"/>
      </rPr>
      <t>01.01.01.3496</t>
    </r>
  </si>
  <si>
    <r>
      <rPr>
        <sz val="7.5"/>
        <rFont val="Arial"/>
        <family val="2"/>
      </rPr>
      <t xml:space="preserve">000 - CORRECAO DE VAZAMENTOS EM REDE ADUTORA FOFO DN 600/900 COM PAVIMENTO, NAO INCLUI O MATERIAL
</t>
    </r>
    <r>
      <rPr>
        <sz val="7.5"/>
        <rFont val="Arial"/>
        <family val="2"/>
      </rPr>
      <t>DA RECOMPOSICAO DO PAVIMENTO E HIDRAULICO</t>
    </r>
  </si>
  <si>
    <r>
      <rPr>
        <sz val="7.5"/>
        <rFont val="Arial"/>
        <family val="2"/>
      </rPr>
      <t>01.01.01.3497</t>
    </r>
  </si>
  <si>
    <r>
      <rPr>
        <sz val="7.5"/>
        <rFont val="Arial"/>
        <family val="2"/>
      </rPr>
      <t>000 - CORRECAO DE VAZAMENTOS EM REDE ADUTORA FOFO DN 600/900 COM PAVIMENTO, NAO INCLUI O MATERIAL DA RECOMPOSICAO DE PAVIMENTO E HIDRAULICO - (I)</t>
    </r>
  </si>
  <si>
    <r>
      <rPr>
        <sz val="7.5"/>
        <rFont val="Arial"/>
        <family val="2"/>
      </rPr>
      <t>01.01.01.3498</t>
    </r>
  </si>
  <si>
    <r>
      <rPr>
        <sz val="7.5"/>
        <rFont val="Arial"/>
        <family val="2"/>
      </rPr>
      <t>000 - CORRECAO DE VAZAMENTOS EM REDE ADUTORA FOFO DN 600/900 SEM PAVIMENTO</t>
    </r>
  </si>
  <si>
    <r>
      <rPr>
        <sz val="7.5"/>
        <rFont val="Arial"/>
        <family val="2"/>
      </rPr>
      <t>01.01.01.3499</t>
    </r>
  </si>
  <si>
    <r>
      <rPr>
        <sz val="7.5"/>
        <rFont val="Arial"/>
        <family val="2"/>
      </rPr>
      <t>000 - CORRECAO DE VAZAMENTOS EM REDE ADUTORA FOFO DN 600/900 SEM PAVIMENTO - (I)</t>
    </r>
  </si>
  <si>
    <r>
      <rPr>
        <sz val="7.5"/>
        <rFont val="Arial"/>
        <family val="2"/>
      </rPr>
      <t>01.01.01.3500</t>
    </r>
  </si>
  <si>
    <r>
      <rPr>
        <sz val="7.5"/>
        <rFont val="Arial"/>
        <family val="2"/>
      </rPr>
      <t>000 - CORREÇAO DE VAZAMENTOS NO RAMAL NA PAREDE, COM RECOMPOSIÇAO, COM FORNECIMENTO DO MATERIAL DA RECOMPOSIÇÃO, SEM FORNECIMENTO DO MATERIAL HIDRAULICO</t>
    </r>
  </si>
  <si>
    <r>
      <rPr>
        <sz val="7.5"/>
        <rFont val="Arial"/>
        <family val="2"/>
      </rPr>
      <t>01.01.01.3501</t>
    </r>
  </si>
  <si>
    <r>
      <rPr>
        <sz val="7.5"/>
        <rFont val="Arial"/>
        <family val="2"/>
      </rPr>
      <t xml:space="preserve">CORRECAO DE VAZAMENTO NO RAMAL NA RUA, COM PAVIMENTO EM PARALELO OU PEDRA, COM FORNECIMENTO
</t>
    </r>
    <r>
      <rPr>
        <sz val="7.5"/>
        <rFont val="Arial"/>
        <family val="2"/>
      </rPr>
      <t>DO MATERIAL HIDRAULICO EM PEAD</t>
    </r>
  </si>
  <si>
    <r>
      <rPr>
        <sz val="7.5"/>
        <rFont val="Arial"/>
        <family val="2"/>
      </rPr>
      <t>01.01.01.3502</t>
    </r>
  </si>
  <si>
    <r>
      <rPr>
        <sz val="7.5"/>
        <rFont val="Arial"/>
        <family val="2"/>
      </rPr>
      <t>MANUTENCAO DE REDE</t>
    </r>
  </si>
  <si>
    <r>
      <rPr>
        <sz val="7.5"/>
        <rFont val="Arial"/>
        <family val="2"/>
      </rPr>
      <t>01.01.01.3503</t>
    </r>
  </si>
  <si>
    <r>
      <rPr>
        <sz val="7.5"/>
        <rFont val="Arial"/>
        <family val="2"/>
      </rPr>
      <t>334 - AMPLIACAO DE REDE EM RUAS COM PAVIMENTO, NAO INCLUI MATERIAL PARA RECOMPOSICAO DE PAVIMENTO E HIDRAULICO</t>
    </r>
  </si>
  <si>
    <r>
      <rPr>
        <sz val="7.5"/>
        <rFont val="Arial"/>
        <family val="2"/>
      </rPr>
      <t>01.01.01.3504</t>
    </r>
  </si>
  <si>
    <r>
      <rPr>
        <sz val="7.5"/>
        <rFont val="Arial"/>
        <family val="2"/>
      </rPr>
      <t>333 - AMPLIACAO DE REDE EM RUAS SEM PAVIMENTO</t>
    </r>
  </si>
  <si>
    <r>
      <rPr>
        <sz val="7.5"/>
        <rFont val="Arial"/>
        <family val="2"/>
      </rPr>
      <t>01.01.01.3505</t>
    </r>
  </si>
  <si>
    <r>
      <rPr>
        <sz val="7.5"/>
        <rFont val="Arial"/>
        <family val="2"/>
      </rPr>
      <t>335 - EXECUCAO DE REDE PROVISORIA PARA REMANEJAMENTO</t>
    </r>
  </si>
  <si>
    <r>
      <rPr>
        <sz val="7.5"/>
        <rFont val="Arial"/>
        <family val="2"/>
      </rPr>
      <t>01.01.01.3506</t>
    </r>
  </si>
  <si>
    <r>
      <rPr>
        <sz val="7.5"/>
        <rFont val="Arial"/>
        <family val="2"/>
      </rPr>
      <t>336 - RETIRADA DE REDE PROVISORIA</t>
    </r>
  </si>
  <si>
    <r>
      <rPr>
        <sz val="7.5"/>
        <rFont val="Arial"/>
        <family val="2"/>
      </rPr>
      <t>01.01.01.3507</t>
    </r>
  </si>
  <si>
    <r>
      <rPr>
        <sz val="7.5"/>
        <rFont val="Arial"/>
        <family val="2"/>
      </rPr>
      <t>337 - REMANEJAMENTO DE REDES DE DISTRIBUICAO DE AGUA, NAO INCLUI MATERIAL DE RECOMPOSICAO DE PAVIMENTO E HIDRAULICO</t>
    </r>
  </si>
  <si>
    <r>
      <rPr>
        <sz val="7.5"/>
        <rFont val="Arial"/>
        <family val="2"/>
      </rPr>
      <t>01.01.01.3508</t>
    </r>
  </si>
  <si>
    <r>
      <rPr>
        <sz val="7.5"/>
        <rFont val="Arial"/>
        <family val="2"/>
      </rPr>
      <t>356 - EXTENCAO DE REDE DE DISTRIBUICAO DE AGUA, NAO INCLUI MATERIAL DE RECOMPOSICAO DE PAVIMENTO E HIDRAULICO</t>
    </r>
  </si>
  <si>
    <r>
      <rPr>
        <sz val="7.5"/>
        <rFont val="Arial"/>
        <family val="2"/>
      </rPr>
      <t>01.01.01.3509</t>
    </r>
  </si>
  <si>
    <r>
      <rPr>
        <sz val="7.5"/>
        <rFont val="Arial"/>
        <family val="2"/>
      </rPr>
      <t>357 - DESOBSTRUCAO DE REDE DE DISTRIBUICAO DE AGUA, NAO INCLUI MATERIAL DE RECOMPOSICAO DE PAVIMENTO E HIDRAULICO, SE NECESSARIO</t>
    </r>
  </si>
  <si>
    <r>
      <rPr>
        <sz val="7.5"/>
        <rFont val="Arial"/>
        <family val="2"/>
      </rPr>
      <t>01.01.01.3510</t>
    </r>
  </si>
  <si>
    <r>
      <rPr>
        <sz val="7.5"/>
        <rFont val="Arial"/>
        <family val="2"/>
      </rPr>
      <t xml:space="preserve">358 - ENTRONCAMENTO DE REDE DE DISTRIBUICAO DE AGUA ATE 100 MM COM PAVIEMTACAO, NAO INCLUI MATERIAL
</t>
    </r>
    <r>
      <rPr>
        <sz val="7.5"/>
        <rFont val="Arial"/>
        <family val="2"/>
      </rPr>
      <t>DE RECOMPOSICAO DE PAVIMENTO E HIDRAULICO</t>
    </r>
  </si>
  <si>
    <r>
      <rPr>
        <sz val="7.5"/>
        <rFont val="Arial"/>
        <family val="2"/>
      </rPr>
      <t>01.01.01.3511</t>
    </r>
  </si>
  <si>
    <r>
      <rPr>
        <sz val="7.5"/>
        <rFont val="Arial"/>
        <family val="2"/>
      </rPr>
      <t>000 - ENTRONCAMENTO DE REDE DE DISTRIBUICAO DE AGUA ATE 100 MM SEM PAVIEMTACAO</t>
    </r>
  </si>
  <si>
    <r>
      <rPr>
        <sz val="7.5"/>
        <rFont val="Arial"/>
        <family val="2"/>
      </rPr>
      <t>01.01.01.3512</t>
    </r>
  </si>
  <si>
    <r>
      <rPr>
        <sz val="7.5"/>
        <rFont val="Arial"/>
        <family val="2"/>
      </rPr>
      <t xml:space="preserve">000 - ENTRONCAMENTO DE REDE DN 150 A 250 MM COM PAVIMENTO, NAO INCLUI MATERIALDA RECOMPOSICAO DE
</t>
    </r>
    <r>
      <rPr>
        <sz val="7.5"/>
        <rFont val="Arial"/>
        <family val="2"/>
      </rPr>
      <t>PAVIMENTO E HIDRAULICO</t>
    </r>
  </si>
  <si>
    <r>
      <rPr>
        <sz val="7.5"/>
        <rFont val="Arial"/>
        <family val="2"/>
      </rPr>
      <t>01.01.01.3513</t>
    </r>
  </si>
  <si>
    <r>
      <rPr>
        <sz val="7.5"/>
        <rFont val="Arial"/>
        <family val="2"/>
      </rPr>
      <t>000 - ENTRONCAMENTO DE REDE DN 150 A 250 MM SEM PAVIMENTO</t>
    </r>
  </si>
  <si>
    <r>
      <rPr>
        <sz val="7.5"/>
        <rFont val="Arial"/>
        <family val="2"/>
      </rPr>
      <t>01.01.01.3514</t>
    </r>
  </si>
  <si>
    <r>
      <rPr>
        <sz val="7.5"/>
        <rFont val="Arial"/>
        <family val="2"/>
      </rPr>
      <t>000 - ENTRONCAMENTO DE REDE DN 300 A 400 MM COM PAVIMENTO, NAO INCLUI MATERIALDE RECOMPOSICAO DE PAVIMENTO E HIDRAULICO</t>
    </r>
  </si>
  <si>
    <r>
      <rPr>
        <sz val="7.5"/>
        <rFont val="Arial"/>
        <family val="2"/>
      </rPr>
      <t>01.01.01.3515</t>
    </r>
  </si>
  <si>
    <r>
      <rPr>
        <sz val="7.5"/>
        <rFont val="Arial"/>
        <family val="2"/>
      </rPr>
      <t>000 - ENTRONCAMENTO DE REDE DN 300 A 400 MM SEM PAVIMENTO</t>
    </r>
  </si>
  <si>
    <r>
      <rPr>
        <sz val="7.5"/>
        <rFont val="Arial"/>
        <family val="2"/>
      </rPr>
      <t>01.01.01.3516</t>
    </r>
  </si>
  <si>
    <r>
      <rPr>
        <sz val="7.5"/>
        <rFont val="Arial"/>
        <family val="2"/>
      </rPr>
      <t>000 - ENTRONCAMENTO DE REDE DN 450 A 600 MM COM PAVIMENTO, NAO INCLUI MATERIALDA RECOMPOSICAO DE PAVIMENTO E HIDRAULICO</t>
    </r>
  </si>
  <si>
    <r>
      <rPr>
        <sz val="7.5"/>
        <rFont val="Arial"/>
        <family val="2"/>
      </rPr>
      <t>01.01.01.3517</t>
    </r>
  </si>
  <si>
    <r>
      <rPr>
        <sz val="7.5"/>
        <rFont val="Arial"/>
        <family val="2"/>
      </rPr>
      <t>000 - ENTRONCAMENTO DE REDE DN 450 A 600 MM SEM PAVIMENTO</t>
    </r>
  </si>
  <si>
    <r>
      <rPr>
        <sz val="7.5"/>
        <rFont val="Arial"/>
        <family val="2"/>
      </rPr>
      <t>01.01.01.3518</t>
    </r>
  </si>
  <si>
    <r>
      <rPr>
        <sz val="7.5"/>
        <rFont val="Arial"/>
        <family val="2"/>
      </rPr>
      <t>000 - ENTRONCAMENTO DE REDE DN 650 A 800 MM COM PAVIMENTO, NAO INCLUI MATERIALDE RECOMPOSICAO DE PAVIMENTO E HIDRAULICO</t>
    </r>
  </si>
  <si>
    <r>
      <rPr>
        <sz val="7.5"/>
        <rFont val="Arial"/>
        <family val="2"/>
      </rPr>
      <t>01.01.01.3519</t>
    </r>
  </si>
  <si>
    <r>
      <rPr>
        <sz val="7.5"/>
        <rFont val="Arial"/>
        <family val="2"/>
      </rPr>
      <t>000 - ENTRONCAMENTO DE REDE DN 650 A 800 MM SEM PAVIMENTO</t>
    </r>
  </si>
  <si>
    <r>
      <rPr>
        <sz val="7.5"/>
        <rFont val="Arial"/>
        <family val="2"/>
      </rPr>
      <t>01.01.01.3520</t>
    </r>
  </si>
  <si>
    <r>
      <rPr>
        <sz val="7.5"/>
        <rFont val="Arial"/>
        <family val="2"/>
      </rPr>
      <t>359 - CAPEAMENTO DE REDE DE DISTRIBUICAO DE AGUA, NAO INCLUI MATERIAL PARA RECOMPOSICAO DE PAVIMENTO E HIDRAULICO</t>
    </r>
  </si>
  <si>
    <r>
      <rPr>
        <sz val="7.5"/>
        <rFont val="Arial"/>
        <family val="2"/>
      </rPr>
      <t>01.01.01.3521</t>
    </r>
  </si>
  <si>
    <r>
      <rPr>
        <sz val="7.5"/>
        <rFont val="Arial"/>
        <family val="2"/>
      </rPr>
      <t>000 - SECCIONAMENTO REDE DN 50 ATE 100 PVC COM PAVIMENTO, NAO INCLUI MATERIALPARA RECOMPOSICAO DE PAVIMENTO E HIDRAULICO</t>
    </r>
  </si>
  <si>
    <r>
      <rPr>
        <sz val="7.5"/>
        <rFont val="Arial"/>
        <family val="2"/>
      </rPr>
      <t>01.01.01.3522</t>
    </r>
  </si>
  <si>
    <r>
      <rPr>
        <sz val="7.5"/>
        <rFont val="Arial"/>
        <family val="2"/>
      </rPr>
      <t>000 - SECCIONAMENTO REDE DN 50 ATE 100 PVC SEM PAVIMENTO</t>
    </r>
  </si>
  <si>
    <r>
      <rPr>
        <sz val="7.5"/>
        <rFont val="Arial"/>
        <family val="2"/>
      </rPr>
      <t>01.01.01.3523</t>
    </r>
  </si>
  <si>
    <r>
      <rPr>
        <sz val="7.5"/>
        <rFont val="Arial"/>
        <family val="2"/>
      </rPr>
      <t>DESCARGA DE REDE DE AGUA, DIAM. ATE 100MM</t>
    </r>
  </si>
  <si>
    <r>
      <rPr>
        <sz val="7.5"/>
        <rFont val="Arial"/>
        <family val="2"/>
      </rPr>
      <t>01.01.01.3524</t>
    </r>
  </si>
  <si>
    <r>
      <rPr>
        <sz val="7.5"/>
        <rFont val="Arial"/>
        <family val="2"/>
      </rPr>
      <t>DESCARGA DE REDE DE AGUA, DIAM. DE 150MM ATE 250MM</t>
    </r>
  </si>
  <si>
    <r>
      <rPr>
        <sz val="7.5"/>
        <rFont val="Arial"/>
        <family val="2"/>
      </rPr>
      <t>01.01.01.3525</t>
    </r>
  </si>
  <si>
    <r>
      <rPr>
        <sz val="7.5"/>
        <rFont val="Arial"/>
        <family val="2"/>
      </rPr>
      <t>DESCARGA DE REDE DE AGUA, DIAM. DE 300MM ATE 400MM</t>
    </r>
  </si>
  <si>
    <r>
      <rPr>
        <sz val="7.5"/>
        <rFont val="Arial"/>
        <family val="2"/>
      </rPr>
      <t>01.01.01.3526</t>
    </r>
  </si>
  <si>
    <r>
      <rPr>
        <sz val="7.5"/>
        <rFont val="Arial"/>
        <family val="2"/>
      </rPr>
      <t>DESCARGA DE REDE DE AGUA, DIAM. ACIMA DE 400MM</t>
    </r>
  </si>
  <si>
    <r>
      <rPr>
        <sz val="7.5"/>
        <rFont val="Arial"/>
        <family val="2"/>
      </rPr>
      <t>01.01.01.3527</t>
    </r>
  </si>
  <si>
    <r>
      <rPr>
        <sz val="7.5"/>
        <rFont val="Arial"/>
        <family val="2"/>
      </rPr>
      <t>ASSENT. DE TUBOS E CONEXOES EM PEAD PP JS TERMOFUSSAO DN 63 mm - AGUA</t>
    </r>
  </si>
  <si>
    <r>
      <rPr>
        <sz val="7.5"/>
        <rFont val="Arial"/>
        <family val="2"/>
      </rPr>
      <t>01.01.01.3528</t>
    </r>
  </si>
  <si>
    <r>
      <rPr>
        <sz val="7.5"/>
        <rFont val="Arial"/>
        <family val="2"/>
      </rPr>
      <t>ASSENT. DE TUBOS E CONEXOES EM PEAD PP JS TERMOFUSSAO DN 75 mm - AGUA</t>
    </r>
  </si>
  <si>
    <r>
      <rPr>
        <sz val="7.5"/>
        <rFont val="Arial"/>
        <family val="2"/>
      </rPr>
      <t>01.01.01.3529</t>
    </r>
  </si>
  <si>
    <r>
      <rPr>
        <sz val="7.5"/>
        <rFont val="Arial"/>
        <family val="2"/>
      </rPr>
      <t>ASSENT. DE TUBOS E CONEXOES EM PEAD PP JS TERMOFUSSAO DN 110 mm - AGUA</t>
    </r>
  </si>
  <si>
    <r>
      <rPr>
        <sz val="7.5"/>
        <rFont val="Arial"/>
        <family val="2"/>
      </rPr>
      <t>01.01.01.3530</t>
    </r>
  </si>
  <si>
    <r>
      <rPr>
        <sz val="7.5"/>
        <rFont val="Arial"/>
        <family val="2"/>
      </rPr>
      <t>ASSENT. DE TUBOS E CONEXOES EM PEAD PP JS TERMOFUSSAO DN 150 A 315 mm - AGUA</t>
    </r>
  </si>
  <si>
    <r>
      <rPr>
        <sz val="7.5"/>
        <rFont val="Arial"/>
        <family val="2"/>
      </rPr>
      <t>01.01.01.3531</t>
    </r>
  </si>
  <si>
    <r>
      <rPr>
        <sz val="7.5"/>
        <rFont val="Arial"/>
        <family val="2"/>
      </rPr>
      <t>ASSENT. DE TUBOS E CONEXOES EM PEAD COM JUNTA DE  COMPRESSAO DN 63 mm - AGUA</t>
    </r>
  </si>
  <si>
    <r>
      <rPr>
        <sz val="7.5"/>
        <rFont val="Arial"/>
        <family val="2"/>
      </rPr>
      <t>01.01.01.3532</t>
    </r>
  </si>
  <si>
    <r>
      <rPr>
        <sz val="7.5"/>
        <rFont val="Arial"/>
        <family val="2"/>
      </rPr>
      <t>ASSENT. DE TUBOS E CONEXOES EM PEAD COM JUNTA DE  COMPRESSAO DN 75 mm - AGUA</t>
    </r>
  </si>
  <si>
    <r>
      <rPr>
        <sz val="7.5"/>
        <rFont val="Arial"/>
        <family val="2"/>
      </rPr>
      <t>01.01.01.3533</t>
    </r>
  </si>
  <si>
    <r>
      <rPr>
        <sz val="7.5"/>
        <rFont val="Arial"/>
        <family val="2"/>
      </rPr>
      <t>ASSENT. DE TUBOS E CONEXOES EM PEAD COM JUNTA DE  COMPRESSAO DN 110 mm - AGUA</t>
    </r>
  </si>
  <si>
    <r>
      <rPr>
        <sz val="7.5"/>
        <rFont val="Arial"/>
        <family val="2"/>
      </rPr>
      <t>01.01.01.3534</t>
    </r>
  </si>
  <si>
    <r>
      <rPr>
        <sz val="7.5"/>
        <rFont val="Arial"/>
        <family val="2"/>
      </rPr>
      <t>MANUTENCAO DE RAMAIS</t>
    </r>
  </si>
  <si>
    <r>
      <rPr>
        <sz val="7.5"/>
        <rFont val="Arial"/>
        <family val="2"/>
      </rPr>
      <t>01.01.01.3535</t>
    </r>
  </si>
  <si>
    <r>
      <rPr>
        <sz val="7.5"/>
        <rFont val="Arial"/>
        <family val="2"/>
      </rPr>
      <t>286 - DESOBSTRUCAO DE LIGACAO NO PASSEIO COM PAVIMENTO, NAO INCLUI MATERIAL PARA RECOMPOSICAO DE PAVIMENTO E HIDRAULICO</t>
    </r>
  </si>
  <si>
    <r>
      <rPr>
        <sz val="7.5"/>
        <rFont val="Arial"/>
        <family val="2"/>
      </rPr>
      <t>01.01.01.3536</t>
    </r>
  </si>
  <si>
    <r>
      <rPr>
        <sz val="7.5"/>
        <rFont val="Arial"/>
        <family val="2"/>
      </rPr>
      <t>DESOBSTRUCAO DE LIGACAO NA RUA EM AREA PAVIMENTADA, NAO INCLUI MATERIAL PARA RECOMPOSICAO DE PAVIMENTO E HIDRAULICO</t>
    </r>
  </si>
  <si>
    <r>
      <rPr>
        <sz val="7.5"/>
        <rFont val="Arial"/>
        <family val="2"/>
      </rPr>
      <t>01.01.01.3537</t>
    </r>
  </si>
  <si>
    <r>
      <rPr>
        <sz val="7.5"/>
        <rFont val="Arial"/>
        <family val="2"/>
      </rPr>
      <t>287 - DESOBSTRUCAO DE LIGACAO NO PASSEIO SEM PAVIMENTO</t>
    </r>
  </si>
  <si>
    <r>
      <rPr>
        <sz val="7.5"/>
        <rFont val="Arial"/>
        <family val="2"/>
      </rPr>
      <t>01.01.01.3538</t>
    </r>
  </si>
  <si>
    <r>
      <rPr>
        <sz val="7.5"/>
        <rFont val="Arial"/>
        <family val="2"/>
      </rPr>
      <t>DESOBSTRUCAO DE LIGACAO NA RUA EM AREA SEM PAVIMENTO, NAO INCLUI MATERIAL HIDRAULICO</t>
    </r>
  </si>
  <si>
    <r>
      <rPr>
        <sz val="7.5"/>
        <rFont val="Arial"/>
        <family val="2"/>
      </rPr>
      <t>01.01.01.3539</t>
    </r>
  </si>
  <si>
    <r>
      <rPr>
        <sz val="7.5"/>
        <rFont val="Arial"/>
        <family val="2"/>
      </rPr>
      <t>288 - LEVANTAMENTO/REBAIXAMENTO RAMAL DE AGUA SEM PAVIMENTO</t>
    </r>
  </si>
  <si>
    <r>
      <rPr>
        <sz val="7.5"/>
        <rFont val="Arial"/>
        <family val="2"/>
      </rPr>
      <t>01.01.01.3540</t>
    </r>
  </si>
  <si>
    <r>
      <rPr>
        <sz val="7.5"/>
        <rFont val="Arial"/>
        <family val="2"/>
      </rPr>
      <t xml:space="preserve">289 - LEVANTAMENTO/REBAIXAMENTO RAMAL DE AGUA COM PAVIMENTO, NAO INCLUI MATERIAL PARA
</t>
    </r>
    <r>
      <rPr>
        <sz val="7.5"/>
        <rFont val="Arial"/>
        <family val="2"/>
      </rPr>
      <t>RECOMPOSICAO DE PAVIMENTO E HIDRAULICO</t>
    </r>
  </si>
  <si>
    <r>
      <rPr>
        <sz val="7.5"/>
        <rFont val="Arial"/>
        <family val="2"/>
      </rPr>
      <t>01.01.01.3541</t>
    </r>
  </si>
  <si>
    <r>
      <rPr>
        <sz val="7.5"/>
        <rFont val="Arial"/>
        <family val="2"/>
      </rPr>
      <t>295 - RESTABELECIMENTO DE LIGACAO PREDIAL DN 1/2" A 3/4", NAO INCLUI MATERIALPARA RECOMPOSICAO DE PAVIMENTO E HIDRAULICO</t>
    </r>
  </si>
  <si>
    <r>
      <rPr>
        <sz val="7.5"/>
        <rFont val="Arial"/>
        <family val="2"/>
      </rPr>
      <t>01.01.01.3542</t>
    </r>
  </si>
  <si>
    <r>
      <rPr>
        <sz val="7.5"/>
        <rFont val="Arial"/>
        <family val="2"/>
      </rPr>
      <t>296 - RESTABELECIMENTO DE LIGACAO PREDIAL DN 1" A 1.1/2", NAO INCLUI MATERIALPARA RECOMPOSICAO D EPAVIMENTO E HIDRAULICO</t>
    </r>
  </si>
  <si>
    <r>
      <rPr>
        <sz val="7.5"/>
        <rFont val="Arial"/>
        <family val="2"/>
      </rPr>
      <t>01.01.01.3543</t>
    </r>
  </si>
  <si>
    <r>
      <rPr>
        <sz val="7.5"/>
        <rFont val="Arial"/>
        <family val="2"/>
      </rPr>
      <t xml:space="preserve">297 - RESTABELECIMENTO DE LIGACAO PREDIAL DN 2", NAO INCLUI MATERIAL PARA RECOMPOSICAO DE PAVIMENTO
</t>
    </r>
    <r>
      <rPr>
        <sz val="7.5"/>
        <rFont val="Arial"/>
        <family val="2"/>
      </rPr>
      <t>E HIDRAULICO</t>
    </r>
  </si>
  <si>
    <r>
      <rPr>
        <sz val="7.5"/>
        <rFont val="Arial"/>
        <family val="2"/>
      </rPr>
      <t>01.01.01.3544</t>
    </r>
  </si>
  <si>
    <r>
      <rPr>
        <sz val="7.5"/>
        <rFont val="Arial"/>
        <family val="2"/>
      </rPr>
      <t>EQUIPAMENTOS  E FERRAMENTAS DE PITOMETRIA</t>
    </r>
  </si>
  <si>
    <r>
      <rPr>
        <sz val="7.5"/>
        <rFont val="Arial"/>
        <family val="2"/>
      </rPr>
      <t>01.01.01.3545</t>
    </r>
  </si>
  <si>
    <r>
      <rPr>
        <sz val="7.5"/>
        <rFont val="Arial"/>
        <family val="2"/>
      </rPr>
      <t>EQUIPAMENTOS  E FERRAMENTAS DE GEOFONAMENTO / PESQUISA USOS NÃO AUTORIZADOS</t>
    </r>
  </si>
  <si>
    <r>
      <rPr>
        <sz val="7.5"/>
        <rFont val="Arial"/>
        <family val="2"/>
      </rPr>
      <t>01.01.01.3546</t>
    </r>
  </si>
  <si>
    <r>
      <rPr>
        <sz val="7.5"/>
        <rFont val="Arial"/>
        <family val="2"/>
      </rPr>
      <t>AFERIÇÃO DE MACROMEDIDOR DE VAZÃO</t>
    </r>
  </si>
  <si>
    <r>
      <rPr>
        <sz val="7.5"/>
        <rFont val="Arial"/>
        <family val="2"/>
      </rPr>
      <t>01.01.01.3547</t>
    </r>
  </si>
  <si>
    <r>
      <rPr>
        <sz val="7.5"/>
        <rFont val="Arial"/>
        <family val="2"/>
      </rPr>
      <t>AFERIÇÃO E CALIBRAÇÃO DE MACROMEDIDOR DE VAZÃO</t>
    </r>
  </si>
  <si>
    <r>
      <rPr>
        <sz val="7.5"/>
        <rFont val="Arial"/>
        <family val="2"/>
      </rPr>
      <t>01.01.01.3548</t>
    </r>
  </si>
  <si>
    <r>
      <rPr>
        <sz val="7.5"/>
        <rFont val="Arial"/>
        <family val="2"/>
      </rPr>
      <t>CÁLCULO DO COEFICIENTE "C" (PERDA DE CARGA)</t>
    </r>
  </si>
  <si>
    <r>
      <rPr>
        <sz val="7.5"/>
        <rFont val="Arial"/>
        <family val="2"/>
      </rPr>
      <t>01.01.01.3549</t>
    </r>
  </si>
  <si>
    <r>
      <rPr>
        <sz val="7.5"/>
        <rFont val="Arial"/>
        <family val="2"/>
      </rPr>
      <t>LEVANTAMENTO DE CURVA DE BOMBA</t>
    </r>
  </si>
  <si>
    <r>
      <rPr>
        <sz val="7.5"/>
        <rFont val="Arial"/>
        <family val="2"/>
      </rPr>
      <t>01.01.01.3550</t>
    </r>
  </si>
  <si>
    <r>
      <rPr>
        <sz val="7.5"/>
        <rFont val="Arial"/>
        <family val="2"/>
      </rPr>
      <t>MANUTENCAO DE REGISTRO DE MANOBRA E CAIXA NA REDE DISTRIBUICAO</t>
    </r>
  </si>
  <si>
    <r>
      <rPr>
        <sz val="7.5"/>
        <rFont val="Arial"/>
        <family val="2"/>
      </rPr>
      <t>01.01.01.3551</t>
    </r>
  </si>
  <si>
    <r>
      <rPr>
        <sz val="7.5"/>
        <rFont val="Arial"/>
        <family val="2"/>
      </rPr>
      <t>281 - COLOCACAO DE FILTRO DE HIDROMETRO DE 2" 300M</t>
    </r>
  </si>
  <si>
    <r>
      <rPr>
        <sz val="7.5"/>
        <rFont val="Arial"/>
        <family val="2"/>
      </rPr>
      <t>01.01.01.3552</t>
    </r>
  </si>
  <si>
    <r>
      <rPr>
        <sz val="7.5"/>
        <rFont val="Arial"/>
        <family val="2"/>
      </rPr>
      <t>282 - COLOCACAO DE FILTRO DE HIDROMETRO DE 3" 1100M3</t>
    </r>
  </si>
  <si>
    <r>
      <rPr>
        <sz val="7.5"/>
        <rFont val="Arial"/>
        <family val="2"/>
      </rPr>
      <t>01.01.01.3553</t>
    </r>
  </si>
  <si>
    <r>
      <rPr>
        <sz val="7.5"/>
        <rFont val="Arial"/>
        <family val="2"/>
      </rPr>
      <t>283 - COLOCACAO DE FILTRO DE HIDROMETRO DE 4" 1800M3</t>
    </r>
  </si>
  <si>
    <r>
      <rPr>
        <sz val="7.5"/>
        <rFont val="Arial"/>
        <family val="2"/>
      </rPr>
      <t>01.01.01.3554</t>
    </r>
  </si>
  <si>
    <r>
      <rPr>
        <sz val="7.5"/>
        <rFont val="Arial"/>
        <family val="2"/>
      </rPr>
      <t>284 - COLOCACAO DE FILTRO DE HIDROMETRO DE 6" 4000M3</t>
    </r>
  </si>
  <si>
    <r>
      <rPr>
        <sz val="7.5"/>
        <rFont val="Arial"/>
        <family val="2"/>
      </rPr>
      <t>01.01.01.3555</t>
    </r>
  </si>
  <si>
    <r>
      <rPr>
        <sz val="7.5"/>
        <rFont val="Arial"/>
        <family val="2"/>
      </rPr>
      <t>285 - COLOCACAO DE FILTRO DE HIDROMETRO</t>
    </r>
  </si>
  <si>
    <r>
      <rPr>
        <sz val="7.5"/>
        <rFont val="Arial"/>
        <family val="2"/>
      </rPr>
      <t>01.01.01.3556</t>
    </r>
  </si>
  <si>
    <r>
      <rPr>
        <sz val="7.5"/>
        <rFont val="Arial"/>
        <family val="2"/>
      </rPr>
      <t>311 - INSTALACAO DE LIMITADOR DE CONSUMO</t>
    </r>
  </si>
  <si>
    <r>
      <rPr>
        <sz val="7.5"/>
        <rFont val="Arial"/>
        <family val="2"/>
      </rPr>
      <t>01.01.01.3557</t>
    </r>
  </si>
  <si>
    <r>
      <rPr>
        <sz val="7.5"/>
        <rFont val="Arial"/>
        <family val="2"/>
      </rPr>
      <t>312 - RETIRADA DE LIMITADOR DE CONSUMO</t>
    </r>
  </si>
  <si>
    <r>
      <rPr>
        <sz val="7.5"/>
        <rFont val="Arial"/>
        <family val="2"/>
      </rPr>
      <t>01.01.01.3558</t>
    </r>
  </si>
  <si>
    <r>
      <rPr>
        <sz val="7.5"/>
        <rFont val="Arial"/>
        <family val="2"/>
      </rPr>
      <t>313 - SUBSTITUICAO DE REGISTRO NO RAMAL, NAO INCLUI MATERIAL HIDRAULICO</t>
    </r>
  </si>
  <si>
    <r>
      <rPr>
        <sz val="7.5"/>
        <rFont val="Arial"/>
        <family val="2"/>
      </rPr>
      <t>01.01.01.3559</t>
    </r>
  </si>
  <si>
    <r>
      <rPr>
        <sz val="7.5"/>
        <rFont val="Arial"/>
        <family val="2"/>
      </rPr>
      <t>314 - SUBSTITUICAO DE TUBETE DE HIDROMETRO, NAO INCLUI MATERIAL HIDRAULICO</t>
    </r>
  </si>
  <si>
    <r>
      <rPr>
        <sz val="7.5"/>
        <rFont val="Arial"/>
        <family val="2"/>
      </rPr>
      <t>01.01.01.3560</t>
    </r>
  </si>
  <si>
    <r>
      <rPr>
        <sz val="7.5"/>
        <rFont val="Arial"/>
        <family val="2"/>
      </rPr>
      <t>315 - DESCARGA NO RAMAL, SEM FORNECIMENTO DE MATERIAL HIDRAULICO</t>
    </r>
  </si>
  <si>
    <r>
      <rPr>
        <sz val="7.5"/>
        <rFont val="Arial"/>
        <family val="2"/>
      </rPr>
      <t>01.01.01.3561</t>
    </r>
  </si>
  <si>
    <r>
      <rPr>
        <sz val="7.5"/>
        <rFont val="Arial"/>
        <family val="2"/>
      </rPr>
      <t>316 - CAPEAMENTO NO RAMAL, SEM FORNECIMENTO DE MATERIAL HIDRAULICO</t>
    </r>
  </si>
  <si>
    <r>
      <rPr>
        <sz val="7.5"/>
        <rFont val="Arial"/>
        <family val="2"/>
      </rPr>
      <t>01.01.01.3562</t>
    </r>
  </si>
  <si>
    <r>
      <rPr>
        <sz val="7.5"/>
        <rFont val="Arial"/>
        <family val="2"/>
      </rPr>
      <t>317 - OUTROS SERVICOS DE RAMAIS, SEM FORNECIMENTO DE MATERIAIS</t>
    </r>
  </si>
  <si>
    <r>
      <rPr>
        <sz val="7.5"/>
        <rFont val="Arial"/>
        <family val="2"/>
      </rPr>
      <t>01.01.01.3563</t>
    </r>
  </si>
  <si>
    <r>
      <rPr>
        <sz val="7.5"/>
        <rFont val="Arial"/>
        <family val="2"/>
      </rPr>
      <t>338 - REPARO NA TAMPA DO REGISTRO DE MANOBRA, SEM FORNECIMENTO DE MATERIAIS</t>
    </r>
  </si>
  <si>
    <r>
      <rPr>
        <sz val="7.5"/>
        <rFont val="Arial"/>
        <family val="2"/>
      </rPr>
      <t>01.01.01.3564</t>
    </r>
  </si>
  <si>
    <r>
      <rPr>
        <sz val="7.5"/>
        <rFont val="Arial"/>
        <family val="2"/>
      </rPr>
      <t>339 - SUBSTITUICAO DE TAMPA DE CONCRETO NO REGISTRO DE MANOBRA COM PAVIMENTO,SEM FORNECIMENTO DE MATERIAIS PARA RECOMPOSICAO DE PAVIMENTO E HIDRAULICO</t>
    </r>
  </si>
  <si>
    <r>
      <rPr>
        <sz val="7.5"/>
        <rFont val="Arial"/>
        <family val="2"/>
      </rPr>
      <t>01.01.01.3565</t>
    </r>
  </si>
  <si>
    <r>
      <rPr>
        <sz val="7.5"/>
        <rFont val="Arial"/>
        <family val="2"/>
      </rPr>
      <t>000 - SUBSTITUICAO DE TAMPA DE CONCRETO NO REGISTRO DE MANOBRA SEM PAVIMENTO,SEM FORNCIMENTO DE MATERIAIS</t>
    </r>
  </si>
  <si>
    <r>
      <rPr>
        <sz val="7.5"/>
        <rFont val="Arial"/>
        <family val="2"/>
      </rPr>
      <t>01.01.01.3566</t>
    </r>
  </si>
  <si>
    <r>
      <rPr>
        <sz val="7.5"/>
        <rFont val="Arial"/>
        <family val="2"/>
      </rPr>
      <t>340 - LIMPEZA DE CAIXA DE PROTECAO DO REGISTRO DE MANOBRA COM PAVIMENTO</t>
    </r>
  </si>
  <si>
    <r>
      <rPr>
        <sz val="7.5"/>
        <rFont val="Arial"/>
        <family val="2"/>
      </rPr>
      <t>01.01.01.3567</t>
    </r>
  </si>
  <si>
    <r>
      <rPr>
        <sz val="7.5"/>
        <rFont val="Arial"/>
        <family val="2"/>
      </rPr>
      <t>000 - LIMPEZA DE CAIXA DE PROTECAO DO REGISTRO DE MANOBRA SEM PAVIMENTO</t>
    </r>
  </si>
  <si>
    <r>
      <rPr>
        <sz val="7.5"/>
        <rFont val="Arial"/>
        <family val="2"/>
      </rPr>
      <t>01.01.01.3568</t>
    </r>
  </si>
  <si>
    <r>
      <rPr>
        <sz val="7.5"/>
        <rFont val="Arial"/>
        <family val="2"/>
      </rPr>
      <t>000 - SUBSTITUICAO APERTO DE GAXETA EM REGISTRO DE MANOBRA ATE 100 MM</t>
    </r>
  </si>
  <si>
    <r>
      <rPr>
        <sz val="7.5"/>
        <rFont val="Arial"/>
        <family val="2"/>
      </rPr>
      <t>01.01.01.3569</t>
    </r>
  </si>
  <si>
    <r>
      <rPr>
        <sz val="7.5"/>
        <rFont val="Arial"/>
        <family val="2"/>
      </rPr>
      <t>341 - SUBSTITUICAO APERTO DE GAXETA EM REGISTRO DE MANOBRA ACIMA DE 100 MM</t>
    </r>
  </si>
  <si>
    <r>
      <rPr>
        <sz val="7.5"/>
        <rFont val="Arial"/>
        <family val="2"/>
      </rPr>
      <t>01.01.01.3570</t>
    </r>
  </si>
  <si>
    <r>
      <rPr>
        <sz val="7.5"/>
        <rFont val="Arial"/>
        <family val="2"/>
      </rPr>
      <t>000 - SUBSTITUICAO DE HASTE E/OU GAVETA DE REGISTRO DE MANOBRA ATE DN 100MM</t>
    </r>
  </si>
  <si>
    <r>
      <rPr>
        <sz val="7.5"/>
        <rFont val="Arial"/>
        <family val="2"/>
      </rPr>
      <t>01.01.01.3571</t>
    </r>
  </si>
  <si>
    <r>
      <rPr>
        <sz val="7.5"/>
        <rFont val="Arial"/>
        <family val="2"/>
      </rPr>
      <t>342 - SUBSTITUICAO DE HASTE E/OU GAVETA DE REGISTRO DE MANOBRA ATE DN 200MM</t>
    </r>
  </si>
  <si>
    <r>
      <rPr>
        <sz val="7.5"/>
        <rFont val="Arial"/>
        <family val="2"/>
      </rPr>
      <t>01.01.01.3572</t>
    </r>
  </si>
  <si>
    <r>
      <rPr>
        <sz val="7.5"/>
        <rFont val="Arial"/>
        <family val="2"/>
      </rPr>
      <t>343 - SUBSTITUICAO DO REGISTRO DE MANOBRA ATE DN 100MM COM PAVIMENTO</t>
    </r>
  </si>
  <si>
    <r>
      <rPr>
        <sz val="7.5"/>
        <rFont val="Arial"/>
        <family val="2"/>
      </rPr>
      <t>01.01.01.3573</t>
    </r>
  </si>
  <si>
    <r>
      <rPr>
        <sz val="7.5"/>
        <rFont val="Arial"/>
        <family val="2"/>
      </rPr>
      <t>000 - SUBSTITUICAO DO REGISTRO DE MANOBRA ATE DN 100MM SEM PAVIMENTO</t>
    </r>
  </si>
  <si>
    <r>
      <rPr>
        <sz val="7.5"/>
        <rFont val="Arial"/>
        <family val="2"/>
      </rPr>
      <t>01.01.01.3574</t>
    </r>
  </si>
  <si>
    <r>
      <rPr>
        <sz val="7.5"/>
        <rFont val="Arial"/>
        <family val="2"/>
      </rPr>
      <t>344 - SUBSTITUICAO DO REGISTRO DE MANOBRA DN 150 E 200MM COM PAVIMENTO</t>
    </r>
  </si>
  <si>
    <r>
      <rPr>
        <sz val="7.5"/>
        <rFont val="Arial"/>
        <family val="2"/>
      </rPr>
      <t>01.01.01.3575</t>
    </r>
  </si>
  <si>
    <r>
      <rPr>
        <sz val="7.5"/>
        <rFont val="Arial"/>
        <family val="2"/>
      </rPr>
      <t>000 - SUBSTITUICAO DO REGISTRO DE MANOBRA DN 150 E 200MM SEM PAVIMENTO</t>
    </r>
  </si>
  <si>
    <r>
      <rPr>
        <sz val="7.5"/>
        <rFont val="Arial"/>
        <family val="2"/>
      </rPr>
      <t>01.01.01.3576</t>
    </r>
  </si>
  <si>
    <r>
      <rPr>
        <sz val="7.5"/>
        <rFont val="Arial"/>
        <family val="2"/>
      </rPr>
      <t>000 - SUBSTITUICAO DO REGISTRO DE MANOBRA DN 250MM COM PAVIMENTO</t>
    </r>
  </si>
  <si>
    <r>
      <rPr>
        <sz val="7.5"/>
        <rFont val="Arial"/>
        <family val="2"/>
      </rPr>
      <t>01.01.01.3577</t>
    </r>
  </si>
  <si>
    <r>
      <rPr>
        <sz val="7.5"/>
        <rFont val="Arial"/>
        <family val="2"/>
      </rPr>
      <t>000 - SUBSTITUICAO DO REGISTRO DE MANOBRA DN 250MM SEM PAVIMENTO</t>
    </r>
  </si>
  <si>
    <r>
      <rPr>
        <sz val="7.5"/>
        <rFont val="Arial"/>
        <family val="2"/>
      </rPr>
      <t>01.01.01.3578</t>
    </r>
  </si>
  <si>
    <r>
      <rPr>
        <sz val="7.5"/>
        <rFont val="Arial"/>
        <family val="2"/>
      </rPr>
      <t>000 - SUBSTITUICAO DO REGISTRO DE MANOBRA 300 A 400 MM COM PAVIMENTO</t>
    </r>
  </si>
  <si>
    <r>
      <rPr>
        <sz val="7.5"/>
        <rFont val="Arial"/>
        <family val="2"/>
      </rPr>
      <t>01.01.01.3579</t>
    </r>
  </si>
  <si>
    <r>
      <rPr>
        <sz val="7.5"/>
        <rFont val="Arial"/>
        <family val="2"/>
      </rPr>
      <t>000 - SUBSTITUICAO DO REGISTRO DE MANOBRA 300 A 400 MM SEM PAVIMENTO</t>
    </r>
  </si>
  <si>
    <r>
      <rPr>
        <sz val="7.5"/>
        <rFont val="Arial"/>
        <family val="2"/>
      </rPr>
      <t>01.01.01.3580</t>
    </r>
  </si>
  <si>
    <r>
      <rPr>
        <sz val="7.5"/>
        <rFont val="Arial"/>
        <family val="2"/>
      </rPr>
      <t>000 - SUBSTITUICAO DO REGISTRO DE MANOBRA 450 A 600 MM COM PAVIMENTO</t>
    </r>
  </si>
  <si>
    <r>
      <rPr>
        <sz val="7.5"/>
        <rFont val="Arial"/>
        <family val="2"/>
      </rPr>
      <t>01.01.01.3581</t>
    </r>
  </si>
  <si>
    <r>
      <rPr>
        <sz val="7.5"/>
        <rFont val="Arial"/>
        <family val="2"/>
      </rPr>
      <t>000 - SUBSTITUICAO DO REGISTRO DE MANOBRA 450 A 600 MM SEM PAVIMENTO</t>
    </r>
  </si>
  <si>
    <r>
      <rPr>
        <sz val="7.5"/>
        <rFont val="Arial"/>
        <family val="2"/>
      </rPr>
      <t>01.01.01.3582</t>
    </r>
  </si>
  <si>
    <r>
      <rPr>
        <sz val="7.5"/>
        <rFont val="Arial"/>
        <family val="2"/>
      </rPr>
      <t>345 - FECHAMENTO DO REGISTRO DE MANOBRA DO SETOR</t>
    </r>
  </si>
  <si>
    <r>
      <rPr>
        <sz val="7.5"/>
        <rFont val="Arial"/>
        <family val="2"/>
      </rPr>
      <t>01.01.01.3583</t>
    </r>
  </si>
  <si>
    <r>
      <rPr>
        <sz val="7.5"/>
        <rFont val="Arial"/>
        <family val="2"/>
      </rPr>
      <t>000 - FECHAMENTO E ABERTURA DO REGISTRO DE MANOBRA ATE DN 100 MM</t>
    </r>
  </si>
  <si>
    <r>
      <rPr>
        <sz val="7.5"/>
        <rFont val="Arial"/>
        <family val="2"/>
      </rPr>
      <t>01.01.01.3584</t>
    </r>
  </si>
  <si>
    <r>
      <rPr>
        <sz val="7.5"/>
        <rFont val="Arial"/>
        <family val="2"/>
      </rPr>
      <t>346 - ABERTURA DO REGISTRO DE MANOBRA DO SETOR</t>
    </r>
  </si>
  <si>
    <r>
      <rPr>
        <sz val="7.5"/>
        <rFont val="Arial"/>
        <family val="2"/>
      </rPr>
      <t>01.01.01.3585</t>
    </r>
  </si>
  <si>
    <r>
      <rPr>
        <sz val="7.5"/>
        <rFont val="Arial"/>
        <family val="2"/>
      </rPr>
      <t>000 - FECHAMENTO E ABERTURA DO REGISTRO DE MANOBRA ACIMA DN 150 MM</t>
    </r>
  </si>
  <si>
    <r>
      <rPr>
        <sz val="7.5"/>
        <rFont val="Arial"/>
        <family val="2"/>
      </rPr>
      <t>01.01.01.3586</t>
    </r>
  </si>
  <si>
    <r>
      <rPr>
        <sz val="7.5"/>
        <rFont val="Arial"/>
        <family val="2"/>
      </rPr>
      <t>347 - MANOBRA DO REGISTRO PARA REDISTRIBUICAO</t>
    </r>
  </si>
  <si>
    <r>
      <rPr>
        <sz val="7.5"/>
        <rFont val="Arial"/>
        <family val="2"/>
      </rPr>
      <t>01.01.01.3587</t>
    </r>
  </si>
  <si>
    <r>
      <rPr>
        <sz val="7.5"/>
        <rFont val="Arial"/>
        <family val="2"/>
      </rPr>
      <t>348 - MANOBRA DO REGISTRO PARA PITOMETRIA</t>
    </r>
  </si>
  <si>
    <r>
      <rPr>
        <sz val="7.5"/>
        <rFont val="Arial"/>
        <family val="2"/>
      </rPr>
      <t>01.01.01.3588</t>
    </r>
  </si>
  <si>
    <r>
      <rPr>
        <sz val="7.5"/>
        <rFont val="Arial"/>
        <family val="2"/>
      </rPr>
      <t>349 - MANOBRA DO REGISTRO PARA VERIFICACAO DE SETOR MANOBRA</t>
    </r>
  </si>
  <si>
    <r>
      <rPr>
        <sz val="7.5"/>
        <rFont val="Arial"/>
        <family val="2"/>
      </rPr>
      <t>01.01.01.3589</t>
    </r>
  </si>
  <si>
    <r>
      <rPr>
        <sz val="7.5"/>
        <rFont val="Arial"/>
        <family val="2"/>
      </rPr>
      <t>ABRIGO PARA HIDRANTE, INCLUSIVE CAIXA DE EMBUTIR DE 90X60X17CM, REGISTRO GLOBO ANGULAR  DE 2 1/2", ADAPTADOR STORZ 2 1/2", MANGUEIRA DE 20 M, REDUÇÃO 2 1/2" X 1 1/2" E ESGUICHO EM LATÃO 1 1/2"</t>
    </r>
  </si>
  <si>
    <r>
      <rPr>
        <sz val="7.5"/>
        <rFont val="Arial"/>
        <family val="2"/>
      </rPr>
      <t>01.01.01.3590</t>
    </r>
  </si>
  <si>
    <r>
      <rPr>
        <sz val="7.5"/>
        <rFont val="Arial"/>
        <family val="2"/>
      </rPr>
      <t>350 - COLOCACAO DE HIDRANTE</t>
    </r>
  </si>
  <si>
    <r>
      <rPr>
        <sz val="7.5"/>
        <rFont val="Arial"/>
        <family val="2"/>
      </rPr>
      <t>01.01.01.3591</t>
    </r>
  </si>
  <si>
    <r>
      <rPr>
        <sz val="7.5"/>
        <rFont val="Arial"/>
        <family val="2"/>
      </rPr>
      <t>351 - RETIRADA DE HIDRANTE</t>
    </r>
  </si>
  <si>
    <r>
      <rPr>
        <sz val="7.5"/>
        <rFont val="Arial"/>
        <family val="2"/>
      </rPr>
      <t>01.01.01.3592</t>
    </r>
  </si>
  <si>
    <r>
      <rPr>
        <sz val="7.5"/>
        <rFont val="Arial"/>
        <family val="2"/>
      </rPr>
      <t>352 - SUBSTITUICAO/APERTO DE GAXETA EM HIDRANTE</t>
    </r>
  </si>
  <si>
    <r>
      <rPr>
        <sz val="7.5"/>
        <rFont val="Arial"/>
        <family val="2"/>
      </rPr>
      <t>01.01.01.3593</t>
    </r>
  </si>
  <si>
    <r>
      <rPr>
        <sz val="7.5"/>
        <rFont val="Arial"/>
        <family val="2"/>
      </rPr>
      <t>353 - SUBSTITUICAO DE VALVULAS / HASTE DE HIDRANTE</t>
    </r>
  </si>
  <si>
    <r>
      <rPr>
        <sz val="7.5"/>
        <rFont val="Arial"/>
        <family val="2"/>
      </rPr>
      <t>01.01.01.3594</t>
    </r>
  </si>
  <si>
    <r>
      <rPr>
        <sz val="7.5"/>
        <rFont val="Arial"/>
        <family val="2"/>
      </rPr>
      <t>354 - COLOCACAO DE VENTOSA</t>
    </r>
  </si>
  <si>
    <r>
      <rPr>
        <sz val="7.5"/>
        <rFont val="Arial"/>
        <family val="2"/>
      </rPr>
      <t>01.01.01.3595</t>
    </r>
  </si>
  <si>
    <r>
      <rPr>
        <sz val="7.5"/>
        <rFont val="Arial"/>
        <family val="2"/>
      </rPr>
      <t>355 - CONSERTO DE VENTOSA</t>
    </r>
  </si>
  <si>
    <r>
      <rPr>
        <sz val="7.5"/>
        <rFont val="Arial"/>
        <family val="2"/>
      </rPr>
      <t>01.01.01.3596</t>
    </r>
  </si>
  <si>
    <r>
      <rPr>
        <sz val="7.5"/>
        <rFont val="Arial"/>
        <family val="2"/>
      </rPr>
      <t>376 - COLOCACAO DE TOMADA PITOMETRICA</t>
    </r>
  </si>
  <si>
    <r>
      <rPr>
        <sz val="7.5"/>
        <rFont val="Arial"/>
        <family val="2"/>
      </rPr>
      <t>01.01.01.3597</t>
    </r>
  </si>
  <si>
    <r>
      <rPr>
        <sz val="7.5"/>
        <rFont val="Arial"/>
        <family val="2"/>
      </rPr>
      <t>SUBSTITUIÇAO DE VENTOSA ATE 100 MM, SEM FORNECIMENTO DE MATERIAL HIDRAULICO</t>
    </r>
  </si>
  <si>
    <r>
      <rPr>
        <sz val="7.5"/>
        <rFont val="Arial"/>
        <family val="2"/>
      </rPr>
      <t>01.01.01.3598</t>
    </r>
  </si>
  <si>
    <r>
      <rPr>
        <sz val="7.5"/>
        <rFont val="Arial"/>
        <family val="2"/>
      </rPr>
      <t>SUBSTITUIÇÃO DE VENTOSAS EM REDES DISTRIBUIDORAS DE AGUA ATE 75MM</t>
    </r>
  </si>
  <si>
    <r>
      <rPr>
        <sz val="7.5"/>
        <rFont val="Arial"/>
        <family val="2"/>
      </rPr>
      <t>01.01.01.3599</t>
    </r>
  </si>
  <si>
    <r>
      <rPr>
        <sz val="7.5"/>
        <rFont val="Arial"/>
        <family val="2"/>
      </rPr>
      <t>SUBSTITUIÇÃO DE VENTOSAS EM REDES DISTRIBUIDORAS DE AGUA DE 100MM ATE 200MM</t>
    </r>
  </si>
  <si>
    <r>
      <rPr>
        <sz val="7.5"/>
        <rFont val="Arial"/>
        <family val="2"/>
      </rPr>
      <t>01.01.01.3600</t>
    </r>
  </si>
  <si>
    <r>
      <rPr>
        <sz val="7.5"/>
        <rFont val="Arial"/>
        <family val="2"/>
      </rPr>
      <t>SUBSTITUIÇAO DE VENTOSA FLANGEADA DE DN 100 A 250 MM, SEM FORNECIMENTO DE MATERIAL HIDRAULICO</t>
    </r>
  </si>
  <si>
    <r>
      <rPr>
        <sz val="7.5"/>
        <rFont val="Arial"/>
        <family val="2"/>
      </rPr>
      <t>01.01.01.3601</t>
    </r>
  </si>
  <si>
    <r>
      <rPr>
        <sz val="7.5"/>
        <rFont val="Arial"/>
        <family val="2"/>
      </rPr>
      <t>SUBSTITUICAO DE RAMAL</t>
    </r>
  </si>
  <si>
    <r>
      <rPr>
        <sz val="7.5"/>
        <rFont val="Arial"/>
        <family val="2"/>
      </rPr>
      <t>01.01.01.3602</t>
    </r>
  </si>
  <si>
    <r>
      <rPr>
        <sz val="7.5"/>
        <rFont val="Arial"/>
        <family val="2"/>
      </rPr>
      <t>277 - SUBSTITUICAO DE RAMAL NO PASSEIO COM PAVIMENTO EM PARALELO</t>
    </r>
  </si>
  <si>
    <r>
      <rPr>
        <sz val="7.5"/>
        <rFont val="Arial"/>
        <family val="2"/>
      </rPr>
      <t>01.01.01.3603</t>
    </r>
  </si>
  <si>
    <r>
      <rPr>
        <sz val="7.5"/>
        <rFont val="Arial"/>
        <family val="2"/>
      </rPr>
      <t>278 - SUBSTITUICAO DE RAMAL NO PASSEIO SEM PAVIMENTO EM PARALELO</t>
    </r>
  </si>
  <si>
    <r>
      <rPr>
        <sz val="7.5"/>
        <rFont val="Arial"/>
        <family val="2"/>
      </rPr>
      <t>01.01.01.3604</t>
    </r>
  </si>
  <si>
    <r>
      <rPr>
        <sz val="7.5"/>
        <rFont val="Arial"/>
        <family val="2"/>
      </rPr>
      <t>279 - SUBSTITUICAO DE RAMAL NO RUA COM PAVIMENTO EM PARALELO</t>
    </r>
  </si>
  <si>
    <r>
      <rPr>
        <sz val="7.5"/>
        <rFont val="Arial"/>
        <family val="2"/>
      </rPr>
      <t>01.01.01.3605</t>
    </r>
  </si>
  <si>
    <r>
      <rPr>
        <sz val="7.5"/>
        <rFont val="Arial"/>
        <family val="2"/>
      </rPr>
      <t>280 - SUBSTITUICAO DE RAMAL NO RUA SEM PAVIMENTO</t>
    </r>
  </si>
  <si>
    <r>
      <rPr>
        <sz val="7.5"/>
        <rFont val="Arial"/>
        <family val="2"/>
      </rPr>
      <t>01.01.01.3606</t>
    </r>
  </si>
  <si>
    <r>
      <rPr>
        <sz val="7.5"/>
        <rFont val="Arial"/>
        <family val="2"/>
      </rPr>
      <t>385 - SUBSTITUICAO DE LIGACAO DE AGUA</t>
    </r>
  </si>
  <si>
    <r>
      <rPr>
        <sz val="7.5"/>
        <rFont val="Arial"/>
        <family val="2"/>
      </rPr>
      <t>01.01.01.3607</t>
    </r>
  </si>
  <si>
    <r>
      <rPr>
        <sz val="7.5"/>
        <rFont val="Arial"/>
        <family val="2"/>
      </rPr>
      <t>AMPLIACAO DIAMETRO DE RAMAL</t>
    </r>
  </si>
  <si>
    <r>
      <rPr>
        <sz val="7.5"/>
        <rFont val="Arial"/>
        <family val="2"/>
      </rPr>
      <t>01.01.01.3608</t>
    </r>
  </si>
  <si>
    <r>
      <rPr>
        <sz val="7.5"/>
        <rFont val="Arial"/>
        <family val="2"/>
      </rPr>
      <t>306 - AMPLIACAO DE RAMAL</t>
    </r>
  </si>
  <si>
    <r>
      <rPr>
        <sz val="7.5"/>
        <rFont val="Arial"/>
        <family val="2"/>
      </rPr>
      <t>01.01.01.3609</t>
    </r>
  </si>
  <si>
    <r>
      <rPr>
        <sz val="7.5"/>
        <rFont val="Arial"/>
        <family val="2"/>
      </rPr>
      <t>307 - AMPLIACAO DE RAMAL DE 3/4"</t>
    </r>
  </si>
  <si>
    <r>
      <rPr>
        <sz val="7.5"/>
        <rFont val="Arial"/>
        <family val="2"/>
      </rPr>
      <t>01.01.01.3610</t>
    </r>
  </si>
  <si>
    <r>
      <rPr>
        <sz val="7.5"/>
        <rFont val="Arial"/>
        <family val="2"/>
      </rPr>
      <t>308 - AMPLIACAO DE RAMAL DE 1"</t>
    </r>
  </si>
  <si>
    <r>
      <rPr>
        <sz val="7.5"/>
        <rFont val="Arial"/>
        <family val="2"/>
      </rPr>
      <t>01.01.01.3611</t>
    </r>
  </si>
  <si>
    <r>
      <rPr>
        <sz val="7.5"/>
        <rFont val="Arial"/>
        <family val="2"/>
      </rPr>
      <t>309 - AMPLIACAO DE RAMAL DE 1.1/2"</t>
    </r>
  </si>
  <si>
    <r>
      <rPr>
        <sz val="7.5"/>
        <rFont val="Arial"/>
        <family val="2"/>
      </rPr>
      <t>01.01.01.3612</t>
    </r>
  </si>
  <si>
    <r>
      <rPr>
        <sz val="7.5"/>
        <rFont val="Arial"/>
        <family val="2"/>
      </rPr>
      <t>310 - AMPLIACAO DE RAMAL DE 2"</t>
    </r>
  </si>
  <si>
    <r>
      <rPr>
        <sz val="7.5"/>
        <rFont val="Arial"/>
        <family val="2"/>
      </rPr>
      <t>01.01.01.3613</t>
    </r>
  </si>
  <si>
    <r>
      <rPr>
        <sz val="7.5"/>
        <rFont val="Arial"/>
        <family val="2"/>
      </rPr>
      <t>SERVICOS TÉCNICOS / COLETA E TRANSPORTE DE AMOSTRAS</t>
    </r>
  </si>
  <si>
    <r>
      <rPr>
        <sz val="7.5"/>
        <rFont val="Arial"/>
        <family val="2"/>
      </rPr>
      <t>01.01.01.3614</t>
    </r>
  </si>
  <si>
    <r>
      <rPr>
        <sz val="7.5"/>
        <rFont val="Arial"/>
        <family val="2"/>
      </rPr>
      <t>377 - DESINFECCAO DE REDE</t>
    </r>
  </si>
  <si>
    <r>
      <rPr>
        <sz val="7.5"/>
        <rFont val="Arial"/>
        <family val="2"/>
      </rPr>
      <t>01.01.01.3615</t>
    </r>
  </si>
  <si>
    <r>
      <rPr>
        <sz val="7.5"/>
        <rFont val="Arial"/>
        <family val="2"/>
      </rPr>
      <t>378 - LAVAGEM DE REDE COM ABERTURA DE HIDRANTE</t>
    </r>
  </si>
  <si>
    <r>
      <rPr>
        <sz val="7.5"/>
        <rFont val="Arial"/>
        <family val="2"/>
      </rPr>
      <t>01.01.01.3616</t>
    </r>
  </si>
  <si>
    <r>
      <rPr>
        <sz val="7.5"/>
        <rFont val="Arial"/>
        <family val="2"/>
      </rPr>
      <t>379 - LAVAGEM DE REDE COM RETIRADA DE CAP/SEC PVC ATE 100MM</t>
    </r>
  </si>
  <si>
    <r>
      <rPr>
        <sz val="7.5"/>
        <rFont val="Arial"/>
        <family val="2"/>
      </rPr>
      <t>01.01.01.3617</t>
    </r>
  </si>
  <si>
    <r>
      <rPr>
        <sz val="7.5"/>
        <rFont val="Arial"/>
        <family val="2"/>
      </rPr>
      <t>380 - LAVAGEM DE REDE COM RETIRADA DE CAP/SEC PVC 150-200MM</t>
    </r>
  </si>
  <si>
    <r>
      <rPr>
        <sz val="7.5"/>
        <rFont val="Arial"/>
        <family val="2"/>
      </rPr>
      <t>01.01.01.3618</t>
    </r>
  </si>
  <si>
    <r>
      <rPr>
        <sz val="7.5"/>
        <rFont val="Arial"/>
        <family val="2"/>
      </rPr>
      <t>381 - LAVAGEM DE REDE COM RETIRADA DE CAP/SEC PVC 100-200MM</t>
    </r>
  </si>
  <si>
    <r>
      <rPr>
        <sz val="7.5"/>
        <rFont val="Arial"/>
        <family val="2"/>
      </rPr>
      <t>01.01.01.3619</t>
    </r>
  </si>
  <si>
    <r>
      <rPr>
        <sz val="7.5"/>
        <rFont val="Arial"/>
        <family val="2"/>
      </rPr>
      <t>382 - LOCAL POSICAO DE HIDRANTE</t>
    </r>
  </si>
  <si>
    <r>
      <rPr>
        <sz val="7.5"/>
        <rFont val="Arial"/>
        <family val="2"/>
      </rPr>
      <t>01.01.01.3620</t>
    </r>
  </si>
  <si>
    <r>
      <rPr>
        <sz val="7.5"/>
        <rFont val="Arial"/>
        <family val="2"/>
      </rPr>
      <t>383 - LOCAL POSICAO DE REGISTRO DE MANOBRA</t>
    </r>
  </si>
  <si>
    <r>
      <rPr>
        <sz val="7.5"/>
        <rFont val="Arial"/>
        <family val="2"/>
      </rPr>
      <t>01.01.01.3621</t>
    </r>
  </si>
  <si>
    <r>
      <rPr>
        <sz val="7.5"/>
        <rFont val="Arial"/>
        <family val="2"/>
      </rPr>
      <t>384 - SONDAGEM PARA LOCALIZACAO DE REDE PARA SUA ATUALIZACAO CADASTRAL</t>
    </r>
  </si>
  <si>
    <r>
      <rPr>
        <sz val="7.5"/>
        <rFont val="Arial"/>
        <family val="2"/>
      </rPr>
      <t>01.01.01.3622</t>
    </r>
  </si>
  <si>
    <r>
      <rPr>
        <sz val="7.5"/>
        <rFont val="Arial"/>
        <family val="2"/>
      </rPr>
      <t>386 - ESTUDO DE VIABILIDADE PARA ABASTECIMENTO DE AGUA</t>
    </r>
  </si>
  <si>
    <r>
      <rPr>
        <sz val="7.5"/>
        <rFont val="Arial"/>
        <family val="2"/>
      </rPr>
      <t>01.01.01.3623</t>
    </r>
  </si>
  <si>
    <r>
      <rPr>
        <sz val="7.5"/>
        <rFont val="Arial"/>
        <family val="2"/>
      </rPr>
      <t>388 - PESQUISA DE VAZAMENTO INTERNO</t>
    </r>
  </si>
  <si>
    <r>
      <rPr>
        <sz val="7.5"/>
        <rFont val="Arial"/>
        <family val="2"/>
      </rPr>
      <t>01.01.01.3624</t>
    </r>
  </si>
  <si>
    <r>
      <rPr>
        <sz val="7.5"/>
        <rFont val="Arial"/>
        <family val="2"/>
      </rPr>
      <t>COLETA DE AMOSTRA DE HIDRÕMETRO</t>
    </r>
  </si>
  <si>
    <r>
      <rPr>
        <sz val="7.5"/>
        <rFont val="Arial"/>
        <family val="2"/>
      </rPr>
      <t>01.01.01.3625</t>
    </r>
  </si>
  <si>
    <r>
      <rPr>
        <sz val="7.5"/>
        <rFont val="Arial"/>
        <family val="2"/>
      </rPr>
      <t>000 - COLETA E TRANSPORTE DE AMOSTRA - C/MOTO</t>
    </r>
  </si>
  <si>
    <r>
      <rPr>
        <sz val="7.5"/>
        <rFont val="Arial"/>
        <family val="2"/>
      </rPr>
      <t>01.01.01.3626</t>
    </r>
  </si>
  <si>
    <r>
      <rPr>
        <sz val="7.5"/>
        <rFont val="Arial"/>
        <family val="2"/>
      </rPr>
      <t>000 - COLETA E TRANSPORTE DE AMOSTRA - C/FIAT (UNO)</t>
    </r>
  </si>
  <si>
    <r>
      <rPr>
        <sz val="7.5"/>
        <rFont val="Arial"/>
        <family val="2"/>
      </rPr>
      <t>01.01.01.3627</t>
    </r>
  </si>
  <si>
    <r>
      <rPr>
        <sz val="7.5"/>
        <rFont val="Arial"/>
        <family val="2"/>
      </rPr>
      <t>000 - COLETA E TRANSPORTE DE AMOSTRA - C/SAVEIRO</t>
    </r>
  </si>
  <si>
    <r>
      <rPr>
        <sz val="7.5"/>
        <rFont val="Arial"/>
        <family val="2"/>
      </rPr>
      <t>01.01.01.3628</t>
    </r>
  </si>
  <si>
    <r>
      <rPr>
        <sz val="7.5"/>
        <rFont val="Arial"/>
        <family val="2"/>
      </rPr>
      <t>000 - COLETA E TRANSPORTE DE AMOSTRA - C/GOL</t>
    </r>
  </si>
  <si>
    <r>
      <rPr>
        <sz val="7.5"/>
        <rFont val="Arial"/>
        <family val="2"/>
      </rPr>
      <t>01.01.01.3629</t>
    </r>
  </si>
  <si>
    <r>
      <rPr>
        <sz val="7.5"/>
        <rFont val="Arial"/>
        <family val="2"/>
      </rPr>
      <t>000 - COLETA E TRANSPORTE DE AMOSTRA - C/PICK UP</t>
    </r>
  </si>
  <si>
    <r>
      <rPr>
        <sz val="7.5"/>
        <rFont val="Arial"/>
        <family val="2"/>
      </rPr>
      <t>01.01.01.3630</t>
    </r>
  </si>
  <si>
    <r>
      <rPr>
        <sz val="7.5"/>
        <rFont val="Arial"/>
        <family val="2"/>
      </rPr>
      <t>000 - INSPECAO DE ADUTORA</t>
    </r>
  </si>
  <si>
    <r>
      <rPr>
        <sz val="7.5"/>
        <rFont val="Arial"/>
        <family val="2"/>
      </rPr>
      <t>01.01.01.3631</t>
    </r>
  </si>
  <si>
    <r>
      <rPr>
        <sz val="7.5"/>
        <rFont val="Arial"/>
        <family val="2"/>
      </rPr>
      <t>INSPEÇÃO DE RAMAL E REDE COLETORA</t>
    </r>
  </si>
  <si>
    <r>
      <rPr>
        <sz val="7.5"/>
        <rFont val="Arial"/>
        <family val="2"/>
      </rPr>
      <t>01.01.01.3632</t>
    </r>
  </si>
  <si>
    <r>
      <rPr>
        <sz val="7.5"/>
        <rFont val="Arial"/>
        <family val="2"/>
      </rPr>
      <t>INSPECAO DE DAFA (ATÉ 30 L/S)</t>
    </r>
  </si>
  <si>
    <r>
      <rPr>
        <sz val="7.5"/>
        <rFont val="Arial"/>
        <family val="2"/>
      </rPr>
      <t>01.01.01.3633</t>
    </r>
  </si>
  <si>
    <r>
      <rPr>
        <sz val="7.5"/>
        <rFont val="Arial"/>
        <family val="2"/>
      </rPr>
      <t>INSPECAO DE DAFA  (MAIOR QUE 30 L/S ATÉ 100 L/S)</t>
    </r>
  </si>
  <si>
    <r>
      <rPr>
        <sz val="7.5"/>
        <rFont val="Arial"/>
        <family val="2"/>
      </rPr>
      <t>01.01.01.3634</t>
    </r>
  </si>
  <si>
    <r>
      <rPr>
        <sz val="7.5"/>
        <rFont val="Arial"/>
        <family val="2"/>
      </rPr>
      <t>INSPEÇÃO DE ELEVATÓRIA DE ESGOTO DE PEQUENO PORTE (ATÉ 30 L/S)</t>
    </r>
  </si>
  <si>
    <r>
      <rPr>
        <sz val="7.5"/>
        <rFont val="Arial"/>
        <family val="2"/>
      </rPr>
      <t>01.01.01.3635</t>
    </r>
  </si>
  <si>
    <r>
      <rPr>
        <sz val="7.5"/>
        <rFont val="Arial"/>
        <family val="2"/>
      </rPr>
      <t>INSPEÇÃO DE ELEVATÓRIA DE ESGOTO DE MEDIO PORTE (MAIOR QUE 30 L/S ATÉ 100 L/S)</t>
    </r>
  </si>
  <si>
    <r>
      <rPr>
        <sz val="7.5"/>
        <rFont val="Arial"/>
        <family val="2"/>
      </rPr>
      <t>01.01.01.3636</t>
    </r>
  </si>
  <si>
    <r>
      <rPr>
        <sz val="7.5"/>
        <rFont val="Arial"/>
        <family val="2"/>
      </rPr>
      <t>INSPEÇÃO DE ELEVATÓRIA DE ESGOTO DE GRANDE PORTE (MAIOR QUE 100 L/S)</t>
    </r>
  </si>
  <si>
    <r>
      <rPr>
        <sz val="7.5"/>
        <rFont val="Arial"/>
        <family val="2"/>
      </rPr>
      <t>01.01.01.3637</t>
    </r>
  </si>
  <si>
    <r>
      <rPr>
        <sz val="7.5"/>
        <rFont val="Arial"/>
        <family val="2"/>
      </rPr>
      <t>SERVIÇO DE ASSESSORAMENTO ADMINISTRATIVO PARA GERENCIAMENTO DE MICROMEDIÇÃO</t>
    </r>
  </si>
  <si>
    <r>
      <rPr>
        <sz val="7.5"/>
        <rFont val="Arial"/>
        <family val="2"/>
      </rPr>
      <t>01.01.01.3638</t>
    </r>
  </si>
  <si>
    <r>
      <rPr>
        <sz val="7.5"/>
        <rFont val="Arial"/>
        <family val="2"/>
      </rPr>
      <t xml:space="preserve">SERVIÇOS DE ASSESSORAMENTO ADMINISTRATIVO PARA CONTROLE DA QUALIDADE DA AGUA, EFLUENTES E
</t>
    </r>
    <r>
      <rPr>
        <sz val="7.5"/>
        <rFont val="Arial"/>
        <family val="2"/>
      </rPr>
      <t>PRODUTOS QUIMICOS</t>
    </r>
  </si>
  <si>
    <r>
      <rPr>
        <sz val="7.5"/>
        <rFont val="Arial"/>
        <family val="2"/>
      </rPr>
      <t>01.01.01.3639</t>
    </r>
  </si>
  <si>
    <r>
      <rPr>
        <sz val="7.5"/>
        <rFont val="Arial"/>
        <family val="2"/>
      </rPr>
      <t>SERVIÇOS TECNICOS PARA ATENDIMENTO REGULATORIO DO CONTROLE DA QUALIDADE DA AGUA, EFLUENTES E PRODUTOS QUIMICOS</t>
    </r>
  </si>
  <si>
    <r>
      <rPr>
        <sz val="7.5"/>
        <rFont val="Arial"/>
        <family val="2"/>
      </rPr>
      <t>01.01.01.3640</t>
    </r>
  </si>
  <si>
    <r>
      <rPr>
        <sz val="7.5"/>
        <rFont val="Arial"/>
        <family val="2"/>
      </rPr>
      <t>SERVIÇOS DE COLETA DE AMOSTRA DE AGUA, EFLUENTES E PRODUTOS QUIMICOS</t>
    </r>
  </si>
  <si>
    <r>
      <rPr>
        <sz val="7.5"/>
        <rFont val="Arial"/>
        <family val="2"/>
      </rPr>
      <t>01.01.01.3641</t>
    </r>
  </si>
  <si>
    <r>
      <rPr>
        <sz val="7.5"/>
        <rFont val="Arial"/>
        <family val="2"/>
      </rPr>
      <t>SERVIÇOS DE ANALISE DE AMOSTRA DE AGUA, EFLUENTES E PRODUTOS QUIMICOS</t>
    </r>
  </si>
  <si>
    <r>
      <rPr>
        <sz val="7.5"/>
        <rFont val="Arial"/>
        <family val="2"/>
      </rPr>
      <t>01.01.01.3642</t>
    </r>
  </si>
  <si>
    <r>
      <rPr>
        <sz val="7.5"/>
        <rFont val="Arial"/>
        <family val="2"/>
      </rPr>
      <t>MANUTENCAO DE ESTACAO DE TRATAMENTO DE EFLUENTES, TIPO LAGOA (ATE 30 L/S) - INTERIOR</t>
    </r>
  </si>
  <si>
    <r>
      <rPr>
        <sz val="7.5"/>
        <rFont val="Arial"/>
        <family val="2"/>
      </rPr>
      <t>01.01.01.3643</t>
    </r>
  </si>
  <si>
    <r>
      <rPr>
        <sz val="7.5"/>
        <rFont val="Arial"/>
        <family val="2"/>
      </rPr>
      <t>MANUTENCAO DE ESTACAO DE TRATAMENTO DE EFLUENTES, TIPO LAGOA (MAIOR QUE 30 L/S ATÉ 100 L/S) - INTERIOR</t>
    </r>
  </si>
  <si>
    <r>
      <rPr>
        <sz val="7.5"/>
        <rFont val="Arial"/>
        <family val="2"/>
      </rPr>
      <t>01.01.01.3644</t>
    </r>
  </si>
  <si>
    <r>
      <rPr>
        <sz val="7.5"/>
        <rFont val="Arial"/>
        <family val="2"/>
      </rPr>
      <t>MANUTENCAO DE ESTACAO DE TRATAMENTO DE EFLUENTES, TIPO LAGOA (MAIOR QUE 100 L/S) - INTERIOR</t>
    </r>
  </si>
  <si>
    <r>
      <rPr>
        <sz val="7.5"/>
        <rFont val="Arial"/>
        <family val="2"/>
      </rPr>
      <t>01.01.01.3645</t>
    </r>
  </si>
  <si>
    <r>
      <rPr>
        <sz val="7.5"/>
        <rFont val="Arial"/>
        <family val="2"/>
      </rPr>
      <t>MANUTENCAO DE ESTACAO DE TRATAMENTO DE EFLUENTES, TIPO LAGOA (ATE 30 L/S) - CAPITAL E RMS</t>
    </r>
  </si>
  <si>
    <r>
      <rPr>
        <sz val="7.5"/>
        <rFont val="Arial"/>
        <family val="2"/>
      </rPr>
      <t>01.01.01.3646</t>
    </r>
  </si>
  <si>
    <r>
      <rPr>
        <sz val="7.5"/>
        <rFont val="Arial"/>
        <family val="2"/>
      </rPr>
      <t>MANUTENCAO DE ESTACAO DE TRATAMENTO DE EFLUENTES, TIPO LAGOA (MAIOR QUE 30 L/S ATÉ 100 L/S) - CAPITAL E RMS</t>
    </r>
  </si>
  <si>
    <r>
      <rPr>
        <sz val="7.5"/>
        <rFont val="Arial"/>
        <family val="2"/>
      </rPr>
      <t>01.01.01.3647</t>
    </r>
  </si>
  <si>
    <r>
      <rPr>
        <sz val="7.5"/>
        <rFont val="Arial"/>
        <family val="2"/>
      </rPr>
      <t>MANUTENCAO DE ESTACAO DE TRATAMENTO DE EFLUENTES, TIPO LAGOA (MAIOR QUE 100 L/S) - CAPITAL E RMS</t>
    </r>
  </si>
  <si>
    <r>
      <rPr>
        <sz val="7.5"/>
        <rFont val="Arial"/>
        <family val="2"/>
      </rPr>
      <t>01.01.01.3648</t>
    </r>
  </si>
  <si>
    <r>
      <rPr>
        <sz val="7.5"/>
        <rFont val="Arial"/>
        <family val="2"/>
      </rPr>
      <t>MANUTENCAO DE ETE COMPACTA (ATE 10 L/S)</t>
    </r>
  </si>
  <si>
    <r>
      <rPr>
        <sz val="7.5"/>
        <rFont val="Arial"/>
        <family val="2"/>
      </rPr>
      <t>01.01.01.3649</t>
    </r>
  </si>
  <si>
    <r>
      <rPr>
        <sz val="7.5"/>
        <rFont val="Arial"/>
        <family val="2"/>
      </rPr>
      <t>MANUTENCAO DE ETE COMPACTA (MAIOR QUE 10 L/S ATÉ 30 L/S)</t>
    </r>
  </si>
  <si>
    <r>
      <rPr>
        <sz val="7.5"/>
        <rFont val="Arial"/>
        <family val="2"/>
      </rPr>
      <t>01.01.01.3650</t>
    </r>
  </si>
  <si>
    <r>
      <rPr>
        <sz val="7.5"/>
        <rFont val="Arial"/>
        <family val="2"/>
      </rPr>
      <t>MANUTENÇAO/REPAROS CIVIS EM ETE - BAIXA COMPLEXIDADE</t>
    </r>
  </si>
  <si>
    <r>
      <rPr>
        <sz val="7.5"/>
        <rFont val="Arial"/>
        <family val="2"/>
      </rPr>
      <t>01.01.01.3651</t>
    </r>
  </si>
  <si>
    <r>
      <rPr>
        <sz val="7.5"/>
        <rFont val="Arial"/>
        <family val="2"/>
      </rPr>
      <t>MANUTENÇAO/REPAROS CIVIS EM ETE - MÉDIA COMPLEXIDADE</t>
    </r>
  </si>
  <si>
    <r>
      <rPr>
        <sz val="7.5"/>
        <rFont val="Arial"/>
        <family val="2"/>
      </rPr>
      <t>01.01.01.3652</t>
    </r>
  </si>
  <si>
    <r>
      <rPr>
        <sz val="7.5"/>
        <rFont val="Arial"/>
        <family val="2"/>
      </rPr>
      <t>MANUTENÇAO/REPAROS CIVIS EM ETE - ALTA COMPLEXIDADE</t>
    </r>
  </si>
  <si>
    <r>
      <rPr>
        <sz val="7.5"/>
        <rFont val="Arial"/>
        <family val="2"/>
      </rPr>
      <t>01.01.01.3653</t>
    </r>
  </si>
  <si>
    <r>
      <rPr>
        <sz val="7.5"/>
        <rFont val="Arial"/>
        <family val="2"/>
      </rPr>
      <t>MANUTENÇÃO DE UNIDADES DE GRADEAMENTO, DESARENAÇÃO E PENEIRAMENTO EM ESTAÇÃO DE CONDICIONAMENTO PRÉVIO (ECP)</t>
    </r>
  </si>
  <si>
    <r>
      <rPr>
        <sz val="7.5"/>
        <rFont val="Arial"/>
        <family val="2"/>
      </rPr>
      <t>01.01.01.3654</t>
    </r>
  </si>
  <si>
    <r>
      <rPr>
        <sz val="7.5"/>
        <rFont val="Arial"/>
        <family val="2"/>
      </rPr>
      <t>MANUTENÇÃO DE UNIDADES DE GRADEAMENTO, DESARENAÇÃO E PENEIRAMENTO EM ESTAÇÃO DE CONDICIONAMENTO PRÉVIO (ECP) (TURNO 12H)</t>
    </r>
  </si>
  <si>
    <r>
      <rPr>
        <sz val="7.5"/>
        <rFont val="Arial"/>
        <family val="2"/>
      </rPr>
      <t>TUR NO</t>
    </r>
  </si>
  <si>
    <r>
      <rPr>
        <sz val="7.5"/>
        <rFont val="Arial"/>
        <family val="2"/>
      </rPr>
      <t>01.01.01.3655</t>
    </r>
  </si>
  <si>
    <r>
      <rPr>
        <sz val="7.5"/>
        <rFont val="Arial"/>
        <family val="2"/>
      </rPr>
      <t xml:space="preserve">MANUTENÇÃO DE UNIDADES DE GRADEAMENTO EM ESTAÇÃO DE CAPTAÇÃO EM TEMPO SECO DE GRANDE PORTE
</t>
    </r>
    <r>
      <rPr>
        <sz val="7.5"/>
        <rFont val="Arial"/>
        <family val="2"/>
      </rPr>
      <t>(MAIOR QUE 500 L/S) (TURNO 12H)</t>
    </r>
  </si>
  <si>
    <r>
      <rPr>
        <sz val="7.5"/>
        <rFont val="Arial"/>
        <family val="2"/>
      </rPr>
      <t xml:space="preserve">TUR
</t>
    </r>
    <r>
      <rPr>
        <sz val="7.5"/>
        <rFont val="Arial"/>
        <family val="2"/>
      </rPr>
      <t>NO</t>
    </r>
  </si>
  <si>
    <r>
      <rPr>
        <sz val="7.5"/>
        <rFont val="Arial"/>
        <family val="2"/>
      </rPr>
      <t>01.01.01.3656</t>
    </r>
  </si>
  <si>
    <r>
      <rPr>
        <sz val="7.5"/>
        <rFont val="Arial"/>
        <family val="2"/>
      </rPr>
      <t>MANUTENCAO DE LODO ATIVADO (ATE 30 L/S)</t>
    </r>
  </si>
  <si>
    <r>
      <rPr>
        <sz val="7.5"/>
        <rFont val="Arial"/>
        <family val="2"/>
      </rPr>
      <t>01.01.01.3657</t>
    </r>
  </si>
  <si>
    <r>
      <rPr>
        <sz val="7.5"/>
        <rFont val="Arial"/>
        <family val="2"/>
      </rPr>
      <t>MANUTENCAO DE LODO ATIVADO (MAIOR QUE 30 L/S ATÉ 100 L/S)</t>
    </r>
  </si>
  <si>
    <r>
      <rPr>
        <sz val="7.5"/>
        <rFont val="Arial"/>
        <family val="2"/>
      </rPr>
      <t>01.01.01.3658</t>
    </r>
  </si>
  <si>
    <r>
      <rPr>
        <sz val="7.5"/>
        <rFont val="Arial"/>
        <family val="2"/>
      </rPr>
      <t>MANUTENCAO DE LODO ATIVADO (MAIOR QUE 100 L/S)</t>
    </r>
  </si>
  <si>
    <r>
      <rPr>
        <sz val="7.5"/>
        <rFont val="Arial"/>
        <family val="2"/>
      </rPr>
      <t>01.01.01.3659</t>
    </r>
  </si>
  <si>
    <r>
      <rPr>
        <sz val="7.5"/>
        <rFont val="Arial"/>
        <family val="2"/>
      </rPr>
      <t>REMOÇÃO MECANIZADA DE ESCUMA (VAC ALL OU COMBINADO), EXCETO EQUIPAMENTO - BAIXA COMPLEXIDADE</t>
    </r>
  </si>
  <si>
    <r>
      <rPr>
        <sz val="7.5"/>
        <rFont val="Arial"/>
        <family val="2"/>
      </rPr>
      <t>01.01.01.3660</t>
    </r>
  </si>
  <si>
    <r>
      <rPr>
        <sz val="7.5"/>
        <rFont val="Arial"/>
        <family val="2"/>
      </rPr>
      <t>REMOÇÃO MECANIZADA DE ESCUMA (VAC ALL OU COMBINADO), EXCETO EQUIPAMENTO - MEDIA COMPLEXIDADE</t>
    </r>
  </si>
  <si>
    <r>
      <rPr>
        <sz val="7.5"/>
        <rFont val="Arial"/>
        <family val="2"/>
      </rPr>
      <t>01.01.01.3661</t>
    </r>
  </si>
  <si>
    <r>
      <rPr>
        <sz val="7.5"/>
        <rFont val="Arial"/>
        <family val="2"/>
      </rPr>
      <t>REMOÇÃO MECANIZADA DE ESCUMA (VAC ALL OU COMBINADO), EXCETO EQUIPAMENTO - ALTA COMPLEXIDADE</t>
    </r>
  </si>
  <si>
    <r>
      <rPr>
        <sz val="7.5"/>
        <rFont val="Arial"/>
        <family val="2"/>
      </rPr>
      <t>01.01.01.3662</t>
    </r>
  </si>
  <si>
    <r>
      <rPr>
        <sz val="7.5"/>
        <rFont val="Arial"/>
        <family val="2"/>
      </rPr>
      <t>REMOÇÃO MECANIZADA DE LODO (VAC ALL OU COMBINADO), EXCETO EQUIPAMENTO - BAIXA COMPLEXIDADE</t>
    </r>
  </si>
  <si>
    <r>
      <rPr>
        <sz val="7.5"/>
        <rFont val="Arial"/>
        <family val="2"/>
      </rPr>
      <t>01.01.01.3663</t>
    </r>
  </si>
  <si>
    <r>
      <rPr>
        <sz val="7.5"/>
        <rFont val="Arial"/>
        <family val="2"/>
      </rPr>
      <t>REMOÇÃO MECANIZADA DE LODO (VAC ALL OU COMBINADO), EXCETO EQUIPAMENTO - MEDIA COMPLEXIDADE</t>
    </r>
  </si>
  <si>
    <r>
      <rPr>
        <sz val="7.5"/>
        <rFont val="Arial"/>
        <family val="2"/>
      </rPr>
      <t>01.01.01.3664</t>
    </r>
  </si>
  <si>
    <r>
      <rPr>
        <sz val="7.5"/>
        <rFont val="Arial"/>
        <family val="2"/>
      </rPr>
      <t>REMOÇÃO MECANIZADA DE LODO (VAC ALL OU COMBINADO), EXCETO EQUIPAMENTO - ALTA COMPLEXIDADE</t>
    </r>
  </si>
  <si>
    <r>
      <rPr>
        <sz val="7.5"/>
        <rFont val="Arial"/>
        <family val="2"/>
      </rPr>
      <t>01.01.01.3665</t>
    </r>
  </si>
  <si>
    <r>
      <rPr>
        <sz val="7.5"/>
        <rFont val="Arial"/>
        <family val="2"/>
      </rPr>
      <t>REMOÇÃO MECANIZADA DE SOBRENADANTE DE LAGOA (VAC ALL OU COMBINADO), EXCETO EQUIPAMENTO  - BAIXA COMPLEXIDADE</t>
    </r>
  </si>
  <si>
    <r>
      <rPr>
        <sz val="7.5"/>
        <rFont val="Arial"/>
        <family val="2"/>
      </rPr>
      <t>01.01.01.3666</t>
    </r>
  </si>
  <si>
    <r>
      <rPr>
        <sz val="7.5"/>
        <rFont val="Arial"/>
        <family val="2"/>
      </rPr>
      <t xml:space="preserve">REMOÇÃO MECANIZADA DE SOBRENADANTE DE LAGOA (VAC ALL OU COMBINADO), EXCETO EQUIPAMENTO - MEDIA
</t>
    </r>
    <r>
      <rPr>
        <sz val="7.5"/>
        <rFont val="Arial"/>
        <family val="2"/>
      </rPr>
      <t>COMPLEXIDADE</t>
    </r>
  </si>
  <si>
    <r>
      <rPr>
        <sz val="7.5"/>
        <rFont val="Arial"/>
        <family val="2"/>
      </rPr>
      <t>01.01.01.3667</t>
    </r>
  </si>
  <si>
    <r>
      <rPr>
        <sz val="7.5"/>
        <rFont val="Arial"/>
        <family val="2"/>
      </rPr>
      <t>REMOÇÃO MECANIZADA DE SOBRENADANTE DE LAGOA (VAC ALL OU COMBINADO), EXCETO EQUIPAMENTO - ALTA COMPLEXIDADE</t>
    </r>
  </si>
  <si>
    <r>
      <rPr>
        <sz val="7.5"/>
        <rFont val="Arial"/>
        <family val="2"/>
      </rPr>
      <t>01.01.01.3668</t>
    </r>
  </si>
  <si>
    <r>
      <rPr>
        <sz val="7.5"/>
        <rFont val="Arial"/>
        <family val="2"/>
      </rPr>
      <t>REMOÇÃO DE SÓLIDOS FLUTUANTES EM POÇO DE SUCÇÃO</t>
    </r>
  </si>
  <si>
    <r>
      <rPr>
        <sz val="7.5"/>
        <rFont val="Arial"/>
        <family val="2"/>
      </rPr>
      <t>01.01.01.3669</t>
    </r>
  </si>
  <si>
    <r>
      <rPr>
        <sz val="7.5"/>
        <rFont val="Arial"/>
        <family val="2"/>
      </rPr>
      <t>LIMPEZA DO CANAL DE SAÍDA DO EFLUENTE - BAIXA COMPLEXIDADE</t>
    </r>
  </si>
  <si>
    <r>
      <rPr>
        <sz val="7.5"/>
        <rFont val="Arial"/>
        <family val="2"/>
      </rPr>
      <t>01.01.01.3670</t>
    </r>
  </si>
  <si>
    <r>
      <rPr>
        <sz val="7.5"/>
        <rFont val="Arial"/>
        <family val="2"/>
      </rPr>
      <t>LIMPEZA DO CANAL DE SAÍDA DO EFLUENTE - MEDIA COMPLEXIDADE</t>
    </r>
  </si>
  <si>
    <r>
      <rPr>
        <sz val="7.5"/>
        <rFont val="Arial"/>
        <family val="2"/>
      </rPr>
      <t>01.01.01.3671</t>
    </r>
  </si>
  <si>
    <r>
      <rPr>
        <sz val="7.5"/>
        <rFont val="Arial"/>
        <family val="2"/>
      </rPr>
      <t>LIMPEZA DO CANAL DE SAÍDA DO EFLUENTE - ALTA COMPLEXIDADE</t>
    </r>
  </si>
  <si>
    <r>
      <rPr>
        <sz val="7.5"/>
        <rFont val="Arial"/>
        <family val="2"/>
      </rPr>
      <t>01.01.01.3672</t>
    </r>
  </si>
  <si>
    <r>
      <rPr>
        <sz val="7.5"/>
        <rFont val="Arial"/>
        <family val="2"/>
      </rPr>
      <t>LIMPEZA MECANIZADA DE FILTRO ANAEROBIO (VAC ALL OU COMBINADO), EXCETO EQUIPAMENTO - BAIXA COMPLEXIDADE</t>
    </r>
  </si>
  <si>
    <r>
      <rPr>
        <sz val="7.5"/>
        <rFont val="Arial"/>
        <family val="2"/>
      </rPr>
      <t>01.01.01.3673</t>
    </r>
  </si>
  <si>
    <r>
      <rPr>
        <sz val="7.5"/>
        <rFont val="Arial"/>
        <family val="2"/>
      </rPr>
      <t>LIMPEZA MECANIZADA DE FILTRO ANAEROBIO (VAC ALL OU COMBINADO), EXCETO EQUIPAMENTO - MEDIA COMPLEXIDADE</t>
    </r>
  </si>
  <si>
    <r>
      <rPr>
        <sz val="7.5"/>
        <rFont val="Arial"/>
        <family val="2"/>
      </rPr>
      <t>01.01.01.3674</t>
    </r>
  </si>
  <si>
    <r>
      <rPr>
        <sz val="7.5"/>
        <rFont val="Arial"/>
        <family val="2"/>
      </rPr>
      <t>LIMPEZA MECANIZADA DE FILTRO ANAEROBIO (VAC ALL OU COMBINADO), EXCETO EQUIPAMENTO - ALTA COMPLEXIDADE</t>
    </r>
  </si>
  <si>
    <r>
      <rPr>
        <sz val="7.5"/>
        <rFont val="Arial"/>
        <family val="2"/>
      </rPr>
      <t>01.01.01.3675</t>
    </r>
  </si>
  <si>
    <r>
      <rPr>
        <sz val="7.5"/>
        <rFont val="Arial"/>
        <family val="2"/>
      </rPr>
      <t>LIMPEZA MECANIZADA DE TANQUE DE CONTATO (VAC ALL OU COMBINADO), EXCETO EQUIPAMENTO - BAIXA COMPLEXIDADE</t>
    </r>
  </si>
  <si>
    <r>
      <rPr>
        <sz val="7.5"/>
        <rFont val="Arial"/>
        <family val="2"/>
      </rPr>
      <t>01.01.01.3676</t>
    </r>
  </si>
  <si>
    <r>
      <rPr>
        <sz val="7.5"/>
        <rFont val="Arial"/>
        <family val="2"/>
      </rPr>
      <t>LIMPEZA MECANIZADA DE TANQUE DE CONTATO (VAC ALL OU COMBINADO), EXCETO EQUIPAMENTO - MEDIA COMPLEXIDADE</t>
    </r>
  </si>
  <si>
    <r>
      <rPr>
        <sz val="7.5"/>
        <rFont val="Arial"/>
        <family val="2"/>
      </rPr>
      <t>01.01.01.3677</t>
    </r>
  </si>
  <si>
    <r>
      <rPr>
        <sz val="7.5"/>
        <rFont val="Arial"/>
        <family val="2"/>
      </rPr>
      <t>LIMPEZA MECANIZADA DE TANQUE DE CONTATO (VAC ALL OU COMBINADO), EXCETO EQUIPAMENTO - ALTA COMPLEXIDADE</t>
    </r>
  </si>
  <si>
    <r>
      <rPr>
        <sz val="7.5"/>
        <rFont val="Arial"/>
        <family val="2"/>
      </rPr>
      <t>01.01.01.3678</t>
    </r>
  </si>
  <si>
    <r>
      <rPr>
        <sz val="7.5"/>
        <rFont val="Arial"/>
        <family val="2"/>
      </rPr>
      <t>JATEAMENTO COM HIGH-VELOCIT (JATO) OU COMBINADO, EXCETO EQUIPAMENTO - BAIXA COMPLEXIDADE</t>
    </r>
  </si>
  <si>
    <r>
      <rPr>
        <sz val="7.5"/>
        <rFont val="Arial"/>
        <family val="2"/>
      </rPr>
      <t>01.01.01.3679</t>
    </r>
  </si>
  <si>
    <r>
      <rPr>
        <sz val="7.5"/>
        <rFont val="Arial"/>
        <family val="2"/>
      </rPr>
      <t>JATEAMENTO COM HIGH-VELOCIT (JATO) OU COMBINADO, EXCETO EQUIPAMENTO - MEDIA COMPLEXIDADE</t>
    </r>
  </si>
  <si>
    <r>
      <rPr>
        <sz val="7.5"/>
        <rFont val="Arial"/>
        <family val="2"/>
      </rPr>
      <t>01.01.01.3680</t>
    </r>
  </si>
  <si>
    <r>
      <rPr>
        <sz val="7.5"/>
        <rFont val="Arial"/>
        <family val="2"/>
      </rPr>
      <t>JATEAMENTO COM HIGH-VELOCIT (JATO) OU COMBINADO, EXCETO EQUIPAMENTO - ALTA COMPLEXIDADE</t>
    </r>
  </si>
  <si>
    <r>
      <rPr>
        <sz val="7.5"/>
        <rFont val="Arial"/>
        <family val="2"/>
      </rPr>
      <t>01.01.01.3681</t>
    </r>
  </si>
  <si>
    <r>
      <rPr>
        <sz val="7.5"/>
        <rFont val="Arial"/>
        <family val="2"/>
      </rPr>
      <t>LIMPEZA DE TALUDE DE LAGOAS DE TRATAMENTO, INCLUINDO ESCOVAÇÃO E REMOÇÃO DE VEGETAÇÃO</t>
    </r>
  </si>
  <si>
    <r>
      <rPr>
        <sz val="7.5"/>
        <rFont val="Arial"/>
        <family val="2"/>
      </rPr>
      <t>01.01.01.3682</t>
    </r>
  </si>
  <si>
    <r>
      <rPr>
        <sz val="7.5"/>
        <rFont val="Arial"/>
        <family val="2"/>
      </rPr>
      <t>APLICAÇÃO DE PASTILHAS DE CLORO PARA DESINFECÇÃO EM ETE</t>
    </r>
  </si>
  <si>
    <r>
      <rPr>
        <sz val="7.5"/>
        <rFont val="Arial"/>
        <family val="2"/>
      </rPr>
      <t>01.01.01.3683</t>
    </r>
  </si>
  <si>
    <r>
      <rPr>
        <sz val="7.5"/>
        <rFont val="Arial"/>
        <family val="2"/>
      </rPr>
      <t>APLICAÇÃO DE CAL HIDRATADA EM RESÍDUOS SÓLIDOS</t>
    </r>
  </si>
  <si>
    <r>
      <rPr>
        <sz val="7.5"/>
        <rFont val="Arial"/>
        <family val="2"/>
      </rPr>
      <t>01.01.01.3684</t>
    </r>
  </si>
  <si>
    <r>
      <rPr>
        <sz val="7.5"/>
        <rFont val="Arial"/>
        <family val="2"/>
      </rPr>
      <t>APLICAÇÃO DE BIORREMEDIADOR PARA ELIMINAÇÃO DE ODOR EM ETE/CORPO HÍDRICO</t>
    </r>
  </si>
  <si>
    <r>
      <rPr>
        <sz val="7.5"/>
        <rFont val="Arial"/>
        <family val="2"/>
      </rPr>
      <t>01.01.01.3685</t>
    </r>
  </si>
  <si>
    <r>
      <rPr>
        <sz val="7.5"/>
        <rFont val="Arial"/>
        <family val="2"/>
      </rPr>
      <t>MANOBRA DE VÁLVULA "REGISTRO" DE BARRILETE E LINHA DE RECALQUE DN 150 A 250 MM</t>
    </r>
  </si>
  <si>
    <r>
      <rPr>
        <sz val="7.5"/>
        <rFont val="Arial"/>
        <family val="2"/>
      </rPr>
      <t>01.01.01.3686</t>
    </r>
  </si>
  <si>
    <r>
      <rPr>
        <sz val="7.5"/>
        <rFont val="Arial"/>
        <family val="2"/>
      </rPr>
      <t>MANOBRA DE VÁLVULA "REGISTRO" DE BARRILETE E LINHA DE RECALQUE DN 300 A 400 MM</t>
    </r>
  </si>
  <si>
    <r>
      <rPr>
        <sz val="7.5"/>
        <rFont val="Arial"/>
        <family val="2"/>
      </rPr>
      <t>01.01.01.3687</t>
    </r>
  </si>
  <si>
    <r>
      <rPr>
        <sz val="7.5"/>
        <rFont val="Arial"/>
        <family val="2"/>
      </rPr>
      <t>MANOBRA DE VÁLVULA "REGISTRO" DE BARRILETE E LINHA DE RECALQUE DN 450 A 600 MM</t>
    </r>
  </si>
  <si>
    <r>
      <rPr>
        <sz val="7.5"/>
        <rFont val="Arial"/>
        <family val="2"/>
      </rPr>
      <t>01.01.01.3688</t>
    </r>
  </si>
  <si>
    <r>
      <rPr>
        <sz val="7.5"/>
        <rFont val="Arial"/>
        <family val="2"/>
      </rPr>
      <t>MANOBRA DE VÁLVULA "REGISTRO" DE BARRILETE E LINHA DE RECALQUE DN 700 A 900 MM</t>
    </r>
  </si>
  <si>
    <r>
      <rPr>
        <sz val="7.5"/>
        <rFont val="Arial"/>
        <family val="2"/>
      </rPr>
      <t>01.01.01.3689</t>
    </r>
  </si>
  <si>
    <r>
      <rPr>
        <sz val="7.5"/>
        <rFont val="Arial"/>
        <family val="2"/>
      </rPr>
      <t>PESQUISAS E VERIFICACOES</t>
    </r>
  </si>
  <si>
    <r>
      <rPr>
        <sz val="7.5"/>
        <rFont val="Arial"/>
        <family val="2"/>
      </rPr>
      <t>01.01.01.3690</t>
    </r>
  </si>
  <si>
    <r>
      <rPr>
        <sz val="7.5"/>
        <rFont val="Arial"/>
        <family val="2"/>
      </rPr>
      <t>361 - VERIFICACAO VAZAMENTO NO IMOVEL E ATUALIZACAO CADASTRAL</t>
    </r>
  </si>
  <si>
    <r>
      <rPr>
        <sz val="7.5"/>
        <rFont val="Arial"/>
        <family val="2"/>
      </rPr>
      <t>01.01.01.3691</t>
    </r>
  </si>
  <si>
    <r>
      <rPr>
        <sz val="7.5"/>
        <rFont val="Arial"/>
        <family val="2"/>
      </rPr>
      <t>362 - VERIFICACAO VAZAMENTO NO IMOVEL SUBSTITUICAO DE HIDROMETRO E ATUALIZACAOCADASTRAL</t>
    </r>
  </si>
  <si>
    <r>
      <rPr>
        <sz val="7.5"/>
        <rFont val="Arial"/>
        <family val="2"/>
      </rPr>
      <t>01.01.01.3692</t>
    </r>
  </si>
  <si>
    <r>
      <rPr>
        <sz val="7.5"/>
        <rFont val="Arial"/>
        <family val="2"/>
      </rPr>
      <t>363 - VERIFICACAO BAIXA DE PRESSAO</t>
    </r>
  </si>
  <si>
    <r>
      <rPr>
        <sz val="7.5"/>
        <rFont val="Arial"/>
        <family val="2"/>
      </rPr>
      <t>01.01.01.3693</t>
    </r>
  </si>
  <si>
    <r>
      <rPr>
        <sz val="7.5"/>
        <rFont val="Arial"/>
        <family val="2"/>
      </rPr>
      <t>364 - VERIFICACAO FALTA DE AGUA - IMOVEL (HIDROMETRO)</t>
    </r>
  </si>
  <si>
    <r>
      <rPr>
        <sz val="7.5"/>
        <rFont val="Arial"/>
        <family val="2"/>
      </rPr>
      <t>01.01.01.3694</t>
    </r>
  </si>
  <si>
    <r>
      <rPr>
        <sz val="7.5"/>
        <rFont val="Arial"/>
        <family val="2"/>
      </rPr>
      <t>VERIFICACAO FALTA DE AGUA NO RAMAL, EM AREA SEM PAVIMENTO</t>
    </r>
  </si>
  <si>
    <r>
      <rPr>
        <sz val="7.5"/>
        <rFont val="Arial"/>
        <family val="2"/>
      </rPr>
      <t>01.01.01.3695</t>
    </r>
  </si>
  <si>
    <r>
      <rPr>
        <sz val="7.5"/>
        <rFont val="Arial"/>
        <family val="2"/>
      </rPr>
      <t>365 - VERIFICACAO FALTA DE AGUA NA RUA SEM PAVIMENTO</t>
    </r>
  </si>
  <si>
    <r>
      <rPr>
        <sz val="7.5"/>
        <rFont val="Arial"/>
        <family val="2"/>
      </rPr>
      <t>01.01.01.3696</t>
    </r>
  </si>
  <si>
    <r>
      <rPr>
        <sz val="7.5"/>
        <rFont val="Arial"/>
        <family val="2"/>
      </rPr>
      <t>000 - VERIFICACAO FALTA DE AGUA NA RUA COM PAVIMENTO</t>
    </r>
  </si>
  <si>
    <r>
      <rPr>
        <sz val="7.5"/>
        <rFont val="Arial"/>
        <family val="2"/>
      </rPr>
      <t>01.01.01.3697</t>
    </r>
  </si>
  <si>
    <r>
      <rPr>
        <sz val="7.5"/>
        <rFont val="Arial"/>
        <family val="2"/>
      </rPr>
      <t>366 - VERIFICACAO PREVIA DE VAZAMENTO NA RUA</t>
    </r>
  </si>
  <si>
    <r>
      <rPr>
        <sz val="7.5"/>
        <rFont val="Arial"/>
        <family val="2"/>
      </rPr>
      <t>01.01.01.3698</t>
    </r>
  </si>
  <si>
    <r>
      <rPr>
        <sz val="7.5"/>
        <rFont val="Arial"/>
        <family val="2"/>
      </rPr>
      <t>VERIFICAÇÃO DE HIDROMETRO PARADO (TESTE EM CARGA)</t>
    </r>
  </si>
  <si>
    <r>
      <rPr>
        <sz val="7.5"/>
        <rFont val="Arial"/>
        <family val="2"/>
      </rPr>
      <t>01.01.01.3699</t>
    </r>
  </si>
  <si>
    <r>
      <rPr>
        <sz val="7.5"/>
        <rFont val="Arial"/>
        <family val="2"/>
      </rPr>
      <t>367 - VERIFICACAO DO FUNCIONAMENTO DA VENTOSA</t>
    </r>
  </si>
  <si>
    <r>
      <rPr>
        <sz val="7.5"/>
        <rFont val="Arial"/>
        <family val="2"/>
      </rPr>
      <t>01.01.01.3700</t>
    </r>
  </si>
  <si>
    <r>
      <rPr>
        <sz val="7.5"/>
        <rFont val="Arial"/>
        <family val="2"/>
      </rPr>
      <t>368 - VERIFICACAO DA QUALIDADE DA AGUA NO IMOVEL</t>
    </r>
  </si>
  <si>
    <r>
      <rPr>
        <sz val="7.5"/>
        <rFont val="Arial"/>
        <family val="2"/>
      </rPr>
      <t>01.01.01.3701</t>
    </r>
  </si>
  <si>
    <r>
      <rPr>
        <sz val="7.5"/>
        <rFont val="Arial"/>
        <family val="2"/>
      </rPr>
      <t>369 - PEDIDO DE VERIFICACAO DA REDE DE AGUA</t>
    </r>
  </si>
  <si>
    <r>
      <rPr>
        <sz val="7.5"/>
        <rFont val="Arial"/>
        <family val="2"/>
      </rPr>
      <t>01.01.01.3702</t>
    </r>
  </si>
  <si>
    <r>
      <rPr>
        <sz val="7.5"/>
        <rFont val="Arial"/>
        <family val="2"/>
      </rPr>
      <t>370 - VERIFICACAO DO BAIXO CONSUMO</t>
    </r>
  </si>
  <si>
    <r>
      <rPr>
        <sz val="7.5"/>
        <rFont val="Arial"/>
        <family val="2"/>
      </rPr>
      <t>01.01.01.3703</t>
    </r>
  </si>
  <si>
    <r>
      <rPr>
        <sz val="7.5"/>
        <rFont val="Arial"/>
        <family val="2"/>
      </rPr>
      <t>371 - VERIFICACAO DE INDICIO DE VAZAMENTO INFORMACAO POR GEOFONAMENTO</t>
    </r>
  </si>
  <si>
    <r>
      <rPr>
        <sz val="7.5"/>
        <rFont val="Arial"/>
        <family val="2"/>
      </rPr>
      <t>01.01.01.3704</t>
    </r>
  </si>
  <si>
    <r>
      <rPr>
        <sz val="7.5"/>
        <rFont val="Arial"/>
        <family val="2"/>
      </rPr>
      <t>PESQUISA DE REDE UTILIZANDO MÉTODO GEOFÍSICO ELÉTRICO GEORADAR</t>
    </r>
  </si>
  <si>
    <r>
      <rPr>
        <sz val="7.5"/>
        <rFont val="Arial"/>
        <family val="2"/>
      </rPr>
      <t>01.01.01.3705</t>
    </r>
  </si>
  <si>
    <r>
      <rPr>
        <sz val="7.5"/>
        <rFont val="Arial"/>
        <family val="2"/>
      </rPr>
      <t>PESQUISA DE VAZAMENTOS DE PONTOS NÃO VISÍVEIS, COM DISPOSITIVOS ELETRÔNICOS DE CAPTAÇÃO DE RUÍDO E SOFTWARE DE INTELIGÊNCIA ARTIFICIAL</t>
    </r>
  </si>
  <si>
    <r>
      <rPr>
        <sz val="7.5"/>
        <rFont val="Arial"/>
        <family val="2"/>
      </rPr>
      <t>01.01.01.3706</t>
    </r>
  </si>
  <si>
    <r>
      <rPr>
        <sz val="7.5"/>
        <rFont val="Arial"/>
        <family val="2"/>
      </rPr>
      <t xml:space="preserve">PESQUISA DE VAZAMENTOS DE PONTOS NÃO VISÍVEIS, COM DISPOSITIVOS ELETRÔNICOS DE CAPTAÇÃO DE RUÍDO E
</t>
    </r>
    <r>
      <rPr>
        <sz val="7.5"/>
        <rFont val="Arial"/>
        <family val="2"/>
      </rPr>
      <t>SOFTWARE DE INTELIGÊNCIA ARTIFICIAL - NOTURNO</t>
    </r>
  </si>
  <si>
    <r>
      <rPr>
        <sz val="7.5"/>
        <rFont val="Arial"/>
        <family val="2"/>
      </rPr>
      <t>01.01.01.3707</t>
    </r>
  </si>
  <si>
    <r>
      <rPr>
        <sz val="7.5"/>
        <rFont val="Arial"/>
        <family val="2"/>
      </rPr>
      <t>PESQUISA NOTURNA PARA LOCALIZAÇÃO DE VAZAMENTOS VISÍVEIS/NÃO VISÍVEIS EM REDES/RAMAIS DE ÁGUA PRESSURIZADOS</t>
    </r>
  </si>
  <si>
    <r>
      <rPr>
        <sz val="7.5"/>
        <rFont val="Arial"/>
        <family val="2"/>
      </rPr>
      <t>01.01.01.3708</t>
    </r>
  </si>
  <si>
    <r>
      <rPr>
        <sz val="7.5"/>
        <rFont val="Arial"/>
        <family val="2"/>
      </rPr>
      <t>(DESATIVADA) LIMPEZA MANUAL DE DESARENADOR / CAIXA DE AREIA EXTERNA - BAIXA COMPLEXIDADE</t>
    </r>
  </si>
  <si>
    <r>
      <rPr>
        <sz val="7.5"/>
        <rFont val="Arial"/>
        <family val="2"/>
      </rPr>
      <t>01.01.01.3709</t>
    </r>
  </si>
  <si>
    <r>
      <rPr>
        <sz val="7.5"/>
        <rFont val="Arial"/>
        <family val="2"/>
      </rPr>
      <t>ENSAIO ELETROMAGNÉTICO</t>
    </r>
  </si>
  <si>
    <r>
      <rPr>
        <sz val="7.5"/>
        <rFont val="Arial"/>
        <family val="2"/>
      </rPr>
      <t>01.01.01.3710</t>
    </r>
  </si>
  <si>
    <r>
      <rPr>
        <sz val="7.5"/>
        <rFont val="Arial"/>
        <family val="2"/>
      </rPr>
      <t>ENSAIO DE ULTRASSOM</t>
    </r>
  </si>
  <si>
    <r>
      <rPr>
        <sz val="7.5"/>
        <rFont val="Arial"/>
        <family val="2"/>
      </rPr>
      <t>01.01.01.3711</t>
    </r>
  </si>
  <si>
    <r>
      <rPr>
        <sz val="7.5"/>
        <rFont val="Arial"/>
        <family val="2"/>
      </rPr>
      <t xml:space="preserve">MONITORAMENTO TÉCNICO PARA AVALIAÇÃO DIAGNÓSTICA DA INFRAESTRUTURA E DETECÇÃO DE VAZAMENTO
</t>
    </r>
    <r>
      <rPr>
        <sz val="7.5"/>
        <rFont val="Arial"/>
        <family val="2"/>
      </rPr>
      <t>COM TECNOLOGIA SAR ACOPLADA A SATÉLITES ORBITAIS</t>
    </r>
  </si>
  <si>
    <r>
      <rPr>
        <sz val="7.5"/>
        <rFont val="Arial"/>
        <family val="2"/>
      </rPr>
      <t>01.01.01.3712</t>
    </r>
  </si>
  <si>
    <r>
      <rPr>
        <sz val="7.5"/>
        <rFont val="Arial"/>
        <family val="2"/>
      </rPr>
      <t>MONITORAMENTO PATRIMONIAL DE ÁREAS DE ADUTORAS, REDES, MANANCIAIS ETC., COM ERRADICAÇÃO DE CONSTRUÇÕES IRREGULARES</t>
    </r>
  </si>
  <si>
    <r>
      <rPr>
        <sz val="7.5"/>
        <rFont val="Arial"/>
        <family val="2"/>
      </rPr>
      <t>MÊS</t>
    </r>
  </si>
  <si>
    <r>
      <rPr>
        <sz val="7.5"/>
        <rFont val="Arial"/>
        <family val="2"/>
      </rPr>
      <t>01.01.01.3713</t>
    </r>
  </si>
  <si>
    <r>
      <rPr>
        <sz val="7.5"/>
        <rFont val="Arial"/>
        <family val="2"/>
      </rPr>
      <t>MONITORAMENTO PATRIMONIAL DE ÁREAS DE ADUTORAS, REDES, MANANCIAIS ETC., COM ERRADICAÇÃO DE CONSTRUÇÕES IRREGULARES - MÉDIA COMPLEXIDADE</t>
    </r>
  </si>
  <si>
    <r>
      <rPr>
        <sz val="7.5"/>
        <rFont val="Arial"/>
        <family val="2"/>
      </rPr>
      <t>01.01.01.3714</t>
    </r>
  </si>
  <si>
    <r>
      <rPr>
        <sz val="7.5"/>
        <rFont val="Arial"/>
        <family val="2"/>
      </rPr>
      <t>SERVICOS DE CONSERVACAO / MANUTENCAO / OPERACAO P/S.E.S.'S</t>
    </r>
  </si>
  <si>
    <r>
      <rPr>
        <sz val="7.5"/>
        <rFont val="Arial"/>
        <family val="2"/>
      </rPr>
      <t>01.01.01.3715</t>
    </r>
  </si>
  <si>
    <r>
      <rPr>
        <sz val="7.5"/>
        <rFont val="Arial"/>
        <family val="2"/>
      </rPr>
      <t>EXECUCAO DE CONSERTOS EM RAMAL,COLETOR,INTERCEPTOR E LINHA DE RECALQUE (produtividade das equipes para (I)=80%, p/RMS=70%)</t>
    </r>
  </si>
  <si>
    <r>
      <rPr>
        <sz val="7.5"/>
        <rFont val="Arial"/>
        <family val="2"/>
      </rPr>
      <t>01.01.01.3716</t>
    </r>
  </si>
  <si>
    <r>
      <rPr>
        <sz val="7.5"/>
        <rFont val="Arial"/>
        <family val="2"/>
      </rPr>
      <t>392 - CONSERTO COLETOR PVC DN &lt;= 200MM H= 2MT COM PAVIMENTO, NAO INCLUI MATERIAL PARA RECOMPOSICAO DE PAVIMENTO E HIDRAULICO</t>
    </r>
  </si>
  <si>
    <r>
      <rPr>
        <sz val="7.5"/>
        <rFont val="Arial"/>
        <family val="2"/>
      </rPr>
      <t>01.01.01.3717</t>
    </r>
  </si>
  <si>
    <r>
      <rPr>
        <sz val="7.5"/>
        <rFont val="Arial"/>
        <family val="2"/>
      </rPr>
      <t>392 - CONSERTO COLETOR PVC DN &lt;= 200MM H= 2MT COM PAVIMENTO, NAO INCLUI MATERIAL PARA RECOMPOSICA DE PAVIMENTO E HIDRAULICO (I)</t>
    </r>
  </si>
  <si>
    <r>
      <rPr>
        <sz val="7.5"/>
        <rFont val="Arial"/>
        <family val="2"/>
      </rPr>
      <t>01.01.01.3718</t>
    </r>
  </si>
  <si>
    <r>
      <rPr>
        <sz val="7.5"/>
        <rFont val="Arial"/>
        <family val="2"/>
      </rPr>
      <t>393 - CONSERTO COLETOR PVC DN &lt;= 200MM H= 2MT SEM PAVIMENTO</t>
    </r>
  </si>
  <si>
    <r>
      <rPr>
        <sz val="7.5"/>
        <rFont val="Arial"/>
        <family val="2"/>
      </rPr>
      <t>01.01.01.3719</t>
    </r>
  </si>
  <si>
    <r>
      <rPr>
        <sz val="7.5"/>
        <rFont val="Arial"/>
        <family val="2"/>
      </rPr>
      <t>393 - CONSERTO COLETOR PVC DN &lt;= 200MM H= 2MT SEM PAVIMENTO (I)</t>
    </r>
  </si>
  <si>
    <r>
      <rPr>
        <sz val="7.5"/>
        <rFont val="Arial"/>
        <family val="2"/>
      </rPr>
      <t>01.01.01.3720</t>
    </r>
  </si>
  <si>
    <r>
      <rPr>
        <sz val="7.5"/>
        <rFont val="Arial"/>
        <family val="2"/>
      </rPr>
      <t xml:space="preserve">000 - CONSERTO COLETOR PVC DE 100 ATE 150 MM COM PAVIMENTO, NAO INCLUI MATERIAL PARA RECOMPOSICAO
</t>
    </r>
    <r>
      <rPr>
        <sz val="7.5"/>
        <rFont val="Arial"/>
        <family val="2"/>
      </rPr>
      <t>DE PAVIMENTO E HIDRAULICO</t>
    </r>
  </si>
  <si>
    <r>
      <rPr>
        <sz val="7.5"/>
        <rFont val="Arial"/>
        <family val="2"/>
      </rPr>
      <t>01.01.01.3721</t>
    </r>
  </si>
  <si>
    <r>
      <rPr>
        <sz val="7.5"/>
        <rFont val="Arial"/>
        <family val="2"/>
      </rPr>
      <t>000 - CONSERTO COLETOR PVC DE 100 ATE 150 MM COM PAVIMENTO, NAO INCLUI MATERIAL PARA RECOMPOSICAO DE PAVIMENTO E HIDRAULICO (I)</t>
    </r>
  </si>
  <si>
    <r>
      <rPr>
        <sz val="7.5"/>
        <rFont val="Arial"/>
        <family val="2"/>
      </rPr>
      <t>01.01.01.3722</t>
    </r>
  </si>
  <si>
    <r>
      <rPr>
        <sz val="7.5"/>
        <rFont val="Arial"/>
        <family val="2"/>
      </rPr>
      <t>000 - CONSERTO COLETOR PVC DE 100 ATE 150 MM SEM PAVIMENTO</t>
    </r>
  </si>
  <si>
    <r>
      <rPr>
        <sz val="7.5"/>
        <rFont val="Arial"/>
        <family val="2"/>
      </rPr>
      <t>01.01.01.3723</t>
    </r>
  </si>
  <si>
    <r>
      <rPr>
        <sz val="7.5"/>
        <rFont val="Arial"/>
        <family val="2"/>
      </rPr>
      <t>000 - CONSERTO COLETOR PVC DE 100 ATE 150 MM SEM PAVIMENTO (I)</t>
    </r>
  </si>
  <si>
    <r>
      <rPr>
        <sz val="7.5"/>
        <rFont val="Arial"/>
        <family val="2"/>
      </rPr>
      <t>01.01.01.3724</t>
    </r>
  </si>
  <si>
    <r>
      <rPr>
        <sz val="7.5"/>
        <rFont val="Arial"/>
        <family val="2"/>
      </rPr>
      <t>000 - CONSERTO COLETOR PVC DE 200 ATE 250 MM COM PAVIMENTO, NAO INCLUI MATERIAL PARA RECOMPOSICAO DE PAVIMENTO E HIDRAULICO</t>
    </r>
  </si>
  <si>
    <r>
      <rPr>
        <sz val="7.5"/>
        <rFont val="Arial"/>
        <family val="2"/>
      </rPr>
      <t>01.01.01.3725</t>
    </r>
  </si>
  <si>
    <r>
      <rPr>
        <sz val="7.5"/>
        <rFont val="Arial"/>
        <family val="2"/>
      </rPr>
      <t xml:space="preserve">000 - CONSERTO COLETOR PVC DE 200 ATE 250 MM COM PAVIMENTO, NAO INCLUI MATERIAL PARA RECOMPOSICAO
</t>
    </r>
    <r>
      <rPr>
        <sz val="7.5"/>
        <rFont val="Arial"/>
        <family val="2"/>
      </rPr>
      <t>DE PAVIMENTO E HIDRAULICO (I)</t>
    </r>
  </si>
  <si>
    <r>
      <rPr>
        <sz val="7.5"/>
        <rFont val="Arial"/>
        <family val="2"/>
      </rPr>
      <t>01.01.01.3726</t>
    </r>
  </si>
  <si>
    <r>
      <rPr>
        <sz val="7.5"/>
        <rFont val="Arial"/>
        <family val="2"/>
      </rPr>
      <t>000 - CONSERTO COLETOR PVC DE 200 ATE 250 MM SEM PAVIMENTO</t>
    </r>
  </si>
  <si>
    <r>
      <rPr>
        <sz val="7.5"/>
        <rFont val="Arial"/>
        <family val="2"/>
      </rPr>
      <t>01.01.01.3727</t>
    </r>
  </si>
  <si>
    <r>
      <rPr>
        <sz val="7.5"/>
        <rFont val="Arial"/>
        <family val="2"/>
      </rPr>
      <t>000 - CONSERTO COLETOR PVC DE 200 ATE 250 MM SEM PAVIMENTO (I)</t>
    </r>
  </si>
  <si>
    <r>
      <rPr>
        <sz val="7.5"/>
        <rFont val="Arial"/>
        <family val="2"/>
      </rPr>
      <t>01.01.01.3728</t>
    </r>
  </si>
  <si>
    <r>
      <rPr>
        <sz val="7.5"/>
        <rFont val="Arial"/>
        <family val="2"/>
      </rPr>
      <t>000 - CONSERTO COLETOR PVC DE 300 ATE 400 MM COM PAVIMENTO, NAO INCLUI MATERIAL PARA RECOMPOSICAO DE PAVIMENTO E HIDRAULICO</t>
    </r>
  </si>
  <si>
    <r>
      <rPr>
        <sz val="7.5"/>
        <rFont val="Arial"/>
        <family val="2"/>
      </rPr>
      <t>01.01.01.3729</t>
    </r>
  </si>
  <si>
    <r>
      <rPr>
        <sz val="7.5"/>
        <rFont val="Arial"/>
        <family val="2"/>
      </rPr>
      <t>000 - CONSERTO COLETOR PVC DE 300 ATE 400 MM COM PAVIMENTO, NAO INCLUI MATERIAL PARA RECOMPOSICAO DE PAVIMENTO E HIDRAULICO (I)</t>
    </r>
  </si>
  <si>
    <r>
      <rPr>
        <sz val="7.5"/>
        <rFont val="Arial"/>
        <family val="2"/>
      </rPr>
      <t>01.01.01.3730</t>
    </r>
  </si>
  <si>
    <r>
      <rPr>
        <sz val="7.5"/>
        <rFont val="Arial"/>
        <family val="2"/>
      </rPr>
      <t>000 - CONSERTO COLETOR PVC DE 300 ATE 400 MM SEM PAVIMENTO</t>
    </r>
  </si>
  <si>
    <r>
      <rPr>
        <sz val="7.5"/>
        <rFont val="Arial"/>
        <family val="2"/>
      </rPr>
      <t>01.01.01.3731</t>
    </r>
  </si>
  <si>
    <r>
      <rPr>
        <sz val="7.5"/>
        <rFont val="Arial"/>
        <family val="2"/>
      </rPr>
      <t>000 - CONSERTO COLETOR PVC DE 300 ATE 400 MM SEM PAVIMENTO (I)</t>
    </r>
  </si>
  <si>
    <r>
      <rPr>
        <sz val="7.5"/>
        <rFont val="Arial"/>
        <family val="2"/>
      </rPr>
      <t>01.01.01.3732</t>
    </r>
  </si>
  <si>
    <r>
      <rPr>
        <sz val="7.5"/>
        <rFont val="Arial"/>
        <family val="2"/>
      </rPr>
      <t>394 - CONSERTO COLETOR CERAMICO ATE 150 MM COM PAVIMENTO, NAO INCLUI MATERIALPARA RECOMPOSICAO DE PAVIMENTO E HIDRAULICO</t>
    </r>
  </si>
  <si>
    <r>
      <rPr>
        <sz val="7.5"/>
        <rFont val="Arial"/>
        <family val="2"/>
      </rPr>
      <t>01.01.01.3733</t>
    </r>
  </si>
  <si>
    <r>
      <rPr>
        <sz val="7.5"/>
        <rFont val="Arial"/>
        <family val="2"/>
      </rPr>
      <t>394 - CONSERTO COLETOR CERAMICO ATE 150 MM COM PAVIMENTO, NAO INCLUI MATERIALPARA RECOMPOSICAO DE PAVIMENTO E HIDRAULICO (I)</t>
    </r>
  </si>
  <si>
    <r>
      <rPr>
        <sz val="7.5"/>
        <rFont val="Arial"/>
        <family val="2"/>
      </rPr>
      <t>01.01.01.3734</t>
    </r>
  </si>
  <si>
    <r>
      <rPr>
        <sz val="7.5"/>
        <rFont val="Arial"/>
        <family val="2"/>
      </rPr>
      <t>395 - CONSERTO COLETOR CERAMICO ATE 150 MM SEM PAVIMENTO</t>
    </r>
  </si>
  <si>
    <r>
      <rPr>
        <sz val="7.5"/>
        <rFont val="Arial"/>
        <family val="2"/>
      </rPr>
      <t>01.01.01.3735</t>
    </r>
  </si>
  <si>
    <r>
      <rPr>
        <sz val="7.5"/>
        <rFont val="Arial"/>
        <family val="2"/>
      </rPr>
      <t>395 - CONSERTO COLETOR CERAMICO ATE 150 MM SEM PAVIMENTO (I)</t>
    </r>
  </si>
  <si>
    <r>
      <rPr>
        <sz val="7.5"/>
        <rFont val="Arial"/>
        <family val="2"/>
      </rPr>
      <t>01.01.01.3736</t>
    </r>
  </si>
  <si>
    <r>
      <rPr>
        <sz val="7.5"/>
        <rFont val="Arial"/>
        <family val="2"/>
      </rPr>
      <t xml:space="preserve">000 - CONSERTO COLETOR CERAMICO DE 150 ATE 200 MM COM PAVIMENTO, NAO INCLUI MATERIAL PARA
</t>
    </r>
    <r>
      <rPr>
        <sz val="7.5"/>
        <rFont val="Arial"/>
        <family val="2"/>
      </rPr>
      <t>RECOMPOSICAO DE PAVIMENTO E HIDRAULICO</t>
    </r>
  </si>
  <si>
    <r>
      <rPr>
        <sz val="7.5"/>
        <rFont val="Arial"/>
        <family val="2"/>
      </rPr>
      <t>01.01.01.3737</t>
    </r>
  </si>
  <si>
    <r>
      <rPr>
        <sz val="7.5"/>
        <rFont val="Arial"/>
        <family val="2"/>
      </rPr>
      <t>000 - CONSERTO COLETOR CERAMICO DE 150 ATE 200 MM COM PAVIMENTO, NAO INCLUI MATERIAL PARA RECOMPOSICAO DE PAVIMENTO E HIDRAULICO (I)</t>
    </r>
  </si>
  <si>
    <r>
      <rPr>
        <sz val="7.5"/>
        <rFont val="Arial"/>
        <family val="2"/>
      </rPr>
      <t>01.01.01.3738</t>
    </r>
  </si>
  <si>
    <r>
      <rPr>
        <sz val="7.5"/>
        <rFont val="Arial"/>
        <family val="2"/>
      </rPr>
      <t>000 - CONSERTO COLETOR CERAMICO DE 150 ATE 200 MM SEM PAVIMENTO</t>
    </r>
  </si>
  <si>
    <r>
      <rPr>
        <sz val="7.5"/>
        <rFont val="Arial"/>
        <family val="2"/>
      </rPr>
      <t>01.01.01.3739</t>
    </r>
  </si>
  <si>
    <r>
      <rPr>
        <sz val="7.5"/>
        <rFont val="Arial"/>
        <family val="2"/>
      </rPr>
      <t>000 - CONSERTO COLETOR CERAMICO DE 150 ATE 200 MM SEM PAVIMENTO (I)</t>
    </r>
  </si>
  <si>
    <r>
      <rPr>
        <sz val="7.5"/>
        <rFont val="Arial"/>
        <family val="2"/>
      </rPr>
      <t>01.01.01.3740</t>
    </r>
  </si>
  <si>
    <r>
      <rPr>
        <sz val="7.5"/>
        <rFont val="Arial"/>
        <family val="2"/>
      </rPr>
      <t>396 - CONSERTO COLETOR CERAMICO DE 200 ATE 250 MM COM PAVIMENTO, NAO INCLUI MATERIAL PARA RECOMPOSICAO DE PAVIMENTO E HIDRAULICO</t>
    </r>
  </si>
  <si>
    <r>
      <rPr>
        <sz val="7.5"/>
        <rFont val="Arial"/>
        <family val="2"/>
      </rPr>
      <t>01.01.01.3741</t>
    </r>
  </si>
  <si>
    <r>
      <rPr>
        <sz val="7.5"/>
        <rFont val="Arial"/>
        <family val="2"/>
      </rPr>
      <t>396 - CONSERTO COLETOR CERAMICO DE 200 ATE 250 MM COM PAVIMENTO, NAO INCLUI MATERIAL PARA RECOMPOSICAO DE PAVIMENTO E HIDRAULICO (I)</t>
    </r>
  </si>
  <si>
    <r>
      <rPr>
        <sz val="7.5"/>
        <rFont val="Arial"/>
        <family val="2"/>
      </rPr>
      <t>01.01.01.3742</t>
    </r>
  </si>
  <si>
    <r>
      <rPr>
        <sz val="7.5"/>
        <rFont val="Arial"/>
        <family val="2"/>
      </rPr>
      <t>397 - CONSERTO COLETOR CERAMICO DE 200 ATE 250 MM SEM PAVIMENTO</t>
    </r>
  </si>
  <si>
    <r>
      <rPr>
        <sz val="7.5"/>
        <rFont val="Arial"/>
        <family val="2"/>
      </rPr>
      <t>01.01.01.3743</t>
    </r>
  </si>
  <si>
    <r>
      <rPr>
        <sz val="7.5"/>
        <rFont val="Arial"/>
        <family val="2"/>
      </rPr>
      <t>397 - CONSERTO COLETOR CERAMICO DE 200 ATE 250 MM SEM PAVIMENTO (I)</t>
    </r>
  </si>
  <si>
    <r>
      <rPr>
        <sz val="7.5"/>
        <rFont val="Arial"/>
        <family val="2"/>
      </rPr>
      <t>01.01.01.3744</t>
    </r>
  </si>
  <si>
    <r>
      <rPr>
        <sz val="7.5"/>
        <rFont val="Arial"/>
        <family val="2"/>
      </rPr>
      <t>398 - CONSERTO COLETOR CERAMICO DE 300 ATE 375 MM COM PAVIMENTO, NAO INCLUI MATERIAL PARA RECOMPOSICAO DE PAVIMENTO E HIDRAULICO</t>
    </r>
  </si>
  <si>
    <r>
      <rPr>
        <sz val="7.5"/>
        <rFont val="Arial"/>
        <family val="2"/>
      </rPr>
      <t>01.01.01.3745</t>
    </r>
  </si>
  <si>
    <r>
      <rPr>
        <sz val="7.5"/>
        <rFont val="Arial"/>
        <family val="2"/>
      </rPr>
      <t>398 - CONSERTO COLETOR CERAMICO DE 300 ATE 375 MM COM PAVIMENTO, NAO INCLUI MATERIAL PARA RECOMPOSICAO DE PAVIMENTO E HIDRAULICO (I)</t>
    </r>
  </si>
  <si>
    <r>
      <rPr>
        <sz val="7.5"/>
        <rFont val="Arial"/>
        <family val="2"/>
      </rPr>
      <t>01.01.01.3746</t>
    </r>
  </si>
  <si>
    <r>
      <rPr>
        <sz val="7.5"/>
        <rFont val="Arial"/>
        <family val="2"/>
      </rPr>
      <t>399 - CONSERTO COLETOR CERAMICO DE 300 ATE 375 MM SEM PAVIMENTO</t>
    </r>
  </si>
  <si>
    <r>
      <rPr>
        <sz val="7.5"/>
        <rFont val="Arial"/>
        <family val="2"/>
      </rPr>
      <t>01.01.01.3747</t>
    </r>
  </si>
  <si>
    <r>
      <rPr>
        <sz val="7.5"/>
        <rFont val="Arial"/>
        <family val="2"/>
      </rPr>
      <t>399 - CONSERTO COLETOR CERAMICO DE 300 ATE 375 MM SEM PAVIMENTO (I)</t>
    </r>
  </si>
  <si>
    <r>
      <rPr>
        <sz val="7.5"/>
        <rFont val="Arial"/>
        <family val="2"/>
      </rPr>
      <t>01.01.01.3748</t>
    </r>
  </si>
  <si>
    <r>
      <rPr>
        <sz val="7.5"/>
        <rFont val="Arial"/>
        <family val="2"/>
      </rPr>
      <t xml:space="preserve">000 - CONSERTO COLETOR CERAMICO DE 400 ATE 500 MM COM PAVIMENTO, NAO INCLUI MATERIAL PARA
</t>
    </r>
    <r>
      <rPr>
        <sz val="7.5"/>
        <rFont val="Arial"/>
        <family val="2"/>
      </rPr>
      <t>RECOMPOSICAO DE PAVIMENTO E HIDRAULICO</t>
    </r>
  </si>
  <si>
    <r>
      <rPr>
        <sz val="7.5"/>
        <rFont val="Arial"/>
        <family val="2"/>
      </rPr>
      <t>01.01.01.3749</t>
    </r>
  </si>
  <si>
    <r>
      <rPr>
        <sz val="7.5"/>
        <rFont val="Arial"/>
        <family val="2"/>
      </rPr>
      <t>000 - CONSERTO COLETOR CERAMICO DE 400 ATE 500 MM COM PAVIMENTO, NAO INCLUI MATERIAL PARA RECOMPOSICAO DE PAVIMENTO E HIDRAULICO (I)</t>
    </r>
  </si>
  <si>
    <r>
      <rPr>
        <sz val="7.5"/>
        <rFont val="Arial"/>
        <family val="2"/>
      </rPr>
      <t>01.01.01.3750</t>
    </r>
  </si>
  <si>
    <r>
      <rPr>
        <sz val="7.5"/>
        <rFont val="Arial"/>
        <family val="2"/>
      </rPr>
      <t>000 - CONSERTO INTERCEPTOR DE 1201 ATE 2200 MM SEM PAVIMENTO</t>
    </r>
  </si>
  <si>
    <r>
      <rPr>
        <sz val="7.5"/>
        <rFont val="Arial"/>
        <family val="2"/>
      </rPr>
      <t>01.01.01.3751</t>
    </r>
  </si>
  <si>
    <r>
      <rPr>
        <sz val="7.5"/>
        <rFont val="Arial"/>
        <family val="2"/>
      </rPr>
      <t>000 - CONSERTO COLETOR CERAMICO DE 400 ATE 500 MM SEM PAVIMENTO</t>
    </r>
  </si>
  <si>
    <r>
      <rPr>
        <sz val="7.5"/>
        <rFont val="Arial"/>
        <family val="2"/>
      </rPr>
      <t>01.01.01.3752</t>
    </r>
  </si>
  <si>
    <r>
      <rPr>
        <sz val="7.5"/>
        <rFont val="Arial"/>
        <family val="2"/>
      </rPr>
      <t>000 - CONSERTO COLETOR CERAMICO DE 400 ATE 500 MM SEM PAVIMENTO (I)</t>
    </r>
  </si>
  <si>
    <r>
      <rPr>
        <sz val="7.5"/>
        <rFont val="Arial"/>
        <family val="2"/>
      </rPr>
      <t>01.01.01.3753</t>
    </r>
  </si>
  <si>
    <r>
      <rPr>
        <sz val="7.5"/>
        <rFont val="Arial"/>
        <family val="2"/>
      </rPr>
      <t>CONSERTO DE INTERCEPTOR 600 A 1200 SEM PAVIMENTO, NÃO INCLUI FORNECIMENTO DE MATERIAL HIDRAULICO</t>
    </r>
  </si>
  <si>
    <r>
      <rPr>
        <sz val="7.5"/>
        <rFont val="Arial"/>
        <family val="2"/>
      </rPr>
      <t>01.01.01.3754</t>
    </r>
  </si>
  <si>
    <r>
      <rPr>
        <sz val="7.5"/>
        <rFont val="Arial"/>
        <family val="2"/>
      </rPr>
      <t>400 - CONSERTO INTERCEPTOR CERAMICO OU CONCRETO 400 A 1200 MM COM PAVIMENTO, NAO INCLUI MATERIAL PARA RECOMPOSICAO DE PAVIMENTO E HIDRAULICO</t>
    </r>
  </si>
  <si>
    <r>
      <rPr>
        <sz val="7.5"/>
        <rFont val="Arial"/>
        <family val="2"/>
      </rPr>
      <t>01.01.01.3755</t>
    </r>
  </si>
  <si>
    <r>
      <rPr>
        <sz val="7.5"/>
        <rFont val="Arial"/>
        <family val="2"/>
      </rPr>
      <t>400 - CONSERTO INTERCEPTOR CERAMICO OU CONCRETO 400 A 1200 MM COM PAVIMENTO, NAO INCLUI MATERIAL PARA RECOMPOSICAO DE PAVIMENTO E HIDRAULICO (I)</t>
    </r>
  </si>
  <si>
    <r>
      <rPr>
        <sz val="7.5"/>
        <rFont val="Arial"/>
        <family val="2"/>
      </rPr>
      <t>01.01.01.3756</t>
    </r>
  </si>
  <si>
    <r>
      <rPr>
        <sz val="7.5"/>
        <rFont val="Arial"/>
        <family val="2"/>
      </rPr>
      <t>401 - CONSERTO RAMAL PREDIAL DE ESGOTO</t>
    </r>
  </si>
  <si>
    <r>
      <rPr>
        <sz val="7.5"/>
        <rFont val="Arial"/>
        <family val="2"/>
      </rPr>
      <t>01.01.01.3757</t>
    </r>
  </si>
  <si>
    <r>
      <rPr>
        <sz val="7.5"/>
        <rFont val="Arial"/>
        <family val="2"/>
      </rPr>
      <t>401 - CONSERTO RAMAL PREDIAL DE ESGOTO (I)</t>
    </r>
  </si>
  <si>
    <r>
      <rPr>
        <sz val="7.5"/>
        <rFont val="Arial"/>
        <family val="2"/>
      </rPr>
      <t>01.01.01.3758</t>
    </r>
  </si>
  <si>
    <r>
      <rPr>
        <sz val="7.5"/>
        <rFont val="Arial"/>
        <family val="2"/>
      </rPr>
      <t>000 - CONSERTO RAMAL PREDIAL DE ESGOTO PVC 100 MM COM PAVIMENTO, NAO INCLUI MATERIAL PARA RECOMOSICAO DE PAVIMENTO E HIDRAULICO</t>
    </r>
  </si>
  <si>
    <r>
      <rPr>
        <sz val="7.5"/>
        <rFont val="Arial"/>
        <family val="2"/>
      </rPr>
      <t>01.01.01.3759</t>
    </r>
  </si>
  <si>
    <r>
      <rPr>
        <sz val="7.5"/>
        <rFont val="Arial"/>
        <family val="2"/>
      </rPr>
      <t>000 - CONSERTO RAMAL PREDIAL DE ESGOTO PVC 100 MM COM PAVIMENTO, NAO INCLUI MATERIAL PARA RECOMPOSICAO DE PAVIMENTO E HIDRAULICO (I)</t>
    </r>
  </si>
  <si>
    <r>
      <rPr>
        <sz val="7.5"/>
        <rFont val="Arial"/>
        <family val="2"/>
      </rPr>
      <t>01.01.01.3760</t>
    </r>
  </si>
  <si>
    <r>
      <rPr>
        <sz val="7.5"/>
        <rFont val="Arial"/>
        <family val="2"/>
      </rPr>
      <t>000 - CONSERTO RAMAL PREDIAL DE ESGOTO PVC 100 MM SEM PAVIMENTO</t>
    </r>
  </si>
  <si>
    <r>
      <rPr>
        <sz val="7.5"/>
        <rFont val="Arial"/>
        <family val="2"/>
      </rPr>
      <t>01.01.01.3761</t>
    </r>
  </si>
  <si>
    <r>
      <rPr>
        <sz val="7.5"/>
        <rFont val="Arial"/>
        <family val="2"/>
      </rPr>
      <t>000 - CONSERTO RAMAL PREDIAL DE ESGOTO PVC 100 MM SEM PAVIMENTO (I)</t>
    </r>
  </si>
  <si>
    <r>
      <rPr>
        <sz val="7.5"/>
        <rFont val="Arial"/>
        <family val="2"/>
      </rPr>
      <t>01.01.01.3762</t>
    </r>
  </si>
  <si>
    <r>
      <rPr>
        <sz val="7.5"/>
        <rFont val="Arial"/>
        <family val="2"/>
      </rPr>
      <t xml:space="preserve">000 - CONSERTO RAMAL PREDIAL DE ESGOTO PVC 125 MM COM PAVIMENTO, NAO INCLUI MATERIAL PARA
</t>
    </r>
    <r>
      <rPr>
        <sz val="7.5"/>
        <rFont val="Arial"/>
        <family val="2"/>
      </rPr>
      <t>RECOMPOSICAO DE PAVIMENTO E HIDRAULICO</t>
    </r>
  </si>
  <si>
    <r>
      <rPr>
        <sz val="7.5"/>
        <rFont val="Arial"/>
        <family val="2"/>
      </rPr>
      <t>01.01.01.3763</t>
    </r>
  </si>
  <si>
    <r>
      <rPr>
        <sz val="7.5"/>
        <rFont val="Arial"/>
        <family val="2"/>
      </rPr>
      <t>000 - CONSERTO RAMAL PREDIAL DE ESGOTO PVC 125 MM COM PAVIMENTO, NAO INCLUI MATERIAL PARA RECOMPOSICAO DE PAVIMENTO E HIDRAULICO (I)</t>
    </r>
  </si>
  <si>
    <r>
      <rPr>
        <sz val="7.5"/>
        <rFont val="Arial"/>
        <family val="2"/>
      </rPr>
      <t>01.01.01.3764</t>
    </r>
  </si>
  <si>
    <r>
      <rPr>
        <sz val="7.5"/>
        <rFont val="Arial"/>
        <family val="2"/>
      </rPr>
      <t>000 - CONSERTO RAMAL PREDIAL DE ESGOTO PVC 125 MM SEM PAVIMENTO</t>
    </r>
  </si>
  <si>
    <r>
      <rPr>
        <sz val="7.5"/>
        <rFont val="Arial"/>
        <family val="2"/>
      </rPr>
      <t>01.01.01.3765</t>
    </r>
  </si>
  <si>
    <r>
      <rPr>
        <sz val="7.5"/>
        <rFont val="Arial"/>
        <family val="2"/>
      </rPr>
      <t>000 - CONSERTO RAMAL PREDIAL DE ESGOTO PVC 125 MM SEM PAVIMENTO (I)</t>
    </r>
  </si>
  <si>
    <r>
      <rPr>
        <sz val="7.5"/>
        <rFont val="Arial"/>
        <family val="2"/>
      </rPr>
      <t>01.01.01.3766</t>
    </r>
  </si>
  <si>
    <r>
      <rPr>
        <sz val="7.5"/>
        <rFont val="Arial"/>
        <family val="2"/>
      </rPr>
      <t>000 - CONSERTO RAMAL PREDIAL DE ESGOTO PVC 150 MM COM PAVIMENTO, NAO INCLUI MATERIAL PARA RECOMPOSICAO DE PAVIMENTO E HIDRAULICO</t>
    </r>
  </si>
  <si>
    <r>
      <rPr>
        <sz val="7.5"/>
        <rFont val="Arial"/>
        <family val="2"/>
      </rPr>
      <t>01.01.01.3767</t>
    </r>
  </si>
  <si>
    <r>
      <rPr>
        <sz val="7.5"/>
        <rFont val="Arial"/>
        <family val="2"/>
      </rPr>
      <t xml:space="preserve">000 - CONSERTO RAMAL PREDIAL DE ESGOTO PVC 150 MM COM PAVIMENTO, NAO INCLUI MATERIAL PARA
</t>
    </r>
    <r>
      <rPr>
        <sz val="7.5"/>
        <rFont val="Arial"/>
        <family val="2"/>
      </rPr>
      <t>RECOMPOSICAO DE PAVIMENTO E HIDRAULICO (I)</t>
    </r>
  </si>
  <si>
    <r>
      <rPr>
        <sz val="7.5"/>
        <rFont val="Arial"/>
        <family val="2"/>
      </rPr>
      <t>01.01.01.3768</t>
    </r>
  </si>
  <si>
    <r>
      <rPr>
        <sz val="7.5"/>
        <rFont val="Arial"/>
        <family val="2"/>
      </rPr>
      <t>000 - CONSERTO RAMAL PREDIAL DE ESGOTO PVC 150 MM SEM PAVIMENTO</t>
    </r>
  </si>
  <si>
    <r>
      <rPr>
        <sz val="7.5"/>
        <rFont val="Arial"/>
        <family val="2"/>
      </rPr>
      <t>01.01.01.3769</t>
    </r>
  </si>
  <si>
    <r>
      <rPr>
        <sz val="7.5"/>
        <rFont val="Arial"/>
        <family val="2"/>
      </rPr>
      <t>000 - CONSERTO RAMAL PREDIAL DE ESGOTO PVC 150 MM SEM PAVIMENTO (I)</t>
    </r>
  </si>
  <si>
    <r>
      <rPr>
        <sz val="7.5"/>
        <rFont val="Arial"/>
        <family val="2"/>
      </rPr>
      <t>01.01.01.3770</t>
    </r>
  </si>
  <si>
    <r>
      <rPr>
        <sz val="7.5"/>
        <rFont val="Arial"/>
        <family val="2"/>
      </rPr>
      <t>000 - CONSERTO RAMAL PREDIAL DE ESGOTO PVC 200 MM COM PAVIMENTO, NAO INCLUI MATERIAL PARA RECOMPOSICAO DE PAVIMENTO E HIDRAULICO</t>
    </r>
  </si>
  <si>
    <r>
      <rPr>
        <sz val="7.5"/>
        <rFont val="Arial"/>
        <family val="2"/>
      </rPr>
      <t>01.01.01.3771</t>
    </r>
  </si>
  <si>
    <r>
      <rPr>
        <sz val="7.5"/>
        <rFont val="Arial"/>
        <family val="2"/>
      </rPr>
      <t>000 - CONSERTO RAMAL PREDIAL DE ESGOTO PVC 200 MM COM PAVIMENTO NAO INCLUI MATERIAL PARA RECOMPOSICAO DE PAVIMENTO E HIDRAULICO</t>
    </r>
  </si>
  <si>
    <r>
      <rPr>
        <sz val="7.5"/>
        <rFont val="Arial"/>
        <family val="2"/>
      </rPr>
      <t>01.01.01.3772</t>
    </r>
  </si>
  <si>
    <r>
      <rPr>
        <sz val="7.5"/>
        <rFont val="Arial"/>
        <family val="2"/>
      </rPr>
      <t>000 - CONSERTO RAMAL PREDIAL DE ESGOTO PVC 200 MM SEM PAVIMENTO</t>
    </r>
  </si>
  <si>
    <r>
      <rPr>
        <sz val="7.5"/>
        <rFont val="Arial"/>
        <family val="2"/>
      </rPr>
      <t>01.01.01.3773</t>
    </r>
  </si>
  <si>
    <r>
      <rPr>
        <sz val="7.5"/>
        <rFont val="Arial"/>
        <family val="2"/>
      </rPr>
      <t>000 - CONSERTO RAMAL PREDIAL DE ESGOTO PVC 200 MM SEM PAVIMENTO - (I)</t>
    </r>
  </si>
  <si>
    <r>
      <rPr>
        <sz val="7.5"/>
        <rFont val="Arial"/>
        <family val="2"/>
      </rPr>
      <t>01.01.01.3774</t>
    </r>
  </si>
  <si>
    <r>
      <rPr>
        <sz val="7.5"/>
        <rFont val="Arial"/>
        <family val="2"/>
      </rPr>
      <t>000 - CONSERTO RAMAL PREDIAL DE ESGOTO CERAMICO ATE 200 MM COM PAVIMENTO, NAOINCLUI MATERIAL PARA RECOMPOSICAO DO PAVIMENTO E HIDRAULICO</t>
    </r>
  </si>
  <si>
    <r>
      <rPr>
        <sz val="7.5"/>
        <rFont val="Arial"/>
        <family val="2"/>
      </rPr>
      <t>01.01.01.3775</t>
    </r>
  </si>
  <si>
    <r>
      <rPr>
        <sz val="7.5"/>
        <rFont val="Arial"/>
        <family val="2"/>
      </rPr>
      <t>000 - CONSERTO RAMAL PREDIAL DE ESGOTO CERAMICO ATE 200 MM COM PAVIMENTO, NAOINCLUI MATERIAL PARA RECOMPOSICAO DO PAVIMENTO E HIDRAULICO (I)</t>
    </r>
  </si>
  <si>
    <r>
      <rPr>
        <sz val="7.5"/>
        <rFont val="Arial"/>
        <family val="2"/>
      </rPr>
      <t>01.01.01.3776</t>
    </r>
  </si>
  <si>
    <r>
      <rPr>
        <sz val="7.5"/>
        <rFont val="Arial"/>
        <family val="2"/>
      </rPr>
      <t>000 - CONSERTO RAMAL PREDIAL DE ESGOTO CERAMICO ATE 200 MM SEM PAVIMENTO</t>
    </r>
  </si>
  <si>
    <r>
      <rPr>
        <sz val="7.5"/>
        <rFont val="Arial"/>
        <family val="2"/>
      </rPr>
      <t>01.01.01.3777</t>
    </r>
  </si>
  <si>
    <r>
      <rPr>
        <sz val="7.5"/>
        <rFont val="Arial"/>
        <family val="2"/>
      </rPr>
      <t>000 - CONSERTO RAMAL PREDIAL DE ESGOTO CERAMICO ATE 200 MM SEM PAVIMENTO - (I)</t>
    </r>
  </si>
  <si>
    <r>
      <rPr>
        <sz val="7.5"/>
        <rFont val="Arial"/>
        <family val="2"/>
      </rPr>
      <t>01.01.01.3778</t>
    </r>
  </si>
  <si>
    <r>
      <rPr>
        <sz val="7.5"/>
        <rFont val="Arial"/>
        <family val="2"/>
      </rPr>
      <t xml:space="preserve">000 - CONSERTO EM TUBULACAO DE FoFo OU A.C.,PB JE DE 350 ATE 400 MM INCLUINDOCORTE E POSICIONAMENTO
</t>
    </r>
    <r>
      <rPr>
        <sz val="7.5"/>
        <rFont val="Arial"/>
        <family val="2"/>
      </rPr>
      <t>DAS CONEXOES,COM PAVIMENTO, NAO INCLUI MATERIAL PARA RECOMPOSICAO DE PAVIMENTO E HIDRAULICO</t>
    </r>
  </si>
  <si>
    <r>
      <rPr>
        <sz val="7.5"/>
        <rFont val="Arial"/>
        <family val="2"/>
      </rPr>
      <t>01.01.01.3779</t>
    </r>
  </si>
  <si>
    <r>
      <rPr>
        <sz val="7.5"/>
        <rFont val="Arial"/>
        <family val="2"/>
      </rPr>
      <t>000 - CONSERTO EM TUBULACAO DE FoFo OU A.C., PB JE DE 350 ATE 400 MM INCLUINDOCORTE E POSICIONAMENTO DAS CONEXOES, COM PAVIMENTO, NAO INCLUI MATERIAL PARARECOMPOSICAO DE PAVIMENTO E HIDRAULICO (I)</t>
    </r>
  </si>
  <si>
    <r>
      <rPr>
        <sz val="7.5"/>
        <rFont val="Arial"/>
        <family val="2"/>
      </rPr>
      <t>01.01.01.3780</t>
    </r>
  </si>
  <si>
    <r>
      <rPr>
        <sz val="7.5"/>
        <rFont val="Arial"/>
        <family val="2"/>
      </rPr>
      <t>000 - CONSERTO EM TUBULACAO DE FoFo OU A.C.,PB JE DE 500 ATE 700 MM INCLUINDOCORTE E POSICIONAMENTO DAS CONEXOES,COM PAVIMENTO, NAO INCLUI MATERIAL PARA RECOMPOSICAO DE PAVIMENTO E HIDRAULICO</t>
    </r>
  </si>
  <si>
    <r>
      <rPr>
        <sz val="7.5"/>
        <rFont val="Arial"/>
        <family val="2"/>
      </rPr>
      <t>01.01.01.3781</t>
    </r>
  </si>
  <si>
    <r>
      <rPr>
        <sz val="7.5"/>
        <rFont val="Arial"/>
        <family val="2"/>
      </rPr>
      <t xml:space="preserve">000 - CONSERTO EM TUBULACAO DE FoFo OU A.C., PB JE DE 500 ATE 700 MM INCLUINDOCORTE E POSICIONAMENTO
</t>
    </r>
    <r>
      <rPr>
        <sz val="7.5"/>
        <rFont val="Arial"/>
        <family val="2"/>
      </rPr>
      <t>DAS CONEXOES, COM PAVIMENTO, NAO INCLUI MATERIAL PARARECOPOSICAO DE PAVIMENTO E HIDRAULICO (I)</t>
    </r>
  </si>
  <si>
    <r>
      <rPr>
        <sz val="7.5"/>
        <rFont val="Arial"/>
        <family val="2"/>
      </rPr>
      <t>01.01.01.3782</t>
    </r>
  </si>
  <si>
    <r>
      <rPr>
        <sz val="7.5"/>
        <rFont val="Arial"/>
        <family val="2"/>
      </rPr>
      <t>000 - CONSERTO EM LINHA DE RECALQUE ATE 100 MM COM PAVIMENTO</t>
    </r>
  </si>
  <si>
    <r>
      <rPr>
        <sz val="7.5"/>
        <rFont val="Arial"/>
        <family val="2"/>
      </rPr>
      <t>01.01.01.3783</t>
    </r>
  </si>
  <si>
    <r>
      <rPr>
        <sz val="7.5"/>
        <rFont val="Arial"/>
        <family val="2"/>
      </rPr>
      <t>000 - CONSERTO EM LINHA DE RECALQUE ATE 100 MM COM PAVIMENTO - (I)</t>
    </r>
  </si>
  <si>
    <r>
      <rPr>
        <sz val="7.5"/>
        <rFont val="Arial"/>
        <family val="2"/>
      </rPr>
      <t>01.01.01.3784</t>
    </r>
  </si>
  <si>
    <r>
      <rPr>
        <sz val="7.5"/>
        <rFont val="Arial"/>
        <family val="2"/>
      </rPr>
      <t>000 - CONSERTO EM LINHA DE RECALQUE ATE 100 MM SEM PAVIMENTO</t>
    </r>
  </si>
  <si>
    <r>
      <rPr>
        <sz val="7.5"/>
        <rFont val="Arial"/>
        <family val="2"/>
      </rPr>
      <t>01.01.01.3785</t>
    </r>
  </si>
  <si>
    <r>
      <rPr>
        <sz val="7.5"/>
        <rFont val="Arial"/>
        <family val="2"/>
      </rPr>
      <t>000 - CONSERTO EM LINHA DE RECALQUE ATE 100 MM SEM PAVIMENTO - (I)</t>
    </r>
  </si>
  <si>
    <r>
      <rPr>
        <sz val="7.5"/>
        <rFont val="Arial"/>
        <family val="2"/>
      </rPr>
      <t>01.01.01.3786</t>
    </r>
  </si>
  <si>
    <r>
      <rPr>
        <sz val="7.5"/>
        <rFont val="Arial"/>
        <family val="2"/>
      </rPr>
      <t>000 - CONSERTO EM LINHA DE RECALQUE 150 A 250 MM COM PAVIMENTO</t>
    </r>
  </si>
  <si>
    <r>
      <rPr>
        <sz val="7.5"/>
        <rFont val="Arial"/>
        <family val="2"/>
      </rPr>
      <t>01.01.01.3787</t>
    </r>
  </si>
  <si>
    <r>
      <rPr>
        <sz val="7.5"/>
        <rFont val="Arial"/>
        <family val="2"/>
      </rPr>
      <t>000 - CONSERTO EM LINHA DE RECALQUE 150 A 250 MM COM PAVIMENTO - (I)</t>
    </r>
  </si>
  <si>
    <r>
      <rPr>
        <sz val="7.5"/>
        <rFont val="Arial"/>
        <family val="2"/>
      </rPr>
      <t>01.01.01.3788</t>
    </r>
  </si>
  <si>
    <r>
      <rPr>
        <sz val="7.5"/>
        <rFont val="Arial"/>
        <family val="2"/>
      </rPr>
      <t>000 - CONSERTO EM LINHA DE RECALQUE 150 A 250 MM SEM PAVIMENTO</t>
    </r>
  </si>
  <si>
    <r>
      <rPr>
        <sz val="7.5"/>
        <rFont val="Arial"/>
        <family val="2"/>
      </rPr>
      <t>01.01.01.3789</t>
    </r>
  </si>
  <si>
    <r>
      <rPr>
        <sz val="7.5"/>
        <rFont val="Arial"/>
        <family val="2"/>
      </rPr>
      <t>000 - CONSERTO EM LINHA DE RECALQUE 150 A 250 MM SEM PAVIMENTO - (I)</t>
    </r>
  </si>
  <si>
    <r>
      <rPr>
        <sz val="7.5"/>
        <rFont val="Arial"/>
        <family val="2"/>
      </rPr>
      <t>01.01.01.3790</t>
    </r>
  </si>
  <si>
    <r>
      <rPr>
        <sz val="7.5"/>
        <rFont val="Arial"/>
        <family val="2"/>
      </rPr>
      <t>000 - CONSERTO EM LINHA DE RECALQUE 300 A 400 MM COM PAVIMENTO</t>
    </r>
  </si>
  <si>
    <r>
      <rPr>
        <sz val="7.5"/>
        <rFont val="Arial"/>
        <family val="2"/>
      </rPr>
      <t>01.01.01.3791</t>
    </r>
  </si>
  <si>
    <r>
      <rPr>
        <sz val="7.5"/>
        <rFont val="Arial"/>
        <family val="2"/>
      </rPr>
      <t>000 - CONSERTO EM LINHA DE RECALQUE 300 A 400 MM COM PAVIMENTO - (I)</t>
    </r>
  </si>
  <si>
    <r>
      <rPr>
        <sz val="7.5"/>
        <rFont val="Arial"/>
        <family val="2"/>
      </rPr>
      <t>01.01.01.3792</t>
    </r>
  </si>
  <si>
    <r>
      <rPr>
        <sz val="7.5"/>
        <rFont val="Arial"/>
        <family val="2"/>
      </rPr>
      <t>000 - CONSERTO EM LINHA DE RECALQUE 300 A 400 MM SEM PAVIMENTO</t>
    </r>
  </si>
  <si>
    <r>
      <rPr>
        <sz val="7.5"/>
        <rFont val="Arial"/>
        <family val="2"/>
      </rPr>
      <t>01.01.01.3793</t>
    </r>
  </si>
  <si>
    <r>
      <rPr>
        <sz val="7.5"/>
        <rFont val="Arial"/>
        <family val="2"/>
      </rPr>
      <t>000 - CONSERTO EM LINHA DE RECALQUE 300 A 400 MM SEM PAVIMENTO - (I)</t>
    </r>
  </si>
  <si>
    <r>
      <rPr>
        <sz val="7.5"/>
        <rFont val="Arial"/>
        <family val="2"/>
      </rPr>
      <t>01.01.01.3794</t>
    </r>
  </si>
  <si>
    <r>
      <rPr>
        <sz val="7.5"/>
        <rFont val="Arial"/>
        <family val="2"/>
      </rPr>
      <t>000 - CONSERTO EM LINHA DE RECALQUE 450 A 550 MM COM PAVIMENTO</t>
    </r>
  </si>
  <si>
    <r>
      <rPr>
        <sz val="7.5"/>
        <rFont val="Arial"/>
        <family val="2"/>
      </rPr>
      <t>01.01.01.3795</t>
    </r>
  </si>
  <si>
    <r>
      <rPr>
        <sz val="7.5"/>
        <rFont val="Arial"/>
        <family val="2"/>
      </rPr>
      <t>000 - CONSERTO EM LINHA DE RECALQUE 450 A 550 MM COM PAVIMENTO - (I)</t>
    </r>
  </si>
  <si>
    <r>
      <rPr>
        <sz val="7.5"/>
        <rFont val="Arial"/>
        <family val="2"/>
      </rPr>
      <t>01.01.01.3796</t>
    </r>
  </si>
  <si>
    <r>
      <rPr>
        <sz val="7.5"/>
        <rFont val="Arial"/>
        <family val="2"/>
      </rPr>
      <t>000 - CONSERTO EM LINHA DE RECALQUE 450 A 550 MM SEM PAVIMENTO</t>
    </r>
  </si>
  <si>
    <r>
      <rPr>
        <sz val="7.5"/>
        <rFont val="Arial"/>
        <family val="2"/>
      </rPr>
      <t>01.01.01.3797</t>
    </r>
  </si>
  <si>
    <r>
      <rPr>
        <sz val="7.5"/>
        <rFont val="Arial"/>
        <family val="2"/>
      </rPr>
      <t>000 - CONSERTO EM LINHA DE RECALQUE 450 A 550 MM SEM PAVIMENTO - (I)</t>
    </r>
  </si>
  <si>
    <r>
      <rPr>
        <sz val="7.5"/>
        <rFont val="Arial"/>
        <family val="2"/>
      </rPr>
      <t>01.01.01.3798</t>
    </r>
  </si>
  <si>
    <r>
      <rPr>
        <sz val="7.5"/>
        <rFont val="Arial"/>
        <family val="2"/>
      </rPr>
      <t>AMPLIACAO DE REDE COLETORA E RAMAL PREDIAL DE ESGOTO</t>
    </r>
  </si>
  <si>
    <r>
      <rPr>
        <sz val="7.5"/>
        <rFont val="Arial"/>
        <family val="2"/>
      </rPr>
      <t>01.01.01.3799</t>
    </r>
  </si>
  <si>
    <r>
      <rPr>
        <sz val="7.5"/>
        <rFont val="Arial"/>
        <family val="2"/>
      </rPr>
      <t>402 - AMPLIACAO DE REDE COLETORA DE ESGOTO PVC ATE 150 COM PAVIMENTO</t>
    </r>
  </si>
  <si>
    <r>
      <rPr>
        <sz val="7.5"/>
        <rFont val="Arial"/>
        <family val="2"/>
      </rPr>
      <t>01.01.01.3800</t>
    </r>
  </si>
  <si>
    <r>
      <rPr>
        <sz val="7.5"/>
        <rFont val="Arial"/>
        <family val="2"/>
      </rPr>
      <t>403 - AMPLIACAO DE REDE COLETORA DE ESGOTO PVC ATE 150 SEM PAVIMENTO</t>
    </r>
  </si>
  <si>
    <r>
      <rPr>
        <sz val="7.5"/>
        <rFont val="Arial"/>
        <family val="2"/>
      </rPr>
      <t>01.01.01.3801</t>
    </r>
  </si>
  <si>
    <r>
      <rPr>
        <sz val="7.5"/>
        <rFont val="Arial"/>
        <family val="2"/>
      </rPr>
      <t>404 - AMPLIACAO DE REDE COLETORA DE ESGOTO PVC ACIMA DE 150 COM PAVIMENTO</t>
    </r>
  </si>
  <si>
    <r>
      <rPr>
        <sz val="7.5"/>
        <rFont val="Arial"/>
        <family val="2"/>
      </rPr>
      <t>01.01.01.3802</t>
    </r>
  </si>
  <si>
    <r>
      <rPr>
        <sz val="7.5"/>
        <rFont val="Arial"/>
        <family val="2"/>
      </rPr>
      <t>405 - AMPLIACAO DE REDE COLETORA DE ESGOTO CERAMICO ATE 150 COM PAVIMENTO</t>
    </r>
  </si>
  <si>
    <r>
      <rPr>
        <sz val="7.5"/>
        <rFont val="Arial"/>
        <family val="2"/>
      </rPr>
      <t>01.01.01.3803</t>
    </r>
  </si>
  <si>
    <r>
      <rPr>
        <sz val="7.5"/>
        <rFont val="Arial"/>
        <family val="2"/>
      </rPr>
      <t>406 - AMPLIACAO DE REDE COLETORA DE ESGOTO CERAMICO DE 200 ATE 250 MM COM PAVIMENTO</t>
    </r>
  </si>
  <si>
    <r>
      <rPr>
        <sz val="7.5"/>
        <rFont val="Arial"/>
        <family val="2"/>
      </rPr>
      <t>01.01.01.3804</t>
    </r>
  </si>
  <si>
    <r>
      <rPr>
        <sz val="7.5"/>
        <rFont val="Arial"/>
        <family val="2"/>
      </rPr>
      <t>407 - AMPLIACAO DE REDE COLETORA DE ESGOTO CERAMICO DE 200 ATE 250 MM SEM PAVIMENTO</t>
    </r>
  </si>
  <si>
    <r>
      <rPr>
        <sz val="7.5"/>
        <rFont val="Arial"/>
        <family val="2"/>
      </rPr>
      <t>01.01.01.3805</t>
    </r>
  </si>
  <si>
    <r>
      <rPr>
        <sz val="7.5"/>
        <rFont val="Arial"/>
        <family val="2"/>
      </rPr>
      <t>408 - AMPLIACAO DE REDE COLETORA DE ESGOTO CERAMICO DE 300 ATE 375 MM COM PAVIMENTO</t>
    </r>
  </si>
  <si>
    <r>
      <rPr>
        <sz val="7.5"/>
        <rFont val="Arial"/>
        <family val="2"/>
      </rPr>
      <t>01.01.01.3806</t>
    </r>
  </si>
  <si>
    <r>
      <rPr>
        <sz val="7.5"/>
        <rFont val="Arial"/>
        <family val="2"/>
      </rPr>
      <t>409 - AMPLIACAO DE REDE COLETORA DE ESGOTO CERAMICO DE 300 ATE 375 MM SEM PAVIMENTO</t>
    </r>
  </si>
  <si>
    <r>
      <rPr>
        <sz val="7.5"/>
        <rFont val="Arial"/>
        <family val="2"/>
      </rPr>
      <t>01.01.01.3807</t>
    </r>
  </si>
  <si>
    <r>
      <rPr>
        <sz val="7.5"/>
        <rFont val="Arial"/>
        <family val="2"/>
      </rPr>
      <t>410 - AMPLIACAO DE REDE COLETORA DE ESGOTO CERAMICO DE 400 ATE 500 MM COM PAVIMENTO</t>
    </r>
  </si>
  <si>
    <r>
      <rPr>
        <sz val="7.5"/>
        <rFont val="Arial"/>
        <family val="2"/>
      </rPr>
      <t>01.01.01.3808</t>
    </r>
  </si>
  <si>
    <r>
      <rPr>
        <sz val="7.5"/>
        <rFont val="Arial"/>
        <family val="2"/>
      </rPr>
      <t>411 - AMPLIACAO DE REDE COLETORA DE ESGOTO CERAMICO DE 400 ATE 500 MM SEM PAVIMENTO</t>
    </r>
  </si>
  <si>
    <r>
      <rPr>
        <sz val="7.5"/>
        <rFont val="Arial"/>
        <family val="2"/>
      </rPr>
      <t>01.01.01.3809</t>
    </r>
  </si>
  <si>
    <r>
      <rPr>
        <sz val="7.5"/>
        <rFont val="Arial"/>
        <family val="2"/>
      </rPr>
      <t>430 - AMPLIACAO DIAMETRO DO RAMAL EM PVC COM PAVIMENTO</t>
    </r>
  </si>
  <si>
    <r>
      <rPr>
        <sz val="7.5"/>
        <rFont val="Arial"/>
        <family val="2"/>
      </rPr>
      <t>01.01.01.3810</t>
    </r>
  </si>
  <si>
    <r>
      <rPr>
        <sz val="7.5"/>
        <rFont val="Arial"/>
        <family val="2"/>
      </rPr>
      <t>431 - AMPLIACAO DIAMETRO DO RAMAL EM PVC SEM PAVIMENTO</t>
    </r>
  </si>
  <si>
    <r>
      <rPr>
        <sz val="7.5"/>
        <rFont val="Arial"/>
        <family val="2"/>
      </rPr>
      <t>01.01.01.3811</t>
    </r>
  </si>
  <si>
    <r>
      <rPr>
        <sz val="7.5"/>
        <rFont val="Arial"/>
        <family val="2"/>
      </rPr>
      <t>432 - AMPLIACAO DIAMETRO DO RAMAL CERAMICO COM PAVIMENTO</t>
    </r>
  </si>
  <si>
    <r>
      <rPr>
        <sz val="7.5"/>
        <rFont val="Arial"/>
        <family val="2"/>
      </rPr>
      <t>01.01.01.3812</t>
    </r>
  </si>
  <si>
    <r>
      <rPr>
        <sz val="7.5"/>
        <rFont val="Arial"/>
        <family val="2"/>
      </rPr>
      <t>433 - AMPLIACAO DIAMETRO DO RAMAL CERAMICO SEM PAVIMENTO</t>
    </r>
  </si>
  <si>
    <r>
      <rPr>
        <sz val="7.5"/>
        <rFont val="Arial"/>
        <family val="2"/>
      </rPr>
      <t>01.01.01.3813</t>
    </r>
  </si>
  <si>
    <r>
      <rPr>
        <sz val="7.5"/>
        <rFont val="Arial"/>
        <family val="2"/>
      </rPr>
      <t>REMANEJAMENTRO DE REDE COLETORA E RAMAL DE ESGOTO</t>
    </r>
  </si>
  <si>
    <r>
      <rPr>
        <sz val="7.5"/>
        <rFont val="Arial"/>
        <family val="2"/>
      </rPr>
      <t>01.01.01.3814</t>
    </r>
  </si>
  <si>
    <r>
      <rPr>
        <sz val="7.5"/>
        <rFont val="Arial"/>
        <family val="2"/>
      </rPr>
      <t>412 - REMANEJAMENTO DE REDE COLETORA DE ESGOTO EM PVC DN 150 MM COM PAVIMENTO</t>
    </r>
  </si>
  <si>
    <r>
      <rPr>
        <sz val="7.5"/>
        <rFont val="Arial"/>
        <family val="2"/>
      </rPr>
      <t>01.01.01.3815</t>
    </r>
  </si>
  <si>
    <r>
      <rPr>
        <sz val="7.5"/>
        <rFont val="Arial"/>
        <family val="2"/>
      </rPr>
      <t>413 - REMANEJAMENTO DE REDE COLETORA DE ESGOTO EM PVC DN 150 MM SEM PAVIMENTO</t>
    </r>
  </si>
  <si>
    <r>
      <rPr>
        <sz val="7.5"/>
        <rFont val="Arial"/>
        <family val="2"/>
      </rPr>
      <t>01.01.01.3816</t>
    </r>
  </si>
  <si>
    <r>
      <rPr>
        <sz val="7.5"/>
        <rFont val="Arial"/>
        <family val="2"/>
      </rPr>
      <t>414 - REMANEJAMENTO DE REDE COLETORA DE ESGOTO CERAMICO ATE DN 150 MM COM PAVIMENTO</t>
    </r>
  </si>
  <si>
    <r>
      <rPr>
        <sz val="7.5"/>
        <rFont val="Arial"/>
        <family val="2"/>
      </rPr>
      <t>01.01.01.3817</t>
    </r>
  </si>
  <si>
    <r>
      <rPr>
        <sz val="7.5"/>
        <rFont val="Arial"/>
        <family val="2"/>
      </rPr>
      <t>415 - REMANEJAMENTO DE REDE COLETORA DE ESGOTO CERAMICO ATE DN 150 MM SEM PAVIMENTO</t>
    </r>
  </si>
  <si>
    <r>
      <rPr>
        <sz val="7.5"/>
        <rFont val="Arial"/>
        <family val="2"/>
      </rPr>
      <t>01.01.01.3818</t>
    </r>
  </si>
  <si>
    <r>
      <rPr>
        <sz val="7.5"/>
        <rFont val="Arial"/>
        <family val="2"/>
      </rPr>
      <t>416 - REMANEJAMENTO DE REDE COLETORA DE ESGOTO CERAMICO DE DN 200 ATE 250 MM COM PAVIMENTO</t>
    </r>
  </si>
  <si>
    <r>
      <rPr>
        <sz val="7.5"/>
        <rFont val="Arial"/>
        <family val="2"/>
      </rPr>
      <t>01.01.01.3819</t>
    </r>
  </si>
  <si>
    <r>
      <rPr>
        <sz val="7.5"/>
        <rFont val="Arial"/>
        <family val="2"/>
      </rPr>
      <t>417 - REMANEJAMENTO DE REDE COLETORA DE ESGOTO CERAMICO DE DN 200 ATE 250 MM SEM PAVIMENTO</t>
    </r>
  </si>
  <si>
    <r>
      <rPr>
        <sz val="7.5"/>
        <rFont val="Arial"/>
        <family val="2"/>
      </rPr>
      <t>01.01.01.3820</t>
    </r>
  </si>
  <si>
    <r>
      <rPr>
        <sz val="7.5"/>
        <rFont val="Arial"/>
        <family val="2"/>
      </rPr>
      <t>418 - REMANEJAMENTO DE REDE COLETORA DE ESGOTO CERAMICO DE DN 300 ATE 375 MM COM PAVIMENTO</t>
    </r>
  </si>
  <si>
    <r>
      <rPr>
        <sz val="7.5"/>
        <rFont val="Arial"/>
        <family val="2"/>
      </rPr>
      <t>01.01.01.3821</t>
    </r>
  </si>
  <si>
    <r>
      <rPr>
        <sz val="7.5"/>
        <rFont val="Arial"/>
        <family val="2"/>
      </rPr>
      <t>419 - REMANEJAMENTO DE REDE COLETORA DE ESGOTO CERAMICO DE DN 300 ATE 375 MM SEM PAVIMENTO</t>
    </r>
  </si>
  <si>
    <r>
      <rPr>
        <sz val="7.5"/>
        <rFont val="Arial"/>
        <family val="2"/>
      </rPr>
      <t>01.01.01.3822</t>
    </r>
  </si>
  <si>
    <r>
      <rPr>
        <sz val="7.5"/>
        <rFont val="Arial"/>
        <family val="2"/>
      </rPr>
      <t>420 - REMANEJAMENTO DE REDE COLETORA DE ESGOTO CERAMICO DE DN 400 ATE 500 MM COM PAVIMENTO</t>
    </r>
  </si>
  <si>
    <r>
      <rPr>
        <sz val="7.5"/>
        <rFont val="Arial"/>
        <family val="2"/>
      </rPr>
      <t>01.01.01.3823</t>
    </r>
  </si>
  <si>
    <r>
      <rPr>
        <sz val="7.5"/>
        <rFont val="Arial"/>
        <family val="2"/>
      </rPr>
      <t>421 - REMANEJAMENTO DE REDE COLETORA DE ESGOTO CERAMICO DE DN 400 ATE 500 MM SEM PAVIMENTO</t>
    </r>
  </si>
  <si>
    <r>
      <rPr>
        <sz val="7.5"/>
        <rFont val="Arial"/>
        <family val="2"/>
      </rPr>
      <t>01.01.01.3824</t>
    </r>
  </si>
  <si>
    <r>
      <rPr>
        <sz val="7.5"/>
        <rFont val="Arial"/>
        <family val="2"/>
      </rPr>
      <t>426 - REMANEJAMENTO DE RAMAL DE ESGOTO EM PVC DN 150 MM COM PAVIMENTO DE UMA POSICAO PARA OUTRA</t>
    </r>
  </si>
  <si>
    <r>
      <rPr>
        <sz val="7.5"/>
        <rFont val="Arial"/>
        <family val="2"/>
      </rPr>
      <t>01.01.01.3825</t>
    </r>
  </si>
  <si>
    <r>
      <rPr>
        <sz val="7.5"/>
        <rFont val="Arial"/>
        <family val="2"/>
      </rPr>
      <t>427 - REMANEJAMENTO DE RAMAL DE ESGOTO EM PVC DN 150 MM SEM PAVIMENTO DE UMA POSOCAO PARA OUTRA</t>
    </r>
  </si>
  <si>
    <r>
      <rPr>
        <sz val="7.5"/>
        <rFont val="Arial"/>
        <family val="2"/>
      </rPr>
      <t>01.01.01.3826</t>
    </r>
  </si>
  <si>
    <r>
      <rPr>
        <sz val="7.5"/>
        <rFont val="Arial"/>
        <family val="2"/>
      </rPr>
      <t>428 - REMANEJAMENTO DE RAMAL DE ESGOTO CERAMICO / CONCRETO ATE 150 COM PAVIMENTO DE UMA POSICAO PARA OUTRA</t>
    </r>
  </si>
  <si>
    <r>
      <rPr>
        <sz val="7.5"/>
        <rFont val="Arial"/>
        <family val="2"/>
      </rPr>
      <t>01.01.01.3827</t>
    </r>
  </si>
  <si>
    <r>
      <rPr>
        <sz val="7.5"/>
        <rFont val="Arial"/>
        <family val="2"/>
      </rPr>
      <t>429 - REMANEJAMENTO DE RAMAL DE ESGOTO CERAMICO / CONCRETO ATE 150 SEM PAVIMENTO DE UMA POSICAO PARA OUTRA</t>
    </r>
  </si>
  <si>
    <r>
      <rPr>
        <sz val="7.5"/>
        <rFont val="Arial"/>
        <family val="2"/>
      </rPr>
      <t>01.01.01.3828</t>
    </r>
  </si>
  <si>
    <r>
      <rPr>
        <sz val="7.5"/>
        <rFont val="Arial"/>
        <family val="2"/>
      </rPr>
      <t>434 - REMANEJAMENTO VERTICAL RAMAL DE ESGOTO EM PVC ATE 150 COM PAVIMENTO</t>
    </r>
  </si>
  <si>
    <r>
      <rPr>
        <sz val="7.5"/>
        <rFont val="Arial"/>
        <family val="2"/>
      </rPr>
      <t>01.01.01.3829</t>
    </r>
  </si>
  <si>
    <r>
      <rPr>
        <sz val="7.5"/>
        <rFont val="Arial"/>
        <family val="2"/>
      </rPr>
      <t>435 - REMANEJAMENTO VERTICAL RAMAL DE ESGOTO EM PVC ATE 150 SEM PAVIMENTO</t>
    </r>
  </si>
  <si>
    <r>
      <rPr>
        <sz val="7.5"/>
        <rFont val="Arial"/>
        <family val="2"/>
      </rPr>
      <t>01.01.01.3830</t>
    </r>
  </si>
  <si>
    <r>
      <rPr>
        <sz val="7.5"/>
        <rFont val="Arial"/>
        <family val="2"/>
      </rPr>
      <t>436 - REMANEJAMENTO VERTICAL RAMAL DE ESGOTO CERAMICO ATE 150 COM PAVIMENTO</t>
    </r>
  </si>
  <si>
    <r>
      <rPr>
        <sz val="7.5"/>
        <rFont val="Arial"/>
        <family val="2"/>
      </rPr>
      <t>01.01.01.3831</t>
    </r>
  </si>
  <si>
    <r>
      <rPr>
        <sz val="7.5"/>
        <rFont val="Arial"/>
        <family val="2"/>
      </rPr>
      <t>437 - REMANEJAMENTO VERTICAL RAMAL DE ESGOTO CERAMICO ATE 150 SEM PAVIMENTO</t>
    </r>
  </si>
  <si>
    <r>
      <rPr>
        <sz val="7.5"/>
        <rFont val="Arial"/>
        <family val="2"/>
      </rPr>
      <t>01.01.01.3832</t>
    </r>
  </si>
  <si>
    <r>
      <rPr>
        <sz val="7.5"/>
        <rFont val="Arial"/>
        <family val="2"/>
      </rPr>
      <t>422 - SUBSTITUICAO DE RAMAL DE ESGOTO EM PVC ATE 150 COM PAVIMENTO</t>
    </r>
  </si>
  <si>
    <r>
      <rPr>
        <sz val="7.5"/>
        <rFont val="Arial"/>
        <family val="2"/>
      </rPr>
      <t>01.01.01.3833</t>
    </r>
  </si>
  <si>
    <r>
      <rPr>
        <sz val="7.5"/>
        <rFont val="Arial"/>
        <family val="2"/>
      </rPr>
      <t>423 - SUBSTITUICAO DE RAMAL DE ESGOTO EM PVC ATE 150 SEM PAVIMENTO</t>
    </r>
  </si>
  <si>
    <r>
      <rPr>
        <sz val="7.5"/>
        <rFont val="Arial"/>
        <family val="2"/>
      </rPr>
      <t>01.01.01.3834</t>
    </r>
  </si>
  <si>
    <r>
      <rPr>
        <sz val="7.5"/>
        <rFont val="Arial"/>
        <family val="2"/>
      </rPr>
      <t>424 - SUBSTITUICAO DE RAMAL DE ESGOTO CERAMICO ATE 150 COM PAVIMENTO</t>
    </r>
  </si>
  <si>
    <r>
      <rPr>
        <sz val="7.5"/>
        <rFont val="Arial"/>
        <family val="2"/>
      </rPr>
      <t>01.01.01.3835</t>
    </r>
  </si>
  <si>
    <r>
      <rPr>
        <sz val="7.5"/>
        <rFont val="Arial"/>
        <family val="2"/>
      </rPr>
      <t>425 - SUBSTITUICAO DE RAMAL DE ESGOTO CERAMICO ATE 150 SEM PAVIMENTO</t>
    </r>
  </si>
  <si>
    <r>
      <rPr>
        <sz val="7.5"/>
        <rFont val="Arial"/>
        <family val="2"/>
      </rPr>
      <t>01.01.01.3836</t>
    </r>
  </si>
  <si>
    <r>
      <rPr>
        <sz val="7.5"/>
        <rFont val="Arial"/>
        <family val="2"/>
      </rPr>
      <t>25.13.00</t>
    </r>
  </si>
  <si>
    <r>
      <rPr>
        <sz val="7.5"/>
        <rFont val="Arial"/>
        <family val="2"/>
      </rPr>
      <t>DESOBSTRUCAO DE REDE/RAMAL PREDIAL</t>
    </r>
  </si>
  <si>
    <r>
      <rPr>
        <sz val="7.5"/>
        <rFont val="Arial"/>
        <family val="2"/>
      </rPr>
      <t>01.01.01.3837</t>
    </r>
  </si>
  <si>
    <r>
      <rPr>
        <sz val="7.5"/>
        <rFont val="Arial"/>
        <family val="2"/>
      </rPr>
      <t>25.13.01</t>
    </r>
  </si>
  <si>
    <r>
      <rPr>
        <sz val="7.5"/>
        <rFont val="Arial"/>
        <family val="2"/>
      </rPr>
      <t>438 - DESOBSTRUCAO DE REDE COLETORA DE ESGOTO ENTRE PV'S COM EQUIPAMENTO PESADO (JATO)</t>
    </r>
  </si>
  <si>
    <r>
      <rPr>
        <sz val="7.5"/>
        <rFont val="Arial"/>
        <family val="2"/>
      </rPr>
      <t>01.01.01.3838</t>
    </r>
  </si>
  <si>
    <r>
      <rPr>
        <sz val="7.5"/>
        <rFont val="Arial"/>
        <family val="2"/>
      </rPr>
      <t>25.13.04</t>
    </r>
  </si>
  <si>
    <r>
      <rPr>
        <sz val="7.5"/>
        <rFont val="Arial"/>
        <family val="2"/>
      </rPr>
      <t>000 - DESOBSTRUCAO DE REDE COLETORA DE ESGOTO ENTRE PV'S COM EQUIPAMENTO PESADO (JATO VACUO)</t>
    </r>
  </si>
  <si>
    <r>
      <rPr>
        <sz val="7.5"/>
        <rFont val="Arial"/>
        <family val="2"/>
      </rPr>
      <t>01.01.01.3839</t>
    </r>
  </si>
  <si>
    <r>
      <rPr>
        <sz val="7.5"/>
        <rFont val="Arial"/>
        <family val="2"/>
      </rPr>
      <t>25.13.07</t>
    </r>
  </si>
  <si>
    <r>
      <rPr>
        <sz val="7.5"/>
        <rFont val="Arial"/>
        <family val="2"/>
      </rPr>
      <t>439 - DESOBSTRUCAO DE REDE COLETORA DE ESGOTO ENTRE PV'S SEM EQUIPAMENTO</t>
    </r>
  </si>
  <si>
    <r>
      <rPr>
        <sz val="7.5"/>
        <rFont val="Arial"/>
        <family val="2"/>
      </rPr>
      <t>01.01.01.3840</t>
    </r>
  </si>
  <si>
    <r>
      <rPr>
        <sz val="7.5"/>
        <rFont val="Arial"/>
        <family val="2"/>
      </rPr>
      <t>25.13.10</t>
    </r>
  </si>
  <si>
    <r>
      <rPr>
        <sz val="7.5"/>
        <rFont val="Arial"/>
        <family val="2"/>
      </rPr>
      <t>440 - DESOBSTRUCAO DE RAMAL PREDIAL DE ESGOTO COM EQUIPAMENTO LEVE</t>
    </r>
  </si>
  <si>
    <r>
      <rPr>
        <sz val="7.5"/>
        <rFont val="Arial"/>
        <family val="2"/>
      </rPr>
      <t>01.01.01.3841</t>
    </r>
  </si>
  <si>
    <r>
      <rPr>
        <sz val="7.5"/>
        <rFont val="Arial"/>
        <family val="2"/>
      </rPr>
      <t>25.13.13</t>
    </r>
  </si>
  <si>
    <r>
      <rPr>
        <sz val="7.5"/>
        <rFont val="Arial"/>
        <family val="2"/>
      </rPr>
      <t>000 - DESOBSTRUCAO DE RAMAL PREDIAL DE ESGOTO COM EQUIPAMENTO PESADO</t>
    </r>
  </si>
  <si>
    <r>
      <rPr>
        <sz val="7.5"/>
        <rFont val="Arial"/>
        <family val="2"/>
      </rPr>
      <t>01.01.01.3842</t>
    </r>
  </si>
  <si>
    <r>
      <rPr>
        <sz val="7.5"/>
        <rFont val="Arial"/>
        <family val="2"/>
      </rPr>
      <t>25.13.16</t>
    </r>
  </si>
  <si>
    <r>
      <rPr>
        <sz val="7.5"/>
        <rFont val="Arial"/>
        <family val="2"/>
      </rPr>
      <t>441 - DESOBSTRUCAO DE RAMAL PREDIAL DE ESGOTO SEM EQUIPAMENTO</t>
    </r>
  </si>
  <si>
    <r>
      <rPr>
        <sz val="7.5"/>
        <rFont val="Arial"/>
        <family val="2"/>
      </rPr>
      <t>01.01.01.3843</t>
    </r>
  </si>
  <si>
    <r>
      <rPr>
        <sz val="7.5"/>
        <rFont val="Arial"/>
        <family val="2"/>
      </rPr>
      <t>25.13.19</t>
    </r>
  </si>
  <si>
    <r>
      <rPr>
        <sz val="7.5"/>
        <rFont val="Arial"/>
        <family val="2"/>
      </rPr>
      <t>000 - OBTURADOR DE LIGACAO PREDIAL DE ESGOTO COM VALVULA</t>
    </r>
  </si>
  <si>
    <r>
      <rPr>
        <sz val="7.5"/>
        <rFont val="Arial"/>
        <family val="2"/>
      </rPr>
      <t>01.01.01.3844</t>
    </r>
  </si>
  <si>
    <r>
      <rPr>
        <sz val="7.5"/>
        <rFont val="Arial"/>
        <family val="2"/>
      </rPr>
      <t>25.13.22</t>
    </r>
  </si>
  <si>
    <r>
      <rPr>
        <sz val="7.5"/>
        <rFont val="Arial"/>
        <family val="2"/>
      </rPr>
      <t>000 - OBTURADOR DE LIGACAO PREDIAL DE ESGOTO COM MASSA FERRO</t>
    </r>
  </si>
  <si>
    <r>
      <rPr>
        <sz val="7.5"/>
        <rFont val="Arial"/>
        <family val="2"/>
      </rPr>
      <t>01.01.01.3845</t>
    </r>
  </si>
  <si>
    <r>
      <rPr>
        <sz val="7.5"/>
        <rFont val="Arial"/>
        <family val="2"/>
      </rPr>
      <t>25.13.25</t>
    </r>
  </si>
  <si>
    <r>
      <rPr>
        <sz val="7.5"/>
        <rFont val="Arial"/>
        <family val="2"/>
      </rPr>
      <t>000 - REATIVACAO DE LIGACAO PREDIAL DE ESGOTO COM VALVULA</t>
    </r>
  </si>
  <si>
    <r>
      <rPr>
        <sz val="7.5"/>
        <rFont val="Arial"/>
        <family val="2"/>
      </rPr>
      <t>01.01.01.3846</t>
    </r>
  </si>
  <si>
    <r>
      <rPr>
        <sz val="7.5"/>
        <rFont val="Arial"/>
        <family val="2"/>
      </rPr>
      <t>25.13.28</t>
    </r>
  </si>
  <si>
    <r>
      <rPr>
        <sz val="7.5"/>
        <rFont val="Arial"/>
        <family val="2"/>
      </rPr>
      <t>000 - REATIVACAO DE LIGACAO PREDIAL DE ESGOTO COM MASSA FERRO</t>
    </r>
  </si>
  <si>
    <r>
      <rPr>
        <sz val="7.5"/>
        <rFont val="Arial"/>
        <family val="2"/>
      </rPr>
      <t>01.01.01.3847</t>
    </r>
  </si>
  <si>
    <r>
      <rPr>
        <sz val="7.5"/>
        <rFont val="Arial"/>
        <family val="2"/>
      </rPr>
      <t>25.13.31</t>
    </r>
  </si>
  <si>
    <r>
      <rPr>
        <sz val="7.5"/>
        <rFont val="Arial"/>
        <family val="2"/>
      </rPr>
      <t>DESOBSTRUCAO DE REDE COLETORA DE ESGOTO POR HIDROJATO COM POTENCIA ATE 150 LPM, EXCETO EQUIPAMENTO</t>
    </r>
  </si>
  <si>
    <r>
      <rPr>
        <sz val="7.5"/>
        <rFont val="Arial"/>
        <family val="2"/>
      </rPr>
      <t>01.01.01.3848</t>
    </r>
  </si>
  <si>
    <r>
      <rPr>
        <sz val="7.5"/>
        <rFont val="Arial"/>
        <family val="2"/>
      </rPr>
      <t>25.13.41</t>
    </r>
  </si>
  <si>
    <r>
      <rPr>
        <sz val="7.5"/>
        <rFont val="Arial"/>
        <family val="2"/>
      </rPr>
      <t>DESOBSTRUCAO DE REDES/RAMAIS DE ESGOTO, COM HIGH-VELOCITY, EXCETO EQUIPAMENTO</t>
    </r>
  </si>
  <si>
    <r>
      <rPr>
        <sz val="7.5"/>
        <rFont val="Arial"/>
        <family val="2"/>
      </rPr>
      <t>01.01.01.3849</t>
    </r>
  </si>
  <si>
    <r>
      <rPr>
        <sz val="7.5"/>
        <rFont val="Arial"/>
        <family val="2"/>
      </rPr>
      <t>25.13.42</t>
    </r>
  </si>
  <si>
    <r>
      <rPr>
        <sz val="7.5"/>
        <rFont val="Arial"/>
        <family val="2"/>
      </rPr>
      <t>DESOBSTRUCAO E LIMPEZA DE REDES/RAMAIS DE ESGOTO, COM HIGH-VELOCITY, EXCETO EQUIPAMENTO</t>
    </r>
  </si>
  <si>
    <r>
      <rPr>
        <sz val="7.5"/>
        <rFont val="Arial"/>
        <family val="2"/>
      </rPr>
      <t>01.01.01.3850</t>
    </r>
  </si>
  <si>
    <r>
      <rPr>
        <sz val="7.5"/>
        <rFont val="Arial"/>
        <family val="2"/>
      </rPr>
      <t>25.14.00</t>
    </r>
  </si>
  <si>
    <r>
      <rPr>
        <sz val="7.5"/>
        <rFont val="Arial"/>
        <family val="2"/>
      </rPr>
      <t>LIMPEZA DE POCOS DE VISITAS E CAIXAS DE INSPACAO</t>
    </r>
  </si>
  <si>
    <r>
      <rPr>
        <sz val="7.5"/>
        <rFont val="Arial"/>
        <family val="2"/>
      </rPr>
      <t>01.01.01.3851</t>
    </r>
  </si>
  <si>
    <r>
      <rPr>
        <sz val="7.5"/>
        <rFont val="Arial"/>
        <family val="2"/>
      </rPr>
      <t>25.14.01</t>
    </r>
  </si>
  <si>
    <r>
      <rPr>
        <sz val="7.5"/>
        <rFont val="Arial"/>
        <family val="2"/>
      </rPr>
      <t>442 - BOMBEAMENTO DE POCO DE VISITA</t>
    </r>
  </si>
  <si>
    <r>
      <rPr>
        <sz val="7.5"/>
        <rFont val="Arial"/>
        <family val="2"/>
      </rPr>
      <t>01.01.01.3852</t>
    </r>
  </si>
  <si>
    <r>
      <rPr>
        <sz val="7.5"/>
        <rFont val="Arial"/>
        <family val="2"/>
      </rPr>
      <t>25.14.04</t>
    </r>
  </si>
  <si>
    <r>
      <rPr>
        <sz val="7.5"/>
        <rFont val="Arial"/>
        <family val="2"/>
      </rPr>
      <t>443 - BOMBEAMENTO DE FOSSA</t>
    </r>
  </si>
  <si>
    <r>
      <rPr>
        <sz val="7.5"/>
        <rFont val="Arial"/>
        <family val="2"/>
      </rPr>
      <t>01.01.01.3853</t>
    </r>
  </si>
  <si>
    <r>
      <rPr>
        <sz val="7.5"/>
        <rFont val="Arial"/>
        <family val="2"/>
      </rPr>
      <t>25.14.06</t>
    </r>
  </si>
  <si>
    <r>
      <rPr>
        <sz val="7.5"/>
        <rFont val="Arial"/>
        <family val="2"/>
      </rPr>
      <t>LIMPEZA MANUAL SEDIMENTADOR / DECANTADOR OU CAIXA INTERMEDIÁRIA</t>
    </r>
  </si>
  <si>
    <r>
      <rPr>
        <sz val="7.5"/>
        <rFont val="Arial"/>
        <family val="2"/>
      </rPr>
      <t>01.01.01.3854</t>
    </r>
  </si>
  <si>
    <r>
      <rPr>
        <sz val="7.5"/>
        <rFont val="Arial"/>
        <family val="2"/>
      </rPr>
      <t>25.14.07</t>
    </r>
  </si>
  <si>
    <r>
      <rPr>
        <sz val="7.5"/>
        <rFont val="Arial"/>
        <family val="2"/>
      </rPr>
      <t>444 - LIMPEZA CAIXA DE INSPECAO</t>
    </r>
  </si>
  <si>
    <r>
      <rPr>
        <sz val="7.5"/>
        <rFont val="Arial"/>
        <family val="2"/>
      </rPr>
      <t>01.01.01.3855</t>
    </r>
  </si>
  <si>
    <r>
      <rPr>
        <sz val="7.5"/>
        <rFont val="Arial"/>
        <family val="2"/>
      </rPr>
      <t>25.14.08</t>
    </r>
  </si>
  <si>
    <r>
      <rPr>
        <sz val="7.5"/>
        <rFont val="Arial"/>
        <family val="2"/>
      </rPr>
      <t>LIMPEZA DE CRIVO EM MANANCIAL - (I)</t>
    </r>
  </si>
  <si>
    <r>
      <rPr>
        <sz val="7.5"/>
        <rFont val="Arial"/>
        <family val="2"/>
      </rPr>
      <t>01.01.01.3856</t>
    </r>
  </si>
  <si>
    <r>
      <rPr>
        <sz val="7.5"/>
        <rFont val="Arial"/>
        <family val="2"/>
      </rPr>
      <t>25.14.09</t>
    </r>
  </si>
  <si>
    <r>
      <rPr>
        <sz val="7.5"/>
        <rFont val="Arial"/>
        <family val="2"/>
      </rPr>
      <t>LIMPEZA DE CRIVO EM MANANCIAL - (M)</t>
    </r>
  </si>
  <si>
    <r>
      <rPr>
        <sz val="7.5"/>
        <rFont val="Arial"/>
        <family val="2"/>
      </rPr>
      <t>01.01.01.3857</t>
    </r>
  </si>
  <si>
    <r>
      <rPr>
        <sz val="7.5"/>
        <rFont val="Arial"/>
        <family val="2"/>
      </rPr>
      <t>25.14.10</t>
    </r>
  </si>
  <si>
    <r>
      <rPr>
        <sz val="7.5"/>
        <rFont val="Arial"/>
        <family val="2"/>
      </rPr>
      <t>445 - LIMPEZA PV'S COM PROFUNDIDADE ATE 3,00 M.</t>
    </r>
  </si>
  <si>
    <r>
      <rPr>
        <sz val="7.5"/>
        <rFont val="Arial"/>
        <family val="2"/>
      </rPr>
      <t>01.01.01.3858</t>
    </r>
  </si>
  <si>
    <r>
      <rPr>
        <sz val="7.5"/>
        <rFont val="Arial"/>
        <family val="2"/>
      </rPr>
      <t>25.14.13</t>
    </r>
  </si>
  <si>
    <r>
      <rPr>
        <sz val="7.5"/>
        <rFont val="Arial"/>
        <family val="2"/>
      </rPr>
      <t>446 - LIMPEZA PV'S COM PROFUNDIDADE ACIMA DE 3,00 M.</t>
    </r>
  </si>
  <si>
    <r>
      <rPr>
        <sz val="7.5"/>
        <rFont val="Arial"/>
        <family val="2"/>
      </rPr>
      <t>01.01.01.3859</t>
    </r>
  </si>
  <si>
    <r>
      <rPr>
        <sz val="7.5"/>
        <rFont val="Arial"/>
        <family val="2"/>
      </rPr>
      <t>25.14.16</t>
    </r>
  </si>
  <si>
    <r>
      <rPr>
        <sz val="7.5"/>
        <rFont val="Arial"/>
        <family val="2"/>
      </rPr>
      <t>447 - LIMPEZA DE REDE COLETORA DE ESGOTO COM BUCKETS (MANUTENCAO PREVENTIVA 100 M)</t>
    </r>
  </si>
  <si>
    <r>
      <rPr>
        <sz val="7.5"/>
        <rFont val="Arial"/>
        <family val="2"/>
      </rPr>
      <t>01.01.01.3860</t>
    </r>
  </si>
  <si>
    <r>
      <rPr>
        <sz val="7.5"/>
        <rFont val="Arial"/>
        <family val="2"/>
      </rPr>
      <t>25.14.19</t>
    </r>
  </si>
  <si>
    <r>
      <rPr>
        <sz val="7.5"/>
        <rFont val="Arial"/>
        <family val="2"/>
      </rPr>
      <t>448 - LAVAJEM DE REDE COLETORA DE ESGOTO COM DN 200 MM</t>
    </r>
  </si>
  <si>
    <r>
      <rPr>
        <sz val="7.5"/>
        <rFont val="Arial"/>
        <family val="2"/>
      </rPr>
      <t>01.01.01.3861</t>
    </r>
  </si>
  <si>
    <r>
      <rPr>
        <sz val="7.5"/>
        <rFont val="Arial"/>
        <family val="2"/>
      </rPr>
      <t>25.14.20</t>
    </r>
  </si>
  <si>
    <r>
      <rPr>
        <sz val="7.5"/>
        <rFont val="Arial"/>
        <family val="2"/>
      </rPr>
      <t>LIMPEZA  MANUAL DE TANQUE DE RECEPÇÃO DE DESCARGA DE EFLUENTES</t>
    </r>
  </si>
  <si>
    <r>
      <rPr>
        <sz val="7.5"/>
        <rFont val="Arial"/>
        <family val="2"/>
      </rPr>
      <t>01.01.01.3862</t>
    </r>
  </si>
  <si>
    <r>
      <rPr>
        <sz val="7.5"/>
        <rFont val="Arial"/>
        <family val="2"/>
      </rPr>
      <t>25.14.21</t>
    </r>
  </si>
  <si>
    <r>
      <rPr>
        <sz val="7.5"/>
        <rFont val="Arial"/>
        <family val="2"/>
      </rPr>
      <t>LIMPEZA MANUAL DE TUBULAÇÃO E CONEXÕES</t>
    </r>
  </si>
  <si>
    <r>
      <rPr>
        <sz val="7.5"/>
        <rFont val="Arial"/>
        <family val="2"/>
      </rPr>
      <t>01.01.01.3863</t>
    </r>
  </si>
  <si>
    <r>
      <rPr>
        <sz val="7.5"/>
        <rFont val="Arial"/>
        <family val="2"/>
      </rPr>
      <t>25.14.22</t>
    </r>
  </si>
  <si>
    <r>
      <rPr>
        <sz val="7.5"/>
        <rFont val="Arial"/>
        <family val="2"/>
      </rPr>
      <t>449 - LIMPEZA INSPECAO TUBULACAO DE ESGOTO</t>
    </r>
  </si>
  <si>
    <r>
      <rPr>
        <sz val="7.5"/>
        <rFont val="Arial"/>
        <family val="2"/>
      </rPr>
      <t>01.01.01.3864</t>
    </r>
  </si>
  <si>
    <r>
      <rPr>
        <sz val="7.5"/>
        <rFont val="Arial"/>
        <family val="2"/>
      </rPr>
      <t>25.14.25</t>
    </r>
  </si>
  <si>
    <r>
      <rPr>
        <sz val="7.5"/>
        <rFont val="Arial"/>
        <family val="2"/>
      </rPr>
      <t>450 - LIMPEZA CALHA DE DIMENCAO DE (0,30 X 0,80 M)</t>
    </r>
  </si>
  <si>
    <r>
      <rPr>
        <sz val="7.5"/>
        <rFont val="Arial"/>
        <family val="2"/>
      </rPr>
      <t>01.01.01.3865</t>
    </r>
  </si>
  <si>
    <r>
      <rPr>
        <sz val="7.5"/>
        <rFont val="Arial"/>
        <family val="2"/>
      </rPr>
      <t>25.14.28</t>
    </r>
  </si>
  <si>
    <r>
      <rPr>
        <sz val="7.5"/>
        <rFont val="Arial"/>
        <family val="2"/>
      </rPr>
      <t>000 - LIMPEZA CANAL DRENAGEM SECAO MEDIA DE (1,00 X 0,80 M) COM REMOCAO EXPURGO</t>
    </r>
  </si>
  <si>
    <r>
      <rPr>
        <sz val="7.5"/>
        <rFont val="Arial"/>
        <family val="2"/>
      </rPr>
      <t>01.01.01.3866</t>
    </r>
  </si>
  <si>
    <r>
      <rPr>
        <sz val="7.5"/>
        <rFont val="Arial"/>
        <family val="2"/>
      </rPr>
      <t>25.14.29</t>
    </r>
  </si>
  <si>
    <r>
      <rPr>
        <sz val="7.5"/>
        <rFont val="Arial"/>
        <family val="2"/>
      </rPr>
      <t>LIMPEZA DE CALHA DE DRENAGEM</t>
    </r>
  </si>
  <si>
    <r>
      <rPr>
        <sz val="7.5"/>
        <rFont val="Arial"/>
        <family val="2"/>
      </rPr>
      <t>01.01.01.3867</t>
    </r>
  </si>
  <si>
    <r>
      <rPr>
        <sz val="7.5"/>
        <rFont val="Arial"/>
        <family val="2"/>
      </rPr>
      <t>25.14.31</t>
    </r>
  </si>
  <si>
    <r>
      <rPr>
        <sz val="7.5"/>
        <rFont val="Arial"/>
        <family val="2"/>
      </rPr>
      <t>SERVICOS DE LIMPEZA DE ESTACAO ELEVATORIA DE ESGOTO</t>
    </r>
  </si>
  <si>
    <r>
      <rPr>
        <sz val="7.5"/>
        <rFont val="Arial"/>
        <family val="2"/>
      </rPr>
      <t>01.01.01.3868</t>
    </r>
  </si>
  <si>
    <r>
      <rPr>
        <sz val="7.5"/>
        <rFont val="Arial"/>
        <family val="2"/>
      </rPr>
      <t>25.14.51</t>
    </r>
  </si>
  <si>
    <r>
      <rPr>
        <sz val="7.5"/>
        <rFont val="Arial"/>
        <family val="2"/>
      </rPr>
      <t>LIMPEZA MECANIZADA DE POÇO DE SUCÇÃO COM CAMINHÃO DE SUCÇÃO A VACUO, EXCETO EQUIPAMENTO - BAIXA COMPLEXIDADE</t>
    </r>
  </si>
  <si>
    <r>
      <rPr>
        <sz val="7.5"/>
        <rFont val="Arial"/>
        <family val="2"/>
      </rPr>
      <t>01.01.01.3869</t>
    </r>
  </si>
  <si>
    <r>
      <rPr>
        <sz val="7.5"/>
        <rFont val="Arial"/>
        <family val="2"/>
      </rPr>
      <t>25.14.52</t>
    </r>
  </si>
  <si>
    <r>
      <rPr>
        <sz val="7.5"/>
        <rFont val="Arial"/>
        <family val="2"/>
      </rPr>
      <t>LIMPEZA MECANIZADA DE POÇO DE SUCÇÃO COM CAMINHÃO DE SUCÇÃO A VACUO, EXCETO EQUIPAMENTO - MEDIA COMPLEXIDADE</t>
    </r>
  </si>
  <si>
    <r>
      <rPr>
        <sz val="7.5"/>
        <rFont val="Arial"/>
        <family val="2"/>
      </rPr>
      <t>01.01.01.3870</t>
    </r>
  </si>
  <si>
    <r>
      <rPr>
        <sz val="7.5"/>
        <rFont val="Arial"/>
        <family val="2"/>
      </rPr>
      <t>25.14.53</t>
    </r>
  </si>
  <si>
    <r>
      <rPr>
        <sz val="7.5"/>
        <rFont val="Arial"/>
        <family val="2"/>
      </rPr>
      <t>LIMPEZA MECANIZADA DE POÇO DE SUCÇÃO COM CAMINHÃO DE SUCÇÃO A VACUO, EXCETO EQUIPAMENTO - ALTA COMPLEXIDADE</t>
    </r>
  </si>
  <si>
    <r>
      <rPr>
        <sz val="7.5"/>
        <rFont val="Arial"/>
        <family val="2"/>
      </rPr>
      <t>01.01.01.3871</t>
    </r>
  </si>
  <si>
    <r>
      <rPr>
        <sz val="7.5"/>
        <rFont val="Arial"/>
        <family val="2"/>
      </rPr>
      <t>25.14.56</t>
    </r>
  </si>
  <si>
    <r>
      <rPr>
        <sz val="7.5"/>
        <rFont val="Arial"/>
        <family val="2"/>
      </rPr>
      <t>LIMPEZA MANUAL DE POÇO DE SUCÇÃO</t>
    </r>
  </si>
  <si>
    <r>
      <rPr>
        <sz val="7.5"/>
        <rFont val="Arial"/>
        <family val="2"/>
      </rPr>
      <t>01.01.01.3872</t>
    </r>
  </si>
  <si>
    <r>
      <rPr>
        <sz val="7.5"/>
        <rFont val="Arial"/>
        <family val="2"/>
      </rPr>
      <t>25.16.00</t>
    </r>
  </si>
  <si>
    <r>
      <rPr>
        <sz val="7.5"/>
        <rFont val="Arial"/>
        <family val="2"/>
      </rPr>
      <t>CONSTRUCAO E CONSERTO EM POCOS DE VISITA E CAIXA DE INSPECAO</t>
    </r>
  </si>
  <si>
    <r>
      <rPr>
        <sz val="7.5"/>
        <rFont val="Arial"/>
        <family val="2"/>
      </rPr>
      <t>01.01.01.3873</t>
    </r>
  </si>
  <si>
    <r>
      <rPr>
        <sz val="7.5"/>
        <rFont val="Arial"/>
        <family val="2"/>
      </rPr>
      <t>25.16.01</t>
    </r>
  </si>
  <si>
    <r>
      <rPr>
        <sz val="7.5"/>
        <rFont val="Arial"/>
        <family val="2"/>
      </rPr>
      <t>459 - CONSTRUCAO DE CAIXA DE INSPECAO DE ESGOTO COM DEMOLICAO DA EXISTENTE</t>
    </r>
  </si>
  <si>
    <r>
      <rPr>
        <sz val="7.5"/>
        <rFont val="Arial"/>
        <family val="2"/>
      </rPr>
      <t>01.01.01.3874</t>
    </r>
  </si>
  <si>
    <r>
      <rPr>
        <sz val="7.5"/>
        <rFont val="Arial"/>
        <family val="2"/>
      </rPr>
      <t>25.16.04</t>
    </r>
  </si>
  <si>
    <r>
      <rPr>
        <sz val="7.5"/>
        <rFont val="Arial"/>
        <family val="2"/>
      </rPr>
      <t>460 - CONSTRUCAO DE CAIXA DE INSPECAO DE ESGOTO SEM DEMOLICAO DA EXISTENTE</t>
    </r>
  </si>
  <si>
    <r>
      <rPr>
        <sz val="7.5"/>
        <rFont val="Arial"/>
        <family val="2"/>
      </rPr>
      <t>01.01.01.3875</t>
    </r>
  </si>
  <si>
    <r>
      <rPr>
        <sz val="7.5"/>
        <rFont val="Arial"/>
        <family val="2"/>
      </rPr>
      <t>25.16.07</t>
    </r>
  </si>
  <si>
    <r>
      <rPr>
        <sz val="7.5"/>
        <rFont val="Arial"/>
        <family val="2"/>
      </rPr>
      <t>461 - CONFECCAO DE CAIXA DE INSPECAO</t>
    </r>
  </si>
  <si>
    <r>
      <rPr>
        <sz val="7.5"/>
        <rFont val="Arial"/>
        <family val="2"/>
      </rPr>
      <t>01.01.01.3876</t>
    </r>
  </si>
  <si>
    <r>
      <rPr>
        <sz val="7.5"/>
        <rFont val="Arial"/>
        <family val="2"/>
      </rPr>
      <t>25.16.10</t>
    </r>
  </si>
  <si>
    <r>
      <rPr>
        <sz val="7.5"/>
        <rFont val="Arial"/>
        <family val="2"/>
      </rPr>
      <t>462 - CONSERTO DE PV'S DANIFICADO COM PROFUNDIDADE DE ATE 3,00 M COM DEMOLICAO</t>
    </r>
  </si>
  <si>
    <r>
      <rPr>
        <sz val="7.5"/>
        <rFont val="Arial"/>
        <family val="2"/>
      </rPr>
      <t>01.01.01.3877</t>
    </r>
  </si>
  <si>
    <r>
      <rPr>
        <sz val="7.5"/>
        <rFont val="Arial"/>
        <family val="2"/>
      </rPr>
      <t>25.16.13</t>
    </r>
  </si>
  <si>
    <r>
      <rPr>
        <sz val="7.5"/>
        <rFont val="Arial"/>
        <family val="2"/>
      </rPr>
      <t>463 - CONSERTO DE PV'S DANIFICADO COM PROFUNDIDADE DE ATE 3,00 M SEM DEMOLICAO</t>
    </r>
  </si>
  <si>
    <r>
      <rPr>
        <sz val="7.5"/>
        <rFont val="Arial"/>
        <family val="2"/>
      </rPr>
      <t>01.01.01.3878</t>
    </r>
  </si>
  <si>
    <r>
      <rPr>
        <sz val="7.5"/>
        <rFont val="Arial"/>
        <family val="2"/>
      </rPr>
      <t>25.16.16</t>
    </r>
  </si>
  <si>
    <r>
      <rPr>
        <sz val="7.5"/>
        <rFont val="Arial"/>
        <family val="2"/>
      </rPr>
      <t>464 - CONSERTO DE PV'S DANIFICADO COM PROFUNDIDADE MAIOR DE 3,00 M COM DEMOLICAO</t>
    </r>
  </si>
  <si>
    <r>
      <rPr>
        <sz val="7.5"/>
        <rFont val="Arial"/>
        <family val="2"/>
      </rPr>
      <t>01.01.01.3879</t>
    </r>
  </si>
  <si>
    <r>
      <rPr>
        <sz val="7.5"/>
        <rFont val="Arial"/>
        <family val="2"/>
      </rPr>
      <t>25.16.19</t>
    </r>
  </si>
  <si>
    <r>
      <rPr>
        <sz val="7.5"/>
        <rFont val="Arial"/>
        <family val="2"/>
      </rPr>
      <t>465 - CONSERTO DE PV'S DANIFICADO COM PROFUNDIDADE MAIOR DE 3,00 M SEM DEMOLICAO</t>
    </r>
  </si>
  <si>
    <r>
      <rPr>
        <sz val="7.5"/>
        <rFont val="Arial"/>
        <family val="2"/>
      </rPr>
      <t>01.01.01.3880</t>
    </r>
  </si>
  <si>
    <r>
      <rPr>
        <sz val="7.5"/>
        <rFont val="Arial"/>
        <family val="2"/>
      </rPr>
      <t>25.16.22</t>
    </r>
  </si>
  <si>
    <r>
      <rPr>
        <sz val="7.5"/>
        <rFont val="Arial"/>
        <family val="2"/>
      </rPr>
      <t>466 - CONFECCAO DE PV'S DN 0,60 M E PROFUNDIDADE DE 1,80 M.</t>
    </r>
  </si>
  <si>
    <r>
      <rPr>
        <sz val="7.5"/>
        <rFont val="Arial"/>
        <family val="2"/>
      </rPr>
      <t>01.01.01.3881</t>
    </r>
  </si>
  <si>
    <r>
      <rPr>
        <sz val="7.5"/>
        <rFont val="Arial"/>
        <family val="2"/>
      </rPr>
      <t>25.16.25</t>
    </r>
  </si>
  <si>
    <r>
      <rPr>
        <sz val="7.5"/>
        <rFont val="Arial"/>
        <family val="2"/>
      </rPr>
      <t>467 - CONFECCAO DE PV'S DN 1,10 M E PROFUNDIDADE DE 2,00 M.</t>
    </r>
  </si>
  <si>
    <r>
      <rPr>
        <sz val="7.5"/>
        <rFont val="Arial"/>
        <family val="2"/>
      </rPr>
      <t>01.01.01.3882</t>
    </r>
  </si>
  <si>
    <r>
      <rPr>
        <sz val="7.5"/>
        <rFont val="Arial"/>
        <family val="2"/>
      </rPr>
      <t>25.16.28</t>
    </r>
  </si>
  <si>
    <r>
      <rPr>
        <sz val="7.5"/>
        <rFont val="Arial"/>
        <family val="2"/>
      </rPr>
      <t>000 - CONSERTOS DE CAIXA DE INSPECAO COM DEMOLICAO DA EXISTENTE</t>
    </r>
  </si>
  <si>
    <r>
      <rPr>
        <sz val="7.5"/>
        <rFont val="Arial"/>
        <family val="2"/>
      </rPr>
      <t>01.01.01.3883</t>
    </r>
  </si>
  <si>
    <r>
      <rPr>
        <sz val="7.5"/>
        <rFont val="Arial"/>
        <family val="2"/>
      </rPr>
      <t>25.16.29</t>
    </r>
  </si>
  <si>
    <r>
      <rPr>
        <sz val="7.5"/>
        <rFont val="Arial"/>
        <family val="2"/>
      </rPr>
      <t>000 - CONSERTOS DE CAIXA DE INSPECAO SEM DEMOLICAO DA EXISTENTE</t>
    </r>
  </si>
  <si>
    <r>
      <rPr>
        <sz val="7.5"/>
        <rFont val="Arial"/>
        <family val="2"/>
      </rPr>
      <t>01.01.01.3884</t>
    </r>
  </si>
  <si>
    <r>
      <rPr>
        <sz val="7.5"/>
        <rFont val="Arial"/>
        <family val="2"/>
      </rPr>
      <t>25.16.31</t>
    </r>
  </si>
  <si>
    <r>
      <rPr>
        <sz val="7.5"/>
        <rFont val="Arial"/>
        <family val="2"/>
      </rPr>
      <t>000 - PEQUENOS CONSERTOS DE POCO DE VISITA</t>
    </r>
  </si>
  <si>
    <r>
      <rPr>
        <sz val="7.5"/>
        <rFont val="Arial"/>
        <family val="2"/>
      </rPr>
      <t>01.01.01.3885</t>
    </r>
  </si>
  <si>
    <r>
      <rPr>
        <sz val="7.5"/>
        <rFont val="Arial"/>
        <family val="2"/>
      </rPr>
      <t>25.16.34</t>
    </r>
  </si>
  <si>
    <r>
      <rPr>
        <sz val="7.5"/>
        <rFont val="Arial"/>
        <family val="2"/>
      </rPr>
      <t>000 - PEQUENOS CONSERTOS DE CAIXAS DE INSPECAO</t>
    </r>
  </si>
  <si>
    <r>
      <rPr>
        <sz val="7.5"/>
        <rFont val="Arial"/>
        <family val="2"/>
      </rPr>
      <t>01.01.01.3886</t>
    </r>
  </si>
  <si>
    <r>
      <rPr>
        <sz val="7.5"/>
        <rFont val="Arial"/>
        <family val="2"/>
      </rPr>
      <t>25.17.00</t>
    </r>
  </si>
  <si>
    <r>
      <rPr>
        <sz val="7.5"/>
        <rFont val="Arial"/>
        <family val="2"/>
      </rPr>
      <t>SERVICOS EM TAMPA E TAMPOES PARA CAIXAS E PV'S</t>
    </r>
  </si>
  <si>
    <r>
      <rPr>
        <sz val="7.5"/>
        <rFont val="Arial"/>
        <family val="2"/>
      </rPr>
      <t>01.01.01.3887</t>
    </r>
  </si>
  <si>
    <r>
      <rPr>
        <sz val="7.5"/>
        <rFont val="Arial"/>
        <family val="2"/>
      </rPr>
      <t>25.17.01</t>
    </r>
  </si>
  <si>
    <r>
      <rPr>
        <sz val="7.5"/>
        <rFont val="Arial"/>
        <family val="2"/>
      </rPr>
      <t>468 - IMPLANTACAO DE INSPECAO TUBULAR DE ESGOTO</t>
    </r>
  </si>
  <si>
    <r>
      <rPr>
        <sz val="7.5"/>
        <rFont val="Arial"/>
        <family val="2"/>
      </rPr>
      <t>01.01.01.3888</t>
    </r>
  </si>
  <si>
    <r>
      <rPr>
        <sz val="7.5"/>
        <rFont val="Arial"/>
        <family val="2"/>
      </rPr>
      <t>25.17.04</t>
    </r>
  </si>
  <si>
    <r>
      <rPr>
        <sz val="7.5"/>
        <rFont val="Arial"/>
        <family val="2"/>
      </rPr>
      <t>469 - AJUSTE ALTURA DA TAMPA NA CAIXA DE INSPACAO</t>
    </r>
  </si>
  <si>
    <r>
      <rPr>
        <sz val="7.5"/>
        <rFont val="Arial"/>
        <family val="2"/>
      </rPr>
      <t>01.01.01.3889</t>
    </r>
  </si>
  <si>
    <r>
      <rPr>
        <sz val="7.5"/>
        <rFont val="Arial"/>
        <family val="2"/>
      </rPr>
      <t>25.17.07</t>
    </r>
  </si>
  <si>
    <r>
      <rPr>
        <sz val="7.5"/>
        <rFont val="Arial"/>
        <family val="2"/>
      </rPr>
      <t>470 - REPARO E/OU VEDACAO DA TAMPA DA CAIXA DE INSPACAO QUEBRADA</t>
    </r>
  </si>
  <si>
    <r>
      <rPr>
        <sz val="7.5"/>
        <rFont val="Arial"/>
        <family val="2"/>
      </rPr>
      <t>01.01.01.3890</t>
    </r>
  </si>
  <si>
    <r>
      <rPr>
        <sz val="7.5"/>
        <rFont val="Arial"/>
        <family val="2"/>
      </rPr>
      <t>25.17.10</t>
    </r>
  </si>
  <si>
    <r>
      <rPr>
        <sz val="7.5"/>
        <rFont val="Arial"/>
        <family val="2"/>
      </rPr>
      <t>471 - AJUSTE DA ALTURA DO TAMPAO NO PV</t>
    </r>
  </si>
  <si>
    <r>
      <rPr>
        <sz val="7.5"/>
        <rFont val="Arial"/>
        <family val="2"/>
      </rPr>
      <t>01.01.01.3891</t>
    </r>
  </si>
  <si>
    <r>
      <rPr>
        <sz val="7.5"/>
        <rFont val="Arial"/>
        <family val="2"/>
      </rPr>
      <t>25.17.13</t>
    </r>
  </si>
  <si>
    <r>
      <rPr>
        <sz val="7.5"/>
        <rFont val="Arial"/>
        <family val="2"/>
      </rPr>
      <t>472 - REPARO E/OU VEDACAO DO TAMPAO NO PV</t>
    </r>
  </si>
  <si>
    <r>
      <rPr>
        <sz val="7.5"/>
        <rFont val="Arial"/>
        <family val="2"/>
      </rPr>
      <t>01.01.01.3892</t>
    </r>
  </si>
  <si>
    <r>
      <rPr>
        <sz val="7.5"/>
        <rFont val="Arial"/>
        <family val="2"/>
      </rPr>
      <t>25.17.16</t>
    </r>
  </si>
  <si>
    <r>
      <rPr>
        <sz val="7.5"/>
        <rFont val="Arial"/>
        <family val="2"/>
      </rPr>
      <t>473 - AJUSTE DA ALTURA DA TAMPA NA CAIXA DE INSPECAO TUBULAR DO RAMAL PREDIAL</t>
    </r>
  </si>
  <si>
    <r>
      <rPr>
        <sz val="7.5"/>
        <rFont val="Arial"/>
        <family val="2"/>
      </rPr>
      <t>01.01.01.3893</t>
    </r>
  </si>
  <si>
    <r>
      <rPr>
        <sz val="7.5"/>
        <rFont val="Arial"/>
        <family val="2"/>
      </rPr>
      <t>25.17.19</t>
    </r>
  </si>
  <si>
    <r>
      <rPr>
        <sz val="7.5"/>
        <rFont val="Arial"/>
        <family val="2"/>
      </rPr>
      <t>474 - REPARO DA TAMPA NA CAIXA DE INSPECAO TUBULAR DO RAMAL PREDIAL</t>
    </r>
  </si>
  <si>
    <r>
      <rPr>
        <sz val="7.5"/>
        <rFont val="Arial"/>
        <family val="2"/>
      </rPr>
      <t>01.01.01.3894</t>
    </r>
  </si>
  <si>
    <r>
      <rPr>
        <sz val="7.5"/>
        <rFont val="Arial"/>
        <family val="2"/>
      </rPr>
      <t>25.17.22</t>
    </r>
  </si>
  <si>
    <r>
      <rPr>
        <sz val="7.5"/>
        <rFont val="Arial"/>
        <family val="2"/>
      </rPr>
      <t>475 - REPOSICAO DE CAPOEIRA COM DN 0,90M EM PV</t>
    </r>
  </si>
  <si>
    <r>
      <rPr>
        <sz val="7.5"/>
        <rFont val="Arial"/>
        <family val="2"/>
      </rPr>
      <t>01.01.01.3895</t>
    </r>
  </si>
  <si>
    <r>
      <rPr>
        <sz val="7.5"/>
        <rFont val="Arial"/>
        <family val="2"/>
      </rPr>
      <t>25.17.25</t>
    </r>
  </si>
  <si>
    <r>
      <rPr>
        <sz val="7.5"/>
        <rFont val="Arial"/>
        <family val="2"/>
      </rPr>
      <t>476 - REPOSICAO DE CAPOEIRA COM DN 1,30M EM PV</t>
    </r>
  </si>
  <si>
    <r>
      <rPr>
        <sz val="7.5"/>
        <rFont val="Arial"/>
        <family val="2"/>
      </rPr>
      <t>01.01.01.3896</t>
    </r>
  </si>
  <si>
    <r>
      <rPr>
        <sz val="7.5"/>
        <rFont val="Arial"/>
        <family val="2"/>
      </rPr>
      <t>25.17.28</t>
    </r>
  </si>
  <si>
    <r>
      <rPr>
        <sz val="7.5"/>
        <rFont val="Arial"/>
        <family val="2"/>
      </rPr>
      <t>000 - SUBSTITUICAO DE TAMPAO DE CONCRETO OU DE ARO COM TAMPA FOFO EM CAIXA DEINSPECAO COM VEDACAO COM PAVIMENTO</t>
    </r>
  </si>
  <si>
    <r>
      <rPr>
        <sz val="7.5"/>
        <rFont val="Arial"/>
        <family val="2"/>
      </rPr>
      <t>01.01.01.3897</t>
    </r>
  </si>
  <si>
    <r>
      <rPr>
        <sz val="7.5"/>
        <rFont val="Arial"/>
        <family val="2"/>
      </rPr>
      <t>25.17.31</t>
    </r>
  </si>
  <si>
    <r>
      <rPr>
        <sz val="7.5"/>
        <rFont val="Arial"/>
        <family val="2"/>
      </rPr>
      <t>000 - SUBSTITUICAO DE TAMPAO DE CONCRETO OU DE ARO COM TAMPA FOFO EM CAIXA DEINSPECAO COM VEDACAO SEM PAVIMENTO</t>
    </r>
  </si>
  <si>
    <r>
      <rPr>
        <sz val="7.5"/>
        <rFont val="Arial"/>
        <family val="2"/>
      </rPr>
      <t>01.01.01.3898</t>
    </r>
  </si>
  <si>
    <r>
      <rPr>
        <sz val="7.5"/>
        <rFont val="Arial"/>
        <family val="2"/>
      </rPr>
      <t>25.17.34</t>
    </r>
  </si>
  <si>
    <r>
      <rPr>
        <sz val="7.5"/>
        <rFont val="Arial"/>
        <family val="2"/>
      </rPr>
      <t>000 - SUBSTITUICAO DE TAMPAO DE CONCRETO OU DE ARO COM TAMPA FOFO EM POCO DE VISITA COM PAVIMENTO</t>
    </r>
  </si>
  <si>
    <r>
      <rPr>
        <sz val="7.5"/>
        <rFont val="Arial"/>
        <family val="2"/>
      </rPr>
      <t>01.01.01.3899</t>
    </r>
  </si>
  <si>
    <r>
      <rPr>
        <sz val="7.5"/>
        <rFont val="Arial"/>
        <family val="2"/>
      </rPr>
      <t>25.17.37</t>
    </r>
  </si>
  <si>
    <r>
      <rPr>
        <sz val="7.5"/>
        <rFont val="Arial"/>
        <family val="2"/>
      </rPr>
      <t>000 - SUBSTITUICAO DE TAMPAO DE CONCRETO OU DE ARO COM TAMPA FOFO EM POCO DE VISITA SEM PAVIMENTO</t>
    </r>
  </si>
  <si>
    <r>
      <rPr>
        <sz val="7.5"/>
        <rFont val="Arial"/>
        <family val="2"/>
      </rPr>
      <t>01.01.01.3900</t>
    </r>
  </si>
  <si>
    <r>
      <rPr>
        <sz val="7.5"/>
        <rFont val="Arial"/>
        <family val="2"/>
      </rPr>
      <t>25.17.40</t>
    </r>
  </si>
  <si>
    <r>
      <rPr>
        <sz val="7.5"/>
        <rFont val="Arial"/>
        <family val="2"/>
      </rPr>
      <t>000 - SUBSTITUICAO DE TAMPA DE FOFO EM CAIXA DE INSPECAO</t>
    </r>
  </si>
  <si>
    <r>
      <rPr>
        <sz val="7.5"/>
        <rFont val="Arial"/>
        <family val="2"/>
      </rPr>
      <t>01.01.01.3901</t>
    </r>
  </si>
  <si>
    <r>
      <rPr>
        <sz val="7.5"/>
        <rFont val="Arial"/>
        <family val="2"/>
      </rPr>
      <t>25.17.43</t>
    </r>
  </si>
  <si>
    <r>
      <rPr>
        <sz val="7.5"/>
        <rFont val="Arial"/>
        <family val="2"/>
      </rPr>
      <t>000 - SUBSTITUICAO DE TAMPA DE FOFO EM POCO DE VISITA</t>
    </r>
  </si>
  <si>
    <r>
      <rPr>
        <sz val="7.5"/>
        <rFont val="Arial"/>
        <family val="2"/>
      </rPr>
      <t>01.01.01.3902</t>
    </r>
  </si>
  <si>
    <r>
      <rPr>
        <sz val="7.5"/>
        <rFont val="Arial"/>
        <family val="2"/>
      </rPr>
      <t>25.18.00</t>
    </r>
  </si>
  <si>
    <r>
      <rPr>
        <sz val="7.5"/>
        <rFont val="Arial"/>
        <family val="2"/>
      </rPr>
      <t>LIGACAO PREDIAL DE ESGOTO</t>
    </r>
  </si>
  <si>
    <r>
      <rPr>
        <sz val="7.5"/>
        <rFont val="Arial"/>
        <family val="2"/>
      </rPr>
      <t>01.01.01.3903</t>
    </r>
  </si>
  <si>
    <r>
      <rPr>
        <sz val="7.5"/>
        <rFont val="Arial"/>
        <family val="2"/>
      </rPr>
      <t>25.18.01</t>
    </r>
  </si>
  <si>
    <r>
      <rPr>
        <sz val="7.5"/>
        <rFont val="Arial"/>
        <family val="2"/>
      </rPr>
      <t>454 - EXECUCAO DE LIGACAO PREDIAL DE ESGOTO NO PASSEIO COM PAVIMENTO</t>
    </r>
  </si>
  <si>
    <r>
      <rPr>
        <sz val="7.5"/>
        <rFont val="Arial"/>
        <family val="2"/>
      </rPr>
      <t>01.01.01.3904</t>
    </r>
  </si>
  <si>
    <r>
      <rPr>
        <sz val="7.5"/>
        <rFont val="Arial"/>
        <family val="2"/>
      </rPr>
      <t>25.18.04</t>
    </r>
  </si>
  <si>
    <r>
      <rPr>
        <sz val="7.5"/>
        <rFont val="Arial"/>
        <family val="2"/>
      </rPr>
      <t>453 - EXECUCAO DE LIGACAO PREDIAL DE ESGOTO NO PASSEIO SEM PAVIMENTO</t>
    </r>
  </si>
  <si>
    <r>
      <rPr>
        <sz val="7.5"/>
        <rFont val="Arial"/>
        <family val="2"/>
      </rPr>
      <t>01.01.01.3905</t>
    </r>
  </si>
  <si>
    <r>
      <rPr>
        <sz val="7.5"/>
        <rFont val="Arial"/>
        <family val="2"/>
      </rPr>
      <t>25.18.07</t>
    </r>
  </si>
  <si>
    <r>
      <rPr>
        <sz val="7.5"/>
        <rFont val="Arial"/>
        <family val="2"/>
      </rPr>
      <t>456 - EXECUCAO DE LIGACAO PREDIAL DE ESGOTO NA RUA COM PAVIMENTO</t>
    </r>
  </si>
  <si>
    <r>
      <rPr>
        <sz val="7.5"/>
        <rFont val="Arial"/>
        <family val="2"/>
      </rPr>
      <t>01.01.01.3906</t>
    </r>
  </si>
  <si>
    <r>
      <rPr>
        <sz val="7.5"/>
        <rFont val="Arial"/>
        <family val="2"/>
      </rPr>
      <t>25.18.10</t>
    </r>
  </si>
  <si>
    <r>
      <rPr>
        <sz val="7.5"/>
        <rFont val="Arial"/>
        <family val="2"/>
      </rPr>
      <t>455 - EXECUCAO DE LIGACAO PREDIAL DE ESGOTO NA RUA SEM PAVIMENTO</t>
    </r>
  </si>
  <si>
    <r>
      <rPr>
        <sz val="7.5"/>
        <rFont val="Arial"/>
        <family val="2"/>
      </rPr>
      <t>01.01.01.3907</t>
    </r>
  </si>
  <si>
    <r>
      <rPr>
        <sz val="7.5"/>
        <rFont val="Arial"/>
        <family val="2"/>
      </rPr>
      <t>25.18.13</t>
    </r>
  </si>
  <si>
    <r>
      <rPr>
        <sz val="7.5"/>
        <rFont val="Arial"/>
        <family val="2"/>
      </rPr>
      <t>458 - EXECUCAO DE LIGACAO PREDIAL DE ESGOTO NO OUTRO LADO DA RUA COM PAVIMENTO</t>
    </r>
  </si>
  <si>
    <r>
      <rPr>
        <sz val="7.5"/>
        <rFont val="Arial"/>
        <family val="2"/>
      </rPr>
      <t>01.01.01.3908</t>
    </r>
  </si>
  <si>
    <r>
      <rPr>
        <sz val="7.5"/>
        <rFont val="Arial"/>
        <family val="2"/>
      </rPr>
      <t>25.18.16</t>
    </r>
  </si>
  <si>
    <r>
      <rPr>
        <sz val="7.5"/>
        <rFont val="Arial"/>
        <family val="2"/>
      </rPr>
      <t>457 - EXECUCAO DE LIGACAO PREDIAL DE ESGOTO NO OUTRO LADO DA RUA SEM PAVIMENTO</t>
    </r>
  </si>
  <si>
    <r>
      <rPr>
        <sz val="7.5"/>
        <rFont val="Arial"/>
        <family val="2"/>
      </rPr>
      <t>01.01.01.3909</t>
    </r>
  </si>
  <si>
    <r>
      <rPr>
        <sz val="7.5"/>
        <rFont val="Arial"/>
        <family val="2"/>
      </rPr>
      <t>25.19.00</t>
    </r>
  </si>
  <si>
    <r>
      <rPr>
        <sz val="7.5"/>
        <rFont val="Arial"/>
        <family val="2"/>
      </rPr>
      <t>AMPLIACAO DIAMETRO DO RAMAL</t>
    </r>
  </si>
  <si>
    <r>
      <rPr>
        <sz val="7.5"/>
        <rFont val="Arial"/>
        <family val="2"/>
      </rPr>
      <t>01.01.01.3910</t>
    </r>
  </si>
  <si>
    <r>
      <rPr>
        <sz val="7.5"/>
        <rFont val="Arial"/>
        <family val="2"/>
      </rPr>
      <t>25.19.01</t>
    </r>
  </si>
  <si>
    <r>
      <rPr>
        <sz val="7.5"/>
        <rFont val="Arial"/>
        <family val="2"/>
      </rPr>
      <t>01.01.01.3911</t>
    </r>
  </si>
  <si>
    <r>
      <rPr>
        <sz val="7.5"/>
        <rFont val="Arial"/>
        <family val="2"/>
      </rPr>
      <t>25.19.04</t>
    </r>
  </si>
  <si>
    <r>
      <rPr>
        <sz val="7.5"/>
        <rFont val="Arial"/>
        <family val="2"/>
      </rPr>
      <t>01.01.01.3912</t>
    </r>
  </si>
  <si>
    <r>
      <rPr>
        <sz val="7.5"/>
        <rFont val="Arial"/>
        <family val="2"/>
      </rPr>
      <t>25.19.07</t>
    </r>
  </si>
  <si>
    <r>
      <rPr>
        <sz val="7.5"/>
        <rFont val="Arial"/>
        <family val="2"/>
      </rPr>
      <t>01.01.01.3913</t>
    </r>
  </si>
  <si>
    <r>
      <rPr>
        <sz val="7.5"/>
        <rFont val="Arial"/>
        <family val="2"/>
      </rPr>
      <t>25.19.10</t>
    </r>
  </si>
  <si>
    <r>
      <rPr>
        <sz val="7.5"/>
        <rFont val="Arial"/>
        <family val="2"/>
      </rPr>
      <t>01.01.01.3914</t>
    </r>
  </si>
  <si>
    <r>
      <rPr>
        <sz val="7.5"/>
        <rFont val="Arial"/>
        <family val="2"/>
      </rPr>
      <t>25.20.00</t>
    </r>
  </si>
  <si>
    <r>
      <rPr>
        <sz val="7.5"/>
        <rFont val="Arial"/>
        <family val="2"/>
      </rPr>
      <t>SERVICOS TÉCNICOS / ADMINISTRATIVOS - ESGOTO</t>
    </r>
  </si>
  <si>
    <r>
      <rPr>
        <sz val="7.5"/>
        <rFont val="Arial"/>
        <family val="2"/>
      </rPr>
      <t>01.01.01.3915</t>
    </r>
  </si>
  <si>
    <r>
      <rPr>
        <sz val="7.5"/>
        <rFont val="Arial"/>
        <family val="2"/>
      </rPr>
      <t>25.20.01</t>
    </r>
  </si>
  <si>
    <r>
      <rPr>
        <sz val="7.5"/>
        <rFont val="Arial"/>
        <family val="2"/>
      </rPr>
      <t>387 - ESTUDO DE VIABILIDADE PARA ESGOTO SANITARIO</t>
    </r>
  </si>
  <si>
    <r>
      <rPr>
        <sz val="7.5"/>
        <rFont val="Arial"/>
        <family val="2"/>
      </rPr>
      <t>01.01.01.3916</t>
    </r>
  </si>
  <si>
    <r>
      <rPr>
        <sz val="7.5"/>
        <rFont val="Arial"/>
        <family val="2"/>
      </rPr>
      <t>25.20.04</t>
    </r>
  </si>
  <si>
    <r>
      <rPr>
        <sz val="7.5"/>
        <rFont val="Arial"/>
        <family val="2"/>
      </rPr>
      <t>451 - SONDAGEM DE RAMAL PREDIAL DE ESGOTO SANITARIO</t>
    </r>
  </si>
  <si>
    <r>
      <rPr>
        <sz val="7.5"/>
        <rFont val="Arial"/>
        <family val="2"/>
      </rPr>
      <t>01.01.01.3917</t>
    </r>
  </si>
  <si>
    <r>
      <rPr>
        <sz val="7.5"/>
        <rFont val="Arial"/>
        <family val="2"/>
      </rPr>
      <t>25.20.07</t>
    </r>
  </si>
  <si>
    <r>
      <rPr>
        <sz val="7.5"/>
        <rFont val="Arial"/>
        <family val="2"/>
      </rPr>
      <t>452 - PEDIDO DE VERIFICACAO DE RAMAL DE ESGOTO SANITARIO PELO USUARIO</t>
    </r>
  </si>
  <si>
    <r>
      <rPr>
        <sz val="7.5"/>
        <rFont val="Arial"/>
        <family val="2"/>
      </rPr>
      <t>01.01.01.3918</t>
    </r>
  </si>
  <si>
    <r>
      <rPr>
        <sz val="7.5"/>
        <rFont val="Arial"/>
        <family val="2"/>
      </rPr>
      <t>25.20.10</t>
    </r>
  </si>
  <si>
    <r>
      <rPr>
        <sz val="7.5"/>
        <rFont val="Arial"/>
        <family val="2"/>
      </rPr>
      <t>490 - LIGACAO PROVISORIA</t>
    </r>
  </si>
  <si>
    <r>
      <rPr>
        <sz val="7.5"/>
        <rFont val="Arial"/>
        <family val="2"/>
      </rPr>
      <t>01.01.01.3919</t>
    </r>
  </si>
  <si>
    <r>
      <rPr>
        <sz val="7.5"/>
        <rFont val="Arial"/>
        <family val="2"/>
      </rPr>
      <t>25.20.13</t>
    </r>
  </si>
  <si>
    <r>
      <rPr>
        <sz val="7.5"/>
        <rFont val="Arial"/>
        <family val="2"/>
      </rPr>
      <t>491 - DESLOCAMENTO DO COLETOR PREDIAL DE ESGOTO</t>
    </r>
  </si>
  <si>
    <r>
      <rPr>
        <sz val="7.5"/>
        <rFont val="Arial"/>
        <family val="2"/>
      </rPr>
      <t>01.01.01.3920</t>
    </r>
  </si>
  <si>
    <r>
      <rPr>
        <sz val="7.5"/>
        <rFont val="Arial"/>
        <family val="2"/>
      </rPr>
      <t>25.20.16</t>
    </r>
  </si>
  <si>
    <r>
      <rPr>
        <sz val="7.5"/>
        <rFont val="Arial"/>
        <family val="2"/>
      </rPr>
      <t>492 - RELIGACAO DO COLETOR PREDIAL DE ESGOTO</t>
    </r>
  </si>
  <si>
    <r>
      <rPr>
        <sz val="7.5"/>
        <rFont val="Arial"/>
        <family val="2"/>
      </rPr>
      <t>01.01.01.3921</t>
    </r>
  </si>
  <si>
    <r>
      <rPr>
        <sz val="7.5"/>
        <rFont val="Arial"/>
        <family val="2"/>
      </rPr>
      <t>25.20.19</t>
    </r>
  </si>
  <si>
    <r>
      <rPr>
        <sz val="7.5"/>
        <rFont val="Arial"/>
        <family val="2"/>
      </rPr>
      <t>493 - VERIFICACAO DO FLUXO DE ESGOTO PV</t>
    </r>
  </si>
  <si>
    <r>
      <rPr>
        <sz val="7.5"/>
        <rFont val="Arial"/>
        <family val="2"/>
      </rPr>
      <t>01.01.01.3922</t>
    </r>
  </si>
  <si>
    <r>
      <rPr>
        <sz val="7.5"/>
        <rFont val="Arial"/>
        <family val="2"/>
      </rPr>
      <t>25.20.22</t>
    </r>
  </si>
  <si>
    <r>
      <rPr>
        <sz val="7.5"/>
        <rFont val="Arial"/>
        <family val="2"/>
      </rPr>
      <t>494 - DESLIGAMENTO DO COLETOR PREDIAL DE ESGOTO</t>
    </r>
  </si>
  <si>
    <r>
      <rPr>
        <sz val="7.5"/>
        <rFont val="Arial"/>
        <family val="2"/>
      </rPr>
      <t>01.01.01.3923</t>
    </r>
  </si>
  <si>
    <r>
      <rPr>
        <sz val="7.5"/>
        <rFont val="Arial"/>
        <family val="2"/>
      </rPr>
      <t>25.20.23</t>
    </r>
  </si>
  <si>
    <r>
      <rPr>
        <sz val="7.5"/>
        <rFont val="Arial"/>
        <family val="2"/>
      </rPr>
      <t>000 - LIGAR ESGOTO DE UMA UNIDADE MOVEL INCLUINDO O DESLIGAMENTO</t>
    </r>
  </si>
  <si>
    <r>
      <rPr>
        <sz val="7.5"/>
        <rFont val="Arial"/>
        <family val="2"/>
      </rPr>
      <t>01.01.01.3924</t>
    </r>
  </si>
  <si>
    <r>
      <rPr>
        <sz val="7.5"/>
        <rFont val="Arial"/>
        <family val="2"/>
      </rPr>
      <t>25.20.24</t>
    </r>
  </si>
  <si>
    <r>
      <rPr>
        <sz val="7.5"/>
        <rFont val="Arial"/>
        <family val="2"/>
      </rPr>
      <t>000 - LIGAR ESGOTO DE UNIDADE MOVEL EM SERIE INCLUINDO O DESLIGAMENTO</t>
    </r>
  </si>
  <si>
    <r>
      <rPr>
        <sz val="7.5"/>
        <rFont val="Arial"/>
        <family val="2"/>
      </rPr>
      <t>01.01.01.3925</t>
    </r>
  </si>
  <si>
    <r>
      <rPr>
        <sz val="7.5"/>
        <rFont val="Arial"/>
        <family val="2"/>
      </rPr>
      <t>25.20.25</t>
    </r>
  </si>
  <si>
    <r>
      <rPr>
        <sz val="7.5"/>
        <rFont val="Arial"/>
        <family val="2"/>
      </rPr>
      <t>000 - INVESTIGACAO DE LIGACOES EXECUTADAS REGULARMENTE NAO CADASTRADAS</t>
    </r>
  </si>
  <si>
    <r>
      <rPr>
        <sz val="7.5"/>
        <rFont val="Arial"/>
        <family val="2"/>
      </rPr>
      <t>01.01.01.3926</t>
    </r>
  </si>
  <si>
    <r>
      <rPr>
        <sz val="7.5"/>
        <rFont val="Arial"/>
        <family val="2"/>
      </rPr>
      <t>25.20.28</t>
    </r>
  </si>
  <si>
    <r>
      <rPr>
        <sz val="7.5"/>
        <rFont val="Arial"/>
        <family val="2"/>
      </rPr>
      <t>000 - INVESTIGACAO DE LIGACOES IRREGULARES NAO CADASTRADAS</t>
    </r>
  </si>
  <si>
    <r>
      <rPr>
        <sz val="7.5"/>
        <rFont val="Arial"/>
        <family val="2"/>
      </rPr>
      <t>01.01.01.3927</t>
    </r>
  </si>
  <si>
    <r>
      <rPr>
        <sz val="7.5"/>
        <rFont val="Arial"/>
        <family val="2"/>
      </rPr>
      <t>25.20.31</t>
    </r>
  </si>
  <si>
    <r>
      <rPr>
        <sz val="7.5"/>
        <rFont val="Arial"/>
        <family val="2"/>
      </rPr>
      <t>000 - PAGAMENTO DE DESLOCAMENTO IMPRODUTIVO PARA EQUIPE DE OPERACAO DE HIDROJATEADOR</t>
    </r>
  </si>
  <si>
    <r>
      <rPr>
        <sz val="7.5"/>
        <rFont val="Arial"/>
        <family val="2"/>
      </rPr>
      <t>01.01.01.3928</t>
    </r>
  </si>
  <si>
    <r>
      <rPr>
        <sz val="7.5"/>
        <rFont val="Arial"/>
        <family val="2"/>
      </rPr>
      <t>25.20.34</t>
    </r>
  </si>
  <si>
    <r>
      <rPr>
        <sz val="7.5"/>
        <rFont val="Arial"/>
        <family val="2"/>
      </rPr>
      <t>000 - PAGAMENTO DE DESLOCAMENTO IMPRODUTIVO PARA EQUIPE DE 02 PARA OPERACAO DEHIGH VELOCITY</t>
    </r>
  </si>
  <si>
    <r>
      <rPr>
        <sz val="7.5"/>
        <rFont val="Arial"/>
        <family val="2"/>
      </rPr>
      <t>01.01.01.3929</t>
    </r>
  </si>
  <si>
    <r>
      <rPr>
        <sz val="7.5"/>
        <rFont val="Arial"/>
        <family val="2"/>
      </rPr>
      <t>25.20.37</t>
    </r>
  </si>
  <si>
    <r>
      <rPr>
        <sz val="7.5"/>
        <rFont val="Arial"/>
        <family val="2"/>
      </rPr>
      <t>000 - PAGAMENTO DE DESLOCAMENTO IMPRODUTIVO PARA EQUIPE DE 03 PARA OPERACAO DEHIGH VELOCITY</t>
    </r>
  </si>
  <si>
    <r>
      <rPr>
        <sz val="7.5"/>
        <rFont val="Arial"/>
        <family val="2"/>
      </rPr>
      <t>01.01.01.3930</t>
    </r>
  </si>
  <si>
    <r>
      <rPr>
        <sz val="7.5"/>
        <rFont val="Arial"/>
        <family val="2"/>
      </rPr>
      <t>25.20.40</t>
    </r>
  </si>
  <si>
    <r>
      <rPr>
        <sz val="7.5"/>
        <rFont val="Arial"/>
        <family val="2"/>
      </rPr>
      <t>000 - PAGAMENTO DE DESLOCAMENTO IMPRODUTIVO PARA EQUIPE DE 02 PARA MANUTENCAODE REDES E RAMAIS</t>
    </r>
  </si>
  <si>
    <r>
      <rPr>
        <sz val="7.5"/>
        <rFont val="Arial"/>
        <family val="2"/>
      </rPr>
      <t>01.01.01.3931</t>
    </r>
  </si>
  <si>
    <r>
      <rPr>
        <sz val="7.5"/>
        <rFont val="Arial"/>
        <family val="2"/>
      </rPr>
      <t>25.20.43</t>
    </r>
  </si>
  <si>
    <r>
      <rPr>
        <sz val="7.5"/>
        <rFont val="Arial"/>
        <family val="2"/>
      </rPr>
      <t>000 - PAGAMENTO DE DESLOCAMENTO IMPRODUTIVO PARA EQUIPE DE 04 PARA MANUTENCAODE REDES E RAMAIS</t>
    </r>
  </si>
  <si>
    <r>
      <rPr>
        <sz val="7.5"/>
        <rFont val="Arial"/>
        <family val="2"/>
      </rPr>
      <t>01.01.01.3932</t>
    </r>
  </si>
  <si>
    <r>
      <rPr>
        <sz val="7.5"/>
        <rFont val="Arial"/>
        <family val="2"/>
      </rPr>
      <t>25.22.01</t>
    </r>
  </si>
  <si>
    <r>
      <rPr>
        <sz val="7.5"/>
        <rFont val="Arial"/>
        <family val="2"/>
      </rPr>
      <t xml:space="preserve">CAPEAMENTO DE REDE DE DISTRIBUIÇÃO DE AGUA EM PVC, COM DIAMETRO ATE 150 MM, EM AREA SEM
</t>
    </r>
    <r>
      <rPr>
        <sz val="7.5"/>
        <rFont val="Arial"/>
        <family val="2"/>
      </rPr>
      <t>PAVIMENTO, NÃO INCLUI MATERIAL PARA RECOMPOSIÇÃO DE PAVIMENTO E HIDRAULICO</t>
    </r>
  </si>
  <si>
    <r>
      <rPr>
        <sz val="7.5"/>
        <rFont val="Arial"/>
        <family val="2"/>
      </rPr>
      <t>01.01.01.3933</t>
    </r>
  </si>
  <si>
    <r>
      <rPr>
        <sz val="7.5"/>
        <rFont val="Arial"/>
        <family val="2"/>
      </rPr>
      <t>25.22.03</t>
    </r>
  </si>
  <si>
    <r>
      <rPr>
        <sz val="7.5"/>
        <rFont val="Arial"/>
        <family val="2"/>
      </rPr>
      <t>CAPEAMENTO DE REDE DE DISTRIBUIÇÃO DE AGUA EM PVC, COM DIAMETRO MAIOR QUE 150 MM ATE 350 MM, EM AREA SEM PAVIMENTO, NÃO INCLUI MATERIAL PARA RECOMPOSIÇÃO DE PAVIMENTO E HIDRAULICO</t>
    </r>
  </si>
  <si>
    <r>
      <rPr>
        <sz val="7.5"/>
        <rFont val="Arial"/>
        <family val="2"/>
      </rPr>
      <t>01.01.01.3934</t>
    </r>
  </si>
  <si>
    <r>
      <rPr>
        <sz val="7.5"/>
        <rFont val="Arial"/>
        <family val="2"/>
      </rPr>
      <t>25.22.05</t>
    </r>
  </si>
  <si>
    <r>
      <rPr>
        <sz val="7.5"/>
        <rFont val="Arial"/>
        <family val="2"/>
      </rPr>
      <t>CAPEAMENTO DE REDE DE DISTRIBUIÇÃO DE AGUA EM PVC, COM DIAMETRO MAIOR QUE 350 MM ATE 600 MM, EM AREA SEM PAVIMENTO, NÃO INCLUI MATERIAL PARA RECOMPOSIÇÃO DE PAVIMENTO E HIDRAULICO</t>
    </r>
  </si>
  <si>
    <r>
      <rPr>
        <sz val="7.5"/>
        <rFont val="Arial"/>
        <family val="2"/>
      </rPr>
      <t>01.01.01.3935</t>
    </r>
  </si>
  <si>
    <r>
      <rPr>
        <sz val="7.5"/>
        <rFont val="Arial"/>
        <family val="2"/>
      </rPr>
      <t>25.22.21</t>
    </r>
  </si>
  <si>
    <r>
      <rPr>
        <sz val="7.5"/>
        <rFont val="Arial"/>
        <family val="2"/>
      </rPr>
      <t xml:space="preserve">CAPEAMENTO DE REDE DE DISTRIBUIÇÃO DE AGUA EM FOFO, COM DIAMETRO ATE 150 MM, EM AREA SEM
</t>
    </r>
    <r>
      <rPr>
        <sz val="7.5"/>
        <rFont val="Arial"/>
        <family val="2"/>
      </rPr>
      <t>PAVIMENTO, NÃO INCLUI MATERIAL PARA RECOMPOSIÇÃO DE PAVIMENTO E HIDRAULICO</t>
    </r>
  </si>
  <si>
    <r>
      <rPr>
        <sz val="7.5"/>
        <rFont val="Arial"/>
        <family val="2"/>
      </rPr>
      <t>01.01.01.3936</t>
    </r>
  </si>
  <si>
    <r>
      <rPr>
        <sz val="7.5"/>
        <rFont val="Arial"/>
        <family val="2"/>
      </rPr>
      <t>25.22.23</t>
    </r>
  </si>
  <si>
    <r>
      <rPr>
        <sz val="7.5"/>
        <rFont val="Arial"/>
        <family val="2"/>
      </rPr>
      <t>CAPEAMENTO DE REDE DE DISTRIBUIÇÃO DE AGUA EM FOFO, COM DIAMETRO MAIOR QUE 150 MM ATE 350 MM, EM AREA SEM PAVIMENTO, NÃO INCLUI MATERIAL PARA RECOMPOSIÇÃO DE PAVIMENTO E HIDRAULICO</t>
    </r>
  </si>
  <si>
    <r>
      <rPr>
        <sz val="7.5"/>
        <rFont val="Arial"/>
        <family val="2"/>
      </rPr>
      <t>01.01.01.3937</t>
    </r>
  </si>
  <si>
    <r>
      <rPr>
        <sz val="7.5"/>
        <rFont val="Arial"/>
        <family val="2"/>
      </rPr>
      <t>25.22.25</t>
    </r>
  </si>
  <si>
    <r>
      <rPr>
        <sz val="7.5"/>
        <rFont val="Arial"/>
        <family val="2"/>
      </rPr>
      <t>CAPEAMENTO DE REDE DE DISTRIBUIÇÃO DE AGUA EM FOFO, COM DIAMETRO MAIOR QUE 350 MM ATE 600 MM, EM AREA SEM PAVIMENTO, NÃO INCLUI MATERIAL PARA RECOMPOSIÇÃO DE PAVIMENTO E HIDRAULICO</t>
    </r>
  </si>
  <si>
    <r>
      <rPr>
        <sz val="7.5"/>
        <rFont val="Arial"/>
        <family val="2"/>
      </rPr>
      <t>01.01.01.3938</t>
    </r>
  </si>
  <si>
    <r>
      <rPr>
        <sz val="7.5"/>
        <rFont val="Arial"/>
        <family val="2"/>
      </rPr>
      <t>25.22.27</t>
    </r>
  </si>
  <si>
    <r>
      <rPr>
        <sz val="7.5"/>
        <rFont val="Arial"/>
        <family val="2"/>
      </rPr>
      <t>CAPEAMENTO DE REDE DE DISTRIBUIÇÃO DE AGUA EM FOFO, COM DIAMETRO MAIOR QUE 600 MM ATE 800 MM, EM AREA SEM PAVIMENTO, NÃO INCLUI MATERIAL PARA RECOMPOSIÇÃO DE PAVIMENTO E HIDRAULICO</t>
    </r>
  </si>
  <si>
    <r>
      <rPr>
        <sz val="7.5"/>
        <rFont val="Arial"/>
        <family val="2"/>
      </rPr>
      <t>01.01.01.3939</t>
    </r>
  </si>
  <si>
    <r>
      <rPr>
        <sz val="7.5"/>
        <rFont val="Arial"/>
        <family val="2"/>
      </rPr>
      <t>25.24.00</t>
    </r>
  </si>
  <si>
    <r>
      <rPr>
        <sz val="7.5"/>
        <rFont val="Arial"/>
        <family val="2"/>
      </rPr>
      <t>REGISTRO DE MANOBRA</t>
    </r>
  </si>
  <si>
    <r>
      <rPr>
        <sz val="7.5"/>
        <rFont val="Arial"/>
        <family val="2"/>
      </rPr>
      <t>01.01.01.3940</t>
    </r>
  </si>
  <si>
    <r>
      <rPr>
        <sz val="7.5"/>
        <rFont val="Arial"/>
        <family val="2"/>
      </rPr>
      <t>25.24.01</t>
    </r>
  </si>
  <si>
    <r>
      <rPr>
        <sz val="7.5"/>
        <rFont val="Arial"/>
        <family val="2"/>
      </rPr>
      <t>INSTALAÇÃO DE REGISTRO DE MANOBRA ATE 100 MM COM PAVIMENTO</t>
    </r>
  </si>
  <si>
    <r>
      <rPr>
        <sz val="7.5"/>
        <rFont val="Arial"/>
        <family val="2"/>
      </rPr>
      <t>01.01.01.3941</t>
    </r>
  </si>
  <si>
    <r>
      <rPr>
        <sz val="7.5"/>
        <rFont val="Arial"/>
        <family val="2"/>
      </rPr>
      <t>25.24.02</t>
    </r>
  </si>
  <si>
    <r>
      <rPr>
        <sz val="7.5"/>
        <rFont val="Arial"/>
        <family val="2"/>
      </rPr>
      <t>INSTALAÇÃO DE REGISTRO DE MANOBRA ATE 100 MM SEM PAVIMENTO</t>
    </r>
  </si>
  <si>
    <r>
      <rPr>
        <sz val="7.5"/>
        <rFont val="Arial"/>
        <family val="2"/>
      </rPr>
      <t>01.01.01.3942</t>
    </r>
  </si>
  <si>
    <r>
      <rPr>
        <sz val="7.5"/>
        <rFont val="Arial"/>
        <family val="2"/>
      </rPr>
      <t>25.24.05</t>
    </r>
  </si>
  <si>
    <r>
      <rPr>
        <sz val="7.5"/>
        <rFont val="Arial"/>
        <family val="2"/>
      </rPr>
      <t>INSTALAÇÃO DE REGISTRO DE MANOBRA DE 150 A 250 MM COM PAVIMENTO</t>
    </r>
  </si>
  <si>
    <r>
      <rPr>
        <sz val="7.5"/>
        <rFont val="Arial"/>
        <family val="2"/>
      </rPr>
      <t>01.01.01.3943</t>
    </r>
  </si>
  <si>
    <r>
      <rPr>
        <sz val="7.5"/>
        <rFont val="Arial"/>
        <family val="2"/>
      </rPr>
      <t>25.24.06</t>
    </r>
  </si>
  <si>
    <r>
      <rPr>
        <sz val="7.5"/>
        <rFont val="Arial"/>
        <family val="2"/>
      </rPr>
      <t>INSTALAÇÃO DE REGISTRO DE MANOBRA DE 150 A 250 MM SEM PAVIMENTO</t>
    </r>
  </si>
  <si>
    <r>
      <rPr>
        <sz val="7.5"/>
        <rFont val="Arial"/>
        <family val="2"/>
      </rPr>
      <t>01.01.01.3944</t>
    </r>
  </si>
  <si>
    <r>
      <rPr>
        <sz val="7.5"/>
        <rFont val="Arial"/>
        <family val="2"/>
      </rPr>
      <t>25.24.09</t>
    </r>
  </si>
  <si>
    <r>
      <rPr>
        <sz val="7.5"/>
        <rFont val="Arial"/>
        <family val="2"/>
      </rPr>
      <t>INSTALAÇÃO DE REGISTRO DE MANOBRA DE 300 A 400 MM COM PAVIMENTO</t>
    </r>
  </si>
  <si>
    <r>
      <rPr>
        <sz val="7.5"/>
        <rFont val="Arial"/>
        <family val="2"/>
      </rPr>
      <t>01.01.01.3945</t>
    </r>
  </si>
  <si>
    <r>
      <rPr>
        <sz val="7.5"/>
        <rFont val="Arial"/>
        <family val="2"/>
      </rPr>
      <t>25.24.10</t>
    </r>
  </si>
  <si>
    <r>
      <rPr>
        <sz val="7.5"/>
        <rFont val="Arial"/>
        <family val="2"/>
      </rPr>
      <t>INSTALAÇÃO DE REGISTRO DE MANOBRA DE 300 A 400 MM SEM PAVIMENTO</t>
    </r>
  </si>
  <si>
    <r>
      <rPr>
        <sz val="7.5"/>
        <rFont val="Arial"/>
        <family val="2"/>
      </rPr>
      <t>01.01.01.3946</t>
    </r>
  </si>
  <si>
    <r>
      <rPr>
        <sz val="7.5"/>
        <rFont val="Arial"/>
        <family val="2"/>
      </rPr>
      <t>25.24.13</t>
    </r>
  </si>
  <si>
    <r>
      <rPr>
        <sz val="7.5"/>
        <rFont val="Arial"/>
        <family val="2"/>
      </rPr>
      <t>INSTALAÇÃO DE REGISTRO DE MANOBRA DE 450 MM A 600 MM COM PAVIMENTO</t>
    </r>
  </si>
  <si>
    <r>
      <rPr>
        <sz val="7.5"/>
        <rFont val="Arial"/>
        <family val="2"/>
      </rPr>
      <t>01.01.01.3947</t>
    </r>
  </si>
  <si>
    <r>
      <rPr>
        <sz val="7.5"/>
        <rFont val="Arial"/>
        <family val="2"/>
      </rPr>
      <t>25.24.14</t>
    </r>
  </si>
  <si>
    <r>
      <rPr>
        <sz val="7.5"/>
        <rFont val="Arial"/>
        <family val="2"/>
      </rPr>
      <t>INSTALAÇÃO DE REGISTRO DE MANOBRA DE 450 MM A 600 MM SEM PAVIMENTO</t>
    </r>
  </si>
  <si>
    <r>
      <rPr>
        <sz val="7.5"/>
        <rFont val="Arial"/>
        <family val="2"/>
      </rPr>
      <t>01.01.01.3948</t>
    </r>
  </si>
  <si>
    <r>
      <rPr>
        <sz val="7.5"/>
        <rFont val="Arial"/>
        <family val="2"/>
      </rPr>
      <t>25.24.31</t>
    </r>
  </si>
  <si>
    <r>
      <rPr>
        <sz val="7.5"/>
        <rFont val="Arial"/>
        <family val="2"/>
      </rPr>
      <t>RETIRADA DE REGISTRO DE MANOBRA ATÉ 100 MM COM PAVIMENTO</t>
    </r>
  </si>
  <si>
    <r>
      <rPr>
        <sz val="7.5"/>
        <rFont val="Arial"/>
        <family val="2"/>
      </rPr>
      <t>01.01.01.3949</t>
    </r>
  </si>
  <si>
    <r>
      <rPr>
        <sz val="7.5"/>
        <rFont val="Arial"/>
        <family val="2"/>
      </rPr>
      <t>25.24.32</t>
    </r>
  </si>
  <si>
    <r>
      <rPr>
        <sz val="7.5"/>
        <rFont val="Arial"/>
        <family val="2"/>
      </rPr>
      <t>RETIRADA DE REGISTRO DE MANOBRA ATÉ 100 MM SEM PAVIMENTO</t>
    </r>
  </si>
  <si>
    <r>
      <rPr>
        <sz val="7.5"/>
        <rFont val="Arial"/>
        <family val="2"/>
      </rPr>
      <t>01.01.01.3950</t>
    </r>
  </si>
  <si>
    <r>
      <rPr>
        <sz val="7.5"/>
        <rFont val="Arial"/>
        <family val="2"/>
      </rPr>
      <t>25.24.35</t>
    </r>
  </si>
  <si>
    <r>
      <rPr>
        <sz val="7.5"/>
        <rFont val="Arial"/>
        <family val="2"/>
      </rPr>
      <t>RETIRADA DE REGISTRO DE MANOBRA DE 150 MM A 250 MM COM PAVIMENTO</t>
    </r>
  </si>
  <si>
    <r>
      <rPr>
        <sz val="7.5"/>
        <rFont val="Arial"/>
        <family val="2"/>
      </rPr>
      <t>01.01.01.3951</t>
    </r>
  </si>
  <si>
    <r>
      <rPr>
        <sz val="7.5"/>
        <rFont val="Arial"/>
        <family val="2"/>
      </rPr>
      <t>25.24.36</t>
    </r>
  </si>
  <si>
    <r>
      <rPr>
        <sz val="7.5"/>
        <rFont val="Arial"/>
        <family val="2"/>
      </rPr>
      <t>RETIRADA DE REGISTRO DE MANOBRA DE 150 MM A 250 MM SEM PAVIMENTO</t>
    </r>
  </si>
  <si>
    <r>
      <rPr>
        <sz val="7.5"/>
        <rFont val="Arial"/>
        <family val="2"/>
      </rPr>
      <t>01.01.01.3952</t>
    </r>
  </si>
  <si>
    <r>
      <rPr>
        <sz val="7.5"/>
        <rFont val="Arial"/>
        <family val="2"/>
      </rPr>
      <t>25.24.39</t>
    </r>
  </si>
  <si>
    <r>
      <rPr>
        <sz val="7.5"/>
        <rFont val="Arial"/>
        <family val="2"/>
      </rPr>
      <t>RETIRADA DE REGISTRO DE MANOBRA DE 300 MM A 400 MM COM PAVIMENTO</t>
    </r>
  </si>
  <si>
    <r>
      <rPr>
        <sz val="7.5"/>
        <rFont val="Arial"/>
        <family val="2"/>
      </rPr>
      <t>01.01.01.3953</t>
    </r>
  </si>
  <si>
    <r>
      <rPr>
        <sz val="7.5"/>
        <rFont val="Arial"/>
        <family val="2"/>
      </rPr>
      <t>25.24.40</t>
    </r>
  </si>
  <si>
    <r>
      <rPr>
        <sz val="7.5"/>
        <rFont val="Arial"/>
        <family val="2"/>
      </rPr>
      <t>RETIRADA DE REGISTRO DE MANOBRA DE 300 MM A 400 MM SEM PAVIMENTO</t>
    </r>
  </si>
  <si>
    <r>
      <rPr>
        <sz val="7.5"/>
        <rFont val="Arial"/>
        <family val="2"/>
      </rPr>
      <t>01.01.01.3954</t>
    </r>
  </si>
  <si>
    <r>
      <rPr>
        <sz val="7.5"/>
        <rFont val="Arial"/>
        <family val="2"/>
      </rPr>
      <t>25.24.43</t>
    </r>
  </si>
  <si>
    <r>
      <rPr>
        <sz val="7.5"/>
        <rFont val="Arial"/>
        <family val="2"/>
      </rPr>
      <t>RETIRADA DE REGISTRO DE MANOBRA DE 450 MM A 600 MM COM PAVIMENTO</t>
    </r>
  </si>
  <si>
    <r>
      <rPr>
        <sz val="7.5"/>
        <rFont val="Arial"/>
        <family val="2"/>
      </rPr>
      <t>01.01.01.3955</t>
    </r>
  </si>
  <si>
    <r>
      <rPr>
        <sz val="7.5"/>
        <rFont val="Arial"/>
        <family val="2"/>
      </rPr>
      <t>25.24.44</t>
    </r>
  </si>
  <si>
    <r>
      <rPr>
        <sz val="7.5"/>
        <rFont val="Arial"/>
        <family val="2"/>
      </rPr>
      <t>RETIRADA DE REGISTRO DE MANOBRA DE 450 MM A 600 MM SEM PAVIMENTO</t>
    </r>
  </si>
  <si>
    <r>
      <rPr>
        <sz val="7.5"/>
        <rFont val="Arial"/>
        <family val="2"/>
      </rPr>
      <t>01.01.01.3956</t>
    </r>
  </si>
  <si>
    <r>
      <rPr>
        <sz val="7.5"/>
        <rFont val="Arial"/>
        <family val="2"/>
      </rPr>
      <t>25.25.00</t>
    </r>
  </si>
  <si>
    <r>
      <rPr>
        <sz val="7.5"/>
        <rFont val="Arial"/>
        <family val="2"/>
      </rPr>
      <t>VALVULA DE CONTROLE</t>
    </r>
  </si>
  <si>
    <r>
      <rPr>
        <sz val="7.5"/>
        <rFont val="Arial"/>
        <family val="2"/>
      </rPr>
      <t>01.01.01.3957</t>
    </r>
  </si>
  <si>
    <r>
      <rPr>
        <sz val="7.5"/>
        <rFont val="Arial"/>
        <family val="2"/>
      </rPr>
      <t>25.25.02</t>
    </r>
  </si>
  <si>
    <r>
      <rPr>
        <sz val="7.5"/>
        <rFont val="Arial"/>
        <family val="2"/>
      </rPr>
      <t>INSTALAÇÃO DE VALVULA DE CONTROLE EM FoFo, DIAM. ATE 200 MM, INCLUSIVE JUNTAS FLANGEADAS</t>
    </r>
  </si>
  <si>
    <r>
      <rPr>
        <sz val="7.5"/>
        <rFont val="Arial"/>
        <family val="2"/>
      </rPr>
      <t>01.01.01.3958</t>
    </r>
  </si>
  <si>
    <r>
      <rPr>
        <sz val="7.5"/>
        <rFont val="Arial"/>
        <family val="2"/>
      </rPr>
      <t>25.25.03</t>
    </r>
  </si>
  <si>
    <r>
      <rPr>
        <sz val="7.5"/>
        <rFont val="Arial"/>
        <family val="2"/>
      </rPr>
      <t>INSTALAÇÃO DE VALVULA DE CONTROLE EM FoFo, DIAM. DE 250 MM ATE 350 MM, INCLUSIVE JUNTAS FLANGEADAS</t>
    </r>
  </si>
  <si>
    <r>
      <rPr>
        <sz val="7.5"/>
        <rFont val="Arial"/>
        <family val="2"/>
      </rPr>
      <t>01.01.01.3959</t>
    </r>
  </si>
  <si>
    <r>
      <rPr>
        <sz val="7.5"/>
        <rFont val="Arial"/>
        <family val="2"/>
      </rPr>
      <t>25.25.04</t>
    </r>
  </si>
  <si>
    <r>
      <rPr>
        <sz val="7.5"/>
        <rFont val="Arial"/>
        <family val="2"/>
      </rPr>
      <t>INSTALAÇÃO DE VALVULA DE CONTROLE EM FoFo, DIAM. DE 400 MM ATE 600 MM, INCLUSIVE JUNTAS FLANGEADAS</t>
    </r>
  </si>
  <si>
    <r>
      <rPr>
        <sz val="7.5"/>
        <rFont val="Arial"/>
        <family val="2"/>
      </rPr>
      <t>01.01.01.3960</t>
    </r>
  </si>
  <si>
    <r>
      <rPr>
        <sz val="7.5"/>
        <rFont val="Arial"/>
        <family val="2"/>
      </rPr>
      <t>25.25.31</t>
    </r>
  </si>
  <si>
    <r>
      <rPr>
        <sz val="7.5"/>
        <rFont val="Arial"/>
        <family val="2"/>
      </rPr>
      <t>INSTALAÇÃO DE VALVULA DE CONTROLE EM PVC, DIAM. ATE 3", INCLUSIVE JUNTAS ROSCADAS</t>
    </r>
  </si>
  <si>
    <r>
      <rPr>
        <sz val="7.5"/>
        <rFont val="Arial"/>
        <family val="2"/>
      </rPr>
      <t>01.01.01.3961</t>
    </r>
  </si>
  <si>
    <r>
      <rPr>
        <sz val="7.5"/>
        <rFont val="Arial"/>
        <family val="2"/>
      </rPr>
      <t>25.25.54</t>
    </r>
  </si>
  <si>
    <r>
      <rPr>
        <sz val="7.5"/>
        <rFont val="Arial"/>
        <family val="2"/>
      </rPr>
      <t>RETIRADA DE VALVULA DE CONTROLE EM FoFo, DIAM. DE 400 MM ATE 600 MM, INCLUSIVE JUNTAS FLANGEADAS</t>
    </r>
  </si>
  <si>
    <r>
      <rPr>
        <sz val="7.5"/>
        <rFont val="Arial"/>
        <family val="2"/>
      </rPr>
      <t>01.01.01.3962</t>
    </r>
  </si>
  <si>
    <r>
      <rPr>
        <sz val="7.5"/>
        <rFont val="Arial"/>
        <family val="2"/>
      </rPr>
      <t>25.25.62</t>
    </r>
  </si>
  <si>
    <r>
      <rPr>
        <sz val="7.5"/>
        <rFont val="Arial"/>
        <family val="2"/>
      </rPr>
      <t>RETIRADA DE VALVULA DE CONTROLE EM FoFo, DIAM. ATE 200 MM, INCLUSIVE JUNTAS FLANGEADAS</t>
    </r>
  </si>
  <si>
    <r>
      <rPr>
        <sz val="7.5"/>
        <rFont val="Arial"/>
        <family val="2"/>
      </rPr>
      <t>01.01.01.3963</t>
    </r>
  </si>
  <si>
    <r>
      <rPr>
        <sz val="7.5"/>
        <rFont val="Arial"/>
        <family val="2"/>
      </rPr>
      <t>25.25.81</t>
    </r>
  </si>
  <si>
    <r>
      <rPr>
        <sz val="7.5"/>
        <rFont val="Arial"/>
        <family val="2"/>
      </rPr>
      <t>RETIRADA DE VALVULA DE CONTROLE EM PVC, DIAM. ATE 3", INCLUSIVE JUNTAS ROSCADAS</t>
    </r>
  </si>
  <si>
    <r>
      <rPr>
        <sz val="7.5"/>
        <rFont val="Arial"/>
        <family val="2"/>
      </rPr>
      <t>01.01.01.3964</t>
    </r>
  </si>
  <si>
    <r>
      <rPr>
        <sz val="7.5"/>
        <rFont val="Arial"/>
        <family val="2"/>
      </rPr>
      <t>25.25.83</t>
    </r>
  </si>
  <si>
    <r>
      <rPr>
        <sz val="7.5"/>
        <rFont val="Arial"/>
        <family val="2"/>
      </rPr>
      <t>RETIRADA DE VALVULA DE CONTROLE EM FoFo, DIAM. DE 250 MM ATE 350 MM, INCLUSIVE JUNTAS FLANGEADAS</t>
    </r>
  </si>
  <si>
    <r>
      <rPr>
        <sz val="7.5"/>
        <rFont val="Arial"/>
        <family val="2"/>
      </rPr>
      <t>01.01.01.3965</t>
    </r>
  </si>
  <si>
    <r>
      <rPr>
        <sz val="7.5"/>
        <rFont val="Arial"/>
        <family val="2"/>
      </rPr>
      <t>25.25.91</t>
    </r>
  </si>
  <si>
    <r>
      <rPr>
        <sz val="7.5"/>
        <rFont val="Arial"/>
        <family val="2"/>
      </rPr>
      <t>INSTALAÇÃO DE CONTROLADOR HORARIO "TIMER", INCLUSIVE VALVULA SOLENOIDE, EM VALVULAS DE CONTROLE</t>
    </r>
  </si>
  <si>
    <r>
      <rPr>
        <sz val="7.5"/>
        <rFont val="Arial"/>
        <family val="2"/>
      </rPr>
      <t>01.01.01.3966</t>
    </r>
  </si>
  <si>
    <r>
      <rPr>
        <sz val="7.5"/>
        <rFont val="Arial"/>
        <family val="2"/>
      </rPr>
      <t>25.25.92</t>
    </r>
  </si>
  <si>
    <r>
      <rPr>
        <sz val="7.5"/>
        <rFont val="Arial"/>
        <family val="2"/>
      </rPr>
      <t>MANUTENÇÃO DE CONTROLADOR HORARIO "TIMER" , INCLUSIVE VALVULA SOLENOIDE, EM VALVULAS DE CONTROLE</t>
    </r>
  </si>
  <si>
    <r>
      <rPr>
        <sz val="7.5"/>
        <rFont val="Arial"/>
        <family val="2"/>
      </rPr>
      <t>01.01.01.3967</t>
    </r>
  </si>
  <si>
    <r>
      <rPr>
        <sz val="7.5"/>
        <rFont val="Arial"/>
        <family val="2"/>
      </rPr>
      <t>25.25.93</t>
    </r>
  </si>
  <si>
    <r>
      <rPr>
        <sz val="7.5"/>
        <rFont val="Arial"/>
        <family val="2"/>
      </rPr>
      <t>RETIRADA DE CONTROLADOR HORARIO "TIMER" , INCLUSIVE VALVULA SOLENOIDE, EM VALVULAS DE CONTROLE</t>
    </r>
  </si>
  <si>
    <r>
      <rPr>
        <sz val="7.5"/>
        <rFont val="Arial"/>
        <family val="2"/>
      </rPr>
      <t>01.01.01.3968</t>
    </r>
  </si>
  <si>
    <r>
      <rPr>
        <sz val="7.5"/>
        <rFont val="Arial"/>
        <family val="2"/>
      </rPr>
      <t>25.26.00</t>
    </r>
  </si>
  <si>
    <r>
      <rPr>
        <sz val="7.5"/>
        <rFont val="Arial"/>
        <family val="2"/>
      </rPr>
      <t>VALVULA DE RETENÇÃO</t>
    </r>
  </si>
  <si>
    <r>
      <rPr>
        <sz val="7.5"/>
        <rFont val="Arial"/>
        <family val="2"/>
      </rPr>
      <t>01.01.01.3969</t>
    </r>
  </si>
  <si>
    <r>
      <rPr>
        <sz val="7.5"/>
        <rFont val="Arial"/>
        <family val="2"/>
      </rPr>
      <t>25.26.01</t>
    </r>
  </si>
  <si>
    <r>
      <rPr>
        <sz val="7.5"/>
        <rFont val="Arial"/>
        <family val="2"/>
      </rPr>
      <t>INSTALAÇÃO DE VÁLVULA DE RETENÇÃO ATE 100 MM SEM PAVIMENTO</t>
    </r>
  </si>
  <si>
    <r>
      <rPr>
        <sz val="7.5"/>
        <rFont val="Arial"/>
        <family val="2"/>
      </rPr>
      <t>01.01.01.3970</t>
    </r>
  </si>
  <si>
    <r>
      <rPr>
        <sz val="7.5"/>
        <rFont val="Arial"/>
        <family val="2"/>
      </rPr>
      <t>25.26.03</t>
    </r>
  </si>
  <si>
    <r>
      <rPr>
        <sz val="7.5"/>
        <rFont val="Arial"/>
        <family val="2"/>
      </rPr>
      <t>INSTALAÇÃO DE VÁLVULA DE RETENÇÃO ATE 100 MM COM PAVIMENTO</t>
    </r>
  </si>
  <si>
    <r>
      <rPr>
        <sz val="7.5"/>
        <rFont val="Arial"/>
        <family val="2"/>
      </rPr>
      <t>01.01.01.3971</t>
    </r>
  </si>
  <si>
    <r>
      <rPr>
        <sz val="7.5"/>
        <rFont val="Arial"/>
        <family val="2"/>
      </rPr>
      <t>25.26.05</t>
    </r>
  </si>
  <si>
    <r>
      <rPr>
        <sz val="7.5"/>
        <rFont val="Arial"/>
        <family val="2"/>
      </rPr>
      <t>INSTALAÇÃO DE VÁLVULA DE RETENÇÃO DE 150 A 250 MM SEM PAVIMENTO</t>
    </r>
  </si>
  <si>
    <r>
      <rPr>
        <sz val="7.5"/>
        <rFont val="Arial"/>
        <family val="2"/>
      </rPr>
      <t>01.01.01.3972</t>
    </r>
  </si>
  <si>
    <r>
      <rPr>
        <sz val="7.5"/>
        <rFont val="Arial"/>
        <family val="2"/>
      </rPr>
      <t>25.26.07</t>
    </r>
  </si>
  <si>
    <r>
      <rPr>
        <sz val="7.5"/>
        <rFont val="Arial"/>
        <family val="2"/>
      </rPr>
      <t>INSTALAÇÃO DE VÁLVULA DE RETENÇÃO DE 150 A 250 MM COM PAVIMENTO</t>
    </r>
  </si>
  <si>
    <r>
      <rPr>
        <sz val="7.5"/>
        <rFont val="Arial"/>
        <family val="2"/>
      </rPr>
      <t>01.01.01.3973</t>
    </r>
  </si>
  <si>
    <r>
      <rPr>
        <sz val="7.5"/>
        <rFont val="Arial"/>
        <family val="2"/>
      </rPr>
      <t>25.26.21</t>
    </r>
  </si>
  <si>
    <r>
      <rPr>
        <sz val="7.5"/>
        <rFont val="Arial"/>
        <family val="2"/>
      </rPr>
      <t>RETIRADA DE VÁLVULA DE RETENÇÃO ATÉ 100 MM SEM PAVIMENTO</t>
    </r>
  </si>
  <si>
    <r>
      <rPr>
        <sz val="7.5"/>
        <rFont val="Arial"/>
        <family val="2"/>
      </rPr>
      <t>01.01.01.3974</t>
    </r>
  </si>
  <si>
    <r>
      <rPr>
        <sz val="7.5"/>
        <rFont val="Arial"/>
        <family val="2"/>
      </rPr>
      <t>25.26.23</t>
    </r>
  </si>
  <si>
    <r>
      <rPr>
        <sz val="7.5"/>
        <rFont val="Arial"/>
        <family val="2"/>
      </rPr>
      <t>RETIRADA DE VÁLVULA DE RETENÇÃO ATÉ 100 MM COM PAVIMENTO</t>
    </r>
  </si>
  <si>
    <r>
      <rPr>
        <sz val="7.5"/>
        <rFont val="Arial"/>
        <family val="2"/>
      </rPr>
      <t>01.01.01.3975</t>
    </r>
  </si>
  <si>
    <r>
      <rPr>
        <sz val="7.5"/>
        <rFont val="Arial"/>
        <family val="2"/>
      </rPr>
      <t>25.26.25</t>
    </r>
  </si>
  <si>
    <r>
      <rPr>
        <sz val="7.5"/>
        <rFont val="Arial"/>
        <family val="2"/>
      </rPr>
      <t>RETIRADA DE VÁLVULA DE RETENÇÃO DE 150 MM A 250 MM SEM PAVIMENTO</t>
    </r>
  </si>
  <si>
    <r>
      <rPr>
        <sz val="7.5"/>
        <rFont val="Arial"/>
        <family val="2"/>
      </rPr>
      <t>01.01.01.3976</t>
    </r>
  </si>
  <si>
    <r>
      <rPr>
        <sz val="7.5"/>
        <rFont val="Arial"/>
        <family val="2"/>
      </rPr>
      <t>25.26.27</t>
    </r>
  </si>
  <si>
    <r>
      <rPr>
        <sz val="7.5"/>
        <rFont val="Arial"/>
        <family val="2"/>
      </rPr>
      <t>RETIRADA DE VÁLVULA DE RETENÇÃO DE 150 MM A 250 MM COM PAVIMENTO</t>
    </r>
  </si>
  <si>
    <r>
      <rPr>
        <sz val="7.5"/>
        <rFont val="Arial"/>
        <family val="2"/>
      </rPr>
      <t>01.01.01.3977</t>
    </r>
  </si>
  <si>
    <r>
      <rPr>
        <sz val="7.5"/>
        <rFont val="Arial"/>
        <family val="2"/>
      </rPr>
      <t>25.30.17</t>
    </r>
  </si>
  <si>
    <r>
      <rPr>
        <sz val="7.5"/>
        <rFont val="Arial"/>
        <family val="2"/>
      </rPr>
      <t xml:space="preserve">RRECUPERAÇÃO DE TUBULAÇÃO EM AÇO CARBONO DN 700 MM, PELO METODO NÃO DESTRUTIVEL (MND) POR
</t>
    </r>
    <r>
      <rPr>
        <sz val="7.5"/>
        <rFont val="Arial"/>
        <family val="2"/>
      </rPr>
      <t>INSERÇAO DE LINER EM PEAD DN 630 SDR17 PN10, COM FORNECIMENTO DE MATERIAL</t>
    </r>
  </si>
  <si>
    <r>
      <rPr>
        <sz val="7.5"/>
        <rFont val="Arial"/>
        <family val="2"/>
      </rPr>
      <t>01.01.01.3978</t>
    </r>
  </si>
  <si>
    <r>
      <rPr>
        <sz val="7.5"/>
        <rFont val="Arial"/>
        <family val="2"/>
      </rPr>
      <t>25.30.51</t>
    </r>
  </si>
  <si>
    <r>
      <rPr>
        <sz val="7.5"/>
        <rFont val="Arial"/>
        <family val="2"/>
      </rPr>
      <t>BLOQUEIO TEMPORÁRIO DE TUBULAÇÃO DE REDE DE ESGOTO COM BLOQUEADOR INFLÁVEL MULTIDIMENSIONAL TIPO DUPLO CONE, DN 150 A 400 MM</t>
    </r>
  </si>
  <si>
    <r>
      <rPr>
        <sz val="7.5"/>
        <rFont val="Arial"/>
        <family val="2"/>
      </rPr>
      <t>01.01.01.3979</t>
    </r>
  </si>
  <si>
    <r>
      <rPr>
        <sz val="7.5"/>
        <rFont val="Arial"/>
        <family val="2"/>
      </rPr>
      <t>25.30.54</t>
    </r>
  </si>
  <si>
    <r>
      <rPr>
        <sz val="7.5"/>
        <rFont val="Arial"/>
        <family val="2"/>
      </rPr>
      <t>BLOQUEIO TEMPORÁRIO DE TUBULAÇÃO DE REDE DE ESGOTO COM BLOQUEADOR INFLÁVEL MULTIDIMENSIONAL TIPO DUPLO CONE, DN 400 A 1000 MM</t>
    </r>
  </si>
  <si>
    <r>
      <rPr>
        <sz val="7.5"/>
        <rFont val="Arial"/>
        <family val="2"/>
      </rPr>
      <t>01.01.01.3980</t>
    </r>
  </si>
  <si>
    <r>
      <rPr>
        <sz val="7.5"/>
        <rFont val="Arial"/>
        <family val="2"/>
      </rPr>
      <t>25.30.55</t>
    </r>
  </si>
  <si>
    <r>
      <rPr>
        <sz val="7.5"/>
        <rFont val="Arial"/>
        <family val="2"/>
      </rPr>
      <t>BLOQUEIO TEMPORÁRIO DE TUBULAÇÃO DE REDE DE ESGOTO COM BLOQUEADOR INFLÁVEL MULTIDIMENSIONAL TIPO DUPLO CONE, DN 600 A 1500 MM</t>
    </r>
  </si>
  <si>
    <r>
      <rPr>
        <sz val="7.5"/>
        <rFont val="Arial"/>
        <family val="2"/>
      </rPr>
      <t>01.01.01.3981</t>
    </r>
  </si>
  <si>
    <r>
      <rPr>
        <sz val="7.5"/>
        <rFont val="Arial"/>
        <family val="2"/>
      </rPr>
      <t>25.50.01</t>
    </r>
  </si>
  <si>
    <r>
      <rPr>
        <sz val="7.5"/>
        <rFont val="Arial"/>
        <family val="2"/>
      </rPr>
      <t>INSTALAÇÃO DE ESTAÇÃO PITOMÉTRICA EM TUBULAÇÕES DE FERRO EM CARGA</t>
    </r>
  </si>
  <si>
    <r>
      <rPr>
        <sz val="7.5"/>
        <rFont val="Arial"/>
        <family val="2"/>
      </rPr>
      <t>01.01.01.3982</t>
    </r>
  </si>
  <si>
    <r>
      <rPr>
        <sz val="7.5"/>
        <rFont val="Arial"/>
        <family val="2"/>
      </rPr>
      <t>25.50.05</t>
    </r>
  </si>
  <si>
    <r>
      <rPr>
        <sz val="7.5"/>
        <rFont val="Arial"/>
        <family val="2"/>
      </rPr>
      <t>INSTALAÇÃO DE ESTAÇÃO PITOMÉTRICA EM TUBULAÇÕES DE AÇO EM CARGA</t>
    </r>
  </si>
  <si>
    <r>
      <rPr>
        <sz val="7.5"/>
        <rFont val="Arial"/>
        <family val="2"/>
      </rPr>
      <t>01.01.01.3983</t>
    </r>
  </si>
  <si>
    <r>
      <rPr>
        <sz val="7.5"/>
        <rFont val="Arial"/>
        <family val="2"/>
      </rPr>
      <t>25.50.11</t>
    </r>
  </si>
  <si>
    <r>
      <rPr>
        <sz val="7.5"/>
        <rFont val="Arial"/>
        <family val="2"/>
      </rPr>
      <t>INSTALAÇÃO DE FERRULE OU PONTO PARA COLETA DE PRESSÃO EM TUBULAÇÕES DE FERRO EM CARGA</t>
    </r>
  </si>
  <si>
    <r>
      <rPr>
        <sz val="7.5"/>
        <rFont val="Arial"/>
        <family val="2"/>
      </rPr>
      <t>01.01.01.3984</t>
    </r>
  </si>
  <si>
    <r>
      <rPr>
        <sz val="7.5"/>
        <rFont val="Arial"/>
        <family val="2"/>
      </rPr>
      <t>25.50.15</t>
    </r>
  </si>
  <si>
    <r>
      <rPr>
        <sz val="7.5"/>
        <rFont val="Arial"/>
        <family val="2"/>
      </rPr>
      <t>INSTALAÇÃO DE FERRULE OU PONTO PARA COLETA DE PRESSÃO EM TUBULAÇÕES DE AÇO EM CARGA</t>
    </r>
  </si>
  <si>
    <r>
      <rPr>
        <sz val="7.5"/>
        <rFont val="Arial"/>
        <family val="2"/>
      </rPr>
      <t>01.01.01.3985</t>
    </r>
  </si>
  <si>
    <r>
      <rPr>
        <sz val="7.5"/>
        <rFont val="Arial"/>
        <family val="2"/>
      </rPr>
      <t>25.50.25</t>
    </r>
  </si>
  <si>
    <r>
      <rPr>
        <sz val="7.5"/>
        <rFont val="Arial"/>
        <family val="2"/>
      </rPr>
      <t>INSTALAÇÃO DE APARELHO TIPO DATALOGGER EM REDE DE DISTRIBUIÇÃO DE AGUA</t>
    </r>
  </si>
  <si>
    <r>
      <rPr>
        <sz val="7.5"/>
        <rFont val="Arial"/>
        <family val="2"/>
      </rPr>
      <t>01.01.01.3986</t>
    </r>
  </si>
  <si>
    <r>
      <rPr>
        <sz val="7.5"/>
        <rFont val="Arial"/>
        <family val="2"/>
      </rPr>
      <t>25.50.41</t>
    </r>
  </si>
  <si>
    <r>
      <rPr>
        <sz val="7.5"/>
        <rFont val="Arial"/>
        <family val="2"/>
      </rPr>
      <t xml:space="preserve">INSTALAÇÃO DE MACROMEDIDORES E EQUIPAMENTOS TIPO POC, PEC, VENTURI, ULTRASSÔNICO,
</t>
    </r>
    <r>
      <rPr>
        <sz val="7.5"/>
        <rFont val="Arial"/>
        <family val="2"/>
      </rPr>
      <t>ELETROMAGNÉTICO CARRETEL E INSERÇÃO APÓS O PRIMÁRIO SER FIXADO NA LINHA</t>
    </r>
  </si>
  <si>
    <r>
      <rPr>
        <sz val="7.5"/>
        <rFont val="Arial"/>
        <family val="2"/>
      </rPr>
      <t>01.01.01.3987</t>
    </r>
  </si>
  <si>
    <r>
      <rPr>
        <sz val="7.5"/>
        <rFont val="Arial"/>
        <family val="2"/>
      </rPr>
      <t>25.50.51</t>
    </r>
  </si>
  <si>
    <r>
      <rPr>
        <sz val="7.5"/>
        <rFont val="Arial"/>
        <family val="2"/>
      </rPr>
      <t>EXECUÇÃO DE LEITURA DE MACROMEDIDORES DENTRO DA CAIXA, EM INSTALAÇÕES DE SAA</t>
    </r>
  </si>
  <si>
    <r>
      <rPr>
        <sz val="7.5"/>
        <rFont val="Arial"/>
        <family val="2"/>
      </rPr>
      <t>01.01.01.3988</t>
    </r>
  </si>
  <si>
    <r>
      <rPr>
        <sz val="7.5"/>
        <rFont val="Arial"/>
        <family val="2"/>
      </rPr>
      <t>25.50.52</t>
    </r>
  </si>
  <si>
    <r>
      <rPr>
        <sz val="7.5"/>
        <rFont val="Arial"/>
        <family val="2"/>
      </rPr>
      <t>EXECUÇÃO DE LEITURA DE MACROMEDIDORES FORA DA CAIXA, EM INSTALAÇÕES DE SAA</t>
    </r>
  </si>
  <si>
    <r>
      <rPr>
        <sz val="7.5"/>
        <rFont val="Arial"/>
        <family val="2"/>
      </rPr>
      <t>01.01.01.3989</t>
    </r>
  </si>
  <si>
    <r>
      <rPr>
        <sz val="7.5"/>
        <rFont val="Arial"/>
        <family val="2"/>
      </rPr>
      <t>25.50.65</t>
    </r>
  </si>
  <si>
    <r>
      <rPr>
        <sz val="7.5"/>
        <rFont val="Arial"/>
        <family val="2"/>
      </rPr>
      <t>RETIRADA DE APARELHO TIPO DATALOGGER EM REDE DE DISTRIBUIÇÃO DE AGUA</t>
    </r>
  </si>
  <si>
    <r>
      <rPr>
        <sz val="7.5"/>
        <rFont val="Arial"/>
        <family val="2"/>
      </rPr>
      <t>01.01.01.3990</t>
    </r>
  </si>
  <si>
    <r>
      <rPr>
        <sz val="7.5"/>
        <rFont val="Arial"/>
        <family val="2"/>
      </rPr>
      <t>25.50.71</t>
    </r>
  </si>
  <si>
    <r>
      <rPr>
        <sz val="7.5"/>
        <rFont val="Arial"/>
        <family val="2"/>
      </rPr>
      <t>MANUTENÇÃO DE MACROMEDIDORES E EQUIPAMENTOS TIPO PLACA DE ORIFÍCIO, POC, PEC, VENTURI, ULTRASONICO</t>
    </r>
  </si>
  <si>
    <r>
      <rPr>
        <sz val="7.5"/>
        <rFont val="Arial"/>
        <family val="2"/>
      </rPr>
      <t>01.01.01.3991</t>
    </r>
  </si>
  <si>
    <r>
      <rPr>
        <sz val="7.5"/>
        <rFont val="Arial"/>
        <family val="2"/>
      </rPr>
      <t>25.50.75</t>
    </r>
  </si>
  <si>
    <r>
      <rPr>
        <sz val="7.5"/>
        <rFont val="Arial"/>
        <family val="2"/>
      </rPr>
      <t xml:space="preserve">MANUTENÇÃO DE EQUIPAMENTOS E COMPONENTES DO SISTEMA DE MACROMEDIÇÃO DE ÁGUA - PRODUÇÃO E
</t>
    </r>
    <r>
      <rPr>
        <sz val="7.5"/>
        <rFont val="Arial"/>
        <family val="2"/>
      </rPr>
      <t>CAPTAÇÃO</t>
    </r>
  </si>
  <si>
    <r>
      <rPr>
        <sz val="7.5"/>
        <rFont val="Arial"/>
        <family val="2"/>
      </rPr>
      <t>01.01.01.3992</t>
    </r>
  </si>
  <si>
    <r>
      <rPr>
        <sz val="7.5"/>
        <rFont val="Arial"/>
        <family val="2"/>
      </rPr>
      <t>25.50.76</t>
    </r>
  </si>
  <si>
    <r>
      <rPr>
        <sz val="7.5"/>
        <rFont val="Arial"/>
        <family val="2"/>
      </rPr>
      <t>MANUTENÇÃO DE EQUIPAMENTOS E COMPONENTES DO SISTEMA DE MACROMEDIÇÃO DE AGUA - DISTRIBUIÇÃO</t>
    </r>
  </si>
  <si>
    <r>
      <rPr>
        <sz val="7.5"/>
        <rFont val="Arial"/>
        <family val="2"/>
      </rPr>
      <t>01.01.01.3993</t>
    </r>
  </si>
  <si>
    <r>
      <rPr>
        <sz val="7.5"/>
        <rFont val="Arial"/>
        <family val="2"/>
      </rPr>
      <t>25.50.81</t>
    </r>
  </si>
  <si>
    <r>
      <rPr>
        <sz val="7.5"/>
        <rFont val="Arial"/>
        <family val="2"/>
      </rPr>
      <t>MANUTENÇÃO E REGULAGEM DE VRP</t>
    </r>
  </si>
  <si>
    <r>
      <rPr>
        <sz val="7.5"/>
        <rFont val="Arial"/>
        <family val="2"/>
      </rPr>
      <t>01.01.01.3994</t>
    </r>
  </si>
  <si>
    <r>
      <rPr>
        <sz val="7.5"/>
        <rFont val="Arial"/>
        <family val="2"/>
      </rPr>
      <t>25.50.91</t>
    </r>
  </si>
  <si>
    <r>
      <rPr>
        <sz val="7.5"/>
        <rFont val="Arial"/>
        <family val="2"/>
      </rPr>
      <t>MANUTENÇÃO DE INFRAESTRURA E EQUIPAMENTOS ELÉTRICOS E ELETRÔNICOS E DE TELEMETRIA NO SISTEMA DE MACROMEDIÇÃO</t>
    </r>
  </si>
  <si>
    <r>
      <rPr>
        <sz val="7.5"/>
        <rFont val="Arial"/>
        <family val="2"/>
      </rPr>
      <t>01.01.01.3995</t>
    </r>
  </si>
  <si>
    <r>
      <rPr>
        <sz val="7.5"/>
        <rFont val="Arial"/>
        <family val="2"/>
      </rPr>
      <t>25.52.01</t>
    </r>
  </si>
  <si>
    <r>
      <rPr>
        <sz val="7.5"/>
        <rFont val="Arial"/>
        <family val="2"/>
      </rPr>
      <t>SERVIÇOS DE MANUTENÇÃO EM SAA/SES (SANEAMENTO / SERV. HIDRÁULICOS / MANOBRAS)   PARA ATENDIMENTO A PEQUENAS LOCALIDADES ATE 2250 LIGAÇÕES, COM MOTOCICLETA</t>
    </r>
  </si>
  <si>
    <r>
      <rPr>
        <sz val="7.5"/>
        <rFont val="Arial"/>
        <family val="2"/>
      </rPr>
      <t>01.01.01.3996</t>
    </r>
  </si>
  <si>
    <r>
      <rPr>
        <sz val="7.5"/>
        <rFont val="Arial"/>
        <family val="2"/>
      </rPr>
      <t>25.52.02</t>
    </r>
  </si>
  <si>
    <r>
      <rPr>
        <sz val="7.5"/>
        <rFont val="Arial"/>
        <family val="2"/>
      </rPr>
      <t>SERVIÇOS DE MANUTENÇÃO EM SAA/SES (SANEAMENTO / SERV. HIDRÁULICOS / MANOBRAS) PARA ATENDIMENTO A PEQUENAS LOCALIDADES ATE 2250 LIGAÇÕES</t>
    </r>
  </si>
  <si>
    <r>
      <rPr>
        <sz val="7.5"/>
        <rFont val="Arial"/>
        <family val="2"/>
      </rPr>
      <t>01.01.01.3997</t>
    </r>
  </si>
  <si>
    <r>
      <rPr>
        <sz val="7.5"/>
        <rFont val="Arial"/>
        <family val="2"/>
      </rPr>
      <t>25.52.03</t>
    </r>
  </si>
  <si>
    <r>
      <rPr>
        <sz val="7.5"/>
        <rFont val="Arial"/>
        <family val="2"/>
      </rPr>
      <t>SERVIÇOS DE MANUTENÇÃO EM SAA/SES (SANEAMENTO / SERV. HIDRÁULICOS / MANOBRAS)   PARA ATENDIMENTO A PEQUENAS LOCALIDADES ATE 2250 LIGAÇÕES, INCLUSIVE MOTOCICLETA COM REBOQUE</t>
    </r>
  </si>
  <si>
    <r>
      <rPr>
        <sz val="7.5"/>
        <rFont val="Arial"/>
        <family val="2"/>
      </rPr>
      <t>01.01.01.3998</t>
    </r>
  </si>
  <si>
    <r>
      <rPr>
        <sz val="7.5"/>
        <rFont val="Arial"/>
        <family val="2"/>
      </rPr>
      <t>25.52.04</t>
    </r>
  </si>
  <si>
    <r>
      <rPr>
        <sz val="7.5"/>
        <rFont val="Arial"/>
        <family val="2"/>
      </rPr>
      <t>SERVIÇOS DE MANUTENÇÃO EM SAA/SES (SANEAMENTO / SERV. HIDRÁULICOS / MANOBRAS)  PARA ATENDIMENTO A PEQUENAS LOCALIDADES ATE 4500 LIGAÇÕES, COM MOTOCICLETA</t>
    </r>
  </si>
  <si>
    <r>
      <rPr>
        <sz val="7.5"/>
        <rFont val="Arial"/>
        <family val="2"/>
      </rPr>
      <t>01.01.01.3999</t>
    </r>
  </si>
  <si>
    <r>
      <rPr>
        <sz val="7.5"/>
        <rFont val="Arial"/>
        <family val="2"/>
      </rPr>
      <t>25.52.05</t>
    </r>
  </si>
  <si>
    <r>
      <rPr>
        <sz val="7.5"/>
        <rFont val="Arial"/>
        <family val="2"/>
      </rPr>
      <t>SERVIÇOS DE MANUTENÇÃO EM SAA/SES (SANEAMENTO / SERV. HIDRÁULICOS / MANOBRAS)  PARA ATENDIMENTO A PEQUENAS LOCALIDADES ATE 4500 LIGAÇÕES</t>
    </r>
  </si>
  <si>
    <r>
      <rPr>
        <sz val="7.5"/>
        <rFont val="Arial"/>
        <family val="2"/>
      </rPr>
      <t>01.01.01.4000</t>
    </r>
  </si>
  <si>
    <r>
      <rPr>
        <sz val="7.5"/>
        <rFont val="Arial"/>
        <family val="2"/>
      </rPr>
      <t>25.52.06</t>
    </r>
  </si>
  <si>
    <r>
      <rPr>
        <sz val="7.5"/>
        <rFont val="Arial"/>
        <family val="2"/>
      </rPr>
      <t xml:space="preserve">SERVIÇOS DE MANUTENÇÃO EM SAA/SES (SANEAMENTO / SERV. HIDRÁULICOS / MANOBRAS)  PARA ATENDIMENTO A
</t>
    </r>
    <r>
      <rPr>
        <sz val="7.5"/>
        <rFont val="Arial"/>
        <family val="2"/>
      </rPr>
      <t>PEQUENAS LOCALIDADES ATE 4500 LIGAÇÕES, INCLUSIVE MOTOCICLETA COM REBOQUE</t>
    </r>
  </si>
  <si>
    <r>
      <rPr>
        <sz val="7.5"/>
        <rFont val="Arial"/>
        <family val="2"/>
      </rPr>
      <t>01.01.01.4001</t>
    </r>
  </si>
  <si>
    <r>
      <rPr>
        <sz val="7.5"/>
        <rFont val="Arial"/>
        <family val="2"/>
      </rPr>
      <t>25.52.09</t>
    </r>
  </si>
  <si>
    <r>
      <rPr>
        <sz val="7.5"/>
        <rFont val="Arial"/>
        <family val="2"/>
      </rPr>
      <t>SERVIÇOS DE MANUTENÇÃO EM SAA/SES (SANEAMENTO / SERV. HIDRÁULICOS / MANOBRAS)  PARA ATENDIMENTO A PEQUENAS LOCALIDADES ATE 6000 LIGAÇÕES</t>
    </r>
  </si>
  <si>
    <r>
      <rPr>
        <sz val="7.5"/>
        <rFont val="Arial"/>
        <family val="2"/>
      </rPr>
      <t>01.01.01.4002</t>
    </r>
  </si>
  <si>
    <r>
      <rPr>
        <sz val="7.5"/>
        <rFont val="Arial"/>
        <family val="2"/>
      </rPr>
      <t>25.52.20</t>
    </r>
  </si>
  <si>
    <r>
      <rPr>
        <sz val="7.5"/>
        <rFont val="Arial"/>
        <family val="2"/>
      </rPr>
      <t>SERVIÇOS DE MANOBRA EM SISTEMA DE ABASTECIMENTO DE AGUA</t>
    </r>
  </si>
  <si>
    <r>
      <rPr>
        <sz val="7.5"/>
        <rFont val="Arial"/>
        <family val="2"/>
      </rPr>
      <t>01.01.01.4003</t>
    </r>
  </si>
  <si>
    <r>
      <rPr>
        <sz val="7.5"/>
        <rFont val="Arial"/>
        <family val="2"/>
      </rPr>
      <t>25.52.23</t>
    </r>
  </si>
  <si>
    <r>
      <rPr>
        <sz val="7.5"/>
        <rFont val="Arial"/>
        <family val="2"/>
      </rPr>
      <t>SERVIÇOS DE MANUTENÇÃO EM SAA/SES (REFORMAS / CONST.CIVIL /  CONSERTOS EM CAIXAS, TAMPAS)   PARA ATENDIMENTO A PEQUENAS LOCALIDADES ATE 2250 LIGAÇÕES, COM MOTOCICLETA</t>
    </r>
  </si>
  <si>
    <r>
      <rPr>
        <sz val="7.5"/>
        <rFont val="Arial"/>
        <family val="2"/>
      </rPr>
      <t>01.01.01.4004</t>
    </r>
  </si>
  <si>
    <r>
      <rPr>
        <sz val="7.5"/>
        <rFont val="Arial"/>
        <family val="2"/>
      </rPr>
      <t>25.52.24</t>
    </r>
  </si>
  <si>
    <r>
      <rPr>
        <sz val="7.5"/>
        <rFont val="Arial"/>
        <family val="2"/>
      </rPr>
      <t>SERVIÇOS DE MANUTENÇÃO EM SAA/SES (REFORMAS / CONST.CIVIL /  CONSERTOS EM CAIXAS, TAMPAS)   PARA ATENDIMENTO A PEQUENAS LOCALIDADES ATE 2250 LIGAÇÕES</t>
    </r>
  </si>
  <si>
    <r>
      <rPr>
        <sz val="7.5"/>
        <rFont val="Arial"/>
        <family val="2"/>
      </rPr>
      <t>01.01.01.4005</t>
    </r>
  </si>
  <si>
    <r>
      <rPr>
        <sz val="7.5"/>
        <rFont val="Arial"/>
        <family val="2"/>
      </rPr>
      <t>25.52.25</t>
    </r>
  </si>
  <si>
    <r>
      <rPr>
        <sz val="7.5"/>
        <rFont val="Arial"/>
        <family val="2"/>
      </rPr>
      <t xml:space="preserve">SERVIÇOS DE MANUTENÇÃO EM SAA/SES (REFORMAS / CONST.CIVIL /  CONSERTOS EM CAIXAS, TAMPAS)   PARA
</t>
    </r>
    <r>
      <rPr>
        <sz val="7.5"/>
        <rFont val="Arial"/>
        <family val="2"/>
      </rPr>
      <t>ATENDIMENTO A PEQUENAS LOCALIDADES ATE 2250 LIGAÇÕES, INCLUSIVE MOTOCICLETA COM REBOQUE</t>
    </r>
  </si>
  <si>
    <r>
      <rPr>
        <sz val="7.5"/>
        <rFont val="Arial"/>
        <family val="2"/>
      </rPr>
      <t>01.01.01.4006</t>
    </r>
  </si>
  <si>
    <r>
      <rPr>
        <sz val="7.5"/>
        <rFont val="Arial"/>
        <family val="2"/>
      </rPr>
      <t>25.52.26</t>
    </r>
  </si>
  <si>
    <r>
      <rPr>
        <sz val="7.5"/>
        <rFont val="Arial"/>
        <family val="2"/>
      </rPr>
      <t>SERVIÇOS DE MANUTENÇÃO EM SAA/SES (REFORMAS / CONST.CIVIL /  CONSERTOS EM CAIXAS, TAMPAS)  PARA ATENDIMENTO A PEQUENAS LOCALIDADES ATE 4500 LIGAÇÕES</t>
    </r>
  </si>
  <si>
    <r>
      <rPr>
        <sz val="7.5"/>
        <rFont val="Arial"/>
        <family val="2"/>
      </rPr>
      <t>01.01.01.4007</t>
    </r>
  </si>
  <si>
    <r>
      <rPr>
        <sz val="7.5"/>
        <rFont val="Arial"/>
        <family val="2"/>
      </rPr>
      <t>25.52.27</t>
    </r>
  </si>
  <si>
    <r>
      <rPr>
        <sz val="7.5"/>
        <rFont val="Arial"/>
        <family val="2"/>
      </rPr>
      <t>SERVIÇOS DE MANUTENÇÃO EM SAA/SES (REFORMAS / CONST.CIVIL /  CONSERTOS EM CAIXAS, TAMPAS)  PARA ATENDIMENTO A PEQUENAS LOCALIDADES ATE 4500 LIGAÇÕES, INCLUSIVE MOTOCICLETA COM REBOQUE</t>
    </r>
  </si>
  <si>
    <r>
      <rPr>
        <sz val="7.5"/>
        <rFont val="Arial"/>
        <family val="2"/>
      </rPr>
      <t>01.01.01.4008</t>
    </r>
  </si>
  <si>
    <r>
      <rPr>
        <sz val="7.5"/>
        <rFont val="Arial"/>
        <family val="2"/>
      </rPr>
      <t>25.52.28</t>
    </r>
  </si>
  <si>
    <r>
      <rPr>
        <sz val="7.5"/>
        <rFont val="Arial"/>
        <family val="2"/>
      </rPr>
      <t>SERVIÇOS DE MANUTENÇÃO EM SAA/SES (REFORMAS / CONST.CIVIL /  CONSERTOS EM CAIXAS, TAMPAS)  PARA ATENDIMENTO A PEQUENAS LOCALIDADES ATE 6000 LIGAÇÕES</t>
    </r>
  </si>
  <si>
    <r>
      <rPr>
        <sz val="7.5"/>
        <rFont val="Arial"/>
        <family val="2"/>
      </rPr>
      <t>01.01.01.4009</t>
    </r>
  </si>
  <si>
    <r>
      <rPr>
        <sz val="7.5"/>
        <rFont val="Arial"/>
        <family val="2"/>
      </rPr>
      <t>25.52.29</t>
    </r>
  </si>
  <si>
    <r>
      <rPr>
        <sz val="7.5"/>
        <rFont val="Arial"/>
        <family val="2"/>
      </rPr>
      <t>SERVIÇOS DE MANUTENÇÃO EM SAA/SES (REFORMAS / CONST.CIVIL /  CONSERTOS EM CAIXAS, TAMPAS)  PARA ATENDIMENTO A PEQUENAS LOCALIDADES ATE 4500 LIGAÇÕES, COM MOTOCICLETA</t>
    </r>
  </si>
  <si>
    <r>
      <rPr>
        <sz val="7.5"/>
        <rFont val="Arial"/>
        <family val="2"/>
      </rPr>
      <t>01.01.01.4010</t>
    </r>
  </si>
  <si>
    <r>
      <rPr>
        <sz val="7.5"/>
        <rFont val="Arial"/>
        <family val="2"/>
      </rPr>
      <t>25.52.31</t>
    </r>
  </si>
  <si>
    <r>
      <rPr>
        <sz val="7.5"/>
        <rFont val="Arial"/>
        <family val="2"/>
      </rPr>
      <t>SERVIÇO DE OPERAÇÃO DE EQUIPAMENTO PARA DESOBSTRUÇÃO DE REDE COLETORA DE RAMAIS PREDIAIS E LIMPEZA DE ESTAÇÃO ELEVATORIA DE ESGOTO</t>
    </r>
  </si>
  <si>
    <r>
      <rPr>
        <sz val="7.5"/>
        <rFont val="Arial"/>
        <family val="2"/>
      </rPr>
      <t>01.01.01.4011</t>
    </r>
  </si>
  <si>
    <r>
      <rPr>
        <sz val="7.5"/>
        <rFont val="Arial"/>
        <family val="2"/>
      </rPr>
      <t>25.60.11</t>
    </r>
  </si>
  <si>
    <r>
      <rPr>
        <sz val="7.5"/>
        <rFont val="Arial"/>
        <family val="2"/>
      </rPr>
      <t>CONFECÇÃO E INSTALAÇÃO DE PLACAS DE ORIFICIO EM PVC EM REDES DISTRIBUIDORAS DE AGUA ATE 100 MM</t>
    </r>
  </si>
  <si>
    <r>
      <rPr>
        <sz val="7.5"/>
        <rFont val="Arial"/>
        <family val="2"/>
      </rPr>
      <t>01.01.01.4012</t>
    </r>
  </si>
  <si>
    <r>
      <rPr>
        <sz val="7.5"/>
        <rFont val="Arial"/>
        <family val="2"/>
      </rPr>
      <t>25.60.12</t>
    </r>
  </si>
  <si>
    <r>
      <rPr>
        <sz val="7.5"/>
        <rFont val="Arial"/>
        <family val="2"/>
      </rPr>
      <t>MANUTENÇÃO DE PLACAS DE ORIFICIO EM PVC EM REDES DISTRIBUIDORAS DE AGUA ATE 100 MM</t>
    </r>
  </si>
  <si>
    <r>
      <rPr>
        <sz val="7.5"/>
        <rFont val="Arial"/>
        <family val="2"/>
      </rPr>
      <t>01.01.01.4013</t>
    </r>
  </si>
  <si>
    <r>
      <rPr>
        <sz val="7.5"/>
        <rFont val="Arial"/>
        <family val="2"/>
      </rPr>
      <t>25.60.13</t>
    </r>
  </si>
  <si>
    <r>
      <rPr>
        <sz val="7.5"/>
        <rFont val="Arial"/>
        <family val="2"/>
      </rPr>
      <t>RETIRADA DE PLACAS DE ORIFICIO EM PVC EM REDES DISTRIBUIDORAS DE AGUA ATE 100MM</t>
    </r>
  </si>
  <si>
    <r>
      <rPr>
        <sz val="7.5"/>
        <rFont val="Arial"/>
        <family val="2"/>
      </rPr>
      <t>01.01.01.4014</t>
    </r>
  </si>
  <si>
    <r>
      <rPr>
        <sz val="7.5"/>
        <rFont val="Arial"/>
        <family val="2"/>
      </rPr>
      <t>25.80.51</t>
    </r>
  </si>
  <si>
    <r>
      <rPr>
        <sz val="7.5"/>
        <rFont val="Arial"/>
        <family val="2"/>
      </rPr>
      <t>EXCEDENTE DE HORAS PARA AS ATIVIDADES DE MANUTENÇÃO NO SISTEMA DE MACROMEDIÇÃO DE ÁGUA</t>
    </r>
  </si>
  <si>
    <r>
      <rPr>
        <sz val="7.5"/>
        <rFont val="Arial"/>
        <family val="2"/>
      </rPr>
      <t>01.01.01.4015</t>
    </r>
  </si>
  <si>
    <r>
      <rPr>
        <sz val="7.5"/>
        <rFont val="Arial"/>
        <family val="2"/>
      </rPr>
      <t>25.80.61</t>
    </r>
  </si>
  <si>
    <r>
      <rPr>
        <sz val="7.5"/>
        <rFont val="Arial"/>
        <family val="2"/>
      </rPr>
      <t>EXCEDENTE DE HORAS PARA AS ATIVIDADES DE PITOMETRIA NO SISTEMA DE MACROMEDIÇÃO DE ÁGUA</t>
    </r>
  </si>
  <si>
    <r>
      <rPr>
        <sz val="7.5"/>
        <rFont val="Arial"/>
        <family val="2"/>
      </rPr>
      <t>01.01.01.4016</t>
    </r>
  </si>
  <si>
    <r>
      <rPr>
        <sz val="7.5"/>
        <rFont val="Arial"/>
        <family val="2"/>
      </rPr>
      <t>25.90.00</t>
    </r>
  </si>
  <si>
    <r>
      <rPr>
        <sz val="7.5"/>
        <rFont val="Arial"/>
        <family val="2"/>
      </rPr>
      <t>01.01.01.4017</t>
    </r>
  </si>
  <si>
    <r>
      <rPr>
        <sz val="7.5"/>
        <rFont val="Arial"/>
        <family val="2"/>
      </rPr>
      <t>25.90.01</t>
    </r>
  </si>
  <si>
    <r>
      <rPr>
        <sz val="7.5"/>
        <rFont val="Arial"/>
        <family val="2"/>
      </rPr>
      <t>291 - CORRECAO DE VAZAMENTOS NO RAMAL NA RUA COM PAVIMENTO, TIPO CONCRETO, SEMFORNECIMENTO DO MATERIAL HIDRAULICO</t>
    </r>
  </si>
  <si>
    <r>
      <rPr>
        <sz val="7.5"/>
        <rFont val="Arial"/>
        <family val="2"/>
      </rPr>
      <t>01.01.01.4018</t>
    </r>
  </si>
  <si>
    <r>
      <rPr>
        <sz val="7.5"/>
        <rFont val="Arial"/>
        <family val="2"/>
      </rPr>
      <t>25.90.02</t>
    </r>
  </si>
  <si>
    <r>
      <rPr>
        <sz val="7.5"/>
        <rFont val="Arial"/>
        <family val="2"/>
      </rPr>
      <t>291 - CORRECAO DE VAZAMENTOS NO RAMAL NA RUA COM PAVIMENTO, TIPO CONCRETO, COMFORNECIMENTO DO MATERIAL HIDRAULICO</t>
    </r>
  </si>
  <si>
    <r>
      <rPr>
        <sz val="7.5"/>
        <rFont val="Arial"/>
        <family val="2"/>
      </rPr>
      <t>01.01.01.4019</t>
    </r>
  </si>
  <si>
    <r>
      <rPr>
        <sz val="7.5"/>
        <rFont val="Arial"/>
        <family val="2"/>
      </rPr>
      <t>25.90.04</t>
    </r>
  </si>
  <si>
    <r>
      <rPr>
        <sz val="7.5"/>
        <rFont val="Arial"/>
        <family val="2"/>
      </rPr>
      <t>393 - CONSERTO COLETOR PVC DN &lt;= 200MM H= 2MT SEM PAVIMENTO (MRR/RMS)</t>
    </r>
  </si>
  <si>
    <r>
      <rPr>
        <sz val="7.5"/>
        <rFont val="Arial"/>
        <family val="2"/>
      </rPr>
      <t>01.01.01.4020</t>
    </r>
  </si>
  <si>
    <r>
      <rPr>
        <sz val="7.5"/>
        <rFont val="Arial"/>
        <family val="2"/>
      </rPr>
      <t>25.90.07</t>
    </r>
  </si>
  <si>
    <r>
      <rPr>
        <sz val="7.5"/>
        <rFont val="Arial"/>
        <family val="2"/>
      </rPr>
      <t>000 - CONSERTO COLETOR PVC DE 100 ATE 150 MM COM PAVIMENTO, NAO INCLUI MATERIAL PARA RECOMPOSICAO DE PAVIMENTO E HIDRAULICO (MRR/RMS)</t>
    </r>
  </si>
  <si>
    <r>
      <rPr>
        <sz val="7.5"/>
        <rFont val="Arial"/>
        <family val="2"/>
      </rPr>
      <t>01.01.01.4021</t>
    </r>
  </si>
  <si>
    <r>
      <rPr>
        <sz val="7.5"/>
        <rFont val="Arial"/>
        <family val="2"/>
      </rPr>
      <t>25.90.10</t>
    </r>
  </si>
  <si>
    <r>
      <rPr>
        <sz val="7.5"/>
        <rFont val="Arial"/>
        <family val="2"/>
      </rPr>
      <t>000 - CONSERTO COLETOR PVC DE 100 ATE 150 MM SEM PAVIMENTO (MRR/RMS)</t>
    </r>
  </si>
  <si>
    <r>
      <rPr>
        <sz val="7.5"/>
        <rFont val="Arial"/>
        <family val="2"/>
      </rPr>
      <t>01.01.01.4022</t>
    </r>
  </si>
  <si>
    <r>
      <rPr>
        <sz val="7.5"/>
        <rFont val="Arial"/>
        <family val="2"/>
      </rPr>
      <t>25.90.13</t>
    </r>
  </si>
  <si>
    <r>
      <rPr>
        <sz val="7.5"/>
        <rFont val="Arial"/>
        <family val="2"/>
      </rPr>
      <t>000 - CONSERTO COLETOR PVC DE 200 ATE 250 MM COM PAVIMENTO, NAO INCLUI MATERIAL PARA RECOMPOSICAO DE PAVIMENTO E HIDRAULICO (MRR/RMS)</t>
    </r>
  </si>
  <si>
    <r>
      <rPr>
        <sz val="7.5"/>
        <rFont val="Arial"/>
        <family val="2"/>
      </rPr>
      <t>01.01.01.4023</t>
    </r>
  </si>
  <si>
    <r>
      <rPr>
        <sz val="7.5"/>
        <rFont val="Arial"/>
        <family val="2"/>
      </rPr>
      <t>25.90.16</t>
    </r>
  </si>
  <si>
    <r>
      <rPr>
        <sz val="7.5"/>
        <rFont val="Arial"/>
        <family val="2"/>
      </rPr>
      <t>000 - CONSERTO COLETOR PVC DE 200 ATE 250 MM SEM PAVIMENTO (MRR/RMS)</t>
    </r>
  </si>
  <si>
    <r>
      <rPr>
        <sz val="7.5"/>
        <rFont val="Arial"/>
        <family val="2"/>
      </rPr>
      <t>01.01.01.4024</t>
    </r>
  </si>
  <si>
    <r>
      <rPr>
        <sz val="7.5"/>
        <rFont val="Arial"/>
        <family val="2"/>
      </rPr>
      <t>25.90.19</t>
    </r>
  </si>
  <si>
    <r>
      <rPr>
        <sz val="7.5"/>
        <rFont val="Arial"/>
        <family val="2"/>
      </rPr>
      <t>000 - CONSERTO COLETOR PVC DE 300 ATE 400 MM COM PAVIMENTO, NAO INCLUI MATERIAL PARA RECOMPOSICAO DE PAVIMENTO E HIDRAULICO (MRR/RMS)</t>
    </r>
  </si>
  <si>
    <r>
      <rPr>
        <sz val="7.5"/>
        <rFont val="Arial"/>
        <family val="2"/>
      </rPr>
      <t>01.01.01.4025</t>
    </r>
  </si>
  <si>
    <r>
      <rPr>
        <sz val="7.5"/>
        <rFont val="Arial"/>
        <family val="2"/>
      </rPr>
      <t>25.90.22</t>
    </r>
  </si>
  <si>
    <r>
      <rPr>
        <sz val="7.5"/>
        <rFont val="Arial"/>
        <family val="2"/>
      </rPr>
      <t>000 - CONSERTO COLETOR PVC DE 300 ATE 400 MM SEM PAVIMENTO (MRR/RMS)</t>
    </r>
  </si>
  <si>
    <r>
      <rPr>
        <sz val="7.5"/>
        <rFont val="Arial"/>
        <family val="2"/>
      </rPr>
      <t>01.01.01.4026</t>
    </r>
  </si>
  <si>
    <r>
      <rPr>
        <sz val="7.5"/>
        <rFont val="Arial"/>
        <family val="2"/>
      </rPr>
      <t>25.90.25</t>
    </r>
  </si>
  <si>
    <r>
      <rPr>
        <sz val="7.5"/>
        <rFont val="Arial"/>
        <family val="2"/>
      </rPr>
      <t>394 - CONSERTO COLETOR CERAMICO ATE 150 MM COM PAVIMENTO, NAO INCLUI MATERIALPARA RECOMPOSICAO DE PAVIMENTO E HIDRAULICO (MRR/RMS)</t>
    </r>
  </si>
  <si>
    <r>
      <rPr>
        <sz val="7.5"/>
        <rFont val="Arial"/>
        <family val="2"/>
      </rPr>
      <t>01.01.01.4027</t>
    </r>
  </si>
  <si>
    <r>
      <rPr>
        <sz val="7.5"/>
        <rFont val="Arial"/>
        <family val="2"/>
      </rPr>
      <t>25.90.28</t>
    </r>
  </si>
  <si>
    <r>
      <rPr>
        <sz val="7.5"/>
        <rFont val="Arial"/>
        <family val="2"/>
      </rPr>
      <t>395 - CONSERTO COLETOR CERAMICO ATE 150 MM SEM PAVIMENTO (MRR/RMS)</t>
    </r>
  </si>
  <si>
    <r>
      <rPr>
        <sz val="7.5"/>
        <rFont val="Arial"/>
        <family val="2"/>
      </rPr>
      <t>01.01.01.4028</t>
    </r>
  </si>
  <si>
    <r>
      <rPr>
        <sz val="7.5"/>
        <rFont val="Arial"/>
        <family val="2"/>
      </rPr>
      <t>25.90.37</t>
    </r>
  </si>
  <si>
    <r>
      <rPr>
        <sz val="7.5"/>
        <rFont val="Arial"/>
        <family val="2"/>
      </rPr>
      <t xml:space="preserve">000 - PAGAMENTO DE DESLOCAMENTO IMPRODUTIVO PARA EQUIPE DE 03 PARA OPERACAO DEHIGH VELOCITY
</t>
    </r>
    <r>
      <rPr>
        <sz val="7.5"/>
        <rFont val="Arial"/>
        <family val="2"/>
      </rPr>
      <t>(MRR/RMS)</t>
    </r>
  </si>
  <si>
    <r>
      <rPr>
        <sz val="7.5"/>
        <rFont val="Arial"/>
        <family val="2"/>
      </rPr>
      <t>01.01.01.4029</t>
    </r>
  </si>
  <si>
    <r>
      <rPr>
        <sz val="7.5"/>
        <rFont val="Arial"/>
        <family val="2"/>
      </rPr>
      <t>25.90.40</t>
    </r>
  </si>
  <si>
    <r>
      <rPr>
        <sz val="7.5"/>
        <rFont val="Arial"/>
        <family val="2"/>
      </rPr>
      <t>397 - CONSERTO COLETOR CERAMICO DE 200 ATE 250 MM SEM PAVIMENTO (MRR/RMS)</t>
    </r>
  </si>
  <si>
    <r>
      <rPr>
        <sz val="7.5"/>
        <rFont val="Arial"/>
        <family val="2"/>
      </rPr>
      <t>01.01.01.4030</t>
    </r>
  </si>
  <si>
    <r>
      <rPr>
        <sz val="7.5"/>
        <rFont val="Arial"/>
        <family val="2"/>
      </rPr>
      <t>25.90.43</t>
    </r>
  </si>
  <si>
    <r>
      <rPr>
        <sz val="7.5"/>
        <rFont val="Arial"/>
        <family val="2"/>
      </rPr>
      <t xml:space="preserve">398 - CONSERTO COLETOR CERAMICO DE 300 ATE 375 MM COM PAVIMENTO, NAO INCLUI MATERIAL PARA
</t>
    </r>
    <r>
      <rPr>
        <sz val="7.5"/>
        <rFont val="Arial"/>
        <family val="2"/>
      </rPr>
      <t>RECOMPOSICAO DE PAVIMENTO E HIDRAULICO (MRR/RMS)</t>
    </r>
  </si>
  <si>
    <r>
      <rPr>
        <sz val="7.5"/>
        <rFont val="Arial"/>
        <family val="2"/>
      </rPr>
      <t>01.01.01.4031</t>
    </r>
  </si>
  <si>
    <r>
      <rPr>
        <sz val="7.5"/>
        <rFont val="Arial"/>
        <family val="2"/>
      </rPr>
      <t>25.90.46</t>
    </r>
  </si>
  <si>
    <r>
      <rPr>
        <sz val="7.5"/>
        <rFont val="Arial"/>
        <family val="2"/>
      </rPr>
      <t>399 - CONSERTO COLETOR CERAMICO DE 300 ATE 375 MM SEM PAVIMENTO (MRR/RMS)</t>
    </r>
  </si>
  <si>
    <r>
      <rPr>
        <sz val="7.5"/>
        <rFont val="Arial"/>
        <family val="2"/>
      </rPr>
      <t>01.01.01.4032</t>
    </r>
  </si>
  <si>
    <r>
      <rPr>
        <sz val="7.5"/>
        <rFont val="Arial"/>
        <family val="2"/>
      </rPr>
      <t>25.90.49</t>
    </r>
  </si>
  <si>
    <r>
      <rPr>
        <sz val="7.5"/>
        <rFont val="Arial"/>
        <family val="2"/>
      </rPr>
      <t>000 - CONSERTO COLETOR CERAMICO DE 400 ATE 500 MM COM PAVIMENTO, NAO INCLUI MATERIAL PARA RECOMPOSICAO DE PAVIMENTO E HIDRAULICO (MRR/RMS)</t>
    </r>
  </si>
  <si>
    <r>
      <rPr>
        <sz val="7.5"/>
        <rFont val="Arial"/>
        <family val="2"/>
      </rPr>
      <t>01.01.01.4033</t>
    </r>
  </si>
  <si>
    <r>
      <rPr>
        <sz val="7.5"/>
        <rFont val="Arial"/>
        <family val="2"/>
      </rPr>
      <t>25.90.52</t>
    </r>
  </si>
  <si>
    <r>
      <rPr>
        <sz val="7.5"/>
        <rFont val="Arial"/>
        <family val="2"/>
      </rPr>
      <t>000 - CONSERTO COLETOR CERAMICO DE 400 ATE 500 MM SEM PAVIMENTO (MRR/RMS)</t>
    </r>
  </si>
  <si>
    <r>
      <rPr>
        <sz val="7.5"/>
        <rFont val="Arial"/>
        <family val="2"/>
      </rPr>
      <t>01.01.01.4034</t>
    </r>
  </si>
  <si>
    <r>
      <rPr>
        <sz val="7.5"/>
        <rFont val="Arial"/>
        <family val="2"/>
      </rPr>
      <t>25.90.59</t>
    </r>
  </si>
  <si>
    <r>
      <rPr>
        <sz val="7.5"/>
        <rFont val="Arial"/>
        <family val="2"/>
      </rPr>
      <t>000 - CONSERTO RAMAL PREDIAL DE ESGOTO PVC 100 MM COM PAVIMENTO, NAO INCLUI MATERIAL PARA RECOMOSICAO DE PAVIMENTO E HIDRAULICO (MRR/RMS)</t>
    </r>
  </si>
  <si>
    <r>
      <rPr>
        <sz val="7.5"/>
        <rFont val="Arial"/>
        <family val="2"/>
      </rPr>
      <t>01.01.01.4035</t>
    </r>
  </si>
  <si>
    <r>
      <rPr>
        <sz val="7.5"/>
        <rFont val="Arial"/>
        <family val="2"/>
      </rPr>
      <t>25.90.61</t>
    </r>
  </si>
  <si>
    <r>
      <rPr>
        <sz val="7.5"/>
        <rFont val="Arial"/>
        <family val="2"/>
      </rPr>
      <t>000 - CONSERTO RAMAL PREDIAL DE ESGOTO PVC 100 MM SEM PAVIMENTO (MRR/RMS)</t>
    </r>
  </si>
  <si>
    <r>
      <rPr>
        <sz val="7.5"/>
        <rFont val="Arial"/>
        <family val="2"/>
      </rPr>
      <t>01.01.01.4036</t>
    </r>
  </si>
  <si>
    <r>
      <rPr>
        <sz val="7.5"/>
        <rFont val="Arial"/>
        <family val="2"/>
      </rPr>
      <t>25.90.63</t>
    </r>
  </si>
  <si>
    <r>
      <rPr>
        <sz val="7.5"/>
        <rFont val="Arial"/>
        <family val="2"/>
      </rPr>
      <t>000 - CONSERTO RAMAL PREDIAL DE ESGOTO PVC 125 MM COM PAVIMENTO, NAO INCLUI MATERIAL PARA RECOMPOSICAO DE PAVIMENTO E HIDRAULICO (MRR/RMS)</t>
    </r>
  </si>
  <si>
    <r>
      <rPr>
        <sz val="7.5"/>
        <rFont val="Arial"/>
        <family val="2"/>
      </rPr>
      <t>01.01.01.4037</t>
    </r>
  </si>
  <si>
    <r>
      <rPr>
        <sz val="7.5"/>
        <rFont val="Arial"/>
        <family val="2"/>
      </rPr>
      <t>25.90.65</t>
    </r>
  </si>
  <si>
    <r>
      <rPr>
        <sz val="7.5"/>
        <rFont val="Arial"/>
        <family val="2"/>
      </rPr>
      <t>000 - CONSERTO RAMAL PREDIAL DE ESGOTO PVC 125 MM SEM PAVIMENTO (MRR/RMS)</t>
    </r>
  </si>
  <si>
    <r>
      <rPr>
        <sz val="7.5"/>
        <rFont val="Arial"/>
        <family val="2"/>
      </rPr>
      <t>01.01.01.4038</t>
    </r>
  </si>
  <si>
    <r>
      <rPr>
        <sz val="7.5"/>
        <rFont val="Arial"/>
        <family val="2"/>
      </rPr>
      <t>25.90.67</t>
    </r>
  </si>
  <si>
    <r>
      <rPr>
        <sz val="7.5"/>
        <rFont val="Arial"/>
        <family val="2"/>
      </rPr>
      <t>000 - CONSERTO RAMAL PREDIAL DE ESGOTO PVC 150 MM COM PAVIMENTO, NAO INCLUI MATERIAL PARA RECOMPOSICAO DE PAVIMENTO E HIDRAULICO (MRR/RMS)</t>
    </r>
  </si>
  <si>
    <r>
      <rPr>
        <sz val="7.5"/>
        <rFont val="Arial"/>
        <family val="2"/>
      </rPr>
      <t>01.01.01.4039</t>
    </r>
  </si>
  <si>
    <r>
      <rPr>
        <sz val="7.5"/>
        <rFont val="Arial"/>
        <family val="2"/>
      </rPr>
      <t>25.90.69</t>
    </r>
  </si>
  <si>
    <r>
      <rPr>
        <sz val="7.5"/>
        <rFont val="Arial"/>
        <family val="2"/>
      </rPr>
      <t>000 - CONSERTO RAMAL PREDIAL DE ESGOTO PVC 150 MM SEM PAVIMENTO (MRR/RMS)</t>
    </r>
  </si>
  <si>
    <r>
      <rPr>
        <sz val="7.5"/>
        <rFont val="Arial"/>
        <family val="2"/>
      </rPr>
      <t>01.01.01.4040</t>
    </r>
  </si>
  <si>
    <r>
      <rPr>
        <sz val="7.5"/>
        <rFont val="Arial"/>
        <family val="2"/>
      </rPr>
      <t>25.90.71</t>
    </r>
  </si>
  <si>
    <r>
      <rPr>
        <sz val="7.5"/>
        <rFont val="Arial"/>
        <family val="2"/>
      </rPr>
      <t>000 - CONSERTO RAMAL PREDIAL DE ESGOTO PVC 200 MM COM PAVIMENTO, NAO INCLUI MATERIAL PARA RECOMPOSICAO DE PAVIMENTO E HIDRAULICO (MRR/RMS)</t>
    </r>
  </si>
  <si>
    <r>
      <rPr>
        <sz val="7.5"/>
        <rFont val="Arial"/>
        <family val="2"/>
      </rPr>
      <t>01.01.01.4041</t>
    </r>
  </si>
  <si>
    <r>
      <rPr>
        <sz val="7.5"/>
        <rFont val="Arial"/>
        <family val="2"/>
      </rPr>
      <t>25.90.73</t>
    </r>
  </si>
  <si>
    <r>
      <rPr>
        <sz val="7.5"/>
        <rFont val="Arial"/>
        <family val="2"/>
      </rPr>
      <t>000 - CONSERTO RAMAL PREDIAL DE ESGOTO PVC 200 MM SEM PAVIMENTO (MRR/RMS)</t>
    </r>
  </si>
  <si>
    <r>
      <rPr>
        <sz val="7.5"/>
        <rFont val="Arial"/>
        <family val="2"/>
      </rPr>
      <t>01.01.01.4042</t>
    </r>
  </si>
  <si>
    <r>
      <rPr>
        <sz val="7.5"/>
        <rFont val="Arial"/>
        <family val="2"/>
      </rPr>
      <t>25.90.75</t>
    </r>
  </si>
  <si>
    <r>
      <rPr>
        <sz val="7.5"/>
        <rFont val="Arial"/>
        <family val="2"/>
      </rPr>
      <t xml:space="preserve">000 - CONSERTO RAMAL PREDIAL DE ESGOTO CERAMICO ATE 200 MM COM PAVIMENTO, NAOINCLUI MATERIAL PARA
</t>
    </r>
    <r>
      <rPr>
        <sz val="7.5"/>
        <rFont val="Arial"/>
        <family val="2"/>
      </rPr>
      <t>RECOMPOSICAO DO PAVIMENTO E HIDRAULICO (MRR/RMS)</t>
    </r>
  </si>
  <si>
    <r>
      <rPr>
        <sz val="7.5"/>
        <rFont val="Arial"/>
        <family val="2"/>
      </rPr>
      <t>01.01.01.4043</t>
    </r>
  </si>
  <si>
    <r>
      <rPr>
        <sz val="7.5"/>
        <rFont val="Arial"/>
        <family val="2"/>
      </rPr>
      <t>25.90.77</t>
    </r>
  </si>
  <si>
    <r>
      <rPr>
        <sz val="7.5"/>
        <rFont val="Arial"/>
        <family val="2"/>
      </rPr>
      <t>000 - CONSERTO RAMAL PREDIAL DE ESGOTO CERAMICO ATE 200 MM SEM PAVIMENTO (MRR/RMS)</t>
    </r>
  </si>
  <si>
    <r>
      <rPr>
        <sz val="7.5"/>
        <rFont val="Arial"/>
        <family val="2"/>
      </rPr>
      <t>01.01.01.4044</t>
    </r>
  </si>
  <si>
    <r>
      <rPr>
        <sz val="7.5"/>
        <rFont val="Arial"/>
        <family val="2"/>
      </rPr>
      <t>25.90.79</t>
    </r>
  </si>
  <si>
    <r>
      <rPr>
        <sz val="7.5"/>
        <rFont val="Arial"/>
        <family val="2"/>
      </rPr>
      <t xml:space="preserve">000 - CONSERTO EM TUBULACAO DE FoFo OU A.C.,PB JE DE 350 ATE 400 MM INCLUINDOCORTE E POSICIONAMENTO
</t>
    </r>
    <r>
      <rPr>
        <sz val="7.5"/>
        <rFont val="Arial"/>
        <family val="2"/>
      </rPr>
      <t>DAS CONEXOES,COM PAVIMENTO,NAO INCLUI MATERIAL P/ RECOMPOSICAO DE PAVIMENTO E HIDRAULICO (MRR/RMS)</t>
    </r>
  </si>
  <si>
    <r>
      <rPr>
        <sz val="7.5"/>
        <rFont val="Arial"/>
        <family val="2"/>
      </rPr>
      <t>01.01.01.4045</t>
    </r>
  </si>
  <si>
    <r>
      <rPr>
        <sz val="7.5"/>
        <rFont val="Arial"/>
        <family val="2"/>
      </rPr>
      <t>25.90.81</t>
    </r>
  </si>
  <si>
    <r>
      <rPr>
        <sz val="7.5"/>
        <rFont val="Arial"/>
        <family val="2"/>
      </rPr>
      <t>000 - CONSERTO EM TUBULACAO DE FoFo OU A.C.,PB JE DE 500 ATE 700 MM INCLUINDOCORTE E POSICIONAMENTO DAS CONEXOES,COM PAVIMENTO,NAO INCLUI MATERIAL P/ RECOMPOSICAO DE PAVIMENTO E HIDRAULICO (MRR/RMS)</t>
    </r>
  </si>
  <si>
    <r>
      <rPr>
        <sz val="7.5"/>
        <rFont val="Arial"/>
        <family val="2"/>
      </rPr>
      <t>01.01.01.4046</t>
    </r>
  </si>
  <si>
    <r>
      <rPr>
        <sz val="7.5"/>
        <rFont val="Arial"/>
        <family val="2"/>
      </rPr>
      <t>25.90.83</t>
    </r>
  </si>
  <si>
    <r>
      <rPr>
        <sz val="7.5"/>
        <rFont val="Arial"/>
        <family val="2"/>
      </rPr>
      <t>000 - CONSERTO EM LINHA DE RECALQUE ATE 100 MM COM PAVIMENTO (MRR/RMS)</t>
    </r>
  </si>
  <si>
    <r>
      <rPr>
        <sz val="7.5"/>
        <rFont val="Arial"/>
        <family val="2"/>
      </rPr>
      <t>01.01.01.4047</t>
    </r>
  </si>
  <si>
    <r>
      <rPr>
        <sz val="7.5"/>
        <rFont val="Arial"/>
        <family val="2"/>
      </rPr>
      <t>25.90.85</t>
    </r>
  </si>
  <si>
    <r>
      <rPr>
        <sz val="7.5"/>
        <rFont val="Arial"/>
        <family val="2"/>
      </rPr>
      <t>000 - CONSERTO EM LINHA DE RECALQUE ATE 100 MM SEM PAVIMENTO (MRR/RMS)</t>
    </r>
  </si>
  <si>
    <r>
      <rPr>
        <sz val="7.5"/>
        <rFont val="Arial"/>
        <family val="2"/>
      </rPr>
      <t>01.01.01.4048</t>
    </r>
  </si>
  <si>
    <r>
      <rPr>
        <sz val="7.5"/>
        <rFont val="Arial"/>
        <family val="2"/>
      </rPr>
      <t>25.90.87</t>
    </r>
  </si>
  <si>
    <r>
      <rPr>
        <sz val="7.5"/>
        <rFont val="Arial"/>
        <family val="2"/>
      </rPr>
      <t>000 - CONSERTO EM LINHA DE RECALQUE 150 A 250 MM COM PAVIMENTO (MRR/RMS)</t>
    </r>
  </si>
  <si>
    <r>
      <rPr>
        <sz val="7.5"/>
        <rFont val="Arial"/>
        <family val="2"/>
      </rPr>
      <t>01.01.01.4049</t>
    </r>
  </si>
  <si>
    <r>
      <rPr>
        <sz val="7.5"/>
        <rFont val="Arial"/>
        <family val="2"/>
      </rPr>
      <t>25.90.89</t>
    </r>
  </si>
  <si>
    <r>
      <rPr>
        <sz val="7.5"/>
        <rFont val="Arial"/>
        <family val="2"/>
      </rPr>
      <t>000 - CONSERTO EM LINHA DE RECALQUE 150 A 250 MM SEM PAVIMENTO (MRR/RMS)</t>
    </r>
  </si>
  <si>
    <r>
      <rPr>
        <sz val="7.5"/>
        <rFont val="Arial"/>
        <family val="2"/>
      </rPr>
      <t>01.01.01.4050</t>
    </r>
  </si>
  <si>
    <r>
      <rPr>
        <sz val="7.5"/>
        <rFont val="Arial"/>
        <family val="2"/>
      </rPr>
      <t>25.90.91</t>
    </r>
  </si>
  <si>
    <r>
      <rPr>
        <sz val="7.5"/>
        <rFont val="Arial"/>
        <family val="2"/>
      </rPr>
      <t>000 - CONSERTO EM LINHA DE RECALQUE 300 A 400 MM COM PAVIMENTO (MRR/RMS)</t>
    </r>
  </si>
  <si>
    <r>
      <rPr>
        <sz val="7.5"/>
        <rFont val="Arial"/>
        <family val="2"/>
      </rPr>
      <t>01.01.01.4051</t>
    </r>
  </si>
  <si>
    <r>
      <rPr>
        <sz val="7.5"/>
        <rFont val="Arial"/>
        <family val="2"/>
      </rPr>
      <t>25.90.93</t>
    </r>
  </si>
  <si>
    <r>
      <rPr>
        <sz val="7.5"/>
        <rFont val="Arial"/>
        <family val="2"/>
      </rPr>
      <t>000 - CONSERTO EM LINHA DE RECALQUE 300 A 400 MM SEM PAVIMENTO (MRR/RMS)</t>
    </r>
  </si>
  <si>
    <r>
      <rPr>
        <sz val="7.5"/>
        <rFont val="Arial"/>
        <family val="2"/>
      </rPr>
      <t>01.01.01.4052</t>
    </r>
  </si>
  <si>
    <r>
      <rPr>
        <sz val="7.5"/>
        <rFont val="Arial"/>
        <family val="2"/>
      </rPr>
      <t>25.90.95</t>
    </r>
  </si>
  <si>
    <r>
      <rPr>
        <sz val="7.5"/>
        <rFont val="Arial"/>
        <family val="2"/>
      </rPr>
      <t>000 - CONSERTO EM LINHA DE RECALQUE 450 A 550 MM COM PAVIMENTO (MRR/RMS)</t>
    </r>
  </si>
  <si>
    <r>
      <rPr>
        <sz val="7.5"/>
        <rFont val="Arial"/>
        <family val="2"/>
      </rPr>
      <t>01.01.01.4053</t>
    </r>
  </si>
  <si>
    <r>
      <rPr>
        <sz val="7.5"/>
        <rFont val="Arial"/>
        <family val="2"/>
      </rPr>
      <t>25.90.97</t>
    </r>
  </si>
  <si>
    <r>
      <rPr>
        <sz val="7.5"/>
        <rFont val="Arial"/>
        <family val="2"/>
      </rPr>
      <t>000 - CONSERTO EM LINHA DE RECALQUE 450 A 550 MM SEM PAVIMENTO (MRR/RMS)</t>
    </r>
  </si>
  <si>
    <r>
      <rPr>
        <sz val="7.5"/>
        <rFont val="Arial"/>
        <family val="2"/>
      </rPr>
      <t>01.01.01.4054</t>
    </r>
  </si>
  <si>
    <r>
      <rPr>
        <sz val="7.5"/>
        <rFont val="Arial"/>
        <family val="2"/>
      </rPr>
      <t>25.91.03</t>
    </r>
  </si>
  <si>
    <r>
      <rPr>
        <sz val="7.5"/>
        <rFont val="Arial"/>
        <family val="2"/>
      </rPr>
      <t>000 - CORRECAO DE VAZAMENTOS EM ADUTORA DE FoFoDE DN 150 A 250 MM, EM AREA PAVIMENTADA, COM COLOCACAO DE BRACADEIRA, SEM FORNECIMENTO DO MATERIAL HIDRAULICO</t>
    </r>
  </si>
  <si>
    <r>
      <rPr>
        <sz val="7.5"/>
        <rFont val="Arial"/>
        <family val="2"/>
      </rPr>
      <t>01.01.01.4055</t>
    </r>
  </si>
  <si>
    <r>
      <rPr>
        <sz val="7.5"/>
        <rFont val="Arial"/>
        <family val="2"/>
      </rPr>
      <t>25.91.04</t>
    </r>
  </si>
  <si>
    <r>
      <rPr>
        <sz val="7.5"/>
        <rFont val="Arial"/>
        <family val="2"/>
      </rPr>
      <t>000 - CORRECAO DE VAZAMENTOS EM ADUTORA DE FoFo DE DN 150 A 250 MM, EM AREA SEM PAVIMENTO, COM COLOCACAO DE BRACADEIRA, SEM FORNECIMENTO DO MATERIAL HIDRAULICO</t>
    </r>
  </si>
  <si>
    <r>
      <rPr>
        <sz val="7.5"/>
        <rFont val="Arial"/>
        <family val="2"/>
      </rPr>
      <t>01.01.01.4056</t>
    </r>
  </si>
  <si>
    <r>
      <rPr>
        <sz val="7.5"/>
        <rFont val="Arial"/>
        <family val="2"/>
      </rPr>
      <t>25.91.23</t>
    </r>
  </si>
  <si>
    <r>
      <rPr>
        <sz val="7.5"/>
        <rFont val="Arial"/>
        <family val="2"/>
      </rPr>
      <t xml:space="preserve">000 - CORRECAO DE VAZAMENTOS EM ADUTORA DE FoFo E RPVC DE DN 150 A 250 MM, EM AREA DE DIFICIL ACESSO
</t>
    </r>
    <r>
      <rPr>
        <sz val="7.5"/>
        <rFont val="Arial"/>
        <family val="2"/>
      </rPr>
      <t>SEM PAVIMENTO, COM COLOCACAO DE BRACADEIRA, SEM FORNECIMENTO DO MATERIAL HIDRAULICO</t>
    </r>
  </si>
  <si>
    <r>
      <rPr>
        <sz val="7.5"/>
        <rFont val="Arial"/>
        <family val="2"/>
      </rPr>
      <t>01.01.01.4057</t>
    </r>
  </si>
  <si>
    <r>
      <rPr>
        <sz val="7.5"/>
        <rFont val="Arial"/>
        <family val="2"/>
      </rPr>
      <t>25.91.35</t>
    </r>
  </si>
  <si>
    <r>
      <rPr>
        <sz val="7.5"/>
        <rFont val="Arial"/>
        <family val="2"/>
      </rPr>
      <t>000 - CORRECAO DE VAZAMENTOS EM ADUTORA DE FoFo E RPVC DE DN 300 A 600 MM,EM AREA SEM PAVIMENTO, COM COLOCACAO DE BRACADEIRA, SEM FORNECIMENTO DO MATERIAL HIDRAULICO</t>
    </r>
  </si>
  <si>
    <r>
      <rPr>
        <sz val="7.5"/>
        <rFont val="Arial"/>
        <family val="2"/>
      </rPr>
      <t>01.01.01.4058</t>
    </r>
  </si>
  <si>
    <r>
      <rPr>
        <sz val="7.5"/>
        <rFont val="Arial"/>
        <family val="2"/>
      </rPr>
      <t>25.91.36</t>
    </r>
  </si>
  <si>
    <r>
      <rPr>
        <sz val="7.5"/>
        <rFont val="Arial"/>
        <family val="2"/>
      </rPr>
      <t xml:space="preserve">000 - CORRECAO DE VAZAMENTOS EM ADUTORA DE FoFo E RPVC DE DN 300 A 600 MM, EM AREA COM PAVIMENTO,
</t>
    </r>
    <r>
      <rPr>
        <sz val="7.5"/>
        <rFont val="Arial"/>
        <family val="2"/>
      </rPr>
      <t>SEM FORNECIMENTO DO MATERIAL HIDRAULICO</t>
    </r>
  </si>
  <si>
    <r>
      <rPr>
        <sz val="7.5"/>
        <rFont val="Arial"/>
        <family val="2"/>
      </rPr>
      <t>01.01.01.4059</t>
    </r>
  </si>
  <si>
    <r>
      <rPr>
        <sz val="7.5"/>
        <rFont val="Arial"/>
        <family val="2"/>
      </rPr>
      <t>25.92.05</t>
    </r>
  </si>
  <si>
    <r>
      <rPr>
        <sz val="7.5"/>
        <rFont val="Arial"/>
        <family val="2"/>
      </rPr>
      <t>CORREÇAO DE VAZAMENTO EM REDE/ADUTORA DE PEAD, POR TERMOFUSAO, ATE DN110MM, NO PASSEIO COM PAVIMENTO</t>
    </r>
  </si>
  <si>
    <r>
      <rPr>
        <sz val="7.5"/>
        <rFont val="Arial"/>
        <family val="2"/>
      </rPr>
      <t>01.01.01.4060</t>
    </r>
  </si>
  <si>
    <r>
      <rPr>
        <sz val="7.5"/>
        <rFont val="Arial"/>
        <family val="2"/>
      </rPr>
      <t>25.92.08</t>
    </r>
  </si>
  <si>
    <r>
      <rPr>
        <sz val="7.5"/>
        <rFont val="Arial"/>
        <family val="2"/>
      </rPr>
      <t>CORREÇAO DE VAZAMENTO EM REDE/ADUTORA DE PEAD, POR TERMOFUSAO, ATE DN110MM, NO PASSEIO SEM PAVIMENTO</t>
    </r>
  </si>
  <si>
    <r>
      <rPr>
        <sz val="7.5"/>
        <rFont val="Arial"/>
        <family val="2"/>
      </rPr>
      <t>01.01.01.4061</t>
    </r>
  </si>
  <si>
    <r>
      <rPr>
        <sz val="7.5"/>
        <rFont val="Arial"/>
        <family val="2"/>
      </rPr>
      <t>25.92.11</t>
    </r>
  </si>
  <si>
    <r>
      <rPr>
        <sz val="7.5"/>
        <rFont val="Arial"/>
        <family val="2"/>
      </rPr>
      <t xml:space="preserve">CORREÇAO DE VAZAMENTO EM REDE/ADUTORA DE PEAD, POR TERMOFUSAO, ATE DN110MM, NA RUA COM
</t>
    </r>
    <r>
      <rPr>
        <sz val="7.5"/>
        <rFont val="Arial"/>
        <family val="2"/>
      </rPr>
      <t>PAVIMENTO</t>
    </r>
  </si>
  <si>
    <r>
      <rPr>
        <sz val="7.5"/>
        <rFont val="Arial"/>
        <family val="2"/>
      </rPr>
      <t>01.01.01.4062</t>
    </r>
  </si>
  <si>
    <r>
      <rPr>
        <sz val="7.5"/>
        <rFont val="Arial"/>
        <family val="2"/>
      </rPr>
      <t>25.92.15</t>
    </r>
  </si>
  <si>
    <r>
      <rPr>
        <sz val="7.5"/>
        <rFont val="Arial"/>
        <family val="2"/>
      </rPr>
      <t>CORREÇAO DE VAZAMENTO EM REDE/ADUTORA DE PEAD, POR TERMOFUSAO, ATE DN110MM, NA RUA SEM PAVIMENTO</t>
    </r>
  </si>
  <si>
    <r>
      <rPr>
        <sz val="7.5"/>
        <rFont val="Arial"/>
        <family val="2"/>
      </rPr>
      <t>01.01.01.4063</t>
    </r>
  </si>
  <si>
    <r>
      <rPr>
        <sz val="7.5"/>
        <rFont val="Arial"/>
        <family val="2"/>
      </rPr>
      <t>25.92.18</t>
    </r>
  </si>
  <si>
    <r>
      <rPr>
        <sz val="7.5"/>
        <rFont val="Arial"/>
        <family val="2"/>
      </rPr>
      <t>CORREÇAO DE VAZAMENTO EM REDE/ADUTORA DE PEAD, POR TERMOFUSAO, DN160/250MM, NO PASSEIO COM PAVIMENTO</t>
    </r>
  </si>
  <si>
    <r>
      <rPr>
        <sz val="7.5"/>
        <rFont val="Arial"/>
        <family val="2"/>
      </rPr>
      <t>01.01.01.4064</t>
    </r>
  </si>
  <si>
    <r>
      <rPr>
        <sz val="7.5"/>
        <rFont val="Arial"/>
        <family val="2"/>
      </rPr>
      <t>25.92.21</t>
    </r>
  </si>
  <si>
    <r>
      <rPr>
        <sz val="7.5"/>
        <rFont val="Arial"/>
        <family val="2"/>
      </rPr>
      <t>CORREÇAO DE VAZAMENTO EM REDE/ADUTORA DE PEAD, POR TERMOFUSAO, DN160/250MM,  NO PASSEIO SEM PAVIMENTO</t>
    </r>
  </si>
  <si>
    <r>
      <rPr>
        <sz val="7.5"/>
        <rFont val="Arial"/>
        <family val="2"/>
      </rPr>
      <t>01.01.01.4065</t>
    </r>
  </si>
  <si>
    <r>
      <rPr>
        <sz val="7.5"/>
        <rFont val="Arial"/>
        <family val="2"/>
      </rPr>
      <t>25.92.25</t>
    </r>
  </si>
  <si>
    <r>
      <rPr>
        <sz val="7.5"/>
        <rFont val="Arial"/>
        <family val="2"/>
      </rPr>
      <t>CORREÇAO DE VAZAMENTO EM REDE/ADUTORA DE PEAD, POR TERMOFUSAO, DN160/250MM, NA RUA COM PAVIMENTO</t>
    </r>
  </si>
  <si>
    <r>
      <rPr>
        <sz val="7.5"/>
        <rFont val="Arial"/>
        <family val="2"/>
      </rPr>
      <t>01.01.01.4066</t>
    </r>
  </si>
  <si>
    <r>
      <rPr>
        <sz val="7.5"/>
        <rFont val="Arial"/>
        <family val="2"/>
      </rPr>
      <t>25.92.28</t>
    </r>
  </si>
  <si>
    <r>
      <rPr>
        <sz val="7.5"/>
        <rFont val="Arial"/>
        <family val="2"/>
      </rPr>
      <t>CORREÇAO DE VAZAMENTO EM REDE/ADUTORA DE PEAD, POR TERMOFUSAO, DN160/250MM, NA RUA SEM PAVIMENTO</t>
    </r>
  </si>
  <si>
    <r>
      <rPr>
        <sz val="7.5"/>
        <rFont val="Arial"/>
        <family val="2"/>
      </rPr>
      <t>01.01.01.4067</t>
    </r>
  </si>
  <si>
    <r>
      <rPr>
        <sz val="7.5"/>
        <rFont val="Arial"/>
        <family val="2"/>
      </rPr>
      <t>25.92.31</t>
    </r>
  </si>
  <si>
    <r>
      <rPr>
        <sz val="7.5"/>
        <rFont val="Arial"/>
        <family val="2"/>
      </rPr>
      <t>CORREÇAO DE VAZAMENTO EM REDE DE PEAD, POR TERMOFUSAO, DN280/630MM, NO PASSEIO COM PAVIMENTO</t>
    </r>
  </si>
  <si>
    <r>
      <rPr>
        <sz val="7.5"/>
        <rFont val="Arial"/>
        <family val="2"/>
      </rPr>
      <t>01.01.01.4068</t>
    </r>
  </si>
  <si>
    <r>
      <rPr>
        <sz val="7.5"/>
        <rFont val="Arial"/>
        <family val="2"/>
      </rPr>
      <t>25.92.35</t>
    </r>
  </si>
  <si>
    <r>
      <rPr>
        <sz val="7.5"/>
        <rFont val="Arial"/>
        <family val="2"/>
      </rPr>
      <t>CORREÇAO DE VAZAMENTO EM REDE DE PEAD, POR TERMOFUSAO, DN280/630MM, NO PASSEIO SEM PAVIMENTO</t>
    </r>
  </si>
  <si>
    <r>
      <rPr>
        <sz val="7.5"/>
        <rFont val="Arial"/>
        <family val="2"/>
      </rPr>
      <t>01.01.01.4069</t>
    </r>
  </si>
  <si>
    <r>
      <rPr>
        <sz val="7.5"/>
        <rFont val="Arial"/>
        <family val="2"/>
      </rPr>
      <t>25.92.38</t>
    </r>
  </si>
  <si>
    <r>
      <rPr>
        <sz val="7.5"/>
        <rFont val="Arial"/>
        <family val="2"/>
      </rPr>
      <t>CORREÇAO DE VAZAMENTO EM REDE DE PEAD, POR TERMOFUSAO, DN280/630MM, NA RUA COM PAVIMENTO</t>
    </r>
  </si>
  <si>
    <r>
      <rPr>
        <sz val="7.5"/>
        <rFont val="Arial"/>
        <family val="2"/>
      </rPr>
      <t>01.01.01.4070</t>
    </r>
  </si>
  <si>
    <r>
      <rPr>
        <sz val="7.5"/>
        <rFont val="Arial"/>
        <family val="2"/>
      </rPr>
      <t>25.92.41</t>
    </r>
  </si>
  <si>
    <r>
      <rPr>
        <sz val="7.5"/>
        <rFont val="Arial"/>
        <family val="2"/>
      </rPr>
      <t>CORREÇAO DE VAZAMENTO EM REDE DE PEAD, POR TERMOFUSAO, DN280/630MM, NA RUA SEM PAVIMENTO</t>
    </r>
  </si>
  <si>
    <r>
      <rPr>
        <sz val="7.5"/>
        <rFont val="Arial"/>
        <family val="2"/>
      </rPr>
      <t>01.01.01.4071</t>
    </r>
  </si>
  <si>
    <r>
      <rPr>
        <sz val="7.5"/>
        <rFont val="Arial"/>
        <family val="2"/>
      </rPr>
      <t>25.92.45</t>
    </r>
  </si>
  <si>
    <r>
      <rPr>
        <sz val="7.5"/>
        <rFont val="Arial"/>
        <family val="2"/>
      </rPr>
      <t>CORREÇAO DE VAZAMENTO EM REDE/ADUTORA DE PEAD, POR JUNTA DE COMPRESSAO, ATE DN110MM, NO PASSEIO COM PAVIMENTO</t>
    </r>
  </si>
  <si>
    <r>
      <rPr>
        <sz val="7.5"/>
        <rFont val="Arial"/>
        <family val="2"/>
      </rPr>
      <t>01.01.01.4072</t>
    </r>
  </si>
  <si>
    <r>
      <rPr>
        <sz val="7.5"/>
        <rFont val="Arial"/>
        <family val="2"/>
      </rPr>
      <t>25.92.48</t>
    </r>
  </si>
  <si>
    <r>
      <rPr>
        <sz val="7.5"/>
        <rFont val="Arial"/>
        <family val="2"/>
      </rPr>
      <t xml:space="preserve">CORREÇAO DE VAZAMENTO EM REDE/ADUTORA DE PEAD, POR JUNTA DE COMPRESSAO, ATE DN110MM, NO PASSEIO
</t>
    </r>
    <r>
      <rPr>
        <sz val="7.5"/>
        <rFont val="Arial"/>
        <family val="2"/>
      </rPr>
      <t>SEM PAVIMENTO</t>
    </r>
  </si>
  <si>
    <r>
      <rPr>
        <sz val="7.5"/>
        <rFont val="Arial"/>
        <family val="2"/>
      </rPr>
      <t>01.01.01.4073</t>
    </r>
  </si>
  <si>
    <r>
      <rPr>
        <sz val="7.5"/>
        <rFont val="Arial"/>
        <family val="2"/>
      </rPr>
      <t>25.92.51</t>
    </r>
  </si>
  <si>
    <r>
      <rPr>
        <sz val="7.5"/>
        <rFont val="Arial"/>
        <family val="2"/>
      </rPr>
      <t>CORREÇAO DE VAZAMENTO EM REDE/ADUTORA DE PEAD, POR JUNTA DE COMPRESSAO, ATÉ DN110MM, NA RUA COM PAVIMENTO</t>
    </r>
  </si>
  <si>
    <r>
      <rPr>
        <sz val="7.5"/>
        <rFont val="Arial"/>
        <family val="2"/>
      </rPr>
      <t>01.01.01.4074</t>
    </r>
  </si>
  <si>
    <r>
      <rPr>
        <sz val="7.5"/>
        <rFont val="Arial"/>
        <family val="2"/>
      </rPr>
      <t>25.92.55</t>
    </r>
  </si>
  <si>
    <r>
      <rPr>
        <sz val="7.5"/>
        <rFont val="Arial"/>
        <family val="2"/>
      </rPr>
      <t>CORREÇAO DE VAZAMENTO EM REDE/ADUTORA DE PEAD, POR JUNTA DE COMPRESSAO, ATÉ DN110MM, NA RUA SEM PAVIMENTO</t>
    </r>
  </si>
  <si>
    <r>
      <rPr>
        <sz val="7.5"/>
        <rFont val="Arial"/>
        <family val="2"/>
      </rPr>
      <t>01.01.01.4075</t>
    </r>
  </si>
  <si>
    <r>
      <rPr>
        <sz val="7.5"/>
        <rFont val="Arial"/>
        <family val="2"/>
      </rPr>
      <t>25.92.58</t>
    </r>
  </si>
  <si>
    <r>
      <rPr>
        <sz val="7.5"/>
        <rFont val="Arial"/>
        <family val="2"/>
      </rPr>
      <t xml:space="preserve">CORREÇAO DE VAZAMENTO EM REDE/ADUTORA DE PEAD, POR ELETROFUSÃO, ATÉ DN110MM, NA RUA COM
</t>
    </r>
    <r>
      <rPr>
        <sz val="7.5"/>
        <rFont val="Arial"/>
        <family val="2"/>
      </rPr>
      <t>PAVIMENTO</t>
    </r>
  </si>
  <si>
    <r>
      <rPr>
        <sz val="7.5"/>
        <rFont val="Arial"/>
        <family val="2"/>
      </rPr>
      <t>01.01.01.4076</t>
    </r>
  </si>
  <si>
    <r>
      <rPr>
        <sz val="7.5"/>
        <rFont val="Arial"/>
        <family val="2"/>
      </rPr>
      <t>25.92.61</t>
    </r>
  </si>
  <si>
    <r>
      <rPr>
        <sz val="7.5"/>
        <rFont val="Arial"/>
        <family val="2"/>
      </rPr>
      <t>CORREÇAO DE VAZAMENTO EM REDE/ADUTORA DE PEAD, POR ELETROFUSÃO, ATÉ DN110MM, NA RUA SEM PAVIMENTO</t>
    </r>
  </si>
  <si>
    <r>
      <rPr>
        <sz val="7.5"/>
        <rFont val="Arial"/>
        <family val="2"/>
      </rPr>
      <t>01.01.01.4077</t>
    </r>
  </si>
  <si>
    <r>
      <rPr>
        <sz val="7.5"/>
        <rFont val="Arial"/>
        <family val="2"/>
      </rPr>
      <t>25.92.65</t>
    </r>
  </si>
  <si>
    <r>
      <rPr>
        <sz val="7.5"/>
        <rFont val="Arial"/>
        <family val="2"/>
      </rPr>
      <t>CORREÇAO DE VAZAMENTO EM REDE/ADUTORA DE PEAD, POR ELETROFUSÃO, DN160/250MM, NA RUA COM PAVIMENTO</t>
    </r>
  </si>
  <si>
    <r>
      <rPr>
        <sz val="7.5"/>
        <rFont val="Arial"/>
        <family val="2"/>
      </rPr>
      <t>01.01.01.4078</t>
    </r>
  </si>
  <si>
    <r>
      <rPr>
        <sz val="7.5"/>
        <rFont val="Arial"/>
        <family val="2"/>
      </rPr>
      <t>25.92.68</t>
    </r>
  </si>
  <si>
    <r>
      <rPr>
        <sz val="7.5"/>
        <rFont val="Arial"/>
        <family val="2"/>
      </rPr>
      <t>CORREÇAO DE VAZAMENTO EM REDE/ADUTORA DE PEAD, POR ELETROFUSÃO, DN160/250MM, NA RUA SEM PAVIMENTO</t>
    </r>
  </si>
  <si>
    <r>
      <rPr>
        <sz val="7.5"/>
        <rFont val="Arial"/>
        <family val="2"/>
      </rPr>
      <t>01.01.01.4079</t>
    </r>
  </si>
  <si>
    <r>
      <rPr>
        <sz val="7.5"/>
        <rFont val="Arial"/>
        <family val="2"/>
      </rPr>
      <t>25.92.71</t>
    </r>
  </si>
  <si>
    <r>
      <rPr>
        <sz val="7.5"/>
        <rFont val="Arial"/>
        <family val="2"/>
      </rPr>
      <t>CORREÇAO DE VAZAMENTO EM REDE DE PEAD, POR ELETROFUSÃO, DN280/630MM, NA RUA COM PAVIMENTO</t>
    </r>
  </si>
  <si>
    <r>
      <rPr>
        <sz val="7.5"/>
        <rFont val="Arial"/>
        <family val="2"/>
      </rPr>
      <t>01.01.01.4080</t>
    </r>
  </si>
  <si>
    <r>
      <rPr>
        <sz val="7.5"/>
        <rFont val="Arial"/>
        <family val="2"/>
      </rPr>
      <t>25.92.75</t>
    </r>
  </si>
  <si>
    <r>
      <rPr>
        <sz val="7.5"/>
        <rFont val="Arial"/>
        <family val="2"/>
      </rPr>
      <t>CORREÇAO DE VAZAMENTO EM REDE DE PEAD, POR ELETROFUSÃO, DN280/630MM, NA RUA SEM PAVIMENTO</t>
    </r>
  </si>
  <si>
    <r>
      <rPr>
        <sz val="7.5"/>
        <rFont val="Arial"/>
        <family val="2"/>
      </rPr>
      <t>01.01.01.4081</t>
    </r>
  </si>
  <si>
    <r>
      <rPr>
        <sz val="7.5"/>
        <rFont val="Arial"/>
        <family val="2"/>
      </rPr>
      <t>25.93.01</t>
    </r>
  </si>
  <si>
    <r>
      <rPr>
        <sz val="7.5"/>
        <rFont val="Arial"/>
        <family val="2"/>
      </rPr>
      <t>438 - DESOBSTRUCAO DE REDE COLETORA DE ESGOTO ENTRE PV'S COM EQUIPAMENTO JATO DE ALTA PRESSAO (HIGH VELOCITY)</t>
    </r>
  </si>
  <si>
    <r>
      <rPr>
        <sz val="7.5"/>
        <rFont val="Arial"/>
        <family val="2"/>
      </rPr>
      <t>01.01.01.4082</t>
    </r>
  </si>
  <si>
    <r>
      <rPr>
        <sz val="7.5"/>
        <rFont val="Arial"/>
        <family val="2"/>
      </rPr>
      <t>25.93.04</t>
    </r>
  </si>
  <si>
    <r>
      <rPr>
        <sz val="7.5"/>
        <rFont val="Arial"/>
        <family val="2"/>
      </rPr>
      <t>000 - DESOBSTRUCAO DE REDE COLETORA DE ESGOTO ENTRE PV'S COM EQUIPAMENTO PESADO (JATO VACUO) (MRR/RMS) (MRR/RMS)</t>
    </r>
  </si>
  <si>
    <r>
      <rPr>
        <sz val="7.5"/>
        <rFont val="Arial"/>
        <family val="2"/>
      </rPr>
      <t>01.01.01.4083</t>
    </r>
  </si>
  <si>
    <r>
      <rPr>
        <sz val="7.5"/>
        <rFont val="Arial"/>
        <family val="2"/>
      </rPr>
      <t>25.93.10</t>
    </r>
  </si>
  <si>
    <r>
      <rPr>
        <sz val="7.5"/>
        <rFont val="Arial"/>
        <family val="2"/>
      </rPr>
      <t>440 - DESOBSTRUCAO DE RAMAL PREDIAL DE ESGOTO COM HIDROJATEADOR DE PEQUENO PORTE (JATINHO)</t>
    </r>
  </si>
  <si>
    <r>
      <rPr>
        <sz val="7.5"/>
        <rFont val="Arial"/>
        <family val="2"/>
      </rPr>
      <t>01.01.01.4084</t>
    </r>
  </si>
  <si>
    <r>
      <rPr>
        <sz val="7.5"/>
        <rFont val="Arial"/>
        <family val="2"/>
      </rPr>
      <t>25.93.13</t>
    </r>
  </si>
  <si>
    <r>
      <rPr>
        <sz val="7.5"/>
        <rFont val="Arial"/>
        <family val="2"/>
      </rPr>
      <t>000 - DESOBSTRUCAO DE RAMAL PREDIAL DE ESGOTO COM EQUIPAMENTO PESADO (MRR/RMS)</t>
    </r>
  </si>
  <si>
    <r>
      <rPr>
        <sz val="7.5"/>
        <rFont val="Arial"/>
        <family val="2"/>
      </rPr>
      <t>01.01.01.4085</t>
    </r>
  </si>
  <si>
    <r>
      <rPr>
        <sz val="7.5"/>
        <rFont val="Arial"/>
        <family val="2"/>
      </rPr>
      <t>25.93.21</t>
    </r>
  </si>
  <si>
    <r>
      <rPr>
        <sz val="7.5"/>
        <rFont val="Arial"/>
        <family val="2"/>
      </rPr>
      <t>LAVAGEM E DESINFECÇÃO DE RESERVATORIO COM EQUIPAMENTO JATO DE ALTA PRESSÃO (HIGH VELOCITY)</t>
    </r>
  </si>
  <si>
    <r>
      <rPr>
        <sz val="7.5"/>
        <rFont val="Arial"/>
        <family val="2"/>
      </rPr>
      <t>01.01.01.4086</t>
    </r>
  </si>
  <si>
    <r>
      <rPr>
        <sz val="7.5"/>
        <rFont val="Arial"/>
        <family val="2"/>
      </rPr>
      <t>25.94.07</t>
    </r>
  </si>
  <si>
    <r>
      <rPr>
        <sz val="7.5"/>
        <rFont val="Arial"/>
        <family val="2"/>
      </rPr>
      <t>444 - LIMPEZA CAIXA DE INSPECAO (MRR/RMS)</t>
    </r>
  </si>
  <si>
    <r>
      <rPr>
        <sz val="7.5"/>
        <rFont val="Arial"/>
        <family val="2"/>
      </rPr>
      <t>01.01.01.4087</t>
    </r>
  </si>
  <si>
    <r>
      <rPr>
        <sz val="7.5"/>
        <rFont val="Arial"/>
        <family val="2"/>
      </rPr>
      <t>25.94.10</t>
    </r>
  </si>
  <si>
    <r>
      <rPr>
        <sz val="7.5"/>
        <rFont val="Arial"/>
        <family val="2"/>
      </rPr>
      <t>445 - LIMPEZA PV'S COM PROFUNDIDADE ATE 3,00 M. (MRR/RMS)</t>
    </r>
  </si>
  <si>
    <r>
      <rPr>
        <sz val="7.5"/>
        <rFont val="Arial"/>
        <family val="2"/>
      </rPr>
      <t>01.01.01.4088</t>
    </r>
  </si>
  <si>
    <r>
      <rPr>
        <sz val="7.5"/>
        <rFont val="Arial"/>
        <family val="2"/>
      </rPr>
      <t>25.94.13</t>
    </r>
  </si>
  <si>
    <r>
      <rPr>
        <sz val="7.5"/>
        <rFont val="Arial"/>
        <family val="2"/>
      </rPr>
      <t>446 - LIMPEZA PV'S COM PROFUNDIDADE ACIMA DE 3,00 M. (MRR/RMS)</t>
    </r>
  </si>
  <si>
    <r>
      <rPr>
        <sz val="7.5"/>
        <rFont val="Arial"/>
        <family val="2"/>
      </rPr>
      <t>01.01.01.4089</t>
    </r>
  </si>
  <si>
    <r>
      <rPr>
        <sz val="7.5"/>
        <rFont val="Arial"/>
        <family val="2"/>
      </rPr>
      <t>25.94.16</t>
    </r>
  </si>
  <si>
    <r>
      <rPr>
        <sz val="7.5"/>
        <rFont val="Arial"/>
        <family val="2"/>
      </rPr>
      <t>447 - LIMPEZA DE REDE COLETORA DE ESGOTO COM BUCKETS (MANUTENCAO PREVENTIVA 100 M) (MRR/RMS)</t>
    </r>
  </si>
  <si>
    <r>
      <rPr>
        <sz val="7.5"/>
        <rFont val="Arial"/>
        <family val="2"/>
      </rPr>
      <t>01.01.01.4090</t>
    </r>
  </si>
  <si>
    <r>
      <rPr>
        <sz val="7.5"/>
        <rFont val="Arial"/>
        <family val="2"/>
      </rPr>
      <t>25.96.01</t>
    </r>
  </si>
  <si>
    <r>
      <rPr>
        <sz val="7.5"/>
        <rFont val="Arial"/>
        <family val="2"/>
      </rPr>
      <t>459 - CONSTRUCAO DE CAIXA DE INSPECAO DE ESGOTO COM DEMOLICAO DA EXISTENTE (MRR/RMS)</t>
    </r>
  </si>
  <si>
    <r>
      <rPr>
        <sz val="7.5"/>
        <rFont val="Arial"/>
        <family val="2"/>
      </rPr>
      <t>01.01.01.4091</t>
    </r>
  </si>
  <si>
    <r>
      <rPr>
        <sz val="7.5"/>
        <rFont val="Arial"/>
        <family val="2"/>
      </rPr>
      <t>25.96.04</t>
    </r>
  </si>
  <si>
    <r>
      <rPr>
        <sz val="7.5"/>
        <rFont val="Arial"/>
        <family val="2"/>
      </rPr>
      <t>460 - CONSTRUCAO DE CAIXA DE INSPECAO DE ESGOTO SEM DEMOLICAO DA EXISTENTE (MRR/RMS)</t>
    </r>
  </si>
  <si>
    <r>
      <rPr>
        <sz val="7.5"/>
        <rFont val="Arial"/>
        <family val="2"/>
      </rPr>
      <t>01.01.01.4092</t>
    </r>
  </si>
  <si>
    <r>
      <rPr>
        <sz val="7.5"/>
        <rFont val="Arial"/>
        <family val="2"/>
      </rPr>
      <t>25.96.07</t>
    </r>
  </si>
  <si>
    <r>
      <rPr>
        <sz val="7.5"/>
        <rFont val="Arial"/>
        <family val="2"/>
      </rPr>
      <t>461 - CONFECCAO DE CAIXA DE INSPECAO (MRR/RMS)</t>
    </r>
  </si>
  <si>
    <r>
      <rPr>
        <sz val="7.5"/>
        <rFont val="Arial"/>
        <family val="2"/>
      </rPr>
      <t>01.01.01.4093</t>
    </r>
  </si>
  <si>
    <r>
      <rPr>
        <sz val="7.5"/>
        <rFont val="Arial"/>
        <family val="2"/>
      </rPr>
      <t>25.96.10</t>
    </r>
  </si>
  <si>
    <r>
      <rPr>
        <sz val="7.5"/>
        <rFont val="Arial"/>
        <family val="2"/>
      </rPr>
      <t>462 - CONSERTO DE PV'S DANIFICADO COM PROFUNDIDADE DE ATE 3,00 M COM DEMOLICAO(MRR/RMS)</t>
    </r>
  </si>
  <si>
    <r>
      <rPr>
        <sz val="7.5"/>
        <rFont val="Arial"/>
        <family val="2"/>
      </rPr>
      <t>01.01.01.4094</t>
    </r>
  </si>
  <si>
    <r>
      <rPr>
        <sz val="7.5"/>
        <rFont val="Arial"/>
        <family val="2"/>
      </rPr>
      <t>25.96.13</t>
    </r>
  </si>
  <si>
    <r>
      <rPr>
        <sz val="7.5"/>
        <rFont val="Arial"/>
        <family val="2"/>
      </rPr>
      <t>463 - CONSERTO DE PV'S DANIFICADO COM PROFUNDIDADE DE ATE 3,00 M SEM DEMOLICAO(MRR/RMS)</t>
    </r>
  </si>
  <si>
    <r>
      <rPr>
        <sz val="7.5"/>
        <rFont val="Arial"/>
        <family val="2"/>
      </rPr>
      <t>01.01.01.4095</t>
    </r>
  </si>
  <si>
    <r>
      <rPr>
        <sz val="7.5"/>
        <rFont val="Arial"/>
        <family val="2"/>
      </rPr>
      <t>25.96.16</t>
    </r>
  </si>
  <si>
    <r>
      <rPr>
        <sz val="7.5"/>
        <rFont val="Arial"/>
        <family val="2"/>
      </rPr>
      <t>464 - CONSERTO DE PV'S DANIFICADO COM PROFUNDIDADE MAIOR DE 3,00 M COM DEMOLICAO (MRR/RMS)</t>
    </r>
  </si>
  <si>
    <r>
      <rPr>
        <sz val="7.5"/>
        <rFont val="Arial"/>
        <family val="2"/>
      </rPr>
      <t>01.01.01.4096</t>
    </r>
  </si>
  <si>
    <r>
      <rPr>
        <sz val="7.5"/>
        <rFont val="Arial"/>
        <family val="2"/>
      </rPr>
      <t>25.96.19</t>
    </r>
  </si>
  <si>
    <r>
      <rPr>
        <sz val="7.5"/>
        <rFont val="Arial"/>
        <family val="2"/>
      </rPr>
      <t>465 - CONSERTO DE PV'S DANIFICADO COM PROFUNDIDADE MAIOR DE 3,00 M SEM DEMOLICAO (MRR/RMS)</t>
    </r>
  </si>
  <si>
    <r>
      <rPr>
        <sz val="7.5"/>
        <rFont val="Arial"/>
        <family val="2"/>
      </rPr>
      <t>01.01.01.4097</t>
    </r>
  </si>
  <si>
    <r>
      <rPr>
        <sz val="7.5"/>
        <rFont val="Arial"/>
        <family val="2"/>
      </rPr>
      <t>25.96.22</t>
    </r>
  </si>
  <si>
    <r>
      <rPr>
        <sz val="7.5"/>
        <rFont val="Arial"/>
        <family val="2"/>
      </rPr>
      <t>466 - CONFECCAO DE PV'S DN 0,60 M E PROFUNDIDADE DE 1,80 M. (MRR/RMS)</t>
    </r>
  </si>
  <si>
    <r>
      <rPr>
        <sz val="7.5"/>
        <rFont val="Arial"/>
        <family val="2"/>
      </rPr>
      <t>01.01.01.4098</t>
    </r>
  </si>
  <si>
    <r>
      <rPr>
        <sz val="7.5"/>
        <rFont val="Arial"/>
        <family val="2"/>
      </rPr>
      <t>25.96.25</t>
    </r>
  </si>
  <si>
    <r>
      <rPr>
        <sz val="7.5"/>
        <rFont val="Arial"/>
        <family val="2"/>
      </rPr>
      <t>467 - CONFECCAO DE PV'S DN 1,10 M E PROFUNDIDADE DE 2,00 M. (MRR/RMS)</t>
    </r>
  </si>
  <si>
    <r>
      <rPr>
        <sz val="7.5"/>
        <rFont val="Arial"/>
        <family val="2"/>
      </rPr>
      <t>01.01.01.4099</t>
    </r>
  </si>
  <si>
    <r>
      <rPr>
        <sz val="7.5"/>
        <rFont val="Arial"/>
        <family val="2"/>
      </rPr>
      <t>25.96.28</t>
    </r>
  </si>
  <si>
    <r>
      <rPr>
        <sz val="7.5"/>
        <rFont val="Arial"/>
        <family val="2"/>
      </rPr>
      <t>000 - CONSERTOS DE CAIXA DE INSPECAO COM DEMOLICAO DA EXISTENTE (MRR/RMS)</t>
    </r>
  </si>
  <si>
    <r>
      <rPr>
        <sz val="7.5"/>
        <rFont val="Arial"/>
        <family val="2"/>
      </rPr>
      <t>01.01.01.4100</t>
    </r>
  </si>
  <si>
    <r>
      <rPr>
        <sz val="7.5"/>
        <rFont val="Arial"/>
        <family val="2"/>
      </rPr>
      <t>25.96.29</t>
    </r>
  </si>
  <si>
    <r>
      <rPr>
        <sz val="7.5"/>
        <rFont val="Arial"/>
        <family val="2"/>
      </rPr>
      <t>000 - CONSERTOS DE CAIXA DE INSPECAO SEM DEMOLICAO DA EXISTENTE (MRR/RMS)</t>
    </r>
  </si>
  <si>
    <r>
      <rPr>
        <sz val="7.5"/>
        <rFont val="Arial"/>
        <family val="2"/>
      </rPr>
      <t>01.01.01.4101</t>
    </r>
  </si>
  <si>
    <r>
      <rPr>
        <sz val="7.5"/>
        <rFont val="Arial"/>
        <family val="2"/>
      </rPr>
      <t>25.96.31</t>
    </r>
  </si>
  <si>
    <r>
      <rPr>
        <sz val="7.5"/>
        <rFont val="Arial"/>
        <family val="2"/>
      </rPr>
      <t>000 - PEQUENOS CONSERTOS DE POCO DE VISITA (MRR/RMS)</t>
    </r>
  </si>
  <si>
    <r>
      <rPr>
        <sz val="7.5"/>
        <rFont val="Arial"/>
        <family val="2"/>
      </rPr>
      <t>01.01.01.4102</t>
    </r>
  </si>
  <si>
    <r>
      <rPr>
        <sz val="7.5"/>
        <rFont val="Arial"/>
        <family val="2"/>
      </rPr>
      <t>25.96.34</t>
    </r>
  </si>
  <si>
    <r>
      <rPr>
        <sz val="7.5"/>
        <rFont val="Arial"/>
        <family val="2"/>
      </rPr>
      <t>000 - PEQUENOS CONSERTOS DE CAIXAS DE INSPECAO (MRR/RMS)</t>
    </r>
  </si>
  <si>
    <r>
      <rPr>
        <sz val="7.5"/>
        <rFont val="Arial"/>
        <family val="2"/>
      </rPr>
      <t>01.01.01.4103</t>
    </r>
  </si>
  <si>
    <r>
      <rPr>
        <sz val="7.5"/>
        <rFont val="Arial"/>
        <family val="2"/>
      </rPr>
      <t>25.97.04</t>
    </r>
  </si>
  <si>
    <r>
      <rPr>
        <sz val="7.5"/>
        <rFont val="Arial"/>
        <family val="2"/>
      </rPr>
      <t>469 - AJUSTE ALTURA DA TAMPA NA CAIXA DE INSPACAO (MRR/RMS)</t>
    </r>
  </si>
  <si>
    <r>
      <rPr>
        <sz val="7.5"/>
        <rFont val="Arial"/>
        <family val="2"/>
      </rPr>
      <t>01.01.01.4104</t>
    </r>
  </si>
  <si>
    <r>
      <rPr>
        <sz val="7.5"/>
        <rFont val="Arial"/>
        <family val="2"/>
      </rPr>
      <t>25.97.07</t>
    </r>
  </si>
  <si>
    <r>
      <rPr>
        <sz val="7.5"/>
        <rFont val="Arial"/>
        <family val="2"/>
      </rPr>
      <t>470 - REPARO E/OU VEDACAO DA TAMPA DA CAIXA DE INSPACAO QUEBRADA (MRR/RMS)</t>
    </r>
  </si>
  <si>
    <r>
      <rPr>
        <sz val="7.5"/>
        <rFont val="Arial"/>
        <family val="2"/>
      </rPr>
      <t>01.01.01.4105</t>
    </r>
  </si>
  <si>
    <r>
      <rPr>
        <sz val="7.5"/>
        <rFont val="Arial"/>
        <family val="2"/>
      </rPr>
      <t>25.97.10</t>
    </r>
  </si>
  <si>
    <r>
      <rPr>
        <sz val="7.5"/>
        <rFont val="Arial"/>
        <family val="2"/>
      </rPr>
      <t>471 - AJUSTE DA ALTURA DO TAMPAO NO PV (MRR/RMS)</t>
    </r>
  </si>
  <si>
    <r>
      <rPr>
        <sz val="7.5"/>
        <rFont val="Arial"/>
        <family val="2"/>
      </rPr>
      <t>01.01.01.4106</t>
    </r>
  </si>
  <si>
    <r>
      <rPr>
        <sz val="7.5"/>
        <rFont val="Arial"/>
        <family val="2"/>
      </rPr>
      <t>25.97.13</t>
    </r>
  </si>
  <si>
    <r>
      <rPr>
        <sz val="7.5"/>
        <rFont val="Arial"/>
        <family val="2"/>
      </rPr>
      <t>472 - REPARO E/OU VEDACAO DO TAMPAO NO PV (MRR/RMS)</t>
    </r>
  </si>
  <si>
    <r>
      <rPr>
        <sz val="7.5"/>
        <rFont val="Arial"/>
        <family val="2"/>
      </rPr>
      <t>01.01.01.4107</t>
    </r>
  </si>
  <si>
    <r>
      <rPr>
        <sz val="7.5"/>
        <rFont val="Arial"/>
        <family val="2"/>
      </rPr>
      <t>25.97.22</t>
    </r>
  </si>
  <si>
    <r>
      <rPr>
        <sz val="7.5"/>
        <rFont val="Arial"/>
        <family val="2"/>
      </rPr>
      <t>475 - REPOSICAO DE CAPOEIRA COM DN 0,90M EM PV (MRR/RMS)</t>
    </r>
  </si>
  <si>
    <r>
      <rPr>
        <sz val="7.5"/>
        <rFont val="Arial"/>
        <family val="2"/>
      </rPr>
      <t>01.01.01.4108</t>
    </r>
  </si>
  <si>
    <r>
      <rPr>
        <sz val="7.5"/>
        <rFont val="Arial"/>
        <family val="2"/>
      </rPr>
      <t>25.97.25</t>
    </r>
  </si>
  <si>
    <r>
      <rPr>
        <sz val="7.5"/>
        <rFont val="Arial"/>
        <family val="2"/>
      </rPr>
      <t>476 - REPOSICAO DE CAPOEIRA COM DN 1,30M EM PV (MRR/RMS)</t>
    </r>
  </si>
  <si>
    <r>
      <rPr>
        <sz val="7.5"/>
        <rFont val="Arial"/>
        <family val="2"/>
      </rPr>
      <t>01.01.01.4109</t>
    </r>
  </si>
  <si>
    <r>
      <rPr>
        <sz val="7.5"/>
        <rFont val="Arial"/>
        <family val="2"/>
      </rPr>
      <t>25.97.28</t>
    </r>
  </si>
  <si>
    <r>
      <rPr>
        <sz val="7.5"/>
        <rFont val="Arial"/>
        <family val="2"/>
      </rPr>
      <t>000 - SUBSTITUICAO DE TAMPAO DE CONCRETO OU DE ARO COM TAMPA FOFO EM CAIXA DEINSPECAO COM VEDACAO COM PAVIMENTO (MRR/RMS)</t>
    </r>
  </si>
  <si>
    <r>
      <rPr>
        <sz val="7.5"/>
        <rFont val="Arial"/>
        <family val="2"/>
      </rPr>
      <t>01.01.01.4110</t>
    </r>
  </si>
  <si>
    <r>
      <rPr>
        <sz val="7.5"/>
        <rFont val="Arial"/>
        <family val="2"/>
      </rPr>
      <t>25.97.31</t>
    </r>
  </si>
  <si>
    <r>
      <rPr>
        <sz val="7.5"/>
        <rFont val="Arial"/>
        <family val="2"/>
      </rPr>
      <t>000 - SUBSTITUICAO DE TAMPAO DE CONCRETO OU DE ARO COM TAMPA FOFO EM CAIXA DEINSPECAO COM VEDACAO SEM PAVIMENTO (MRR/RMS)</t>
    </r>
  </si>
  <si>
    <r>
      <rPr>
        <sz val="7.5"/>
        <rFont val="Arial"/>
        <family val="2"/>
      </rPr>
      <t>01.01.01.4111</t>
    </r>
  </si>
  <si>
    <r>
      <rPr>
        <sz val="7.5"/>
        <rFont val="Arial"/>
        <family val="2"/>
      </rPr>
      <t>25.97.34</t>
    </r>
  </si>
  <si>
    <r>
      <rPr>
        <sz val="7.5"/>
        <rFont val="Arial"/>
        <family val="2"/>
      </rPr>
      <t>000 - SUBSTITUICAO DE TAMPAO DE CONCRETO OU DE ARO COM TAMPA FOFO EM POCO DE VISITA COM PAVIMENTO (MRR/RMS)</t>
    </r>
  </si>
  <si>
    <r>
      <rPr>
        <sz val="7.5"/>
        <rFont val="Arial"/>
        <family val="2"/>
      </rPr>
      <t>01.01.01.4112</t>
    </r>
  </si>
  <si>
    <r>
      <rPr>
        <sz val="7.5"/>
        <rFont val="Arial"/>
        <family val="2"/>
      </rPr>
      <t>25.97.37</t>
    </r>
  </si>
  <si>
    <r>
      <rPr>
        <sz val="7.5"/>
        <rFont val="Arial"/>
        <family val="2"/>
      </rPr>
      <t xml:space="preserve">000 - SUBSTITUICAO DE TAMPAO DE CONCRETO OU DE ARO COM TAMPA FOFO EM POCO DE VISITA SEM PAVIMENTO
</t>
    </r>
    <r>
      <rPr>
        <sz val="7.5"/>
        <rFont val="Arial"/>
        <family val="2"/>
      </rPr>
      <t>(MRR/RMS)</t>
    </r>
  </si>
  <si>
    <r>
      <rPr>
        <sz val="7.5"/>
        <rFont val="Arial"/>
        <family val="2"/>
      </rPr>
      <t>01.01.01.4113</t>
    </r>
  </si>
  <si>
    <r>
      <rPr>
        <sz val="7.5"/>
        <rFont val="Arial"/>
        <family val="2"/>
      </rPr>
      <t>25.99.01</t>
    </r>
  </si>
  <si>
    <r>
      <rPr>
        <sz val="7.5"/>
        <rFont val="Arial"/>
        <family val="2"/>
      </rPr>
      <t>392 - CONSERTO COLETOR PVC DN &lt;= 200MM H= 2MT COM PAVIMENTO, NAO INCLUI MATERIAL PARA RECOMPOSICAO DE PAVIMENTO E HIDRAULICO (MRR/RMS)</t>
    </r>
  </si>
  <si>
    <r>
      <rPr>
        <sz val="7.5"/>
        <rFont val="Arial"/>
        <family val="2"/>
      </rPr>
      <t>01.01.01.4114</t>
    </r>
  </si>
  <si>
    <r>
      <rPr>
        <sz val="7.5"/>
        <rFont val="Arial"/>
        <family val="2"/>
      </rPr>
      <t>25.99.31</t>
    </r>
  </si>
  <si>
    <r>
      <rPr>
        <sz val="7.5"/>
        <rFont val="Arial"/>
        <family val="2"/>
      </rPr>
      <t xml:space="preserve">000 - CONSERTO COLETOR CERAMICO DE 150 ATE 200 MM COM PAVIMENTO, NAO INCLUI MATERIAL PARA
</t>
    </r>
    <r>
      <rPr>
        <sz val="7.5"/>
        <rFont val="Arial"/>
        <family val="2"/>
      </rPr>
      <t>RECOMPOSICAO DE PAVIMENTO E HIDRAULICO (MRR/RMS)</t>
    </r>
  </si>
  <si>
    <r>
      <rPr>
        <sz val="7.5"/>
        <rFont val="Arial"/>
        <family val="2"/>
      </rPr>
      <t>01.01.01.4115</t>
    </r>
  </si>
  <si>
    <r>
      <rPr>
        <sz val="7.5"/>
        <rFont val="Arial"/>
        <family val="2"/>
      </rPr>
      <t>25.99.34</t>
    </r>
  </si>
  <si>
    <r>
      <rPr>
        <sz val="7.5"/>
        <rFont val="Arial"/>
        <family val="2"/>
      </rPr>
      <t>000 - CONSERTO COLETOR CERAMICO DE 150 ATE 200 MM SEM PAVIMENTO (MRR/RMS)</t>
    </r>
  </si>
  <si>
    <r>
      <rPr>
        <sz val="7.5"/>
        <rFont val="Arial"/>
        <family val="2"/>
      </rPr>
      <t>01.01.01.4116</t>
    </r>
  </si>
  <si>
    <r>
      <rPr>
        <sz val="7.5"/>
        <rFont val="Arial"/>
        <family val="2"/>
      </rPr>
      <t>25.99.37</t>
    </r>
  </si>
  <si>
    <r>
      <rPr>
        <sz val="7.5"/>
        <rFont val="Arial"/>
        <family val="2"/>
      </rPr>
      <t>396 - CONSERTO COLETOR CERAMICO DE 200 ATE 250 MM COM PAVIMENTO, NAO INCLUI MATERIAL PARA RECOMPOSICAO DE PAVIMENTO E HIDRAULICO (MRR/RMS)</t>
    </r>
  </si>
  <si>
    <r>
      <rPr>
        <sz val="7.5"/>
        <rFont val="Arial"/>
        <family val="2"/>
      </rPr>
      <t>01.01.01.4117</t>
    </r>
  </si>
  <si>
    <r>
      <rPr>
        <sz val="7.5"/>
        <rFont val="Arial"/>
        <family val="2"/>
      </rPr>
      <t>25.99.40</t>
    </r>
  </si>
  <si>
    <r>
      <rPr>
        <sz val="7.5"/>
        <rFont val="Arial"/>
        <family val="2"/>
      </rPr>
      <t xml:space="preserve">000 - PAGAMENTO DE DESLOCAMENTO IMPRODUTIVO PARA EQUIPE DE 02 PARA MANUTENCAODE REDES E RAMAIS
</t>
    </r>
    <r>
      <rPr>
        <sz val="7.5"/>
        <rFont val="Arial"/>
        <family val="2"/>
      </rPr>
      <t>(MRR / RMS)</t>
    </r>
  </si>
  <si>
    <r>
      <rPr>
        <sz val="7.5"/>
        <rFont val="Arial"/>
        <family val="2"/>
      </rPr>
      <t>01.01.01.4118</t>
    </r>
  </si>
  <si>
    <r>
      <rPr>
        <sz val="7.5"/>
        <rFont val="Arial"/>
        <family val="2"/>
      </rPr>
      <t>25.99.43</t>
    </r>
  </si>
  <si>
    <r>
      <rPr>
        <sz val="7.5"/>
        <rFont val="Arial"/>
        <family val="2"/>
      </rPr>
      <t>000 - PAGAMENTO DE DESLOCAMENTO IMPRODUTIVO PARA EQUIPE DE 04 PARA MANUTENCAODE REDES E RAMAIS (MRR / RMS)</t>
    </r>
  </si>
  <si>
    <r>
      <rPr>
        <sz val="7.5"/>
        <rFont val="Arial"/>
        <family val="2"/>
      </rPr>
      <t>01.01.01.4119</t>
    </r>
  </si>
  <si>
    <r>
      <rPr>
        <sz val="7.5"/>
        <rFont val="Arial"/>
        <family val="2"/>
      </rPr>
      <t>26.00.00</t>
    </r>
  </si>
  <si>
    <r>
      <rPr>
        <sz val="7.5"/>
        <rFont val="Arial"/>
        <family val="2"/>
      </rPr>
      <t>ATIVIDADES DA AREA COMERCIAL</t>
    </r>
  </si>
  <si>
    <r>
      <rPr>
        <sz val="7.5"/>
        <rFont val="Arial"/>
        <family val="2"/>
      </rPr>
      <t>01.01.01.4120</t>
    </r>
  </si>
  <si>
    <r>
      <rPr>
        <sz val="7.5"/>
        <rFont val="Arial"/>
        <family val="2"/>
      </rPr>
      <t>VISITA, ENTREGA DE CONTA E LEITURA DE HIDROMETRO</t>
    </r>
  </si>
  <si>
    <r>
      <rPr>
        <sz val="7.5"/>
        <rFont val="Arial"/>
        <family val="2"/>
      </rPr>
      <t>01.01.01.4121</t>
    </r>
  </si>
  <si>
    <r>
      <rPr>
        <sz val="7.5"/>
        <rFont val="Arial"/>
        <family val="2"/>
      </rPr>
      <t>114 - REVISAR LEITURA - (I)</t>
    </r>
  </si>
  <si>
    <r>
      <rPr>
        <sz val="7.5"/>
        <rFont val="Arial"/>
        <family val="2"/>
      </rPr>
      <t>01.01.01.4122</t>
    </r>
  </si>
  <si>
    <r>
      <rPr>
        <sz val="7.5"/>
        <rFont val="Arial"/>
        <family val="2"/>
      </rPr>
      <t>114 - REVISAR LEITURA - (M)</t>
    </r>
  </si>
  <si>
    <r>
      <rPr>
        <sz val="7.5"/>
        <rFont val="Arial"/>
        <family val="2"/>
      </rPr>
      <t>01.01.01.4123</t>
    </r>
  </si>
  <si>
    <r>
      <rPr>
        <sz val="7.5"/>
        <rFont val="Arial"/>
        <family val="2"/>
      </rPr>
      <t>269 - ENTREGA DE CONTAS - (I)</t>
    </r>
  </si>
  <si>
    <r>
      <rPr>
        <sz val="7.5"/>
        <rFont val="Arial"/>
        <family val="2"/>
      </rPr>
      <t>01.01.01.4124</t>
    </r>
  </si>
  <si>
    <r>
      <rPr>
        <sz val="7.5"/>
        <rFont val="Arial"/>
        <family val="2"/>
      </rPr>
      <t>269 - ENTREGA DE CONTAS - (M)</t>
    </r>
  </si>
  <si>
    <r>
      <rPr>
        <sz val="7.5"/>
        <rFont val="Arial"/>
        <family val="2"/>
      </rPr>
      <t>01.01.01.4125</t>
    </r>
  </si>
  <si>
    <r>
      <rPr>
        <sz val="7.5"/>
        <rFont val="Arial"/>
        <family val="2"/>
      </rPr>
      <t>000 - VISITA OPERACIONAL - (I)</t>
    </r>
  </si>
  <si>
    <r>
      <rPr>
        <sz val="7.5"/>
        <rFont val="Arial"/>
        <family val="2"/>
      </rPr>
      <t>01.01.01.4126</t>
    </r>
  </si>
  <si>
    <r>
      <rPr>
        <sz val="7.5"/>
        <rFont val="Arial"/>
        <family val="2"/>
      </rPr>
      <t>000 - VISITA COMERCIAL - (I)</t>
    </r>
  </si>
  <si>
    <r>
      <rPr>
        <sz val="7.5"/>
        <rFont val="Arial"/>
        <family val="2"/>
      </rPr>
      <t>01.01.01.4127</t>
    </r>
  </si>
  <si>
    <r>
      <rPr>
        <sz val="7.5"/>
        <rFont val="Arial"/>
        <family val="2"/>
      </rPr>
      <t>000 - VISITA COMERCIAL - (M)</t>
    </r>
  </si>
  <si>
    <r>
      <rPr>
        <sz val="7.5"/>
        <rFont val="Arial"/>
        <family val="2"/>
      </rPr>
      <t>01.01.01.4128</t>
    </r>
  </si>
  <si>
    <r>
      <rPr>
        <sz val="7.5"/>
        <rFont val="Arial"/>
        <family val="2"/>
      </rPr>
      <t>000 - VISITA OPERACIONAL - (M)</t>
    </r>
  </si>
  <si>
    <r>
      <rPr>
        <sz val="7.5"/>
        <rFont val="Arial"/>
        <family val="2"/>
      </rPr>
      <t>01.01.01.4129</t>
    </r>
  </si>
  <si>
    <r>
      <rPr>
        <sz val="7.5"/>
        <rFont val="Arial"/>
        <family val="2"/>
      </rPr>
      <t>000 - ENTREGA DE NOTIFICACAO DE DEBITO, PROTOCOLO, INFORME E 2 VIA - (M)</t>
    </r>
  </si>
  <si>
    <r>
      <rPr>
        <sz val="7.5"/>
        <rFont val="Arial"/>
        <family val="2"/>
      </rPr>
      <t>01.01.01.4130</t>
    </r>
  </si>
  <si>
    <r>
      <rPr>
        <sz val="7.5"/>
        <rFont val="Arial"/>
        <family val="2"/>
      </rPr>
      <t>000 - ENTREGA DE NOTIFICACAO DE DEBITO, PROTOCOLOS, INFORMES E 2 VIA - (I)</t>
    </r>
  </si>
  <si>
    <r>
      <rPr>
        <sz val="7.5"/>
        <rFont val="Arial"/>
        <family val="2"/>
      </rPr>
      <t>01.01.01.4131</t>
    </r>
  </si>
  <si>
    <r>
      <rPr>
        <sz val="7.5"/>
        <rFont val="Arial"/>
        <family val="2"/>
      </rPr>
      <t>271 - LEITURA DE HIDROMETRO E ATUALIZACAO DE CADASTRO</t>
    </r>
  </si>
  <si>
    <r>
      <rPr>
        <sz val="7.5"/>
        <rFont val="Arial"/>
        <family val="2"/>
      </rPr>
      <t>01.01.01.4132</t>
    </r>
  </si>
  <si>
    <r>
      <rPr>
        <sz val="7.5"/>
        <rFont val="Arial"/>
        <family val="2"/>
      </rPr>
      <t>000 - LEITURA DE HIDROMETROS E ENTREGA DE CONTAS -  (I)</t>
    </r>
  </si>
  <si>
    <r>
      <rPr>
        <sz val="7.5"/>
        <rFont val="Arial"/>
        <family val="2"/>
      </rPr>
      <t>01.01.01.4133</t>
    </r>
  </si>
  <si>
    <r>
      <rPr>
        <sz val="7.5"/>
        <rFont val="Arial"/>
        <family val="2"/>
      </rPr>
      <t>000 - LEITURA DE HIDROMETRO E REVISAO DE TARIFA</t>
    </r>
  </si>
  <si>
    <r>
      <rPr>
        <sz val="7.5"/>
        <rFont val="Arial"/>
        <family val="2"/>
      </rPr>
      <t>01.01.01.4134</t>
    </r>
  </si>
  <si>
    <r>
      <rPr>
        <sz val="7.5"/>
        <rFont val="Arial"/>
        <family val="2"/>
      </rPr>
      <t>REVISAO DE TARIFA SOCIAL (M)</t>
    </r>
  </si>
  <si>
    <r>
      <rPr>
        <sz val="7.5"/>
        <rFont val="Arial"/>
        <family val="2"/>
      </rPr>
      <t>01.01.01.4135</t>
    </r>
  </si>
  <si>
    <r>
      <rPr>
        <sz val="7.5"/>
        <rFont val="Arial"/>
        <family val="2"/>
      </rPr>
      <t>REVISAO DE TARIFA SOCIAL (I)</t>
    </r>
  </si>
  <si>
    <r>
      <rPr>
        <sz val="7.5"/>
        <rFont val="Arial"/>
        <family val="2"/>
      </rPr>
      <t>01.01.01.4136</t>
    </r>
  </si>
  <si>
    <r>
      <rPr>
        <sz val="7.5"/>
        <rFont val="Arial"/>
        <family val="2"/>
      </rPr>
      <t>01.01.01.4137</t>
    </r>
  </si>
  <si>
    <r>
      <rPr>
        <sz val="7.5"/>
        <rFont val="Arial"/>
        <family val="2"/>
      </rPr>
      <t>REVISÃO DE CATEGORIA/SUBCATEGORIA TARIFÁRIA</t>
    </r>
  </si>
  <si>
    <r>
      <rPr>
        <sz val="7.5"/>
        <rFont val="Arial"/>
        <family val="2"/>
      </rPr>
      <t>01.01.01.4138</t>
    </r>
  </si>
  <si>
    <r>
      <rPr>
        <sz val="7.5"/>
        <rFont val="Arial"/>
        <family val="2"/>
      </rPr>
      <t>000 - AVISO DE CORTE - (I)</t>
    </r>
  </si>
  <si>
    <r>
      <rPr>
        <sz val="7.5"/>
        <rFont val="Arial"/>
        <family val="2"/>
      </rPr>
      <t>01.01.01.4139</t>
    </r>
  </si>
  <si>
    <r>
      <rPr>
        <sz val="7.5"/>
        <rFont val="Arial"/>
        <family val="2"/>
      </rPr>
      <t>000 - AVISO DE CORTE - (M)</t>
    </r>
  </si>
  <si>
    <r>
      <rPr>
        <sz val="7.5"/>
        <rFont val="Arial"/>
        <family val="2"/>
      </rPr>
      <t>01.01.01.4140</t>
    </r>
  </si>
  <si>
    <r>
      <rPr>
        <sz val="7.5"/>
        <rFont val="Arial"/>
        <family val="2"/>
      </rPr>
      <t>000 - ENTREGA DE NOTIFICACAO DE CORTE E OUTROS - (M)</t>
    </r>
  </si>
  <si>
    <r>
      <rPr>
        <sz val="7.5"/>
        <rFont val="Arial"/>
        <family val="2"/>
      </rPr>
      <t>01.01.01.4141</t>
    </r>
  </si>
  <si>
    <r>
      <rPr>
        <sz val="7.5"/>
        <rFont val="Arial"/>
        <family val="2"/>
      </rPr>
      <t>000 - ENTREGA DE NOTIFICACAO DE CORTE E OUTROS - (I)</t>
    </r>
  </si>
  <si>
    <r>
      <rPr>
        <sz val="7.5"/>
        <rFont val="Arial"/>
        <family val="2"/>
      </rPr>
      <t>01.01.01.4142</t>
    </r>
  </si>
  <si>
    <r>
      <rPr>
        <sz val="7.5"/>
        <rFont val="Arial"/>
        <family val="2"/>
      </rPr>
      <t>000 - ENTREGA DE NOTIFICACAO DE CORTE COM NEGOCIACAO DO DÉBITO</t>
    </r>
  </si>
  <si>
    <r>
      <rPr>
        <sz val="7.5"/>
        <rFont val="Arial"/>
        <family val="2"/>
      </rPr>
      <t>01.01.01.4143</t>
    </r>
  </si>
  <si>
    <r>
      <rPr>
        <sz val="7.5"/>
        <rFont val="Arial"/>
        <family val="2"/>
      </rPr>
      <t>ENVIO DE CARTA REGISTRADA COM AVISO DE RECEBIMENTO</t>
    </r>
  </si>
  <si>
    <r>
      <rPr>
        <sz val="7.5"/>
        <rFont val="Arial"/>
        <family val="2"/>
      </rPr>
      <t>01.01.01.4144</t>
    </r>
  </si>
  <si>
    <r>
      <rPr>
        <sz val="7.5"/>
        <rFont val="Arial"/>
        <family val="2"/>
      </rPr>
      <t>ELABORAÇÃO DE ROTEIRO DE LEITURA E ENTREGA DE CONTAS, INCLUSIVE ATUALIZAÇÃO DE DADOS EM SISTEMAS</t>
    </r>
  </si>
  <si>
    <r>
      <rPr>
        <sz val="7.5"/>
        <rFont val="Arial"/>
        <family val="2"/>
      </rPr>
      <t>01.01.01.4145</t>
    </r>
  </si>
  <si>
    <r>
      <rPr>
        <sz val="7.5"/>
        <rFont val="Arial"/>
        <family val="2"/>
      </rPr>
      <t xml:space="preserve">UNIDADE MOVEL TIPO ESCRITORIO P/ ATENDIMENTO A CLIENTES, EM VAN EQUIPADA COM INFRAESTRUTURA
</t>
    </r>
    <r>
      <rPr>
        <sz val="7.5"/>
        <rFont val="Arial"/>
        <family val="2"/>
      </rPr>
      <t>(ENERGIA, AR-CONDICIONADO E MOBILIARIO), INCL. EQUIPE (MOTORISTA, 2 ATENDENTES) E EQUIPAMENTOS</t>
    </r>
  </si>
  <si>
    <r>
      <rPr>
        <sz val="7.5"/>
        <rFont val="Arial"/>
        <family val="2"/>
      </rPr>
      <t>01.01.01.4146</t>
    </r>
  </si>
  <si>
    <r>
      <rPr>
        <sz val="7.5"/>
        <rFont val="Arial"/>
        <family val="2"/>
      </rPr>
      <t>VISITA TECNICA DE TARIFA SOCIAL</t>
    </r>
  </si>
  <si>
    <r>
      <rPr>
        <sz val="7.5"/>
        <rFont val="Arial"/>
        <family val="2"/>
      </rPr>
      <t>01.01.01.4147</t>
    </r>
  </si>
  <si>
    <r>
      <rPr>
        <sz val="7.5"/>
        <rFont val="Arial"/>
        <family val="2"/>
      </rPr>
      <t>VISITA PARA DETECCAO DE IRREGULARIDADES COM RECOMPOSIÇÃO DE PAVIMENTOS</t>
    </r>
  </si>
  <si>
    <r>
      <rPr>
        <sz val="7.5"/>
        <rFont val="Arial"/>
        <family val="2"/>
      </rPr>
      <t>01.01.01.4148</t>
    </r>
  </si>
  <si>
    <r>
      <rPr>
        <sz val="7.5"/>
        <rFont val="Arial"/>
        <family val="2"/>
      </rPr>
      <t>VISITA PARA DETECCAO DE IRREGULARIDADES SEM RECOMPOSIÇÃO DE PAVIMENTO</t>
    </r>
  </si>
  <si>
    <r>
      <rPr>
        <sz val="7.5"/>
        <rFont val="Arial"/>
        <family val="2"/>
      </rPr>
      <t>01.01.01.4149</t>
    </r>
  </si>
  <si>
    <r>
      <rPr>
        <sz val="7.5"/>
        <rFont val="Arial"/>
        <family val="2"/>
      </rPr>
      <t>AFERICAO DE HIDROMETRO</t>
    </r>
  </si>
  <si>
    <r>
      <rPr>
        <sz val="7.5"/>
        <rFont val="Arial"/>
        <family val="2"/>
      </rPr>
      <t>01.01.01.4150</t>
    </r>
  </si>
  <si>
    <r>
      <rPr>
        <sz val="7.5"/>
        <rFont val="Arial"/>
        <family val="2"/>
      </rPr>
      <t>263 - AFERICAO DE HIDROMETRO LOCAL 1/2"</t>
    </r>
  </si>
  <si>
    <r>
      <rPr>
        <sz val="7.5"/>
        <rFont val="Arial"/>
        <family val="2"/>
      </rPr>
      <t>01.01.01.4151</t>
    </r>
  </si>
  <si>
    <r>
      <rPr>
        <sz val="7.5"/>
        <rFont val="Arial"/>
        <family val="2"/>
      </rPr>
      <t>264 - AFERICAO DE HIDROMETRO LOCAL 3/4"</t>
    </r>
  </si>
  <si>
    <r>
      <rPr>
        <sz val="7.5"/>
        <rFont val="Arial"/>
        <family val="2"/>
      </rPr>
      <t>01.01.01.4152</t>
    </r>
  </si>
  <si>
    <r>
      <rPr>
        <sz val="7.5"/>
        <rFont val="Arial"/>
        <family val="2"/>
      </rPr>
      <t>265 - AFERICAO DE HIDROMETRO LOCAL 1"</t>
    </r>
  </si>
  <si>
    <r>
      <rPr>
        <sz val="7.5"/>
        <rFont val="Arial"/>
        <family val="2"/>
      </rPr>
      <t>01.01.01.4153</t>
    </r>
  </si>
  <si>
    <r>
      <rPr>
        <sz val="7.5"/>
        <rFont val="Arial"/>
        <family val="2"/>
      </rPr>
      <t>266 - AFERICAO DE HIDROMETRO LOCAL 1.1/2"</t>
    </r>
  </si>
  <si>
    <r>
      <rPr>
        <sz val="7.5"/>
        <rFont val="Arial"/>
        <family val="2"/>
      </rPr>
      <t>01.01.01.4154</t>
    </r>
  </si>
  <si>
    <r>
      <rPr>
        <sz val="7.5"/>
        <rFont val="Arial"/>
        <family val="2"/>
      </rPr>
      <t>267 - AFERICAO DE HIDROMETRO LOCAL 2"</t>
    </r>
  </si>
  <si>
    <r>
      <rPr>
        <sz val="7.5"/>
        <rFont val="Arial"/>
        <family val="2"/>
      </rPr>
      <t>01.01.01.4155</t>
    </r>
  </si>
  <si>
    <r>
      <rPr>
        <sz val="7.5"/>
        <rFont val="Arial"/>
        <family val="2"/>
      </rPr>
      <t>AFERIÇÃO INICIAL DE HIDRÔMETRO PARA EMPREENDIMENTOS</t>
    </r>
  </si>
  <si>
    <r>
      <rPr>
        <sz val="7.5"/>
        <rFont val="Arial"/>
        <family val="2"/>
      </rPr>
      <t>01.01.01.4156</t>
    </r>
  </si>
  <si>
    <r>
      <rPr>
        <sz val="7.5"/>
        <rFont val="Arial"/>
        <family val="2"/>
      </rPr>
      <t>ENSAIO DE HIDRÔMETRO EM LABORATÓRIO, ATÉ 30 UNIDADES (ANTIGO REGULAMENTO)</t>
    </r>
  </si>
  <si>
    <r>
      <rPr>
        <sz val="7.5"/>
        <rFont val="Arial"/>
        <family val="2"/>
      </rPr>
      <t>01.01.01.4157</t>
    </r>
  </si>
  <si>
    <r>
      <rPr>
        <sz val="7.5"/>
        <rFont val="Arial"/>
        <family val="2"/>
      </rPr>
      <t>ENSAIO DE HIDRÔMETRO EM LABORATÓRIO, ATÉ 30 UNIDADES (NOVO REGULAMENTO)</t>
    </r>
  </si>
  <si>
    <r>
      <rPr>
        <sz val="7.5"/>
        <rFont val="Arial"/>
        <family val="2"/>
      </rPr>
      <t>01.01.01.4158</t>
    </r>
  </si>
  <si>
    <r>
      <rPr>
        <sz val="7.5"/>
        <rFont val="Arial"/>
        <family val="2"/>
      </rPr>
      <t>REAPROVEITAMENTO DE HIDRÔMETRO</t>
    </r>
  </si>
  <si>
    <r>
      <rPr>
        <sz val="7.5"/>
        <rFont val="Arial"/>
        <family val="2"/>
      </rPr>
      <t>01.01.01.4159</t>
    </r>
  </si>
  <si>
    <r>
      <rPr>
        <sz val="7.5"/>
        <rFont val="Arial"/>
        <family val="2"/>
      </rPr>
      <t>ENSAIO DE INDICE DE DESEMPENHO DA MEDIÇÃO (IDM) INICIAL DE MEDIDOR</t>
    </r>
  </si>
  <si>
    <r>
      <rPr>
        <sz val="7.5"/>
        <rFont val="Arial"/>
        <family val="2"/>
      </rPr>
      <t>01.01.01.4160</t>
    </r>
  </si>
  <si>
    <r>
      <rPr>
        <sz val="7.5"/>
        <rFont val="Arial"/>
        <family val="2"/>
      </rPr>
      <t>ENSAIO DE INDICE DE DESEMPENHO DA MEDIÇÃO (IDM) SUBSEQUENTE DE MEDIDOR</t>
    </r>
  </si>
  <si>
    <r>
      <rPr>
        <sz val="7.5"/>
        <rFont val="Arial"/>
        <family val="2"/>
      </rPr>
      <t>01.01.01.4161</t>
    </r>
  </si>
  <si>
    <r>
      <rPr>
        <sz val="7.5"/>
        <rFont val="Arial"/>
        <family val="2"/>
      </rPr>
      <t>FADIGA 100 HORAS MONITORAMENTO</t>
    </r>
  </si>
  <si>
    <r>
      <rPr>
        <sz val="7.5"/>
        <rFont val="Arial"/>
        <family val="2"/>
      </rPr>
      <t>01.01.01.4162</t>
    </r>
  </si>
  <si>
    <r>
      <rPr>
        <sz val="7.5"/>
        <rFont val="Arial"/>
        <family val="2"/>
      </rPr>
      <t>FADIGA 200 HORAS MONITORAMENTO</t>
    </r>
  </si>
  <si>
    <r>
      <rPr>
        <sz val="7.5"/>
        <rFont val="Arial"/>
        <family val="2"/>
      </rPr>
      <t>01.01.01.4163</t>
    </r>
  </si>
  <si>
    <r>
      <rPr>
        <sz val="7.5"/>
        <rFont val="Arial"/>
        <family val="2"/>
      </rPr>
      <t>ENSAIO DE RECEBIMENTO DE HDIRÔMETRO (NOVO REGULAMENTO)</t>
    </r>
  </si>
  <si>
    <r>
      <rPr>
        <sz val="7.5"/>
        <rFont val="Arial"/>
        <family val="2"/>
      </rPr>
      <t>01.01.01.4164</t>
    </r>
  </si>
  <si>
    <r>
      <rPr>
        <sz val="7.5"/>
        <rFont val="Arial"/>
        <family val="2"/>
      </rPr>
      <t>ENSAIO DE RECEBIMENTO DE HDIRÔMETRO (ANTIGO REGULAMENTO)</t>
    </r>
  </si>
  <si>
    <r>
      <rPr>
        <sz val="7.5"/>
        <rFont val="Arial"/>
        <family val="2"/>
      </rPr>
      <t>01.01.01.4165</t>
    </r>
  </si>
  <si>
    <r>
      <rPr>
        <sz val="7.5"/>
        <rFont val="Arial"/>
        <family val="2"/>
      </rPr>
      <t>ENSAIO DE PRÉ QUALIFICAÇÃO - CQT - (ANTIGO REGULAMENTO)</t>
    </r>
  </si>
  <si>
    <r>
      <rPr>
        <sz val="7.5"/>
        <rFont val="Arial"/>
        <family val="2"/>
      </rPr>
      <t>01.01.01.4166</t>
    </r>
  </si>
  <si>
    <r>
      <rPr>
        <sz val="7.5"/>
        <rFont val="Arial"/>
        <family val="2"/>
      </rPr>
      <t>ENSAIO DE PRÉ QUALIFICAÇÃO - CQT - (NOVO REGULAMENTO)</t>
    </r>
  </si>
  <si>
    <r>
      <rPr>
        <sz val="7.5"/>
        <rFont val="Arial"/>
        <family val="2"/>
      </rPr>
      <t>01.01.01.4167</t>
    </r>
  </si>
  <si>
    <r>
      <rPr>
        <sz val="7.5"/>
        <rFont val="Arial"/>
        <family val="2"/>
      </rPr>
      <t>SUBSTITUIÇÃO DE MANÔMETRO CALIBRADO</t>
    </r>
  </si>
  <si>
    <r>
      <rPr>
        <sz val="7.5"/>
        <rFont val="Arial"/>
        <family val="2"/>
      </rPr>
      <t>01.01.01.4168</t>
    </r>
  </si>
  <si>
    <r>
      <rPr>
        <sz val="7.5"/>
        <rFont val="Arial"/>
        <family val="2"/>
      </rPr>
      <t>SUBSTITUIÇÃO DE TERMÔMETRO CALIBRADO</t>
    </r>
  </si>
  <si>
    <r>
      <rPr>
        <sz val="7.5"/>
        <rFont val="Arial"/>
        <family val="2"/>
      </rPr>
      <t>01.01.01.4169</t>
    </r>
  </si>
  <si>
    <r>
      <rPr>
        <sz val="7.5"/>
        <rFont val="Arial"/>
        <family val="2"/>
      </rPr>
      <t>SUBSTITUIÇÃO DE  MEDIDOR DE VAZÃO DE FLUXO DE AGUA</t>
    </r>
  </si>
  <si>
    <r>
      <rPr>
        <sz val="7.5"/>
        <rFont val="Arial"/>
        <family val="2"/>
      </rPr>
      <t>01.01.01.4170</t>
    </r>
  </si>
  <si>
    <r>
      <rPr>
        <sz val="7.5"/>
        <rFont val="Arial"/>
        <family val="2"/>
      </rPr>
      <t>SUBSTITUIÇÃO DE VALVULA TIPO ESFERA/AGULHA</t>
    </r>
  </si>
  <si>
    <r>
      <rPr>
        <sz val="7.5"/>
        <rFont val="Arial"/>
        <family val="2"/>
      </rPr>
      <t>01.01.01.4171</t>
    </r>
  </si>
  <si>
    <r>
      <rPr>
        <sz val="7.5"/>
        <rFont val="Arial"/>
        <family val="2"/>
      </rPr>
      <t>SUBSTITUIÇÃO DE CONEXÕES HIDRAULICAS DO LABORATÓRIO DE HIDROMETRIA</t>
    </r>
  </si>
  <si>
    <r>
      <rPr>
        <sz val="7.5"/>
        <rFont val="Arial"/>
        <family val="2"/>
      </rPr>
      <t>01.01.01.4172</t>
    </r>
  </si>
  <si>
    <r>
      <rPr>
        <sz val="7.5"/>
        <rFont val="Arial"/>
        <family val="2"/>
      </rPr>
      <t>SUBSTITUIÇÃO DE CONEXÕES HIDRÁULICAS DE CONJUNTO MOTOBOMBA DO LABORATÓRIO DE HIDROMETRIA</t>
    </r>
  </si>
  <si>
    <r>
      <rPr>
        <sz val="7.5"/>
        <rFont val="Arial"/>
        <family val="2"/>
      </rPr>
      <t>01.01.01.4173</t>
    </r>
  </si>
  <si>
    <r>
      <rPr>
        <sz val="7.5"/>
        <rFont val="Arial"/>
        <family val="2"/>
      </rPr>
      <t>REVISÃO PERIÓDICA DO SISTEMA HIDRÁULICO DO LABORATÓRIO DE HIDROMETRIA</t>
    </r>
  </si>
  <si>
    <r>
      <rPr>
        <sz val="7.5"/>
        <rFont val="Arial"/>
        <family val="2"/>
      </rPr>
      <t>01.01.01.4174</t>
    </r>
  </si>
  <si>
    <r>
      <rPr>
        <sz val="7.5"/>
        <rFont val="Arial"/>
        <family val="2"/>
      </rPr>
      <t>REESTRUTURAÇÃO HIDRAULICA DO LABORATÓRIO DE HIDROMETRIA</t>
    </r>
  </si>
  <si>
    <r>
      <rPr>
        <sz val="7.5"/>
        <rFont val="Arial"/>
        <family val="2"/>
      </rPr>
      <t>01.01.01.4175</t>
    </r>
  </si>
  <si>
    <r>
      <rPr>
        <sz val="7.5"/>
        <rFont val="Arial"/>
        <family val="2"/>
      </rPr>
      <t>REAPROVEITAMENTO/RECUPERAÇÃO DE PEÇAS DO LABORATÓRIO DE HIDROMETRIA</t>
    </r>
  </si>
  <si>
    <r>
      <rPr>
        <sz val="7.5"/>
        <rFont val="Arial"/>
        <family val="2"/>
      </rPr>
      <t>01.01.01.4176</t>
    </r>
  </si>
  <si>
    <r>
      <rPr>
        <sz val="7.5"/>
        <rFont val="Arial"/>
        <family val="2"/>
      </rPr>
      <t>USINAGEM DE PEÇAS E IMPLEMENTOS DO LABORATÓRIO DE HIDROMETRIA</t>
    </r>
  </si>
  <si>
    <r>
      <rPr>
        <sz val="7.5"/>
        <rFont val="Arial"/>
        <family val="2"/>
      </rPr>
      <t>01.01.01.4177</t>
    </r>
  </si>
  <si>
    <r>
      <rPr>
        <sz val="7.5"/>
        <rFont val="Arial"/>
        <family val="2"/>
      </rPr>
      <t>SUBSTITUIÇÃO DE FILTRO Y/TORRE</t>
    </r>
  </si>
  <si>
    <r>
      <rPr>
        <sz val="7.5"/>
        <rFont val="Arial"/>
        <family val="2"/>
      </rPr>
      <t>01.01.01.4178</t>
    </r>
  </si>
  <si>
    <r>
      <rPr>
        <sz val="7.5"/>
        <rFont val="Arial"/>
        <family val="2"/>
      </rPr>
      <t>SUBSTITUIÇÃO DE BOIA DE NIVEL</t>
    </r>
  </si>
  <si>
    <r>
      <rPr>
        <sz val="7.5"/>
        <rFont val="Arial"/>
        <family val="2"/>
      </rPr>
      <t>01.01.01.4179</t>
    </r>
  </si>
  <si>
    <r>
      <rPr>
        <sz val="7.5"/>
        <rFont val="Arial"/>
        <family val="2"/>
      </rPr>
      <t>SUBSTITUIÇÃO DE SENSOR DE NIVEL</t>
    </r>
  </si>
  <si>
    <r>
      <rPr>
        <sz val="7.5"/>
        <rFont val="Arial"/>
        <family val="2"/>
      </rPr>
      <t>01.01.01.4180</t>
    </r>
  </si>
  <si>
    <r>
      <rPr>
        <sz val="7.5"/>
        <rFont val="Arial"/>
        <family val="2"/>
      </rPr>
      <t>SUBSTITUIÇÃO DE LUBRIFIL</t>
    </r>
  </si>
  <si>
    <r>
      <rPr>
        <sz val="7.5"/>
        <rFont val="Arial"/>
        <family val="2"/>
      </rPr>
      <t>01.01.01.4181</t>
    </r>
  </si>
  <si>
    <r>
      <rPr>
        <sz val="7.5"/>
        <rFont val="Arial"/>
        <family val="2"/>
      </rPr>
      <t>SUBSTITUIÇÃO DE ELEMENTO FILTRANTE DO RETENTOR DE PARTÍCULAS</t>
    </r>
  </si>
  <si>
    <r>
      <rPr>
        <sz val="7.5"/>
        <rFont val="Arial"/>
        <family val="2"/>
      </rPr>
      <t>01.01.01.4182</t>
    </r>
  </si>
  <si>
    <r>
      <rPr>
        <sz val="7.5"/>
        <rFont val="Arial"/>
        <family val="2"/>
      </rPr>
      <t>HIGIENIZAÇÃO DE VISOR DE PURGA</t>
    </r>
  </si>
  <si>
    <r>
      <rPr>
        <sz val="7.5"/>
        <rFont val="Arial"/>
        <family val="2"/>
      </rPr>
      <t>01.01.01.4183</t>
    </r>
  </si>
  <si>
    <r>
      <rPr>
        <sz val="7.5"/>
        <rFont val="Arial"/>
        <family val="2"/>
      </rPr>
      <t>HIGIENIZAÇÃO DE VISOR DE NIVEL D¿AGUA</t>
    </r>
  </si>
  <si>
    <r>
      <rPr>
        <sz val="7.5"/>
        <rFont val="Arial"/>
        <family val="2"/>
      </rPr>
      <t>01.01.01.4184</t>
    </r>
  </si>
  <si>
    <r>
      <rPr>
        <sz val="7.5"/>
        <rFont val="Arial"/>
        <family val="2"/>
      </rPr>
      <t>HIGIENIZAÇÃO DE MESA/BANCADA DE AFERIÇÃO DE HIDROMETRO</t>
    </r>
  </si>
  <si>
    <r>
      <rPr>
        <sz val="7.5"/>
        <rFont val="Arial"/>
        <family val="2"/>
      </rPr>
      <t>01.01.01.4185</t>
    </r>
  </si>
  <si>
    <r>
      <rPr>
        <sz val="7.5"/>
        <rFont val="Arial"/>
        <family val="2"/>
      </rPr>
      <t>HIGIENIZAÇÃO DE RESERVATORIO DO LABORATÓRIO DE HIDROMETRIA</t>
    </r>
  </si>
  <si>
    <r>
      <rPr>
        <sz val="7.5"/>
        <rFont val="Arial"/>
        <family val="2"/>
      </rPr>
      <t>01.01.01.4186</t>
    </r>
  </si>
  <si>
    <r>
      <rPr>
        <sz val="7.5"/>
        <rFont val="Arial"/>
        <family val="2"/>
      </rPr>
      <t>HIGIENIZAÇÃO DE FILTRO Y</t>
    </r>
  </si>
  <si>
    <r>
      <rPr>
        <sz val="7.5"/>
        <rFont val="Arial"/>
        <family val="2"/>
      </rPr>
      <t>01.01.01.4187</t>
    </r>
  </si>
  <si>
    <r>
      <rPr>
        <sz val="7.5"/>
        <rFont val="Arial"/>
        <family val="2"/>
      </rPr>
      <t>HIGIENIZAÇÃO DO FILTRO RETRO LAVÁVEL DA BANCADA AUTOMÁTICA DE AFERIÇÃO DE HIDRÔMETRO</t>
    </r>
  </si>
  <si>
    <r>
      <rPr>
        <sz val="7.5"/>
        <rFont val="Arial"/>
        <family val="2"/>
      </rPr>
      <t>01.01.01.4188</t>
    </r>
  </si>
  <si>
    <r>
      <rPr>
        <sz val="7.5"/>
        <rFont val="Arial"/>
        <family val="2"/>
      </rPr>
      <t>HIGIENIZAÇÃO MANUAL DO FILTRO RETRO LAVÁVEL DA BANCADA AUTOMÁTICA DE AFERIÇÃO DE HIDRÔMETRO</t>
    </r>
  </si>
  <si>
    <r>
      <rPr>
        <sz val="7.5"/>
        <rFont val="Arial"/>
        <family val="2"/>
      </rPr>
      <t>01.01.01.4189</t>
    </r>
  </si>
  <si>
    <r>
      <rPr>
        <sz val="7.5"/>
        <rFont val="Arial"/>
        <family val="2"/>
      </rPr>
      <t>HIGIENIZAÇÃO DO ELEMENTO FILTRANTE DO TIPO MALHA DA BANCADA DE FADIGA</t>
    </r>
  </si>
  <si>
    <r>
      <rPr>
        <sz val="7.5"/>
        <rFont val="Arial"/>
        <family val="2"/>
      </rPr>
      <t>01.01.01.4190</t>
    </r>
  </si>
  <si>
    <r>
      <rPr>
        <sz val="7.5"/>
        <rFont val="Arial"/>
        <family val="2"/>
      </rPr>
      <t>AVALIAÇÃO DE PERFORMANCE DE CONJUNTO MOTOBOMBA DO LABORATÓRIO DE HIDROMETRIA</t>
    </r>
  </si>
  <si>
    <r>
      <rPr>
        <sz val="7.5"/>
        <rFont val="Arial"/>
        <family val="2"/>
      </rPr>
      <t>01.01.01.4191</t>
    </r>
  </si>
  <si>
    <r>
      <rPr>
        <sz val="7.5"/>
        <rFont val="Arial"/>
        <family val="2"/>
      </rPr>
      <t>ADEQUAÇÃO DA ESTRUTURA METÁLICA DAS MEDIDAS MATERIALIZADAS DE VOLUME DO LABORATÓRIO DE HIDROMETRIA</t>
    </r>
  </si>
  <si>
    <r>
      <rPr>
        <sz val="7.5"/>
        <rFont val="Arial"/>
        <family val="2"/>
      </rPr>
      <t>01.01.01.4192</t>
    </r>
  </si>
  <si>
    <r>
      <rPr>
        <sz val="7.5"/>
        <rFont val="Arial"/>
        <family val="2"/>
      </rPr>
      <t>MONTAGEM DE BANCADA DE AFERIÇÃO DE HIDROMETRO</t>
    </r>
  </si>
  <si>
    <r>
      <rPr>
        <sz val="7.5"/>
        <rFont val="Arial"/>
        <family val="2"/>
      </rPr>
      <t>01.01.01.4193</t>
    </r>
  </si>
  <si>
    <r>
      <rPr>
        <sz val="7.5"/>
        <rFont val="Arial"/>
        <family val="2"/>
      </rPr>
      <t>DESMONTAGEM DE BANCADA DE AFERIÇÃO DE HIDROMETRO E DIAGNÓSTICO</t>
    </r>
  </si>
  <si>
    <r>
      <rPr>
        <sz val="7.5"/>
        <rFont val="Arial"/>
        <family val="2"/>
      </rPr>
      <t>01.01.01.4194</t>
    </r>
  </si>
  <si>
    <r>
      <rPr>
        <sz val="7.5"/>
        <rFont val="Arial"/>
        <family val="2"/>
      </rPr>
      <t>RECUPERAÇÃO ESTRUTURAL DE BANCADA DE AFERIÇÃO DE HIDROMETRO</t>
    </r>
  </si>
  <si>
    <r>
      <rPr>
        <sz val="7.5"/>
        <rFont val="Arial"/>
        <family val="2"/>
      </rPr>
      <t>01.01.01.4195</t>
    </r>
  </si>
  <si>
    <r>
      <rPr>
        <sz val="7.5"/>
        <rFont val="Arial"/>
        <family val="2"/>
      </rPr>
      <t>PINTURA DE BANCADA DE AFERIÇÃO DE HIDROMETRO</t>
    </r>
  </si>
  <si>
    <r>
      <rPr>
        <sz val="7.5"/>
        <rFont val="Arial"/>
        <family val="2"/>
      </rPr>
      <t>01.01.01.4196</t>
    </r>
  </si>
  <si>
    <r>
      <rPr>
        <sz val="7.5"/>
        <rFont val="Arial"/>
        <family val="2"/>
      </rPr>
      <t xml:space="preserve">TESTE DE FUNCIONAMENTO PROLONGADO PARA VERIFICAÇÃO DE DESEMPENHO E CONFORMIDADE DA BANCADA
</t>
    </r>
    <r>
      <rPr>
        <sz val="7.5"/>
        <rFont val="Arial"/>
        <family val="2"/>
      </rPr>
      <t>DE AFERIÇÃO DE HIDRÔMETRO</t>
    </r>
  </si>
  <si>
    <r>
      <rPr>
        <sz val="7.5"/>
        <rFont val="Arial"/>
        <family val="2"/>
      </rPr>
      <t>01.01.01.4197</t>
    </r>
  </si>
  <si>
    <r>
      <rPr>
        <sz val="7.5"/>
        <rFont val="Arial"/>
        <family val="2"/>
      </rPr>
      <t>TREINAMENTO PARA OPERAÇÃO DE BANCADA DE AFERIÇÃO DE HIDRÔMETRO</t>
    </r>
  </si>
  <si>
    <r>
      <rPr>
        <sz val="7.5"/>
        <rFont val="Arial"/>
        <family val="2"/>
      </rPr>
      <t>01.01.01.4198</t>
    </r>
  </si>
  <si>
    <r>
      <rPr>
        <sz val="7.5"/>
        <rFont val="Arial"/>
        <family val="2"/>
      </rPr>
      <t>SUPRESSAO DE RAMAL DE AGUA</t>
    </r>
  </si>
  <si>
    <r>
      <rPr>
        <sz val="7.5"/>
        <rFont val="Arial"/>
        <family val="2"/>
      </rPr>
      <t>01.01.01.4199</t>
    </r>
  </si>
  <si>
    <r>
      <rPr>
        <sz val="7.5"/>
        <rFont val="Arial"/>
        <family val="2"/>
      </rPr>
      <t>262 - SUPRESSAO DE RAMAL DE AGUA</t>
    </r>
  </si>
  <si>
    <r>
      <rPr>
        <sz val="7.5"/>
        <rFont val="Arial"/>
        <family val="2"/>
      </rPr>
      <t>01.01.01.4200</t>
    </r>
  </si>
  <si>
    <r>
      <rPr>
        <sz val="7.5"/>
        <rFont val="Arial"/>
        <family val="2"/>
      </rPr>
      <t>000 - SUPRESSAO DE RAMAL DE AGUA EM AREA COM PAVIMENTO, COM COLOCACAO E SEM FORNECIMENTO DE CAP NO COLAR DE TOMADA</t>
    </r>
  </si>
  <si>
    <r>
      <rPr>
        <sz val="7.5"/>
        <rFont val="Arial"/>
        <family val="2"/>
      </rPr>
      <t>01.01.01.4201</t>
    </r>
  </si>
  <si>
    <r>
      <rPr>
        <sz val="7.5"/>
        <rFont val="Arial"/>
        <family val="2"/>
      </rPr>
      <t xml:space="preserve">000 - SUPRESSAO DE RAMAL DE AGUA EM AREA COM PAVIMENTO EM PARALELO, COM COLOCACAO E
</t>
    </r>
    <r>
      <rPr>
        <sz val="7.5"/>
        <rFont val="Arial"/>
        <family val="2"/>
      </rPr>
      <t>FORNECIMENTO DE DE CAPSULA DE BRONZE NO COLAR DE TOMADA</t>
    </r>
  </si>
  <si>
    <r>
      <rPr>
        <sz val="7.5"/>
        <rFont val="Arial"/>
        <family val="2"/>
      </rPr>
      <t>01.01.01.4202</t>
    </r>
  </si>
  <si>
    <r>
      <rPr>
        <sz val="7.5"/>
        <rFont val="Arial"/>
        <family val="2"/>
      </rPr>
      <t>000 - SUPRESSAO DE RAMAL DE AGUA EM AREA COM PAVIMENTO EM PARALELO, COM RETIRADA DE COLAR DE TOMADA COM FORNECIMENTO DO MATERIAL</t>
    </r>
  </si>
  <si>
    <r>
      <rPr>
        <sz val="7.5"/>
        <rFont val="Arial"/>
        <family val="2"/>
      </rPr>
      <t>01.01.01.4203</t>
    </r>
  </si>
  <si>
    <r>
      <rPr>
        <sz val="7.5"/>
        <rFont val="Arial"/>
        <family val="2"/>
      </rPr>
      <t>000 - SUPRESSAO DE RAMAL DE AGUA EM AREA COM PAVIMENTO, COM RETIRADA DE COLARDE TOMADA SEM FORNECIMENTO DO MATERIAL</t>
    </r>
  </si>
  <si>
    <r>
      <rPr>
        <sz val="7.5"/>
        <rFont val="Arial"/>
        <family val="2"/>
      </rPr>
      <t>01.01.01.4204</t>
    </r>
  </si>
  <si>
    <r>
      <rPr>
        <sz val="7.5"/>
        <rFont val="Arial"/>
        <family val="2"/>
      </rPr>
      <t>000 - SUPRESSAO DE RAMAL DE AGUA EM AREA SEM PAVIMENTO, COM COLOCACAO E FORNECIMENTO DE CAPSULA DE BRONZE NO COLAR DE TOMADA</t>
    </r>
  </si>
  <si>
    <r>
      <rPr>
        <sz val="7.5"/>
        <rFont val="Arial"/>
        <family val="2"/>
      </rPr>
      <t>01.01.01.4205</t>
    </r>
  </si>
  <si>
    <r>
      <rPr>
        <sz val="7.5"/>
        <rFont val="Arial"/>
        <family val="2"/>
      </rPr>
      <t>000 - SUPRESSAO DE RAMAL DE AGUA EM AREA SEM PAVIMENTO, COM RETIRADA DE COLARDE TOMADA COM FORNECIMENTO DO MATERIAL</t>
    </r>
  </si>
  <si>
    <r>
      <rPr>
        <sz val="7.5"/>
        <rFont val="Arial"/>
        <family val="2"/>
      </rPr>
      <t>01.01.01.4206</t>
    </r>
  </si>
  <si>
    <r>
      <rPr>
        <sz val="7.5"/>
        <rFont val="Arial"/>
        <family val="2"/>
      </rPr>
      <t>000 - SUPRESSAO DE RAMAL DE AGUA EM AREA SEM PAVIMENTO, COM COLOCACAO DE CAP NO COLAR DE TOMADA SEM FORNECIMENTO DO MATERIAL</t>
    </r>
  </si>
  <si>
    <r>
      <rPr>
        <sz val="7.5"/>
        <rFont val="Arial"/>
        <family val="2"/>
      </rPr>
      <t>01.01.01.4207</t>
    </r>
  </si>
  <si>
    <r>
      <rPr>
        <sz val="7.5"/>
        <rFont val="Arial"/>
        <family val="2"/>
      </rPr>
      <t>000 - SUPRESSAO DE RAMAL DE AGUA EM AREA COM PAVIMENTO EM PARALELO, COM RETIRADA DE COLAR DE TOMADA SEM FORNECIMENTO DO MATERIAL</t>
    </r>
  </si>
  <si>
    <r>
      <rPr>
        <sz val="7.5"/>
        <rFont val="Arial"/>
        <family val="2"/>
      </rPr>
      <t>01.01.01.4208</t>
    </r>
  </si>
  <si>
    <r>
      <rPr>
        <sz val="7.5"/>
        <rFont val="Arial"/>
        <family val="2"/>
      </rPr>
      <t>000 - MUDANCA DE RAMAL DOMICILIAR EM RUAS COM PAVIMENTO SEM FORNECIMENTO DO MATERIAL</t>
    </r>
  </si>
  <si>
    <r>
      <rPr>
        <sz val="7.5"/>
        <rFont val="Arial"/>
        <family val="2"/>
      </rPr>
      <t>01.01.01.4209</t>
    </r>
  </si>
  <si>
    <r>
      <rPr>
        <sz val="7.5"/>
        <rFont val="Arial"/>
        <family val="2"/>
      </rPr>
      <t>000 - MUDANCA DE RAMAL DOMICILIAR EM RUAS COM PAVIMENTO COM FORNECIMENTO DO MATERIAL</t>
    </r>
  </si>
  <si>
    <r>
      <rPr>
        <sz val="7.5"/>
        <rFont val="Arial"/>
        <family val="2"/>
      </rPr>
      <t>01.01.01.4210</t>
    </r>
  </si>
  <si>
    <r>
      <rPr>
        <sz val="7.5"/>
        <rFont val="Arial"/>
        <family val="2"/>
      </rPr>
      <t>000 - MUDANCA DE RAMAL DOMICILIAR EM RUAS SEM PAVIMENTO SEM FORNECIMENTO DO MATERIAL</t>
    </r>
  </si>
  <si>
    <r>
      <rPr>
        <sz val="7.5"/>
        <rFont val="Arial"/>
        <family val="2"/>
      </rPr>
      <t>01.01.01.4211</t>
    </r>
  </si>
  <si>
    <r>
      <rPr>
        <sz val="7.5"/>
        <rFont val="Arial"/>
        <family val="2"/>
      </rPr>
      <t>000 - MUDANCA DE RAMAL DOMICILIAR EM RUAS SEM PAVIMENTO COM FORNECIMENTO DO MATERIAL</t>
    </r>
  </si>
  <si>
    <r>
      <rPr>
        <sz val="7.5"/>
        <rFont val="Arial"/>
        <family val="2"/>
      </rPr>
      <t>01.01.01.4212</t>
    </r>
  </si>
  <si>
    <r>
      <rPr>
        <sz val="7.5"/>
        <rFont val="Arial"/>
        <family val="2"/>
      </rPr>
      <t>INSTALACAO DE HIDROMETRO</t>
    </r>
  </si>
  <si>
    <r>
      <rPr>
        <sz val="7.5"/>
        <rFont val="Arial"/>
        <family val="2"/>
      </rPr>
      <t>01.01.01.4213</t>
    </r>
  </si>
  <si>
    <r>
      <rPr>
        <sz val="7.5"/>
        <rFont val="Arial"/>
        <family val="2"/>
      </rPr>
      <t>201 - COLOCACAO DE HIDROMETRO 1/2" - 3 M3</t>
    </r>
  </si>
  <si>
    <r>
      <rPr>
        <sz val="7.5"/>
        <rFont val="Arial"/>
        <family val="2"/>
      </rPr>
      <t>01.01.01.4214</t>
    </r>
  </si>
  <si>
    <r>
      <rPr>
        <sz val="7.5"/>
        <rFont val="Arial"/>
        <family val="2"/>
      </rPr>
      <t>202 - COLOCACAO DE HIDROMETRO 3/4" - 3 M3</t>
    </r>
  </si>
  <si>
    <r>
      <rPr>
        <sz val="7.5"/>
        <rFont val="Arial"/>
        <family val="2"/>
      </rPr>
      <t>01.01.01.4215</t>
    </r>
  </si>
  <si>
    <r>
      <rPr>
        <sz val="7.5"/>
        <rFont val="Arial"/>
        <family val="2"/>
      </rPr>
      <t>203 - COLOCACAO DE HIDROMETRO 1" - 7 M3</t>
    </r>
  </si>
  <si>
    <r>
      <rPr>
        <sz val="7.5"/>
        <rFont val="Arial"/>
        <family val="2"/>
      </rPr>
      <t>01.01.01.4216</t>
    </r>
  </si>
  <si>
    <r>
      <rPr>
        <sz val="7.5"/>
        <rFont val="Arial"/>
        <family val="2"/>
      </rPr>
      <t>204 - COLOCACAO DE HIDROMETRO 1" - 10 M3</t>
    </r>
  </si>
  <si>
    <r>
      <rPr>
        <sz val="7.5"/>
        <rFont val="Arial"/>
        <family val="2"/>
      </rPr>
      <t>01.01.01.4217</t>
    </r>
  </si>
  <si>
    <r>
      <rPr>
        <sz val="7.5"/>
        <rFont val="Arial"/>
        <family val="2"/>
      </rPr>
      <t>205 - COLOCACAO DE HIDROMETRO 1.1/2" - 20 M3</t>
    </r>
  </si>
  <si>
    <r>
      <rPr>
        <sz val="7.5"/>
        <rFont val="Arial"/>
        <family val="2"/>
      </rPr>
      <t>01.01.01.4218</t>
    </r>
  </si>
  <si>
    <r>
      <rPr>
        <sz val="7.5"/>
        <rFont val="Arial"/>
        <family val="2"/>
      </rPr>
      <t>206 - COLOCACAO DE HIDROMETRO 2" - 30 M3</t>
    </r>
  </si>
  <si>
    <r>
      <rPr>
        <sz val="7.5"/>
        <rFont val="Arial"/>
        <family val="2"/>
      </rPr>
      <t>01.01.01.4219</t>
    </r>
  </si>
  <si>
    <r>
      <rPr>
        <sz val="7.5"/>
        <rFont val="Arial"/>
        <family val="2"/>
      </rPr>
      <t>207 - COLOCACAO DE HIDROMETRO 2" - WOLTMANN 300 M3</t>
    </r>
  </si>
  <si>
    <r>
      <rPr>
        <sz val="7.5"/>
        <rFont val="Arial"/>
        <family val="2"/>
      </rPr>
      <t>01.01.01.4220</t>
    </r>
  </si>
  <si>
    <r>
      <rPr>
        <sz val="7.5"/>
        <rFont val="Arial"/>
        <family val="2"/>
      </rPr>
      <t>208 - COLOCACAO DE HIDROMETRO 3" - WOLTMANN 1100 M3</t>
    </r>
  </si>
  <si>
    <r>
      <rPr>
        <sz val="7.5"/>
        <rFont val="Arial"/>
        <family val="2"/>
      </rPr>
      <t>01.01.01.4221</t>
    </r>
  </si>
  <si>
    <r>
      <rPr>
        <sz val="7.5"/>
        <rFont val="Arial"/>
        <family val="2"/>
      </rPr>
      <t>209 - COLOCACAO DE HIDROMETRO 4" - WOLTMANN 1400 M3</t>
    </r>
  </si>
  <si>
    <r>
      <rPr>
        <sz val="7.5"/>
        <rFont val="Arial"/>
        <family val="2"/>
      </rPr>
      <t>01.01.01.4222</t>
    </r>
  </si>
  <si>
    <r>
      <rPr>
        <sz val="7.5"/>
        <rFont val="Arial"/>
        <family val="2"/>
      </rPr>
      <t>210 - COLOCACAO DE HIDROMETRO 6" a 8" - WOLTMANN 4000 M3</t>
    </r>
  </si>
  <si>
    <r>
      <rPr>
        <sz val="7.5"/>
        <rFont val="Arial"/>
        <family val="2"/>
      </rPr>
      <t>01.01.01.4223</t>
    </r>
  </si>
  <si>
    <r>
      <rPr>
        <sz val="7.5"/>
        <rFont val="Arial"/>
        <family val="2"/>
      </rPr>
      <t>000 - INSTALACAO DE HIDROMETRO EM LIGACAO PREDIAL EXISTENTE NAO MEDIDA, COM FORENCIMENTO DE CAIXA NO PASSEIO, SEM FORNECIMENTO HIDROMETRO E TAMPA</t>
    </r>
  </si>
  <si>
    <r>
      <rPr>
        <sz val="7.5"/>
        <rFont val="Arial"/>
        <family val="2"/>
      </rPr>
      <t>01.01.01.4224</t>
    </r>
  </si>
  <si>
    <r>
      <rPr>
        <sz val="7.5"/>
        <rFont val="Arial"/>
        <family val="2"/>
      </rPr>
      <t xml:space="preserve">000 - INSTALACAO DE HIDROMETRO EM LIGACAO PREDIAL EXISTENTE NAO MEDIDA, COM ASSENTAMENTO DE CAIXA
</t>
    </r>
    <r>
      <rPr>
        <sz val="7.5"/>
        <rFont val="Arial"/>
        <family val="2"/>
      </rPr>
      <t>DE PROTECAO NA PAREDE, SEM FORNECIMENTO DO MATERIAL HIDRAULICO, HIDROMETRO E CAIXA</t>
    </r>
  </si>
  <si>
    <r>
      <rPr>
        <sz val="7.5"/>
        <rFont val="Arial"/>
        <family val="2"/>
      </rPr>
      <t>01.01.01.4225</t>
    </r>
  </si>
  <si>
    <r>
      <rPr>
        <sz val="7.5"/>
        <rFont val="Arial"/>
        <family val="2"/>
      </rPr>
      <t>000 - INSTALACAO DE HIDROMETRO EM LIGACAO PREDIAL EXISTENTE NAO MEDIDA, COM ASSENTAMENTO DE CAIXA DE PROTECAO NA PAREDE, SEM FORNECIMENTO HIDROMETRO E CAIXACOM FORNECIMENTO DO MATERIAL HIDRAULICO</t>
    </r>
  </si>
  <si>
    <r>
      <rPr>
        <sz val="7.5"/>
        <rFont val="Arial"/>
        <family val="2"/>
      </rPr>
      <t>01.01.01.4226</t>
    </r>
  </si>
  <si>
    <r>
      <rPr>
        <sz val="7.5"/>
        <rFont val="Arial"/>
        <family val="2"/>
      </rPr>
      <t xml:space="preserve">000 - INSTALACAO DE HIDROMETRO EM LIGACAO PREDIAL EXISTENTE NAO MEDIDA, COM ASSENTAMENTO DE CAIXA
</t>
    </r>
    <r>
      <rPr>
        <sz val="7.5"/>
        <rFont val="Arial"/>
        <family val="2"/>
      </rPr>
      <t>NA MURETA, SEM FORNECIMENTO HIDROMETRO E MURETA COM CAIXA,COM FORNECIMENTO DO MATERIAL HIDRAULICO</t>
    </r>
  </si>
  <si>
    <r>
      <rPr>
        <sz val="7.5"/>
        <rFont val="Arial"/>
        <family val="2"/>
      </rPr>
      <t>01.01.01.4227</t>
    </r>
  </si>
  <si>
    <r>
      <rPr>
        <sz val="7.5"/>
        <rFont val="Arial"/>
        <family val="2"/>
      </rPr>
      <t>000 - INSTALACAO DE HIDROMETRO EM LIGACAO PREDIAL EXISTENTE NAO MEDIDA, COM ASSENTAMENTO DE CAIXA NA MURETA, SEM FORNECIMENTO DO MATERIAL HIDRAULICO, HIDROMETRO E MURETA COM CAIXA</t>
    </r>
  </si>
  <si>
    <r>
      <rPr>
        <sz val="7.5"/>
        <rFont val="Arial"/>
        <family val="2"/>
      </rPr>
      <t>01.01.01.4228</t>
    </r>
  </si>
  <si>
    <r>
      <rPr>
        <sz val="7.5"/>
        <rFont val="Arial"/>
        <family val="2"/>
      </rPr>
      <t>000 - INSTALACAO DE HIDROMETRO EM LIGACAO PREDIAL EXISTENTE N/MEDIDA,C/CAIXA EXISTENTE NO PASSEIO,SEM FORNECIMENTO HIDROMETRO</t>
    </r>
  </si>
  <si>
    <r>
      <rPr>
        <sz val="7.5"/>
        <rFont val="Arial"/>
        <family val="2"/>
      </rPr>
      <t>01.01.01.4229</t>
    </r>
  </si>
  <si>
    <r>
      <rPr>
        <sz val="7.5"/>
        <rFont val="Arial"/>
        <family val="2"/>
      </rPr>
      <t xml:space="preserve">000 - INSTALACAO DE HIDROMETRO EM LIGACAO PREDIAL EXISTENTE NAO MEDIDA, EM CAIXA EXISTENTE NA
</t>
    </r>
    <r>
      <rPr>
        <sz val="7.5"/>
        <rFont val="Arial"/>
        <family val="2"/>
      </rPr>
      <t>PAREDE SEM FORNECIMENTO DO MATERIAL HIDRAULICO E HIDROMETRO</t>
    </r>
  </si>
  <si>
    <r>
      <rPr>
        <sz val="7.5"/>
        <rFont val="Arial"/>
        <family val="2"/>
      </rPr>
      <t>01.01.01.4230</t>
    </r>
  </si>
  <si>
    <r>
      <rPr>
        <sz val="7.5"/>
        <rFont val="Arial"/>
        <family val="2"/>
      </rPr>
      <t>000 - INSTALACAO DE HIDROMETRO EM LIGACAO PREDIAL EXISTENTE NAO MEDIDA, EM CAIXA EXISTENTE NA PAREDE SEM FORNECIMENTO HIDROMETRO, COM FORNECIMENTO DO MATERIAL HIDRAULICO</t>
    </r>
  </si>
  <si>
    <r>
      <rPr>
        <sz val="7.5"/>
        <rFont val="Arial"/>
        <family val="2"/>
      </rPr>
      <t>01.01.01.4231</t>
    </r>
  </si>
  <si>
    <r>
      <rPr>
        <sz val="7.5"/>
        <rFont val="Arial"/>
        <family val="2"/>
      </rPr>
      <t>000 - INSTALACAO DE HIDROMETRO EM LIGACAO PREDIAL EXISTENTE NAO MEDIDA,COM CAIXA EXISTENTE NA MURETA,SEM FORNECIMENTO HIDROMETRO,COM FORNECIMENTO DO MATERIAL HIDRAULICO</t>
    </r>
  </si>
  <si>
    <r>
      <rPr>
        <sz val="7.5"/>
        <rFont val="Arial"/>
        <family val="2"/>
      </rPr>
      <t>01.01.01.4232</t>
    </r>
  </si>
  <si>
    <r>
      <rPr>
        <sz val="7.5"/>
        <rFont val="Arial"/>
        <family val="2"/>
      </rPr>
      <t>000 - INSTALACAO DE HIDROMETRO EM LIGACAO PREDIAL EXISTENTE NAO MEDIDA,COM CAIXA EXISTENTE NA MURETA,SEM FORNECIMENTO DO MATERIAL HIDRAULICO E HIDROMETRO</t>
    </r>
  </si>
  <si>
    <r>
      <rPr>
        <sz val="7.5"/>
        <rFont val="Arial"/>
        <family val="2"/>
      </rPr>
      <t>01.01.01.4233</t>
    </r>
  </si>
  <si>
    <r>
      <rPr>
        <sz val="7.5"/>
        <rFont val="Arial"/>
        <family val="2"/>
      </rPr>
      <t>000 - INSTALACAO DE HIDROMETRO EM LIGACAO PREDIAL EXISTENTE NAO MEDIDA, EM CAVALETE, SEM FORNECIMENTO HIDROMETRO,COM FORNECIMENTO DO MATERIAL HIDRAULICO</t>
    </r>
  </si>
  <si>
    <r>
      <rPr>
        <sz val="7.5"/>
        <rFont val="Arial"/>
        <family val="2"/>
      </rPr>
      <t>01.01.01.4234</t>
    </r>
  </si>
  <si>
    <r>
      <rPr>
        <sz val="7.5"/>
        <rFont val="Arial"/>
        <family val="2"/>
      </rPr>
      <t>000 - INSTALACAO DE HIDROMETRO EM LIGACAO PREDIAL EXISTENTE NAO MEDIDA, EM CAVALETE, SEM FORNECIMENTO DO MATERIAL HIDRAULICO E HIDROMETRO</t>
    </r>
  </si>
  <si>
    <r>
      <rPr>
        <sz val="7.5"/>
        <rFont val="Arial"/>
        <family val="2"/>
      </rPr>
      <t>01.01.01.4235</t>
    </r>
  </si>
  <si>
    <r>
      <rPr>
        <sz val="7.5"/>
        <rFont val="Arial"/>
        <family val="2"/>
      </rPr>
      <t>SUBST. DE HIDROMETRO SOTERRADO OU CONCRETADO, DE 1/2" A 3/4" (1,5M3/H - 3,0M3/H), SEM FORNEC. DE HIDROM, S/ MAT. HIDRAULICO, S/ PAVIMENTO</t>
    </r>
  </si>
  <si>
    <r>
      <rPr>
        <sz val="7.5"/>
        <rFont val="Arial"/>
        <family val="2"/>
      </rPr>
      <t>01.01.01.4236</t>
    </r>
  </si>
  <si>
    <r>
      <rPr>
        <sz val="7.5"/>
        <rFont val="Arial"/>
        <family val="2"/>
      </rPr>
      <t>RECOLOCAÇÃO DE HIDROMETRO EM LIGACAO EXISTENTE C/ ANORMALIDADE DE LEITURA (COD 16 - HD RETIRADO), C/ CAIXA/MURETA PRE-INSTALADOS, S/ FORNEC. HIDROM, S/ MAT. HIDRAULICO, C/ LOCALIZ E SUBST. DE RAMAL E ESCAV MANUAL, S/ PAVIMENTO</t>
    </r>
  </si>
  <si>
    <r>
      <rPr>
        <sz val="7.5"/>
        <rFont val="Arial"/>
        <family val="2"/>
      </rPr>
      <t>01.01.01.4237</t>
    </r>
  </si>
  <si>
    <r>
      <rPr>
        <sz val="7.5"/>
        <rFont val="Arial"/>
        <family val="2"/>
      </rPr>
      <t>RECOLOCAÇÃO DE HIDROMETRO EM LIGACAO EXISTENTE C/ ANORMAL DE LEITURA  (COD 16 - HD RETIRADO), C/ CAIXA/MURETA PRE-INSTALADOS, S/ FORNEC. HIDROM, S/ MAT. HIDRAUL., C/ LOCALIZ E SUBST. DE RAMAL, EM PASSEIO DE CONCR, C/ DEMOL E PAVIMENT</t>
    </r>
  </si>
  <si>
    <r>
      <rPr>
        <sz val="7.5"/>
        <rFont val="Arial"/>
        <family val="2"/>
      </rPr>
      <t>01.01.01.4238</t>
    </r>
  </si>
  <si>
    <r>
      <rPr>
        <sz val="7.5"/>
        <rFont val="Arial"/>
        <family val="2"/>
      </rPr>
      <t xml:space="preserve">RECOLOCAÇÃO DE HIDROMETRO C/ ANORMALIDADE DE LEITURA (HIDROM RETIRADO), C/ CAIXA/MURETA PRE-
</t>
    </r>
    <r>
      <rPr>
        <sz val="7.5"/>
        <rFont val="Arial"/>
        <family val="2"/>
      </rPr>
      <t>INSTALADOS, S/ FORNEC. HIDROM, S/ MAT. HIDRAULICO, C/ LOCALIZ. E SUBST. DE RAMAL, ESCAV. EM PASSEIO DE CONCRETO E ASFALTO</t>
    </r>
  </si>
  <si>
    <r>
      <rPr>
        <sz val="7.5"/>
        <rFont val="Arial"/>
        <family val="2"/>
      </rPr>
      <t>01.01.01.4239</t>
    </r>
  </si>
  <si>
    <r>
      <rPr>
        <sz val="7.5"/>
        <rFont val="Arial"/>
        <family val="2"/>
      </rPr>
      <t>INST. DE HIDROMETRO EM LIGAÇAO EXISTENTE NAO MEDIDA OU RECOLOCACAO DE HIDROM EM LIG NAO LOCALIZADA, S/ CAIXA/MURETA PRE-INSTALADOS, S/ FORNEC. DE HIDROM, S/ MAT. HIDRAUL, C/ LOCALIZ. E SUBST. RAMAL, ESCAV EM PASSEIO DE CONCRETO</t>
    </r>
  </si>
  <si>
    <r>
      <rPr>
        <sz val="7.5"/>
        <rFont val="Arial"/>
        <family val="2"/>
      </rPr>
      <t>01.01.01.4240</t>
    </r>
  </si>
  <si>
    <r>
      <rPr>
        <sz val="7.5"/>
        <rFont val="Arial"/>
        <family val="2"/>
      </rPr>
      <t xml:space="preserve">INST. DE HIDROMETRO EM LIGAÇAO EXISTENTE NAO MEDIDA OU RECOLOC DE HIDROM EM LIG NAO LOCALIZ, S/
</t>
    </r>
    <r>
      <rPr>
        <sz val="7.5"/>
        <rFont val="Arial"/>
        <family val="2"/>
      </rPr>
      <t>CAIXA/MURETA PRE-INSTAL., S/ FORNEC HIDROM, S/ MAT HIDRAUL, C/ LOCALIZ E SUBST RAMAL, ESCAV EM PASSEIO DE CONC E ASFALTO, C/ USO DE GEOFONE</t>
    </r>
  </si>
  <si>
    <r>
      <rPr>
        <sz val="7.5"/>
        <rFont val="Arial"/>
        <family val="2"/>
      </rPr>
      <t>01.01.01.4241</t>
    </r>
  </si>
  <si>
    <r>
      <rPr>
        <sz val="7.5"/>
        <rFont val="Arial"/>
        <family val="2"/>
      </rPr>
      <t>RECOLOCAÇÃO DE HIDROMETRO EM LIGACAO EXISTENTE C/ ANORMALIDADE DE LEITURA  (COD 16 - HD RETIRADO), C/ CAIXA/MURETA PRE-INSTALADOS, S/ FORNEC. HIDROM, S/ MAT. HIDRAULICO, EM RAMAL NA CAIXA/ MURETA ("CANETA")</t>
    </r>
  </si>
  <si>
    <r>
      <rPr>
        <sz val="7.5"/>
        <rFont val="Arial"/>
        <family val="2"/>
      </rPr>
      <t>01.01.01.4242</t>
    </r>
  </si>
  <si>
    <r>
      <rPr>
        <sz val="7.5"/>
        <rFont val="Arial"/>
        <family val="2"/>
      </rPr>
      <t>RECOLOCAÇAO DE HIDROMETRO COM CAIXA DE PROTEÇÃO EM PAREDES, SEM FORNECIMENTO DO MATERIAL HIDRAULICO</t>
    </r>
  </si>
  <si>
    <r>
      <rPr>
        <sz val="7.5"/>
        <rFont val="Arial"/>
        <family val="2"/>
      </rPr>
      <t>01.01.01.4243</t>
    </r>
  </si>
  <si>
    <r>
      <rPr>
        <sz val="7.5"/>
        <rFont val="Arial"/>
        <family val="2"/>
      </rPr>
      <t xml:space="preserve">RECOLOCAÇAO DE HIDROMETRO COM CAIXA DE PROTEÇÃO EM PAREDES, COM DESLOCAMENTO DE MURETA, SEM
</t>
    </r>
    <r>
      <rPr>
        <sz val="7.5"/>
        <rFont val="Arial"/>
        <family val="2"/>
      </rPr>
      <t>FORNECIMENTO DO MATERIAL HIDRAULICO</t>
    </r>
  </si>
  <si>
    <r>
      <rPr>
        <sz val="7.5"/>
        <rFont val="Arial"/>
        <family val="2"/>
      </rPr>
      <t>01.01.01.4244</t>
    </r>
  </si>
  <si>
    <r>
      <rPr>
        <sz val="7.5"/>
        <rFont val="Arial"/>
        <family val="2"/>
      </rPr>
      <t>RECOLOCAÇAO DE HIDROMETRO COM CAIXA DE PROTEÇÃO DA PAREDE PARA MURETA, SEM FORNECIMENTO DO MATERIAL HIDRAULICO</t>
    </r>
  </si>
  <si>
    <r>
      <rPr>
        <sz val="7.5"/>
        <rFont val="Arial"/>
        <family val="2"/>
      </rPr>
      <t>01.01.01.4245</t>
    </r>
  </si>
  <si>
    <r>
      <rPr>
        <sz val="7.5"/>
        <rFont val="Arial"/>
        <family val="2"/>
      </rPr>
      <t>RECOLOCAÇAO DE HIDROMETRO COM CAIXA DE PROTEÇÃO DA MURETA PARA PAREDE, SEM FORNECIMENTO DO MATERIAL HIDRAULICO</t>
    </r>
  </si>
  <si>
    <r>
      <rPr>
        <sz val="7.5"/>
        <rFont val="Arial"/>
        <family val="2"/>
      </rPr>
      <t>01.01.01.4246</t>
    </r>
  </si>
  <si>
    <r>
      <rPr>
        <sz val="7.5"/>
        <rFont val="Arial"/>
        <family val="2"/>
      </rPr>
      <t>MANOMETRO D = 50MM, FAIXA 0 - 200 PSI (0 A 14 KGF/CM2) - INSTALAÇÃO</t>
    </r>
  </si>
  <si>
    <r>
      <rPr>
        <sz val="7.5"/>
        <rFont val="Arial"/>
        <family val="2"/>
      </rPr>
      <t>01.01.01.4247</t>
    </r>
  </si>
  <si>
    <r>
      <rPr>
        <sz val="7.5"/>
        <rFont val="Arial"/>
        <family val="2"/>
      </rPr>
      <t>SUBSTITUICAO HIDROMETRO PARA MANUTENCAO</t>
    </r>
  </si>
  <si>
    <r>
      <rPr>
        <sz val="7.5"/>
        <rFont val="Arial"/>
        <family val="2"/>
      </rPr>
      <t>01.01.01.4248</t>
    </r>
  </si>
  <si>
    <r>
      <rPr>
        <sz val="7.5"/>
        <rFont val="Arial"/>
        <family val="2"/>
      </rPr>
      <t>211 - SUBSTITUICAO DE HIDROMETRO PARA AFERICAO E ATUALIZACAO CADASTRAL</t>
    </r>
  </si>
  <si>
    <r>
      <rPr>
        <sz val="7.5"/>
        <rFont val="Arial"/>
        <family val="2"/>
      </rPr>
      <t>01.01.01.4249</t>
    </r>
  </si>
  <si>
    <r>
      <rPr>
        <sz val="7.5"/>
        <rFont val="Arial"/>
        <family val="2"/>
      </rPr>
      <t>212 - SUBSTITUICAO DE HIDROMETRO 1/2" - 3 M3</t>
    </r>
  </si>
  <si>
    <r>
      <rPr>
        <sz val="7.5"/>
        <rFont val="Arial"/>
        <family val="2"/>
      </rPr>
      <t>01.01.01.4250</t>
    </r>
  </si>
  <si>
    <r>
      <rPr>
        <sz val="7.5"/>
        <rFont val="Arial"/>
        <family val="2"/>
      </rPr>
      <t>213 - SUBSTITUICAO DE HIDROMETRO 3/4" - 3 M3</t>
    </r>
  </si>
  <si>
    <r>
      <rPr>
        <sz val="7.5"/>
        <rFont val="Arial"/>
        <family val="2"/>
      </rPr>
      <t>01.01.01.4251</t>
    </r>
  </si>
  <si>
    <r>
      <rPr>
        <sz val="7.5"/>
        <rFont val="Arial"/>
        <family val="2"/>
      </rPr>
      <t>214 - SUBSTITUICAO DE HIDROMETRO 1" - 7 M3</t>
    </r>
  </si>
  <si>
    <r>
      <rPr>
        <sz val="7.5"/>
        <rFont val="Arial"/>
        <family val="2"/>
      </rPr>
      <t>01.01.01.4252</t>
    </r>
  </si>
  <si>
    <r>
      <rPr>
        <sz val="7.5"/>
        <rFont val="Arial"/>
        <family val="2"/>
      </rPr>
      <t>215 - SUBSTITUICAO DE HIDROMETRO 1" - 10 M3</t>
    </r>
  </si>
  <si>
    <r>
      <rPr>
        <sz val="7.5"/>
        <rFont val="Arial"/>
        <family val="2"/>
      </rPr>
      <t>01.01.01.4253</t>
    </r>
  </si>
  <si>
    <r>
      <rPr>
        <sz val="7.5"/>
        <rFont val="Arial"/>
        <family val="2"/>
      </rPr>
      <t>216 - SUBSTITUICAO DE HIDROMETRO 1.1/2" - 20 M3</t>
    </r>
  </si>
  <si>
    <r>
      <rPr>
        <sz val="7.5"/>
        <rFont val="Arial"/>
        <family val="2"/>
      </rPr>
      <t>01.01.01.4254</t>
    </r>
  </si>
  <si>
    <r>
      <rPr>
        <sz val="7.5"/>
        <rFont val="Arial"/>
        <family val="2"/>
      </rPr>
      <t>217 - SUBSTITUICAO DE HIDROMETRO 2" - 30 M3</t>
    </r>
  </si>
  <si>
    <r>
      <rPr>
        <sz val="7.5"/>
        <rFont val="Arial"/>
        <family val="2"/>
      </rPr>
      <t>01.01.01.4255</t>
    </r>
  </si>
  <si>
    <r>
      <rPr>
        <sz val="7.5"/>
        <rFont val="Arial"/>
        <family val="2"/>
      </rPr>
      <t>218 - SUBSTITUICAO DE HIDROMETRO 2" WOLTMANN - 300 M3</t>
    </r>
  </si>
  <si>
    <r>
      <rPr>
        <sz val="7.5"/>
        <rFont val="Arial"/>
        <family val="2"/>
      </rPr>
      <t>01.01.01.4256</t>
    </r>
  </si>
  <si>
    <r>
      <rPr>
        <sz val="7.5"/>
        <rFont val="Arial"/>
        <family val="2"/>
      </rPr>
      <t>219 - SUBSTITUICAO DE HIDROMETRO 3" WOLTMANN - 1100 M3</t>
    </r>
  </si>
  <si>
    <r>
      <rPr>
        <sz val="7.5"/>
        <rFont val="Arial"/>
        <family val="2"/>
      </rPr>
      <t>01.01.01.4257</t>
    </r>
  </si>
  <si>
    <r>
      <rPr>
        <sz val="7.5"/>
        <rFont val="Arial"/>
        <family val="2"/>
      </rPr>
      <t>220 - SUBSTITUICAO DE HIDROMETRO 4" WOLTMANN - 1400 M3</t>
    </r>
  </si>
  <si>
    <r>
      <rPr>
        <sz val="7.5"/>
        <rFont val="Arial"/>
        <family val="2"/>
      </rPr>
      <t>01.01.01.4258</t>
    </r>
  </si>
  <si>
    <r>
      <rPr>
        <sz val="7.5"/>
        <rFont val="Arial"/>
        <family val="2"/>
      </rPr>
      <t>221 - SUBSTITUICAO DE HIDROMETRO 6" WOLTMANN - 4000 M3</t>
    </r>
  </si>
  <si>
    <r>
      <rPr>
        <sz val="7.5"/>
        <rFont val="Arial"/>
        <family val="2"/>
      </rPr>
      <t>01.01.01.4259</t>
    </r>
  </si>
  <si>
    <r>
      <rPr>
        <sz val="7.5"/>
        <rFont val="Arial"/>
        <family val="2"/>
      </rPr>
      <t>274 - SUBSTITUICAO DE HIDROMETRO 4" WOLTMANN - 1800 M3</t>
    </r>
  </si>
  <si>
    <r>
      <rPr>
        <sz val="7.5"/>
        <rFont val="Arial"/>
        <family val="2"/>
      </rPr>
      <t>01.01.01.4260</t>
    </r>
  </si>
  <si>
    <r>
      <rPr>
        <sz val="7.5"/>
        <rFont val="Arial"/>
        <family val="2"/>
      </rPr>
      <t>LIGACAO DE AGUA</t>
    </r>
  </si>
  <si>
    <r>
      <rPr>
        <sz val="7.5"/>
        <rFont val="Arial"/>
        <family val="2"/>
      </rPr>
      <t>01.01.01.4261</t>
    </r>
  </si>
  <si>
    <r>
      <rPr>
        <sz val="7.5"/>
        <rFont val="Arial"/>
        <family val="2"/>
      </rPr>
      <t>223 - LIGACAO DE 1/2" COM HIDROMETRO NO PASSEIO SEM PAVIMENTO</t>
    </r>
  </si>
  <si>
    <r>
      <rPr>
        <sz val="7.5"/>
        <rFont val="Arial"/>
        <family val="2"/>
      </rPr>
      <t>01.01.01.4262</t>
    </r>
  </si>
  <si>
    <r>
      <rPr>
        <sz val="7.5"/>
        <rFont val="Arial"/>
        <family val="2"/>
      </rPr>
      <t>224 - LIGACAO DE 1/2" SEM HIDROMETRO NO PASSEIO SEM PAVIMENTO</t>
    </r>
  </si>
  <si>
    <r>
      <rPr>
        <sz val="7.5"/>
        <rFont val="Arial"/>
        <family val="2"/>
      </rPr>
      <t>01.01.01.4263</t>
    </r>
  </si>
  <si>
    <r>
      <rPr>
        <sz val="7.5"/>
        <rFont val="Arial"/>
        <family val="2"/>
      </rPr>
      <t>225 - LIGACAO DE 3/4" COM HIDROMETRO NO PASSEIO SEM PAVIMENTO</t>
    </r>
  </si>
  <si>
    <r>
      <rPr>
        <sz val="7.5"/>
        <rFont val="Arial"/>
        <family val="2"/>
      </rPr>
      <t>01.01.01.4264</t>
    </r>
  </si>
  <si>
    <r>
      <rPr>
        <sz val="7.5"/>
        <rFont val="Arial"/>
        <family val="2"/>
      </rPr>
      <t>226 - LIGACAO DE 1/2" COM HIDROMETRO NO PASSEIO COM PAVIMENTO</t>
    </r>
  </si>
  <si>
    <r>
      <rPr>
        <sz val="7.5"/>
        <rFont val="Arial"/>
        <family val="2"/>
      </rPr>
      <t>01.01.01.4265</t>
    </r>
  </si>
  <si>
    <r>
      <rPr>
        <sz val="7.5"/>
        <rFont val="Arial"/>
        <family val="2"/>
      </rPr>
      <t>226 - LIGACAO DE 1/2" COM HIDROMETRO NO PASSEIO COM PAVIMENTO SEM RECOMPOSICAO</t>
    </r>
  </si>
  <si>
    <r>
      <rPr>
        <sz val="7.5"/>
        <rFont val="Arial"/>
        <family val="2"/>
      </rPr>
      <t>01.01.01.4266</t>
    </r>
  </si>
  <si>
    <r>
      <rPr>
        <sz val="7.5"/>
        <rFont val="Arial"/>
        <family val="2"/>
      </rPr>
      <t>227 - LIGACAO DE 1/2" SEM HIDROMETRO NO PASSEIO COM PAVIMENTO</t>
    </r>
  </si>
  <si>
    <r>
      <rPr>
        <sz val="7.5"/>
        <rFont val="Arial"/>
        <family val="2"/>
      </rPr>
      <t>01.01.01.4267</t>
    </r>
  </si>
  <si>
    <r>
      <rPr>
        <sz val="7.5"/>
        <rFont val="Arial"/>
        <family val="2"/>
      </rPr>
      <t>227 - LIGACAO DE 1/2" SEM HIDROMETRO NO PASSEIO COM PAVIMENTO SEM RECOMPOSICAO</t>
    </r>
  </si>
  <si>
    <r>
      <rPr>
        <sz val="7.5"/>
        <rFont val="Arial"/>
        <family val="2"/>
      </rPr>
      <t>01.01.01.4268</t>
    </r>
  </si>
  <si>
    <r>
      <rPr>
        <sz val="7.5"/>
        <rFont val="Arial"/>
        <family val="2"/>
      </rPr>
      <t>228 - LIGACAO DE 3/4" C0M HIDROMETRO NO PASSEIO COM PAVIMENTO</t>
    </r>
  </si>
  <si>
    <r>
      <rPr>
        <sz val="7.5"/>
        <rFont val="Arial"/>
        <family val="2"/>
      </rPr>
      <t>01.01.01.4269</t>
    </r>
  </si>
  <si>
    <r>
      <rPr>
        <sz val="7.5"/>
        <rFont val="Arial"/>
        <family val="2"/>
      </rPr>
      <t>228 - LIGACAO DE 3/4" C0M HIDROMETRO NO PASSEIO COM PAVIMENTO SEM RECOMPOSICAO</t>
    </r>
  </si>
  <si>
    <r>
      <rPr>
        <sz val="7.5"/>
        <rFont val="Arial"/>
        <family val="2"/>
      </rPr>
      <t>01.01.01.4270</t>
    </r>
  </si>
  <si>
    <r>
      <rPr>
        <sz val="7.5"/>
        <rFont val="Arial"/>
        <family val="2"/>
      </rPr>
      <t>229 - LIGACAO DE 1/2" C0M HIDROMETRO NA RUA SEM PAVIMENTO</t>
    </r>
  </si>
  <si>
    <r>
      <rPr>
        <sz val="7.5"/>
        <rFont val="Arial"/>
        <family val="2"/>
      </rPr>
      <t>01.01.01.4271</t>
    </r>
  </si>
  <si>
    <r>
      <rPr>
        <sz val="7.5"/>
        <rFont val="Arial"/>
        <family val="2"/>
      </rPr>
      <t>230 - LIGACAO DE 1/2" SEM HIDROMETRO NA RUA SEM PAVIMENTO</t>
    </r>
  </si>
  <si>
    <r>
      <rPr>
        <sz val="7.5"/>
        <rFont val="Arial"/>
        <family val="2"/>
      </rPr>
      <t>01.01.01.4272</t>
    </r>
  </si>
  <si>
    <r>
      <rPr>
        <sz val="7.5"/>
        <rFont val="Arial"/>
        <family val="2"/>
      </rPr>
      <t>231 - LIGACAO DE 3/4" COM HIDROMETRO NA RUA SEM PAVIMENTO</t>
    </r>
  </si>
  <si>
    <r>
      <rPr>
        <sz val="7.5"/>
        <rFont val="Arial"/>
        <family val="2"/>
      </rPr>
      <t>01.01.01.4273</t>
    </r>
  </si>
  <si>
    <r>
      <rPr>
        <sz val="7.5"/>
        <rFont val="Arial"/>
        <family val="2"/>
      </rPr>
      <t>232 - LIGACAO DE 1/2" COM HIDROMETRO NA RUA COM PAVIMENTO</t>
    </r>
  </si>
  <si>
    <r>
      <rPr>
        <sz val="7.5"/>
        <rFont val="Arial"/>
        <family val="2"/>
      </rPr>
      <t>01.01.01.4274</t>
    </r>
  </si>
  <si>
    <r>
      <rPr>
        <sz val="7.5"/>
        <rFont val="Arial"/>
        <family val="2"/>
      </rPr>
      <t>232 - LIGACAO DE 1/2" COM HIDROMETRO NA RUA COM PAVIMENTO SEM RECOMPOSICAO</t>
    </r>
  </si>
  <si>
    <r>
      <rPr>
        <sz val="7.5"/>
        <rFont val="Arial"/>
        <family val="2"/>
      </rPr>
      <t>01.01.01.4275</t>
    </r>
  </si>
  <si>
    <r>
      <rPr>
        <sz val="7.5"/>
        <rFont val="Arial"/>
        <family val="2"/>
      </rPr>
      <t>233 - LIGACAO DE 1/2" SEM HIDROMETRO NA RUA COM PAVIMENTO</t>
    </r>
  </si>
  <si>
    <r>
      <rPr>
        <sz val="7.5"/>
        <rFont val="Arial"/>
        <family val="2"/>
      </rPr>
      <t>01.01.01.4276</t>
    </r>
  </si>
  <si>
    <r>
      <rPr>
        <sz val="7.5"/>
        <rFont val="Arial"/>
        <family val="2"/>
      </rPr>
      <t>233 - LIGACAO DE 1/2" SEM HIDROMETRO NA RUA COM PAVIMENTO SEM RECOMPOSICAO</t>
    </r>
  </si>
  <si>
    <r>
      <rPr>
        <sz val="7.5"/>
        <rFont val="Arial"/>
        <family val="2"/>
      </rPr>
      <t>01.01.01.4277</t>
    </r>
  </si>
  <si>
    <r>
      <rPr>
        <sz val="7.5"/>
        <rFont val="Arial"/>
        <family val="2"/>
      </rPr>
      <t>234 - LIGACAO DE 3/4" COM HIDROMETRO NA RUA COM PAVIMENTO</t>
    </r>
  </si>
  <si>
    <r>
      <rPr>
        <sz val="7.5"/>
        <rFont val="Arial"/>
        <family val="2"/>
      </rPr>
      <t>01.01.01.4278</t>
    </r>
  </si>
  <si>
    <r>
      <rPr>
        <sz val="7.5"/>
        <rFont val="Arial"/>
        <family val="2"/>
      </rPr>
      <t>234 - LIGACAO DE 3/4" COM HIDROMETRO NA RUA COM PAVIMENTO SEM RECOMPOSICAO</t>
    </r>
  </si>
  <si>
    <r>
      <rPr>
        <sz val="7.5"/>
        <rFont val="Arial"/>
        <family val="2"/>
      </rPr>
      <t>01.01.01.4279</t>
    </r>
  </si>
  <si>
    <r>
      <rPr>
        <sz val="7.5"/>
        <rFont val="Arial"/>
        <family val="2"/>
      </rPr>
      <t>235 - LIGACAO DE 1" COM HIDROMETRO NO PASSEIO SEM PAVIMENTO</t>
    </r>
  </si>
  <si>
    <r>
      <rPr>
        <sz val="7.5"/>
        <rFont val="Arial"/>
        <family val="2"/>
      </rPr>
      <t>01.01.01.4280</t>
    </r>
  </si>
  <si>
    <r>
      <rPr>
        <sz val="7.5"/>
        <rFont val="Arial"/>
        <family val="2"/>
      </rPr>
      <t>236 - LIGACAO DE 2" COM HIDROMETRO NO PASSEIO SEM PAVIMENTO</t>
    </r>
  </si>
  <si>
    <r>
      <rPr>
        <sz val="7.5"/>
        <rFont val="Arial"/>
        <family val="2"/>
      </rPr>
      <t>01.01.01.4281</t>
    </r>
  </si>
  <si>
    <r>
      <rPr>
        <sz val="7.5"/>
        <rFont val="Arial"/>
        <family val="2"/>
      </rPr>
      <t>237 - LIGACAO DE 1" COM HIDROMETRO NO PASSEIO COM PAVIMENTO</t>
    </r>
  </si>
  <si>
    <r>
      <rPr>
        <sz val="7.5"/>
        <rFont val="Arial"/>
        <family val="2"/>
      </rPr>
      <t>01.01.01.4282</t>
    </r>
  </si>
  <si>
    <r>
      <rPr>
        <sz val="7.5"/>
        <rFont val="Arial"/>
        <family val="2"/>
      </rPr>
      <t>237 - LIGACAO DE 1" COM HIDROMETRO NO PASSEIO COM PAVIMENTO SEM RECOMPOSICAO</t>
    </r>
  </si>
  <si>
    <r>
      <rPr>
        <sz val="7.5"/>
        <rFont val="Arial"/>
        <family val="2"/>
      </rPr>
      <t>01.01.01.4283</t>
    </r>
  </si>
  <si>
    <r>
      <rPr>
        <sz val="7.5"/>
        <rFont val="Arial"/>
        <family val="2"/>
      </rPr>
      <t>238 - LIGACAO DE 2" COM HIDROMETRO NO PASSEIO COM PAVIMENTO</t>
    </r>
  </si>
  <si>
    <r>
      <rPr>
        <sz val="7.5"/>
        <rFont val="Arial"/>
        <family val="2"/>
      </rPr>
      <t>01.01.01.4284</t>
    </r>
  </si>
  <si>
    <r>
      <rPr>
        <sz val="7.5"/>
        <rFont val="Arial"/>
        <family val="2"/>
      </rPr>
      <t>238 - LIGACAO DE 2" COM HIDROMETRO NO PASSEIO COM PAVIMENTO SEM RECOMPOSICAO</t>
    </r>
  </si>
  <si>
    <r>
      <rPr>
        <sz val="7.5"/>
        <rFont val="Arial"/>
        <family val="2"/>
      </rPr>
      <t>01.01.01.4285</t>
    </r>
  </si>
  <si>
    <r>
      <rPr>
        <sz val="7.5"/>
        <rFont val="Arial"/>
        <family val="2"/>
      </rPr>
      <t>239 - LIGACAO DE 1" COM HIDROMETRO NA RUA SEM PAVIMENTO</t>
    </r>
  </si>
  <si>
    <r>
      <rPr>
        <sz val="7.5"/>
        <rFont val="Arial"/>
        <family val="2"/>
      </rPr>
      <t>01.01.01.4286</t>
    </r>
  </si>
  <si>
    <r>
      <rPr>
        <sz val="7.5"/>
        <rFont val="Arial"/>
        <family val="2"/>
      </rPr>
      <t>240 - LIGACAO DE 2" COM HIDROMETRO NA RUA SEM PAVIMENTO</t>
    </r>
  </si>
  <si>
    <r>
      <rPr>
        <sz val="7.5"/>
        <rFont val="Arial"/>
        <family val="2"/>
      </rPr>
      <t>01.01.01.4287</t>
    </r>
  </si>
  <si>
    <r>
      <rPr>
        <sz val="7.5"/>
        <rFont val="Arial"/>
        <family val="2"/>
      </rPr>
      <t>241 - LIGACAO DE 1" COM HIDROMETRO NA RUA COM PAVIMENTO</t>
    </r>
  </si>
  <si>
    <r>
      <rPr>
        <sz val="7.5"/>
        <rFont val="Arial"/>
        <family val="2"/>
      </rPr>
      <t>01.01.01.4288</t>
    </r>
  </si>
  <si>
    <r>
      <rPr>
        <sz val="7.5"/>
        <rFont val="Arial"/>
        <family val="2"/>
      </rPr>
      <t>241 - LIGACAO DE 1" COM HIDROMETRO NA RUA COM PAVIMENTO SEM RECOMPOSICAO</t>
    </r>
  </si>
  <si>
    <r>
      <rPr>
        <sz val="7.5"/>
        <rFont val="Arial"/>
        <family val="2"/>
      </rPr>
      <t>01.01.01.4289</t>
    </r>
  </si>
  <si>
    <r>
      <rPr>
        <sz val="7.5"/>
        <rFont val="Arial"/>
        <family val="2"/>
      </rPr>
      <t>242 - LIGACAO DE 2" COM HIDROMETRO NA RUA COM PAVIMENTO</t>
    </r>
  </si>
  <si>
    <r>
      <rPr>
        <sz val="7.5"/>
        <rFont val="Arial"/>
        <family val="2"/>
      </rPr>
      <t>01.01.01.4290</t>
    </r>
  </si>
  <si>
    <r>
      <rPr>
        <sz val="7.5"/>
        <rFont val="Arial"/>
        <family val="2"/>
      </rPr>
      <t>242 - LIGACAO DE 2" COM HIDROMETRO NA RUA COM PAVIMENTO SEM RECOMPOSICAO</t>
    </r>
  </si>
  <si>
    <r>
      <rPr>
        <sz val="7.5"/>
        <rFont val="Arial"/>
        <family val="2"/>
      </rPr>
      <t>01.01.01.4291</t>
    </r>
  </si>
  <si>
    <r>
      <rPr>
        <sz val="7.5"/>
        <rFont val="Arial"/>
        <family val="2"/>
      </rPr>
      <t>243 - LIGACAO DE 1.1/2" COM HIDROMETRO NO PASSEIO SEM PAVIMENTO</t>
    </r>
  </si>
  <si>
    <r>
      <rPr>
        <sz val="7.5"/>
        <rFont val="Arial"/>
        <family val="2"/>
      </rPr>
      <t>01.01.01.4292</t>
    </r>
  </si>
  <si>
    <r>
      <rPr>
        <sz val="7.5"/>
        <rFont val="Arial"/>
        <family val="2"/>
      </rPr>
      <t>244 - LIGACAO DE 1.1/2" COM HIDROMETRO NO PASSEIO COM PAVIMENTO</t>
    </r>
  </si>
  <si>
    <r>
      <rPr>
        <sz val="7.5"/>
        <rFont val="Arial"/>
        <family val="2"/>
      </rPr>
      <t>01.01.01.4293</t>
    </r>
  </si>
  <si>
    <r>
      <rPr>
        <sz val="7.5"/>
        <rFont val="Arial"/>
        <family val="2"/>
      </rPr>
      <t>01.01.01.4294</t>
    </r>
  </si>
  <si>
    <r>
      <rPr>
        <sz val="7.5"/>
        <rFont val="Arial"/>
        <family val="2"/>
      </rPr>
      <t>245 - LIGACAO DE 1.1/2" COM HIDROMETRO NA RUA SEM PAVIMENTO</t>
    </r>
  </si>
  <si>
    <r>
      <rPr>
        <sz val="7.5"/>
        <rFont val="Arial"/>
        <family val="2"/>
      </rPr>
      <t>01.01.01.4295</t>
    </r>
  </si>
  <si>
    <r>
      <rPr>
        <sz val="7.5"/>
        <rFont val="Arial"/>
        <family val="2"/>
      </rPr>
      <t>246 - LIGACAO DE 1.1/2" COM HIDROMETRO NA RUA COM PAVIMENTO</t>
    </r>
  </si>
  <si>
    <r>
      <rPr>
        <sz val="7.5"/>
        <rFont val="Arial"/>
        <family val="2"/>
      </rPr>
      <t>01.01.01.4296</t>
    </r>
  </si>
  <si>
    <r>
      <rPr>
        <sz val="7.5"/>
        <rFont val="Arial"/>
        <family val="2"/>
      </rPr>
      <t>246 - LIGACAO DE 1.1/2" COM HIDROMETRO NA RUA COM PAVIMENTO SEM RECOMPOSICAO</t>
    </r>
  </si>
  <si>
    <r>
      <rPr>
        <sz val="7.5"/>
        <rFont val="Arial"/>
        <family val="2"/>
      </rPr>
      <t>01.01.01.4297</t>
    </r>
  </si>
  <si>
    <r>
      <rPr>
        <sz val="7.5"/>
        <rFont val="Arial"/>
        <family val="2"/>
      </rPr>
      <t>247 - LIGACAO DE &gt;2" COM HIDROMETRO NO PASSEIO SEM PAVIMENTO</t>
    </r>
  </si>
  <si>
    <r>
      <rPr>
        <sz val="7.5"/>
        <rFont val="Arial"/>
        <family val="2"/>
      </rPr>
      <t>01.01.01.4298</t>
    </r>
  </si>
  <si>
    <r>
      <rPr>
        <sz val="7.5"/>
        <rFont val="Arial"/>
        <family val="2"/>
      </rPr>
      <t>248 - LIGACAO DE &gt;2" COM HIDROMETRO NO PASSEIO COM PAVIMENTO</t>
    </r>
  </si>
  <si>
    <r>
      <rPr>
        <sz val="7.5"/>
        <rFont val="Arial"/>
        <family val="2"/>
      </rPr>
      <t>01.01.01.4299</t>
    </r>
  </si>
  <si>
    <r>
      <rPr>
        <sz val="7.5"/>
        <rFont val="Arial"/>
        <family val="2"/>
      </rPr>
      <t>249 - LIGACAO DE &gt;2" COM HIDROMETRO NA RUA SEM PAVIMENTO</t>
    </r>
  </si>
  <si>
    <r>
      <rPr>
        <sz val="7.5"/>
        <rFont val="Arial"/>
        <family val="2"/>
      </rPr>
      <t>01.01.01.4300</t>
    </r>
  </si>
  <si>
    <r>
      <rPr>
        <sz val="7.5"/>
        <rFont val="Arial"/>
        <family val="2"/>
      </rPr>
      <t>250 - LIGACAO DE &gt;2" COM HIDROMETRO NA RUA COM PAVIMENTO</t>
    </r>
  </si>
  <si>
    <r>
      <rPr>
        <sz val="7.5"/>
        <rFont val="Arial"/>
        <family val="2"/>
      </rPr>
      <t>01.01.01.4301</t>
    </r>
  </si>
  <si>
    <r>
      <rPr>
        <sz val="7.5"/>
        <rFont val="Arial"/>
        <family val="2"/>
      </rPr>
      <t>251 - LIGACAO DE AGUA POPULAR 1/2"</t>
    </r>
  </si>
  <si>
    <r>
      <rPr>
        <sz val="7.5"/>
        <rFont val="Arial"/>
        <family val="2"/>
      </rPr>
      <t>01.01.01.4302</t>
    </r>
  </si>
  <si>
    <r>
      <rPr>
        <sz val="7.5"/>
        <rFont val="Arial"/>
        <family val="2"/>
      </rPr>
      <t>000 - LIGACAO DOMICILIAR SEM HIDROMETRO SEM FORNECIMENTO DE MATERIAL EM RUAS COM PAVIMENTO</t>
    </r>
  </si>
  <si>
    <r>
      <rPr>
        <sz val="7.5"/>
        <rFont val="Arial"/>
        <family val="2"/>
      </rPr>
      <t>01.01.01.4303</t>
    </r>
  </si>
  <si>
    <r>
      <rPr>
        <sz val="7.5"/>
        <rFont val="Arial"/>
        <family val="2"/>
      </rPr>
      <t>000 - LIGACAO DOMICILIAR SEM HIDROMETRO COM FORNECIMENTO DE MATERIAL EM RUAS COM PAVIMENTO</t>
    </r>
  </si>
  <si>
    <r>
      <rPr>
        <sz val="7.5"/>
        <rFont val="Arial"/>
        <family val="2"/>
      </rPr>
      <t>01.01.01.4304</t>
    </r>
  </si>
  <si>
    <r>
      <rPr>
        <sz val="7.5"/>
        <rFont val="Arial"/>
        <family val="2"/>
      </rPr>
      <t>000 - LIGACAO DOMICILIAR COM ASSENTAMENTO DE HIDROMETRO EMBUTIDO NA PAREDE COMPAVIMENTO,COM FORNECIMENTO DE MATERIAL,EXETO HIDROMETRO, COM CAIXA FORNECIDAE ASSENTADA PELO USUARIO</t>
    </r>
  </si>
  <si>
    <r>
      <rPr>
        <sz val="7.5"/>
        <rFont val="Arial"/>
        <family val="2"/>
      </rPr>
      <t>01.01.01.4305</t>
    </r>
  </si>
  <si>
    <r>
      <rPr>
        <sz val="7.5"/>
        <rFont val="Arial"/>
        <family val="2"/>
      </rPr>
      <t>000 - LIGACAO DOMICILIAR SEM HIDROMETRO SEM FORNECIMENTO DE MATERIAL EM RUAS SEM PAVIMENTO</t>
    </r>
  </si>
  <si>
    <r>
      <rPr>
        <sz val="7.5"/>
        <rFont val="Arial"/>
        <family val="2"/>
      </rPr>
      <t>01.01.01.4306</t>
    </r>
  </si>
  <si>
    <r>
      <rPr>
        <sz val="7.5"/>
        <rFont val="Arial"/>
        <family val="2"/>
      </rPr>
      <t>000 - LIGACAO DOMICILIAR SEM HIDROMETRO COM FORNECIMENTO DE MATERIAL EM RUAS SEM PAVIMENTO</t>
    </r>
  </si>
  <si>
    <r>
      <rPr>
        <sz val="7.5"/>
        <rFont val="Arial"/>
        <family val="2"/>
      </rPr>
      <t>01.01.01.4307</t>
    </r>
  </si>
  <si>
    <r>
      <rPr>
        <sz val="7.5"/>
        <rFont val="Arial"/>
        <family val="2"/>
      </rPr>
      <t>000 - LIGACAO DOMICILIAR COM ASSENTAMENTO DE HIDROMETRO EMBUTIDO NA PAREDE COMPAVIMENTO,SEM FORNECIMENTO DE MATERIAL,EXETO HIDROMETRO, COM CAIXA FORNECIDAE ASSENTADA PELO USUARIO</t>
    </r>
  </si>
  <si>
    <r>
      <rPr>
        <sz val="7.5"/>
        <rFont val="Arial"/>
        <family val="2"/>
      </rPr>
      <t>01.01.01.4308</t>
    </r>
  </si>
  <si>
    <r>
      <rPr>
        <sz val="7.5"/>
        <rFont val="Arial"/>
        <family val="2"/>
      </rPr>
      <t xml:space="preserve">000 - LIGACAO DOMICILIAR COM ASSENTAMENTO DE HIDROMETRO EMBUTIDO NA PAREDE SEMPAVIMENTO,COM
</t>
    </r>
    <r>
      <rPr>
        <sz val="7.5"/>
        <rFont val="Arial"/>
        <family val="2"/>
      </rPr>
      <t>FORNECIMENTO DE MATERIAL,EXETO HIDROMETRO, COM CAIXA FORNECIDAE ASSENTADA PELO USUARIO</t>
    </r>
  </si>
  <si>
    <r>
      <rPr>
        <sz val="7.5"/>
        <rFont val="Arial"/>
        <family val="2"/>
      </rPr>
      <t>01.01.01.4309</t>
    </r>
  </si>
  <si>
    <r>
      <rPr>
        <sz val="7.5"/>
        <rFont val="Arial"/>
        <family val="2"/>
      </rPr>
      <t>000 - LIGACAO DOMICILIAR COM ASSENTAMENTO DE HIDROMETRO EMBUTIDO NA PAREDE SEMPAVIMENTO,SEM FORNECIMENTO DE MATERIAL/HIDROMETRO, COM CAIXA FORNECIDA E ASSENTADA PELO USUARIO</t>
    </r>
  </si>
  <si>
    <r>
      <rPr>
        <sz val="7.5"/>
        <rFont val="Arial"/>
        <family val="2"/>
      </rPr>
      <t>01.01.01.4310</t>
    </r>
  </si>
  <si>
    <r>
      <rPr>
        <sz val="7.5"/>
        <rFont val="Arial"/>
        <family val="2"/>
      </rPr>
      <t xml:space="preserve">000 - LIGACAO DOMICILIAR COM ASSENTAMENTO DE HIDROMETRO EMBUTIDO NA PAREDE COMPAVIMENTO, SEM
</t>
    </r>
    <r>
      <rPr>
        <sz val="7.5"/>
        <rFont val="Arial"/>
        <family val="2"/>
      </rPr>
      <t>FORNECIMENTO DE MATERIAL, CAIXA E HIDROMETRO</t>
    </r>
  </si>
  <si>
    <r>
      <rPr>
        <sz val="7.5"/>
        <rFont val="Arial"/>
        <family val="2"/>
      </rPr>
      <t>01.01.01.4311</t>
    </r>
  </si>
  <si>
    <r>
      <rPr>
        <sz val="7.5"/>
        <rFont val="Arial"/>
        <family val="2"/>
      </rPr>
      <t>000 - LIGACAO DOMICILIAR COM ASSENTAMENTO DE HIDROMETRO EMBUTIDO NA PAREDE COMPAVIMENTO, COM FORNECIMENTO DE MATERIAL, EXCETO CAIXA E HIDROMETRO</t>
    </r>
  </si>
  <si>
    <r>
      <rPr>
        <sz val="7.5"/>
        <rFont val="Arial"/>
        <family val="2"/>
      </rPr>
      <t>01.01.01.4312</t>
    </r>
  </si>
  <si>
    <r>
      <rPr>
        <sz val="7.5"/>
        <rFont val="Arial"/>
        <family val="2"/>
      </rPr>
      <t>000 - LIGACAO DOMICILIAR COM ASSENTAMENTO DE HIDROMETRO EMBUTIDO NA PAREDE SEMPAVIMENTO,SEM FORNECIMENTO DE MATERIAL CAIXA E HIDROMETRO</t>
    </r>
  </si>
  <si>
    <r>
      <rPr>
        <sz val="7.5"/>
        <rFont val="Arial"/>
        <family val="2"/>
      </rPr>
      <t>01.01.01.4313</t>
    </r>
  </si>
  <si>
    <r>
      <rPr>
        <sz val="7.5"/>
        <rFont val="Arial"/>
        <family val="2"/>
      </rPr>
      <t xml:space="preserve">000 - LIGACAO DOMICILIAR COM ASSENTAMENTO DE HIDROMETRO EMBUTIDO NA PAREDE SEMPAVIMENTO,COM
</t>
    </r>
    <r>
      <rPr>
        <sz val="7.5"/>
        <rFont val="Arial"/>
        <family val="2"/>
      </rPr>
      <t>FORNECIMENTO DE MATERIAL EXCETO CAIXA E HIDROMETRO</t>
    </r>
  </si>
  <si>
    <r>
      <rPr>
        <sz val="7.5"/>
        <rFont val="Arial"/>
        <family val="2"/>
      </rPr>
      <t>01.01.01.4314</t>
    </r>
  </si>
  <si>
    <r>
      <rPr>
        <sz val="7.5"/>
        <rFont val="Arial"/>
        <family val="2"/>
      </rPr>
      <t>000 - LIGACAO DOMICILIAR COM ASSENTAMENTO DE HIDROMETRO EM MURETA COM PAVIMENTO,SEM FORNECIMENTO DE MATERIAL, MURETA,CAIXA E HIDROMETRO</t>
    </r>
  </si>
  <si>
    <r>
      <rPr>
        <sz val="7.5"/>
        <rFont val="Arial"/>
        <family val="2"/>
      </rPr>
      <t>01.01.01.4315</t>
    </r>
  </si>
  <si>
    <r>
      <rPr>
        <sz val="7.5"/>
        <rFont val="Arial"/>
        <family val="2"/>
      </rPr>
      <t>000 - LIGACAO DOMICILIAR COM ASSENTAMENTO DE HIDROMETRO EM MURETA COM PAVIMENTO,COM FORNECIMENTO DE MATERIAL, EXCETO MURETA,CAIXA E HIDROMETRO</t>
    </r>
  </si>
  <si>
    <r>
      <rPr>
        <sz val="7.5"/>
        <rFont val="Arial"/>
        <family val="2"/>
      </rPr>
      <t>01.01.01.4316</t>
    </r>
  </si>
  <si>
    <r>
      <rPr>
        <sz val="7.5"/>
        <rFont val="Arial"/>
        <family val="2"/>
      </rPr>
      <t>000 - LIGACAO DOMICILIAR COM ASSENTAMENTO DE HIDROMETRO EM MURETA SEM PAVIMENTO, SEM FORNECIMENTO DE MATERIAL, MURETA,CAIXA E HIDROMETRO</t>
    </r>
  </si>
  <si>
    <r>
      <rPr>
        <sz val="7.5"/>
        <rFont val="Arial"/>
        <family val="2"/>
      </rPr>
      <t>01.01.01.4317</t>
    </r>
  </si>
  <si>
    <r>
      <rPr>
        <sz val="7.5"/>
        <rFont val="Arial"/>
        <family val="2"/>
      </rPr>
      <t>000 - LIGACAO DOMICILIAR COM ASSENTAMENTO DE HIDROMETRO EM MURETA SEM PAVIMENTO, COM FORNECIMENTO DE MATERIAL,EXCETO MURETA,CAIXA E HIDROMETRO</t>
    </r>
  </si>
  <si>
    <r>
      <rPr>
        <sz val="7.5"/>
        <rFont val="Arial"/>
        <family val="2"/>
      </rPr>
      <t>01.01.01.4318</t>
    </r>
  </si>
  <si>
    <r>
      <rPr>
        <sz val="7.5"/>
        <rFont val="Arial"/>
        <family val="2"/>
      </rPr>
      <t>REATIVACAO DE FORNECIMENTO DE AGUA</t>
    </r>
  </si>
  <si>
    <r>
      <rPr>
        <sz val="7.5"/>
        <rFont val="Arial"/>
        <family val="2"/>
      </rPr>
      <t>01.01.01.4319</t>
    </r>
  </si>
  <si>
    <r>
      <rPr>
        <sz val="7.5"/>
        <rFont val="Arial"/>
        <family val="2"/>
      </rPr>
      <t>252 - RELIGACAO DO RAMAL</t>
    </r>
  </si>
  <si>
    <r>
      <rPr>
        <sz val="7.5"/>
        <rFont val="Arial"/>
        <family val="2"/>
      </rPr>
      <t>01.01.01.4320</t>
    </r>
  </si>
  <si>
    <r>
      <rPr>
        <sz val="7.5"/>
        <rFont val="Arial"/>
        <family val="2"/>
      </rPr>
      <t>253 - RELIGACAO DO ABASTECIMENTO DE CORTE INDEVIDO</t>
    </r>
  </si>
  <si>
    <r>
      <rPr>
        <sz val="7.5"/>
        <rFont val="Arial"/>
        <family val="2"/>
      </rPr>
      <t>01.01.01.4321</t>
    </r>
  </si>
  <si>
    <r>
      <rPr>
        <sz val="7.5"/>
        <rFont val="Arial"/>
        <family val="2"/>
      </rPr>
      <t>254 - RELIGACAO DO RAMAL POR CORTE-FECHAMENTO DE TOMADA DA REDE</t>
    </r>
  </si>
  <si>
    <r>
      <rPr>
        <sz val="7.5"/>
        <rFont val="Arial"/>
        <family val="2"/>
      </rPr>
      <t>01.01.01.4322</t>
    </r>
  </si>
  <si>
    <r>
      <rPr>
        <sz val="7.5"/>
        <rFont val="Arial"/>
        <family val="2"/>
      </rPr>
      <t>255 - RELIGACAO DO RAMAL POR CORTE INDEVIDO (FECHAMENTO DE TOMADA DA REDE)</t>
    </r>
  </si>
  <si>
    <r>
      <rPr>
        <sz val="7.5"/>
        <rFont val="Arial"/>
        <family val="2"/>
      </rPr>
      <t>01.01.01.4323</t>
    </r>
  </si>
  <si>
    <r>
      <rPr>
        <sz val="7.5"/>
        <rFont val="Arial"/>
        <family val="2"/>
      </rPr>
      <t>000 - REATIVACAO DE FORNECIMEMTO DE AGUA NO FERRULE/ COLAR DE TOMADA, COM PAVIMENTO, SEM FORNECIMENTO DO MATERIAL HIDRAULICO</t>
    </r>
  </si>
  <si>
    <r>
      <rPr>
        <sz val="7.5"/>
        <rFont val="Arial"/>
        <family val="2"/>
      </rPr>
      <t>01.01.01.4324</t>
    </r>
  </si>
  <si>
    <r>
      <rPr>
        <sz val="7.5"/>
        <rFont val="Arial"/>
        <family val="2"/>
      </rPr>
      <t xml:space="preserve">000 - REATIVACAO DE FORNECIMENTO DE AGUA NO FERRULE/ COLAR DE TOMADA, COM PAVIMENTO, COM
</t>
    </r>
    <r>
      <rPr>
        <sz val="7.5"/>
        <rFont val="Arial"/>
        <family val="2"/>
      </rPr>
      <t>FORNECIMENTO DO MATERIAL HIDRAULICO EM PVC</t>
    </r>
  </si>
  <si>
    <r>
      <rPr>
        <sz val="7.5"/>
        <rFont val="Arial"/>
        <family val="2"/>
      </rPr>
      <t>01.01.01.4325</t>
    </r>
  </si>
  <si>
    <r>
      <rPr>
        <sz val="7.5"/>
        <rFont val="Arial"/>
        <family val="2"/>
      </rPr>
      <t>000 - REATIVACAO DE FORNECIMEMTO DE AGUA NO FERRULE/ COLAR DE TOMADA, SEM PAVIMENTO, SEM FORNECIMENTO DO MATERIAL HIDRAULICO</t>
    </r>
  </si>
  <si>
    <r>
      <rPr>
        <sz val="7.5"/>
        <rFont val="Arial"/>
        <family val="2"/>
      </rPr>
      <t>01.01.01.4326</t>
    </r>
  </si>
  <si>
    <r>
      <rPr>
        <sz val="7.5"/>
        <rFont val="Arial"/>
        <family val="2"/>
      </rPr>
      <t>000 - REATIVACAO DE FORNECIMENTO DE AGUA NO FERRULE/ COLAR DE TOMADA, SEM PAVIMENTO COM FORNECIMENTO DO MATERIAL HIDRAULICO EM PVC</t>
    </r>
  </si>
  <si>
    <r>
      <rPr>
        <sz val="7.5"/>
        <rFont val="Arial"/>
        <family val="2"/>
      </rPr>
      <t>01.01.01.4327</t>
    </r>
  </si>
  <si>
    <r>
      <rPr>
        <sz val="7.5"/>
        <rFont val="Arial"/>
        <family val="2"/>
      </rPr>
      <t>000 - REATIVACAO DE FORNECIMEMTO DE AGUA NO REGISTRO</t>
    </r>
  </si>
  <si>
    <r>
      <rPr>
        <sz val="7.5"/>
        <rFont val="Arial"/>
        <family val="2"/>
      </rPr>
      <t>01.01.01.4328</t>
    </r>
  </si>
  <si>
    <r>
      <rPr>
        <sz val="7.5"/>
        <rFont val="Arial"/>
        <family val="2"/>
      </rPr>
      <t>000 - REATIVACAO DE FORNECIMENTO DE AGUA EM RAMAL MEDIDO, COM RETIRADA DE ARRUELA CEGA</t>
    </r>
  </si>
  <si>
    <r>
      <rPr>
        <sz val="7.5"/>
        <rFont val="Arial"/>
        <family val="2"/>
      </rPr>
      <t>01.01.01.4329</t>
    </r>
  </si>
  <si>
    <r>
      <rPr>
        <sz val="7.5"/>
        <rFont val="Arial"/>
        <family val="2"/>
      </rPr>
      <t>000 - REATIVACAO DE FORNECIMEMTO DE AGUA EM RAMAL NAO MEDIDO COM RETIRADA DE CAP SEM FORNECIMENTO DOS MATERIAIS</t>
    </r>
  </si>
  <si>
    <r>
      <rPr>
        <sz val="7.5"/>
        <rFont val="Arial"/>
        <family val="2"/>
      </rPr>
      <t>01.01.01.4330</t>
    </r>
  </si>
  <si>
    <r>
      <rPr>
        <sz val="7.5"/>
        <rFont val="Arial"/>
        <family val="2"/>
      </rPr>
      <t>000 - REATIVACAO DE FORNECIMENTO DE AGUA EM RAMAL NAO MEDIDO, COM RETIRADA DE CAP, COM FORNECIMENTO DOS MATERIAIS EM PVC</t>
    </r>
  </si>
  <si>
    <r>
      <rPr>
        <sz val="7.5"/>
        <rFont val="Arial"/>
        <family val="2"/>
      </rPr>
      <t>01.01.01.4331</t>
    </r>
  </si>
  <si>
    <r>
      <rPr>
        <sz val="7.5"/>
        <rFont val="Arial"/>
        <family val="2"/>
      </rPr>
      <t>000 - REATIVACAO DE FORNECIMENTO DE AGUA NA CAIXA DE PROTECAO, COM RETIRADA DE CAPSULA</t>
    </r>
  </si>
  <si>
    <r>
      <rPr>
        <sz val="7.5"/>
        <rFont val="Arial"/>
        <family val="2"/>
      </rPr>
      <t>01.01.01.4332</t>
    </r>
  </si>
  <si>
    <r>
      <rPr>
        <sz val="7.5"/>
        <rFont val="Arial"/>
        <family val="2"/>
      </rPr>
      <t>000 - REATIVACAO DE FORNECIMENTO DE AGUA EM RAMAL COM RETIRADA DE CAPSULA COMPAVIMENTO SEM FORNECIMENTO DOS MATERIAIS</t>
    </r>
  </si>
  <si>
    <r>
      <rPr>
        <sz val="7.5"/>
        <rFont val="Arial"/>
        <family val="2"/>
      </rPr>
      <t>01.01.01.4333</t>
    </r>
  </si>
  <si>
    <r>
      <rPr>
        <sz val="7.5"/>
        <rFont val="Arial"/>
        <family val="2"/>
      </rPr>
      <t>000 - REATIVACAO DE FORNECIMENTO DE AGUA EM RAMAL COM RETIRADA DE CAPSULA COMPAVIMENTO EM PARALELO COM FORNECIMENTO DOS MATERIAIS EM PVC</t>
    </r>
  </si>
  <si>
    <r>
      <rPr>
        <sz val="7.5"/>
        <rFont val="Arial"/>
        <family val="2"/>
      </rPr>
      <t>01.01.01.4334</t>
    </r>
  </si>
  <si>
    <r>
      <rPr>
        <sz val="7.5"/>
        <rFont val="Arial"/>
        <family val="2"/>
      </rPr>
      <t>000 - REATIVACAO DE FORNECIMENTO DE AGUA EM RAMAL COM RETIRADA DE CAPSULA SEMPAVIMENTO SEM FORNECIMENTO DOS MATERIAIS</t>
    </r>
  </si>
  <si>
    <r>
      <rPr>
        <sz val="7.5"/>
        <rFont val="Arial"/>
        <family val="2"/>
      </rPr>
      <t>01.01.01.4335</t>
    </r>
  </si>
  <si>
    <r>
      <rPr>
        <sz val="7.5"/>
        <rFont val="Arial"/>
        <family val="2"/>
      </rPr>
      <t>000 - REATIVAÇÃO DE FORNECIMENTO DE AGUA EM RAMAL, COM RETIRADA DE CAPSULA, EM AREA SEM PAVIMENTO, INCLUSIVE FORNECIMENTO DOS MATERIAIS EM PVC</t>
    </r>
  </si>
  <si>
    <r>
      <rPr>
        <sz val="7.5"/>
        <rFont val="Arial"/>
        <family val="2"/>
      </rPr>
      <t>01.01.01.4336</t>
    </r>
  </si>
  <si>
    <r>
      <rPr>
        <sz val="7.5"/>
        <rFont val="Arial"/>
        <family val="2"/>
      </rPr>
      <t xml:space="preserve">000 - REATIVACAO DE FORNECIMEMTO DE AGUA EM RAMAL SUPRIMIDO COM COLAR EXISTENTE, EM AREA
</t>
    </r>
    <r>
      <rPr>
        <sz val="7.5"/>
        <rFont val="Arial"/>
        <family val="2"/>
      </rPr>
      <t>PAVIMENTADA, INCLUINDO ASSENTAMENTO DE HIDROMETRO SEN FORNECIMENTODOS MATERIAIS</t>
    </r>
  </si>
  <si>
    <r>
      <rPr>
        <sz val="7.5"/>
        <rFont val="Arial"/>
        <family val="2"/>
      </rPr>
      <t>01.01.01.4337</t>
    </r>
  </si>
  <si>
    <r>
      <rPr>
        <sz val="7.5"/>
        <rFont val="Arial"/>
        <family val="2"/>
      </rPr>
      <t>000 - REATIVACAO DE FORNECIMENTO DE AGUA EM RAMAL SUPRIMIDO COM COLAR EXISTENTE, EM AREA PAVIMENTADA COM PARALELO, INCLUINDO ASSENTAMENTO DE HIDROMETRO COM FORNECIMENTO DOS MATERIAIS EM PVC</t>
    </r>
  </si>
  <si>
    <r>
      <rPr>
        <sz val="7.5"/>
        <rFont val="Arial"/>
        <family val="2"/>
      </rPr>
      <t>01.01.01.4338</t>
    </r>
  </si>
  <si>
    <r>
      <rPr>
        <sz val="7.5"/>
        <rFont val="Arial"/>
        <family val="2"/>
      </rPr>
      <t xml:space="preserve">000 - REATIVACAO DE FORNECIMEMTO DE AGUA EM RAMAL SUPRIMIDO COM COLAR EXISTENTE EM AREA SEM
</t>
    </r>
    <r>
      <rPr>
        <sz val="7.5"/>
        <rFont val="Arial"/>
        <family val="2"/>
      </rPr>
      <t>PAVIMENTO, INCLUINDO ASSENTAMENTO DE HIDROMETRO, SEM FORNECIMENTO DOS MATERIAIS</t>
    </r>
  </si>
  <si>
    <r>
      <rPr>
        <sz val="7.5"/>
        <rFont val="Arial"/>
        <family val="2"/>
      </rPr>
      <t>01.01.01.4339</t>
    </r>
  </si>
  <si>
    <r>
      <rPr>
        <sz val="7.5"/>
        <rFont val="Arial"/>
        <family val="2"/>
      </rPr>
      <t>000 - REATIVACAO DE FORNECIMENTO DE AGUA EM RAMAL SUPRIMIDO COM COLAR EXISTENTE EM AREA SEM PAVIMENTO, INCLUINDO ASSENTAMENTO DE HIDROMETRO, COM FORNECIMENTO DOS MATERIAIS EM PVC</t>
    </r>
  </si>
  <si>
    <r>
      <rPr>
        <sz val="7.5"/>
        <rFont val="Arial"/>
        <family val="2"/>
      </rPr>
      <t>01.01.01.4340</t>
    </r>
  </si>
  <si>
    <r>
      <rPr>
        <sz val="7.5"/>
        <rFont val="Arial"/>
        <family val="2"/>
      </rPr>
      <t>000 - INSTALACAO DE RAMAL PARA FUTURA LIGACAO DE AGUA ATE MEIO FIO (RAMAL COMCAPEAMENTO), SEM FORNECIMENTO DO MATERIAL HIDRAULICO</t>
    </r>
  </si>
  <si>
    <r>
      <rPr>
        <sz val="7.5"/>
        <rFont val="Arial"/>
        <family val="2"/>
      </rPr>
      <t>01.01.01.4341</t>
    </r>
  </si>
  <si>
    <r>
      <rPr>
        <sz val="7.5"/>
        <rFont val="Arial"/>
        <family val="2"/>
      </rPr>
      <t xml:space="preserve">000 - INSTALACAO DE RAMAL PARA FUTURA LIGACAO DE AGUA ATE MEIO FIO (RAMAL COM CAPEAMENTO), COM
</t>
    </r>
    <r>
      <rPr>
        <sz val="7.5"/>
        <rFont val="Arial"/>
        <family val="2"/>
      </rPr>
      <t>FORNECIMENTO DO MATERIAL HIDRAULICO EM PVC</t>
    </r>
  </si>
  <si>
    <r>
      <rPr>
        <sz val="7.5"/>
        <rFont val="Arial"/>
        <family val="2"/>
      </rPr>
      <t>01.01.01.4342</t>
    </r>
  </si>
  <si>
    <r>
      <rPr>
        <sz val="7.5"/>
        <rFont val="Arial"/>
        <family val="2"/>
      </rPr>
      <t>000 - REATIVACAO DE FORNECIMEMTO DE AGUA EM RAMAL SUPRIMIDO SEM COLAR EM AREAPAVIMENTADA,INCLUINDO ASSENTAMENTO DE HIDROMETRO, SEM FORNECIMENTO DO MATERIALHIDRAULICO</t>
    </r>
  </si>
  <si>
    <r>
      <rPr>
        <sz val="7.5"/>
        <rFont val="Arial"/>
        <family val="2"/>
      </rPr>
      <t>01.01.01.4343</t>
    </r>
  </si>
  <si>
    <r>
      <rPr>
        <sz val="7.5"/>
        <rFont val="Arial"/>
        <family val="2"/>
      </rPr>
      <t>000 - REATIVACAO DE FORNECIMENTO DE AGUA EM RAMAL SUPRIMIDO SEM COLAR EM AREA PAVIMENTADA COM PARALELO, INCLUINDO ASSENTAMENTO DE HIDROMETRO, COM FORNECIMENTO DO MATERIAL HIDRAULICO EM PVC</t>
    </r>
  </si>
  <si>
    <r>
      <rPr>
        <sz val="7.5"/>
        <rFont val="Arial"/>
        <family val="2"/>
      </rPr>
      <t>01.01.01.4344</t>
    </r>
  </si>
  <si>
    <r>
      <rPr>
        <sz val="7.5"/>
        <rFont val="Arial"/>
        <family val="2"/>
      </rPr>
      <t>000 - REATIVACAO DE FORNECIMEMTO DE AGUA EM RAMAL SUPRIMIDO SEM COLAR EM AREASEM PAVIMENTO,INCLUINDO ASSENTAMENTO DE HIDROMETRO, SEM FORNECIMENTO DO MATERIAL HIDRAULICO</t>
    </r>
  </si>
  <si>
    <r>
      <rPr>
        <sz val="7.5"/>
        <rFont val="Arial"/>
        <family val="2"/>
      </rPr>
      <t>01.01.01.4345</t>
    </r>
  </si>
  <si>
    <r>
      <rPr>
        <sz val="7.5"/>
        <rFont val="Arial"/>
        <family val="2"/>
      </rPr>
      <t>000 - REATIVACAO DE FORNECIMENTO DE AGUA EM RAMAL SUPRIMIDO SEM COLAR EM AREA SEM PAVIMENTO, INCLUINDO ASSENTAMENTO DE HIDROMETRO, COM FORNECIMENTO DO MATERIAL HIDRAULICO EM PVC</t>
    </r>
  </si>
  <si>
    <r>
      <rPr>
        <sz val="7.5"/>
        <rFont val="Arial"/>
        <family val="2"/>
      </rPr>
      <t>01.01.01.4346</t>
    </r>
  </si>
  <si>
    <r>
      <rPr>
        <sz val="7.5"/>
        <rFont val="Arial"/>
        <family val="2"/>
      </rPr>
      <t>000 - REATIVACAO DE FORNECIMEMTO DE AGUA EM RAMAL SUPRIMIDO COM COLAR EXISTENTE,EM AREA PAVIMENTADA EM LIGACAO NAO MEDIDA, SEM FORNECIMENTO DO MATERIAL HIDRAULICO</t>
    </r>
  </si>
  <si>
    <r>
      <rPr>
        <sz val="7.5"/>
        <rFont val="Arial"/>
        <family val="2"/>
      </rPr>
      <t>01.01.01.4347</t>
    </r>
  </si>
  <si>
    <r>
      <rPr>
        <sz val="7.5"/>
        <rFont val="Arial"/>
        <family val="2"/>
      </rPr>
      <t>000 - REATIVACAO DE FORNECIMENTO DE AGUA EM RAMAL SUPRIMIDO COM COLAR EXISTENTE, EM AREA PAVIMENTADA EM PARALELO EM LIGACAO NAO MEDIDA, COM FORNECIMENTO DO MATERIAL HIDRAULICO EM PVC</t>
    </r>
  </si>
  <si>
    <r>
      <rPr>
        <sz val="7.5"/>
        <rFont val="Arial"/>
        <family val="2"/>
      </rPr>
      <t>01.01.01.4348</t>
    </r>
  </si>
  <si>
    <r>
      <rPr>
        <sz val="7.5"/>
        <rFont val="Arial"/>
        <family val="2"/>
      </rPr>
      <t>000 - REATIVACAO DE FORNECIMEMTO DE AGUA EM RAMAL SUPRIMIDO COM COLAR EXISTENTE EM AREA SEM PAVIMENTO EM LIGACAO NAO MEDIDA SEM FORNECIMENTO DO MATERIAL HIDRAULICO</t>
    </r>
  </si>
  <si>
    <r>
      <rPr>
        <sz val="7.5"/>
        <rFont val="Arial"/>
        <family val="2"/>
      </rPr>
      <t>01.01.01.4349</t>
    </r>
  </si>
  <si>
    <r>
      <rPr>
        <sz val="7.5"/>
        <rFont val="Arial"/>
        <family val="2"/>
      </rPr>
      <t>000 - REATIVACAO DE FORNECIMENTO DE AGUA EM RAMAL SUPRIMIDO COM COLAR EXISTENTE EM AREA SEM PAVIMENTO EM LIGACAO NAO MEDIDA, COM FORNECIMENTO DO MATERIAL HIDRAULICO EM PVC</t>
    </r>
  </si>
  <si>
    <r>
      <rPr>
        <sz val="7.5"/>
        <rFont val="Arial"/>
        <family val="2"/>
      </rPr>
      <t>01.01.01.4350</t>
    </r>
  </si>
  <si>
    <r>
      <rPr>
        <sz val="7.5"/>
        <rFont val="Arial"/>
        <family val="2"/>
      </rPr>
      <t xml:space="preserve">000 - REATIVACAO DE FORNECIMEMTO DE AGUA EM RAMAL SUPRIMIDO SEM COLAR EM AREAPAVIMENTADA EM
</t>
    </r>
    <r>
      <rPr>
        <sz val="7.5"/>
        <rFont val="Arial"/>
        <family val="2"/>
      </rPr>
      <t>LIGACAO NAO MEDIDA, SEM FORNECIMENTO DO MATERIAL HIRAULICO</t>
    </r>
  </si>
  <si>
    <r>
      <rPr>
        <sz val="7.5"/>
        <rFont val="Arial"/>
        <family val="2"/>
      </rPr>
      <t>01.01.01.4351</t>
    </r>
  </si>
  <si>
    <r>
      <rPr>
        <sz val="7.5"/>
        <rFont val="Arial"/>
        <family val="2"/>
      </rPr>
      <t>000 - REATIVACAO DE FORNECIMEMTO DE AGUA EM RAMAL SUPRIMIDO SEM COLAR EM AREAPAVIMENTADA EM PARALELO EM LIGACAO NAO MEDIDA</t>
    </r>
  </si>
  <si>
    <r>
      <rPr>
        <sz val="7.5"/>
        <rFont val="Arial"/>
        <family val="2"/>
      </rPr>
      <t>01.01.01.4352</t>
    </r>
  </si>
  <si>
    <r>
      <rPr>
        <sz val="7.5"/>
        <rFont val="Arial"/>
        <family val="2"/>
      </rPr>
      <t xml:space="preserve">000 - REATIVACAO DE FORNECIMEMTO DE AGUA EM RAMAL SUPRIMIDO SEM COLAR EM AREASEM PAVIMENTO EM
</t>
    </r>
    <r>
      <rPr>
        <sz val="7.5"/>
        <rFont val="Arial"/>
        <family val="2"/>
      </rPr>
      <t>LIGACAO NAO MEDIDA, SEM FORNECIMENTO DO MATERIAL HIDRAULICO</t>
    </r>
  </si>
  <si>
    <r>
      <rPr>
        <sz val="7.5"/>
        <rFont val="Arial"/>
        <family val="2"/>
      </rPr>
      <t>01.01.01.4353</t>
    </r>
  </si>
  <si>
    <r>
      <rPr>
        <sz val="7.5"/>
        <rFont val="Arial"/>
        <family val="2"/>
      </rPr>
      <t>000 - REATIVACAO DE FORNECIMENTO DE AGUA EM RAMAL SUPRIMIDO SEM COLAR EM AREA SEM PAVIMENTO EM LIGACAO NAO MEDIDA, COM FORNECIMENTO DO MATERIAL HIDRAULICO EM PVC</t>
    </r>
  </si>
  <si>
    <r>
      <rPr>
        <sz val="7.5"/>
        <rFont val="Arial"/>
        <family val="2"/>
      </rPr>
      <t>01.01.01.4354</t>
    </r>
  </si>
  <si>
    <r>
      <rPr>
        <sz val="7.5"/>
        <rFont val="Arial"/>
        <family val="2"/>
      </rPr>
      <t>REATIVACAO DE FORNECIMENTO DE AGUA EM RAMAL SUPRIMIDO COM COLAR EXISTENTE, EM AREA PAVIMENTADA COM PARALELO, INCLUINDO ASSENTAMENTO DE HIDROMETRO, COM FORNECIMENTO DOS MATERIAIS EM PEAD</t>
    </r>
  </si>
  <si>
    <r>
      <rPr>
        <sz val="7.5"/>
        <rFont val="Arial"/>
        <family val="2"/>
      </rPr>
      <t>01.01.01.4355</t>
    </r>
  </si>
  <si>
    <r>
      <rPr>
        <sz val="7.5"/>
        <rFont val="Arial"/>
        <family val="2"/>
      </rPr>
      <t xml:space="preserve">REATIVACAO DE FORNECIMENTO DE AGUA EM RAMAL SUPRIMIDO COM COLAR EXISTENTE, EM AREA SEM
</t>
    </r>
    <r>
      <rPr>
        <sz val="7.5"/>
        <rFont val="Arial"/>
        <family val="2"/>
      </rPr>
      <t>PAVIMENTO, INCLUINDO ASSENTAMENTO DE HIDROMETRO, COM FORNECIMENTO DOS MATERIAIS EM PEAD</t>
    </r>
  </si>
  <si>
    <r>
      <rPr>
        <sz val="7.5"/>
        <rFont val="Arial"/>
        <family val="2"/>
      </rPr>
      <t>01.01.01.4356</t>
    </r>
  </si>
  <si>
    <r>
      <rPr>
        <sz val="7.5"/>
        <rFont val="Arial"/>
        <family val="2"/>
      </rPr>
      <t>REATIVACAO DE FORNECIMENTO DE AGUA EM RAMAL SUPRIMIDO SEM COLAR, EM AREA PAVIMENTADA COM PARALELO, INCLUINDO ASSENTAMENTO DE HIDROMETRO, COM FORNECIMENTO DO MATERIAL HIDRAULICO EM PEAD</t>
    </r>
  </si>
  <si>
    <r>
      <rPr>
        <sz val="7.5"/>
        <rFont val="Arial"/>
        <family val="2"/>
      </rPr>
      <t>01.01.01.4357</t>
    </r>
  </si>
  <si>
    <r>
      <rPr>
        <sz val="7.5"/>
        <rFont val="Arial"/>
        <family val="2"/>
      </rPr>
      <t>REATIVACAO DE FORNECIMENTO DE AGUA EM RAMAL SUPRIMIDO SEM COLAR, EM AREA SEM PAVIMENTO, INCLUINDO ASSENTAMENTO DE HIDROMETRO, COM FORNECIMENTO DO MATERIAL HIDRAULICO EM PEAD</t>
    </r>
  </si>
  <si>
    <r>
      <rPr>
        <sz val="7.5"/>
        <rFont val="Arial"/>
        <family val="2"/>
      </rPr>
      <t>01.01.01.4358</t>
    </r>
  </si>
  <si>
    <r>
      <rPr>
        <sz val="7.5"/>
        <rFont val="Arial"/>
        <family val="2"/>
      </rPr>
      <t>REATIVAÇÃO DE FORNECIMENTO DE AGUA EM RAMAL SUPRIMIDO SEM COLAR, EM AREA PAVIMENTADA COM CONCRETO SIMPLES, INCLUSIVE ASSENTAMENTO DE HIDROMETRO, COM FORNECIMENTO DO MATERIAL HIDRAULICO EM PEAD</t>
    </r>
  </si>
  <si>
    <r>
      <rPr>
        <sz val="7.5"/>
        <rFont val="Arial"/>
        <family val="2"/>
      </rPr>
      <t>01.01.01.4359</t>
    </r>
  </si>
  <si>
    <r>
      <rPr>
        <sz val="7.5"/>
        <rFont val="Arial"/>
        <family val="2"/>
      </rPr>
      <t>REATIVAÇÃO DE FORNECIMENTO DE AGUA EM RAMAL SUPRIMIDO COM COLAR EXISTENTE, EM AREA PAVIMENTADA COM CONCRETO SIMPLES, INCLUSIVE ASSENTAMENTO DE HIDROMETRO, COM FORNECIMENTO DOS MATERIAIS EM PEAD</t>
    </r>
  </si>
  <si>
    <r>
      <rPr>
        <sz val="7.5"/>
        <rFont val="Arial"/>
        <family val="2"/>
      </rPr>
      <t>01.01.01.4360</t>
    </r>
  </si>
  <si>
    <r>
      <rPr>
        <sz val="7.5"/>
        <rFont val="Arial"/>
        <family val="2"/>
      </rPr>
      <t>REATIVACAO DE FORNECIMENTO DE AGUA EM RAMAL SUPRIMIDO PARCIALMENTE, EM AREA PAVIMENTADA EM CONCRETO SIMPLES, INCLUINDO ASSENTAMENTO DE HIDROMETRO, COM FORNECIMENTO DO MATERIAL HIDRAULICO EM PEAD, EXCETO HIDROMETRO</t>
    </r>
  </si>
  <si>
    <r>
      <rPr>
        <sz val="7.5"/>
        <rFont val="Arial"/>
        <family val="2"/>
      </rPr>
      <t>01.01.01.4361</t>
    </r>
  </si>
  <si>
    <r>
      <rPr>
        <sz val="7.5"/>
        <rFont val="Arial"/>
        <family val="2"/>
      </rPr>
      <t>TRANSFERENCIA DE RAMAL E/OU HIDROMETRO</t>
    </r>
  </si>
  <si>
    <r>
      <rPr>
        <sz val="7.5"/>
        <rFont val="Arial"/>
        <family val="2"/>
      </rPr>
      <t>01.01.01.4362</t>
    </r>
  </si>
  <si>
    <r>
      <rPr>
        <sz val="7.5"/>
        <rFont val="Arial"/>
        <family val="2"/>
      </rPr>
      <t>298 - TRANSFERENCIA DE RAMAL DA REDE DE DISTRIBUICAO PARA OUTRA COM PAVIMENTO</t>
    </r>
  </si>
  <si>
    <r>
      <rPr>
        <sz val="7.5"/>
        <rFont val="Arial"/>
        <family val="2"/>
      </rPr>
      <t>01.01.01.4363</t>
    </r>
  </si>
  <si>
    <r>
      <rPr>
        <sz val="7.5"/>
        <rFont val="Arial"/>
        <family val="2"/>
      </rPr>
      <t>000 - TRANSFERENCIA DE RAMAL DA REDE DE DISTRIBUICAO PARA OUTRA SEM PAVIMENTO</t>
    </r>
  </si>
  <si>
    <r>
      <rPr>
        <sz val="7.5"/>
        <rFont val="Arial"/>
        <family val="2"/>
      </rPr>
      <t>01.01.01.4364</t>
    </r>
  </si>
  <si>
    <r>
      <rPr>
        <sz val="7.5"/>
        <rFont val="Arial"/>
        <family val="2"/>
      </rPr>
      <t>299 - TRANSFERENCIA DE RAMAL DE UMA POSICAO PARA OUTRA COM PAVIMENTO</t>
    </r>
  </si>
  <si>
    <r>
      <rPr>
        <sz val="7.5"/>
        <rFont val="Arial"/>
        <family val="2"/>
      </rPr>
      <t>01.01.01.4365</t>
    </r>
  </si>
  <si>
    <r>
      <rPr>
        <sz val="7.5"/>
        <rFont val="Arial"/>
        <family val="2"/>
      </rPr>
      <t>000 - TRANSFERENCIA DE RAMAL DE UMA POSICAO PARA OUTRA SEM PAVIMENTO</t>
    </r>
  </si>
  <si>
    <r>
      <rPr>
        <sz val="7.5"/>
        <rFont val="Arial"/>
        <family val="2"/>
      </rPr>
      <t>01.01.01.4366</t>
    </r>
  </si>
  <si>
    <r>
      <rPr>
        <sz val="7.5"/>
        <rFont val="Arial"/>
        <family val="2"/>
      </rPr>
      <t>300 - TRANSFERENCIA DE RAMAL E/OU HIDROMETRO DE 1/2"</t>
    </r>
  </si>
  <si>
    <r>
      <rPr>
        <sz val="7.5"/>
        <rFont val="Arial"/>
        <family val="2"/>
      </rPr>
      <t>01.01.01.4367</t>
    </r>
  </si>
  <si>
    <r>
      <rPr>
        <sz val="7.5"/>
        <rFont val="Arial"/>
        <family val="2"/>
      </rPr>
      <t>301 - TRANSFERENCIA DE RAMAL E/OU HIDROMETRO DE 3/4"</t>
    </r>
  </si>
  <si>
    <r>
      <rPr>
        <sz val="7.5"/>
        <rFont val="Arial"/>
        <family val="2"/>
      </rPr>
      <t>01.01.01.4368</t>
    </r>
  </si>
  <si>
    <r>
      <rPr>
        <sz val="7.5"/>
        <rFont val="Arial"/>
        <family val="2"/>
      </rPr>
      <t>302 - TRANSFERENCIA DE RAMAL E/OU HIDROMETRO DE 1"</t>
    </r>
  </si>
  <si>
    <r>
      <rPr>
        <sz val="7.5"/>
        <rFont val="Arial"/>
        <family val="2"/>
      </rPr>
      <t>01.01.01.4369</t>
    </r>
  </si>
  <si>
    <r>
      <rPr>
        <sz val="7.5"/>
        <rFont val="Arial"/>
        <family val="2"/>
      </rPr>
      <t>303 - TRANSFERENCIA DE RAMAL E/OU HIDROMETRO DE 1.1/2"</t>
    </r>
  </si>
  <si>
    <r>
      <rPr>
        <sz val="7.5"/>
        <rFont val="Arial"/>
        <family val="2"/>
      </rPr>
      <t>01.01.01.4370</t>
    </r>
  </si>
  <si>
    <r>
      <rPr>
        <sz val="7.5"/>
        <rFont val="Arial"/>
        <family val="2"/>
      </rPr>
      <t>304 - TRANSFERENCIA DE RAMAL E/OU HIDROMETRO DE 2"</t>
    </r>
  </si>
  <si>
    <r>
      <rPr>
        <sz val="7.5"/>
        <rFont val="Arial"/>
        <family val="2"/>
      </rPr>
      <t>01.01.01.4371</t>
    </r>
  </si>
  <si>
    <r>
      <rPr>
        <sz val="7.5"/>
        <rFont val="Arial"/>
        <family val="2"/>
      </rPr>
      <t>305 - TRANSFERENCIA DE RAMAL E/OU HIDROMETRO &gt;2"</t>
    </r>
  </si>
  <si>
    <r>
      <rPr>
        <sz val="7.5"/>
        <rFont val="Arial"/>
        <family val="2"/>
      </rPr>
      <t>01.01.01.4372</t>
    </r>
  </si>
  <si>
    <r>
      <rPr>
        <sz val="7.5"/>
        <rFont val="Arial"/>
        <family val="2"/>
      </rPr>
      <t>000 - TRANSFERENCIA DE HIDROMETRO DO PASSEIO PARA PAREDE SEM MATERIAL HIDRAULICO E CAIXA</t>
    </r>
  </si>
  <si>
    <r>
      <rPr>
        <sz val="7.5"/>
        <rFont val="Arial"/>
        <family val="2"/>
      </rPr>
      <t>01.01.01.4373</t>
    </r>
  </si>
  <si>
    <r>
      <rPr>
        <sz val="7.5"/>
        <rFont val="Arial"/>
        <family val="2"/>
      </rPr>
      <t>000 - TRANSFERENCIA DE HIDROMETRO DO PASSEIO PARA PAREDE COM MATERIAL HIDRAULICO EXCETO CAIXA</t>
    </r>
  </si>
  <si>
    <r>
      <rPr>
        <sz val="7.5"/>
        <rFont val="Arial"/>
        <family val="2"/>
      </rPr>
      <t>01.01.01.4374</t>
    </r>
  </si>
  <si>
    <r>
      <rPr>
        <sz val="7.5"/>
        <rFont val="Arial"/>
        <family val="2"/>
      </rPr>
      <t>000 - TRANSFERENCIA DE HIDROMETRO DO PASSEIO PARA MURETA SEM MATERIAL HIDRAULICO E CAIXA</t>
    </r>
  </si>
  <si>
    <r>
      <rPr>
        <sz val="7.5"/>
        <rFont val="Arial"/>
        <family val="2"/>
      </rPr>
      <t>01.01.01.4375</t>
    </r>
  </si>
  <si>
    <r>
      <rPr>
        <sz val="7.5"/>
        <rFont val="Arial"/>
        <family val="2"/>
      </rPr>
      <t>000 - TRANSFERENCIA DE HIDROMETRO DO PASSEIO PARA MURETA COM MATERIAL HIDRAULICO EXCETO CAIXA</t>
    </r>
  </si>
  <si>
    <r>
      <rPr>
        <sz val="7.5"/>
        <rFont val="Arial"/>
        <family val="2"/>
      </rPr>
      <t>01.01.01.4376</t>
    </r>
  </si>
  <si>
    <r>
      <rPr>
        <sz val="7.5"/>
        <rFont val="Arial"/>
        <family val="2"/>
      </rPr>
      <t>SUSPENSAO DE FORNECIMENTO DE AGUA</t>
    </r>
  </si>
  <si>
    <r>
      <rPr>
        <sz val="7.5"/>
        <rFont val="Arial"/>
        <family val="2"/>
      </rPr>
      <t>01.01.01.4377</t>
    </r>
  </si>
  <si>
    <r>
      <rPr>
        <sz val="7.5"/>
        <rFont val="Arial"/>
        <family val="2"/>
      </rPr>
      <t>257 - CORTE NO RAMAL</t>
    </r>
  </si>
  <si>
    <r>
      <rPr>
        <sz val="7.5"/>
        <rFont val="Arial"/>
        <family val="2"/>
      </rPr>
      <t>01.01.01.4378</t>
    </r>
  </si>
  <si>
    <r>
      <rPr>
        <sz val="7.5"/>
        <rFont val="Arial"/>
        <family val="2"/>
      </rPr>
      <t>258 - CORTE NO RAMAL A PEDIDO DO USUARIO</t>
    </r>
  </si>
  <si>
    <r>
      <rPr>
        <sz val="7.5"/>
        <rFont val="Arial"/>
        <family val="2"/>
      </rPr>
      <t>01.01.01.4379</t>
    </r>
  </si>
  <si>
    <r>
      <rPr>
        <sz val="7.5"/>
        <rFont val="Arial"/>
        <family val="2"/>
      </rPr>
      <t>259 - CORTE NO FERRULE OU TOMADA DE REDE</t>
    </r>
  </si>
  <si>
    <r>
      <rPr>
        <sz val="7.5"/>
        <rFont val="Arial"/>
        <family val="2"/>
      </rPr>
      <t>01.01.01.4380</t>
    </r>
  </si>
  <si>
    <r>
      <rPr>
        <sz val="7.5"/>
        <rFont val="Arial"/>
        <family val="2"/>
      </rPr>
      <t>260 - CORTE POR FALTA DE PAGAMENTO</t>
    </r>
  </si>
  <si>
    <r>
      <rPr>
        <sz val="7.5"/>
        <rFont val="Arial"/>
        <family val="2"/>
      </rPr>
      <t>01.01.01.4381</t>
    </r>
  </si>
  <si>
    <r>
      <rPr>
        <sz val="7.5"/>
        <rFont val="Arial"/>
        <family val="2"/>
      </rPr>
      <t>261 - CORTE POR INFRACAO</t>
    </r>
  </si>
  <si>
    <r>
      <rPr>
        <sz val="7.5"/>
        <rFont val="Arial"/>
        <family val="2"/>
      </rPr>
      <t>01.01.01.4382</t>
    </r>
  </si>
  <si>
    <r>
      <rPr>
        <sz val="7.5"/>
        <rFont val="Arial"/>
        <family val="2"/>
      </rPr>
      <t>000 - SUSPENSAO DE FORNECIMENTO DE AGUA EM REDE COM FECHAMENTO NO FERRULE / COLAR DE TOMADA COM PAVIMENTO, SEM FORNECIMENTO DO MATERIAL</t>
    </r>
  </si>
  <si>
    <r>
      <rPr>
        <sz val="7.5"/>
        <rFont val="Arial"/>
        <family val="2"/>
      </rPr>
      <t>01.01.01.4383</t>
    </r>
  </si>
  <si>
    <r>
      <rPr>
        <sz val="7.5"/>
        <rFont val="Arial"/>
        <family val="2"/>
      </rPr>
      <t xml:space="preserve">000 - SUSPENSAO DE FORNECIMENTO DE AGUA EM REDE COM FECHAMENTO NO FERRULE / COLAR DE TOMADA COM
</t>
    </r>
    <r>
      <rPr>
        <sz val="7.5"/>
        <rFont val="Arial"/>
        <family val="2"/>
      </rPr>
      <t>PAVIMENTO, COM FORNECIMENTO DO MATERIAL</t>
    </r>
  </si>
  <si>
    <r>
      <rPr>
        <sz val="7.5"/>
        <rFont val="Arial"/>
        <family val="2"/>
      </rPr>
      <t>01.01.01.4384</t>
    </r>
  </si>
  <si>
    <r>
      <rPr>
        <sz val="7.5"/>
        <rFont val="Arial"/>
        <family val="2"/>
      </rPr>
      <t>000 - SUSPENSAO DE FORNECIMENTO DE AGUA EM REDE COM FECHAMENTO NO FERRULE / COLAR DE TOMADA SEM PAVIMENTO, SEM FORNECIMENTO DO MATERIAL</t>
    </r>
  </si>
  <si>
    <r>
      <rPr>
        <sz val="7.5"/>
        <rFont val="Arial"/>
        <family val="2"/>
      </rPr>
      <t>01.01.01.4385</t>
    </r>
  </si>
  <si>
    <r>
      <rPr>
        <sz val="7.5"/>
        <rFont val="Arial"/>
        <family val="2"/>
      </rPr>
      <t>000 - SUSPENSAO DE FORNECIMENTO DE AGUA EM REDE COM FECHAMENTO NO FERRULE / COLAR DE TOMADA SEM PAVIMENTO, COM FORNECIMENTO DO MATERIAL</t>
    </r>
  </si>
  <si>
    <r>
      <rPr>
        <sz val="7.5"/>
        <rFont val="Arial"/>
        <family val="2"/>
      </rPr>
      <t>01.01.01.4386</t>
    </r>
  </si>
  <si>
    <r>
      <rPr>
        <sz val="7.5"/>
        <rFont val="Arial"/>
        <family val="2"/>
      </rPr>
      <t>000 - SUSPENSAO DE FORNECIMENTO DE AGUA NO REGISTRO</t>
    </r>
  </si>
  <si>
    <r>
      <rPr>
        <sz val="7.5"/>
        <rFont val="Arial"/>
        <family val="2"/>
      </rPr>
      <t>01.01.01.4387</t>
    </r>
  </si>
  <si>
    <r>
      <rPr>
        <sz val="7.5"/>
        <rFont val="Arial"/>
        <family val="2"/>
      </rPr>
      <t>000 - SUSPENSAO DE FORNECIMENTO DE AGUA EM RAMAL MEDIDO COM USO DE ARRUELA CEGA, SEM FORNECIMENTO DO MATERIAL</t>
    </r>
  </si>
  <si>
    <r>
      <rPr>
        <sz val="7.5"/>
        <rFont val="Arial"/>
        <family val="2"/>
      </rPr>
      <t>01.01.01.4388</t>
    </r>
  </si>
  <si>
    <r>
      <rPr>
        <sz val="7.5"/>
        <rFont val="Arial"/>
        <family val="2"/>
      </rPr>
      <t>000 - SUSPENSAO DE FORNECIMENTO DE AGUA EM RAMAL MEDIDO COM USO DE ARRUELA CEGA, COM FORNECIMENTO DO MATERIAL</t>
    </r>
  </si>
  <si>
    <r>
      <rPr>
        <sz val="7.5"/>
        <rFont val="Arial"/>
        <family val="2"/>
      </rPr>
      <t>01.01.01.4389</t>
    </r>
  </si>
  <si>
    <r>
      <rPr>
        <sz val="7.5"/>
        <rFont val="Arial"/>
        <family val="2"/>
      </rPr>
      <t>000 - SUSPENSAO DE FORNECIMENTO DE AGUA EM RAMAL NAO MEDIDO, COM USO DE CAP, SEM FORNECIMENTO DO MATERIAL</t>
    </r>
  </si>
  <si>
    <r>
      <rPr>
        <sz val="7.5"/>
        <rFont val="Arial"/>
        <family val="2"/>
      </rPr>
      <t>01.01.01.4390</t>
    </r>
  </si>
  <si>
    <r>
      <rPr>
        <sz val="7.5"/>
        <rFont val="Arial"/>
        <family val="2"/>
      </rPr>
      <t>000 - SUSPENSAO DE FORNECIMENTO DE AGUA EM RAMAL NAO MEDIDO, COM USO DE CAP, COM FORNECIMENTO DO MATERIAL</t>
    </r>
  </si>
  <si>
    <r>
      <rPr>
        <sz val="7.5"/>
        <rFont val="Arial"/>
        <family val="2"/>
      </rPr>
      <t>01.01.01.4391</t>
    </r>
  </si>
  <si>
    <r>
      <rPr>
        <sz val="7.5"/>
        <rFont val="Arial"/>
        <family val="2"/>
      </rPr>
      <t>000 - SUSPENSAO DE FORNECIMENTO DE AGUA NA CAIXA DE PROTECAO, COM USO DE CAPSULA, SEM FORNECIMENTO DO MATERIAL</t>
    </r>
  </si>
  <si>
    <r>
      <rPr>
        <sz val="7.5"/>
        <rFont val="Arial"/>
        <family val="2"/>
      </rPr>
      <t>01.01.01.4392</t>
    </r>
  </si>
  <si>
    <r>
      <rPr>
        <sz val="7.5"/>
        <rFont val="Arial"/>
        <family val="2"/>
      </rPr>
      <t>000 - SUSPENSAO DE FORNECIMENTO DE AGUA NA CAIXA DE PROTECAO, COM FORNECIMENTO DE CAPSULA</t>
    </r>
  </si>
  <si>
    <r>
      <rPr>
        <sz val="7.5"/>
        <rFont val="Arial"/>
        <family val="2"/>
      </rPr>
      <t>01.01.01.4393</t>
    </r>
  </si>
  <si>
    <r>
      <rPr>
        <sz val="7.5"/>
        <rFont val="Arial"/>
        <family val="2"/>
      </rPr>
      <t>000 - SUSPENSAO DE FORNECIMENTO DE AGUA EM RAMAL, COM USO DE CAPSULA SEM FORNECIMENTO E COM PAVIMENTO</t>
    </r>
  </si>
  <si>
    <r>
      <rPr>
        <sz val="7.5"/>
        <rFont val="Arial"/>
        <family val="2"/>
      </rPr>
      <t>01.01.01.4394</t>
    </r>
  </si>
  <si>
    <r>
      <rPr>
        <sz val="7.5"/>
        <rFont val="Arial"/>
        <family val="2"/>
      </rPr>
      <t xml:space="preserve">000 - SUSPENSAO DE FORNECIMENTO DE AGUA EM RAMAL, COM USO DE CAPSULA COM FORNECIMENTO E
</t>
    </r>
    <r>
      <rPr>
        <sz val="7.5"/>
        <rFont val="Arial"/>
        <family val="2"/>
      </rPr>
      <t>PAVIMENTO PARALELO</t>
    </r>
  </si>
  <si>
    <r>
      <rPr>
        <sz val="7.5"/>
        <rFont val="Arial"/>
        <family val="2"/>
      </rPr>
      <t>01.01.01.4395</t>
    </r>
  </si>
  <si>
    <r>
      <rPr>
        <sz val="7.5"/>
        <rFont val="Arial"/>
        <family val="2"/>
      </rPr>
      <t>000 - SUSPENSAO DE FORNECIMENTO DE AGUA EM RAMAL, COM USO DE CAPSULA SEM FORNECIMENTO E SEM PAVIMENTO</t>
    </r>
  </si>
  <si>
    <r>
      <rPr>
        <sz val="7.5"/>
        <rFont val="Arial"/>
        <family val="2"/>
      </rPr>
      <t>01.01.01.4396</t>
    </r>
  </si>
  <si>
    <r>
      <rPr>
        <sz val="7.5"/>
        <rFont val="Arial"/>
        <family val="2"/>
      </rPr>
      <t>000 - SUSPENSAO DE FORNECIMENTO DE AGUA EM RAMAL, COM USO DE CAPSULA COM FORNECIMENTO E SEM PAVIMENTO</t>
    </r>
  </si>
  <si>
    <r>
      <rPr>
        <sz val="7.5"/>
        <rFont val="Arial"/>
        <family val="2"/>
      </rPr>
      <t>01.01.01.4397</t>
    </r>
  </si>
  <si>
    <r>
      <rPr>
        <sz val="7.5"/>
        <rFont val="Arial"/>
        <family val="2"/>
      </rPr>
      <t>SERVICOS TÉNICOS / ADMINISTRATIVOS - COMERCIAL</t>
    </r>
  </si>
  <si>
    <r>
      <rPr>
        <sz val="7.5"/>
        <rFont val="Arial"/>
        <family val="2"/>
      </rPr>
      <t>01.01.01.4398</t>
    </r>
  </si>
  <si>
    <r>
      <rPr>
        <sz val="7.5"/>
        <rFont val="Arial"/>
        <family val="2"/>
      </rPr>
      <t>CONFECÇÃO E INSTALAÇÃO DE GRADE DE PROTEÇÃO DE AÇO GALVANIZADO, EM MEDIDOR DE ENERGIA/HIDRÔMETRO, INCLUINDO MATERIAL, PINTURA E FUNDO EPOXI EM SUPERFICIE METALICA, DUAS DEMAOS.</t>
    </r>
  </si>
  <si>
    <r>
      <rPr>
        <sz val="7.5"/>
        <rFont val="Arial"/>
        <family val="2"/>
      </rPr>
      <t>01.01.01.4399</t>
    </r>
  </si>
  <si>
    <r>
      <rPr>
        <sz val="7.5"/>
        <rFont val="Arial"/>
        <family val="2"/>
      </rPr>
      <t>SUBSTITUIÇÃO DE CAIXA DE PROTEÇÃO DE HIDROMETRO NA PAREDE</t>
    </r>
  </si>
  <si>
    <r>
      <rPr>
        <sz val="7.5"/>
        <rFont val="Arial"/>
        <family val="2"/>
      </rPr>
      <t>01.01.01.4400</t>
    </r>
  </si>
  <si>
    <r>
      <rPr>
        <sz val="7.5"/>
        <rFont val="Arial"/>
        <family val="2"/>
      </rPr>
      <t>118 - ASSENTAMENTO DE CAIXA DE PROTECAO DE HIDROMETRO NA PAREDE</t>
    </r>
  </si>
  <si>
    <r>
      <rPr>
        <sz val="7.5"/>
        <rFont val="Arial"/>
        <family val="2"/>
      </rPr>
      <t>01.01.01.4401</t>
    </r>
  </si>
  <si>
    <r>
      <rPr>
        <sz val="7.5"/>
        <rFont val="Arial"/>
        <family val="2"/>
      </rPr>
      <t>124 - COLOCACAO DE REGISTRO DE 1/2"</t>
    </r>
  </si>
  <si>
    <r>
      <rPr>
        <sz val="7.5"/>
        <rFont val="Arial"/>
        <family val="2"/>
      </rPr>
      <t>01.01.01.4402</t>
    </r>
  </si>
  <si>
    <r>
      <rPr>
        <sz val="7.5"/>
        <rFont val="Arial"/>
        <family val="2"/>
      </rPr>
      <t>124 - COLOCACAO DE REGISTRO DE 3/4"</t>
    </r>
  </si>
  <si>
    <r>
      <rPr>
        <sz val="7.5"/>
        <rFont val="Arial"/>
        <family val="2"/>
      </rPr>
      <t>01.01.01.4403</t>
    </r>
  </si>
  <si>
    <r>
      <rPr>
        <sz val="7.5"/>
        <rFont val="Arial"/>
        <family val="2"/>
      </rPr>
      <t>125 - SELAGEM DE HIDROMETRO</t>
    </r>
  </si>
  <si>
    <r>
      <rPr>
        <sz val="7.5"/>
        <rFont val="Arial"/>
        <family val="2"/>
      </rPr>
      <t>01.01.01.4404</t>
    </r>
  </si>
  <si>
    <r>
      <rPr>
        <sz val="7.5"/>
        <rFont val="Arial"/>
        <family val="2"/>
      </rPr>
      <t>126 - INSTALACAO DE LACRE ANTI FURTO PARA LIGACOES MEDIDAS</t>
    </r>
  </si>
  <si>
    <r>
      <rPr>
        <sz val="7.5"/>
        <rFont val="Arial"/>
        <family val="2"/>
      </rPr>
      <t>01.01.01.4405</t>
    </r>
  </si>
  <si>
    <r>
      <rPr>
        <sz val="7.5"/>
        <rFont val="Arial"/>
        <family val="2"/>
      </rPr>
      <t>REVISAO DE LIGACAO INATIVA, COM RAMAL SUPRIMIDO, EM AREA COM PAVIMENTO DE IMOVEL HABITADO/DESABITADO, SEM RECOMPOSIÇÃO DO PAVIMENTO</t>
    </r>
  </si>
  <si>
    <r>
      <rPr>
        <sz val="7.5"/>
        <rFont val="Arial"/>
        <family val="2"/>
      </rPr>
      <t>01.01.01.4406</t>
    </r>
  </si>
  <si>
    <r>
      <rPr>
        <sz val="7.5"/>
        <rFont val="Arial"/>
        <family val="2"/>
      </rPr>
      <t xml:space="preserve">REVISAO DE LIGACAO INATIVA, COM RAMAL SUPRIMIDO, EM AREA SEM PAVIMENTO DE IMOVEL
</t>
    </r>
    <r>
      <rPr>
        <sz val="7.5"/>
        <rFont val="Arial"/>
        <family val="2"/>
      </rPr>
      <t>HABITADO/DESABITADO, SEM RECOMPOSIÇÃO DO PAVIMENTO</t>
    </r>
  </si>
  <si>
    <r>
      <rPr>
        <sz val="7.5"/>
        <rFont val="Arial"/>
        <family val="2"/>
      </rPr>
      <t>01.01.01.4407</t>
    </r>
  </si>
  <si>
    <r>
      <rPr>
        <sz val="7.5"/>
        <rFont val="Arial"/>
        <family val="2"/>
      </rPr>
      <t>133 - REVISAO DE LIGACAO INATIVA HABITADA</t>
    </r>
  </si>
  <si>
    <r>
      <rPr>
        <sz val="7.5"/>
        <rFont val="Arial"/>
        <family val="2"/>
      </rPr>
      <t>01.01.01.4408</t>
    </r>
  </si>
  <si>
    <r>
      <rPr>
        <sz val="7.5"/>
        <rFont val="Arial"/>
        <family val="2"/>
      </rPr>
      <t>000 - REVISAO DE LIGACAO INATIVA DESABITADA</t>
    </r>
  </si>
  <si>
    <r>
      <rPr>
        <sz val="7.5"/>
        <rFont val="Arial"/>
        <family val="2"/>
      </rPr>
      <t>01.01.01.4409</t>
    </r>
  </si>
  <si>
    <r>
      <rPr>
        <sz val="7.5"/>
        <rFont val="Arial"/>
        <family val="2"/>
      </rPr>
      <t>000 - REVISAO DE LIGACAO INATIVA EM LIGACAO COM RAMAL SUPRIMIDO</t>
    </r>
  </si>
  <si>
    <r>
      <rPr>
        <sz val="7.5"/>
        <rFont val="Arial"/>
        <family val="2"/>
      </rPr>
      <t>01.01.01.4410</t>
    </r>
  </si>
  <si>
    <r>
      <rPr>
        <sz val="7.5"/>
        <rFont val="Arial"/>
        <family val="2"/>
      </rPr>
      <t>134 - REVISAO DE LIGACÃO CORTADA NAO REVISADA</t>
    </r>
  </si>
  <si>
    <r>
      <rPr>
        <sz val="7.5"/>
        <rFont val="Arial"/>
        <family val="2"/>
      </rPr>
      <t>01.01.01.4411</t>
    </r>
  </si>
  <si>
    <r>
      <rPr>
        <sz val="7.5"/>
        <rFont val="Arial"/>
        <family val="2"/>
      </rPr>
      <t>VISITA A IMÓVEL PARA REGULARIZAÇÃO COMERCIAL SEM EXITO, INCL. MOTOCICLETA E COMBUSTIVEL</t>
    </r>
  </si>
  <si>
    <r>
      <rPr>
        <sz val="7.5"/>
        <rFont val="Arial"/>
        <family val="2"/>
      </rPr>
      <t>01.01.01.4412</t>
    </r>
  </si>
  <si>
    <r>
      <rPr>
        <sz val="7.5"/>
        <rFont val="Arial"/>
        <family val="2"/>
      </rPr>
      <t>VISITA A IMÓVEL PARA REGULARIZAÇÃO COMERCIAL COM EXITO, INCL. MOTOCICLETA E COMBUSTIVEL</t>
    </r>
  </si>
  <si>
    <r>
      <rPr>
        <sz val="7.5"/>
        <rFont val="Arial"/>
        <family val="2"/>
      </rPr>
      <t>01.01.01.4413</t>
    </r>
  </si>
  <si>
    <r>
      <rPr>
        <sz val="7.5"/>
        <rFont val="Arial"/>
        <family val="2"/>
      </rPr>
      <t>000 - REVISAO DE LIGACOES INATIVAS - SERVICO DE FISCALIZACAO E NEGOCIACAO</t>
    </r>
  </si>
  <si>
    <r>
      <rPr>
        <sz val="7.5"/>
        <rFont val="Arial"/>
        <family val="2"/>
      </rPr>
      <t>01.01.01.4414</t>
    </r>
  </si>
  <si>
    <r>
      <rPr>
        <sz val="7.5"/>
        <rFont val="Arial"/>
        <family val="2"/>
      </rPr>
      <t>NEGOCIAÇAO DE DEBITO SEM EXITO (SEM PAGAMENTO PELO CLIENTE), INCL. MOTOCICLETA E COMBUSTIVEL</t>
    </r>
  </si>
  <si>
    <r>
      <rPr>
        <sz val="7.5"/>
        <rFont val="Arial"/>
        <family val="2"/>
      </rPr>
      <t>01.01.01.4415</t>
    </r>
  </si>
  <si>
    <r>
      <rPr>
        <sz val="7.5"/>
        <rFont val="Arial"/>
        <family val="2"/>
      </rPr>
      <t>000 - NEGOCIAÇAO DE DEBITO COM EXITO (COM PAGAMENTO PELO CLIENTE), INCL. MOTOCICLETA E COMBUSTIVEL</t>
    </r>
  </si>
  <si>
    <r>
      <rPr>
        <sz val="7.5"/>
        <rFont val="Arial"/>
        <family val="2"/>
      </rPr>
      <t>01.01.01.4416</t>
    </r>
  </si>
  <si>
    <r>
      <rPr>
        <sz val="7.5"/>
        <rFont val="Arial"/>
        <family val="2"/>
      </rPr>
      <t>268 - DANIFICACAO DE HIDROMETRO</t>
    </r>
  </si>
  <si>
    <r>
      <rPr>
        <sz val="7.5"/>
        <rFont val="Arial"/>
        <family val="2"/>
      </rPr>
      <t>01.01.01.4417</t>
    </r>
  </si>
  <si>
    <r>
      <rPr>
        <sz val="7.5"/>
        <rFont val="Arial"/>
        <family val="2"/>
      </rPr>
      <t>NEGOCIAÇAO DE DEBITO SEM EXITO (SEM PAGAMENTO PELO CLIENTE)</t>
    </r>
  </si>
  <si>
    <r>
      <rPr>
        <sz val="7.5"/>
        <rFont val="Arial"/>
        <family val="2"/>
      </rPr>
      <t>01.01.01.4418</t>
    </r>
  </si>
  <si>
    <r>
      <rPr>
        <sz val="7.5"/>
        <rFont val="Arial"/>
        <family val="2"/>
      </rPr>
      <t>REVISÃO DE HIDROMETRO PARADO</t>
    </r>
  </si>
  <si>
    <r>
      <rPr>
        <sz val="7.5"/>
        <rFont val="Arial"/>
        <family val="2"/>
      </rPr>
      <t>01.01.01.4419</t>
    </r>
  </si>
  <si>
    <r>
      <rPr>
        <sz val="7.5"/>
        <rFont val="Arial"/>
        <family val="2"/>
      </rPr>
      <t>270 - IDENTIFICACAO DE RAMAIS (CADASTRO)</t>
    </r>
  </si>
  <si>
    <r>
      <rPr>
        <sz val="7.5"/>
        <rFont val="Arial"/>
        <family val="2"/>
      </rPr>
      <t>01.01.01.4420</t>
    </r>
  </si>
  <si>
    <r>
      <rPr>
        <sz val="7.5"/>
        <rFont val="Arial"/>
        <family val="2"/>
      </rPr>
      <t>000 - NEGOCIAÇAO DE DEBITO COM EXITO (COM PAGAMENTO PELO CLIENTE)</t>
    </r>
  </si>
  <si>
    <r>
      <rPr>
        <sz val="7.5"/>
        <rFont val="Arial"/>
        <family val="2"/>
      </rPr>
      <t>01.01.01.4421</t>
    </r>
  </si>
  <si>
    <r>
      <rPr>
        <sz val="7.5"/>
        <rFont val="Arial"/>
        <family val="2"/>
      </rPr>
      <t>000 - IDENTIFICACAO DE HIDROMETRO NAO CADASTRADO</t>
    </r>
  </si>
  <si>
    <r>
      <rPr>
        <sz val="7.5"/>
        <rFont val="Arial"/>
        <family val="2"/>
      </rPr>
      <t>01.01.01.4422</t>
    </r>
  </si>
  <si>
    <r>
      <rPr>
        <sz val="7.5"/>
        <rFont val="Arial"/>
        <family val="2"/>
      </rPr>
      <t>272 - VENDA DE AGUA ATRAVES DE CARRO PIPA</t>
    </r>
  </si>
  <si>
    <r>
      <rPr>
        <sz val="7.5"/>
        <rFont val="Arial"/>
        <family val="2"/>
      </rPr>
      <t>01.01.01.4423</t>
    </r>
  </si>
  <si>
    <r>
      <rPr>
        <sz val="7.5"/>
        <rFont val="Arial"/>
        <family val="2"/>
      </rPr>
      <t>DISTRIBUIÇÃO DE AGUA POTAVEL EM CAMINHÃO PIPA, EXCETO CAMINHÃO</t>
    </r>
  </si>
  <si>
    <r>
      <rPr>
        <sz val="7.5"/>
        <rFont val="Arial"/>
        <family val="2"/>
      </rPr>
      <t>01.01.01.4424</t>
    </r>
  </si>
  <si>
    <r>
      <rPr>
        <sz val="7.5"/>
        <rFont val="Arial"/>
        <family val="2"/>
      </rPr>
      <t>000 - COLOCACAO DE TAMPA COM ARO EM CAIXA PLASTICA DE HIDROMETRO NA PAREDE</t>
    </r>
  </si>
  <si>
    <r>
      <rPr>
        <sz val="7.5"/>
        <rFont val="Arial"/>
        <family val="2"/>
      </rPr>
      <t>01.01.01.4425</t>
    </r>
  </si>
  <si>
    <r>
      <rPr>
        <sz val="7.5"/>
        <rFont val="Arial"/>
        <family val="2"/>
      </rPr>
      <t>000 - COLOCACAO E FORNECIMENTO DE TAMPA COM ARO EM CAIXA PLASTICA PARA HIDROMETRO</t>
    </r>
  </si>
  <si>
    <r>
      <rPr>
        <sz val="7.5"/>
        <rFont val="Arial"/>
        <family val="2"/>
      </rPr>
      <t>01.01.01.4426</t>
    </r>
  </si>
  <si>
    <r>
      <rPr>
        <sz val="7.5"/>
        <rFont val="Arial"/>
        <family val="2"/>
      </rPr>
      <t>000 - SUBSTITUICAO TAMPA EM CAIXA PLASTICA PARA HIDROMETRO</t>
    </r>
  </si>
  <si>
    <r>
      <rPr>
        <sz val="7.5"/>
        <rFont val="Arial"/>
        <family val="2"/>
      </rPr>
      <t>01.01.01.4427</t>
    </r>
  </si>
  <si>
    <r>
      <rPr>
        <sz val="7.5"/>
        <rFont val="Arial"/>
        <family val="2"/>
      </rPr>
      <t>000 - SUBSTITUICAO TAMPA COM ARO EM CAIXA METALICA DO HIDROMETRO NO PASSEIO</t>
    </r>
  </si>
  <si>
    <r>
      <rPr>
        <sz val="7.5"/>
        <rFont val="Arial"/>
        <family val="2"/>
      </rPr>
      <t>01.01.01.4428</t>
    </r>
  </si>
  <si>
    <r>
      <rPr>
        <sz val="7.5"/>
        <rFont val="Arial"/>
        <family val="2"/>
      </rPr>
      <t>000 - COLOCACAO E FORNECIMENTO DE TAMPA EM CAIXA PLASTICA PARA HIDROMETRO</t>
    </r>
  </si>
  <si>
    <r>
      <rPr>
        <sz val="7.5"/>
        <rFont val="Arial"/>
        <family val="2"/>
      </rPr>
      <t>01.01.01.4429</t>
    </r>
  </si>
  <si>
    <r>
      <rPr>
        <sz val="7.5"/>
        <rFont val="Arial"/>
        <family val="2"/>
      </rPr>
      <t>000 - COLOCACAO E FORNECIMENTO DE ARO COM TAMPA TRANSPARENTE EM CAIXA PLASTICAPARA HIDROMETRO</t>
    </r>
  </si>
  <si>
    <r>
      <rPr>
        <sz val="7.5"/>
        <rFont val="Arial"/>
        <family val="2"/>
      </rPr>
      <t>01.01.01.4430</t>
    </r>
  </si>
  <si>
    <r>
      <rPr>
        <sz val="7.5"/>
        <rFont val="Arial"/>
        <family val="2"/>
      </rPr>
      <t>000 - LIMPEZA DE CAIXA E ABRIGO DE PROTEÇÃO DE HIDROMETRO</t>
    </r>
  </si>
  <si>
    <r>
      <rPr>
        <sz val="7.5"/>
        <rFont val="Arial"/>
        <family val="2"/>
      </rPr>
      <t>01.01.01.4431</t>
    </r>
  </si>
  <si>
    <r>
      <rPr>
        <sz val="7.5"/>
        <rFont val="Arial"/>
        <family val="2"/>
      </rPr>
      <t>000 - SUBSTITUICAO DE REGISTRO (PADRAO EMBASA) DE 1/2" OU 3/4"</t>
    </r>
  </si>
  <si>
    <r>
      <rPr>
        <sz val="7.5"/>
        <rFont val="Arial"/>
        <family val="2"/>
      </rPr>
      <t>01.01.01.4432</t>
    </r>
  </si>
  <si>
    <r>
      <rPr>
        <sz val="7.5"/>
        <rFont val="Arial"/>
        <family val="2"/>
      </rPr>
      <t>000 - SUSPENSAO DE HIDROMETRO SEM FORNECIMENTO DO MATERIAL HIDRAULICO</t>
    </r>
  </si>
  <si>
    <r>
      <rPr>
        <sz val="7.5"/>
        <rFont val="Arial"/>
        <family val="2"/>
      </rPr>
      <t>01.01.01.4433</t>
    </r>
  </si>
  <si>
    <r>
      <rPr>
        <sz val="7.5"/>
        <rFont val="Arial"/>
        <family val="2"/>
      </rPr>
      <t>000 - SUSPENSAO DE HIDROMETRO COM FORNECIMENTO DO MATERIAL HIDRAULICO</t>
    </r>
  </si>
  <si>
    <r>
      <rPr>
        <sz val="7.5"/>
        <rFont val="Arial"/>
        <family val="2"/>
      </rPr>
      <t>01.01.01.4434</t>
    </r>
  </si>
  <si>
    <r>
      <rPr>
        <sz val="7.5"/>
        <rFont val="Arial"/>
        <family val="2"/>
      </rPr>
      <t>000 - DESSOTERRAMENTO DE CAIXA ABRIGO DE PROTECAO DE HIDROMETRO</t>
    </r>
  </si>
  <si>
    <r>
      <rPr>
        <sz val="7.5"/>
        <rFont val="Arial"/>
        <family val="2"/>
      </rPr>
      <t>01.01.01.4435</t>
    </r>
  </si>
  <si>
    <r>
      <rPr>
        <sz val="7.5"/>
        <rFont val="Arial"/>
        <family val="2"/>
      </rPr>
      <t>DESOBSTRUCAO DE PLACA DE ORIFICIO</t>
    </r>
  </si>
  <si>
    <r>
      <rPr>
        <sz val="7.5"/>
        <rFont val="Arial"/>
        <family val="2"/>
      </rPr>
      <t>01.01.01.4436</t>
    </r>
  </si>
  <si>
    <r>
      <rPr>
        <sz val="7.5"/>
        <rFont val="Arial"/>
        <family val="2"/>
      </rPr>
      <t>000 - DESOBSTRUCAO DO FILTRO DO HIDROMETRO</t>
    </r>
  </si>
  <si>
    <r>
      <rPr>
        <sz val="7.5"/>
        <rFont val="Arial"/>
        <family val="2"/>
      </rPr>
      <t>01.01.01.4437</t>
    </r>
  </si>
  <si>
    <r>
      <rPr>
        <sz val="7.5"/>
        <rFont val="Arial"/>
        <family val="2"/>
      </rPr>
      <t>275 - RETIRADA DE HIDROMETRO</t>
    </r>
  </si>
  <si>
    <r>
      <rPr>
        <sz val="7.5"/>
        <rFont val="Arial"/>
        <family val="2"/>
      </rPr>
      <t>01.01.01.4438</t>
    </r>
  </si>
  <si>
    <r>
      <rPr>
        <sz val="7.5"/>
        <rFont val="Arial"/>
        <family val="2"/>
      </rPr>
      <t>000 - RETIRADA DE HIDROMETRO COM PLUG</t>
    </r>
  </si>
  <si>
    <r>
      <rPr>
        <sz val="7.5"/>
        <rFont val="Arial"/>
        <family val="2"/>
      </rPr>
      <t>01.01.01.4439</t>
    </r>
  </si>
  <si>
    <r>
      <rPr>
        <sz val="7.5"/>
        <rFont val="Arial"/>
        <family val="2"/>
      </rPr>
      <t>000 - INSTALACAO DE PONTO DE COLETA EM CAIXA DE HIDROMETRO NA PAREDE</t>
    </r>
  </si>
  <si>
    <r>
      <rPr>
        <sz val="7.5"/>
        <rFont val="Arial"/>
        <family val="2"/>
      </rPr>
      <t>01.01.01.4440</t>
    </r>
  </si>
  <si>
    <r>
      <rPr>
        <sz val="7.5"/>
        <rFont val="Arial"/>
        <family val="2"/>
      </rPr>
      <t>SUBSTITUIÇÂO COM CORTE OXI-ACETILENO DE MEDIDORES DE ÁGUA C/ JUNTAS FLANGEADAS ATE 200MM</t>
    </r>
  </si>
  <si>
    <r>
      <rPr>
        <sz val="7.5"/>
        <rFont val="Arial"/>
        <family val="2"/>
      </rPr>
      <t>01.01.01.4441</t>
    </r>
  </si>
  <si>
    <r>
      <rPr>
        <sz val="7.5"/>
        <rFont val="Arial"/>
        <family val="2"/>
      </rPr>
      <t>SUBSTITUIÇÂO COM CORTE OXI-ACETILENO DE MEDIDORES DE ÁGUA C/ JUNTAS FLANGEADAS  DE 250MM ATE 500MM</t>
    </r>
  </si>
  <si>
    <r>
      <rPr>
        <sz val="7.5"/>
        <rFont val="Arial"/>
        <family val="2"/>
      </rPr>
      <t>01.01.01.4442</t>
    </r>
  </si>
  <si>
    <r>
      <rPr>
        <sz val="7.5"/>
        <rFont val="Arial"/>
        <family val="2"/>
      </rPr>
      <t>SUBSTITUIÇÂO DE MEDIDORES DE AGUA C/ JUNTAS FLANGEADAS ATE 200MM</t>
    </r>
  </si>
  <si>
    <r>
      <rPr>
        <sz val="7.5"/>
        <rFont val="Arial"/>
        <family val="2"/>
      </rPr>
      <t>01.01.01.4443</t>
    </r>
  </si>
  <si>
    <r>
      <rPr>
        <sz val="7.5"/>
        <rFont val="Arial"/>
        <family val="2"/>
      </rPr>
      <t>SUBSTITUIÇÂO DE MEDIDORES DE AGUA C/ JUNTAS FLANGEADAS DE 250MM ATE 500MM</t>
    </r>
  </si>
  <si>
    <r>
      <rPr>
        <sz val="7.5"/>
        <rFont val="Arial"/>
        <family val="2"/>
      </rPr>
      <t>01.01.01.4444</t>
    </r>
  </si>
  <si>
    <r>
      <rPr>
        <sz val="7.5"/>
        <rFont val="Arial"/>
        <family val="2"/>
      </rPr>
      <t>RETIRADA COM CORTE OXI-ACETILENO DE MEDIDORES DE ÁGUA C/ JUNTAS FLANGEADAS ATE 200MM</t>
    </r>
  </si>
  <si>
    <r>
      <rPr>
        <sz val="7.5"/>
        <rFont val="Arial"/>
        <family val="2"/>
      </rPr>
      <t>01.01.01.4445</t>
    </r>
  </si>
  <si>
    <r>
      <rPr>
        <sz val="7.5"/>
        <rFont val="Arial"/>
        <family val="2"/>
      </rPr>
      <t>RETIRADA COM CORTE OXI-ACETILENO DE MEDIDORES DE ÁGUA C/ JUNTAS FLANGEADAS  DE 250MM ATE 500MM</t>
    </r>
  </si>
  <si>
    <r>
      <rPr>
        <sz val="7.5"/>
        <rFont val="Arial"/>
        <family val="2"/>
      </rPr>
      <t>01.01.01.4446</t>
    </r>
  </si>
  <si>
    <r>
      <rPr>
        <sz val="7.5"/>
        <rFont val="Arial"/>
        <family val="2"/>
      </rPr>
      <t>CORRECAO DE IRREGULARIDADES</t>
    </r>
  </si>
  <si>
    <r>
      <rPr>
        <sz val="7.5"/>
        <rFont val="Arial"/>
        <family val="2"/>
      </rPr>
      <t>01.01.01.4447</t>
    </r>
  </si>
  <si>
    <r>
      <rPr>
        <sz val="7.5"/>
        <rFont val="Arial"/>
        <family val="2"/>
      </rPr>
      <t>000 - CORRECAO DE IRREGULARIDADES NO HIDROMETRO SEM PAVIMENTO (COM 4 FOTOS)</t>
    </r>
  </si>
  <si>
    <r>
      <rPr>
        <sz val="7.5"/>
        <rFont val="Arial"/>
        <family val="2"/>
      </rPr>
      <t>01.01.01.4448</t>
    </r>
  </si>
  <si>
    <r>
      <rPr>
        <sz val="7.5"/>
        <rFont val="Arial"/>
        <family val="2"/>
      </rPr>
      <t xml:space="preserve">PESQUISA PARA LOCALIZAÇÃO DE VAZAMENTOS VISÍVEIS E NÃO VISÍVEIS EM REDES E RAMAIS DE ÁGUA
</t>
    </r>
    <r>
      <rPr>
        <sz val="7.5"/>
        <rFont val="Arial"/>
        <family val="2"/>
      </rPr>
      <t>PRESSURIZADOS</t>
    </r>
  </si>
  <si>
    <r>
      <rPr>
        <sz val="7.5"/>
        <rFont val="Arial"/>
        <family val="2"/>
      </rPr>
      <t>01.01.01.4449</t>
    </r>
  </si>
  <si>
    <r>
      <rPr>
        <sz val="7.5"/>
        <rFont val="Arial"/>
        <family val="2"/>
      </rPr>
      <t>000 - PESQUISA E RETIRADA DE BY PASS (COM LAUDO / FOTOGRAFIA) COM PAVIMENTO</t>
    </r>
  </si>
  <si>
    <r>
      <rPr>
        <sz val="7.5"/>
        <rFont val="Arial"/>
        <family val="2"/>
      </rPr>
      <t>01.01.01.4450</t>
    </r>
  </si>
  <si>
    <r>
      <rPr>
        <sz val="7.5"/>
        <rFont val="Arial"/>
        <family val="2"/>
      </rPr>
      <t>000 - PESQUISA E RETIRADA DE BY PASS (COM LAUDO / FOTOGRAFIA) SEM PAVIMENTO</t>
    </r>
  </si>
  <si>
    <r>
      <rPr>
        <sz val="7.5"/>
        <rFont val="Arial"/>
        <family val="2"/>
      </rPr>
      <t>01.01.01.4451</t>
    </r>
  </si>
  <si>
    <r>
      <rPr>
        <sz val="7.5"/>
        <rFont val="Arial"/>
        <family val="2"/>
      </rPr>
      <t>000 - PESQUISA E RETIRADA DE BY-PASS (SEM LAUDO / FOTOGRAFIA) COM PAVIMENTO</t>
    </r>
  </si>
  <si>
    <r>
      <rPr>
        <sz val="7.5"/>
        <rFont val="Arial"/>
        <family val="2"/>
      </rPr>
      <t>01.01.01.4452</t>
    </r>
  </si>
  <si>
    <r>
      <rPr>
        <sz val="7.5"/>
        <rFont val="Arial"/>
        <family val="2"/>
      </rPr>
      <t>000 - PESQUISA E RETIRADA DE BY-PASS (SEM LAUDO / FOTOGRAFIA) SEM PAVIMENTO</t>
    </r>
  </si>
  <si>
    <r>
      <rPr>
        <sz val="7.5"/>
        <rFont val="Arial"/>
        <family val="2"/>
      </rPr>
      <t>01.01.01.4453</t>
    </r>
  </si>
  <si>
    <r>
      <rPr>
        <sz val="7.5"/>
        <rFont val="Arial"/>
        <family val="2"/>
      </rPr>
      <t>000 - RETIRADA DE BY-PASS COM PAVIMENTO</t>
    </r>
  </si>
  <si>
    <r>
      <rPr>
        <sz val="7.5"/>
        <rFont val="Arial"/>
        <family val="2"/>
      </rPr>
      <t>01.01.01.4454</t>
    </r>
  </si>
  <si>
    <r>
      <rPr>
        <sz val="7.5"/>
        <rFont val="Arial"/>
        <family val="2"/>
      </rPr>
      <t>000 - RETIRADA DE BY-PASS SEM PAVIMENTO</t>
    </r>
  </si>
  <si>
    <r>
      <rPr>
        <sz val="7.5"/>
        <rFont val="Arial"/>
        <family val="2"/>
      </rPr>
      <t>01.01.01.4455</t>
    </r>
  </si>
  <si>
    <r>
      <rPr>
        <sz val="7.5"/>
        <rFont val="Arial"/>
        <family val="2"/>
      </rPr>
      <t>ADICIONAL PARA RETIRADA DE BY-PASS COM SUBSTITUIÇÃO DE RAMAL</t>
    </r>
  </si>
  <si>
    <r>
      <rPr>
        <sz val="7.5"/>
        <rFont val="Arial"/>
        <family val="2"/>
      </rPr>
      <t>01.01.01.4456</t>
    </r>
  </si>
  <si>
    <r>
      <rPr>
        <sz val="7.5"/>
        <rFont val="Arial"/>
        <family val="2"/>
      </rPr>
      <t>000 - PESQUISA E RETIRADA DE LIGACOES CLANDESTINAS (COM LAUDO / FOTOGRAFIA) COM PAVIMENTO</t>
    </r>
  </si>
  <si>
    <r>
      <rPr>
        <sz val="7.5"/>
        <rFont val="Arial"/>
        <family val="2"/>
      </rPr>
      <t>01.01.01.4457</t>
    </r>
  </si>
  <si>
    <r>
      <rPr>
        <sz val="7.5"/>
        <rFont val="Arial"/>
        <family val="2"/>
      </rPr>
      <t>000 - PESQUISA DE LIGACOES CLANDESTINAS, COM IDENTIFICACAO (C/ LAUDO/ FOTOGRAFIA), SEM RETIRADA, EM AREA PAVIMENTADA</t>
    </r>
  </si>
  <si>
    <r>
      <rPr>
        <sz val="7.5"/>
        <rFont val="Arial"/>
        <family val="2"/>
      </rPr>
      <t>01.01.01.4458</t>
    </r>
  </si>
  <si>
    <r>
      <rPr>
        <sz val="7.5"/>
        <rFont val="Arial"/>
        <family val="2"/>
      </rPr>
      <t>000 - PESQUISA E RETIRADA DE LIGACOES CLANDESTINAS (COM LAUDO / FOTOGRAFIA) SEM PAVIMENTO</t>
    </r>
  </si>
  <si>
    <r>
      <rPr>
        <sz val="7.5"/>
        <rFont val="Arial"/>
        <family val="2"/>
      </rPr>
      <t>01.01.01.4459</t>
    </r>
  </si>
  <si>
    <r>
      <rPr>
        <sz val="7.5"/>
        <rFont val="Arial"/>
        <family val="2"/>
      </rPr>
      <t>000 - PESQUISA DE LIGACOES CLANDESTINAS, COM IDENTIFICACAO (C/ LAUDO/ FOTOGRAFIA), SEM RETIRADA, EM AREA SEM PAVIMENTO</t>
    </r>
  </si>
  <si>
    <r>
      <rPr>
        <sz val="7.5"/>
        <rFont val="Arial"/>
        <family val="2"/>
      </rPr>
      <t>01.01.01.4460</t>
    </r>
  </si>
  <si>
    <r>
      <rPr>
        <sz val="7.5"/>
        <rFont val="Arial"/>
        <family val="2"/>
      </rPr>
      <t>000 - PESQUISA DE LIGACOES CLANDESTINAS OU BY PASS SEM IDENTIFICACAO COM PAVIMENTO</t>
    </r>
  </si>
  <si>
    <r>
      <rPr>
        <sz val="7.5"/>
        <rFont val="Arial"/>
        <family val="2"/>
      </rPr>
      <t>01.01.01.4461</t>
    </r>
  </si>
  <si>
    <r>
      <rPr>
        <sz val="7.5"/>
        <rFont val="Arial"/>
        <family val="2"/>
      </rPr>
      <t>000 - PESQUISA DE LIGACOES CLANDESTINAS OU BY PASS SEM IDENTIFICACAO SEM PAVIMENTO</t>
    </r>
  </si>
  <si>
    <r>
      <rPr>
        <sz val="7.5"/>
        <rFont val="Arial"/>
        <family val="2"/>
      </rPr>
      <t>01.01.01.4462</t>
    </r>
  </si>
  <si>
    <r>
      <rPr>
        <sz val="7.5"/>
        <rFont val="Arial"/>
        <family val="2"/>
      </rPr>
      <t>372 - VERIFICACAO DE LIGACOES CLANDESTINAS OU BY-PASS</t>
    </r>
  </si>
  <si>
    <r>
      <rPr>
        <sz val="7.5"/>
        <rFont val="Arial"/>
        <family val="2"/>
      </rPr>
      <t>01.01.01.4463</t>
    </r>
  </si>
  <si>
    <r>
      <rPr>
        <sz val="7.5"/>
        <rFont val="Arial"/>
        <family val="2"/>
      </rPr>
      <t>000 - VERIFICACAO DE VAZAMENTOS EM INSTALACOES INTERNAS POR LIGACAO</t>
    </r>
  </si>
  <si>
    <r>
      <rPr>
        <sz val="7.5"/>
        <rFont val="Arial"/>
        <family val="2"/>
      </rPr>
      <t>01.01.01.4464</t>
    </r>
  </si>
  <si>
    <r>
      <rPr>
        <sz val="7.5"/>
        <rFont val="Arial"/>
        <family val="2"/>
      </rPr>
      <t>000 - VERIFICACAO DE VAZAMENTOS EM INSTALACOES INTERNAS POR ECONOMIA EXCEDENTE</t>
    </r>
  </si>
  <si>
    <r>
      <rPr>
        <sz val="7.5"/>
        <rFont val="Arial"/>
        <family val="2"/>
      </rPr>
      <t>01.01.01.4465</t>
    </r>
  </si>
  <si>
    <r>
      <rPr>
        <sz val="7.5"/>
        <rFont val="Arial"/>
        <family val="2"/>
      </rPr>
      <t>000 - PESQUISA PARA DETECTAR VAZAMENTOS, BY PASS, LIGACAO CLANDESTINA, ETC., COM UTILIZACAO GEOFONE E VPO.</t>
    </r>
  </si>
  <si>
    <r>
      <rPr>
        <sz val="7.5"/>
        <rFont val="Arial"/>
        <family val="2"/>
      </rPr>
      <t>01.01.01.4466</t>
    </r>
  </si>
  <si>
    <r>
      <rPr>
        <sz val="7.5"/>
        <rFont val="Arial"/>
        <family val="2"/>
      </rPr>
      <t>000 - PESQUISA DE CONSUMO EM CAMPO</t>
    </r>
  </si>
  <si>
    <r>
      <rPr>
        <sz val="7.5"/>
        <rFont val="Arial"/>
        <family val="2"/>
      </rPr>
      <t>01.01.01.4467</t>
    </r>
  </si>
  <si>
    <r>
      <rPr>
        <sz val="7.5"/>
        <rFont val="Arial"/>
        <family val="2"/>
      </rPr>
      <t>117 - RETIRADA DE LIGACAO CLANDESTINA COM PAVIMENTO</t>
    </r>
  </si>
  <si>
    <r>
      <rPr>
        <sz val="7.5"/>
        <rFont val="Arial"/>
        <family val="2"/>
      </rPr>
      <t>01.01.01.4468</t>
    </r>
  </si>
  <si>
    <r>
      <rPr>
        <sz val="7.5"/>
        <rFont val="Arial"/>
        <family val="2"/>
      </rPr>
      <t>000 - RETIRADA DE LIGACAO CLANDESTINA SEM PAVIMENTO</t>
    </r>
  </si>
  <si>
    <r>
      <rPr>
        <sz val="7.5"/>
        <rFont val="Arial"/>
        <family val="2"/>
      </rPr>
      <t>01.01.01.4469</t>
    </r>
  </si>
  <si>
    <r>
      <rPr>
        <sz val="7.5"/>
        <rFont val="Arial"/>
        <family val="2"/>
      </rPr>
      <t>000 - PESQUISA COM RETIRADA DE LIGACAO CLANDESTINA COM PAVIMENTO</t>
    </r>
  </si>
  <si>
    <r>
      <rPr>
        <sz val="7.5"/>
        <rFont val="Arial"/>
        <family val="2"/>
      </rPr>
      <t>01.01.01.4470</t>
    </r>
  </si>
  <si>
    <r>
      <rPr>
        <sz val="7.5"/>
        <rFont val="Arial"/>
        <family val="2"/>
      </rPr>
      <t>000 - PESQUISA COM RETIRADA DE LIGACAO CLANDESTINA SEM PAVIMENTO</t>
    </r>
  </si>
  <si>
    <r>
      <rPr>
        <sz val="7.5"/>
        <rFont val="Arial"/>
        <family val="2"/>
      </rPr>
      <t>01.01.01.4471</t>
    </r>
  </si>
  <si>
    <r>
      <rPr>
        <sz val="7.5"/>
        <rFont val="Arial"/>
        <family val="2"/>
      </rPr>
      <t>PESQUISA DE LIGACAO CLANDESTINA, EM REDE DE ESGOTO, EM AREA COM PAVIMENTO</t>
    </r>
  </si>
  <si>
    <r>
      <rPr>
        <sz val="7.5"/>
        <rFont val="Arial"/>
        <family val="2"/>
      </rPr>
      <t>01.01.01.4472</t>
    </r>
  </si>
  <si>
    <r>
      <rPr>
        <sz val="7.5"/>
        <rFont val="Arial"/>
        <family val="2"/>
      </rPr>
      <t>VISITA DE NEGOCIAÇÃO PARA REGULARIZAÇÃO DE LIGAÇÃO CLANDESTINA, SEM EXITO</t>
    </r>
  </si>
  <si>
    <r>
      <rPr>
        <sz val="7.5"/>
        <rFont val="Arial"/>
        <family val="2"/>
      </rPr>
      <t>01.01.01.4473</t>
    </r>
  </si>
  <si>
    <r>
      <rPr>
        <sz val="7.5"/>
        <rFont val="Arial"/>
        <family val="2"/>
      </rPr>
      <t>VISITA DE NEGOCIAÇÃO PARA REGULARIZAÇÃO DE LIGAÇÃO CLANDESTINA, COM EXITO</t>
    </r>
  </si>
  <si>
    <r>
      <rPr>
        <sz val="7.5"/>
        <rFont val="Arial"/>
        <family val="2"/>
      </rPr>
      <t>01.01.01.4474</t>
    </r>
  </si>
  <si>
    <r>
      <rPr>
        <sz val="7.5"/>
        <rFont val="Arial"/>
        <family val="2"/>
      </rPr>
      <t>VISITA DE NEGOCIAÇÃO PARA REGULARIZAÇÃO DE LIGAÇÃO CLANDESTINA, SEM EXITO, INCLUSIVE MOTOCICLETA</t>
    </r>
  </si>
  <si>
    <r>
      <rPr>
        <sz val="7.5"/>
        <rFont val="Arial"/>
        <family val="2"/>
      </rPr>
      <t>01.01.01.4475</t>
    </r>
  </si>
  <si>
    <r>
      <rPr>
        <sz val="7.5"/>
        <rFont val="Arial"/>
        <family val="2"/>
      </rPr>
      <t>VISITA DE NEGOCIAÇÃO PARA REGULARIZAÇÃO DE LIGAÇÃO CLANDESTINA, COM EXITO, INCLUSIVE MOTOCICLETA</t>
    </r>
  </si>
  <si>
    <r>
      <rPr>
        <sz val="7.5"/>
        <rFont val="Arial"/>
        <family val="2"/>
      </rPr>
      <t>01.01.01.4476</t>
    </r>
  </si>
  <si>
    <r>
      <rPr>
        <sz val="7.5"/>
        <rFont val="Arial"/>
        <family val="2"/>
      </rPr>
      <t>LOCAÇÃO DE TUBO DN 400 E CONEXÕES PARA EXECUÇÃO DE BY-PASS</t>
    </r>
  </si>
  <si>
    <r>
      <rPr>
        <sz val="7.5"/>
        <rFont val="Arial"/>
        <family val="2"/>
      </rPr>
      <t xml:space="preserve">MxM
</t>
    </r>
    <r>
      <rPr>
        <sz val="7.5"/>
        <rFont val="Arial"/>
        <family val="2"/>
      </rPr>
      <t>ES</t>
    </r>
  </si>
  <si>
    <r>
      <rPr>
        <sz val="7.5"/>
        <rFont val="Arial"/>
        <family val="2"/>
      </rPr>
      <t>01.01.01.4477</t>
    </r>
  </si>
  <si>
    <r>
      <rPr>
        <sz val="7.5"/>
        <rFont val="Arial"/>
        <family val="2"/>
      </rPr>
      <t>26.13.00</t>
    </r>
  </si>
  <si>
    <r>
      <rPr>
        <sz val="7.5"/>
        <rFont val="Arial"/>
        <family val="2"/>
      </rPr>
      <t>ADEQUAÇÃO DE LIGAÇÃO DE AGUA</t>
    </r>
  </si>
  <si>
    <r>
      <rPr>
        <sz val="7.5"/>
        <rFont val="Arial"/>
        <family val="2"/>
      </rPr>
      <t>01.01.01.4478</t>
    </r>
  </si>
  <si>
    <r>
      <rPr>
        <sz val="7.5"/>
        <rFont val="Arial"/>
        <family val="2"/>
      </rPr>
      <t>26.13.01</t>
    </r>
  </si>
  <si>
    <r>
      <rPr>
        <sz val="7.5"/>
        <rFont val="Arial"/>
        <family val="2"/>
      </rPr>
      <t xml:space="preserve">ADEQUAÇÃO DE LIGAÇÃO DE AGUA EXISTENTE PARA LIGAÇÃO NOVA, COM INSTALAÇÃO DE TUBO GUIA DE 40 MM,
</t>
    </r>
    <r>
      <rPr>
        <sz val="7.5"/>
        <rFont val="Arial"/>
        <family val="2"/>
      </rPr>
      <t>EM AREA COM PAVIMENTO, INCLUSIVE FORNECIMENTO DO MATERIAL HIDRAULICO, SEM RECOMPOSIÇÃO DO PAVIMENTO</t>
    </r>
  </si>
  <si>
    <r>
      <rPr>
        <sz val="7.5"/>
        <rFont val="Arial"/>
        <family val="2"/>
      </rPr>
      <t>01.01.01.4479</t>
    </r>
  </si>
  <si>
    <r>
      <rPr>
        <sz val="7.5"/>
        <rFont val="Arial"/>
        <family val="2"/>
      </rPr>
      <t>26.13.02</t>
    </r>
  </si>
  <si>
    <r>
      <rPr>
        <sz val="7.5"/>
        <rFont val="Arial"/>
        <family val="2"/>
      </rPr>
      <t>ADEQUAÇÃO DE LIGAÇÃO DE AGUA EXISTENTE PARA LIGAÇÃO NOVA, COM INSTALAÇÃO DE TUBO GUIA DE 40 MM, EM AREA SEM PAVIMENTO, INCLUSIVE FORNECIMENTO DO MATERIAL HIDRAULICO</t>
    </r>
  </si>
  <si>
    <r>
      <rPr>
        <sz val="7.5"/>
        <rFont val="Arial"/>
        <family val="2"/>
      </rPr>
      <t>01.01.01.4480</t>
    </r>
  </si>
  <si>
    <r>
      <rPr>
        <sz val="7.5"/>
        <rFont val="Arial"/>
        <family val="2"/>
      </rPr>
      <t>26.15.01</t>
    </r>
  </si>
  <si>
    <r>
      <rPr>
        <sz val="7.5"/>
        <rFont val="Arial"/>
        <family val="2"/>
      </rPr>
      <t>APOIO ADMINISTRATIVO PARA ACOMPANHAMENTO E/OU FISCALIZAÇÃO  DE SERVIÇOS COMERCIAIS - BAIXA COMPLEXIDADE</t>
    </r>
  </si>
  <si>
    <r>
      <rPr>
        <sz val="7.5"/>
        <rFont val="Arial"/>
        <family val="2"/>
      </rPr>
      <t>01.01.01.4481</t>
    </r>
  </si>
  <si>
    <r>
      <rPr>
        <sz val="7.5"/>
        <rFont val="Arial"/>
        <family val="2"/>
      </rPr>
      <t>26.15.02</t>
    </r>
  </si>
  <si>
    <r>
      <rPr>
        <sz val="7.5"/>
        <rFont val="Arial"/>
        <family val="2"/>
      </rPr>
      <t xml:space="preserve">APOIO ADMINISTRATIVO PARA ACOMPANHAMENTO E/OU FISCALIZAÇÃO  DE SERVIÇOS COMERCIAIS - MEDIA
</t>
    </r>
    <r>
      <rPr>
        <sz val="7.5"/>
        <rFont val="Arial"/>
        <family val="2"/>
      </rPr>
      <t>COMPLEXIDADE</t>
    </r>
  </si>
  <si>
    <r>
      <rPr>
        <sz val="7.5"/>
        <rFont val="Arial"/>
        <family val="2"/>
      </rPr>
      <t>01.01.01.4482</t>
    </r>
  </si>
  <si>
    <r>
      <rPr>
        <sz val="7.5"/>
        <rFont val="Arial"/>
        <family val="2"/>
      </rPr>
      <t>26.15.03</t>
    </r>
  </si>
  <si>
    <r>
      <rPr>
        <sz val="7.5"/>
        <rFont val="Arial"/>
        <family val="2"/>
      </rPr>
      <t>APOIO ADMINISTRATIVO PARA ACOMPANHAMENTO E/OU FISCALIZAÇÃO DE SERVIÇOS COMERCIAIS - ALTA COMPLEXIDADE</t>
    </r>
  </si>
  <si>
    <r>
      <rPr>
        <sz val="7.5"/>
        <rFont val="Arial"/>
        <family val="2"/>
      </rPr>
      <t>01.01.01.4483</t>
    </r>
  </si>
  <si>
    <r>
      <rPr>
        <sz val="7.5"/>
        <rFont val="Arial"/>
        <family val="2"/>
      </rPr>
      <t>26.15.04</t>
    </r>
  </si>
  <si>
    <r>
      <rPr>
        <sz val="7.5"/>
        <rFont val="Arial"/>
        <family val="2"/>
      </rPr>
      <t>APOIO TÉCNICO PARA ACOMPANHAMENTO E/OU FISCALIZAÇÃO DE SERVIÇOS COMERCIAIS - BAIXA COMPLEXIDADE</t>
    </r>
  </si>
  <si>
    <r>
      <rPr>
        <sz val="7.5"/>
        <rFont val="Arial"/>
        <family val="2"/>
      </rPr>
      <t>01.01.01.4484</t>
    </r>
  </si>
  <si>
    <r>
      <rPr>
        <sz val="7.5"/>
        <rFont val="Arial"/>
        <family val="2"/>
      </rPr>
      <t>26.15.05</t>
    </r>
  </si>
  <si>
    <r>
      <rPr>
        <sz val="7.5"/>
        <rFont val="Arial"/>
        <family val="2"/>
      </rPr>
      <t>APOIO TÉCNICO PARA ACOMPANHAMENTO E/OU FISCALIZAÇÃO DE SERVIÇOS COMERCIAIS - MEDIA COMPLEXIDADE</t>
    </r>
  </si>
  <si>
    <r>
      <rPr>
        <sz val="7.5"/>
        <rFont val="Arial"/>
        <family val="2"/>
      </rPr>
      <t>01.01.01.4485</t>
    </r>
  </si>
  <si>
    <r>
      <rPr>
        <sz val="7.5"/>
        <rFont val="Arial"/>
        <family val="2"/>
      </rPr>
      <t>26.15.06</t>
    </r>
  </si>
  <si>
    <r>
      <rPr>
        <sz val="7.5"/>
        <rFont val="Arial"/>
        <family val="2"/>
      </rPr>
      <t>APOIO TÉCNICO PARA ACOMPANHAMENTO E/OU FISCALIZAÇÃO DE SERVIÇOS COMERCIAIS - ALTA COMPLEXIDADE</t>
    </r>
  </si>
  <si>
    <r>
      <rPr>
        <sz val="7.5"/>
        <rFont val="Arial"/>
        <family val="2"/>
      </rPr>
      <t>01.01.01.4486</t>
    </r>
  </si>
  <si>
    <r>
      <rPr>
        <sz val="7.5"/>
        <rFont val="Arial"/>
        <family val="2"/>
      </rPr>
      <t>26.15.11</t>
    </r>
  </si>
  <si>
    <r>
      <rPr>
        <sz val="7.5"/>
        <rFont val="Arial"/>
        <family val="2"/>
      </rPr>
      <t>ACOMPANHAMENTO E/OU FISCALIZAÇÃO DE SERVIÇOS DE CADASTRO - BAIXA COMPLEXIDADE</t>
    </r>
  </si>
  <si>
    <r>
      <rPr>
        <sz val="7.5"/>
        <rFont val="Arial"/>
        <family val="2"/>
      </rPr>
      <t>01.01.01.4487</t>
    </r>
  </si>
  <si>
    <r>
      <rPr>
        <sz val="7.5"/>
        <rFont val="Arial"/>
        <family val="2"/>
      </rPr>
      <t>26.15.12</t>
    </r>
  </si>
  <si>
    <r>
      <rPr>
        <sz val="7.5"/>
        <rFont val="Arial"/>
        <family val="2"/>
      </rPr>
      <t>ACOMPANHAMENTO E/OU FISCALIZAÇÃO DE SERVIÇOS DE CADASTRO - MÉDIA COMPLEXIDADE</t>
    </r>
  </si>
  <si>
    <r>
      <rPr>
        <sz val="7.5"/>
        <rFont val="Arial"/>
        <family val="2"/>
      </rPr>
      <t>01.01.01.4488</t>
    </r>
  </si>
  <si>
    <r>
      <rPr>
        <sz val="7.5"/>
        <rFont val="Arial"/>
        <family val="2"/>
      </rPr>
      <t>26.15.13</t>
    </r>
  </si>
  <si>
    <r>
      <rPr>
        <sz val="7.5"/>
        <rFont val="Arial"/>
        <family val="2"/>
      </rPr>
      <t>ACOMPANHAMENTO E/OU FISCALIZAÇÃO DE SERVIÇOS DE CADASTRO - ALTA COMPLEXIDADE</t>
    </r>
  </si>
  <si>
    <r>
      <rPr>
        <sz val="7.5"/>
        <rFont val="Arial"/>
        <family val="2"/>
      </rPr>
      <t>01.01.01.4489</t>
    </r>
  </si>
  <si>
    <r>
      <rPr>
        <sz val="7.5"/>
        <rFont val="Arial"/>
        <family val="2"/>
      </rPr>
      <t>26.20.00</t>
    </r>
  </si>
  <si>
    <r>
      <rPr>
        <sz val="7.5"/>
        <rFont val="Arial"/>
        <family val="2"/>
      </rPr>
      <t>RECOMPOSICAO DE PAVIMENTACAO - RMS - COM APOIO DE CAMINHAO PARA DESLOCAMENTO DAS EQUIPES</t>
    </r>
  </si>
  <si>
    <r>
      <rPr>
        <sz val="7.5"/>
        <rFont val="Arial"/>
        <family val="2"/>
      </rPr>
      <t>01.01.01.4490</t>
    </r>
  </si>
  <si>
    <r>
      <rPr>
        <sz val="7.5"/>
        <rFont val="Arial"/>
        <family val="2"/>
      </rPr>
      <t>26.22.01</t>
    </r>
  </si>
  <si>
    <r>
      <rPr>
        <sz val="7.5"/>
        <rFont val="Arial"/>
        <family val="2"/>
      </rPr>
      <t xml:space="preserve">RECOMPOSICAO DE PAVIM. C/ PARALELO OU PEDRA, C/ APROVEITAMENTO DE 100% DO MATERIAL LEVANTADO,
</t>
    </r>
    <r>
      <rPr>
        <sz val="7.5"/>
        <rFont val="Arial"/>
        <family val="2"/>
      </rPr>
      <t>INCLUINDO CAMINHAO DE APOIO</t>
    </r>
  </si>
  <si>
    <r>
      <rPr>
        <sz val="7.5"/>
        <rFont val="Arial"/>
        <family val="2"/>
      </rPr>
      <t>01.01.01.4491</t>
    </r>
  </si>
  <si>
    <r>
      <rPr>
        <sz val="7.5"/>
        <rFont val="Arial"/>
        <family val="2"/>
      </rPr>
      <t>26.22.15</t>
    </r>
  </si>
  <si>
    <r>
      <rPr>
        <sz val="7.5"/>
        <rFont val="Arial"/>
        <family val="2"/>
      </rPr>
      <t>RECOMPOSICAO DE PAVIM. C/ CONCRETO BETUMINOSO USINADO A QUENTE (CBUQ), EM TRINCHEIRA, INCLUSIVE IMPRIMACAO E CAMINHAO DE APOIO</t>
    </r>
  </si>
  <si>
    <r>
      <rPr>
        <sz val="7.5"/>
        <rFont val="Arial"/>
        <family val="2"/>
      </rPr>
      <t>01.01.01.4492</t>
    </r>
  </si>
  <si>
    <r>
      <rPr>
        <sz val="7.5"/>
        <rFont val="Arial"/>
        <family val="2"/>
      </rPr>
      <t>26.22.16</t>
    </r>
  </si>
  <si>
    <r>
      <rPr>
        <sz val="7.5"/>
        <rFont val="Arial"/>
        <family val="2"/>
      </rPr>
      <t xml:space="preserve">RECOMPOSICAO DE PAVIM. C/ CONCRETO BETUMINOSO USINADO A QUENTE (CBUQ), EM TRINCHEIRA, INCLUSIVE
</t>
    </r>
    <r>
      <rPr>
        <sz val="7.5"/>
        <rFont val="Arial"/>
        <family val="2"/>
      </rPr>
      <t>IMPRIMACAO COM CAMINHAO KIT TAPA BURACO</t>
    </r>
  </si>
  <si>
    <r>
      <rPr>
        <sz val="7.5"/>
        <rFont val="Arial"/>
        <family val="2"/>
      </rPr>
      <t>01.01.01.4493</t>
    </r>
  </si>
  <si>
    <r>
      <rPr>
        <sz val="7.5"/>
        <rFont val="Arial"/>
        <family val="2"/>
      </rPr>
      <t>26.22.17</t>
    </r>
  </si>
  <si>
    <r>
      <rPr>
        <sz val="7.5"/>
        <rFont val="Arial"/>
        <family val="2"/>
      </rPr>
      <t>RECOMPOSICAO DE PAVIM. C/ CONCRETO BETUMINOSO USINADO A QUENTE (CBUQ), EM VALA, INCLUSIVE IMPRIMACAO E CAMINHAO TERMICO</t>
    </r>
  </si>
  <si>
    <r>
      <rPr>
        <sz val="7.5"/>
        <rFont val="Arial"/>
        <family val="2"/>
      </rPr>
      <t>01.01.01.4494</t>
    </r>
  </si>
  <si>
    <r>
      <rPr>
        <sz val="7.5"/>
        <rFont val="Arial"/>
        <family val="2"/>
      </rPr>
      <t>26.22.18</t>
    </r>
  </si>
  <si>
    <r>
      <rPr>
        <sz val="7.5"/>
        <rFont val="Arial"/>
        <family val="2"/>
      </rPr>
      <t>RECOMPOSICAO DE PAVIM. C/ CONCRETO BETUMINOSO USINADO A QUENTE (CBUQ), EM VALA, INCLUSIVE IMPRIMACAO E CAMINHAO BASCULANTE</t>
    </r>
  </si>
  <si>
    <r>
      <rPr>
        <sz val="7.5"/>
        <rFont val="Arial"/>
        <family val="2"/>
      </rPr>
      <t>01.01.01.4495</t>
    </r>
  </si>
  <si>
    <r>
      <rPr>
        <sz val="7.5"/>
        <rFont val="Arial"/>
        <family val="2"/>
      </rPr>
      <t>26.22.21</t>
    </r>
  </si>
  <si>
    <r>
      <rPr>
        <sz val="7.5"/>
        <rFont val="Arial"/>
        <family val="2"/>
      </rPr>
      <t xml:space="preserve">RECOMPOSICAO DE PAVIM. C/ CONCRETO BETUMINOSO USINADO A QUENTE (CBUQ), EM TRINCHEIRA, INCLUSIVE
</t>
    </r>
    <r>
      <rPr>
        <sz val="7.5"/>
        <rFont val="Arial"/>
        <family val="2"/>
      </rPr>
      <t>IMPRIMACAO E CAMINHAO DE APOIO ("TAPA BURACO")</t>
    </r>
  </si>
  <si>
    <r>
      <rPr>
        <sz val="7.5"/>
        <rFont val="Arial"/>
        <family val="2"/>
      </rPr>
      <t>01.01.01.4496</t>
    </r>
  </si>
  <si>
    <r>
      <rPr>
        <sz val="7.5"/>
        <rFont val="Arial"/>
        <family val="2"/>
      </rPr>
      <t>26.22.22</t>
    </r>
  </si>
  <si>
    <r>
      <rPr>
        <sz val="7.5"/>
        <rFont val="Arial"/>
        <family val="2"/>
      </rPr>
      <t>RECOMPOSICAO DE PAVIM. C/ CONCRETO BETUMINOSO USINADO A QUENTE (CBUQ), EM TRINCHEIRA, INCLUSIVE IMPRIMACAO COM CAMINHAO KIT TAPA BURACO ("TAPA BURACO")</t>
    </r>
  </si>
  <si>
    <r>
      <rPr>
        <sz val="7.5"/>
        <rFont val="Arial"/>
        <family val="2"/>
      </rPr>
      <t>01.01.01.4497</t>
    </r>
  </si>
  <si>
    <r>
      <rPr>
        <sz val="7.5"/>
        <rFont val="Arial"/>
        <family val="2"/>
      </rPr>
      <t>26.22.28</t>
    </r>
  </si>
  <si>
    <r>
      <rPr>
        <sz val="7.5"/>
        <rFont val="Arial"/>
        <family val="2"/>
      </rPr>
      <t>RECOMPOSICAO DE PAVIM.C/CONCRETO ASFALTICO USINADO A FRIO,EM TRINCHEIRA,INCLUSIVE IMPRIMACAO E CAMINHAO DE APOIO</t>
    </r>
  </si>
  <si>
    <r>
      <rPr>
        <sz val="7.5"/>
        <rFont val="Arial"/>
        <family val="2"/>
      </rPr>
      <t>01.01.01.4498</t>
    </r>
  </si>
  <si>
    <r>
      <rPr>
        <sz val="7.5"/>
        <rFont val="Arial"/>
        <family val="2"/>
      </rPr>
      <t>26.90.00</t>
    </r>
  </si>
  <si>
    <r>
      <rPr>
        <sz val="7.5"/>
        <rFont val="Arial"/>
        <family val="2"/>
      </rPr>
      <t>01.01.01.4499</t>
    </r>
  </si>
  <si>
    <r>
      <rPr>
        <sz val="7.5"/>
        <rFont val="Arial"/>
        <family val="2"/>
      </rPr>
      <t>26.90.01</t>
    </r>
  </si>
  <si>
    <r>
      <rPr>
        <sz val="7.5"/>
        <rFont val="Arial"/>
        <family val="2"/>
      </rPr>
      <t>VISITA PARA DETECCAO DE IRREGULARIDADES - VARREDUTA SEM SUCESSO</t>
    </r>
  </si>
  <si>
    <r>
      <rPr>
        <sz val="7.5"/>
        <rFont val="Arial"/>
        <family val="2"/>
      </rPr>
      <t>01.01.01.4500</t>
    </r>
  </si>
  <si>
    <r>
      <rPr>
        <sz val="7.5"/>
        <rFont val="Arial"/>
        <family val="2"/>
      </rPr>
      <t>26.90.02</t>
    </r>
  </si>
  <si>
    <r>
      <rPr>
        <sz val="7.5"/>
        <rFont val="Arial"/>
        <family val="2"/>
      </rPr>
      <t>LIMPEZA INTERNA DE RESERVATORIO COM DESINFECAO, FORNECIMENTO DE PRODUTOS QUIMICOS E EQUIPAMENTO POR CONTA DA EMBASA (FERREMENTAS E MAO DE OBRA PELA CONTRATADA)</t>
    </r>
  </si>
  <si>
    <r>
      <rPr>
        <sz val="7.5"/>
        <rFont val="Arial"/>
        <family val="2"/>
      </rPr>
      <t>01.01.01.4501</t>
    </r>
  </si>
  <si>
    <r>
      <rPr>
        <sz val="7.5"/>
        <rFont val="Arial"/>
        <family val="2"/>
      </rPr>
      <t>26.90.03</t>
    </r>
  </si>
  <si>
    <r>
      <rPr>
        <sz val="7.5"/>
        <rFont val="Arial"/>
        <family val="2"/>
      </rPr>
      <t>VISITA PARA DETECCAO DE IRREGULARIDADES - VARREDUTA COM SUCESSO</t>
    </r>
  </si>
  <si>
    <r>
      <rPr>
        <sz val="7.5"/>
        <rFont val="Arial"/>
        <family val="2"/>
      </rPr>
      <t>01.01.01.4502</t>
    </r>
  </si>
  <si>
    <r>
      <rPr>
        <sz val="7.5"/>
        <rFont val="Arial"/>
        <family val="2"/>
      </rPr>
      <t>26.90.04</t>
    </r>
  </si>
  <si>
    <r>
      <rPr>
        <sz val="7.5"/>
        <rFont val="Arial"/>
        <family val="2"/>
      </rPr>
      <t>VISITA PARA DETECCAO DE IRREGULARIDADES - AVULSA</t>
    </r>
  </si>
  <si>
    <r>
      <rPr>
        <sz val="7.5"/>
        <rFont val="Arial"/>
        <family val="2"/>
      </rPr>
      <t>01.01.01.4503</t>
    </r>
  </si>
  <si>
    <r>
      <rPr>
        <sz val="7.5"/>
        <rFont val="Arial"/>
        <family val="2"/>
      </rPr>
      <t>26.90.05</t>
    </r>
  </si>
  <si>
    <r>
      <rPr>
        <sz val="7.5"/>
        <rFont val="Arial"/>
        <family val="2"/>
      </rPr>
      <t>LIMPEZA MANUAL DE CAIXA DE AREIA DE ESTACAO DE TRATAMENTO DE ESGOTO</t>
    </r>
  </si>
  <si>
    <r>
      <rPr>
        <sz val="7.5"/>
        <rFont val="Arial"/>
        <family val="2"/>
      </rPr>
      <t>01.01.01.4504</t>
    </r>
  </si>
  <si>
    <r>
      <rPr>
        <sz val="7.5"/>
        <rFont val="Arial"/>
        <family val="2"/>
      </rPr>
      <t>26.90.06</t>
    </r>
  </si>
  <si>
    <r>
      <rPr>
        <sz val="7.5"/>
        <rFont val="Arial"/>
        <family val="2"/>
      </rPr>
      <t>VISITA PARA DETECCAO DE IRREGULARIDADES - AVULSA COM SUCESSO</t>
    </r>
  </si>
  <si>
    <r>
      <rPr>
        <sz val="7.5"/>
        <rFont val="Arial"/>
        <family val="2"/>
      </rPr>
      <t>01.01.01.4505</t>
    </r>
  </si>
  <si>
    <r>
      <rPr>
        <sz val="7.5"/>
        <rFont val="Arial"/>
        <family val="2"/>
      </rPr>
      <t>26.90.07</t>
    </r>
  </si>
  <si>
    <r>
      <rPr>
        <sz val="7.5"/>
        <rFont val="Arial"/>
        <family val="2"/>
      </rPr>
      <t>VISITA IMPRODUTIVA COM PROBLEMAS DE CADASTRO</t>
    </r>
  </si>
  <si>
    <r>
      <rPr>
        <sz val="7.5"/>
        <rFont val="Arial"/>
        <family val="2"/>
      </rPr>
      <t>01.01.01.4506</t>
    </r>
  </si>
  <si>
    <r>
      <rPr>
        <sz val="7.5"/>
        <rFont val="Arial"/>
        <family val="2"/>
      </rPr>
      <t>26.90.08</t>
    </r>
  </si>
  <si>
    <r>
      <rPr>
        <sz val="7.5"/>
        <rFont val="Arial"/>
        <family val="2"/>
      </rPr>
      <t>ADICIONAL PARA SUSPENSAO/CORTE DE FORNECIMENTO DE AGUA EM RAMAL</t>
    </r>
  </si>
  <si>
    <r>
      <rPr>
        <sz val="7.5"/>
        <rFont val="Arial"/>
        <family val="2"/>
      </rPr>
      <t>01.01.01.4507</t>
    </r>
  </si>
  <si>
    <r>
      <rPr>
        <sz val="7.5"/>
        <rFont val="Arial"/>
        <family val="2"/>
      </rPr>
      <t>26.90.09</t>
    </r>
  </si>
  <si>
    <r>
      <rPr>
        <sz val="7.5"/>
        <rFont val="Arial"/>
        <family val="2"/>
      </rPr>
      <t>(REVISADA) ADICIONAL PARA SUPRESSAO DE RAMAL DE AGUA</t>
    </r>
  </si>
  <si>
    <r>
      <rPr>
        <sz val="7.5"/>
        <rFont val="Arial"/>
        <family val="2"/>
      </rPr>
      <t>01.01.01.4508</t>
    </r>
  </si>
  <si>
    <r>
      <rPr>
        <sz val="7.5"/>
        <rFont val="Arial"/>
        <family val="2"/>
      </rPr>
      <t>26.90.10</t>
    </r>
  </si>
  <si>
    <r>
      <rPr>
        <sz val="7.5"/>
        <rFont val="Arial"/>
        <family val="2"/>
      </rPr>
      <t>ADICIONAL PARA SUBSTITUICAO DE RAMAL</t>
    </r>
  </si>
  <si>
    <r>
      <rPr>
        <sz val="7.5"/>
        <rFont val="Arial"/>
        <family val="2"/>
      </rPr>
      <t>01.01.01.4509</t>
    </r>
  </si>
  <si>
    <r>
      <rPr>
        <sz val="7.5"/>
        <rFont val="Arial"/>
        <family val="2"/>
      </rPr>
      <t>26.90.11</t>
    </r>
  </si>
  <si>
    <r>
      <rPr>
        <sz val="7.5"/>
        <rFont val="Arial"/>
        <family val="2"/>
      </rPr>
      <t>ABERTURA DE BO E PRESERVACAO DO LOCAL - 12HRS</t>
    </r>
  </si>
  <si>
    <r>
      <rPr>
        <sz val="7.5"/>
        <rFont val="Arial"/>
        <family val="2"/>
      </rPr>
      <t>01.01.01.4510</t>
    </r>
  </si>
  <si>
    <r>
      <rPr>
        <sz val="7.5"/>
        <rFont val="Arial"/>
        <family val="2"/>
      </rPr>
      <t>26.90.12</t>
    </r>
  </si>
  <si>
    <r>
      <rPr>
        <sz val="7.5"/>
        <rFont val="Arial"/>
        <family val="2"/>
      </rPr>
      <t>ABERTURA DE BO E PRESERVACAO DO LOCAL - 24HRS</t>
    </r>
  </si>
  <si>
    <r>
      <rPr>
        <sz val="7.5"/>
        <rFont val="Arial"/>
        <family val="2"/>
      </rPr>
      <t>01.01.01.4511</t>
    </r>
  </si>
  <si>
    <r>
      <rPr>
        <sz val="7.5"/>
        <rFont val="Arial"/>
        <family val="2"/>
      </rPr>
      <t>26.90.13</t>
    </r>
  </si>
  <si>
    <r>
      <rPr>
        <sz val="7.5"/>
        <rFont val="Arial"/>
        <family val="2"/>
      </rPr>
      <t>ADICIONAL PARA RETIRADA DE BY-PASS</t>
    </r>
  </si>
  <si>
    <r>
      <rPr>
        <sz val="7.5"/>
        <rFont val="Arial"/>
        <family val="2"/>
      </rPr>
      <t>01.01.01.4512</t>
    </r>
  </si>
  <si>
    <r>
      <rPr>
        <sz val="7.5"/>
        <rFont val="Arial"/>
        <family val="2"/>
      </rPr>
      <t>26.90.14</t>
    </r>
  </si>
  <si>
    <r>
      <rPr>
        <sz val="7.5"/>
        <rFont val="Arial"/>
        <family val="2"/>
      </rPr>
      <t>(REVISADA) ADICIONAL PARA RETIRADA DE LIGACOES CLANDESTINAS</t>
    </r>
  </si>
  <si>
    <r>
      <rPr>
        <sz val="7.5"/>
        <rFont val="Arial"/>
        <family val="2"/>
      </rPr>
      <t>01.01.01.4513</t>
    </r>
  </si>
  <si>
    <r>
      <rPr>
        <sz val="7.5"/>
        <rFont val="Arial"/>
        <family val="2"/>
      </rPr>
      <t>26.90.15</t>
    </r>
  </si>
  <si>
    <r>
      <rPr>
        <sz val="7.5"/>
        <rFont val="Arial"/>
        <family val="2"/>
      </rPr>
      <t>ADICIONAL PARA CORTE NO FERULE OU TOMADA DE REDE</t>
    </r>
  </si>
  <si>
    <r>
      <rPr>
        <sz val="7.5"/>
        <rFont val="Arial"/>
        <family val="2"/>
      </rPr>
      <t>01.01.01.4514</t>
    </r>
  </si>
  <si>
    <r>
      <rPr>
        <sz val="7.5"/>
        <rFont val="Arial"/>
        <family val="2"/>
      </rPr>
      <t>26.90.18</t>
    </r>
  </si>
  <si>
    <r>
      <rPr>
        <sz val="7.5"/>
        <rFont val="Arial"/>
        <family val="2"/>
      </rPr>
      <t>ADICIONAL PARA SUPRESSAO PARCIAL DE RAMAL DE AGUA</t>
    </r>
  </si>
  <si>
    <r>
      <rPr>
        <sz val="7.5"/>
        <rFont val="Arial"/>
        <family val="2"/>
      </rPr>
      <t>01.01.01.4515</t>
    </r>
  </si>
  <si>
    <r>
      <rPr>
        <sz val="7.5"/>
        <rFont val="Arial"/>
        <family val="2"/>
      </rPr>
      <t>26.90.19</t>
    </r>
  </si>
  <si>
    <r>
      <rPr>
        <sz val="7.5"/>
        <rFont val="Arial"/>
        <family val="2"/>
      </rPr>
      <t>ENTREGA DE CONTAS RETIDAS AVULSO, COM ENTREGA POSTERIOR A LEITURA - METROPOLITANA</t>
    </r>
  </si>
  <si>
    <r>
      <rPr>
        <sz val="7.5"/>
        <rFont val="Arial"/>
        <family val="2"/>
      </rPr>
      <t>01.01.01.4516</t>
    </r>
  </si>
  <si>
    <r>
      <rPr>
        <sz val="7.5"/>
        <rFont val="Arial"/>
        <family val="2"/>
      </rPr>
      <t>26.90.25</t>
    </r>
  </si>
  <si>
    <r>
      <rPr>
        <sz val="7.5"/>
        <rFont val="Arial"/>
        <family val="2"/>
      </rPr>
      <t>LEITURA DE HIDROMETRO E ENTREGA DE CONTA SIMULTANEA COM SMARTPHONE - METROPOLITANA E CIDADES COM MAIS DE 250.000 HABITANTES</t>
    </r>
  </si>
  <si>
    <r>
      <rPr>
        <sz val="7.5"/>
        <rFont val="Arial"/>
        <family val="2"/>
      </rPr>
      <t>01.01.01.4517</t>
    </r>
  </si>
  <si>
    <r>
      <rPr>
        <sz val="7.5"/>
        <rFont val="Arial"/>
        <family val="2"/>
      </rPr>
      <t>26.90.26</t>
    </r>
  </si>
  <si>
    <r>
      <rPr>
        <sz val="7.5"/>
        <rFont val="Arial"/>
        <family val="2"/>
      </rPr>
      <t>LEITURA DE HIDROMETRO E ENTREGA DE CONTA SIMULTANEA COM COLETOR DE DADOS TIPO PDA SEM TECLADO FÍSICO ANDROID - METROPOLITANA E CIDADES COM MAIS DE 250.000 HABITANTES</t>
    </r>
  </si>
  <si>
    <r>
      <rPr>
        <sz val="7.5"/>
        <rFont val="Arial"/>
        <family val="2"/>
      </rPr>
      <t>01.01.01.4518</t>
    </r>
  </si>
  <si>
    <r>
      <rPr>
        <sz val="7.5"/>
        <rFont val="Arial"/>
        <family val="2"/>
      </rPr>
      <t>26.90.27</t>
    </r>
  </si>
  <si>
    <r>
      <rPr>
        <sz val="7.5"/>
        <rFont val="Arial"/>
        <family val="2"/>
      </rPr>
      <t xml:space="preserve">LEITURA DE HIDROMETRO E ENTREGA DE CONTA SIMULTANEA COM COLETOR DE DADOS TIPO PDA COM TECLADO
</t>
    </r>
    <r>
      <rPr>
        <sz val="7.5"/>
        <rFont val="Arial"/>
        <family val="2"/>
      </rPr>
      <t>FÍSICO ANDROID - METROPOLITANA E CIDADES COM MAIS DE 250.000 HABITANTES</t>
    </r>
  </si>
  <si>
    <r>
      <rPr>
        <sz val="7.5"/>
        <rFont val="Arial"/>
        <family val="2"/>
      </rPr>
      <t>01.01.01.4519</t>
    </r>
  </si>
  <si>
    <r>
      <rPr>
        <sz val="7.5"/>
        <rFont val="Arial"/>
        <family val="2"/>
      </rPr>
      <t>26.90.28</t>
    </r>
  </si>
  <si>
    <r>
      <rPr>
        <sz val="7.5"/>
        <rFont val="Arial"/>
        <family val="2"/>
      </rPr>
      <t>LEITURA DE HIDROMETRO SEM ENTREGA DE CONTA SIMULTANEA COM SMARTPHONE - METROPOLITANA E CIDADES COM MAIS DE 250.000</t>
    </r>
  </si>
  <si>
    <r>
      <rPr>
        <sz val="7.5"/>
        <rFont val="Arial"/>
        <family val="2"/>
      </rPr>
      <t>01.01.01.4520</t>
    </r>
  </si>
  <si>
    <r>
      <rPr>
        <sz val="7.5"/>
        <rFont val="Arial"/>
        <family val="2"/>
      </rPr>
      <t>26.90.29</t>
    </r>
  </si>
  <si>
    <r>
      <rPr>
        <sz val="7.5"/>
        <rFont val="Arial"/>
        <family val="2"/>
      </rPr>
      <t xml:space="preserve">LEITURA DE HIDROMETRO SEM ENTREGA DE CONTA SIMULTANEA COM COLETOR DE DADOS TIPO PDA SEM TECLADO
</t>
    </r>
    <r>
      <rPr>
        <sz val="7.5"/>
        <rFont val="Arial"/>
        <family val="2"/>
      </rPr>
      <t>FÍSICO ANDROID - METROPOLITANA E CIDADES COM MAIS DE 250.000 HABITANTES</t>
    </r>
  </si>
  <si>
    <r>
      <rPr>
        <sz val="7.5"/>
        <rFont val="Arial"/>
        <family val="2"/>
      </rPr>
      <t>01.01.01.4521</t>
    </r>
  </si>
  <si>
    <r>
      <rPr>
        <sz val="7.5"/>
        <rFont val="Arial"/>
        <family val="2"/>
      </rPr>
      <t>26.90.30</t>
    </r>
  </si>
  <si>
    <r>
      <rPr>
        <sz val="7.5"/>
        <rFont val="Arial"/>
        <family val="2"/>
      </rPr>
      <t>LEITURA DE HIDROMETRO SEM ENTREGA DE CONTA SIMULTANEA COM COLETOR DE DADOS TIPO PDA COM TECLADO FÍSICO ANDROID - METROPOLITANA E CIDADES COM MAIS DE 250.000 HABITANTES</t>
    </r>
  </si>
  <si>
    <r>
      <rPr>
        <sz val="7.5"/>
        <rFont val="Arial"/>
        <family val="2"/>
      </rPr>
      <t>01.01.01.4522</t>
    </r>
  </si>
  <si>
    <r>
      <rPr>
        <sz val="7.5"/>
        <rFont val="Arial"/>
        <family val="2"/>
      </rPr>
      <t>26.90.31</t>
    </r>
  </si>
  <si>
    <r>
      <rPr>
        <sz val="7.5"/>
        <rFont val="Arial"/>
        <family val="2"/>
      </rPr>
      <t>LEITURA DE HIDROMETRO E ENTREGA DE CONTA SIMULTANEA COM SMARTPHONE - INTERIOR</t>
    </r>
  </si>
  <si>
    <r>
      <rPr>
        <sz val="7.5"/>
        <rFont val="Arial"/>
        <family val="2"/>
      </rPr>
      <t>01.01.01.4523</t>
    </r>
  </si>
  <si>
    <r>
      <rPr>
        <sz val="7.5"/>
        <rFont val="Arial"/>
        <family val="2"/>
      </rPr>
      <t>26.90.32</t>
    </r>
  </si>
  <si>
    <r>
      <rPr>
        <sz val="7.5"/>
        <rFont val="Arial"/>
        <family val="2"/>
      </rPr>
      <t xml:space="preserve">LEITURA DE HIDROMETRO E ENTREGA DE CONTA SIMULTANEA COM COLETOR DE DADOS TIPO PDA SEM TECLADO
</t>
    </r>
    <r>
      <rPr>
        <sz val="7.5"/>
        <rFont val="Arial"/>
        <family val="2"/>
      </rPr>
      <t>FÍSICO ANDROID - INTERIOR</t>
    </r>
  </si>
  <si>
    <r>
      <rPr>
        <sz val="7.5"/>
        <rFont val="Arial"/>
        <family val="2"/>
      </rPr>
      <t>01.01.01.4524</t>
    </r>
  </si>
  <si>
    <r>
      <rPr>
        <sz val="7.5"/>
        <rFont val="Arial"/>
        <family val="2"/>
      </rPr>
      <t>26.90.33</t>
    </r>
  </si>
  <si>
    <r>
      <rPr>
        <sz val="7.5"/>
        <rFont val="Arial"/>
        <family val="2"/>
      </rPr>
      <t>LEITURA DE HIDROMETRO E ENTREGA DE CONTA SIMULTANEA COM COLETOR DE DADOS TIPO PDA COM TECLADO FÍSICO ANDROID - INTERIOR</t>
    </r>
  </si>
  <si>
    <r>
      <rPr>
        <sz val="7.5"/>
        <rFont val="Arial"/>
        <family val="2"/>
      </rPr>
      <t>01.01.01.4525</t>
    </r>
  </si>
  <si>
    <r>
      <rPr>
        <sz val="7.5"/>
        <rFont val="Arial"/>
        <family val="2"/>
      </rPr>
      <t>26.90.34</t>
    </r>
  </si>
  <si>
    <r>
      <rPr>
        <sz val="7.5"/>
        <rFont val="Arial"/>
        <family val="2"/>
      </rPr>
      <t>LEITURA DE HIDROMETRO SEM ENTREGA DE CONTA SIMULTANEA COM SMARTPHONE - INTERIOR</t>
    </r>
  </si>
  <si>
    <r>
      <rPr>
        <sz val="7.5"/>
        <rFont val="Arial"/>
        <family val="2"/>
      </rPr>
      <t>01.01.01.4526</t>
    </r>
  </si>
  <si>
    <r>
      <rPr>
        <sz val="7.5"/>
        <rFont val="Arial"/>
        <family val="2"/>
      </rPr>
      <t>26.90.35</t>
    </r>
  </si>
  <si>
    <r>
      <rPr>
        <sz val="7.5"/>
        <rFont val="Arial"/>
        <family val="2"/>
      </rPr>
      <t>LEITURA DE HIDROMETRO SEM ENTREGA DE CONTA SIMULTANEA COM COLETOR DE DADOS TIPO PDA SEM TECLADO FÍSICO ANDROID - INTERIOR</t>
    </r>
  </si>
  <si>
    <r>
      <rPr>
        <sz val="7.5"/>
        <rFont val="Arial"/>
        <family val="2"/>
      </rPr>
      <t>01.01.01.4527</t>
    </r>
  </si>
  <si>
    <r>
      <rPr>
        <sz val="7.5"/>
        <rFont val="Arial"/>
        <family val="2"/>
      </rPr>
      <t>26.90.36</t>
    </r>
  </si>
  <si>
    <r>
      <rPr>
        <sz val="7.5"/>
        <rFont val="Arial"/>
        <family val="2"/>
      </rPr>
      <t>LEITURA DE HIDROMETRO SEM ENTREGA DE CONTA SIMULTANEA COM COLETOR DE DADOS TIPO PDA COM TECLADO FÍSICO ANDROID - INTERIOR</t>
    </r>
  </si>
  <si>
    <r>
      <rPr>
        <sz val="7.5"/>
        <rFont val="Arial"/>
        <family val="2"/>
      </rPr>
      <t>01.01.01.4528</t>
    </r>
  </si>
  <si>
    <r>
      <rPr>
        <sz val="7.5"/>
        <rFont val="Arial"/>
        <family val="2"/>
      </rPr>
      <t>26.90.41</t>
    </r>
  </si>
  <si>
    <r>
      <rPr>
        <sz val="7.5"/>
        <rFont val="Arial"/>
        <family val="2"/>
      </rPr>
      <t>LEITURA DE HIDROMETRO E ENTREGA DE CONTA SIMULTANEA COM SMARTPHONE, COM MOTOCICLETA - METROPOLITANA E CIDADES COM MAIS DE 250.000 HABITANTES</t>
    </r>
  </si>
  <si>
    <r>
      <rPr>
        <sz val="7.5"/>
        <rFont val="Arial"/>
        <family val="2"/>
      </rPr>
      <t>01.01.01.4529</t>
    </r>
  </si>
  <si>
    <r>
      <rPr>
        <sz val="7.5"/>
        <rFont val="Arial"/>
        <family val="2"/>
      </rPr>
      <t>26.90.42</t>
    </r>
  </si>
  <si>
    <r>
      <rPr>
        <sz val="7.5"/>
        <rFont val="Arial"/>
        <family val="2"/>
      </rPr>
      <t>LEITURA DE HIDROMETRO E ENTREGA DE CONTA SIMULTANEA COM SMARTPHONE, COM MOTOCICLETA - INTERIOR</t>
    </r>
  </si>
  <si>
    <r>
      <rPr>
        <sz val="7.5"/>
        <rFont val="Arial"/>
        <family val="2"/>
      </rPr>
      <t>01.01.01.4530</t>
    </r>
  </si>
  <si>
    <r>
      <rPr>
        <sz val="7.5"/>
        <rFont val="Arial"/>
        <family val="2"/>
      </rPr>
      <t>26.91.35</t>
    </r>
  </si>
  <si>
    <r>
      <rPr>
        <sz val="7.5"/>
        <rFont val="Arial"/>
        <family val="2"/>
      </rPr>
      <t>(DESATIVADA) 000 - CORRECAO DE VAZAMENTOS EM ADUTORA DE FoFo E RPVC DE DN 300 A 600 MM,EM AREA SEM PAVIMENTO, COM COLOCACAO DE BRACADEIRA, SEM FORNECIMENTO DO MATERIAL HIDRAULICO</t>
    </r>
  </si>
  <si>
    <r>
      <rPr>
        <sz val="7.5"/>
        <rFont val="Arial"/>
        <family val="2"/>
      </rPr>
      <t>01.01.01.4531</t>
    </r>
  </si>
  <si>
    <r>
      <rPr>
        <sz val="7.5"/>
        <rFont val="Arial"/>
        <family val="2"/>
      </rPr>
      <t>26.93.03</t>
    </r>
  </si>
  <si>
    <r>
      <rPr>
        <sz val="7.5"/>
        <rFont val="Arial"/>
        <family val="2"/>
      </rPr>
      <t>000 - SUPRESSAO DE RAMAL DE AGUA EM AREA COM PAVIMENTO EM CONCRETO SIMPLES, COM COLOCACAO E FORNECIMENTO DE CAP NO COLAR DE TOMADA</t>
    </r>
  </si>
  <si>
    <r>
      <rPr>
        <sz val="7.5"/>
        <rFont val="Arial"/>
        <family val="2"/>
      </rPr>
      <t>01.01.01.4532</t>
    </r>
  </si>
  <si>
    <r>
      <rPr>
        <sz val="7.5"/>
        <rFont val="Arial"/>
        <family val="2"/>
      </rPr>
      <t>26.93.04</t>
    </r>
  </si>
  <si>
    <r>
      <rPr>
        <sz val="7.5"/>
        <rFont val="Arial"/>
        <family val="2"/>
      </rPr>
      <t xml:space="preserve">000 - SUPRESSAO DE RAMAL DE AGUA EM AREA COM PAVIMENTO EM PARALELO, COM COLOCACAO E
</t>
    </r>
    <r>
      <rPr>
        <sz val="7.5"/>
        <rFont val="Arial"/>
        <family val="2"/>
      </rPr>
      <t>FORNECIMENTO DE DE CAP NO COLAR DE TOMADA</t>
    </r>
  </si>
  <si>
    <r>
      <rPr>
        <sz val="7.5"/>
        <rFont val="Arial"/>
        <family val="2"/>
      </rPr>
      <t>01.01.01.4533</t>
    </r>
  </si>
  <si>
    <r>
      <rPr>
        <sz val="7.5"/>
        <rFont val="Arial"/>
        <family val="2"/>
      </rPr>
      <t>26.93.05</t>
    </r>
  </si>
  <si>
    <r>
      <rPr>
        <sz val="7.5"/>
        <rFont val="Arial"/>
        <family val="2"/>
      </rPr>
      <t>000 - SUPRESSAO DE RAMAL DE AGUA EM AREA COM PAVIMENTO EM CONCRETO SIMPLES, COM RETIRADA DE COLAR DE TOMADA COM FORNECIMENTO DO MATERIAL</t>
    </r>
  </si>
  <si>
    <r>
      <rPr>
        <sz val="7.5"/>
        <rFont val="Arial"/>
        <family val="2"/>
      </rPr>
      <t>01.01.01.4534</t>
    </r>
  </si>
  <si>
    <r>
      <rPr>
        <sz val="7.5"/>
        <rFont val="Arial"/>
        <family val="2"/>
      </rPr>
      <t>26.93.07</t>
    </r>
  </si>
  <si>
    <r>
      <rPr>
        <sz val="7.5"/>
        <rFont val="Arial"/>
        <family val="2"/>
      </rPr>
      <t xml:space="preserve">000 - SUPRESSAO DE RAMAL DE AGUA EM AREA SEM PAVIMENTO, COM COLOCACAO E FORNECIMENTO DE CAP NO
</t>
    </r>
    <r>
      <rPr>
        <sz val="7.5"/>
        <rFont val="Arial"/>
        <family val="2"/>
      </rPr>
      <t>COLAR DE TOMADA</t>
    </r>
  </si>
  <si>
    <r>
      <rPr>
        <sz val="7.5"/>
        <rFont val="Arial"/>
        <family val="2"/>
      </rPr>
      <t>01.01.01.4535</t>
    </r>
  </si>
  <si>
    <r>
      <rPr>
        <sz val="7.5"/>
        <rFont val="Arial"/>
        <family val="2"/>
      </rPr>
      <t>26.93.10</t>
    </r>
  </si>
  <si>
    <r>
      <rPr>
        <sz val="7.5"/>
        <rFont val="Arial"/>
        <family val="2"/>
      </rPr>
      <t>000 - SUPRESSAO PARCIAL DE RAMAL DE AGUA EM AREA COM PAVIMENTO EM CONCRETO SIMPLES, COM COLOCACAO E FORNECIMENTO DE CAP E CAPSULA</t>
    </r>
  </si>
  <si>
    <r>
      <rPr>
        <sz val="7.5"/>
        <rFont val="Arial"/>
        <family val="2"/>
      </rPr>
      <t>01.01.01.4536</t>
    </r>
  </si>
  <si>
    <r>
      <rPr>
        <sz val="7.5"/>
        <rFont val="Arial"/>
        <family val="2"/>
      </rPr>
      <t>26.93.13</t>
    </r>
  </si>
  <si>
    <r>
      <rPr>
        <sz val="7.5"/>
        <rFont val="Arial"/>
        <family val="2"/>
      </rPr>
      <t>SUPRESSÃO PARCIAL DE RAMAL DE ÁGUA EM ÁREA SEM PAVIMENTO, COM COLOCAÇÃO E FORNECIMENTO DE CAP E CÁPSULA</t>
    </r>
  </si>
  <si>
    <r>
      <rPr>
        <sz val="7.5"/>
        <rFont val="Arial"/>
        <family val="2"/>
      </rPr>
      <t>01.01.01.4537</t>
    </r>
  </si>
  <si>
    <r>
      <rPr>
        <sz val="7.5"/>
        <rFont val="Arial"/>
        <family val="2"/>
      </rPr>
      <t>26.93.21</t>
    </r>
  </si>
  <si>
    <r>
      <rPr>
        <sz val="7.5"/>
        <rFont val="Arial"/>
        <family val="2"/>
      </rPr>
      <t xml:space="preserve">000 - SUPRESSAO DE RAMAL DE AGUA EM AREA COM PAVIMENTO, COM COLOCACAO DE PLUG DE FERRO
</t>
    </r>
    <r>
      <rPr>
        <sz val="7.5"/>
        <rFont val="Arial"/>
        <family val="2"/>
      </rPr>
      <t>GALVANIZADO NO COLAR DE TOMADA, SEM FORNECIMENTO DO MATERIAL</t>
    </r>
  </si>
  <si>
    <r>
      <rPr>
        <sz val="7.5"/>
        <rFont val="Arial"/>
        <family val="2"/>
      </rPr>
      <t>01.01.01.4538</t>
    </r>
  </si>
  <si>
    <r>
      <rPr>
        <sz val="7.5"/>
        <rFont val="Arial"/>
        <family val="2"/>
      </rPr>
      <t>26.93.24</t>
    </r>
  </si>
  <si>
    <r>
      <rPr>
        <sz val="7.5"/>
        <rFont val="Arial"/>
        <family val="2"/>
      </rPr>
      <t>000 - SUPRESSAO DE RAMAL DE AGUA EM AREA SEM PAVIMENTO, COM COLOCACAO DE PLUG DE FERRO GALVANIZADO NO COLAR DE TOMADA, SEM FORNECIMENTO DO MATERIAL</t>
    </r>
  </si>
  <si>
    <r>
      <rPr>
        <sz val="7.5"/>
        <rFont val="Arial"/>
        <family val="2"/>
      </rPr>
      <t>01.01.01.4539</t>
    </r>
  </si>
  <si>
    <r>
      <rPr>
        <sz val="7.5"/>
        <rFont val="Arial"/>
        <family val="2"/>
      </rPr>
      <t>26.97.34</t>
    </r>
  </si>
  <si>
    <r>
      <rPr>
        <sz val="7.5"/>
        <rFont val="Arial"/>
        <family val="2"/>
      </rPr>
      <t>000 - REATIVAÇÃO DE FORNECIMENTO DE AGUA EM RAMAL COM RETIRADA DE CAPSULA, EM AREA COM PAVIMENTO EM CONCRETO SIMPLES, INCLUSIVE FORNECIMENTO DOS MATERIAIS EM PVC</t>
    </r>
  </si>
  <si>
    <r>
      <rPr>
        <sz val="7.5"/>
        <rFont val="Arial"/>
        <family val="2"/>
      </rPr>
      <t>01.01.01.4540</t>
    </r>
  </si>
  <si>
    <r>
      <rPr>
        <sz val="7.5"/>
        <rFont val="Arial"/>
        <family val="2"/>
      </rPr>
      <t>26.97.40</t>
    </r>
  </si>
  <si>
    <r>
      <rPr>
        <sz val="7.5"/>
        <rFont val="Arial"/>
        <family val="2"/>
      </rPr>
      <t>000 - REATIVACAO DE FORNECIMENTO DE AGUA EM RAMAL SUPRIMIDO COM COLAR EXISTENTE, EM AREA PAVIMENTADA COM CONCRETO SIMPLES, INCLUINDO ASSENTAMENTO DE HIDROMETRO COM FORNECIMENTO DOS MATERIAIS EM PVC</t>
    </r>
  </si>
  <si>
    <r>
      <rPr>
        <sz val="7.5"/>
        <rFont val="Arial"/>
        <family val="2"/>
      </rPr>
      <t>01.01.01.4541</t>
    </r>
  </si>
  <si>
    <r>
      <rPr>
        <sz val="7.5"/>
        <rFont val="Arial"/>
        <family val="2"/>
      </rPr>
      <t>26.97.41</t>
    </r>
  </si>
  <si>
    <r>
      <rPr>
        <sz val="7.5"/>
        <rFont val="Arial"/>
        <family val="2"/>
      </rPr>
      <t>000 - REATIVACAO DE FORNECIMENTO DE AGUA EM RAMAL SUPRIMIDO PARCIALMENTE EM AREA PAVIMENTADA EM CONCRETO SIMPLES, INCLUINDO ASSENTAMENTO DE HIDROMETRO, COM FORNEC DO MAT HIDRAULICO EM PVC, EXCETO HIDROMETRO</t>
    </r>
  </si>
  <si>
    <r>
      <rPr>
        <sz val="7.5"/>
        <rFont val="Arial"/>
        <family val="2"/>
      </rPr>
      <t>01.01.01.4542</t>
    </r>
  </si>
  <si>
    <r>
      <rPr>
        <sz val="7.5"/>
        <rFont val="Arial"/>
        <family val="2"/>
      </rPr>
      <t>26.97.49</t>
    </r>
  </si>
  <si>
    <r>
      <rPr>
        <sz val="7.5"/>
        <rFont val="Arial"/>
        <family val="2"/>
      </rPr>
      <t>000 - REATIVACAO DE FORNECIMENTO DE AGUA EM RAMAL SUPRIMIDO SEM COLAR EM AREA PAVIMENTADA COM CONCRETO SIMPLES, INCLUINDO ASSENTAMENTO DE HIDROMETRO, COM FORNECIMENTO DO MATERIAL HIDRAULICO EM PVC</t>
    </r>
  </si>
  <si>
    <r>
      <rPr>
        <sz val="7.5"/>
        <rFont val="Arial"/>
        <family val="2"/>
      </rPr>
      <t>01.01.01.4543</t>
    </r>
  </si>
  <si>
    <r>
      <rPr>
        <sz val="7.5"/>
        <rFont val="Arial"/>
        <family val="2"/>
      </rPr>
      <t>26.97.51</t>
    </r>
  </si>
  <si>
    <r>
      <rPr>
        <sz val="7.5"/>
        <rFont val="Arial"/>
        <family val="2"/>
      </rPr>
      <t>REATIVAÇÃO DE FORNECIMENTO DE ÁGUA EM RAMAL SUPRIMIDO PARCIALMENTE EM ÁREA SEM PAVIMENTO, INCLUINDO ASSENTAMENTO DE HIDRÔMETRO, COM FORNEC DO MAT HIDRÁULICO, EXCETO HIDRÔMETRO</t>
    </r>
  </si>
  <si>
    <r>
      <rPr>
        <sz val="7.5"/>
        <rFont val="Arial"/>
        <family val="2"/>
      </rPr>
      <t>01.01.01.4544</t>
    </r>
  </si>
  <si>
    <r>
      <rPr>
        <sz val="7.5"/>
        <rFont val="Arial"/>
        <family val="2"/>
      </rPr>
      <t>26.97.55</t>
    </r>
  </si>
  <si>
    <r>
      <rPr>
        <sz val="7.5"/>
        <rFont val="Arial"/>
        <family val="2"/>
      </rPr>
      <t>000 - REATIVACAO DE FORNECIMEMTO DE AGUA EM RAMAL SUPRIMIDO COM COLAR EXISTENTE,EM AREA PAVIMENTADA EM CONCRETO SIMPLES EM LIGACAO NAO MEDIDA, COM FORNECIMENTO DO MATERIAL HIDRAULICO</t>
    </r>
  </si>
  <si>
    <r>
      <rPr>
        <sz val="7.5"/>
        <rFont val="Arial"/>
        <family val="2"/>
      </rPr>
      <t>01.01.01.4545</t>
    </r>
  </si>
  <si>
    <r>
      <rPr>
        <sz val="7.5"/>
        <rFont val="Arial"/>
        <family val="2"/>
      </rPr>
      <t>26.97.61</t>
    </r>
  </si>
  <si>
    <r>
      <rPr>
        <sz val="7.5"/>
        <rFont val="Arial"/>
        <family val="2"/>
      </rPr>
      <t>000 - REATIVACAO DE FORNECIMEMTO DE AGUA EM RAMAL SUPRIMIDO SEM COLAR EM AREAPAVIMENTADA EM CONCRETO SIMPLES, EM LIGACAO NAO MEDIDA</t>
    </r>
  </si>
  <si>
    <r>
      <rPr>
        <sz val="7.5"/>
        <rFont val="Arial"/>
        <family val="2"/>
      </rPr>
      <t>01.01.01.4546</t>
    </r>
  </si>
  <si>
    <r>
      <rPr>
        <sz val="7.5"/>
        <rFont val="Arial"/>
        <family val="2"/>
      </rPr>
      <t>26.97.71</t>
    </r>
  </si>
  <si>
    <r>
      <rPr>
        <sz val="7.5"/>
        <rFont val="Arial"/>
        <family val="2"/>
      </rPr>
      <t xml:space="preserve">000 - REATIVACAO DE FORNECIMEMTO DE AGUA EM RAMAL SUPRIMIDO, EM LIGACAO NAO MEDIDA, EM AREA
</t>
    </r>
    <r>
      <rPr>
        <sz val="7.5"/>
        <rFont val="Arial"/>
        <family val="2"/>
      </rPr>
      <t>PAVIMENTADA, COM SUBSTITUICAO DO COLAR EXISTENTE E COLOCACAO DE PLUG DE FERRO, SEM FORNECIMENTO DO MATERIAL HIDRAULICO</t>
    </r>
  </si>
  <si>
    <r>
      <rPr>
        <sz val="7.5"/>
        <rFont val="Arial"/>
        <family val="2"/>
      </rPr>
      <t>01.01.01.4547</t>
    </r>
  </si>
  <si>
    <r>
      <rPr>
        <sz val="7.5"/>
        <rFont val="Arial"/>
        <family val="2"/>
      </rPr>
      <t>26.97.74</t>
    </r>
  </si>
  <si>
    <r>
      <rPr>
        <sz val="7.5"/>
        <rFont val="Arial"/>
        <family val="2"/>
      </rPr>
      <t>000 - REATIVACAO DE FORNECIMEMTO DE AGUA EM RAMAL SUPRIMIDO, EM LIGACAO NAO MEDIDA, EM AREA SEM PAVIMENTO, COM SUBSTITUICAO DO COLAR E COLOCACAO DE PLUG DE FERRO, SEM FORNECIMENTO DO MATERIAL HIDRAULICO</t>
    </r>
  </si>
  <si>
    <r>
      <rPr>
        <sz val="7.5"/>
        <rFont val="Arial"/>
        <family val="2"/>
      </rPr>
      <t>01.01.01.4548</t>
    </r>
  </si>
  <si>
    <r>
      <rPr>
        <sz val="7.5"/>
        <rFont val="Arial"/>
        <family val="2"/>
      </rPr>
      <t>26.97.76</t>
    </r>
  </si>
  <si>
    <r>
      <rPr>
        <sz val="7.5"/>
        <rFont val="Arial"/>
        <family val="2"/>
      </rPr>
      <t xml:space="preserve">000 - REATIVACAO DE FORNECIMEMTO DE AGUA EM RAMAL SUPRIMIDO, EM LIGACAO MEDIDA, EM AREA
</t>
    </r>
    <r>
      <rPr>
        <sz val="7.5"/>
        <rFont val="Arial"/>
        <family val="2"/>
      </rPr>
      <t>PAVIMENTADA, COM SUBSTITUICAO DO COLAR E COLOCACAO DE PLUG DE FERRO, SEM FORNECIMENTO DO MATERIAL HIDRAULICO</t>
    </r>
  </si>
  <si>
    <r>
      <rPr>
        <sz val="7.5"/>
        <rFont val="Arial"/>
        <family val="2"/>
      </rPr>
      <t>01.01.01.4549</t>
    </r>
  </si>
  <si>
    <r>
      <rPr>
        <sz val="7.5"/>
        <rFont val="Arial"/>
        <family val="2"/>
      </rPr>
      <t>26.97.79</t>
    </r>
  </si>
  <si>
    <r>
      <rPr>
        <sz val="7.5"/>
        <rFont val="Arial"/>
        <family val="2"/>
      </rPr>
      <t>000 - REATIVACAO DE FORNECIMEMTO DE AGUA EM RAMAL SUPRIMIDO, EM LIGACAO MEDIDA, EM AREA SEM PAVIMENTO, COM SUBSTITUICAO DO COLAR E COLOCACAO DE PLUG DE FERRO, SEM FORNECIMENTO DO MATERIAL HIDRAULICO</t>
    </r>
  </si>
  <si>
    <r>
      <rPr>
        <sz val="7.5"/>
        <rFont val="Arial"/>
        <family val="2"/>
      </rPr>
      <t>01.01.01.4550</t>
    </r>
  </si>
  <si>
    <r>
      <rPr>
        <sz val="7.5"/>
        <rFont val="Arial"/>
        <family val="2"/>
      </rPr>
      <t>26.99.34</t>
    </r>
  </si>
  <si>
    <r>
      <rPr>
        <sz val="7.5"/>
        <rFont val="Arial"/>
        <family val="2"/>
      </rPr>
      <t>000 - SUSPENSAO DE FORNECIMENTO DE AGUA EM RAMAL, COM USO DE CAPSULA COM FORNECIMENTO E PAVIMENTO EM CONCRETO SIMPLES</t>
    </r>
  </si>
  <si>
    <r>
      <rPr>
        <sz val="7.5"/>
        <rFont val="Arial"/>
        <family val="2"/>
      </rPr>
      <t>01.01.01.4551</t>
    </r>
  </si>
  <si>
    <r>
      <rPr>
        <sz val="7.5"/>
        <rFont val="Arial"/>
        <family val="2"/>
      </rPr>
      <t>30.00.00</t>
    </r>
  </si>
  <si>
    <r>
      <rPr>
        <sz val="7.5"/>
        <rFont val="Arial"/>
        <family val="2"/>
      </rPr>
      <t>RECURSOS HUMANOS E MATERIAIS</t>
    </r>
  </si>
  <si>
    <r>
      <rPr>
        <sz val="7.5"/>
        <rFont val="Arial"/>
        <family val="2"/>
      </rPr>
      <t>01.01.01.4552</t>
    </r>
  </si>
  <si>
    <r>
      <rPr>
        <sz val="7.5"/>
        <rFont val="Arial"/>
        <family val="2"/>
      </rPr>
      <t>RECURSOS HUMANOS</t>
    </r>
  </si>
  <si>
    <r>
      <rPr>
        <sz val="7.5"/>
        <rFont val="Arial"/>
        <family val="2"/>
      </rPr>
      <t>01.01.01.4553</t>
    </r>
  </si>
  <si>
    <r>
      <rPr>
        <sz val="7.5"/>
        <rFont val="Arial"/>
        <family val="2"/>
      </rPr>
      <t>COORDENADOR</t>
    </r>
  </si>
  <si>
    <r>
      <rPr>
        <sz val="7.5"/>
        <rFont val="Arial"/>
        <family val="2"/>
      </rPr>
      <t>01.01.01.4554</t>
    </r>
  </si>
  <si>
    <r>
      <rPr>
        <sz val="7.5"/>
        <rFont val="Arial"/>
        <family val="2"/>
      </rPr>
      <t>CONSULTOR NACIONAL</t>
    </r>
  </si>
  <si>
    <r>
      <rPr>
        <sz val="7.5"/>
        <rFont val="Arial"/>
        <family val="2"/>
      </rPr>
      <t>01.01.01.4555</t>
    </r>
  </si>
  <si>
    <r>
      <rPr>
        <sz val="7.5"/>
        <rFont val="Arial"/>
        <family val="2"/>
      </rPr>
      <t>ENGENHEIRO SENIOR</t>
    </r>
  </si>
  <si>
    <r>
      <rPr>
        <sz val="7.5"/>
        <rFont val="Arial"/>
        <family val="2"/>
      </rPr>
      <t>01.01.01.4556</t>
    </r>
  </si>
  <si>
    <r>
      <rPr>
        <sz val="7.5"/>
        <rFont val="Arial"/>
        <family val="2"/>
      </rPr>
      <t>ENGENHEIRO MEDIO</t>
    </r>
  </si>
  <si>
    <r>
      <rPr>
        <sz val="7.5"/>
        <rFont val="Arial"/>
        <family val="2"/>
      </rPr>
      <t>01.01.01.4557</t>
    </r>
  </si>
  <si>
    <r>
      <rPr>
        <sz val="7.5"/>
        <rFont val="Arial"/>
        <family val="2"/>
      </rPr>
      <t>ENGENHEIRO JUNIOR</t>
    </r>
  </si>
  <si>
    <r>
      <rPr>
        <sz val="7.5"/>
        <rFont val="Arial"/>
        <family val="2"/>
      </rPr>
      <t>01.01.01.4558</t>
    </r>
  </si>
  <si>
    <r>
      <rPr>
        <sz val="7.5"/>
        <rFont val="Arial"/>
        <family val="2"/>
      </rPr>
      <t>TECNICO SENIOR</t>
    </r>
  </si>
  <si>
    <r>
      <rPr>
        <sz val="7.5"/>
        <rFont val="Arial"/>
        <family val="2"/>
      </rPr>
      <t>hora</t>
    </r>
  </si>
  <si>
    <r>
      <rPr>
        <sz val="7.5"/>
        <rFont val="Arial"/>
        <family val="2"/>
      </rPr>
      <t>01.01.01.4559</t>
    </r>
  </si>
  <si>
    <r>
      <rPr>
        <sz val="7.5"/>
        <rFont val="Arial"/>
        <family val="2"/>
      </rPr>
      <t>TECNICO MEDIO</t>
    </r>
  </si>
  <si>
    <r>
      <rPr>
        <sz val="7.5"/>
        <rFont val="Arial"/>
        <family val="2"/>
      </rPr>
      <t>01.01.01.4560</t>
    </r>
  </si>
  <si>
    <r>
      <rPr>
        <sz val="7.5"/>
        <rFont val="Arial"/>
        <family val="2"/>
      </rPr>
      <t>TECNICO JUNIOR</t>
    </r>
  </si>
  <si>
    <r>
      <rPr>
        <sz val="7.5"/>
        <rFont val="Arial"/>
        <family val="2"/>
      </rPr>
      <t>01.01.01.4561</t>
    </r>
  </si>
  <si>
    <r>
      <rPr>
        <sz val="7.5"/>
        <rFont val="Arial"/>
        <family val="2"/>
      </rPr>
      <t>AUXILIAR TECNICO</t>
    </r>
  </si>
  <si>
    <r>
      <rPr>
        <sz val="7.5"/>
        <rFont val="Arial"/>
        <family val="2"/>
      </rPr>
      <t>01.01.01.4562</t>
    </r>
  </si>
  <si>
    <r>
      <rPr>
        <sz val="7.5"/>
        <rFont val="Arial"/>
        <family val="2"/>
      </rPr>
      <t>PROJETISTA</t>
    </r>
  </si>
  <si>
    <r>
      <rPr>
        <sz val="7.5"/>
        <rFont val="Arial"/>
        <family val="2"/>
      </rPr>
      <t>01.01.01.4563</t>
    </r>
  </si>
  <si>
    <r>
      <rPr>
        <sz val="7.5"/>
        <rFont val="Arial"/>
        <family val="2"/>
      </rPr>
      <t>DESENHISTA PROJETISTA</t>
    </r>
  </si>
  <si>
    <r>
      <rPr>
        <sz val="7.5"/>
        <rFont val="Arial"/>
        <family val="2"/>
      </rPr>
      <t>01.01.01.4564</t>
    </r>
  </si>
  <si>
    <r>
      <rPr>
        <sz val="7.5"/>
        <rFont val="Arial"/>
        <family val="2"/>
      </rPr>
      <t>DESENHISTA COPISTA</t>
    </r>
  </si>
  <si>
    <r>
      <rPr>
        <sz val="7.5"/>
        <rFont val="Arial"/>
        <family val="2"/>
      </rPr>
      <t>01.01.01.4565</t>
    </r>
  </si>
  <si>
    <r>
      <rPr>
        <sz val="7.5"/>
        <rFont val="Arial"/>
        <family val="2"/>
      </rPr>
      <t>SECRETARIA SENIOR</t>
    </r>
  </si>
  <si>
    <r>
      <rPr>
        <sz val="7.5"/>
        <rFont val="Arial"/>
        <family val="2"/>
      </rPr>
      <t>01.01.01.4566</t>
    </r>
  </si>
  <si>
    <r>
      <rPr>
        <sz val="7.5"/>
        <rFont val="Arial"/>
        <family val="2"/>
      </rPr>
      <t>SECRETARIA  MEDIO</t>
    </r>
  </si>
  <si>
    <r>
      <rPr>
        <sz val="7.5"/>
        <rFont val="Arial"/>
        <family val="2"/>
      </rPr>
      <t>01.01.01.4567</t>
    </r>
  </si>
  <si>
    <r>
      <rPr>
        <sz val="7.5"/>
        <rFont val="Arial"/>
        <family val="2"/>
      </rPr>
      <t>SECRETARIA JUNIOR</t>
    </r>
  </si>
  <si>
    <r>
      <rPr>
        <sz val="7.5"/>
        <rFont val="Arial"/>
        <family val="2"/>
      </rPr>
      <t>01.01.01.4568</t>
    </r>
  </si>
  <si>
    <r>
      <rPr>
        <sz val="7.5"/>
        <rFont val="Arial"/>
        <family val="2"/>
      </rPr>
      <t>ARQUITETO SENIOR</t>
    </r>
  </si>
  <si>
    <r>
      <rPr>
        <sz val="7.5"/>
        <rFont val="Arial"/>
        <family val="2"/>
      </rPr>
      <t>01.01.01.4569</t>
    </r>
  </si>
  <si>
    <r>
      <rPr>
        <sz val="7.5"/>
        <rFont val="Arial"/>
        <family val="2"/>
      </rPr>
      <t>ARQUITETO MEDIO</t>
    </r>
  </si>
  <si>
    <r>
      <rPr>
        <sz val="7.5"/>
        <rFont val="Arial"/>
        <family val="2"/>
      </rPr>
      <t>01.01.01.4570</t>
    </r>
  </si>
  <si>
    <r>
      <rPr>
        <sz val="7.5"/>
        <rFont val="Arial"/>
        <family val="2"/>
      </rPr>
      <t>ARQUITETO JUNIOR</t>
    </r>
  </si>
  <si>
    <r>
      <rPr>
        <sz val="7.5"/>
        <rFont val="Arial"/>
        <family val="2"/>
      </rPr>
      <t>01.01.01.4571</t>
    </r>
  </si>
  <si>
    <r>
      <rPr>
        <sz val="7.5"/>
        <rFont val="Arial"/>
        <family val="2"/>
      </rPr>
      <t>TOPOGRAFO SENIOR</t>
    </r>
  </si>
  <si>
    <r>
      <rPr>
        <sz val="7.5"/>
        <rFont val="Arial"/>
        <family val="2"/>
      </rPr>
      <t>01.01.01.4572</t>
    </r>
  </si>
  <si>
    <r>
      <rPr>
        <sz val="7.5"/>
        <rFont val="Arial"/>
        <family val="2"/>
      </rPr>
      <t>TOPOGRAFO MEDIO</t>
    </r>
  </si>
  <si>
    <r>
      <rPr>
        <sz val="7.5"/>
        <rFont val="Arial"/>
        <family val="2"/>
      </rPr>
      <t>01.01.01.4573</t>
    </r>
  </si>
  <si>
    <r>
      <rPr>
        <sz val="7.5"/>
        <rFont val="Arial"/>
        <family val="2"/>
      </rPr>
      <t>TOPOGRAFO JUNIOR</t>
    </r>
  </si>
  <si>
    <r>
      <rPr>
        <sz val="7.5"/>
        <rFont val="Arial"/>
        <family val="2"/>
      </rPr>
      <t>01.01.01.4574</t>
    </r>
  </si>
  <si>
    <r>
      <rPr>
        <sz val="7.5"/>
        <rFont val="Arial"/>
        <family val="2"/>
      </rPr>
      <t>GEOLOGO SENIOR</t>
    </r>
  </si>
  <si>
    <r>
      <rPr>
        <sz val="7.5"/>
        <rFont val="Arial"/>
        <family val="2"/>
      </rPr>
      <t>01.01.01.4575</t>
    </r>
  </si>
  <si>
    <r>
      <rPr>
        <sz val="7.5"/>
        <rFont val="Arial"/>
        <family val="2"/>
      </rPr>
      <t>GEOLOGO MEDIO</t>
    </r>
  </si>
  <si>
    <r>
      <rPr>
        <sz val="7.5"/>
        <rFont val="Arial"/>
        <family val="2"/>
      </rPr>
      <t>01.01.01.4576</t>
    </r>
  </si>
  <si>
    <r>
      <rPr>
        <sz val="7.5"/>
        <rFont val="Arial"/>
        <family val="2"/>
      </rPr>
      <t>GEOLOGO JUNIOR</t>
    </r>
  </si>
  <si>
    <r>
      <rPr>
        <sz val="7.5"/>
        <rFont val="Arial"/>
        <family val="2"/>
      </rPr>
      <t>01.01.01.4577</t>
    </r>
  </si>
  <si>
    <r>
      <rPr>
        <sz val="7.5"/>
        <rFont val="Arial"/>
        <family val="2"/>
      </rPr>
      <t>ECONOMISTA SENIOR</t>
    </r>
  </si>
  <si>
    <r>
      <rPr>
        <sz val="7.5"/>
        <rFont val="Arial"/>
        <family val="2"/>
      </rPr>
      <t>01.01.01.4578</t>
    </r>
  </si>
  <si>
    <r>
      <rPr>
        <sz val="7.5"/>
        <rFont val="Arial"/>
        <family val="2"/>
      </rPr>
      <t>ECONOMISTA MEDIO</t>
    </r>
  </si>
  <si>
    <r>
      <rPr>
        <sz val="7.5"/>
        <rFont val="Arial"/>
        <family val="2"/>
      </rPr>
      <t>01.01.01.4579</t>
    </r>
  </si>
  <si>
    <r>
      <rPr>
        <sz val="7.5"/>
        <rFont val="Arial"/>
        <family val="2"/>
      </rPr>
      <t>ECONOMISTA JUNIOR</t>
    </r>
  </si>
  <si>
    <r>
      <rPr>
        <sz val="7.5"/>
        <rFont val="Arial"/>
        <family val="2"/>
      </rPr>
      <t>01.01.01.4580</t>
    </r>
  </si>
  <si>
    <r>
      <rPr>
        <sz val="7.5"/>
        <rFont val="Arial"/>
        <family val="2"/>
      </rPr>
      <t>ENGENHEIRO CHEFE DE PROJETO</t>
    </r>
  </si>
  <si>
    <r>
      <rPr>
        <sz val="7.5"/>
        <rFont val="Arial"/>
        <family val="2"/>
      </rPr>
      <t>01.01.01.4581</t>
    </r>
  </si>
  <si>
    <r>
      <rPr>
        <sz val="7.5"/>
        <rFont val="Arial"/>
        <family val="2"/>
      </rPr>
      <t>ENGENHEIRO RESIDENTE</t>
    </r>
  </si>
  <si>
    <r>
      <rPr>
        <sz val="7.5"/>
        <rFont val="Arial"/>
        <family val="2"/>
      </rPr>
      <t>01.01.01.4582</t>
    </r>
  </si>
  <si>
    <r>
      <rPr>
        <sz val="7.5"/>
        <rFont val="Arial"/>
        <family val="2"/>
      </rPr>
      <t>ANALISTA DE SISTEMAS SENIOR</t>
    </r>
  </si>
  <si>
    <r>
      <rPr>
        <sz val="7.5"/>
        <rFont val="Arial"/>
        <family val="2"/>
      </rPr>
      <t>01.01.01.4583</t>
    </r>
  </si>
  <si>
    <r>
      <rPr>
        <sz val="7.5"/>
        <rFont val="Arial"/>
        <family val="2"/>
      </rPr>
      <t>ANALISTA DE SISTEMAS MEDIO</t>
    </r>
  </si>
  <si>
    <r>
      <rPr>
        <sz val="7.5"/>
        <rFont val="Arial"/>
        <family val="2"/>
      </rPr>
      <t>01.01.01.4584</t>
    </r>
  </si>
  <si>
    <r>
      <rPr>
        <sz val="7.5"/>
        <rFont val="Arial"/>
        <family val="2"/>
      </rPr>
      <t>ANALISTA DE SISTEMAS JUNIOR</t>
    </r>
  </si>
  <si>
    <r>
      <rPr>
        <sz val="7.5"/>
        <rFont val="Arial"/>
        <family val="2"/>
      </rPr>
      <t>01.01.01.4585</t>
    </r>
  </si>
  <si>
    <r>
      <rPr>
        <sz val="7.5"/>
        <rFont val="Arial"/>
        <family val="2"/>
      </rPr>
      <t>01.01.01.4586</t>
    </r>
  </si>
  <si>
    <r>
      <rPr>
        <sz val="7.5"/>
        <rFont val="Arial"/>
        <family val="2"/>
      </rPr>
      <t>DIGITADOR SENIOR</t>
    </r>
  </si>
  <si>
    <r>
      <rPr>
        <sz val="7.5"/>
        <rFont val="Arial"/>
        <family val="2"/>
      </rPr>
      <t>01.01.01.4587</t>
    </r>
  </si>
  <si>
    <r>
      <rPr>
        <sz val="7.5"/>
        <rFont val="Arial"/>
        <family val="2"/>
      </rPr>
      <t>DIGITADOR MEDIO</t>
    </r>
  </si>
  <si>
    <r>
      <rPr>
        <sz val="7.5"/>
        <rFont val="Arial"/>
        <family val="2"/>
      </rPr>
      <t>01.01.01.4588</t>
    </r>
  </si>
  <si>
    <r>
      <rPr>
        <sz val="7.5"/>
        <rFont val="Arial"/>
        <family val="2"/>
      </rPr>
      <t>DIGITADOR JUNIOR</t>
    </r>
  </si>
  <si>
    <r>
      <rPr>
        <sz val="7.5"/>
        <rFont val="Arial"/>
        <family val="2"/>
      </rPr>
      <t>01.01.01.4589</t>
    </r>
  </si>
  <si>
    <r>
      <rPr>
        <sz val="7.5"/>
        <rFont val="Arial"/>
        <family val="2"/>
      </rPr>
      <t>PROGRAMADOR DE COMPUTADOR SENIOR</t>
    </r>
  </si>
  <si>
    <r>
      <rPr>
        <sz val="7.5"/>
        <rFont val="Arial"/>
        <family val="2"/>
      </rPr>
      <t>01.01.01.4590</t>
    </r>
  </si>
  <si>
    <r>
      <rPr>
        <sz val="7.5"/>
        <rFont val="Arial"/>
        <family val="2"/>
      </rPr>
      <t>PROGRAMADOR DE COMPUTADOR MEDIO</t>
    </r>
  </si>
  <si>
    <r>
      <rPr>
        <sz val="7.5"/>
        <rFont val="Arial"/>
        <family val="2"/>
      </rPr>
      <t>01.01.01.4591</t>
    </r>
  </si>
  <si>
    <r>
      <rPr>
        <sz val="7.5"/>
        <rFont val="Arial"/>
        <family val="2"/>
      </rPr>
      <t>PROGRAMADOR DE COMPUTADOR JUNIOR</t>
    </r>
  </si>
  <si>
    <r>
      <rPr>
        <sz val="7.5"/>
        <rFont val="Arial"/>
        <family val="2"/>
      </rPr>
      <t>01.01.01.4592</t>
    </r>
  </si>
  <si>
    <r>
      <rPr>
        <sz val="7.5"/>
        <rFont val="Arial"/>
        <family val="2"/>
      </rPr>
      <t>DATILOGRAFO</t>
    </r>
  </si>
  <si>
    <r>
      <rPr>
        <sz val="7.5"/>
        <rFont val="Arial"/>
        <family val="2"/>
      </rPr>
      <t>01.01.01.4593</t>
    </r>
  </si>
  <si>
    <r>
      <rPr>
        <sz val="7.5"/>
        <rFont val="Arial"/>
        <family val="2"/>
      </rPr>
      <t>CONTINUO</t>
    </r>
  </si>
  <si>
    <r>
      <rPr>
        <sz val="7.5"/>
        <rFont val="Arial"/>
        <family val="2"/>
      </rPr>
      <t>01.01.01.4594</t>
    </r>
  </si>
  <si>
    <r>
      <rPr>
        <sz val="7.5"/>
        <rFont val="Arial"/>
        <family val="2"/>
      </rPr>
      <t>MOTORISTA</t>
    </r>
  </si>
  <si>
    <r>
      <rPr>
        <sz val="7.5"/>
        <rFont val="Arial"/>
        <family val="2"/>
      </rPr>
      <t>01.01.01.4595</t>
    </r>
  </si>
  <si>
    <r>
      <rPr>
        <sz val="7.5"/>
        <rFont val="Arial"/>
        <family val="2"/>
      </rPr>
      <t>ORIENTADOR DE TRÂNSITO PARA OPERAÇÃO DE PARE E SIGA (DIURNO)</t>
    </r>
  </si>
  <si>
    <r>
      <rPr>
        <sz val="7.5"/>
        <rFont val="Arial"/>
        <family val="2"/>
      </rPr>
      <t>01.01.01.4596</t>
    </r>
  </si>
  <si>
    <r>
      <rPr>
        <sz val="7.5"/>
        <rFont val="Arial"/>
        <family val="2"/>
      </rPr>
      <t>ORIENTADOR DE TRÂNSITO PARA OPERAÇÃO DE PARE E SIGA (NOTURNO)</t>
    </r>
  </si>
  <si>
    <r>
      <rPr>
        <sz val="7.5"/>
        <rFont val="Arial"/>
        <family val="2"/>
      </rPr>
      <t>01.01.01.4597</t>
    </r>
  </si>
  <si>
    <r>
      <rPr>
        <sz val="7.5"/>
        <rFont val="Arial"/>
        <family val="2"/>
      </rPr>
      <t>AUXILIAR DE SERVICOS GERAIS</t>
    </r>
  </si>
  <si>
    <r>
      <rPr>
        <sz val="7.5"/>
        <rFont val="Arial"/>
        <family val="2"/>
      </rPr>
      <t>01.01.01.4598</t>
    </r>
  </si>
  <si>
    <r>
      <rPr>
        <sz val="7.5"/>
        <rFont val="Arial"/>
        <family val="2"/>
      </rPr>
      <t>30.02.00</t>
    </r>
  </si>
  <si>
    <r>
      <rPr>
        <sz val="7.5"/>
        <rFont val="Arial"/>
        <family val="2"/>
      </rPr>
      <t>RECURSOS MATERIAIS</t>
    </r>
  </si>
  <si>
    <r>
      <rPr>
        <sz val="7.5"/>
        <rFont val="Arial"/>
        <family val="2"/>
      </rPr>
      <t>01.01.01.4599</t>
    </r>
  </si>
  <si>
    <r>
      <rPr>
        <sz val="7.5"/>
        <rFont val="Arial"/>
        <family val="2"/>
      </rPr>
      <t>COPIA XEROGRAFICA FORMATO A0, COLORIDA</t>
    </r>
  </si>
  <si>
    <r>
      <rPr>
        <sz val="7.5"/>
        <rFont val="Arial"/>
        <family val="2"/>
      </rPr>
      <t>01.01.01.4600</t>
    </r>
  </si>
  <si>
    <r>
      <rPr>
        <sz val="7.5"/>
        <rFont val="Arial"/>
        <family val="2"/>
      </rPr>
      <t>COPIA XEROGRAFICA FORMATO A1,  COLORIDA</t>
    </r>
  </si>
  <si>
    <r>
      <rPr>
        <sz val="7.5"/>
        <rFont val="Arial"/>
        <family val="2"/>
      </rPr>
      <t>01.01.01.4601</t>
    </r>
  </si>
  <si>
    <r>
      <rPr>
        <sz val="7.5"/>
        <rFont val="Arial"/>
        <family val="2"/>
      </rPr>
      <t>COPIA XEROGRAFICA FORMATO A2,  COLORIDA</t>
    </r>
  </si>
  <si>
    <r>
      <rPr>
        <sz val="7.5"/>
        <rFont val="Arial"/>
        <family val="2"/>
      </rPr>
      <t>01.01.01.4602</t>
    </r>
  </si>
  <si>
    <r>
      <rPr>
        <sz val="7.5"/>
        <rFont val="Arial"/>
        <family val="2"/>
      </rPr>
      <t>COPIA XEROGRAFICA FORMATO A3,  COLORIDA</t>
    </r>
  </si>
  <si>
    <r>
      <rPr>
        <sz val="7.5"/>
        <rFont val="Arial"/>
        <family val="2"/>
      </rPr>
      <t>01.01.01.4603</t>
    </r>
  </si>
  <si>
    <r>
      <rPr>
        <sz val="7.5"/>
        <rFont val="Arial"/>
        <family val="2"/>
      </rPr>
      <t>COPIA XEROGRAFICA FORMATO A4,  COLORIDA</t>
    </r>
  </si>
  <si>
    <r>
      <rPr>
        <sz val="7.5"/>
        <rFont val="Arial"/>
        <family val="2"/>
      </rPr>
      <t>01.01.01.4604</t>
    </r>
  </si>
  <si>
    <r>
      <rPr>
        <sz val="7.5"/>
        <rFont val="Arial"/>
        <family val="2"/>
      </rPr>
      <t>COPIA XEROGRAFICA FORMATO A0, PRETO E BRANCO</t>
    </r>
  </si>
  <si>
    <r>
      <rPr>
        <sz val="7.5"/>
        <rFont val="Arial"/>
        <family val="2"/>
      </rPr>
      <t>01.01.01.4605</t>
    </r>
  </si>
  <si>
    <r>
      <rPr>
        <sz val="7.5"/>
        <rFont val="Arial"/>
        <family val="2"/>
      </rPr>
      <t>COPIA XEROGRAFICA FORMATO A1, PRETO E BRANCO</t>
    </r>
  </si>
  <si>
    <r>
      <rPr>
        <sz val="7.5"/>
        <rFont val="Arial"/>
        <family val="2"/>
      </rPr>
      <t>01.01.01.4606</t>
    </r>
  </si>
  <si>
    <r>
      <rPr>
        <sz val="7.5"/>
        <rFont val="Arial"/>
        <family val="2"/>
      </rPr>
      <t>COPIA XEROGRAFICA FORMATO A2, PRETO E BRANCO</t>
    </r>
  </si>
  <si>
    <r>
      <rPr>
        <sz val="7.5"/>
        <rFont val="Arial"/>
        <family val="2"/>
      </rPr>
      <t>01.01.01.4607</t>
    </r>
  </si>
  <si>
    <r>
      <rPr>
        <sz val="7.5"/>
        <rFont val="Arial"/>
        <family val="2"/>
      </rPr>
      <t>COPIA XEROGRAFICA FORMATO A3, PRETO E BRANCO</t>
    </r>
  </si>
  <si>
    <r>
      <rPr>
        <sz val="7.5"/>
        <rFont val="Arial"/>
        <family val="2"/>
      </rPr>
      <t>01.01.01.4608</t>
    </r>
  </si>
  <si>
    <r>
      <rPr>
        <sz val="7.5"/>
        <rFont val="Arial"/>
        <family val="2"/>
      </rPr>
      <t>COPIA XEROGRAFICA FORMATO A4, PRETO E BRANCO</t>
    </r>
  </si>
  <si>
    <r>
      <rPr>
        <sz val="7.5"/>
        <rFont val="Arial"/>
        <family val="2"/>
      </rPr>
      <t>01.01.01.4609</t>
    </r>
  </si>
  <si>
    <r>
      <rPr>
        <sz val="7.5"/>
        <rFont val="Arial"/>
        <family val="2"/>
      </rPr>
      <t>ENCADERNACAO COM ESPIRAL ATE 50 FOLHAS</t>
    </r>
  </si>
  <si>
    <r>
      <rPr>
        <sz val="7.5"/>
        <rFont val="Arial"/>
        <family val="2"/>
      </rPr>
      <t>01.01.01.4610</t>
    </r>
  </si>
  <si>
    <r>
      <rPr>
        <sz val="7.5"/>
        <rFont val="Arial"/>
        <family val="2"/>
      </rPr>
      <t>ENCADERNACAO COM ESPIRAL ATE 100 FOLHAS</t>
    </r>
  </si>
  <si>
    <r>
      <rPr>
        <sz val="7.5"/>
        <rFont val="Arial"/>
        <family val="2"/>
      </rPr>
      <t>01.01.01.4611</t>
    </r>
  </si>
  <si>
    <r>
      <rPr>
        <sz val="7.5"/>
        <rFont val="Arial"/>
        <family val="2"/>
      </rPr>
      <t>ENCADERNACAO COM ESPIRAL ATE 150 FOLHAS</t>
    </r>
  </si>
  <si>
    <r>
      <rPr>
        <sz val="7.5"/>
        <rFont val="Arial"/>
        <family val="2"/>
      </rPr>
      <t>01.01.01.4612</t>
    </r>
  </si>
  <si>
    <r>
      <rPr>
        <sz val="7.5"/>
        <rFont val="Arial"/>
        <family val="2"/>
      </rPr>
      <t>30.02.29</t>
    </r>
  </si>
  <si>
    <r>
      <rPr>
        <sz val="7.5"/>
        <rFont val="Arial"/>
        <family val="2"/>
      </rPr>
      <t>ENCADERNACAO COM ESPIRAL ATE 200 FOLHAS</t>
    </r>
  </si>
  <si>
    <r>
      <rPr>
        <sz val="7.5"/>
        <rFont val="Arial"/>
        <family val="2"/>
      </rPr>
      <t>01.01.01.4613</t>
    </r>
  </si>
  <si>
    <r>
      <rPr>
        <sz val="7.5"/>
        <rFont val="Arial"/>
        <family val="2"/>
      </rPr>
      <t>30.02.30</t>
    </r>
  </si>
  <si>
    <r>
      <rPr>
        <sz val="7.5"/>
        <rFont val="Arial"/>
        <family val="2"/>
      </rPr>
      <t>ENCADERNACAO COM ESPIRAL ATE 250 FOLHAS</t>
    </r>
  </si>
  <si>
    <r>
      <rPr>
        <sz val="7.5"/>
        <rFont val="Arial"/>
        <family val="2"/>
      </rPr>
      <t>01.01.01.4614</t>
    </r>
  </si>
  <si>
    <r>
      <rPr>
        <sz val="7.5"/>
        <rFont val="Arial"/>
        <family val="2"/>
      </rPr>
      <t>30.02.32</t>
    </r>
  </si>
  <si>
    <r>
      <rPr>
        <sz val="7.5"/>
        <rFont val="Arial"/>
        <family val="2"/>
      </rPr>
      <t>(DESATIVADA) REFEICAO</t>
    </r>
  </si>
  <si>
    <r>
      <rPr>
        <sz val="7.5"/>
        <rFont val="Arial"/>
        <family val="2"/>
      </rPr>
      <t>01.01.01.4615</t>
    </r>
  </si>
  <si>
    <r>
      <rPr>
        <sz val="7.5"/>
        <rFont val="Arial"/>
        <family val="2"/>
      </rPr>
      <t>30.02.35</t>
    </r>
  </si>
  <si>
    <r>
      <rPr>
        <sz val="7.5"/>
        <rFont val="Arial"/>
        <family val="2"/>
      </rPr>
      <t>ALUGUEL DE MICRO-COMPUTADOR COM ESTABILIZADOR</t>
    </r>
  </si>
  <si>
    <r>
      <rPr>
        <sz val="7.5"/>
        <rFont val="Arial"/>
        <family val="2"/>
      </rPr>
      <t>01.01.01.4616</t>
    </r>
  </si>
  <si>
    <r>
      <rPr>
        <sz val="7.5"/>
        <rFont val="Arial"/>
        <family val="2"/>
      </rPr>
      <t>30.02.36</t>
    </r>
  </si>
  <si>
    <r>
      <rPr>
        <sz val="7.5"/>
        <rFont val="Arial"/>
        <family val="2"/>
      </rPr>
      <t>ALUGUEL DE IMPRESSORA</t>
    </r>
  </si>
  <si>
    <r>
      <rPr>
        <sz val="7.5"/>
        <rFont val="Arial"/>
        <family val="2"/>
      </rPr>
      <t>01.01.01.4617</t>
    </r>
  </si>
  <si>
    <r>
      <rPr>
        <sz val="7.5"/>
        <rFont val="Arial"/>
        <family val="2"/>
      </rPr>
      <t>30.02.37</t>
    </r>
  </si>
  <si>
    <r>
      <rPr>
        <sz val="7.5"/>
        <rFont val="Arial"/>
        <family val="2"/>
      </rPr>
      <t>ALUGUEL DE PLOTER</t>
    </r>
  </si>
  <si>
    <r>
      <rPr>
        <sz val="7.5"/>
        <rFont val="Arial"/>
        <family val="2"/>
      </rPr>
      <t>01.01.01.4618</t>
    </r>
  </si>
  <si>
    <r>
      <rPr>
        <sz val="7.5"/>
        <rFont val="Arial"/>
        <family val="2"/>
      </rPr>
      <t>30.02.38</t>
    </r>
  </si>
  <si>
    <r>
      <rPr>
        <sz val="7.5"/>
        <rFont val="Arial"/>
        <family val="2"/>
      </rPr>
      <t>DISQUETE 3 1/2" DF/HD</t>
    </r>
  </si>
  <si>
    <r>
      <rPr>
        <sz val="7.5"/>
        <rFont val="Arial"/>
        <family val="2"/>
      </rPr>
      <t>01.01.01.4619</t>
    </r>
  </si>
  <si>
    <r>
      <rPr>
        <sz val="7.5"/>
        <rFont val="Arial"/>
        <family val="2"/>
      </rPr>
      <t>30.02.39</t>
    </r>
  </si>
  <si>
    <r>
      <rPr>
        <sz val="7.5"/>
        <rFont val="Arial"/>
        <family val="2"/>
      </rPr>
      <t>CARTUCHO DE TINTA PARA PLOTER</t>
    </r>
  </si>
  <si>
    <r>
      <rPr>
        <sz val="7.5"/>
        <rFont val="Arial"/>
        <family val="2"/>
      </rPr>
      <t>01.01.01.4620</t>
    </r>
  </si>
  <si>
    <r>
      <rPr>
        <sz val="7.5"/>
        <rFont val="Arial"/>
        <family val="2"/>
      </rPr>
      <t>30.02.40</t>
    </r>
  </si>
  <si>
    <r>
      <rPr>
        <sz val="7.5"/>
        <rFont val="Arial"/>
        <family val="2"/>
      </rPr>
      <t>CARTUCHO DE TINTA PARA IMPRESSORA</t>
    </r>
  </si>
  <si>
    <r>
      <rPr>
        <sz val="7.5"/>
        <rFont val="Arial"/>
        <family val="2"/>
      </rPr>
      <t>01.01.01.4621</t>
    </r>
  </si>
  <si>
    <r>
      <rPr>
        <sz val="7.5"/>
        <rFont val="Arial"/>
        <family val="2"/>
      </rPr>
      <t>30.02.41</t>
    </r>
  </si>
  <si>
    <r>
      <rPr>
        <sz val="7.5"/>
        <rFont val="Arial"/>
        <family val="2"/>
      </rPr>
      <t>PLOTAGEM EM FORMATO A0, COLORIDA</t>
    </r>
  </si>
  <si>
    <r>
      <rPr>
        <sz val="7.5"/>
        <rFont val="Arial"/>
        <family val="2"/>
      </rPr>
      <t>01.01.01.4622</t>
    </r>
  </si>
  <si>
    <r>
      <rPr>
        <sz val="7.5"/>
        <rFont val="Arial"/>
        <family val="2"/>
      </rPr>
      <t>30.02.42</t>
    </r>
  </si>
  <si>
    <r>
      <rPr>
        <sz val="7.5"/>
        <rFont val="Arial"/>
        <family val="2"/>
      </rPr>
      <t>PLOTAGEM EM FORMATO A1, COLORIDA</t>
    </r>
  </si>
  <si>
    <r>
      <rPr>
        <sz val="7.5"/>
        <rFont val="Arial"/>
        <family val="2"/>
      </rPr>
      <t>01.01.01.4623</t>
    </r>
  </si>
  <si>
    <r>
      <rPr>
        <sz val="7.5"/>
        <rFont val="Arial"/>
        <family val="2"/>
      </rPr>
      <t>30.02.43</t>
    </r>
  </si>
  <si>
    <r>
      <rPr>
        <sz val="7.5"/>
        <rFont val="Arial"/>
        <family val="2"/>
      </rPr>
      <t>PLOTAGEM EM FORMATO A2, COLORIDA</t>
    </r>
  </si>
  <si>
    <r>
      <rPr>
        <sz val="7.5"/>
        <rFont val="Arial"/>
        <family val="2"/>
      </rPr>
      <t>01.01.01.4624</t>
    </r>
  </si>
  <si>
    <r>
      <rPr>
        <sz val="7.5"/>
        <rFont val="Arial"/>
        <family val="2"/>
      </rPr>
      <t>30.02.44</t>
    </r>
  </si>
  <si>
    <r>
      <rPr>
        <sz val="7.5"/>
        <rFont val="Arial"/>
        <family val="2"/>
      </rPr>
      <t>PLOTAGEM EM FORMATO A3, COLORIDA</t>
    </r>
  </si>
  <si>
    <r>
      <rPr>
        <sz val="7.5"/>
        <rFont val="Arial"/>
        <family val="2"/>
      </rPr>
      <t>01.01.01.4625</t>
    </r>
  </si>
  <si>
    <r>
      <rPr>
        <sz val="7.5"/>
        <rFont val="Arial"/>
        <family val="2"/>
      </rPr>
      <t>30.02.45</t>
    </r>
  </si>
  <si>
    <r>
      <rPr>
        <sz val="7.5"/>
        <rFont val="Arial"/>
        <family val="2"/>
      </rPr>
      <t>PLOTAGEM EM FORMATO A4, COLORIDA</t>
    </r>
  </si>
  <si>
    <r>
      <rPr>
        <sz val="7.5"/>
        <rFont val="Arial"/>
        <family val="2"/>
      </rPr>
      <t>01.01.01.4626</t>
    </r>
  </si>
  <si>
    <r>
      <rPr>
        <sz val="7.5"/>
        <rFont val="Arial"/>
        <family val="2"/>
      </rPr>
      <t>30.02.51</t>
    </r>
  </si>
  <si>
    <r>
      <rPr>
        <sz val="7.5"/>
        <rFont val="Arial"/>
        <family val="2"/>
      </rPr>
      <t>PLOTAGEM EM FORMATO A0, PRETO E BRANCO</t>
    </r>
  </si>
  <si>
    <r>
      <rPr>
        <sz val="7.5"/>
        <rFont val="Arial"/>
        <family val="2"/>
      </rPr>
      <t>01.01.01.4627</t>
    </r>
  </si>
  <si>
    <r>
      <rPr>
        <sz val="7.5"/>
        <rFont val="Arial"/>
        <family val="2"/>
      </rPr>
      <t>30.02.52</t>
    </r>
  </si>
  <si>
    <r>
      <rPr>
        <sz val="7.5"/>
        <rFont val="Arial"/>
        <family val="2"/>
      </rPr>
      <t>PLOTAGEM EM FORMATO A1, PRETO E BRANCO</t>
    </r>
  </si>
  <si>
    <r>
      <rPr>
        <sz val="7.5"/>
        <rFont val="Arial"/>
        <family val="2"/>
      </rPr>
      <t>01.01.01.4628</t>
    </r>
  </si>
  <si>
    <r>
      <rPr>
        <sz val="7.5"/>
        <rFont val="Arial"/>
        <family val="2"/>
      </rPr>
      <t>30.02.53</t>
    </r>
  </si>
  <si>
    <r>
      <rPr>
        <sz val="7.5"/>
        <rFont val="Arial"/>
        <family val="2"/>
      </rPr>
      <t>PLOTAGEM EM FORMATO A2, PRETO E BRANCO</t>
    </r>
  </si>
  <si>
    <r>
      <rPr>
        <sz val="7.5"/>
        <rFont val="Arial"/>
        <family val="2"/>
      </rPr>
      <t>01.01.01.4629</t>
    </r>
  </si>
  <si>
    <r>
      <rPr>
        <sz val="7.5"/>
        <rFont val="Arial"/>
        <family val="2"/>
      </rPr>
      <t>30.02.54</t>
    </r>
  </si>
  <si>
    <r>
      <rPr>
        <sz val="7.5"/>
        <rFont val="Arial"/>
        <family val="2"/>
      </rPr>
      <t>PLOTAGEM EM FORMATO A3, PRETO E BRANCO</t>
    </r>
  </si>
  <si>
    <r>
      <rPr>
        <sz val="7.5"/>
        <rFont val="Arial"/>
        <family val="2"/>
      </rPr>
      <t>01.01.01.4630</t>
    </r>
  </si>
  <si>
    <r>
      <rPr>
        <sz val="7.5"/>
        <rFont val="Arial"/>
        <family val="2"/>
      </rPr>
      <t>30.02.55</t>
    </r>
  </si>
  <si>
    <r>
      <rPr>
        <sz val="7.5"/>
        <rFont val="Arial"/>
        <family val="2"/>
      </rPr>
      <t>PLOTAGEM EM FORMATO A4, PRETO E BRANCO</t>
    </r>
  </si>
  <si>
    <r>
      <rPr>
        <sz val="7.5"/>
        <rFont val="Arial"/>
        <family val="2"/>
      </rPr>
      <t>01.01.01.4631</t>
    </r>
  </si>
  <si>
    <r>
      <rPr>
        <sz val="7.5"/>
        <rFont val="Arial"/>
        <family val="2"/>
      </rPr>
      <t>30.02.56</t>
    </r>
  </si>
  <si>
    <r>
      <rPr>
        <sz val="7.5"/>
        <rFont val="Arial"/>
        <family val="2"/>
      </rPr>
      <t>PAPEL COUCHE (0,60 X 0,90 m)</t>
    </r>
  </si>
  <si>
    <r>
      <rPr>
        <sz val="7.5"/>
        <rFont val="Arial"/>
        <family val="2"/>
      </rPr>
      <t>FL</t>
    </r>
  </si>
  <si>
    <r>
      <rPr>
        <sz val="7.5"/>
        <rFont val="Arial"/>
        <family val="2"/>
      </rPr>
      <t>01.01.01.4632</t>
    </r>
  </si>
  <si>
    <r>
      <rPr>
        <sz val="7.5"/>
        <rFont val="Arial"/>
        <family val="2"/>
      </rPr>
      <t>30.02.57</t>
    </r>
  </si>
  <si>
    <r>
      <rPr>
        <sz val="7.5"/>
        <rFont val="Arial"/>
        <family val="2"/>
      </rPr>
      <t>ALUGUEL DE VEICULO GOL CLI - 1.6 COM COMBUSTIVEL E SMARTPHONE</t>
    </r>
  </si>
  <si>
    <r>
      <rPr>
        <sz val="7.5"/>
        <rFont val="Arial"/>
        <family val="2"/>
      </rPr>
      <t>01.01.01.4633</t>
    </r>
  </si>
  <si>
    <r>
      <rPr>
        <sz val="7.5"/>
        <rFont val="Arial"/>
        <family val="2"/>
      </rPr>
      <t>30.02.58</t>
    </r>
  </si>
  <si>
    <r>
      <rPr>
        <sz val="7.5"/>
        <rFont val="Arial"/>
        <family val="2"/>
      </rPr>
      <t>ALUGUEL DE VEICULO GOL 1000 C/COMBUSTIVEL</t>
    </r>
  </si>
  <si>
    <r>
      <rPr>
        <sz val="7.5"/>
        <rFont val="Arial"/>
        <family val="2"/>
      </rPr>
      <t>01.01.01.4634</t>
    </r>
  </si>
  <si>
    <r>
      <rPr>
        <sz val="7.5"/>
        <rFont val="Arial"/>
        <family val="2"/>
      </rPr>
      <t>30.02.59</t>
    </r>
  </si>
  <si>
    <r>
      <rPr>
        <sz val="7.5"/>
        <rFont val="Arial"/>
        <family val="2"/>
      </rPr>
      <t>ALUGUEL DE VEICULO TIPO UTILITARIO CLI - 1.6 C/COMBUSTIVEL</t>
    </r>
  </si>
  <si>
    <r>
      <rPr>
        <sz val="7.5"/>
        <rFont val="Arial"/>
        <family val="2"/>
      </rPr>
      <t>01.01.01.4635</t>
    </r>
  </si>
  <si>
    <r>
      <rPr>
        <sz val="7.5"/>
        <rFont val="Arial"/>
        <family val="2"/>
      </rPr>
      <t>30.02.60</t>
    </r>
  </si>
  <si>
    <r>
      <rPr>
        <sz val="7.5"/>
        <rFont val="Arial"/>
        <family val="2"/>
      </rPr>
      <t>ALUGUEL DE GOL COM COMBUSTIVEL E MOTORISTA, INCLUINDO SMARTPHONE</t>
    </r>
  </si>
  <si>
    <r>
      <rPr>
        <sz val="7.5"/>
        <rFont val="Arial"/>
        <family val="2"/>
      </rPr>
      <t>01.01.01.4636</t>
    </r>
  </si>
  <si>
    <r>
      <rPr>
        <sz val="7.5"/>
        <rFont val="Arial"/>
        <family val="2"/>
      </rPr>
      <t>30.02.62</t>
    </r>
  </si>
  <si>
    <r>
      <rPr>
        <sz val="7.5"/>
        <rFont val="Arial"/>
        <family val="2"/>
      </rPr>
      <t>ARMAMENTO P/ VIGILÂNCIA (CUSTO MÉDIO/MÊS/PESSOA)</t>
    </r>
  </si>
  <si>
    <r>
      <rPr>
        <sz val="7.5"/>
        <rFont val="Arial"/>
        <family val="2"/>
      </rPr>
      <t>01.01.01.4637</t>
    </r>
  </si>
  <si>
    <r>
      <rPr>
        <sz val="7.5"/>
        <rFont val="Arial"/>
        <family val="2"/>
      </rPr>
      <t>30.02.70</t>
    </r>
  </si>
  <si>
    <r>
      <rPr>
        <sz val="7.5"/>
        <rFont val="Arial"/>
        <family val="2"/>
      </rPr>
      <t>ASSINATURA DE JORNAL IMPRESSO</t>
    </r>
  </si>
  <si>
    <r>
      <rPr>
        <sz val="7.5"/>
        <rFont val="Arial"/>
        <family val="2"/>
      </rPr>
      <t>01.01.01.4638</t>
    </r>
  </si>
  <si>
    <r>
      <rPr>
        <sz val="7.5"/>
        <rFont val="Arial"/>
        <family val="2"/>
      </rPr>
      <t>30.02.81</t>
    </r>
  </si>
  <si>
    <r>
      <rPr>
        <sz val="7.5"/>
        <rFont val="Arial"/>
        <family val="2"/>
      </rPr>
      <t>TRANSPORTE DE EQUIPE E EQUIPAMENTOS, INCLUSIVE EQUIPE, VEICULO, COMBUSTIVEL E SMARTPHONE</t>
    </r>
  </si>
  <si>
    <r>
      <rPr>
        <sz val="7.5"/>
        <rFont val="Arial"/>
        <family val="2"/>
      </rPr>
      <t>01.01.01.4639</t>
    </r>
  </si>
  <si>
    <r>
      <rPr>
        <sz val="7.5"/>
        <rFont val="Arial"/>
        <family val="2"/>
      </rPr>
      <t>30.02.82</t>
    </r>
  </si>
  <si>
    <r>
      <rPr>
        <sz val="7.5"/>
        <rFont val="Arial"/>
        <family val="2"/>
      </rPr>
      <t>TRANSPORTE DE EQUIPE E EQUIPAMENTOS, INCLUSIVE VEICULO E COMBUSTIVEL (EXCETO EQUIPE E SMARTPHONE)</t>
    </r>
  </si>
  <si>
    <r>
      <rPr>
        <sz val="7.5"/>
        <rFont val="Arial"/>
        <family val="2"/>
      </rPr>
      <t>01.01.01.4640</t>
    </r>
  </si>
  <si>
    <r>
      <rPr>
        <sz val="7.5"/>
        <rFont val="Arial"/>
        <family val="2"/>
      </rPr>
      <t>30.02.83</t>
    </r>
  </si>
  <si>
    <r>
      <rPr>
        <sz val="7.5"/>
        <rFont val="Arial"/>
        <family val="2"/>
      </rPr>
      <t>TRANSPORTE DE EQUIPE E EQUIPAMENTOS, INCLUSIVE EQUIPE E SMARTPHONE (EXCETO VEICULO E COMBUSTIVEL)</t>
    </r>
  </si>
  <si>
    <r>
      <rPr>
        <sz val="7.5"/>
        <rFont val="Arial"/>
        <family val="2"/>
      </rPr>
      <t>01.01.01.4641</t>
    </r>
  </si>
  <si>
    <r>
      <rPr>
        <sz val="7.5"/>
        <rFont val="Arial"/>
        <family val="2"/>
      </rPr>
      <t>30.90.00</t>
    </r>
  </si>
  <si>
    <r>
      <rPr>
        <sz val="7.5"/>
        <rFont val="Arial"/>
        <family val="2"/>
      </rPr>
      <t>01.01.01.4642</t>
    </r>
  </si>
  <si>
    <r>
      <rPr>
        <sz val="7.5"/>
        <rFont val="Arial"/>
        <family val="2"/>
      </rPr>
      <t>30.90.01</t>
    </r>
  </si>
  <si>
    <r>
      <rPr>
        <sz val="7.5"/>
        <rFont val="Arial"/>
        <family val="2"/>
      </rPr>
      <t>ALUGUEL DE VEICULO 1.0 C/MOTORISTA SEM COMBUSTIVEL</t>
    </r>
  </si>
  <si>
    <r>
      <rPr>
        <sz val="7.5"/>
        <rFont val="Arial"/>
        <family val="2"/>
      </rPr>
      <t>01.01.01.4643</t>
    </r>
  </si>
  <si>
    <r>
      <rPr>
        <sz val="7.5"/>
        <rFont val="Arial"/>
        <family val="2"/>
      </rPr>
      <t>30.90.02</t>
    </r>
  </si>
  <si>
    <r>
      <rPr>
        <sz val="7.5"/>
        <rFont val="Arial"/>
        <family val="2"/>
      </rPr>
      <t>ALUGUEL DE VEICULO 1.0 C/COMBUSTIVEL PARA 6000km/mes E MOTORISTA</t>
    </r>
  </si>
  <si>
    <r>
      <rPr>
        <sz val="7.5"/>
        <rFont val="Arial"/>
        <family val="2"/>
      </rPr>
      <t>01.01.01.4644</t>
    </r>
  </si>
  <si>
    <r>
      <rPr>
        <sz val="7.5"/>
        <rFont val="Arial"/>
        <family val="2"/>
      </rPr>
      <t>30.90.03</t>
    </r>
  </si>
  <si>
    <r>
      <rPr>
        <sz val="7.5"/>
        <rFont val="Arial"/>
        <family val="2"/>
      </rPr>
      <t>ALUGUEL DE VEICULO 1.0 C/COMBUSTIVEL PARA 6000km/mes SEM MOTORISTA</t>
    </r>
  </si>
  <si>
    <r>
      <rPr>
        <sz val="7.5"/>
        <rFont val="Arial"/>
        <family val="2"/>
      </rPr>
      <t>01.01.01.4645</t>
    </r>
  </si>
  <si>
    <r>
      <rPr>
        <sz val="7.5"/>
        <rFont val="Arial"/>
        <family val="2"/>
      </rPr>
      <t>30.90.15</t>
    </r>
  </si>
  <si>
    <r>
      <rPr>
        <sz val="7.5"/>
        <rFont val="Arial"/>
        <family val="2"/>
      </rPr>
      <t>SMARTPHONE COM CONFIG MIN: ANDROID 8, MEM RAM 4 GB, PROC OCTA-CORE 2 GHZ, REDE 4G, MEMÓRIA INTERNA 64 GB, WIFI B/G/N/AC, TELA 5", CAMERA 12 MP, BATERIA DE 3000 mA, BT 4.0, AGPS</t>
    </r>
  </si>
  <si>
    <r>
      <rPr>
        <sz val="7.5"/>
        <rFont val="Arial"/>
        <family val="2"/>
      </rPr>
      <t>01.01.01.4646</t>
    </r>
  </si>
  <si>
    <r>
      <rPr>
        <sz val="7.5"/>
        <rFont val="Arial"/>
        <family val="2"/>
      </rPr>
      <t>30.90.16</t>
    </r>
  </si>
  <si>
    <r>
      <rPr>
        <sz val="7.5"/>
        <rFont val="Arial"/>
        <family val="2"/>
      </rPr>
      <t xml:space="preserve">EQUIPAMENTO COLETOR DE DADOS TIPO PDA SEM TECLADO FÍSICO COM CONFIG MÍN: ANDROID 7, MEM RAM 2GB,
</t>
    </r>
    <r>
      <rPr>
        <sz val="7.5"/>
        <rFont val="Arial"/>
        <family val="2"/>
      </rPr>
      <t>PROC QUAD CORE 1.4GHZ, REDE 4G, MEMÓRIA INTERNA 16GB, CARTÃO EXPANSÍVEL 8GB, WIFI B/G/N/AC, TELA 5", CAMERA 13MP, BATERIA DE 3800mA, BT 4.0, AGPS, IP64</t>
    </r>
  </si>
  <si>
    <r>
      <rPr>
        <sz val="7.5"/>
        <rFont val="Arial"/>
        <family val="2"/>
      </rPr>
      <t>01.01.01.4647</t>
    </r>
  </si>
  <si>
    <r>
      <rPr>
        <sz val="7.5"/>
        <rFont val="Arial"/>
        <family val="2"/>
      </rPr>
      <t>30.90.17</t>
    </r>
  </si>
  <si>
    <r>
      <rPr>
        <sz val="7.5"/>
        <rFont val="Arial"/>
        <family val="2"/>
      </rPr>
      <t>EQUIPAMENTO COLETOR DE DADOS TIPO PDA COM TECLADO FÍSICO COM CONFIG MÍN: ANDROID 4.3, MEM RAM 1GB, PROC QUAD CORE 1.2GHZ, REDE 4G, MEMÓRIA INTERNA 8GB, CARTÃO EXPANSÍVEL 8GB, WIFI B/G/N, TELA 3.2¿, CAMERA 5MP, BATERIA DE 3800mA, BT 4.0, AGPS</t>
    </r>
  </si>
  <si>
    <r>
      <rPr>
        <sz val="7.5"/>
        <rFont val="Arial"/>
        <family val="2"/>
      </rPr>
      <t>01.01.01.4648</t>
    </r>
  </si>
  <si>
    <r>
      <rPr>
        <sz val="7.5"/>
        <rFont val="Arial"/>
        <family val="2"/>
      </rPr>
      <t>30.90.18</t>
    </r>
  </si>
  <si>
    <r>
      <rPr>
        <sz val="7.5"/>
        <rFont val="Arial"/>
        <family val="2"/>
      </rPr>
      <t>SMARTPHONE COM CONFIG MIN: ANDROID 8, MEM RAM 4 GB, PROC. OCTA-CORE 2 GHz, REDE 4G, MEMÓRIA INTERNA 64 GB, WIFI B/G/N/AC, TELA 5", CAMERA 12 MP, BATERIA DE 3000 mA, BT 4.0, AGPS</t>
    </r>
  </si>
  <si>
    <r>
      <rPr>
        <sz val="7.5"/>
        <rFont val="Arial"/>
        <family val="2"/>
      </rPr>
      <t>01.01.01.4649</t>
    </r>
  </si>
  <si>
    <r>
      <rPr>
        <sz val="7.5"/>
        <rFont val="Arial"/>
        <family val="2"/>
      </rPr>
      <t>30.90.19</t>
    </r>
  </si>
  <si>
    <r>
      <rPr>
        <sz val="7.5"/>
        <rFont val="Arial"/>
        <family val="2"/>
      </rPr>
      <t xml:space="preserve">EQUIPAMENTO COLETOR DE DADOS TIPO PDA SEM TECLADO FÍSICO COM CONFIG MÍN: ANDROID 7, MEM RAM 2GB,
</t>
    </r>
    <r>
      <rPr>
        <sz val="7.5"/>
        <rFont val="Arial"/>
        <family val="2"/>
      </rPr>
      <t>PROC QUAD CORE 1.4GHZ, REDE 4G, MEMÓRIA INTERNA 16GB, CARTÃO EXPANSÍVEL 8GB, WIFI B/G/N/AC, TELA 5¿, CAMERA 13MP, BATERIA DE 3800mA, BT 4.0, AGPS, IP64</t>
    </r>
  </si>
  <si>
    <r>
      <rPr>
        <sz val="7.5"/>
        <rFont val="Arial"/>
        <family val="2"/>
      </rPr>
      <t>01.01.01.4650</t>
    </r>
  </si>
  <si>
    <r>
      <rPr>
        <sz val="7.5"/>
        <rFont val="Arial"/>
        <family val="2"/>
      </rPr>
      <t>30.90.20</t>
    </r>
  </si>
  <si>
    <r>
      <rPr>
        <sz val="7.5"/>
        <rFont val="Arial"/>
        <family val="2"/>
      </rPr>
      <t>01.01.01.4651</t>
    </r>
  </si>
  <si>
    <r>
      <rPr>
        <sz val="7.5"/>
        <rFont val="Arial"/>
        <family val="2"/>
      </rPr>
      <t>30.90.30</t>
    </r>
  </si>
  <si>
    <r>
      <rPr>
        <sz val="7.5"/>
        <rFont val="Arial"/>
        <family val="2"/>
      </rPr>
      <t>RASTREAMENTO POR GPS</t>
    </r>
  </si>
  <si>
    <r>
      <rPr>
        <sz val="7.5"/>
        <rFont val="Arial"/>
        <family val="2"/>
      </rPr>
      <t>01.01.01.4652</t>
    </r>
  </si>
  <si>
    <r>
      <rPr>
        <sz val="7.5"/>
        <rFont val="Arial"/>
        <family val="2"/>
      </rPr>
      <t>31.00.00</t>
    </r>
  </si>
  <si>
    <r>
      <rPr>
        <sz val="7.5"/>
        <rFont val="Arial"/>
        <family val="2"/>
      </rPr>
      <t>SERVICOS TOPOGRAFICOS</t>
    </r>
  </si>
  <si>
    <r>
      <rPr>
        <sz val="7.5"/>
        <rFont val="Arial"/>
        <family val="2"/>
      </rPr>
      <t>01.01.01.4653</t>
    </r>
  </si>
  <si>
    <r>
      <rPr>
        <sz val="7.5"/>
        <rFont val="Arial"/>
        <family val="2"/>
      </rPr>
      <t>LEVANTAMENTOS PLANIALTIMETRICOS CADASTRAIS</t>
    </r>
  </si>
  <si>
    <r>
      <rPr>
        <sz val="7.5"/>
        <rFont val="Arial"/>
        <family val="2"/>
      </rPr>
      <t>01.01.01.4654</t>
    </r>
  </si>
  <si>
    <r>
      <rPr>
        <sz val="7.5"/>
        <rFont val="Arial"/>
        <family val="2"/>
      </rPr>
      <t>LEVANTAMENTO SEMI CADASTRAL, PLANIALTIMÉTRICO DE ÁREA URBANA E SUBURBANA COM UTILIZAÇÃO DE GPS (GEODESICO/RTK). POLIGONAL FECHADA, IMPLANT. DE RN, NIVEL E CONTRA-NIVEL PLANTA NA ESCALA 1:2000 (OU 1:1000) COM CURVAS DE NÍVEL DE METRO EM METRO</t>
    </r>
  </si>
  <si>
    <r>
      <rPr>
        <sz val="7.5"/>
        <rFont val="Arial"/>
        <family val="2"/>
      </rPr>
      <t>01.01.01.4655</t>
    </r>
  </si>
  <si>
    <r>
      <rPr>
        <sz val="7.5"/>
        <rFont val="Arial"/>
        <family val="2"/>
      </rPr>
      <t>LEVANTAMENTO SEMI CADASTRAL, PLANIALTIMÉTRICO DE ÁREA URBANA E SUBURBANA COM UTILIZAÇÃO DE NÍVEL E ESTAÇÃO TOTAL. POLIGONAL FECHADA, IMPLANT. DE RN, NIVEL E CONTRA-NIVEL PLANTA NA ESCALA 1:2000 (OU 1:000) COM CURVAS DE NÍVEL DE METRO EM METRO</t>
    </r>
  </si>
  <si>
    <r>
      <rPr>
        <sz val="7.5"/>
        <rFont val="Arial"/>
        <family val="2"/>
      </rPr>
      <t>01.01.01.4656</t>
    </r>
  </si>
  <si>
    <r>
      <rPr>
        <sz val="7.5"/>
        <rFont val="Arial"/>
        <family val="2"/>
      </rPr>
      <t>LEVANTAMENTO PLANIALTIMÉTRICO CADASTRAL DE FAIXAS COM EIXOS ESTAQUEADOS DE 20 EM 20 M SEC.TRANSV., IMPLANT. DE RN PARA PROJETOS DE ADUTORAS, INTERCEPTORES, EMISSÁRIOS E ESTRADAS. DESENHOS COM PLANTA NA ESCALA 1:2.000 E PERFIL NAS ESCALAS HORIZONTAL DE 1:2.000 E VERTICAL DE 1:200 (FAIXAS DE 60M)</t>
    </r>
  </si>
  <si>
    <r>
      <rPr>
        <sz val="7.5"/>
        <rFont val="Arial"/>
        <family val="2"/>
      </rPr>
      <t>01.01.01.4657</t>
    </r>
  </si>
  <si>
    <r>
      <rPr>
        <sz val="7.5"/>
        <rFont val="Arial"/>
        <family val="2"/>
      </rPr>
      <t>LEVANT. CADASTRAL PLANIALTIM., COM GPS (GEODESICO/RTK), POLIGONAL FECHADA, IMPLANT. DE RN, NIVEL E CONTRA-NIVEL, MALHA DE PONTOS EQUIDIST 10M, ESCALA 1:200 OU 1:500 (ÁREA ATÉ 2.000 M2), EXCLUSIVE TRANSP. DE EQUIPE E EQUIPAM.</t>
    </r>
  </si>
  <si>
    <r>
      <rPr>
        <sz val="7.5"/>
        <rFont val="Arial"/>
        <family val="2"/>
      </rPr>
      <t>01.01.01.4658</t>
    </r>
  </si>
  <si>
    <r>
      <rPr>
        <sz val="7.5"/>
        <rFont val="Arial"/>
        <family val="2"/>
      </rPr>
      <t xml:space="preserve">LEVANT. CADASTRAL PLANIALTIM., COM GPS (GEODESICO/RTK), POLIGONAL FECHADA, IMPLANT. DE RN, NIVEL E
</t>
    </r>
    <r>
      <rPr>
        <sz val="7.5"/>
        <rFont val="Arial"/>
        <family val="2"/>
      </rPr>
      <t>CONTRA-NIVEL, MALHA DE PONTOS EQUIDIST 10M, ESCALA 1:200 OU 1:500 (ÁREA PELO QUE EXCEDER 2.000 M2), EXCLUSIVE TRANSP. DE EQUIPE E EQUIPAM.</t>
    </r>
  </si>
  <si>
    <r>
      <rPr>
        <sz val="7.5"/>
        <rFont val="Arial"/>
        <family val="2"/>
      </rPr>
      <t>01.01.01.4659</t>
    </r>
  </si>
  <si>
    <r>
      <rPr>
        <sz val="7.5"/>
        <rFont val="Arial"/>
        <family val="2"/>
      </rPr>
      <t>LEVANTAMENTO PLANIALTIMÉTRICO CADASTRAL DE FAIXAS COM EIXOS ESTAQUEADOS DE 20 EM 20 M SEC.TRANSV., IMPLANT. DE RN PARA PROJETOS DE ADUTORAS, INTERCEPTORES, EMISSÁRIOS E ESTRADAS. DESENHOS COM PLANTA NA ESCALA 1:2.000 E PERFIL NAS ESCALAS HORIZONTAL DE 1:2.000 E VERTICAL DE 1:200 (FAIXAS DE 30M)</t>
    </r>
  </si>
  <si>
    <r>
      <rPr>
        <sz val="7.5"/>
        <rFont val="Arial"/>
        <family val="2"/>
      </rPr>
      <t>01.01.01.4660</t>
    </r>
  </si>
  <si>
    <r>
      <rPr>
        <sz val="7.5"/>
        <rFont val="Arial"/>
        <family val="2"/>
      </rPr>
      <t xml:space="preserve">LEVANT. CADASTRAL PLANIALTIM., COM NÍVEL E ESTAÇÃO TOTAL, POLIGONAL FECHADA, IMPLANT. DE RN, NIVEL E
</t>
    </r>
    <r>
      <rPr>
        <sz val="7.5"/>
        <rFont val="Arial"/>
        <family val="2"/>
      </rPr>
      <t>CONTRA-NIVEL, MALHA DE PONTOS EQUIDIST 10M, ESCALA 1:200 OU 1:500 (ÁREA ATÉ 2.000 M2), EXCLUSIVE TRANSP. DE EQUIPE E EQUIPAM.</t>
    </r>
  </si>
  <si>
    <r>
      <rPr>
        <sz val="7.5"/>
        <rFont val="Arial"/>
        <family val="2"/>
      </rPr>
      <t>01.01.01.4661</t>
    </r>
  </si>
  <si>
    <r>
      <rPr>
        <sz val="7.5"/>
        <rFont val="Arial"/>
        <family val="2"/>
      </rPr>
      <t>LEVANT. CADASTRAL PLANIALTIM., COM NÍVEL E ESTAÇÃO TOTAL, POLIGONAL FECHADA, IMPLANT. DE RN, NIVEL E CONTRA-NIVEL, MALHA DE PONTOS EQUIDIST 10M, ESCALA 1:200 OU 1:500 (ÁREA PELO QUE EXCEDER 2.000 M2), EXCLUSIVE TRANSP. DE EQUIPE E EQUIPAM.</t>
    </r>
  </si>
  <si>
    <r>
      <rPr>
        <sz val="7.5"/>
        <rFont val="Arial"/>
        <family val="2"/>
      </rPr>
      <t>01.01.01.4662</t>
    </r>
  </si>
  <si>
    <r>
      <rPr>
        <sz val="7.5"/>
        <rFont val="Arial"/>
        <family val="2"/>
      </rPr>
      <t>LEVANTAMENTO PLANIALTIMÉTRICO CADASTRAL DE FAIXAS COM EIXOS ESTAQUEADOS DE 20 EM 20 M SEC.TRANSV., IMPLANT. DE RN PARA PROJETOS DE ADUTORAS, INTERCEPTORES, EMISSÁRIOS E ESTRADAS. DESENHOS COM PLANTA NA ESCALA 1:2.000 E PERFIL NAS ESCALAS HORIZONTAL DE 1:2.000 E VERTICAL DE 1:200 (FAIXAS DE 20M)</t>
    </r>
  </si>
  <si>
    <r>
      <rPr>
        <sz val="7.5"/>
        <rFont val="Arial"/>
        <family val="2"/>
      </rPr>
      <t>01.01.01.4663</t>
    </r>
  </si>
  <si>
    <r>
      <rPr>
        <sz val="7.5"/>
        <rFont val="Arial"/>
        <family val="2"/>
      </rPr>
      <t>LEVANTAMENTO PLANIALTIMÉTRICO CADASTRAL DE ÁREA DE JAZIDAS</t>
    </r>
  </si>
  <si>
    <r>
      <rPr>
        <sz val="7.5"/>
        <rFont val="Arial"/>
        <family val="2"/>
      </rPr>
      <t>01.01.01.4664</t>
    </r>
  </si>
  <si>
    <r>
      <rPr>
        <sz val="7.5"/>
        <rFont val="Arial"/>
        <family val="2"/>
      </rPr>
      <t>LEVANTAMENTO PLANIALTIMÉTRICO CADASTRAL DE ÁREA DE SÍTIO DE BARRAGENS</t>
    </r>
  </si>
  <si>
    <r>
      <rPr>
        <sz val="7.5"/>
        <rFont val="Arial"/>
        <family val="2"/>
      </rPr>
      <t>01.01.01.4665</t>
    </r>
  </si>
  <si>
    <r>
      <rPr>
        <sz val="7.5"/>
        <rFont val="Arial"/>
        <family val="2"/>
      </rPr>
      <t>LEVANTAMENTO PLANIALTIMÉTRICO DE TALVEGUES DE BACIA HIDRÁULICA INCL. IMPLANT. DE RN, NIVEL E CONTRA-NIVEL</t>
    </r>
  </si>
  <si>
    <r>
      <rPr>
        <sz val="7.5"/>
        <rFont val="Arial"/>
        <family val="2"/>
      </rPr>
      <t>01.01.01.4666</t>
    </r>
  </si>
  <si>
    <r>
      <rPr>
        <sz val="7.5"/>
        <rFont val="Arial"/>
        <family val="2"/>
      </rPr>
      <t>31.02.00</t>
    </r>
  </si>
  <si>
    <r>
      <rPr>
        <sz val="7.5"/>
        <rFont val="Arial"/>
        <family val="2"/>
      </rPr>
      <t>OUTROS SERVICOS TOPOGRAFICOS</t>
    </r>
  </si>
  <si>
    <r>
      <rPr>
        <sz val="7.5"/>
        <rFont val="Arial"/>
        <family val="2"/>
      </rPr>
      <t>01.01.01.4667</t>
    </r>
  </si>
  <si>
    <r>
      <rPr>
        <sz val="7.5"/>
        <rFont val="Arial"/>
        <family val="2"/>
      </rPr>
      <t>TRANSPORTE DE RN</t>
    </r>
  </si>
  <si>
    <r>
      <rPr>
        <sz val="7.5"/>
        <rFont val="Arial"/>
        <family val="2"/>
      </rPr>
      <t>01.01.01.4668</t>
    </r>
  </si>
  <si>
    <r>
      <rPr>
        <sz val="7.5"/>
        <rFont val="Arial"/>
        <family val="2"/>
      </rPr>
      <t>DETERMINAÇÃO DE COORDENADAS PELO SISTEMA GPS GEODÉSICO</t>
    </r>
  </si>
  <si>
    <r>
      <rPr>
        <sz val="7.5"/>
        <rFont val="Arial"/>
        <family val="2"/>
      </rPr>
      <t>01.01.01.4669</t>
    </r>
  </si>
  <si>
    <r>
      <rPr>
        <sz val="7.5"/>
        <rFont val="Arial"/>
        <family val="2"/>
      </rPr>
      <t>DEMARCAÇÃO DE LINHA DE INUNDAÇÃO DE BACIA HIDRÁULICA NIVELADO E CONTRA-NIVELADO GEOMETRICAMENTE</t>
    </r>
  </si>
  <si>
    <r>
      <rPr>
        <sz val="7.5"/>
        <rFont val="Arial"/>
        <family val="2"/>
      </rPr>
      <t>01.01.01.4670</t>
    </r>
  </si>
  <si>
    <r>
      <rPr>
        <sz val="7.5"/>
        <rFont val="Arial"/>
        <family val="2"/>
      </rPr>
      <t>CADASTRAMENTO DE ÁREAS DAS PROPRIEDADES</t>
    </r>
  </si>
  <si>
    <r>
      <rPr>
        <sz val="7.5"/>
        <rFont val="Arial"/>
        <family val="2"/>
      </rPr>
      <t>01.01.01.4671</t>
    </r>
  </si>
  <si>
    <r>
      <rPr>
        <sz val="7.5"/>
        <rFont val="Arial"/>
        <family val="2"/>
      </rPr>
      <t>TRANSPORTE DE COORDENADAS</t>
    </r>
  </si>
  <si>
    <r>
      <rPr>
        <sz val="7.5"/>
        <rFont val="Arial"/>
        <family val="2"/>
      </rPr>
      <t>01.01.01.4672</t>
    </r>
  </si>
  <si>
    <r>
      <rPr>
        <sz val="7.5"/>
        <rFont val="Arial"/>
        <family val="2"/>
      </rPr>
      <t>IMPLATAÇÃO DE MARCO DE CONCRETO (0,1X0,1X0,5M)</t>
    </r>
  </si>
  <si>
    <r>
      <rPr>
        <sz val="7.5"/>
        <rFont val="Arial"/>
        <family val="2"/>
      </rPr>
      <t>01.01.01.4673</t>
    </r>
  </si>
  <si>
    <r>
      <rPr>
        <sz val="7.5"/>
        <rFont val="Arial"/>
        <family val="2"/>
      </rPr>
      <t>ABERTURA DE PICADAS (LARGURA 1.5 m)</t>
    </r>
  </si>
  <si>
    <r>
      <rPr>
        <sz val="7.5"/>
        <rFont val="Arial"/>
        <family val="2"/>
      </rPr>
      <t>01.01.01.4674</t>
    </r>
  </si>
  <si>
    <r>
      <rPr>
        <sz val="7.5"/>
        <rFont val="Arial"/>
        <family val="2"/>
      </rPr>
      <t xml:space="preserve">LEVANT.BATIMETRICO (COM SECOES TRANSVERSAIS E NIVELAMENTO GEOMETRICO):DESENHOS, PLANTAS E PERFIS
</t>
    </r>
    <r>
      <rPr>
        <sz val="7.5"/>
        <rFont val="Arial"/>
        <family val="2"/>
      </rPr>
      <t>NA ESC. DE 1:200 OU 1:500 C/ CURVAS DE NIVEL DE METRO EM METRO</t>
    </r>
  </si>
  <si>
    <r>
      <rPr>
        <sz val="7.5"/>
        <rFont val="Arial"/>
        <family val="2"/>
      </rPr>
      <t>01.01.01.4675</t>
    </r>
  </si>
  <si>
    <r>
      <rPr>
        <sz val="7.5"/>
        <rFont val="Arial"/>
        <family val="2"/>
      </rPr>
      <t>LOCAÇÃO DE EIXO DE ADUTORA, LINHA DE RECALQUE, EMISSÁRIO, LINHAS DE TRANSMISSÃO E INTERCEPTOR COM ESTAQUEAMENTO DE 20 EM 20 M, NIVELADO E CONTRA-NIVELADO GEOMETRICAMENTE (UTILIZAÇÃO DE GPS/RTK)</t>
    </r>
  </si>
  <si>
    <r>
      <rPr>
        <sz val="7.5"/>
        <rFont val="Arial"/>
        <family val="2"/>
      </rPr>
      <t>01.01.01.4676</t>
    </r>
  </si>
  <si>
    <r>
      <rPr>
        <sz val="7.5"/>
        <rFont val="Arial"/>
        <family val="2"/>
      </rPr>
      <t>LOCAÇÃO DE EIXO DE ADUTORA, LINHA DE RECALQUE, EMISSÁRIO, LINHAS DE TRANSMISSÃO E INTERCEPTOR COM ESTAQUEAMENTO DE 20 EM 20 M, NIVELADO E CONTRA-NIVELADO GEOMETRICAMENTE</t>
    </r>
  </si>
  <si>
    <r>
      <rPr>
        <sz val="7.5"/>
        <rFont val="Arial"/>
        <family val="2"/>
      </rPr>
      <t>01.01.01.4677</t>
    </r>
  </si>
  <si>
    <r>
      <rPr>
        <sz val="7.5"/>
        <rFont val="Arial"/>
        <family val="2"/>
      </rPr>
      <t>MOBILIZAÇÃO E DESMOBILIZAÇÃO DE EQUIPE E EQUIPAMENTOS TOPOGRÁFICOS (Salvador e região metropolitana)</t>
    </r>
  </si>
  <si>
    <r>
      <rPr>
        <sz val="7.5"/>
        <rFont val="Arial"/>
        <family val="2"/>
      </rPr>
      <t>01.01.01.4678</t>
    </r>
  </si>
  <si>
    <r>
      <rPr>
        <sz val="7.5"/>
        <rFont val="Arial"/>
        <family val="2"/>
      </rPr>
      <t xml:space="preserve">MOBILIZAÇÃO E DESMOBILIZAÇÃO DE EQUIPE E EQUIPAMENTOS TOPOGRÁFICOS INCL. TRANSPORTE DE EQUIPE E EQUIPAMENTOS (IDA E VOLTA) CONSIDERANDO SALVADOR COMO PONTO DE PARTIDA E COMO PONTO DE CHEGADA
</t>
    </r>
    <r>
      <rPr>
        <sz val="7.5"/>
        <rFont val="Arial"/>
        <family val="2"/>
      </rPr>
      <t>A LOCALIDADE DE ONDE SERÃO REALIZADOS OS SERVIÇOS (municípios com distância até 300km)</t>
    </r>
  </si>
  <si>
    <r>
      <rPr>
        <sz val="7.5"/>
        <rFont val="Arial"/>
        <family val="2"/>
      </rPr>
      <t>01.01.01.4679</t>
    </r>
  </si>
  <si>
    <r>
      <rPr>
        <sz val="7.5"/>
        <rFont val="Arial"/>
        <family val="2"/>
      </rPr>
      <t xml:space="preserve">MOBILIZAÇÃO E DESMOBILIZAÇÃO DE EQUIPE E EQUIPAMENTOS TOPOGRÁFICOS INCL. TRANSPORTE DE EQUIPE E EQUIPAMENTOS (IDA E VOLTA) CONSIDERANDO SALVADOR COMO PONTO DE PARTIDA E COMO PONTO DE CHEGADA
</t>
    </r>
    <r>
      <rPr>
        <sz val="7.5"/>
        <rFont val="Arial"/>
        <family val="2"/>
      </rPr>
      <t>A LOCALIDADE DE ONDE SERÃO REALIZADOS OS SERVIÇOS (municípios com distância de 301 até 600km)</t>
    </r>
  </si>
  <si>
    <r>
      <rPr>
        <sz val="7.5"/>
        <rFont val="Arial"/>
        <family val="2"/>
      </rPr>
      <t>01.01.01.4680</t>
    </r>
  </si>
  <si>
    <r>
      <rPr>
        <sz val="7.5"/>
        <rFont val="Arial"/>
        <family val="2"/>
      </rPr>
      <t xml:space="preserve">MOBILIZAÇÃO E DESMOBILIZAÇÃO DE EQUIPE E EQUIPAMENTOS TOPOGRÁFICOS INCL. TRANSPORTE DE EQUIPE E EQUIPAMENTOS (IDA E VOLTA) CONSIDERANDO SALVADOR COMO PONTO DE PARTIDA E COMO PONTO DE CHEGADA
</t>
    </r>
    <r>
      <rPr>
        <sz val="7.5"/>
        <rFont val="Arial"/>
        <family val="2"/>
      </rPr>
      <t>A LOCALIDADE DE ONDE SERÃO REALIZADOS OS SERVIÇOS  (municípios com distância maior que 600km)</t>
    </r>
  </si>
  <si>
    <r>
      <rPr>
        <sz val="7.5"/>
        <rFont val="Arial"/>
        <family val="2"/>
      </rPr>
      <t>01.01.01.4681</t>
    </r>
  </si>
  <si>
    <r>
      <rPr>
        <sz val="7.5"/>
        <rFont val="Arial"/>
        <family val="2"/>
      </rPr>
      <t>31.02.31</t>
    </r>
  </si>
  <si>
    <r>
      <rPr>
        <sz val="7.5"/>
        <rFont val="Arial"/>
        <family val="2"/>
      </rPr>
      <t>EXPLORACAO DE LINHA COM NIVELAMENTO E CONTRA-NIVELAMENTO  GEOMETRICO: DESENHOS, PLANTAS NA ESCALA H 1:2000 E V 1:200</t>
    </r>
  </si>
  <si>
    <r>
      <rPr>
        <sz val="7.5"/>
        <rFont val="Arial"/>
        <family val="2"/>
      </rPr>
      <t>01.01.01.4682</t>
    </r>
  </si>
  <si>
    <r>
      <rPr>
        <sz val="7.5"/>
        <rFont val="Arial"/>
        <family val="2"/>
      </rPr>
      <t>31.02.38</t>
    </r>
  </si>
  <si>
    <r>
      <rPr>
        <sz val="7.5"/>
        <rFont val="Arial"/>
        <family val="2"/>
      </rPr>
      <t>CADASTRO DE REDE EXISTENTE - COM FORNECIMENTO PELA EMBASA DA PLANTA PLANIALTIMÉTRICA DA LOCALIDADE, COM A LOCALIZAÇÃO DOS PV</t>
    </r>
  </si>
  <si>
    <r>
      <rPr>
        <sz val="7.5"/>
        <rFont val="Arial"/>
        <family val="2"/>
      </rPr>
      <t>01.01.01.4683</t>
    </r>
  </si>
  <si>
    <r>
      <rPr>
        <sz val="7.5"/>
        <rFont val="Arial"/>
        <family val="2"/>
      </rPr>
      <t>31.02.39</t>
    </r>
  </si>
  <si>
    <r>
      <rPr>
        <sz val="7.5"/>
        <rFont val="Arial"/>
        <family val="2"/>
      </rPr>
      <t>CADASTRO DE REDE EXISTENTE - COM FORNECIMENTO PELA EMBASA DA PLANTA PLANIALTIMÉTRICA DA LOCALIDADE, SEM A LOCALIZAÇÃO DOS PV</t>
    </r>
  </si>
  <si>
    <r>
      <rPr>
        <sz val="7.5"/>
        <rFont val="Arial"/>
        <family val="2"/>
      </rPr>
      <t>01.01.01.4684</t>
    </r>
  </si>
  <si>
    <r>
      <rPr>
        <sz val="7.5"/>
        <rFont val="Arial"/>
        <family val="2"/>
      </rPr>
      <t>31.02.41</t>
    </r>
  </si>
  <si>
    <r>
      <rPr>
        <sz val="7.5"/>
        <rFont val="Arial"/>
        <family val="2"/>
      </rPr>
      <t>LOCAÇÃO DE FAIXA DE SEGURANÇA DE BACIA HIDRÁULICA, NIVELADO E CONTRA-NIVELADO GEOMETRICAMENTE</t>
    </r>
  </si>
  <si>
    <r>
      <rPr>
        <sz val="7.5"/>
        <rFont val="Arial"/>
        <family val="2"/>
      </rPr>
      <t>01.01.01.4685</t>
    </r>
  </si>
  <si>
    <r>
      <rPr>
        <sz val="7.5"/>
        <rFont val="Arial"/>
        <family val="2"/>
      </rPr>
      <t>31.02.51</t>
    </r>
  </si>
  <si>
    <r>
      <rPr>
        <sz val="7.5"/>
        <rFont val="Arial"/>
        <family val="2"/>
      </rPr>
      <t>MARCO SUPERFICIAL EM BARRAGENS DE CONCRETO</t>
    </r>
  </si>
  <si>
    <r>
      <rPr>
        <sz val="7.5"/>
        <rFont val="Arial"/>
        <family val="2"/>
      </rPr>
      <t>01.01.01.4686</t>
    </r>
  </si>
  <si>
    <r>
      <rPr>
        <sz val="7.5"/>
        <rFont val="Arial"/>
        <family val="2"/>
      </rPr>
      <t>31.02.52</t>
    </r>
  </si>
  <si>
    <r>
      <rPr>
        <sz val="7.5"/>
        <rFont val="Arial"/>
        <family val="2"/>
      </rPr>
      <t>MARCO SUPERFICIAL EM BARRAGENS DE TERRA</t>
    </r>
  </si>
  <si>
    <r>
      <rPr>
        <sz val="7.5"/>
        <rFont val="Arial"/>
        <family val="2"/>
      </rPr>
      <t>01.01.01.4687</t>
    </r>
  </si>
  <si>
    <r>
      <rPr>
        <sz val="7.5"/>
        <rFont val="Arial"/>
        <family val="2"/>
      </rPr>
      <t>31.90.00</t>
    </r>
  </si>
  <si>
    <r>
      <rPr>
        <sz val="7.5"/>
        <rFont val="Arial"/>
        <family val="2"/>
      </rPr>
      <t>01.01.01.4688</t>
    </r>
  </si>
  <si>
    <r>
      <rPr>
        <sz val="7.5"/>
        <rFont val="Arial"/>
        <family val="2"/>
      </rPr>
      <t>31.90.03</t>
    </r>
  </si>
  <si>
    <r>
      <rPr>
        <sz val="7.5"/>
        <rFont val="Arial"/>
        <family val="2"/>
      </rPr>
      <t xml:space="preserve">AUTORIZACAO OU DECLARACAO JUNTO AO MORADOR PARA EXECUCAO DE LIGACAO INTRA DOMICILIAR DE ESGOTO
</t>
    </r>
    <r>
      <rPr>
        <sz val="7.5"/>
        <rFont val="Arial"/>
        <family val="2"/>
      </rPr>
      <t>(P/OBRA S/ASSISTENTE SOCIAL CONTRATADO)</t>
    </r>
  </si>
  <si>
    <r>
      <rPr>
        <sz val="7.5"/>
        <rFont val="Arial"/>
        <family val="2"/>
      </rPr>
      <t>01.01.01.4689</t>
    </r>
  </si>
  <si>
    <r>
      <rPr>
        <sz val="7.5"/>
        <rFont val="Arial"/>
        <family val="2"/>
      </rPr>
      <t>31.90.04</t>
    </r>
  </si>
  <si>
    <r>
      <rPr>
        <sz val="7.5"/>
        <rFont val="Arial"/>
        <family val="2"/>
      </rPr>
      <t>FICHA DE INSPECAO (FICHA CADASTRO, MEIO DIGITAL C/1 VEICULO GOL(SIMILAR) P/DESLOC.FISCALIZACAO, ALV.PREFEITURA, LIBERACAO FRENTE DE SERVICO TESTES DAS LIGACOES (P/OBRA S/ASSISTENTE SOCIAL CONTRATADO)</t>
    </r>
  </si>
  <si>
    <r>
      <rPr>
        <sz val="7.5"/>
        <rFont val="Arial"/>
        <family val="2"/>
      </rPr>
      <t>01.01.01.4690</t>
    </r>
  </si>
  <si>
    <r>
      <rPr>
        <sz val="7.5"/>
        <rFont val="Arial"/>
        <family val="2"/>
      </rPr>
      <t>31.90.05</t>
    </r>
  </si>
  <si>
    <r>
      <rPr>
        <sz val="7.5"/>
        <rFont val="Arial"/>
        <family val="2"/>
      </rPr>
      <t>SERVICOS DE SONDAGEM PARA VERIFICACAO DE LIGACAO INTRA DOMICILIAR DE ESGOTO.</t>
    </r>
  </si>
  <si>
    <r>
      <rPr>
        <sz val="7.5"/>
        <rFont val="Arial"/>
        <family val="2"/>
      </rPr>
      <t>01.01.01.4691</t>
    </r>
  </si>
  <si>
    <r>
      <rPr>
        <sz val="7.5"/>
        <rFont val="Arial"/>
        <family val="2"/>
      </rPr>
      <t>31.90.10</t>
    </r>
  </si>
  <si>
    <r>
      <rPr>
        <sz val="7.5"/>
        <rFont val="Arial"/>
        <family val="2"/>
      </rPr>
      <t xml:space="preserve">LEVANTAMENTO BATIMÉTRICO DE SEÇÕES ATÉ 100 M DE COMPRIMENTO C/ ECOBATÍMETRO MONOFEIXE, EXCLUSIVE
</t>
    </r>
    <r>
      <rPr>
        <sz val="7.5"/>
        <rFont val="Arial"/>
        <family val="2"/>
      </rPr>
      <t>TRANSPORTE DE EQUIPE E EQUIPAMENTOS</t>
    </r>
  </si>
  <si>
    <r>
      <rPr>
        <sz val="7.5"/>
        <rFont val="Arial"/>
        <family val="2"/>
      </rPr>
      <t>01.01.01.4692</t>
    </r>
  </si>
  <si>
    <r>
      <rPr>
        <sz val="7.5"/>
        <rFont val="Arial"/>
        <family val="2"/>
      </rPr>
      <t>31.90.11</t>
    </r>
  </si>
  <si>
    <r>
      <rPr>
        <sz val="7.5"/>
        <rFont val="Arial"/>
        <family val="2"/>
      </rPr>
      <t>LEVANTAMENTO BATIMÉTRICO DE SEÇÕES PELO QUE EXCEDER 100 M ATÉ 1.000 M DE COMPRIMENTO C/ ECOBATÍMETRO MONOFEIXE, EXCLUSIVE TRANSPORTE DE EQUIPE E EQUIPAMENTOS</t>
    </r>
  </si>
  <si>
    <r>
      <rPr>
        <sz val="7.5"/>
        <rFont val="Arial"/>
        <family val="2"/>
      </rPr>
      <t>01.01.01.4693</t>
    </r>
  </si>
  <si>
    <r>
      <rPr>
        <sz val="7.5"/>
        <rFont val="Arial"/>
        <family val="2"/>
      </rPr>
      <t>31.90.12</t>
    </r>
  </si>
  <si>
    <r>
      <rPr>
        <sz val="7.5"/>
        <rFont val="Arial"/>
        <family val="2"/>
      </rPr>
      <t>TRANSPORTE DE EQUIPE E EQUIPAMENTOS PARA LEVANTAMENTO BATIMÉTRICO COM ECOBATÍMETRO</t>
    </r>
  </si>
  <si>
    <r>
      <rPr>
        <sz val="7.5"/>
        <rFont val="Arial"/>
        <family val="2"/>
      </rPr>
      <t>01.01.01.4694</t>
    </r>
  </si>
  <si>
    <r>
      <rPr>
        <sz val="7.5"/>
        <rFont val="Arial"/>
        <family val="2"/>
      </rPr>
      <t>31.90.13</t>
    </r>
  </si>
  <si>
    <r>
      <rPr>
        <sz val="7.5"/>
        <rFont val="Arial"/>
        <family val="2"/>
      </rPr>
      <t>LEVANT. FOTOGRAMETRICO C/ VANT (DRONE) AREAS ATE 100HA, INCL. ORTOFOTOS, GSD&lt;=3, ACURACIA HORIZ. MIN. 3CM E VERT. MIN. 6CM, AFERIDOS C/ PONTOS DE CONTROLE DISTANCIA MIN. DE 650M ENTRE ELES, EXCLUSIVE TRANSPORTE DE EQUIPE E EQUIPAMENTOS</t>
    </r>
  </si>
  <si>
    <r>
      <rPr>
        <sz val="7.5"/>
        <rFont val="Arial"/>
        <family val="2"/>
      </rPr>
      <t>01.01.01.4695</t>
    </r>
  </si>
  <si>
    <r>
      <rPr>
        <sz val="7.5"/>
        <rFont val="Arial"/>
        <family val="2"/>
      </rPr>
      <t>31.90.14</t>
    </r>
  </si>
  <si>
    <r>
      <rPr>
        <sz val="7.5"/>
        <rFont val="Arial"/>
        <family val="2"/>
      </rPr>
      <t>LEVANT. FOTOGRAMETRICO C/ VANT (DRONE) AREAS PELO QUE EXCEDER 100HA ATE 1000HA, INCL. ORTOFOTOS, GSD&lt;=3, ACURACIA HORIZ. MIN. 3CM E VERT. MIN. 6CM, AFERIDOS C/ PONTOS DE CONTROLE DIST. MIN. 650M ENTRE ELES, EXCLUSIVE TRANSP. DE EQUIPE E EQUIPAMENTOS</t>
    </r>
  </si>
  <si>
    <r>
      <rPr>
        <sz val="7.5"/>
        <rFont val="Arial"/>
        <family val="2"/>
      </rPr>
      <t>01.01.01.4696</t>
    </r>
  </si>
  <si>
    <r>
      <rPr>
        <sz val="7.5"/>
        <rFont val="Arial"/>
        <family val="2"/>
      </rPr>
      <t>31.90.15</t>
    </r>
  </si>
  <si>
    <r>
      <rPr>
        <sz val="7.5"/>
        <rFont val="Arial"/>
        <family val="2"/>
      </rPr>
      <t>LEVANT. FOTOGRAMETRICO C/ VANT (DRONE) AREAS PELO QUE EXCEDER 1000HA, INCL. ORTOFOTOS, GSD&lt;=3, ACURACIA HORIZ. MIN. 3CM E VERT. MIN. 6CM, AFERIDOS C/ PONTOS DE CONTROLE DIST. MIN. 650M ENTRE ELES, EXCLUSIVE TRANSPORTE DE EQUIPE E EQUIPAMENTOS</t>
    </r>
  </si>
  <si>
    <r>
      <rPr>
        <sz val="7.5"/>
        <rFont val="Arial"/>
        <family val="2"/>
      </rPr>
      <t>01.01.01.4697</t>
    </r>
  </si>
  <si>
    <r>
      <rPr>
        <sz val="7.5"/>
        <rFont val="Arial"/>
        <family val="2"/>
      </rPr>
      <t>31.90.16</t>
    </r>
  </si>
  <si>
    <r>
      <rPr>
        <sz val="7.5"/>
        <rFont val="Arial"/>
        <family val="2"/>
      </rPr>
      <t>TRANSPORTE DE EQUIPE E EQUIPAMENTOS PARA LEVANTAMENTO FOTOGRAMETRICO C/ VANT (DRONE)</t>
    </r>
  </si>
  <si>
    <r>
      <rPr>
        <sz val="7.5"/>
        <rFont val="Arial"/>
        <family val="2"/>
      </rPr>
      <t>01.01.01.4698</t>
    </r>
  </si>
  <si>
    <r>
      <rPr>
        <sz val="7.5"/>
        <rFont val="Arial"/>
        <family val="2"/>
      </rPr>
      <t>31.90.17</t>
    </r>
  </si>
  <si>
    <r>
      <rPr>
        <sz val="7.5"/>
        <rFont val="Arial"/>
        <family val="2"/>
      </rPr>
      <t>TRANSPORTE DE BARCO E EQUIPE DE 4 ELEMENTOS (1 FISCAL DE CAMPO, 1 MARINHEIRO E 2 AJUDANTES PRÁTICOS)</t>
    </r>
  </si>
  <si>
    <r>
      <rPr>
        <sz val="7.5"/>
        <rFont val="Arial"/>
        <family val="2"/>
      </rPr>
      <t>01.01.01.4699</t>
    </r>
  </si>
  <si>
    <r>
      <rPr>
        <sz val="7.5"/>
        <rFont val="Arial"/>
        <family val="2"/>
      </rPr>
      <t>31.90.19</t>
    </r>
  </si>
  <si>
    <r>
      <rPr>
        <sz val="7.5"/>
        <rFont val="Arial"/>
        <family val="2"/>
      </rPr>
      <t>LEVANTAMENTO BATIMÉTRICO DE SEÇÕES ACIMA DE 1.000 M DE COMPRIMENTO C/ ECOBATÍMETRO MONOFEIXE, EXCLUSIVE TRANSPORTE DE EQUIPE E EQUIPAMENTOS</t>
    </r>
  </si>
  <si>
    <r>
      <rPr>
        <sz val="7.5"/>
        <rFont val="Arial"/>
        <family val="2"/>
      </rPr>
      <t>01.01.01.4700</t>
    </r>
  </si>
  <si>
    <r>
      <rPr>
        <sz val="7.5"/>
        <rFont val="Arial"/>
        <family val="2"/>
      </rPr>
      <t>31.90.21</t>
    </r>
  </si>
  <si>
    <r>
      <rPr>
        <sz val="7.5"/>
        <rFont val="Arial"/>
        <family val="2"/>
      </rPr>
      <t xml:space="preserve">LEVANT. FOTOGRAMETRICO C/ VANT (DRONE) AREAS ATE 100HA, INCL. ORTOFOTOS, GSD&lt;=10, ACURACIA HORIZ.
</t>
    </r>
    <r>
      <rPr>
        <sz val="7.5"/>
        <rFont val="Arial"/>
        <family val="2"/>
      </rPr>
      <t>MIN. 10CM E VERT. MIN. 20CM, AFERIDOS C/ PONTOS DE CONTROLE DISTANCIA MIN. DE 1350M ENTRE ELES, EXCL. TRANSPORTE DE EQUIPE E EQUIPAMENTOS</t>
    </r>
  </si>
  <si>
    <r>
      <rPr>
        <sz val="7.5"/>
        <rFont val="Arial"/>
        <family val="2"/>
      </rPr>
      <t>01.01.01.4701</t>
    </r>
  </si>
  <si>
    <r>
      <rPr>
        <sz val="7.5"/>
        <rFont val="Arial"/>
        <family val="2"/>
      </rPr>
      <t>31.90.22</t>
    </r>
  </si>
  <si>
    <r>
      <rPr>
        <sz val="7.5"/>
        <rFont val="Arial"/>
        <family val="2"/>
      </rPr>
      <t>LEVANT. FOTOGRAMETRICO C/ VANT (DRONE) AREAS PELO QUE EXCED 100HA ATE 1000HA, INCL. ORTOFOTOS, GSD&lt;= 10, ACURACIA HORIZ. MIN. 10CM E VERT. MIN. 20CM, AFERIDOS C/ PONTOS DE CONTROLE DIST. MIN. 1350M ENTRE ELES, EXCL TRANSP. EQUIPE E EQUIPAMENTOS</t>
    </r>
  </si>
  <si>
    <r>
      <rPr>
        <sz val="7.5"/>
        <rFont val="Arial"/>
        <family val="2"/>
      </rPr>
      <t>01.01.01.4702</t>
    </r>
  </si>
  <si>
    <r>
      <rPr>
        <sz val="7.5"/>
        <rFont val="Arial"/>
        <family val="2"/>
      </rPr>
      <t>31.90.23</t>
    </r>
  </si>
  <si>
    <r>
      <rPr>
        <sz val="7.5"/>
        <rFont val="Arial"/>
        <family val="2"/>
      </rPr>
      <t xml:space="preserve">LEVANT. FOTOGRAMETRICO C/ VANT (DRONE) AREAS PELO QUE EXCEDER 1000HA, INCL. ORTOFOTOS, GSD&lt;=10,
</t>
    </r>
    <r>
      <rPr>
        <sz val="7.5"/>
        <rFont val="Arial"/>
        <family val="2"/>
      </rPr>
      <t>ACURACIA HORIZ. MIN. 10CM E VERT. MIN. 20CM, AFERIDOS C/ PONTOS DE CONTROLE DIST. MIN. 1350M ENTRE ELES, EXCL. TRANSPORTE DE EQUIPE E EQUIPAMENTOS</t>
    </r>
  </si>
  <si>
    <r>
      <rPr>
        <sz val="7.5"/>
        <rFont val="Arial"/>
        <family val="2"/>
      </rPr>
      <t>01.01.01.4703</t>
    </r>
  </si>
  <si>
    <r>
      <rPr>
        <sz val="7.5"/>
        <rFont val="Arial"/>
        <family val="2"/>
      </rPr>
      <t>32.00.00</t>
    </r>
  </si>
  <si>
    <r>
      <rPr>
        <sz val="7.5"/>
        <rFont val="Arial"/>
        <family val="2"/>
      </rPr>
      <t>SERVICOS GEOTECNICOS</t>
    </r>
  </si>
  <si>
    <r>
      <rPr>
        <sz val="7.5"/>
        <rFont val="Arial"/>
        <family val="2"/>
      </rPr>
      <t>01.01.01.4704</t>
    </r>
  </si>
  <si>
    <r>
      <rPr>
        <sz val="7.5"/>
        <rFont val="Arial"/>
        <family val="2"/>
      </rPr>
      <t>32.01.00</t>
    </r>
  </si>
  <si>
    <r>
      <rPr>
        <sz val="7.5"/>
        <rFont val="Arial"/>
        <family val="2"/>
      </rPr>
      <t>SONDAGEM A TRADO (NBR  - 09603)</t>
    </r>
  </si>
  <si>
    <r>
      <rPr>
        <sz val="7.5"/>
        <rFont val="Arial"/>
        <family val="2"/>
      </rPr>
      <t>01.01.01.4705</t>
    </r>
  </si>
  <si>
    <r>
      <rPr>
        <sz val="7.5"/>
        <rFont val="Arial"/>
        <family val="2"/>
      </rPr>
      <t>SONDAGEM A TRADO MANUAL</t>
    </r>
  </si>
  <si>
    <r>
      <rPr>
        <sz val="7.5"/>
        <rFont val="Arial"/>
        <family val="2"/>
      </rPr>
      <t>01.01.01.4706</t>
    </r>
  </si>
  <si>
    <r>
      <rPr>
        <sz val="7.5"/>
        <rFont val="Arial"/>
        <family val="2"/>
      </rPr>
      <t>SONDAGEM A TRADO MECÂNICO</t>
    </r>
  </si>
  <si>
    <r>
      <rPr>
        <sz val="7.5"/>
        <rFont val="Arial"/>
        <family val="2"/>
      </rPr>
      <t>01.01.01.4707</t>
    </r>
  </si>
  <si>
    <r>
      <rPr>
        <sz val="7.5"/>
        <rFont val="Arial"/>
        <family val="2"/>
      </rPr>
      <t>DESLOCAMENTO ENTRE FUROS (ACIMA DE 500 m)</t>
    </r>
  </si>
  <si>
    <r>
      <rPr>
        <sz val="7.5"/>
        <rFont val="Arial"/>
        <family val="2"/>
      </rPr>
      <t>01.01.01.4708</t>
    </r>
  </si>
  <si>
    <r>
      <rPr>
        <sz val="7.5"/>
        <rFont val="Arial"/>
        <family val="2"/>
      </rPr>
      <t>32.02.00</t>
    </r>
  </si>
  <si>
    <r>
      <rPr>
        <sz val="7.5"/>
        <rFont val="Arial"/>
        <family val="2"/>
      </rPr>
      <t>SONDAGEM DE SIMPLES RECONHECIMENTO DOS SOLOS (A PERCUSSAO)NBR 06484</t>
    </r>
  </si>
  <si>
    <r>
      <rPr>
        <sz val="7.5"/>
        <rFont val="Arial"/>
        <family val="2"/>
      </rPr>
      <t>01.01.01.4709</t>
    </r>
  </si>
  <si>
    <r>
      <rPr>
        <sz val="7.5"/>
        <rFont val="Arial"/>
        <family val="2"/>
      </rPr>
      <t>SONDAGEM A PERCUSSÃO</t>
    </r>
  </si>
  <si>
    <r>
      <rPr>
        <sz val="7.5"/>
        <rFont val="Arial"/>
        <family val="2"/>
      </rPr>
      <t>01.01.01.4710</t>
    </r>
  </si>
  <si>
    <r>
      <rPr>
        <sz val="7.5"/>
        <rFont val="Arial"/>
        <family val="2"/>
      </rPr>
      <t>DESLOC ENTRE FUROS ATE 50 m</t>
    </r>
  </si>
  <si>
    <r>
      <rPr>
        <sz val="7.5"/>
        <rFont val="Arial"/>
        <family val="2"/>
      </rPr>
      <t>01.01.01.4711</t>
    </r>
  </si>
  <si>
    <r>
      <rPr>
        <sz val="7.5"/>
        <rFont val="Arial"/>
        <family val="2"/>
      </rPr>
      <t>DESLOC ENTRE FUROS DE  51 A 100 m</t>
    </r>
  </si>
  <si>
    <r>
      <rPr>
        <sz val="7.5"/>
        <rFont val="Arial"/>
        <family val="2"/>
      </rPr>
      <t>01.01.01.4712</t>
    </r>
  </si>
  <si>
    <r>
      <rPr>
        <sz val="7.5"/>
        <rFont val="Arial"/>
        <family val="2"/>
      </rPr>
      <t>DESLOC ENTRE FUROS DE 101 A 200 m</t>
    </r>
  </si>
  <si>
    <r>
      <rPr>
        <sz val="7.5"/>
        <rFont val="Arial"/>
        <family val="2"/>
      </rPr>
      <t>01.01.01.4713</t>
    </r>
  </si>
  <si>
    <r>
      <rPr>
        <sz val="7.5"/>
        <rFont val="Arial"/>
        <family val="2"/>
      </rPr>
      <t>DESLOC ENTRE FUROS ACIMA DE 200 m</t>
    </r>
  </si>
  <si>
    <r>
      <rPr>
        <sz val="7.5"/>
        <rFont val="Arial"/>
        <family val="2"/>
      </rPr>
      <t>01.01.01.4714</t>
    </r>
  </si>
  <si>
    <r>
      <rPr>
        <sz val="7.5"/>
        <rFont val="Arial"/>
        <family val="2"/>
      </rPr>
      <t>FORNEC. DE CAIXA P/TESTEMUNHO</t>
    </r>
  </si>
  <si>
    <r>
      <rPr>
        <sz val="7.5"/>
        <rFont val="Arial"/>
        <family val="2"/>
      </rPr>
      <t>cx</t>
    </r>
  </si>
  <si>
    <r>
      <rPr>
        <sz val="7.5"/>
        <rFont val="Arial"/>
        <family val="2"/>
      </rPr>
      <t>01.01.01.4715</t>
    </r>
  </si>
  <si>
    <r>
      <rPr>
        <sz val="7.5"/>
        <rFont val="Arial"/>
        <family val="2"/>
      </rPr>
      <t>ENSAIO DE INFILTRACAO</t>
    </r>
  </si>
  <si>
    <r>
      <rPr>
        <sz val="7.5"/>
        <rFont val="Arial"/>
        <family val="2"/>
      </rPr>
      <t>01.01.01.4716</t>
    </r>
  </si>
  <si>
    <r>
      <rPr>
        <sz val="7.5"/>
        <rFont val="Arial"/>
        <family val="2"/>
      </rPr>
      <t>32.03.00</t>
    </r>
  </si>
  <si>
    <r>
      <rPr>
        <sz val="7.5"/>
        <rFont val="Arial"/>
        <family val="2"/>
      </rPr>
      <t>ABERTURA DE POCO DE INSPECAO EM SOLO (NBR  - 09604)</t>
    </r>
  </si>
  <si>
    <r>
      <rPr>
        <sz val="7.5"/>
        <rFont val="Arial"/>
        <family val="2"/>
      </rPr>
      <t>01.01.01.4717</t>
    </r>
  </si>
  <si>
    <r>
      <rPr>
        <sz val="7.5"/>
        <rFont val="Arial"/>
        <family val="2"/>
      </rPr>
      <t>ESCAVACAO (PA E PICARETA) COM ESCORAMENTO, INCLUSIVE COLETAS DE AMOSTRAS DEFORMADAS DE SOLO</t>
    </r>
  </si>
  <si>
    <r>
      <rPr>
        <sz val="7.5"/>
        <rFont val="Arial"/>
        <family val="2"/>
      </rPr>
      <t>01.01.01.4718</t>
    </r>
  </si>
  <si>
    <r>
      <rPr>
        <sz val="7.5"/>
        <rFont val="Arial"/>
        <family val="2"/>
      </rPr>
      <t>ESCAVACAO (PA E PICARETA) SEM ESCORAMENTO, INCLUSIVE COLETAS DE AMOSTRAS DEFORMADAS DE SOLO</t>
    </r>
  </si>
  <si>
    <r>
      <rPr>
        <sz val="7.5"/>
        <rFont val="Arial"/>
        <family val="2"/>
      </rPr>
      <t>01.01.01.4719</t>
    </r>
  </si>
  <si>
    <r>
      <rPr>
        <sz val="7.5"/>
        <rFont val="Arial"/>
        <family val="2"/>
      </rPr>
      <t>32.04.00</t>
    </r>
  </si>
  <si>
    <r>
      <rPr>
        <sz val="7.5"/>
        <rFont val="Arial"/>
        <family val="2"/>
      </rPr>
      <t>SONDAGEM ROTATIVA</t>
    </r>
  </si>
  <si>
    <r>
      <rPr>
        <sz val="7.5"/>
        <rFont val="Arial"/>
        <family val="2"/>
      </rPr>
      <t>01.01.01.4720</t>
    </r>
  </si>
  <si>
    <r>
      <rPr>
        <sz val="7.5"/>
        <rFont val="Arial"/>
        <family val="2"/>
      </rPr>
      <t>EM SOLO - DIAMETRO HX</t>
    </r>
  </si>
  <si>
    <r>
      <rPr>
        <sz val="7.5"/>
        <rFont val="Arial"/>
        <family val="2"/>
      </rPr>
      <t>01.01.01.4721</t>
    </r>
  </si>
  <si>
    <r>
      <rPr>
        <sz val="7.5"/>
        <rFont val="Arial"/>
        <family val="2"/>
      </rPr>
      <t>SONDAGEM ROTATIVA EM SOLO - DIAMETRO NX</t>
    </r>
  </si>
  <si>
    <r>
      <rPr>
        <sz val="7.5"/>
        <rFont val="Arial"/>
        <family val="2"/>
      </rPr>
      <t>01.01.01.4722</t>
    </r>
  </si>
  <si>
    <r>
      <rPr>
        <sz val="7.5"/>
        <rFont val="Arial"/>
        <family val="2"/>
      </rPr>
      <t>SONDAGEM ROTATIVA EM SOLO - DIAMETRO BX</t>
    </r>
  </si>
  <si>
    <r>
      <rPr>
        <sz val="7.5"/>
        <rFont val="Arial"/>
        <family val="2"/>
      </rPr>
      <t>01.01.01.4723</t>
    </r>
  </si>
  <si>
    <r>
      <rPr>
        <sz val="7.5"/>
        <rFont val="Arial"/>
        <family val="2"/>
      </rPr>
      <t>EM SOLO - DIAMETRO AX</t>
    </r>
  </si>
  <si>
    <r>
      <rPr>
        <sz val="7.5"/>
        <rFont val="Arial"/>
        <family val="2"/>
      </rPr>
      <t>01.01.01.4724</t>
    </r>
  </si>
  <si>
    <r>
      <rPr>
        <sz val="7.5"/>
        <rFont val="Arial"/>
        <family val="2"/>
      </rPr>
      <t>EM ROCHA - DIAMETRO HX - ROCHA BRANDA</t>
    </r>
  </si>
  <si>
    <r>
      <rPr>
        <sz val="7.5"/>
        <rFont val="Arial"/>
        <family val="2"/>
      </rPr>
      <t>01.01.01.4725</t>
    </r>
  </si>
  <si>
    <r>
      <rPr>
        <sz val="7.5"/>
        <rFont val="Arial"/>
        <family val="2"/>
      </rPr>
      <t>EM ROCHA - DIAMETRO HX - ROCHA DURA</t>
    </r>
  </si>
  <si>
    <r>
      <rPr>
        <sz val="7.5"/>
        <rFont val="Arial"/>
        <family val="2"/>
      </rPr>
      <t>01.01.01.4726</t>
    </r>
  </si>
  <si>
    <r>
      <rPr>
        <sz val="7.5"/>
        <rFont val="Arial"/>
        <family val="2"/>
      </rPr>
      <t>EM ROCHA - DIAMETRO HX - ROCHA MUITO DURA</t>
    </r>
  </si>
  <si>
    <r>
      <rPr>
        <sz val="7.5"/>
        <rFont val="Arial"/>
        <family val="2"/>
      </rPr>
      <t>01.01.01.4727</t>
    </r>
  </si>
  <si>
    <r>
      <rPr>
        <sz val="7.5"/>
        <rFont val="Arial"/>
        <family val="2"/>
      </rPr>
      <t>EM ROCHA - DIAMETRO NX - ROCHA BRANDA</t>
    </r>
  </si>
  <si>
    <r>
      <rPr>
        <sz val="7.5"/>
        <rFont val="Arial"/>
        <family val="2"/>
      </rPr>
      <t>01.01.01.4728</t>
    </r>
  </si>
  <si>
    <r>
      <rPr>
        <sz val="7.5"/>
        <rFont val="Arial"/>
        <family val="2"/>
      </rPr>
      <t>EM ROCHA - DIAMETRO NX - ROCHA DURA</t>
    </r>
  </si>
  <si>
    <r>
      <rPr>
        <sz val="7.5"/>
        <rFont val="Arial"/>
        <family val="2"/>
      </rPr>
      <t>01.01.01.4729</t>
    </r>
  </si>
  <si>
    <r>
      <rPr>
        <sz val="7.5"/>
        <rFont val="Arial"/>
        <family val="2"/>
      </rPr>
      <t>SONDAGEM ROTATIVA EM ROCHA - DIAMETRO NX - ROCHA MUITO DURA</t>
    </r>
  </si>
  <si>
    <r>
      <rPr>
        <sz val="7.5"/>
        <rFont val="Arial"/>
        <family val="2"/>
      </rPr>
      <t>01.01.01.4730</t>
    </r>
  </si>
  <si>
    <r>
      <rPr>
        <sz val="7.5"/>
        <rFont val="Arial"/>
        <family val="2"/>
      </rPr>
      <t>32.04.31</t>
    </r>
  </si>
  <si>
    <r>
      <rPr>
        <sz val="7.5"/>
        <rFont val="Arial"/>
        <family val="2"/>
      </rPr>
      <t>EM ROCHA - DIAMETRO BX - ROCHA BRANDA</t>
    </r>
  </si>
  <si>
    <r>
      <rPr>
        <sz val="7.5"/>
        <rFont val="Arial"/>
        <family val="2"/>
      </rPr>
      <t>01.01.01.4731</t>
    </r>
  </si>
  <si>
    <r>
      <rPr>
        <sz val="7.5"/>
        <rFont val="Arial"/>
        <family val="2"/>
      </rPr>
      <t>32.04.34</t>
    </r>
  </si>
  <si>
    <r>
      <rPr>
        <sz val="7.5"/>
        <rFont val="Arial"/>
        <family val="2"/>
      </rPr>
      <t>EM ROCHA - DIAMETRO BX - ROCHA DURA</t>
    </r>
  </si>
  <si>
    <r>
      <rPr>
        <sz val="7.5"/>
        <rFont val="Arial"/>
        <family val="2"/>
      </rPr>
      <t>01.01.01.4732</t>
    </r>
  </si>
  <si>
    <r>
      <rPr>
        <sz val="7.5"/>
        <rFont val="Arial"/>
        <family val="2"/>
      </rPr>
      <t>32.04.37</t>
    </r>
  </si>
  <si>
    <r>
      <rPr>
        <sz val="7.5"/>
        <rFont val="Arial"/>
        <family val="2"/>
      </rPr>
      <t>SONDAGEM ROTATIVA EM ROCHA - DIAMETRO BX - ROCHA MUITO DURA</t>
    </r>
  </si>
  <si>
    <r>
      <rPr>
        <sz val="7.5"/>
        <rFont val="Arial"/>
        <family val="2"/>
      </rPr>
      <t>01.01.01.4733</t>
    </r>
  </si>
  <si>
    <r>
      <rPr>
        <sz val="7.5"/>
        <rFont val="Arial"/>
        <family val="2"/>
      </rPr>
      <t>32.04.38</t>
    </r>
  </si>
  <si>
    <r>
      <rPr>
        <sz val="7.5"/>
        <rFont val="Arial"/>
        <family val="2"/>
      </rPr>
      <t>SONDAGEM ROTATIVA EM ROCHA DIAMETRO BX - ALTERAÇÃO DE ROCHA</t>
    </r>
  </si>
  <si>
    <r>
      <rPr>
        <sz val="7.5"/>
        <rFont val="Arial"/>
        <family val="2"/>
      </rPr>
      <t>01.01.01.4734</t>
    </r>
  </si>
  <si>
    <r>
      <rPr>
        <sz val="7.5"/>
        <rFont val="Arial"/>
        <family val="2"/>
      </rPr>
      <t>32.04.40</t>
    </r>
  </si>
  <si>
    <r>
      <rPr>
        <sz val="7.5"/>
        <rFont val="Arial"/>
        <family val="2"/>
      </rPr>
      <t>EM ROCHA - DIAMETRO AX - ROCHA BRANDA</t>
    </r>
  </si>
  <si>
    <r>
      <rPr>
        <sz val="7.5"/>
        <rFont val="Arial"/>
        <family val="2"/>
      </rPr>
      <t>01.01.01.4735</t>
    </r>
  </si>
  <si>
    <r>
      <rPr>
        <sz val="7.5"/>
        <rFont val="Arial"/>
        <family val="2"/>
      </rPr>
      <t>32.04.43</t>
    </r>
  </si>
  <si>
    <r>
      <rPr>
        <sz val="7.5"/>
        <rFont val="Arial"/>
        <family val="2"/>
      </rPr>
      <t>EM ROCHA - DIAMETRO AX - ROCHA DURA</t>
    </r>
  </si>
  <si>
    <r>
      <rPr>
        <sz val="7.5"/>
        <rFont val="Arial"/>
        <family val="2"/>
      </rPr>
      <t>01.01.01.4736</t>
    </r>
  </si>
  <si>
    <r>
      <rPr>
        <sz val="7.5"/>
        <rFont val="Arial"/>
        <family val="2"/>
      </rPr>
      <t>32.04.46</t>
    </r>
  </si>
  <si>
    <r>
      <rPr>
        <sz val="7.5"/>
        <rFont val="Arial"/>
        <family val="2"/>
      </rPr>
      <t>EM ROCHA - DIAMETRO AX - ROCHA MUITO DURA</t>
    </r>
  </si>
  <si>
    <r>
      <rPr>
        <sz val="7.5"/>
        <rFont val="Arial"/>
        <family val="2"/>
      </rPr>
      <t>01.01.01.4737</t>
    </r>
  </si>
  <si>
    <r>
      <rPr>
        <sz val="7.5"/>
        <rFont val="Arial"/>
        <family val="2"/>
      </rPr>
      <t>32.04.47</t>
    </r>
  </si>
  <si>
    <r>
      <rPr>
        <sz val="7.5"/>
        <rFont val="Arial"/>
        <family val="2"/>
      </rPr>
      <t>SONDAGEM ROTATIVA INCLINADA (15° A 30°) EM ROCHA - NX</t>
    </r>
  </si>
  <si>
    <r>
      <rPr>
        <sz val="7.5"/>
        <rFont val="Arial"/>
        <family val="2"/>
      </rPr>
      <t>01.01.01.4738</t>
    </r>
  </si>
  <si>
    <r>
      <rPr>
        <sz val="7.5"/>
        <rFont val="Arial"/>
        <family val="2"/>
      </rPr>
      <t>32.04.48</t>
    </r>
  </si>
  <si>
    <r>
      <rPr>
        <sz val="7.5"/>
        <rFont val="Arial"/>
        <family val="2"/>
      </rPr>
      <t>SONDAGEM ROTATIVA INCLINADA (15° A 30°) EM SOLO, DIAMETRO NX</t>
    </r>
  </si>
  <si>
    <r>
      <rPr>
        <sz val="7.5"/>
        <rFont val="Arial"/>
        <family val="2"/>
      </rPr>
      <t>01.01.01.4739</t>
    </r>
  </si>
  <si>
    <r>
      <rPr>
        <sz val="7.5"/>
        <rFont val="Arial"/>
        <family val="2"/>
      </rPr>
      <t>32.04.49</t>
    </r>
  </si>
  <si>
    <r>
      <rPr>
        <sz val="7.5"/>
        <rFont val="Arial"/>
        <family val="2"/>
      </rPr>
      <t>DESLOCAMENTO ENTRE FUROS ATE 50m</t>
    </r>
  </si>
  <si>
    <r>
      <rPr>
        <sz val="7.5"/>
        <rFont val="Arial"/>
        <family val="2"/>
      </rPr>
      <t>01.01.01.4740</t>
    </r>
  </si>
  <si>
    <r>
      <rPr>
        <sz val="7.5"/>
        <rFont val="Arial"/>
        <family val="2"/>
      </rPr>
      <t>32.04.52</t>
    </r>
  </si>
  <si>
    <r>
      <rPr>
        <sz val="7.5"/>
        <rFont val="Arial"/>
        <family val="2"/>
      </rPr>
      <t>DESLOCAMENTO ENTRE FUROS DE  51 A 100 m</t>
    </r>
  </si>
  <si>
    <r>
      <rPr>
        <sz val="7.5"/>
        <rFont val="Arial"/>
        <family val="2"/>
      </rPr>
      <t>01.01.01.4741</t>
    </r>
  </si>
  <si>
    <r>
      <rPr>
        <sz val="7.5"/>
        <rFont val="Arial"/>
        <family val="2"/>
      </rPr>
      <t>32.04.55</t>
    </r>
  </si>
  <si>
    <r>
      <rPr>
        <sz val="7.5"/>
        <rFont val="Arial"/>
        <family val="2"/>
      </rPr>
      <t>DESLOCAMENTO ENTRE FUROS DE 101 A 200 m</t>
    </r>
  </si>
  <si>
    <r>
      <rPr>
        <sz val="7.5"/>
        <rFont val="Arial"/>
        <family val="2"/>
      </rPr>
      <t>01.01.01.4742</t>
    </r>
  </si>
  <si>
    <r>
      <rPr>
        <sz val="7.5"/>
        <rFont val="Arial"/>
        <family val="2"/>
      </rPr>
      <t>32.04.58</t>
    </r>
  </si>
  <si>
    <r>
      <rPr>
        <sz val="7.5"/>
        <rFont val="Arial"/>
        <family val="2"/>
      </rPr>
      <t>DESLOCAMENTO ENTRE FUROS ACIMA DE 200 m</t>
    </r>
  </si>
  <si>
    <r>
      <rPr>
        <sz val="7.5"/>
        <rFont val="Arial"/>
        <family val="2"/>
      </rPr>
      <t>01.01.01.4743</t>
    </r>
  </si>
  <si>
    <r>
      <rPr>
        <sz val="7.5"/>
        <rFont val="Arial"/>
        <family val="2"/>
      </rPr>
      <t>32.04.60</t>
    </r>
  </si>
  <si>
    <r>
      <rPr>
        <sz val="7.5"/>
        <rFont val="Arial"/>
        <family val="2"/>
      </rPr>
      <t>CARACTERIZAÇÃO DO SOLO - ESCAVAÇÃO POÇO/TRINCHEIRA</t>
    </r>
  </si>
  <si>
    <r>
      <rPr>
        <sz val="7.5"/>
        <rFont val="Arial"/>
        <family val="2"/>
      </rPr>
      <t>01.01.01.4744</t>
    </r>
  </si>
  <si>
    <r>
      <rPr>
        <sz val="7.5"/>
        <rFont val="Arial"/>
        <family val="2"/>
      </rPr>
      <t>32.04.61</t>
    </r>
  </si>
  <si>
    <r>
      <rPr>
        <sz val="7.5"/>
        <rFont val="Arial"/>
        <family val="2"/>
      </rPr>
      <t>ENSAIO DE PERDA D'AGUA SOB PRESSAO</t>
    </r>
  </si>
  <si>
    <r>
      <rPr>
        <sz val="7.5"/>
        <rFont val="Arial"/>
        <family val="2"/>
      </rPr>
      <t>01.01.01.4745</t>
    </r>
  </si>
  <si>
    <r>
      <rPr>
        <sz val="7.5"/>
        <rFont val="Arial"/>
        <family val="2"/>
      </rPr>
      <t>32.04.64</t>
    </r>
  </si>
  <si>
    <r>
      <rPr>
        <sz val="7.5"/>
        <rFont val="Arial"/>
        <family val="2"/>
      </rPr>
      <t>ENSAIO DE PERDA D~AGUA</t>
    </r>
  </si>
  <si>
    <r>
      <rPr>
        <sz val="7.5"/>
        <rFont val="Arial"/>
        <family val="2"/>
      </rPr>
      <t>01.01.01.4746</t>
    </r>
  </si>
  <si>
    <r>
      <rPr>
        <sz val="7.5"/>
        <rFont val="Arial"/>
        <family val="2"/>
      </rPr>
      <t>32.05.00</t>
    </r>
  </si>
  <si>
    <r>
      <rPr>
        <sz val="7.5"/>
        <rFont val="Arial"/>
        <family val="2"/>
      </rPr>
      <t>MOBILIZACAO E TRANSPORTE</t>
    </r>
  </si>
  <si>
    <r>
      <rPr>
        <sz val="7.5"/>
        <rFont val="Arial"/>
        <family val="2"/>
      </rPr>
      <t>01.01.01.4747</t>
    </r>
  </si>
  <si>
    <r>
      <rPr>
        <sz val="7.5"/>
        <rFont val="Arial"/>
        <family val="2"/>
      </rPr>
      <t>MOBILIZACAO E DESMOBILIZACAO DE EQUIPE E EQUIPAMENTOS PARA SONDAGEM À PERCUSSAO</t>
    </r>
  </si>
  <si>
    <r>
      <rPr>
        <sz val="7.5"/>
        <rFont val="Arial"/>
        <family val="2"/>
      </rPr>
      <t>01.01.01.4748</t>
    </r>
  </si>
  <si>
    <r>
      <rPr>
        <sz val="7.5"/>
        <rFont val="Arial"/>
        <family val="2"/>
      </rPr>
      <t>MOBILIZACAO E DESMOBILIZACAO DE EQUIPE E EQUIPAMENTOS PARA SONDAGEM ROTATIVA OU MISTA</t>
    </r>
  </si>
  <si>
    <r>
      <rPr>
        <sz val="7.5"/>
        <rFont val="Arial"/>
        <family val="2"/>
      </rPr>
      <t>01.01.01.4749</t>
    </r>
  </si>
  <si>
    <r>
      <rPr>
        <sz val="7.5"/>
        <rFont val="Arial"/>
        <family val="2"/>
      </rPr>
      <t>(DESATIVADA) TRANSP. DE EQUIPE E EQUIPA. (INTERIOR) P/SONDAGEM A PERCUSSAO.A MEDICAO SERÁ FEITA POR KM RODADO, CONSIDER. O PT° DE PARTIDA O MUNICIP.DE SALVADOR E PT° DE CHEGADA AS LOCAL. ONDE SERÃO REALIZADOS SERVIÇOS</t>
    </r>
  </si>
  <si>
    <r>
      <rPr>
        <sz val="7.5"/>
        <rFont val="Arial"/>
        <family val="2"/>
      </rPr>
      <t>01.01.01.4750</t>
    </r>
  </si>
  <si>
    <r>
      <rPr>
        <sz val="7.5"/>
        <rFont val="Arial"/>
        <family val="2"/>
      </rPr>
      <t>(DESATIVADA) TRANSPORTE DE EQUIPE E EQUIPAMENTO PARA SONDAGEM A PERCUSSAO (CAPITAL)</t>
    </r>
  </si>
  <si>
    <r>
      <rPr>
        <sz val="7.5"/>
        <rFont val="Arial"/>
        <family val="2"/>
      </rPr>
      <t>01.01.01.4751</t>
    </r>
  </si>
  <si>
    <r>
      <rPr>
        <sz val="7.5"/>
        <rFont val="Arial"/>
        <family val="2"/>
      </rPr>
      <t>(DESATIVADA) MOBILIZACAO E DESMOBILIZACAO DE EQUIPE E EQUIPAMENTOS (CAPITAL) PARA SONDAGEMROTATIVA OU MISTA</t>
    </r>
  </si>
  <si>
    <r>
      <rPr>
        <sz val="7.5"/>
        <rFont val="Arial"/>
        <family val="2"/>
      </rPr>
      <t>gb</t>
    </r>
  </si>
  <si>
    <r>
      <rPr>
        <sz val="7.5"/>
        <rFont val="Arial"/>
        <family val="2"/>
      </rPr>
      <t>01.01.01.4752</t>
    </r>
  </si>
  <si>
    <r>
      <rPr>
        <sz val="7.5"/>
        <rFont val="Arial"/>
        <family val="2"/>
      </rPr>
      <t>(DESATIVADA) MOBILIZACAO E DESMOBILIZACAO DE EQUIPE E EQUIPAMENTOS (INTERIOR) PARA SONDAGEMROTATIVA OU MISTA</t>
    </r>
  </si>
  <si>
    <r>
      <rPr>
        <sz val="7.5"/>
        <rFont val="Arial"/>
        <family val="2"/>
      </rPr>
      <t>01.01.01.4753</t>
    </r>
  </si>
  <si>
    <r>
      <rPr>
        <sz val="7.5"/>
        <rFont val="Arial"/>
        <family val="2"/>
      </rPr>
      <t>(DESATIVADA) TRANSP. DE EQUIPE E EQUIPA. (INTERIOR) P/ SONDAGEM ROTATIVA OU MISTA . A MEDICAO SERA FEITA POR QUILOMETRO RODADO, CONSIDER. O PTO DE PARTIDA O MUNICIPIO DESALVADOR E O PTO DE CHEGADA AS LOCAL. ONDE</t>
    </r>
  </si>
  <si>
    <r>
      <rPr>
        <sz val="7.5"/>
        <rFont val="Arial"/>
        <family val="2"/>
      </rPr>
      <t>01.01.01.4754</t>
    </r>
  </si>
  <si>
    <r>
      <rPr>
        <sz val="7.5"/>
        <rFont val="Arial"/>
        <family val="2"/>
      </rPr>
      <t>(DESATIVADA) TRANSPORTE DE EQUIPE E EQUIPAMENTO PARA SONDAGEM ROTATIVA OU MISTA (CAPITAL)</t>
    </r>
  </si>
  <si>
    <r>
      <rPr>
        <sz val="7.5"/>
        <rFont val="Arial"/>
        <family val="2"/>
      </rPr>
      <t>01.01.01.4755</t>
    </r>
  </si>
  <si>
    <r>
      <rPr>
        <sz val="7.5"/>
        <rFont val="Arial"/>
        <family val="2"/>
      </rPr>
      <t>MOB. E DESMOB. DE EQUIPE E EQUIPAM. P/ FUNDAÇÃO EM ESTACA, INCL. TRANSP. DE EQUIPE E EQUIPAM. (IDA E VOLTA) CONSIDERANDO SALVADOR COMO PONTO DE PARTIDA E COMO PONTO DE CHEGADA (DIST. MAIOR QUE 150KM)</t>
    </r>
  </si>
  <si>
    <r>
      <rPr>
        <sz val="7.5"/>
        <rFont val="Arial"/>
        <family val="2"/>
      </rPr>
      <t>01.01.01.4756</t>
    </r>
  </si>
  <si>
    <r>
      <rPr>
        <sz val="7.5"/>
        <rFont val="Arial"/>
        <family val="2"/>
      </rPr>
      <t>TRANSPORTE DE MAQUINAS/EQUIPAMENTOS/MATERIAIS  COM CAMINHAO CARRETA PRANCHA 20 T</t>
    </r>
  </si>
  <si>
    <r>
      <rPr>
        <sz val="7.5"/>
        <rFont val="Arial"/>
        <family val="2"/>
      </rPr>
      <t>01.01.01.4757</t>
    </r>
  </si>
  <si>
    <r>
      <rPr>
        <sz val="7.5"/>
        <rFont val="Arial"/>
        <family val="2"/>
      </rPr>
      <t>(DESATIVADA) TRANSPORTE DE MAQUINAS/EQUIPAMENTOS/MATERIAIS  COM CAMINHAO CARRETA PRANCHA 20 T</t>
    </r>
  </si>
  <si>
    <r>
      <rPr>
        <sz val="7.5"/>
        <rFont val="Arial"/>
        <family val="2"/>
      </rPr>
      <t>01.01.01.4758</t>
    </r>
  </si>
  <si>
    <r>
      <rPr>
        <sz val="7.5"/>
        <rFont val="Arial"/>
        <family val="2"/>
      </rPr>
      <t>32.05.40</t>
    </r>
  </si>
  <si>
    <r>
      <rPr>
        <sz val="7.5"/>
        <rFont val="Arial"/>
        <family val="2"/>
      </rPr>
      <t>TRANSPORTE DE MATERIAIS COM TRATOR E CARRETA AGRÍCOLA DE 5T</t>
    </r>
  </si>
  <si>
    <r>
      <rPr>
        <sz val="7.5"/>
        <rFont val="Arial"/>
        <family val="2"/>
      </rPr>
      <t>01.01.01.4759</t>
    </r>
  </si>
  <si>
    <r>
      <rPr>
        <sz val="7.5"/>
        <rFont val="Arial"/>
        <family val="2"/>
      </rPr>
      <t>32.05.50</t>
    </r>
  </si>
  <si>
    <r>
      <rPr>
        <sz val="7.5"/>
        <rFont val="Arial"/>
        <family val="2"/>
      </rPr>
      <t>TRANSPORTE COM CAMINHÃO IVECO TECTOR 11-190 (11 T) CABINE SIMPLES OU SIMILAR</t>
    </r>
  </si>
  <si>
    <r>
      <rPr>
        <sz val="7.5"/>
        <rFont val="Arial"/>
        <family val="2"/>
      </rPr>
      <t>01.01.01.4760</t>
    </r>
  </si>
  <si>
    <r>
      <rPr>
        <sz val="7.5"/>
        <rFont val="Arial"/>
        <family val="2"/>
      </rPr>
      <t>PIEZOMETRO (PARTE VARIÁVEL) - FORNECIMENTO E INSTALAÇÃO</t>
    </r>
  </si>
  <si>
    <r>
      <rPr>
        <sz val="7.5"/>
        <rFont val="Arial"/>
        <family val="2"/>
      </rPr>
      <t>01.01.01.4761</t>
    </r>
  </si>
  <si>
    <r>
      <rPr>
        <sz val="7.5"/>
        <rFont val="Arial"/>
        <family val="2"/>
      </rPr>
      <t>PIEZOMETRO (PARTE INVARIÁVEL) - FORNECIMENTO E INSTALAÇÃO</t>
    </r>
  </si>
  <si>
    <r>
      <rPr>
        <sz val="7.5"/>
        <rFont val="Arial"/>
        <family val="2"/>
      </rPr>
      <t>01.01.01.4762</t>
    </r>
  </si>
  <si>
    <r>
      <rPr>
        <sz val="7.5"/>
        <rFont val="Arial"/>
        <family val="2"/>
      </rPr>
      <t>32.90.00</t>
    </r>
  </si>
  <si>
    <r>
      <rPr>
        <sz val="7.5"/>
        <rFont val="Arial"/>
        <family val="2"/>
      </rPr>
      <t>01.01.01.4763</t>
    </r>
  </si>
  <si>
    <r>
      <rPr>
        <sz val="7.5"/>
        <rFont val="Arial"/>
        <family val="2"/>
      </rPr>
      <t>32.90.01</t>
    </r>
  </si>
  <si>
    <r>
      <rPr>
        <sz val="7.5"/>
        <rFont val="Arial"/>
        <family val="2"/>
      </rPr>
      <t>SONDAGEM PARA VERIFICACAO DE LIGACAO INTRADOMICILIAR NA REDE CONDOMINIAL, EM PAVIMENTO DE CONCRETO, CIMENTADO OU CERAMICO</t>
    </r>
  </si>
  <si>
    <r>
      <rPr>
        <sz val="7.5"/>
        <rFont val="Arial"/>
        <family val="2"/>
      </rPr>
      <t>01.01.01.4764</t>
    </r>
  </si>
  <si>
    <r>
      <rPr>
        <sz val="7.5"/>
        <rFont val="Arial"/>
        <family val="2"/>
      </rPr>
      <t>32.90.50</t>
    </r>
  </si>
  <si>
    <r>
      <rPr>
        <sz val="7.5"/>
        <rFont val="Arial"/>
        <family val="2"/>
      </rPr>
      <t>(DESATIVADA) - SONDAGEM A PERCUSSAO PARA ELEVATORIAS DE ESGOTO (12m)</t>
    </r>
  </si>
  <si>
    <r>
      <rPr>
        <sz val="7.5"/>
        <rFont val="Arial"/>
        <family val="2"/>
      </rPr>
      <t>01.01.01.4765</t>
    </r>
  </si>
  <si>
    <r>
      <rPr>
        <sz val="7.5"/>
        <rFont val="Arial"/>
        <family val="2"/>
      </rPr>
      <t>32.95.01</t>
    </r>
  </si>
  <si>
    <r>
      <rPr>
        <sz val="7.5"/>
        <rFont val="Arial"/>
        <family val="2"/>
      </rPr>
      <t>FLUTUANTE PARA SONDAGEM SUBMERSA (INCLUINDO BARCO DE APOIO - 2 DIARIAS)</t>
    </r>
  </si>
  <si>
    <r>
      <rPr>
        <sz val="7.5"/>
        <rFont val="Arial"/>
        <family val="2"/>
      </rPr>
      <t>01.01.01.4766</t>
    </r>
  </si>
  <si>
    <r>
      <rPr>
        <sz val="7.5"/>
        <rFont val="Arial"/>
        <family val="2"/>
      </rPr>
      <t>33.00.00</t>
    </r>
  </si>
  <si>
    <r>
      <rPr>
        <sz val="7.5"/>
        <rFont val="Arial"/>
        <family val="2"/>
      </rPr>
      <t>ANALISES FISICO-QUIMICAS E BACTERIOLOGICAS P/ AGUA E/OU ESGOTO</t>
    </r>
  </si>
  <si>
    <r>
      <rPr>
        <sz val="7.5"/>
        <rFont val="Arial"/>
        <family val="2"/>
      </rPr>
      <t>01.01.01.4767</t>
    </r>
  </si>
  <si>
    <r>
      <rPr>
        <sz val="7.5"/>
        <rFont val="Arial"/>
        <family val="2"/>
      </rPr>
      <t>33.01.00</t>
    </r>
  </si>
  <si>
    <r>
      <rPr>
        <sz val="7.5"/>
        <rFont val="Arial"/>
        <family val="2"/>
      </rPr>
      <t>ANALISE DE AMOSTRAS DE AGUA</t>
    </r>
  </si>
  <si>
    <r>
      <rPr>
        <sz val="7.5"/>
        <rFont val="Arial"/>
        <family val="2"/>
      </rPr>
      <t>01.01.01.4768</t>
    </r>
  </si>
  <si>
    <r>
      <rPr>
        <sz val="7.5"/>
        <rFont val="Arial"/>
        <family val="2"/>
      </rPr>
      <t>ACIDEZ</t>
    </r>
  </si>
  <si>
    <r>
      <rPr>
        <sz val="7.5"/>
        <rFont val="Arial"/>
        <family val="2"/>
      </rPr>
      <t>01.01.01.4769</t>
    </r>
  </si>
  <si>
    <r>
      <rPr>
        <sz val="7.5"/>
        <rFont val="Arial"/>
        <family val="2"/>
      </rPr>
      <t>ALCALINIDADE</t>
    </r>
  </si>
  <si>
    <r>
      <rPr>
        <sz val="7.5"/>
        <rFont val="Arial"/>
        <family val="2"/>
      </rPr>
      <t>01.01.01.4770</t>
    </r>
  </si>
  <si>
    <r>
      <rPr>
        <sz val="7.5"/>
        <rFont val="Arial"/>
        <family val="2"/>
      </rPr>
      <t>ALUMINIO</t>
    </r>
  </si>
  <si>
    <r>
      <rPr>
        <sz val="7.5"/>
        <rFont val="Arial"/>
        <family val="2"/>
      </rPr>
      <t>01.01.01.4771</t>
    </r>
  </si>
  <si>
    <r>
      <rPr>
        <sz val="7.5"/>
        <rFont val="Arial"/>
        <family val="2"/>
      </rPr>
      <t>CALCIO</t>
    </r>
  </si>
  <si>
    <r>
      <rPr>
        <sz val="7.5"/>
        <rFont val="Arial"/>
        <family val="2"/>
      </rPr>
      <t>01.01.01.4772</t>
    </r>
  </si>
  <si>
    <r>
      <rPr>
        <sz val="7.5"/>
        <rFont val="Arial"/>
        <family val="2"/>
      </rPr>
      <t>CIANETO</t>
    </r>
  </si>
  <si>
    <r>
      <rPr>
        <sz val="7.5"/>
        <rFont val="Arial"/>
        <family val="2"/>
      </rPr>
      <t>01.01.01.4773</t>
    </r>
  </si>
  <si>
    <r>
      <rPr>
        <sz val="7.5"/>
        <rFont val="Arial"/>
        <family val="2"/>
      </rPr>
      <t>CINZAS</t>
    </r>
  </si>
  <si>
    <r>
      <rPr>
        <sz val="7.5"/>
        <rFont val="Arial"/>
        <family val="2"/>
      </rPr>
      <t>01.01.01.4774</t>
    </r>
  </si>
  <si>
    <r>
      <rPr>
        <sz val="7.5"/>
        <rFont val="Arial"/>
        <family val="2"/>
      </rPr>
      <t>CLORETO</t>
    </r>
  </si>
  <si>
    <r>
      <rPr>
        <sz val="7.5"/>
        <rFont val="Arial"/>
        <family val="2"/>
      </rPr>
      <t>01.01.01.4775</t>
    </r>
  </si>
  <si>
    <r>
      <rPr>
        <sz val="7.5"/>
        <rFont val="Arial"/>
        <family val="2"/>
      </rPr>
      <t>CLORO RESIDUAL</t>
    </r>
  </si>
  <si>
    <r>
      <rPr>
        <sz val="7.5"/>
        <rFont val="Arial"/>
        <family val="2"/>
      </rPr>
      <t>01.01.01.4776</t>
    </r>
  </si>
  <si>
    <r>
      <rPr>
        <sz val="7.5"/>
        <rFont val="Arial"/>
        <family val="2"/>
      </rPr>
      <t>CONDUTIVIDADE</t>
    </r>
  </si>
  <si>
    <r>
      <rPr>
        <sz val="7.5"/>
        <rFont val="Arial"/>
        <family val="2"/>
      </rPr>
      <t>01.01.01.4777</t>
    </r>
  </si>
  <si>
    <r>
      <rPr>
        <sz val="7.5"/>
        <rFont val="Arial"/>
        <family val="2"/>
      </rPr>
      <t>CONTAGEM PADRAO DE BACTERIAS</t>
    </r>
  </si>
  <si>
    <r>
      <rPr>
        <sz val="7.5"/>
        <rFont val="Arial"/>
        <family val="2"/>
      </rPr>
      <t>01.01.01.4778</t>
    </r>
  </si>
  <si>
    <r>
      <rPr>
        <sz val="7.5"/>
        <rFont val="Arial"/>
        <family val="2"/>
      </rPr>
      <t>COR</t>
    </r>
  </si>
  <si>
    <r>
      <rPr>
        <sz val="7.5"/>
        <rFont val="Arial"/>
        <family val="2"/>
      </rPr>
      <t>01.01.01.4779</t>
    </r>
  </si>
  <si>
    <r>
      <rPr>
        <sz val="7.5"/>
        <rFont val="Arial"/>
        <family val="2"/>
      </rPr>
      <t>DBO/DQO</t>
    </r>
  </si>
  <si>
    <r>
      <rPr>
        <sz val="7.5"/>
        <rFont val="Arial"/>
        <family val="2"/>
      </rPr>
      <t>01.01.01.4780</t>
    </r>
  </si>
  <si>
    <r>
      <rPr>
        <sz val="7.5"/>
        <rFont val="Arial"/>
        <family val="2"/>
      </rPr>
      <t>DQO</t>
    </r>
  </si>
  <si>
    <r>
      <rPr>
        <sz val="7.5"/>
        <rFont val="Arial"/>
        <family val="2"/>
      </rPr>
      <t>01.01.01.4781</t>
    </r>
  </si>
  <si>
    <r>
      <rPr>
        <sz val="7.5"/>
        <rFont val="Arial"/>
        <family val="2"/>
      </rPr>
      <t>DENSIDADE</t>
    </r>
  </si>
  <si>
    <r>
      <rPr>
        <sz val="7.5"/>
        <rFont val="Arial"/>
        <family val="2"/>
      </rPr>
      <t>01.01.01.4782</t>
    </r>
  </si>
  <si>
    <r>
      <rPr>
        <sz val="7.5"/>
        <rFont val="Arial"/>
        <family val="2"/>
      </rPr>
      <t>DETERGENTE</t>
    </r>
  </si>
  <si>
    <r>
      <rPr>
        <sz val="7.5"/>
        <rFont val="Arial"/>
        <family val="2"/>
      </rPr>
      <t>01.01.01.4783</t>
    </r>
  </si>
  <si>
    <r>
      <rPr>
        <sz val="7.5"/>
        <rFont val="Arial"/>
        <family val="2"/>
      </rPr>
      <t>DUREZA</t>
    </r>
  </si>
  <si>
    <r>
      <rPr>
        <sz val="7.5"/>
        <rFont val="Arial"/>
        <family val="2"/>
      </rPr>
      <t>01.01.01.4784</t>
    </r>
  </si>
  <si>
    <r>
      <rPr>
        <sz val="7.5"/>
        <rFont val="Arial"/>
        <family val="2"/>
      </rPr>
      <t>ESTREPTOCOCOS FECAIS</t>
    </r>
  </si>
  <si>
    <r>
      <rPr>
        <sz val="7.5"/>
        <rFont val="Arial"/>
        <family val="2"/>
      </rPr>
      <t>01.01.01.4785</t>
    </r>
  </si>
  <si>
    <r>
      <rPr>
        <sz val="7.5"/>
        <rFont val="Arial"/>
        <family val="2"/>
      </rPr>
      <t>FENOL</t>
    </r>
  </si>
  <si>
    <r>
      <rPr>
        <sz val="7.5"/>
        <rFont val="Arial"/>
        <family val="2"/>
      </rPr>
      <t>01.01.01.4786</t>
    </r>
  </si>
  <si>
    <r>
      <rPr>
        <sz val="7.5"/>
        <rFont val="Arial"/>
        <family val="2"/>
      </rPr>
      <t>FERRO</t>
    </r>
  </si>
  <si>
    <r>
      <rPr>
        <sz val="7.5"/>
        <rFont val="Arial"/>
        <family val="2"/>
      </rPr>
      <t>01.01.01.4787</t>
    </r>
  </si>
  <si>
    <r>
      <rPr>
        <sz val="7.5"/>
        <rFont val="Arial"/>
        <family val="2"/>
      </rPr>
      <t>FLUORETO</t>
    </r>
  </si>
  <si>
    <r>
      <rPr>
        <sz val="7.5"/>
        <rFont val="Arial"/>
        <family val="2"/>
      </rPr>
      <t>01.01.01.4788</t>
    </r>
  </si>
  <si>
    <r>
      <rPr>
        <sz val="7.5"/>
        <rFont val="Arial"/>
        <family val="2"/>
      </rPr>
      <t>FOSFATO TOTAL</t>
    </r>
  </si>
  <si>
    <r>
      <rPr>
        <sz val="7.5"/>
        <rFont val="Arial"/>
        <family val="2"/>
      </rPr>
      <t>01.01.01.4789</t>
    </r>
  </si>
  <si>
    <r>
      <rPr>
        <sz val="7.5"/>
        <rFont val="Arial"/>
        <family val="2"/>
      </rPr>
      <t>FOSFORO TOTAL</t>
    </r>
  </si>
  <si>
    <r>
      <rPr>
        <sz val="7.5"/>
        <rFont val="Arial"/>
        <family val="2"/>
      </rPr>
      <t>01.01.01.4790</t>
    </r>
  </si>
  <si>
    <r>
      <rPr>
        <sz val="7.5"/>
        <rFont val="Arial"/>
        <family val="2"/>
      </rPr>
      <t>GAS CARBONICO</t>
    </r>
  </si>
  <si>
    <r>
      <rPr>
        <sz val="7.5"/>
        <rFont val="Arial"/>
        <family val="2"/>
      </rPr>
      <t>01.01.01.4791</t>
    </r>
  </si>
  <si>
    <r>
      <rPr>
        <sz val="7.5"/>
        <rFont val="Arial"/>
        <family val="2"/>
      </rPr>
      <t>MAGNESIO</t>
    </r>
  </si>
  <si>
    <r>
      <rPr>
        <sz val="7.5"/>
        <rFont val="Arial"/>
        <family val="2"/>
      </rPr>
      <t>01.01.01.4792</t>
    </r>
  </si>
  <si>
    <r>
      <rPr>
        <sz val="7.5"/>
        <rFont val="Arial"/>
        <family val="2"/>
      </rPr>
      <t>MANGANES</t>
    </r>
  </si>
  <si>
    <r>
      <rPr>
        <sz val="7.5"/>
        <rFont val="Arial"/>
        <family val="2"/>
      </rPr>
      <t>01.01.01.4793</t>
    </r>
  </si>
  <si>
    <r>
      <rPr>
        <sz val="7.5"/>
        <rFont val="Arial"/>
        <family val="2"/>
      </rPr>
      <t>MERCURIO</t>
    </r>
  </si>
  <si>
    <r>
      <rPr>
        <sz val="7.5"/>
        <rFont val="Arial"/>
        <family val="2"/>
      </rPr>
      <t>01.01.01.4794</t>
    </r>
  </si>
  <si>
    <r>
      <rPr>
        <sz val="7.5"/>
        <rFont val="Arial"/>
        <family val="2"/>
      </rPr>
      <t>METAIS SOLUVEIS (ACRESCIMO)</t>
    </r>
  </si>
  <si>
    <r>
      <rPr>
        <sz val="7.5"/>
        <rFont val="Arial"/>
        <family val="2"/>
      </rPr>
      <t>01.01.01.4795</t>
    </r>
  </si>
  <si>
    <r>
      <rPr>
        <sz val="7.5"/>
        <rFont val="Arial"/>
        <family val="2"/>
      </rPr>
      <t>NITROGENIO AMONIACAL</t>
    </r>
  </si>
  <si>
    <r>
      <rPr>
        <sz val="7.5"/>
        <rFont val="Arial"/>
        <family val="2"/>
      </rPr>
      <t>01.01.01.4796</t>
    </r>
  </si>
  <si>
    <r>
      <rPr>
        <sz val="7.5"/>
        <rFont val="Arial"/>
        <family val="2"/>
      </rPr>
      <t>NITROGENIO AMON/ORG/TOTAL</t>
    </r>
  </si>
  <si>
    <r>
      <rPr>
        <sz val="7.5"/>
        <rFont val="Arial"/>
        <family val="2"/>
      </rPr>
      <t>01.01.01.4797</t>
    </r>
  </si>
  <si>
    <r>
      <rPr>
        <sz val="7.5"/>
        <rFont val="Arial"/>
        <family val="2"/>
      </rPr>
      <t>33.01.32</t>
    </r>
  </si>
  <si>
    <r>
      <rPr>
        <sz val="7.5"/>
        <rFont val="Arial"/>
        <family val="2"/>
      </rPr>
      <t>NITROGENIO TOTAL</t>
    </r>
  </si>
  <si>
    <r>
      <rPr>
        <sz val="7.5"/>
        <rFont val="Arial"/>
        <family val="2"/>
      </rPr>
      <t>01.01.01.4798</t>
    </r>
  </si>
  <si>
    <r>
      <rPr>
        <sz val="7.5"/>
        <rFont val="Arial"/>
        <family val="2"/>
      </rPr>
      <t>33.01.33</t>
    </r>
  </si>
  <si>
    <r>
      <rPr>
        <sz val="7.5"/>
        <rFont val="Arial"/>
        <family val="2"/>
      </rPr>
      <t>NITROGENIO NITRATO</t>
    </r>
  </si>
  <si>
    <r>
      <rPr>
        <sz val="7.5"/>
        <rFont val="Arial"/>
        <family val="2"/>
      </rPr>
      <t>01.01.01.4799</t>
    </r>
  </si>
  <si>
    <r>
      <rPr>
        <sz val="7.5"/>
        <rFont val="Arial"/>
        <family val="2"/>
      </rPr>
      <t>33.01.34</t>
    </r>
  </si>
  <si>
    <r>
      <rPr>
        <sz val="7.5"/>
        <rFont val="Arial"/>
        <family val="2"/>
      </rPr>
      <t>NITROGENIO NITRITO</t>
    </r>
  </si>
  <si>
    <r>
      <rPr>
        <sz val="7.5"/>
        <rFont val="Arial"/>
        <family val="2"/>
      </rPr>
      <t>01.01.01.4800</t>
    </r>
  </si>
  <si>
    <r>
      <rPr>
        <sz val="7.5"/>
        <rFont val="Arial"/>
        <family val="2"/>
      </rPr>
      <t>33.01.35</t>
    </r>
  </si>
  <si>
    <r>
      <rPr>
        <sz val="7.5"/>
        <rFont val="Arial"/>
        <family val="2"/>
      </rPr>
      <t>NMP COLIFORME TOTAL/FECAL</t>
    </r>
  </si>
  <si>
    <r>
      <rPr>
        <sz val="7.5"/>
        <rFont val="Arial"/>
        <family val="2"/>
      </rPr>
      <t>01.01.01.4801</t>
    </r>
  </si>
  <si>
    <r>
      <rPr>
        <sz val="7.5"/>
        <rFont val="Arial"/>
        <family val="2"/>
      </rPr>
      <t>33.01.36</t>
    </r>
  </si>
  <si>
    <r>
      <rPr>
        <sz val="7.5"/>
        <rFont val="Arial"/>
        <family val="2"/>
      </rPr>
      <t>OLEOS E GRAXAS</t>
    </r>
  </si>
  <si>
    <r>
      <rPr>
        <sz val="7.5"/>
        <rFont val="Arial"/>
        <family val="2"/>
      </rPr>
      <t>01.01.01.4802</t>
    </r>
  </si>
  <si>
    <r>
      <rPr>
        <sz val="7.5"/>
        <rFont val="Arial"/>
        <family val="2"/>
      </rPr>
      <t>33.01.37</t>
    </r>
  </si>
  <si>
    <r>
      <rPr>
        <sz val="7.5"/>
        <rFont val="Arial"/>
        <family val="2"/>
      </rPr>
      <t>OXIGENIO CONSUMIDO</t>
    </r>
  </si>
  <si>
    <r>
      <rPr>
        <sz val="7.5"/>
        <rFont val="Arial"/>
        <family val="2"/>
      </rPr>
      <t>01.01.01.4803</t>
    </r>
  </si>
  <si>
    <r>
      <rPr>
        <sz val="7.5"/>
        <rFont val="Arial"/>
        <family val="2"/>
      </rPr>
      <t>33.01.38</t>
    </r>
  </si>
  <si>
    <r>
      <rPr>
        <sz val="7.5"/>
        <rFont val="Arial"/>
        <family val="2"/>
      </rPr>
      <t>OXIGENIO DISSOLVIDO</t>
    </r>
  </si>
  <si>
    <r>
      <rPr>
        <sz val="7.5"/>
        <rFont val="Arial"/>
        <family val="2"/>
      </rPr>
      <t>01.01.01.4804</t>
    </r>
  </si>
  <si>
    <r>
      <rPr>
        <sz val="7.5"/>
        <rFont val="Arial"/>
        <family val="2"/>
      </rPr>
      <t>33.01.39</t>
    </r>
  </si>
  <si>
    <r>
      <rPr>
        <sz val="7.5"/>
        <rFont val="Arial"/>
        <family val="2"/>
      </rPr>
      <t>pH</t>
    </r>
  </si>
  <si>
    <r>
      <rPr>
        <sz val="7.5"/>
        <rFont val="Arial"/>
        <family val="2"/>
      </rPr>
      <t>01.01.01.4805</t>
    </r>
  </si>
  <si>
    <r>
      <rPr>
        <sz val="7.5"/>
        <rFont val="Arial"/>
        <family val="2"/>
      </rPr>
      <t>33.01.40</t>
    </r>
  </si>
  <si>
    <r>
      <rPr>
        <sz val="7.5"/>
        <rFont val="Arial"/>
        <family val="2"/>
      </rPr>
      <t>PESTICIDAS CLORADOS</t>
    </r>
  </si>
  <si>
    <r>
      <rPr>
        <sz val="7.5"/>
        <rFont val="Arial"/>
        <family val="2"/>
      </rPr>
      <t>01.01.01.4806</t>
    </r>
  </si>
  <si>
    <r>
      <rPr>
        <sz val="7.5"/>
        <rFont val="Arial"/>
        <family val="2"/>
      </rPr>
      <t>33.01.41</t>
    </r>
  </si>
  <si>
    <r>
      <rPr>
        <sz val="7.5"/>
        <rFont val="Arial"/>
        <family val="2"/>
      </rPr>
      <t>POTASSIO</t>
    </r>
  </si>
  <si>
    <r>
      <rPr>
        <sz val="7.5"/>
        <rFont val="Arial"/>
        <family val="2"/>
      </rPr>
      <t>01.01.01.4807</t>
    </r>
  </si>
  <si>
    <r>
      <rPr>
        <sz val="7.5"/>
        <rFont val="Arial"/>
        <family val="2"/>
      </rPr>
      <t>33.01.42</t>
    </r>
  </si>
  <si>
    <r>
      <rPr>
        <sz val="7.5"/>
        <rFont val="Arial"/>
        <family val="2"/>
      </rPr>
      <t>SALMONELLA</t>
    </r>
  </si>
  <si>
    <r>
      <rPr>
        <sz val="7.5"/>
        <rFont val="Arial"/>
        <family val="2"/>
      </rPr>
      <t>01.01.01.4808</t>
    </r>
  </si>
  <si>
    <r>
      <rPr>
        <sz val="7.5"/>
        <rFont val="Arial"/>
        <family val="2"/>
      </rPr>
      <t>33.01.43</t>
    </r>
  </si>
  <si>
    <r>
      <rPr>
        <sz val="7.5"/>
        <rFont val="Arial"/>
        <family val="2"/>
      </rPr>
      <t>SODIO</t>
    </r>
  </si>
  <si>
    <r>
      <rPr>
        <sz val="7.5"/>
        <rFont val="Arial"/>
        <family val="2"/>
      </rPr>
      <t>01.01.01.4809</t>
    </r>
  </si>
  <si>
    <r>
      <rPr>
        <sz val="7.5"/>
        <rFont val="Arial"/>
        <family val="2"/>
      </rPr>
      <t>33.01.44</t>
    </r>
  </si>
  <si>
    <r>
      <rPr>
        <sz val="7.5"/>
        <rFont val="Arial"/>
        <family val="2"/>
      </rPr>
      <t>SOLIDOS DISSOLVIDOS</t>
    </r>
  </si>
  <si>
    <r>
      <rPr>
        <sz val="7.5"/>
        <rFont val="Arial"/>
        <family val="2"/>
      </rPr>
      <t>01.01.01.4810</t>
    </r>
  </si>
  <si>
    <r>
      <rPr>
        <sz val="7.5"/>
        <rFont val="Arial"/>
        <family val="2"/>
      </rPr>
      <t>33.01.45</t>
    </r>
  </si>
  <si>
    <r>
      <rPr>
        <sz val="7.5"/>
        <rFont val="Arial"/>
        <family val="2"/>
      </rPr>
      <t>SOLIDOS SEDIMENTAVEIS</t>
    </r>
  </si>
  <si>
    <r>
      <rPr>
        <sz val="7.5"/>
        <rFont val="Arial"/>
        <family val="2"/>
      </rPr>
      <t>01.01.01.4811</t>
    </r>
  </si>
  <si>
    <r>
      <rPr>
        <sz val="7.5"/>
        <rFont val="Arial"/>
        <family val="2"/>
      </rPr>
      <t>33.01.46</t>
    </r>
  </si>
  <si>
    <r>
      <rPr>
        <sz val="7.5"/>
        <rFont val="Arial"/>
        <family val="2"/>
      </rPr>
      <t>SOLIDOS EM SUSPENSAO</t>
    </r>
  </si>
  <si>
    <r>
      <rPr>
        <sz val="7.5"/>
        <rFont val="Arial"/>
        <family val="2"/>
      </rPr>
      <t>01.01.01.4812</t>
    </r>
  </si>
  <si>
    <r>
      <rPr>
        <sz val="7.5"/>
        <rFont val="Arial"/>
        <family val="2"/>
      </rPr>
      <t>33.01.48</t>
    </r>
  </si>
  <si>
    <r>
      <rPr>
        <sz val="7.5"/>
        <rFont val="Arial"/>
        <family val="2"/>
      </rPr>
      <t>SOLIDOS TOTAIS</t>
    </r>
  </si>
  <si>
    <r>
      <rPr>
        <sz val="7.5"/>
        <rFont val="Arial"/>
        <family val="2"/>
      </rPr>
      <t>01.01.01.4813</t>
    </r>
  </si>
  <si>
    <r>
      <rPr>
        <sz val="7.5"/>
        <rFont val="Arial"/>
        <family val="2"/>
      </rPr>
      <t>33.01.49</t>
    </r>
  </si>
  <si>
    <r>
      <rPr>
        <sz val="7.5"/>
        <rFont val="Arial"/>
        <family val="2"/>
      </rPr>
      <t>SULFATO</t>
    </r>
  </si>
  <si>
    <r>
      <rPr>
        <sz val="7.5"/>
        <rFont val="Arial"/>
        <family val="2"/>
      </rPr>
      <t>01.01.01.4814</t>
    </r>
  </si>
  <si>
    <r>
      <rPr>
        <sz val="7.5"/>
        <rFont val="Arial"/>
        <family val="2"/>
      </rPr>
      <t>33.01.50</t>
    </r>
  </si>
  <si>
    <r>
      <rPr>
        <sz val="7.5"/>
        <rFont val="Arial"/>
        <family val="2"/>
      </rPr>
      <t>SULFETO</t>
    </r>
  </si>
  <si>
    <r>
      <rPr>
        <sz val="7.5"/>
        <rFont val="Arial"/>
        <family val="2"/>
      </rPr>
      <t>01.01.01.4815</t>
    </r>
  </si>
  <si>
    <r>
      <rPr>
        <sz val="7.5"/>
        <rFont val="Arial"/>
        <family val="2"/>
      </rPr>
      <t>33.01.51</t>
    </r>
  </si>
  <si>
    <r>
      <rPr>
        <sz val="7.5"/>
        <rFont val="Arial"/>
        <family val="2"/>
      </rPr>
      <t>TURBIDEZ</t>
    </r>
  </si>
  <si>
    <r>
      <rPr>
        <sz val="7.5"/>
        <rFont val="Arial"/>
        <family val="2"/>
      </rPr>
      <t>01.01.01.4816</t>
    </r>
  </si>
  <si>
    <r>
      <rPr>
        <sz val="7.5"/>
        <rFont val="Arial"/>
        <family val="2"/>
      </rPr>
      <t>33.01.52</t>
    </r>
  </si>
  <si>
    <r>
      <rPr>
        <sz val="7.5"/>
        <rFont val="Arial"/>
        <family val="2"/>
      </rPr>
      <t>UMIDADE</t>
    </r>
  </si>
  <si>
    <r>
      <rPr>
        <sz val="7.5"/>
        <rFont val="Arial"/>
        <family val="2"/>
      </rPr>
      <t>01.01.01.4817</t>
    </r>
  </si>
  <si>
    <r>
      <rPr>
        <sz val="7.5"/>
        <rFont val="Arial"/>
        <family val="2"/>
      </rPr>
      <t>33.01.54</t>
    </r>
  </si>
  <si>
    <r>
      <rPr>
        <sz val="7.5"/>
        <rFont val="Arial"/>
        <family val="2"/>
      </rPr>
      <t>ANALISE BACTERIOLOGICA</t>
    </r>
  </si>
  <si>
    <r>
      <rPr>
        <sz val="7.5"/>
        <rFont val="Arial"/>
        <family val="2"/>
      </rPr>
      <t>01.01.01.4818</t>
    </r>
  </si>
  <si>
    <r>
      <rPr>
        <sz val="7.5"/>
        <rFont val="Arial"/>
        <family val="2"/>
      </rPr>
      <t>33.02.00</t>
    </r>
  </si>
  <si>
    <r>
      <rPr>
        <sz val="7.5"/>
        <rFont val="Arial"/>
        <family val="2"/>
      </rPr>
      <t>ANALISES DE AMOSTRAS BRUTAS DE LODO E/OU SOLO P/ RECEBER O LODO</t>
    </r>
  </si>
  <si>
    <r>
      <rPr>
        <sz val="7.5"/>
        <rFont val="Arial"/>
        <family val="2"/>
      </rPr>
      <t>01.01.01.4819</t>
    </r>
  </si>
  <si>
    <r>
      <rPr>
        <sz val="7.5"/>
        <rFont val="Arial"/>
        <family val="2"/>
      </rPr>
      <t>01.01.01.4820</t>
    </r>
  </si>
  <si>
    <r>
      <rPr>
        <sz val="7.5"/>
        <rFont val="Arial"/>
        <family val="2"/>
      </rPr>
      <t>01.01.01.4821</t>
    </r>
  </si>
  <si>
    <r>
      <rPr>
        <sz val="7.5"/>
        <rFont val="Arial"/>
        <family val="2"/>
      </rPr>
      <t>01.01.01.4822</t>
    </r>
  </si>
  <si>
    <r>
      <rPr>
        <sz val="7.5"/>
        <rFont val="Arial"/>
        <family val="2"/>
      </rPr>
      <t>01.01.01.4823</t>
    </r>
  </si>
  <si>
    <r>
      <rPr>
        <sz val="7.5"/>
        <rFont val="Arial"/>
        <family val="2"/>
      </rPr>
      <t>CARBONO ORGANICO TOTAL</t>
    </r>
  </si>
  <si>
    <r>
      <rPr>
        <sz val="7.5"/>
        <rFont val="Arial"/>
        <family val="2"/>
      </rPr>
      <t>01.01.01.4824</t>
    </r>
  </si>
  <si>
    <r>
      <rPr>
        <sz val="7.5"/>
        <rFont val="Arial"/>
        <family val="2"/>
      </rPr>
      <t>01.01.01.4825</t>
    </r>
  </si>
  <si>
    <r>
      <rPr>
        <sz val="7.5"/>
        <rFont val="Arial"/>
        <family val="2"/>
      </rPr>
      <t>01.01.01.4826</t>
    </r>
  </si>
  <si>
    <r>
      <rPr>
        <sz val="7.5"/>
        <rFont val="Arial"/>
        <family val="2"/>
      </rPr>
      <t>01.01.01.4827</t>
    </r>
  </si>
  <si>
    <r>
      <rPr>
        <sz val="7.5"/>
        <rFont val="Arial"/>
        <family val="2"/>
      </rPr>
      <t>01.01.01.4828</t>
    </r>
  </si>
  <si>
    <r>
      <rPr>
        <sz val="7.5"/>
        <rFont val="Arial"/>
        <family val="2"/>
      </rPr>
      <t>01.01.01.4829</t>
    </r>
  </si>
  <si>
    <r>
      <rPr>
        <sz val="7.5"/>
        <rFont val="Arial"/>
        <family val="2"/>
      </rPr>
      <t>33.02.35</t>
    </r>
  </si>
  <si>
    <r>
      <rPr>
        <sz val="7.5"/>
        <rFont val="Arial"/>
        <family val="2"/>
      </rPr>
      <t>01.01.01.4830</t>
    </r>
  </si>
  <si>
    <r>
      <rPr>
        <sz val="7.5"/>
        <rFont val="Arial"/>
        <family val="2"/>
      </rPr>
      <t>33.02.41</t>
    </r>
  </si>
  <si>
    <r>
      <rPr>
        <sz val="7.5"/>
        <rFont val="Arial"/>
        <family val="2"/>
      </rPr>
      <t>01.01.01.4831</t>
    </r>
  </si>
  <si>
    <r>
      <rPr>
        <sz val="7.5"/>
        <rFont val="Arial"/>
        <family val="2"/>
      </rPr>
      <t>33.02.43</t>
    </r>
  </si>
  <si>
    <r>
      <rPr>
        <sz val="7.5"/>
        <rFont val="Arial"/>
        <family val="2"/>
      </rPr>
      <t>01.01.01.4832</t>
    </r>
  </si>
  <si>
    <r>
      <rPr>
        <sz val="7.5"/>
        <rFont val="Arial"/>
        <family val="2"/>
      </rPr>
      <t>33.02.51</t>
    </r>
  </si>
  <si>
    <r>
      <rPr>
        <sz val="7.5"/>
        <rFont val="Arial"/>
        <family val="2"/>
      </rPr>
      <t>01.01.01.4833</t>
    </r>
  </si>
  <si>
    <r>
      <rPr>
        <sz val="7.5"/>
        <rFont val="Arial"/>
        <family val="2"/>
      </rPr>
      <t>33.02.53</t>
    </r>
  </si>
  <si>
    <r>
      <rPr>
        <sz val="7.5"/>
        <rFont val="Arial"/>
        <family val="2"/>
      </rPr>
      <t>01.01.01.4834</t>
    </r>
  </si>
  <si>
    <r>
      <rPr>
        <sz val="7.5"/>
        <rFont val="Arial"/>
        <family val="2"/>
      </rPr>
      <t>33.02.55</t>
    </r>
  </si>
  <si>
    <r>
      <rPr>
        <sz val="7.5"/>
        <rFont val="Arial"/>
        <family val="2"/>
      </rPr>
      <t>01.01.01.4835</t>
    </r>
  </si>
  <si>
    <r>
      <rPr>
        <sz val="7.5"/>
        <rFont val="Arial"/>
        <family val="2"/>
      </rPr>
      <t>33.02.59</t>
    </r>
  </si>
  <si>
    <r>
      <rPr>
        <sz val="7.5"/>
        <rFont val="Arial"/>
        <family val="2"/>
      </rPr>
      <t>01.01.01.4836</t>
    </r>
  </si>
  <si>
    <r>
      <rPr>
        <sz val="7.5"/>
        <rFont val="Arial"/>
        <family val="2"/>
      </rPr>
      <t>33.02.61</t>
    </r>
  </si>
  <si>
    <r>
      <rPr>
        <sz val="7.5"/>
        <rFont val="Arial"/>
        <family val="2"/>
      </rPr>
      <t>01.01.01.4837</t>
    </r>
  </si>
  <si>
    <r>
      <rPr>
        <sz val="7.5"/>
        <rFont val="Arial"/>
        <family val="2"/>
      </rPr>
      <t>33.02.63</t>
    </r>
  </si>
  <si>
    <r>
      <rPr>
        <sz val="7.5"/>
        <rFont val="Arial"/>
        <family val="2"/>
      </rPr>
      <t>01.01.01.4838</t>
    </r>
  </si>
  <si>
    <r>
      <rPr>
        <sz val="7.5"/>
        <rFont val="Arial"/>
        <family val="2"/>
      </rPr>
      <t>33.02.65</t>
    </r>
  </si>
  <si>
    <r>
      <rPr>
        <sz val="7.5"/>
        <rFont val="Arial"/>
        <family val="2"/>
      </rPr>
      <t>01.01.01.4839</t>
    </r>
  </si>
  <si>
    <r>
      <rPr>
        <sz val="7.5"/>
        <rFont val="Arial"/>
        <family val="2"/>
      </rPr>
      <t>33.02.67</t>
    </r>
  </si>
  <si>
    <r>
      <rPr>
        <sz val="7.5"/>
        <rFont val="Arial"/>
        <family val="2"/>
      </rPr>
      <t>01.01.01.4840</t>
    </r>
  </si>
  <si>
    <r>
      <rPr>
        <sz val="7.5"/>
        <rFont val="Arial"/>
        <family val="2"/>
      </rPr>
      <t>33.02.69</t>
    </r>
  </si>
  <si>
    <r>
      <rPr>
        <sz val="7.5"/>
        <rFont val="Arial"/>
        <family val="2"/>
      </rPr>
      <t>01.01.01.4841</t>
    </r>
  </si>
  <si>
    <r>
      <rPr>
        <sz val="7.5"/>
        <rFont val="Arial"/>
        <family val="2"/>
      </rPr>
      <t>33.02.71</t>
    </r>
  </si>
  <si>
    <r>
      <rPr>
        <sz val="7.5"/>
        <rFont val="Arial"/>
        <family val="2"/>
      </rPr>
      <t>01.01.01.4842</t>
    </r>
  </si>
  <si>
    <r>
      <rPr>
        <sz val="7.5"/>
        <rFont val="Arial"/>
        <family val="2"/>
      </rPr>
      <t>33.02.73</t>
    </r>
  </si>
  <si>
    <r>
      <rPr>
        <sz val="7.5"/>
        <rFont val="Arial"/>
        <family val="2"/>
      </rPr>
      <t>SOLIDOS SECOS</t>
    </r>
  </si>
  <si>
    <r>
      <rPr>
        <sz val="7.5"/>
        <rFont val="Arial"/>
        <family val="2"/>
      </rPr>
      <t>01.01.01.4843</t>
    </r>
  </si>
  <si>
    <r>
      <rPr>
        <sz val="7.5"/>
        <rFont val="Arial"/>
        <family val="2"/>
      </rPr>
      <t>33.02.75</t>
    </r>
  </si>
  <si>
    <r>
      <rPr>
        <sz val="7.5"/>
        <rFont val="Arial"/>
        <family val="2"/>
      </rPr>
      <t>01.01.01.4844</t>
    </r>
  </si>
  <si>
    <r>
      <rPr>
        <sz val="7.5"/>
        <rFont val="Arial"/>
        <family val="2"/>
      </rPr>
      <t>33.02.77</t>
    </r>
  </si>
  <si>
    <r>
      <rPr>
        <sz val="7.5"/>
        <rFont val="Arial"/>
        <family val="2"/>
      </rPr>
      <t>SOLIDOS TOTAIS (FIXOS/VOLATEIS)</t>
    </r>
  </si>
  <si>
    <r>
      <rPr>
        <sz val="7.5"/>
        <rFont val="Arial"/>
        <family val="2"/>
      </rPr>
      <t>01.01.01.4845</t>
    </r>
  </si>
  <si>
    <r>
      <rPr>
        <sz val="7.5"/>
        <rFont val="Arial"/>
        <family val="2"/>
      </rPr>
      <t>33.02.79</t>
    </r>
  </si>
  <si>
    <r>
      <rPr>
        <sz val="7.5"/>
        <rFont val="Arial"/>
        <family val="2"/>
      </rPr>
      <t>SULFATOS</t>
    </r>
  </si>
  <si>
    <r>
      <rPr>
        <sz val="7.5"/>
        <rFont val="Arial"/>
        <family val="2"/>
      </rPr>
      <t>01.01.01.4846</t>
    </r>
  </si>
  <si>
    <r>
      <rPr>
        <sz val="7.5"/>
        <rFont val="Arial"/>
        <family val="2"/>
      </rPr>
      <t>33.02.83</t>
    </r>
  </si>
  <si>
    <r>
      <rPr>
        <sz val="7.5"/>
        <rFont val="Arial"/>
        <family val="2"/>
      </rPr>
      <t>01.01.01.4847</t>
    </r>
  </si>
  <si>
    <r>
      <rPr>
        <sz val="7.5"/>
        <rFont val="Arial"/>
        <family val="2"/>
      </rPr>
      <t>33.03.00</t>
    </r>
  </si>
  <si>
    <r>
      <rPr>
        <sz val="7.5"/>
        <rFont val="Arial"/>
        <family val="2"/>
      </rPr>
      <t>MOBILIZACAO / TRANSPORTE P/ COLETA</t>
    </r>
  </si>
  <si>
    <r>
      <rPr>
        <sz val="7.5"/>
        <rFont val="Arial"/>
        <family val="2"/>
      </rPr>
      <t>01.01.01.4848</t>
    </r>
  </si>
  <si>
    <r>
      <rPr>
        <sz val="7.5"/>
        <rFont val="Arial"/>
        <family val="2"/>
      </rPr>
      <t>MOBILIZACAO P/ COLETA DE AMOSTRA SIMPLES DE ESGOTOS ATE 100km</t>
    </r>
  </si>
  <si>
    <r>
      <rPr>
        <sz val="7.5"/>
        <rFont val="Arial"/>
        <family val="2"/>
      </rPr>
      <t>01.01.01.4849</t>
    </r>
  </si>
  <si>
    <r>
      <rPr>
        <sz val="7.5"/>
        <rFont val="Arial"/>
        <family val="2"/>
      </rPr>
      <t>MOBILIZACAO P/ COLETA DE AMOSTRA SIMPLES DE ESGOTOS DE 101 A 150km</t>
    </r>
  </si>
  <si>
    <r>
      <rPr>
        <sz val="7.5"/>
        <rFont val="Arial"/>
        <family val="2"/>
      </rPr>
      <t>01.01.01.4850</t>
    </r>
  </si>
  <si>
    <r>
      <rPr>
        <sz val="7.5"/>
        <rFont val="Arial"/>
        <family val="2"/>
      </rPr>
      <t>MOBILIZACAO P/ COLETA DE AMOSTRA SIMPLES DE ESGOTOS ALEM, A CADA 50km</t>
    </r>
  </si>
  <si>
    <r>
      <rPr>
        <sz val="7.5"/>
        <rFont val="Arial"/>
        <family val="2"/>
      </rPr>
      <t>01.01.01.4851</t>
    </r>
  </si>
  <si>
    <r>
      <rPr>
        <sz val="7.5"/>
        <rFont val="Arial"/>
        <family val="2"/>
      </rPr>
      <t>MOBILIZACAO P/ COLETA DE AMOSTRA COMPOSTA DE ESGOTOS ATE 100km</t>
    </r>
  </si>
  <si>
    <r>
      <rPr>
        <sz val="7.5"/>
        <rFont val="Arial"/>
        <family val="2"/>
      </rPr>
      <t>01.01.01.4852</t>
    </r>
  </si>
  <si>
    <r>
      <rPr>
        <sz val="7.5"/>
        <rFont val="Arial"/>
        <family val="2"/>
      </rPr>
      <t>MOBILIZACAO P/COLETA DE AMOSTRA COMPOSTA DE ESGOTOS DE 101 A 150km</t>
    </r>
  </si>
  <si>
    <r>
      <rPr>
        <sz val="7.5"/>
        <rFont val="Arial"/>
        <family val="2"/>
      </rPr>
      <t>01.01.01.4853</t>
    </r>
  </si>
  <si>
    <r>
      <rPr>
        <sz val="7.5"/>
        <rFont val="Arial"/>
        <family val="2"/>
      </rPr>
      <t>MOBILIZACAO P/ COLETA DE AMOSTRA COMPOSTA DE ESGOTOS ALEM A CADA 50km</t>
    </r>
  </si>
  <si>
    <r>
      <rPr>
        <sz val="7.5"/>
        <rFont val="Arial"/>
        <family val="2"/>
      </rPr>
      <t>01.01.01.4854</t>
    </r>
  </si>
  <si>
    <r>
      <rPr>
        <sz val="7.5"/>
        <rFont val="Arial"/>
        <family val="2"/>
      </rPr>
      <t>TRANSPORTE DE AMOSTRAS DE ESGOTOS (SIMPLES E COMPOSTA) ATE 100km</t>
    </r>
  </si>
  <si>
    <r>
      <rPr>
        <sz val="7.5"/>
        <rFont val="Arial"/>
        <family val="2"/>
      </rPr>
      <t>01.01.01.4855</t>
    </r>
  </si>
  <si>
    <r>
      <rPr>
        <sz val="7.5"/>
        <rFont val="Arial"/>
        <family val="2"/>
      </rPr>
      <t>TRANSPORTE DE AMOSTRAS DE ESGOTOS (SIMPLES E COMPOSTA) DE 101 A 150km</t>
    </r>
  </si>
  <si>
    <r>
      <rPr>
        <sz val="7.5"/>
        <rFont val="Arial"/>
        <family val="2"/>
      </rPr>
      <t>01.01.01.4856</t>
    </r>
  </si>
  <si>
    <r>
      <rPr>
        <sz val="7.5"/>
        <rFont val="Arial"/>
        <family val="2"/>
      </rPr>
      <t>TRANSPORTE DE AMOSTRAS DE ESGOTOS (SIMPLES E COMPOSTA) ALEM, A CADA 50km</t>
    </r>
  </si>
  <si>
    <r>
      <rPr>
        <sz val="7.5"/>
        <rFont val="Arial"/>
        <family val="2"/>
      </rPr>
      <t>01.01.01.4857</t>
    </r>
  </si>
  <si>
    <r>
      <rPr>
        <sz val="7.5"/>
        <rFont val="Arial"/>
        <family val="2"/>
      </rPr>
      <t>MOBILIZACAO, COLETA E TRANSPORTE DE AMOSTRAS PARA AGUA ATE 100km</t>
    </r>
  </si>
  <si>
    <r>
      <rPr>
        <sz val="7.5"/>
        <rFont val="Arial"/>
        <family val="2"/>
      </rPr>
      <t>01.01.01.4858</t>
    </r>
  </si>
  <si>
    <r>
      <rPr>
        <sz val="7.5"/>
        <rFont val="Arial"/>
        <family val="2"/>
      </rPr>
      <t>MOBILIZACAO, COLETA E TRANSPORTE DE AMOSTRAS PARA AGUA DE 101 A 150km</t>
    </r>
  </si>
  <si>
    <r>
      <rPr>
        <sz val="7.5"/>
        <rFont val="Arial"/>
        <family val="2"/>
      </rPr>
      <t>01.01.01.4859</t>
    </r>
  </si>
  <si>
    <r>
      <rPr>
        <sz val="7.5"/>
        <rFont val="Arial"/>
        <family val="2"/>
      </rPr>
      <t>33.03.34</t>
    </r>
  </si>
  <si>
    <r>
      <rPr>
        <sz val="7.5"/>
        <rFont val="Arial"/>
        <family val="2"/>
      </rPr>
      <t>MOBILIZACAO, COLETA E TRANSPORTE DE AMOSTRAS PARA AGUA ALEM, A CADA 50km</t>
    </r>
  </si>
  <si>
    <r>
      <rPr>
        <sz val="7.5"/>
        <rFont val="Arial"/>
        <family val="2"/>
      </rPr>
      <t>01.01.01.4860</t>
    </r>
  </si>
  <si>
    <r>
      <rPr>
        <sz val="7.5"/>
        <rFont val="Arial"/>
        <family val="2"/>
      </rPr>
      <t>33.04.00</t>
    </r>
  </si>
  <si>
    <r>
      <rPr>
        <sz val="7.5"/>
        <rFont val="Arial"/>
        <family val="2"/>
      </rPr>
      <t>CARACTERIZACAO MICROBIOLOGICA E PARASITOLOGICA EM AMOSTRA BRUTA DE LODO</t>
    </r>
  </si>
  <si>
    <r>
      <rPr>
        <sz val="7.5"/>
        <rFont val="Arial"/>
        <family val="2"/>
      </rPr>
      <t>01.01.01.4861</t>
    </r>
  </si>
  <si>
    <r>
      <rPr>
        <sz val="7.5"/>
        <rFont val="Arial"/>
        <family val="2"/>
      </rPr>
      <t>COLIMETRIA</t>
    </r>
  </si>
  <si>
    <r>
      <rPr>
        <sz val="7.5"/>
        <rFont val="Arial"/>
        <family val="2"/>
      </rPr>
      <t>01.01.01.4862</t>
    </r>
  </si>
  <si>
    <r>
      <rPr>
        <sz val="7.5"/>
        <rFont val="Arial"/>
        <family val="2"/>
      </rPr>
      <t>ENTEROVIRUS</t>
    </r>
  </si>
  <si>
    <r>
      <rPr>
        <sz val="7.5"/>
        <rFont val="Arial"/>
        <family val="2"/>
      </rPr>
      <t>01.01.01.4863</t>
    </r>
  </si>
  <si>
    <r>
      <rPr>
        <sz val="7.5"/>
        <rFont val="Arial"/>
        <family val="2"/>
      </rPr>
      <t>PARASITOLOGICO (IDENTIFICACAO E TESTE DE VIABILIDADE)</t>
    </r>
  </si>
  <si>
    <r>
      <rPr>
        <sz val="7.5"/>
        <rFont val="Arial"/>
        <family val="2"/>
      </rPr>
      <t>01.01.01.4864</t>
    </r>
  </si>
  <si>
    <r>
      <rPr>
        <sz val="7.5"/>
        <rFont val="Arial"/>
        <family val="2"/>
      </rPr>
      <t>SALMONELAS (ENTEROBACTERIAS PATOGENICAS)</t>
    </r>
  </si>
  <si>
    <r>
      <rPr>
        <sz val="7.5"/>
        <rFont val="Arial"/>
        <family val="2"/>
      </rPr>
      <t>01.01.01.4865</t>
    </r>
  </si>
  <si>
    <r>
      <rPr>
        <sz val="7.5"/>
        <rFont val="Arial"/>
        <family val="2"/>
      </rPr>
      <t>33.90.00</t>
    </r>
  </si>
  <si>
    <r>
      <rPr>
        <sz val="7.5"/>
        <rFont val="Arial"/>
        <family val="2"/>
      </rPr>
      <t>01.01.01.4866</t>
    </r>
  </si>
  <si>
    <r>
      <rPr>
        <sz val="7.5"/>
        <rFont val="Arial"/>
        <family val="2"/>
      </rPr>
      <t>34.00.00</t>
    </r>
  </si>
  <si>
    <r>
      <rPr>
        <sz val="7.5"/>
        <rFont val="Arial"/>
        <family val="2"/>
      </rPr>
      <t>ENSAIOS P/ INVESTIGACAO E CONTROLE</t>
    </r>
  </si>
  <si>
    <r>
      <rPr>
        <sz val="7.5"/>
        <rFont val="Arial"/>
        <family val="2"/>
      </rPr>
      <t>01.01.01.4867</t>
    </r>
  </si>
  <si>
    <r>
      <rPr>
        <sz val="7.5"/>
        <rFont val="Arial"/>
        <family val="2"/>
      </rPr>
      <t>34.01.00</t>
    </r>
  </si>
  <si>
    <r>
      <rPr>
        <sz val="7.5"/>
        <rFont val="Arial"/>
        <family val="2"/>
      </rPr>
      <t>ENSAIOS LABORATORIAIS EM AMOSTRAS DE SOLO</t>
    </r>
  </si>
  <si>
    <r>
      <rPr>
        <sz val="7.5"/>
        <rFont val="Arial"/>
        <family val="2"/>
      </rPr>
      <t>01.01.01.4868</t>
    </r>
  </si>
  <si>
    <r>
      <rPr>
        <sz val="7.5"/>
        <rFont val="Arial"/>
        <family val="2"/>
      </rPr>
      <t>ANALISE GRANULOMETRICA POR PENEIRAMENTO EM AMOSTRA DE SOLO (NBR  - 07181)</t>
    </r>
  </si>
  <si>
    <r>
      <rPr>
        <sz val="7.5"/>
        <rFont val="Arial"/>
        <family val="2"/>
      </rPr>
      <t>01.01.01.4869</t>
    </r>
  </si>
  <si>
    <r>
      <rPr>
        <sz val="7.5"/>
        <rFont val="Arial"/>
        <family val="2"/>
      </rPr>
      <t>ANALISE GRANULOMETRICA POR PENEIRAMENTO E SEDIMENTACAO</t>
    </r>
  </si>
  <si>
    <r>
      <rPr>
        <sz val="7.5"/>
        <rFont val="Arial"/>
        <family val="2"/>
      </rPr>
      <t>01.01.01.4870</t>
    </r>
  </si>
  <si>
    <r>
      <rPr>
        <sz val="7.5"/>
        <rFont val="Arial"/>
        <family val="2"/>
      </rPr>
      <t>DETERMINACAO DE LIMITE DE LIQUIDEZ (NBR - 06459)</t>
    </r>
  </si>
  <si>
    <r>
      <rPr>
        <sz val="7.5"/>
        <rFont val="Arial"/>
        <family val="2"/>
      </rPr>
      <t>01.01.01.4871</t>
    </r>
  </si>
  <si>
    <r>
      <rPr>
        <sz val="7.5"/>
        <rFont val="Arial"/>
        <family val="2"/>
      </rPr>
      <t>DETERMINACAO DE LIMITE  DE PLASTICIDADE (NBR  - 07180)</t>
    </r>
  </si>
  <si>
    <r>
      <rPr>
        <sz val="7.5"/>
        <rFont val="Arial"/>
        <family val="2"/>
      </rPr>
      <t>01.01.01.4872</t>
    </r>
  </si>
  <si>
    <r>
      <rPr>
        <sz val="7.5"/>
        <rFont val="Arial"/>
        <family val="2"/>
      </rPr>
      <t>DETERMINACAO DE LIMITE E RELACAO DE CONTRACAO (NBR - 07183)</t>
    </r>
  </si>
  <si>
    <r>
      <rPr>
        <sz val="7.5"/>
        <rFont val="Arial"/>
        <family val="2"/>
      </rPr>
      <t>01.01.01.4873</t>
    </r>
  </si>
  <si>
    <r>
      <rPr>
        <sz val="7.5"/>
        <rFont val="Arial"/>
        <family val="2"/>
      </rPr>
      <t>ENSAIO DE PESO ESPECIFICO DE GRÃOS</t>
    </r>
  </si>
  <si>
    <r>
      <rPr>
        <sz val="7.5"/>
        <rFont val="Arial"/>
        <family val="2"/>
      </rPr>
      <t>01.01.01.4874</t>
    </r>
  </si>
  <si>
    <r>
      <rPr>
        <sz val="7.5"/>
        <rFont val="Arial"/>
        <family val="2"/>
      </rPr>
      <t>ENSAIO DE PESO ESPECIFICO TOTAL</t>
    </r>
  </si>
  <si>
    <r>
      <rPr>
        <sz val="7.5"/>
        <rFont val="Arial"/>
        <family val="2"/>
      </rPr>
      <t>01.01.01.4875</t>
    </r>
  </si>
  <si>
    <r>
      <rPr>
        <sz val="7.5"/>
        <rFont val="Arial"/>
        <family val="2"/>
      </rPr>
      <t>MASSA ESPECIFICA REAL DOS GRAOS</t>
    </r>
  </si>
  <si>
    <r>
      <rPr>
        <sz val="7.5"/>
        <rFont val="Arial"/>
        <family val="2"/>
      </rPr>
      <t>01.01.01.4876</t>
    </r>
  </si>
  <si>
    <r>
      <rPr>
        <sz val="7.5"/>
        <rFont val="Arial"/>
        <family val="2"/>
      </rPr>
      <t>DETERMINACAO DA MASSA ESPECIFICA APARENTE  DE AMOSTRAS INDEFORMADAS  COM EMPREGO DE BALANCA HIDROSTATICA (NBR  - 10938)</t>
    </r>
  </si>
  <si>
    <r>
      <rPr>
        <sz val="7.5"/>
        <rFont val="Arial"/>
        <family val="2"/>
      </rPr>
      <t>01.01.01.4877</t>
    </r>
  </si>
  <si>
    <r>
      <rPr>
        <sz val="7.5"/>
        <rFont val="Arial"/>
        <family val="2"/>
      </rPr>
      <t>ENSAIO DE UMIDADE NATURAL (ESTUFA)</t>
    </r>
  </si>
  <si>
    <r>
      <rPr>
        <sz val="7.5"/>
        <rFont val="Arial"/>
        <family val="2"/>
      </rPr>
      <t>01.01.01.4878</t>
    </r>
  </si>
  <si>
    <r>
      <rPr>
        <sz val="7.5"/>
        <rFont val="Arial"/>
        <family val="2"/>
      </rPr>
      <t>ENSAIO DE UMIDADE NATURAL "SPEED"</t>
    </r>
  </si>
  <si>
    <r>
      <rPr>
        <sz val="7.5"/>
        <rFont val="Arial"/>
        <family val="2"/>
      </rPr>
      <t>01.01.01.4879</t>
    </r>
  </si>
  <si>
    <r>
      <rPr>
        <sz val="7.5"/>
        <rFont val="Arial"/>
        <family val="2"/>
      </rPr>
      <t>ENSAIO DE COMPACTACAO - PROCTOR NORMAL (NBR - 07182)</t>
    </r>
  </si>
  <si>
    <r>
      <rPr>
        <sz val="7.5"/>
        <rFont val="Arial"/>
        <family val="2"/>
      </rPr>
      <t>01.01.01.4880</t>
    </r>
  </si>
  <si>
    <r>
      <rPr>
        <sz val="7.5"/>
        <rFont val="Arial"/>
        <family val="2"/>
      </rPr>
      <t>ENSAIO DE COMPACTACAO - PROCTOR INTERMEDIARIO (NBR  - 07182)</t>
    </r>
  </si>
  <si>
    <r>
      <rPr>
        <sz val="7.5"/>
        <rFont val="Arial"/>
        <family val="2"/>
      </rPr>
      <t>01.01.01.4881</t>
    </r>
  </si>
  <si>
    <r>
      <rPr>
        <sz val="7.5"/>
        <rFont val="Arial"/>
        <family val="2"/>
      </rPr>
      <t>ENSAIO DE COMPACTACAO - PROCTOR MODIFICADO (NBR  - 07182)</t>
    </r>
  </si>
  <si>
    <r>
      <rPr>
        <sz val="7.5"/>
        <rFont val="Arial"/>
        <family val="2"/>
      </rPr>
      <t>01.01.01.4882</t>
    </r>
  </si>
  <si>
    <r>
      <rPr>
        <sz val="7.5"/>
        <rFont val="Arial"/>
        <family val="2"/>
      </rPr>
      <t>34.01.34</t>
    </r>
  </si>
  <si>
    <r>
      <rPr>
        <sz val="7.5"/>
        <rFont val="Arial"/>
        <family val="2"/>
      </rPr>
      <t>ENSAIO DE INDICE DE SUPORTE CALIFORNIA (NBR 09895)</t>
    </r>
  </si>
  <si>
    <r>
      <rPr>
        <sz val="7.5"/>
        <rFont val="Arial"/>
        <family val="2"/>
      </rPr>
      <t>01.01.01.4883</t>
    </r>
  </si>
  <si>
    <r>
      <rPr>
        <sz val="7.5"/>
        <rFont val="Arial"/>
        <family val="2"/>
      </rPr>
      <t>34.01.42</t>
    </r>
  </si>
  <si>
    <r>
      <rPr>
        <sz val="7.5"/>
        <rFont val="Arial"/>
        <family val="2"/>
      </rPr>
      <t>ENSAIO DE PERMEABILIDADE "IN SITU"</t>
    </r>
  </si>
  <si>
    <r>
      <rPr>
        <sz val="7.5"/>
        <rFont val="Arial"/>
        <family val="2"/>
      </rPr>
      <t>01.01.01.4884</t>
    </r>
  </si>
  <si>
    <r>
      <rPr>
        <sz val="7.5"/>
        <rFont val="Arial"/>
        <family val="2"/>
      </rPr>
      <t>34.01.43</t>
    </r>
  </si>
  <si>
    <r>
      <rPr>
        <sz val="7.5"/>
        <rFont val="Arial"/>
        <family val="2"/>
      </rPr>
      <t>ENSAIO DE PERMEABILIDADE COM CARGA CONSTANTE</t>
    </r>
  </si>
  <si>
    <r>
      <rPr>
        <sz val="7.5"/>
        <rFont val="Arial"/>
        <family val="2"/>
      </rPr>
      <t>01.01.01.4885</t>
    </r>
  </si>
  <si>
    <r>
      <rPr>
        <sz val="7.5"/>
        <rFont val="Arial"/>
        <family val="2"/>
      </rPr>
      <t>34.01.46</t>
    </r>
  </si>
  <si>
    <r>
      <rPr>
        <sz val="7.5"/>
        <rFont val="Arial"/>
        <family val="2"/>
      </rPr>
      <t>ENSAIO DE PERMEABILIDADE COM CARGA VARIAVEL</t>
    </r>
  </si>
  <si>
    <r>
      <rPr>
        <sz val="7.5"/>
        <rFont val="Arial"/>
        <family val="2"/>
      </rPr>
      <t>01.01.01.4886</t>
    </r>
  </si>
  <si>
    <r>
      <rPr>
        <sz val="7.5"/>
        <rFont val="Arial"/>
        <family val="2"/>
      </rPr>
      <t>34.01.68</t>
    </r>
  </si>
  <si>
    <r>
      <rPr>
        <sz val="7.5"/>
        <rFont val="Arial"/>
        <family val="2"/>
      </rPr>
      <t>ENSAIO DE CISALHAMENTO TRIAXIAL(3 CORPOS DE PROVA) - CONSOLIDADO, NÃO DRENADO, C/ SATURAÇÃO PREVIA E MEDIDA DE PRESSÃO NEUTRA</t>
    </r>
  </si>
  <si>
    <r>
      <rPr>
        <sz val="7.5"/>
        <rFont val="Arial"/>
        <family val="2"/>
      </rPr>
      <t>01.01.01.4887</t>
    </r>
  </si>
  <si>
    <r>
      <rPr>
        <sz val="7.5"/>
        <rFont val="Arial"/>
        <family val="2"/>
      </rPr>
      <t>34.01.69</t>
    </r>
  </si>
  <si>
    <r>
      <rPr>
        <sz val="7.5"/>
        <rFont val="Arial"/>
        <family val="2"/>
      </rPr>
      <t>ENSAIO DE CISALHAMENTO TRIAXIAL (3CORPOS DE PROVA) - CONSOLIDADO, DRENADO, COM SATURAÇÃO PREVIA</t>
    </r>
  </si>
  <si>
    <r>
      <rPr>
        <sz val="7.5"/>
        <rFont val="Arial"/>
        <family val="2"/>
      </rPr>
      <t>01.01.01.4888</t>
    </r>
  </si>
  <si>
    <r>
      <rPr>
        <sz val="7.5"/>
        <rFont val="Arial"/>
        <family val="2"/>
      </rPr>
      <t>34.01.71</t>
    </r>
  </si>
  <si>
    <r>
      <rPr>
        <sz val="7.5"/>
        <rFont val="Arial"/>
        <family val="2"/>
      </rPr>
      <t>ENSAIO DE CISALHAMENTO TRIAXIAL(3 CORPOS DE PROVA) - NÃO CONSOLIDADO, NÃO DRENADO, C/ SATURAÇÃO PREVIA E MEDIDA DE PRESSÃO NEUTRA</t>
    </r>
  </si>
  <si>
    <r>
      <rPr>
        <sz val="7.5"/>
        <rFont val="Arial"/>
        <family val="2"/>
      </rPr>
      <t>01.01.01.4889</t>
    </r>
  </si>
  <si>
    <r>
      <rPr>
        <sz val="7.5"/>
        <rFont val="Arial"/>
        <family val="2"/>
      </rPr>
      <t>34.01.72</t>
    </r>
  </si>
  <si>
    <r>
      <rPr>
        <sz val="7.5"/>
        <rFont val="Arial"/>
        <family val="2"/>
      </rPr>
      <t>ENSAIO DE CISALHAMENTO DIRETO</t>
    </r>
  </si>
  <si>
    <r>
      <rPr>
        <sz val="7.5"/>
        <rFont val="Arial"/>
        <family val="2"/>
      </rPr>
      <t>01.01.01.4890</t>
    </r>
  </si>
  <si>
    <r>
      <rPr>
        <sz val="7.5"/>
        <rFont val="Arial"/>
        <family val="2"/>
      </rPr>
      <t>34.01.74</t>
    </r>
  </si>
  <si>
    <r>
      <rPr>
        <sz val="7.5"/>
        <rFont val="Arial"/>
        <family val="2"/>
      </rPr>
      <t>ENSAIO DE ADENSAMENTO</t>
    </r>
  </si>
  <si>
    <r>
      <rPr>
        <sz val="7.5"/>
        <rFont val="Arial"/>
        <family val="2"/>
      </rPr>
      <t>01.01.01.4891</t>
    </r>
  </si>
  <si>
    <r>
      <rPr>
        <sz val="7.5"/>
        <rFont val="Arial"/>
        <family val="2"/>
      </rPr>
      <t>34.02.00</t>
    </r>
  </si>
  <si>
    <r>
      <rPr>
        <sz val="7.5"/>
        <rFont val="Arial"/>
        <family val="2"/>
      </rPr>
      <t>ENSAIOS LABORATORIAIS EM AGREGADO MIUDO  P/ CONCRETO</t>
    </r>
  </si>
  <si>
    <r>
      <rPr>
        <sz val="7.5"/>
        <rFont val="Arial"/>
        <family val="2"/>
      </rPr>
      <t>01.01.01.4892</t>
    </r>
  </si>
  <si>
    <r>
      <rPr>
        <sz val="7.5"/>
        <rFont val="Arial"/>
        <family val="2"/>
      </rPr>
      <t>DETERMINACAO DA COMPOSICAO GRANULOMETRICA DE AMOSTRA DE AREIA  (NBR  - 07217)</t>
    </r>
  </si>
  <si>
    <r>
      <rPr>
        <sz val="7.5"/>
        <rFont val="Arial"/>
        <family val="2"/>
      </rPr>
      <t>01.01.01.4893</t>
    </r>
  </si>
  <si>
    <r>
      <rPr>
        <sz val="7.5"/>
        <rFont val="Arial"/>
        <family val="2"/>
      </rPr>
      <t>"ANALISE GRANULOMETRICA POR PENEIRAMENTO E SEDIMENTACAO EM "TOP SOIL"</t>
    </r>
  </si>
  <si>
    <r>
      <rPr>
        <sz val="7.5"/>
        <rFont val="Arial"/>
        <family val="2"/>
      </rPr>
      <t>01.01.01.4894</t>
    </r>
  </si>
  <si>
    <r>
      <rPr>
        <sz val="7.5"/>
        <rFont val="Arial"/>
        <family val="2"/>
      </rPr>
      <t>DETERMINACAO DO TEOR DE ARGILA EM TORROES E MATERIAIS FRIAVEIS (NBR - 07218)</t>
    </r>
  </si>
  <si>
    <r>
      <rPr>
        <sz val="7.5"/>
        <rFont val="Arial"/>
        <family val="2"/>
      </rPr>
      <t>01.01.01.4895</t>
    </r>
  </si>
  <si>
    <r>
      <rPr>
        <sz val="7.5"/>
        <rFont val="Arial"/>
        <family val="2"/>
      </rPr>
      <t>DETERMINACAO DO TEOR DE MATERIAIS PULVERULENTOS (NBR 07219)</t>
    </r>
  </si>
  <si>
    <r>
      <rPr>
        <sz val="7.5"/>
        <rFont val="Arial"/>
        <family val="2"/>
      </rPr>
      <t>01.01.01.4896</t>
    </r>
  </si>
  <si>
    <r>
      <rPr>
        <sz val="7.5"/>
        <rFont val="Arial"/>
        <family val="2"/>
      </rPr>
      <t>34.03.00</t>
    </r>
  </si>
  <si>
    <r>
      <rPr>
        <sz val="7.5"/>
        <rFont val="Arial"/>
        <family val="2"/>
      </rPr>
      <t>ENSAIOS LABORATORIAIS EM ROCHA OU AGREGADO GRAUDO</t>
    </r>
  </si>
  <si>
    <r>
      <rPr>
        <sz val="7.5"/>
        <rFont val="Arial"/>
        <family val="2"/>
      </rPr>
      <t>01.01.01.4897</t>
    </r>
  </si>
  <si>
    <r>
      <rPr>
        <sz val="7.5"/>
        <rFont val="Arial"/>
        <family val="2"/>
      </rPr>
      <t>DETERMINACAO DA COMPOSICAO GRANULOMETRICA DE AMOSTRA DE BRITA (NBR  - 07217)</t>
    </r>
  </si>
  <si>
    <r>
      <rPr>
        <sz val="7.5"/>
        <rFont val="Arial"/>
        <family val="2"/>
      </rPr>
      <t>01.01.01.4898</t>
    </r>
  </si>
  <si>
    <r>
      <rPr>
        <sz val="7.5"/>
        <rFont val="Arial"/>
        <family val="2"/>
      </rPr>
      <t>REATIVIDADE POTENCIAL DE ALCALIS EM COMBINACOES CIMENTO-AGREGADO</t>
    </r>
  </si>
  <si>
    <r>
      <rPr>
        <sz val="7.5"/>
        <rFont val="Arial"/>
        <family val="2"/>
      </rPr>
      <t>01.01.01.4899</t>
    </r>
  </si>
  <si>
    <r>
      <rPr>
        <sz val="7.5"/>
        <rFont val="Arial"/>
        <family val="2"/>
      </rPr>
      <t>DETERMINACAO DA ABRASAO LOS ANGELES (NBR  - 06465)</t>
    </r>
  </si>
  <si>
    <r>
      <rPr>
        <sz val="7.5"/>
        <rFont val="Arial"/>
        <family val="2"/>
      </rPr>
      <t>01.01.01.4900</t>
    </r>
  </si>
  <si>
    <r>
      <rPr>
        <sz val="7.5"/>
        <rFont val="Arial"/>
        <family val="2"/>
      </rPr>
      <t>34.04.00</t>
    </r>
  </si>
  <si>
    <r>
      <rPr>
        <sz val="7.5"/>
        <rFont val="Arial"/>
        <family val="2"/>
      </rPr>
      <t>RETIRADAS DE AMOSTRAS DE SOLO</t>
    </r>
  </si>
  <si>
    <r>
      <rPr>
        <sz val="7.5"/>
        <rFont val="Arial"/>
        <family val="2"/>
      </rPr>
      <t>01.01.01.4901</t>
    </r>
  </si>
  <si>
    <r>
      <rPr>
        <sz val="7.5"/>
        <rFont val="Arial"/>
        <family val="2"/>
      </rPr>
      <t>ENSAIO DE AMOSTRA INDEFORMADA (NBR  - 09604)</t>
    </r>
  </si>
  <si>
    <r>
      <rPr>
        <sz val="7.5"/>
        <rFont val="Arial"/>
        <family val="2"/>
      </rPr>
      <t>01.01.01.4902</t>
    </r>
  </si>
  <si>
    <r>
      <rPr>
        <sz val="7.5"/>
        <rFont val="Arial"/>
        <family val="2"/>
      </rPr>
      <t>RETIRADA DE AMOSTRA DEFORMADA</t>
    </r>
  </si>
  <si>
    <r>
      <rPr>
        <sz val="7.5"/>
        <rFont val="Arial"/>
        <family val="2"/>
      </rPr>
      <t>01.01.01.4903</t>
    </r>
  </si>
  <si>
    <r>
      <rPr>
        <sz val="7.5"/>
        <rFont val="Arial"/>
        <family val="2"/>
      </rPr>
      <t>34.05.00</t>
    </r>
  </si>
  <si>
    <r>
      <rPr>
        <sz val="7.5"/>
        <rFont val="Arial"/>
        <family val="2"/>
      </rPr>
      <t>ENSAIOS P/ CONTROLE DE OBRAS</t>
    </r>
  </si>
  <si>
    <r>
      <rPr>
        <sz val="7.5"/>
        <rFont val="Arial"/>
        <family val="2"/>
      </rPr>
      <t>01.01.01.4904</t>
    </r>
  </si>
  <si>
    <r>
      <rPr>
        <sz val="7.5"/>
        <rFont val="Arial"/>
        <family val="2"/>
      </rPr>
      <t>TESTE COM CORANTE PARA DIAGNOSTICO DA FUNCIONALIDADE DA REDE DE ESGOTO</t>
    </r>
  </si>
  <si>
    <r>
      <rPr>
        <sz val="7.5"/>
        <rFont val="Arial"/>
        <family val="2"/>
      </rPr>
      <t>01.01.01.4905</t>
    </r>
  </si>
  <si>
    <r>
      <rPr>
        <sz val="7.5"/>
        <rFont val="Arial"/>
        <family val="2"/>
      </rPr>
      <t>DETERMINACAO DA MASSA ESPECIFICA APARENTE "IN SITU", COM EMPREGO DO CILINDRO DE CRAVACAO (NBR  - 09813)</t>
    </r>
  </si>
  <si>
    <r>
      <rPr>
        <sz val="7.5"/>
        <rFont val="Arial"/>
        <family val="2"/>
      </rPr>
      <t>01.01.01.4906</t>
    </r>
  </si>
  <si>
    <r>
      <rPr>
        <sz val="7.5"/>
        <rFont val="Arial"/>
        <family val="2"/>
      </rPr>
      <t>CONTROLE DE COMPACTACAO PELO METODO DE HILF (NBR  - 12102)</t>
    </r>
  </si>
  <si>
    <r>
      <rPr>
        <sz val="7.5"/>
        <rFont val="Arial"/>
        <family val="2"/>
      </rPr>
      <t>01.01.01.4907</t>
    </r>
  </si>
  <si>
    <r>
      <rPr>
        <sz val="7.5"/>
        <rFont val="Arial"/>
        <family val="2"/>
      </rPr>
      <t>ENSAIO DE PERDA D'AGUA</t>
    </r>
  </si>
  <si>
    <r>
      <rPr>
        <sz val="7.5"/>
        <rFont val="Arial"/>
        <family val="2"/>
      </rPr>
      <t>01.01.01.4908</t>
    </r>
  </si>
  <si>
    <r>
      <rPr>
        <sz val="7.5"/>
        <rFont val="Arial"/>
        <family val="2"/>
      </rPr>
      <t>ENSAIO DE DURABILIDADE DE ROCHA (SULFATO DE MAGNÉSIO)</t>
    </r>
  </si>
  <si>
    <r>
      <rPr>
        <sz val="7.5"/>
        <rFont val="Arial"/>
        <family val="2"/>
      </rPr>
      <t>01.01.01.4909</t>
    </r>
  </si>
  <si>
    <r>
      <rPr>
        <sz val="7.5"/>
        <rFont val="Arial"/>
        <family val="2"/>
      </rPr>
      <t>ENSAIO DE DIFRAÇÃO DE RAIO X</t>
    </r>
  </si>
  <si>
    <r>
      <rPr>
        <sz val="7.5"/>
        <rFont val="Arial"/>
        <family val="2"/>
      </rPr>
      <t>01.01.01.4910</t>
    </r>
  </si>
  <si>
    <r>
      <rPr>
        <sz val="7.5"/>
        <rFont val="Arial"/>
        <family val="2"/>
      </rPr>
      <t>ENSAIO DE DENSIDADE - MATERIAL PETREO</t>
    </r>
  </si>
  <si>
    <r>
      <rPr>
        <sz val="7.5"/>
        <rFont val="Arial"/>
        <family val="2"/>
      </rPr>
      <t>01.01.01.4911</t>
    </r>
  </si>
  <si>
    <r>
      <rPr>
        <sz val="7.5"/>
        <rFont val="Arial"/>
        <family val="2"/>
      </rPr>
      <t>ENSAIO DE ANÁLISE MINERALÓGICA</t>
    </r>
  </si>
  <si>
    <r>
      <rPr>
        <sz val="7.5"/>
        <rFont val="Arial"/>
        <family val="2"/>
      </rPr>
      <t>01.01.01.4912</t>
    </r>
  </si>
  <si>
    <r>
      <rPr>
        <sz val="7.5"/>
        <rFont val="Arial"/>
        <family val="2"/>
      </rPr>
      <t>ENSAIO DE TEOR DE MATÉRIA ORGÂNICA</t>
    </r>
  </si>
  <si>
    <r>
      <rPr>
        <sz val="7.5"/>
        <rFont val="Arial"/>
        <family val="2"/>
      </rPr>
      <t>01.01.01.4913</t>
    </r>
  </si>
  <si>
    <r>
      <rPr>
        <sz val="7.5"/>
        <rFont val="Arial"/>
        <family val="2"/>
      </rPr>
      <t>ENSAIO SEDIMENTOMÉTRICO COMPARATIVO</t>
    </r>
  </si>
  <si>
    <r>
      <rPr>
        <sz val="7.5"/>
        <rFont val="Arial"/>
        <family val="2"/>
      </rPr>
      <t>01.01.01.4914</t>
    </r>
  </si>
  <si>
    <r>
      <rPr>
        <sz val="7.5"/>
        <rFont val="Arial"/>
        <family val="2"/>
      </rPr>
      <t>34.05.32</t>
    </r>
  </si>
  <si>
    <r>
      <rPr>
        <sz val="7.5"/>
        <rFont val="Arial"/>
        <family val="2"/>
      </rPr>
      <t>ENSAIO CRUMB TESTE</t>
    </r>
  </si>
  <si>
    <r>
      <rPr>
        <sz val="7.5"/>
        <rFont val="Arial"/>
        <family val="2"/>
      </rPr>
      <t>01.01.01.4915</t>
    </r>
  </si>
  <si>
    <r>
      <rPr>
        <sz val="7.5"/>
        <rFont val="Arial"/>
        <family val="2"/>
      </rPr>
      <t>34.05.33</t>
    </r>
  </si>
  <si>
    <r>
      <rPr>
        <sz val="7.5"/>
        <rFont val="Arial"/>
        <family val="2"/>
      </rPr>
      <t>ENSAIO DE FURO DE AGULHA (PINHOLE TEST)</t>
    </r>
  </si>
  <si>
    <r>
      <rPr>
        <sz val="7.5"/>
        <rFont val="Arial"/>
        <family val="2"/>
      </rPr>
      <t>01.01.01.4916</t>
    </r>
  </si>
  <si>
    <r>
      <rPr>
        <sz val="7.5"/>
        <rFont val="Arial"/>
        <family val="2"/>
      </rPr>
      <t>34.05.34</t>
    </r>
  </si>
  <si>
    <r>
      <rPr>
        <sz val="7.5"/>
        <rFont val="Arial"/>
        <family val="2"/>
      </rPr>
      <t>ANÁLISE QUIMICA PARA DETERMINAÇÃO DE RELAÇÃO (Na/Na+Ca+K+Mg)</t>
    </r>
  </si>
  <si>
    <r>
      <rPr>
        <sz val="7.5"/>
        <rFont val="Arial"/>
        <family val="2"/>
      </rPr>
      <t>01.01.01.4917</t>
    </r>
  </si>
  <si>
    <r>
      <rPr>
        <sz val="7.5"/>
        <rFont val="Arial"/>
        <family val="2"/>
      </rPr>
      <t>34.90.00</t>
    </r>
  </si>
  <si>
    <r>
      <rPr>
        <sz val="7.5"/>
        <rFont val="Arial"/>
        <family val="2"/>
      </rPr>
      <t>01.01.01.4918</t>
    </r>
  </si>
  <si>
    <r>
      <rPr>
        <sz val="7.5"/>
        <rFont val="Arial"/>
        <family val="2"/>
      </rPr>
      <t>34.97.01</t>
    </r>
  </si>
  <si>
    <r>
      <rPr>
        <sz val="7.5"/>
        <rFont val="Arial"/>
        <family val="2"/>
      </rPr>
      <t>ENSAIO DE REATIVIDADE ALCALI-AGREGADO</t>
    </r>
  </si>
  <si>
    <r>
      <rPr>
        <sz val="7.5"/>
        <rFont val="Arial"/>
        <family val="2"/>
      </rPr>
      <t>01.01.01.4919</t>
    </r>
  </si>
  <si>
    <r>
      <rPr>
        <sz val="7.5"/>
        <rFont val="Arial"/>
        <family val="2"/>
      </rPr>
      <t>34.97.02</t>
    </r>
  </si>
  <si>
    <r>
      <rPr>
        <sz val="7.5"/>
        <rFont val="Arial"/>
        <family val="2"/>
      </rPr>
      <t>ENSAIO DE CARACTERIZACAO PETROGRAFICA</t>
    </r>
  </si>
  <si>
    <r>
      <rPr>
        <sz val="7.5"/>
        <rFont val="Arial"/>
        <family val="2"/>
      </rPr>
      <t>01.01.01.4920</t>
    </r>
  </si>
  <si>
    <r>
      <rPr>
        <sz val="7.5"/>
        <rFont val="Arial"/>
        <family val="2"/>
      </rPr>
      <t>34.97.03</t>
    </r>
  </si>
  <si>
    <r>
      <rPr>
        <sz val="7.5"/>
        <rFont val="Arial"/>
        <family val="2"/>
      </rPr>
      <t>ENSAIO PARA DEFINICAO DE TRACO</t>
    </r>
  </si>
  <si>
    <r>
      <rPr>
        <sz val="7.5"/>
        <rFont val="Arial"/>
        <family val="2"/>
      </rPr>
      <t>01.01.01.4921</t>
    </r>
  </si>
  <si>
    <r>
      <rPr>
        <sz val="7.5"/>
        <rFont val="Arial"/>
        <family val="2"/>
      </rPr>
      <t>34.97.04</t>
    </r>
  </si>
  <si>
    <r>
      <rPr>
        <sz val="7.5"/>
        <rFont val="Arial"/>
        <family val="2"/>
      </rPr>
      <t>ENSAIO DE CARACTERIZACAO DO SOLO</t>
    </r>
  </si>
  <si>
    <r>
      <rPr>
        <sz val="7.5"/>
        <rFont val="Arial"/>
        <family val="2"/>
      </rPr>
      <t>01.01.01.4922</t>
    </r>
  </si>
  <si>
    <r>
      <rPr>
        <sz val="7.5"/>
        <rFont val="Arial"/>
        <family val="2"/>
      </rPr>
      <t>40.00.00</t>
    </r>
  </si>
  <si>
    <r>
      <rPr>
        <sz val="7.5"/>
        <rFont val="Arial"/>
        <family val="2"/>
      </rPr>
      <t>SERVICOS DE COMISSIONAMENTO, PRE-OPERACAO, PARTIDA E OPERACAO ASSISTIDA</t>
    </r>
  </si>
  <si>
    <r>
      <rPr>
        <sz val="7.5"/>
        <rFont val="Arial"/>
        <family val="2"/>
      </rPr>
      <t>01.01.01.4923</t>
    </r>
  </si>
  <si>
    <r>
      <rPr>
        <sz val="7.5"/>
        <rFont val="Arial"/>
        <family val="2"/>
      </rPr>
      <t>41.00.00</t>
    </r>
  </si>
  <si>
    <r>
      <rPr>
        <sz val="7.5"/>
        <rFont val="Arial"/>
        <family val="2"/>
      </rPr>
      <t>COMISSIONAMENTO DE SISTEMAS</t>
    </r>
  </si>
  <si>
    <r>
      <rPr>
        <sz val="7.5"/>
        <rFont val="Arial"/>
        <family val="2"/>
      </rPr>
      <t>01.01.01.4924</t>
    </r>
  </si>
  <si>
    <r>
      <rPr>
        <sz val="7.5"/>
        <rFont val="Arial"/>
        <family val="2"/>
      </rPr>
      <t>41.01.00</t>
    </r>
  </si>
  <si>
    <r>
      <rPr>
        <sz val="7.5"/>
        <rFont val="Arial"/>
        <family val="2"/>
      </rPr>
      <t>COMISSIONAMENTO DE SISTEMAS DE ESTACOES ELEVATORIAS</t>
    </r>
  </si>
  <si>
    <r>
      <rPr>
        <sz val="7.5"/>
        <rFont val="Arial"/>
        <family val="2"/>
      </rPr>
      <t>01.01.01.4925</t>
    </r>
  </si>
  <si>
    <r>
      <rPr>
        <sz val="7.5"/>
        <rFont val="Arial"/>
        <family val="2"/>
      </rPr>
      <t>COMISSIONAMENTO DE ESTACAO ELEVATORIA DE PEQUENO PORTE (P&lt;=200CV) E BAIXA INSTRUMENTACAO, INC TESTES DE INSTRUMENTOS, EQUIPAMENTOS ELETRICOS, MECANICOS E PRESERVACAO (AGUA OU ESGOTO)</t>
    </r>
  </si>
  <si>
    <r>
      <rPr>
        <sz val="7.5"/>
        <rFont val="Arial"/>
        <family val="2"/>
      </rPr>
      <t>01.01.01.4926</t>
    </r>
  </si>
  <si>
    <r>
      <rPr>
        <sz val="7.5"/>
        <rFont val="Arial"/>
        <family val="2"/>
      </rPr>
      <t xml:space="preserve">COMISSIONAMENTO DE ESTACAO ELEVATORIA DE PEQUENO PORTE (P&lt;=200CV) E MEDIA INSTRUMENTACAO, INC
</t>
    </r>
    <r>
      <rPr>
        <sz val="7.5"/>
        <rFont val="Arial"/>
        <family val="2"/>
      </rPr>
      <t>TESTES DE INSTRUMENTOS, EQUIPAMENTOS ELETRICOS, MECANICOS E PRESERVACAO (AGUA OU ESGOTO)</t>
    </r>
  </si>
  <si>
    <r>
      <rPr>
        <sz val="7.5"/>
        <rFont val="Arial"/>
        <family val="2"/>
      </rPr>
      <t>01.01.01.4927</t>
    </r>
  </si>
  <si>
    <r>
      <rPr>
        <sz val="7.5"/>
        <rFont val="Arial"/>
        <family val="2"/>
      </rPr>
      <t>COMISSIONAMENTO DE ESTACAO ELEVATORIA DE PEQUENO PORTE (P&lt;=200CV) E ALTA INSTRUMENTACAO, INC TESTES DE INSTRUMENTOS, EQUIPAMENTOS ELETRICOS, MECANICOS E PRESERVACAO (AGUA OU ESGOTO)</t>
    </r>
  </si>
  <si>
    <r>
      <rPr>
        <sz val="7.5"/>
        <rFont val="Arial"/>
        <family val="2"/>
      </rPr>
      <t>01.01.01.4928</t>
    </r>
  </si>
  <si>
    <r>
      <rPr>
        <sz val="7.5"/>
        <rFont val="Arial"/>
        <family val="2"/>
      </rPr>
      <t>COMISSIONAMENTO DE ESTACAO ELEVATORIA DE MEDIO PORTE (200CV&lt;P&lt;=400CV) E BAIXAINSTRUMENTACAO, INC TESTES DE INSTRUMENTOS, EQUIPAMENTOS ELETRICOS, MECANICOSE PRESERVACAO (AGUA OU ESGOTO)</t>
    </r>
  </si>
  <si>
    <r>
      <rPr>
        <sz val="7.5"/>
        <rFont val="Arial"/>
        <family val="2"/>
      </rPr>
      <t>01.01.01.4929</t>
    </r>
  </si>
  <si>
    <r>
      <rPr>
        <sz val="7.5"/>
        <rFont val="Arial"/>
        <family val="2"/>
      </rPr>
      <t xml:space="preserve">COMISSIONAMENTO DE ESTACAO ELEVATORIA DE MEDIO PORTE (200CV&lt;P&lt;=400CV) E MEDIAINSTRUMENTACAO, INC
</t>
    </r>
    <r>
      <rPr>
        <sz val="7.5"/>
        <rFont val="Arial"/>
        <family val="2"/>
      </rPr>
      <t>TESTES DE INSTRUMENTOS, EQUIPAMENTOS ELETRICOS, MECANICOSE PRESERVACAO (AGUA OU ESGOTO)</t>
    </r>
  </si>
  <si>
    <r>
      <rPr>
        <sz val="7.5"/>
        <rFont val="Arial"/>
        <family val="2"/>
      </rPr>
      <t>01.01.01.4930</t>
    </r>
  </si>
  <si>
    <r>
      <rPr>
        <sz val="7.5"/>
        <rFont val="Arial"/>
        <family val="2"/>
      </rPr>
      <t>COMISSIONAMENTO DE ESTACAO ELEVATORIA DE MEDIO PORTE (200CV&lt;P&lt;=400CV) E ALTA INSTRUMENTACAO, INC TESTES DE INSTRUMENTOS, EQUIPAMENTOS ELETRICOS, MECANICOS EPRESERVACAO (AGUA OU ESGOTO)</t>
    </r>
  </si>
  <si>
    <r>
      <rPr>
        <sz val="7.5"/>
        <rFont val="Arial"/>
        <family val="2"/>
      </rPr>
      <t>01.01.01.4931</t>
    </r>
  </si>
  <si>
    <r>
      <rPr>
        <sz val="7.5"/>
        <rFont val="Arial"/>
        <family val="2"/>
      </rPr>
      <t>COMISSIONAMENTO DE ESTACAO ELEVATORIA DE GRANDE PORTE (P&gt;400CV) E BAIXA INSTRUMENTACAO, INC TESTES DE INSTRUMENTOS, EQUIPAMENTOS ELETRICOS, MECANICOS E PRESERVACAO (AGUA OU ESGOTO)</t>
    </r>
  </si>
  <si>
    <r>
      <rPr>
        <sz val="7.5"/>
        <rFont val="Arial"/>
        <family val="2"/>
      </rPr>
      <t>01.01.01.4932</t>
    </r>
  </si>
  <si>
    <r>
      <rPr>
        <sz val="7.5"/>
        <rFont val="Arial"/>
        <family val="2"/>
      </rPr>
      <t>COMISSIONAMENTO DE ESTACAO ELEVATORIA DE GRANDE PORTE (P&gt;400CV) E MEDIA INSTRUMENTACAO, INC TESTES DE INSTRUMENTOS, EQUIPAMENTOS ELETRICOS, MECANICOS E PRESERVACAO (AGUA OU ESGOTO)</t>
    </r>
  </si>
  <si>
    <r>
      <rPr>
        <sz val="7.5"/>
        <rFont val="Arial"/>
        <family val="2"/>
      </rPr>
      <t>01.01.01.4933</t>
    </r>
  </si>
  <si>
    <r>
      <rPr>
        <sz val="7.5"/>
        <rFont val="Arial"/>
        <family val="2"/>
      </rPr>
      <t>COMISSIONAMENTO DE ESTACAO ELEVATORIA DE GRANDE PORTE (P&gt;400CV) E ALTA INSTRUMENTACAO, INC TESTES DE INSTRUMENTOS, EQUIPAMENTOS ELETRICOS, MECANICOS E PRESERVACAO (AGUA OU ESGOTO)</t>
    </r>
  </si>
  <si>
    <r>
      <rPr>
        <sz val="7.5"/>
        <rFont val="Arial"/>
        <family val="2"/>
      </rPr>
      <t>01.01.01.4934</t>
    </r>
  </si>
  <si>
    <r>
      <rPr>
        <sz val="7.5"/>
        <rFont val="Arial"/>
        <family val="2"/>
      </rPr>
      <t>41.05.00</t>
    </r>
  </si>
  <si>
    <r>
      <rPr>
        <sz val="7.5"/>
        <rFont val="Arial"/>
        <family val="2"/>
      </rPr>
      <t>COMISSIONAMENTO DE ETE (ESTACAO DE TRATAMENTO DE ESGOTO)</t>
    </r>
  </si>
  <si>
    <r>
      <rPr>
        <sz val="7.5"/>
        <rFont val="Arial"/>
        <family val="2"/>
      </rPr>
      <t>01.01.01.4935</t>
    </r>
  </si>
  <si>
    <r>
      <rPr>
        <sz val="7.5"/>
        <rFont val="Arial"/>
        <family val="2"/>
      </rPr>
      <t>COMISSIONAMENTO DE ETE DE PEQUENO PORTE (Q&lt;=50L/S), INCLUINDO TESTES DE INSTRUMENTOS, EQUIPAMENTOS ELETRICOS, MECANICOS E PRESERVACAO</t>
    </r>
  </si>
  <si>
    <r>
      <rPr>
        <sz val="7.5"/>
        <rFont val="Arial"/>
        <family val="2"/>
      </rPr>
      <t>01.01.01.4936</t>
    </r>
  </si>
  <si>
    <r>
      <rPr>
        <sz val="7.5"/>
        <rFont val="Arial"/>
        <family val="2"/>
      </rPr>
      <t>COMISSIONAMENTO DE ETE DE MEDIO PORTE (50L/S&lt;Q&lt;=150L/S), INCLUINDO TESTES DE INSTRUMENTOS, EQUIPAMENTOS ELETRICOS, MECANICOS E PRESERVACAO</t>
    </r>
  </si>
  <si>
    <r>
      <rPr>
        <sz val="7.5"/>
        <rFont val="Arial"/>
        <family val="2"/>
      </rPr>
      <t>01.01.01.4937</t>
    </r>
  </si>
  <si>
    <r>
      <rPr>
        <sz val="7.5"/>
        <rFont val="Arial"/>
        <family val="2"/>
      </rPr>
      <t>COMISSIONAMENTO DE ETE DE GRANDE PORTE (Q&gt;150L/S), INCLUINDO TESTES DE INSTRUMENTOS, EQUIPAMENTOS ELETRICOS, MECANICOS E PRESERVACAO</t>
    </r>
  </si>
  <si>
    <r>
      <rPr>
        <sz val="7.5"/>
        <rFont val="Arial"/>
        <family val="2"/>
      </rPr>
      <t>01.01.01.4938</t>
    </r>
  </si>
  <si>
    <r>
      <rPr>
        <sz val="7.5"/>
        <rFont val="Arial"/>
        <family val="2"/>
      </rPr>
      <t>41.06.00</t>
    </r>
  </si>
  <si>
    <r>
      <rPr>
        <sz val="7.5"/>
        <rFont val="Arial"/>
        <family val="2"/>
      </rPr>
      <t>COMISSIONAMENTO DE ETA (ESTACAO DE TRATAMENTO DE AGUA)</t>
    </r>
  </si>
  <si>
    <r>
      <rPr>
        <sz val="7.5"/>
        <rFont val="Arial"/>
        <family val="2"/>
      </rPr>
      <t>01.01.01.4939</t>
    </r>
  </si>
  <si>
    <r>
      <rPr>
        <sz val="7.5"/>
        <rFont val="Arial"/>
        <family val="2"/>
      </rPr>
      <t>COMISSIONAMENTO DE ETA DE PEQUENO PORTE (Q&lt;=50L/S), INCLUINDO TESTES DE INSTRUMENTOS, EQUIPAMENTOS ELETRICOS, MECANICOS E PRESERVACAO</t>
    </r>
  </si>
  <si>
    <r>
      <rPr>
        <sz val="7.5"/>
        <rFont val="Arial"/>
        <family val="2"/>
      </rPr>
      <t>01.01.01.4940</t>
    </r>
  </si>
  <si>
    <r>
      <rPr>
        <sz val="7.5"/>
        <rFont val="Arial"/>
        <family val="2"/>
      </rPr>
      <t xml:space="preserve">COMISSIONAMENTO DE ETA DE MEDIO PORTE (50L/S&lt;Q&lt;=150L/S), INCLUINDO TESTES DE INSTRUMENTOS,
</t>
    </r>
    <r>
      <rPr>
        <sz val="7.5"/>
        <rFont val="Arial"/>
        <family val="2"/>
      </rPr>
      <t>EQUIPAMENTOS ELETRICOS, MECANICOS E PRESERVACAO</t>
    </r>
  </si>
  <si>
    <r>
      <rPr>
        <sz val="7.5"/>
        <rFont val="Arial"/>
        <family val="2"/>
      </rPr>
      <t>01.01.01.4941</t>
    </r>
  </si>
  <si>
    <r>
      <rPr>
        <sz val="7.5"/>
        <rFont val="Arial"/>
        <family val="2"/>
      </rPr>
      <t>COMISSIONAMENTO DE ETA DE GRANDE PORTE (Q&gt;150L/S), INCLUINDO TESTES DE INSTRUMENTOS, EQUIPAMENTOS ELETRICOS, MECANICOS E PRESERVACAO</t>
    </r>
  </si>
  <si>
    <r>
      <rPr>
        <sz val="7.5"/>
        <rFont val="Arial"/>
        <family val="2"/>
      </rPr>
      <t>01.01.01.4942</t>
    </r>
  </si>
  <si>
    <r>
      <rPr>
        <sz val="7.5"/>
        <rFont val="Arial"/>
        <family val="2"/>
      </rPr>
      <t>42.00.00</t>
    </r>
  </si>
  <si>
    <r>
      <rPr>
        <sz val="7.5"/>
        <rFont val="Arial"/>
        <family val="2"/>
      </rPr>
      <t>PRE-OPERACAO, PARTIDA DE SISTEMAS</t>
    </r>
  </si>
  <si>
    <r>
      <rPr>
        <sz val="7.5"/>
        <rFont val="Arial"/>
        <family val="2"/>
      </rPr>
      <t>01.01.01.4943</t>
    </r>
  </si>
  <si>
    <r>
      <rPr>
        <sz val="7.5"/>
        <rFont val="Arial"/>
        <family val="2"/>
      </rPr>
      <t>42.01.00</t>
    </r>
  </si>
  <si>
    <r>
      <rPr>
        <sz val="7.5"/>
        <rFont val="Arial"/>
        <family val="2"/>
      </rPr>
      <t>PRE-OPERACAO, PARTIDA DE SISTEMAS DE AGUA</t>
    </r>
  </si>
  <si>
    <r>
      <rPr>
        <sz val="7.5"/>
        <rFont val="Arial"/>
        <family val="2"/>
      </rPr>
      <t>01.01.01.4944</t>
    </r>
  </si>
  <si>
    <r>
      <rPr>
        <sz val="7.5"/>
        <rFont val="Arial"/>
        <family val="2"/>
      </rPr>
      <t>PRE-OPERACAO, PARTIDA DE SISTEMAS DE AGUA DE PEQUENO PORTE (Q&lt;=50L/S), INCLUINDO ELETRIFICACAO, OPERACAO DE EQUIPAMENTOS, VALVULAS E MANOBRAS</t>
    </r>
  </si>
  <si>
    <r>
      <rPr>
        <sz val="7.5"/>
        <rFont val="Arial"/>
        <family val="2"/>
      </rPr>
      <t>01.01.01.4945</t>
    </r>
  </si>
  <si>
    <r>
      <rPr>
        <sz val="7.5"/>
        <rFont val="Arial"/>
        <family val="2"/>
      </rPr>
      <t>PRE-OPERACAO, PARTIDA DE SISTEMAS DE AGUA DE MEDIO PORTE (50L/S&lt;Q&lt;=150L/S), INCLUINDO ELETRIFICACAO, OPERACAO DE EQUIPAMENTOS, VALVULAS E MANOBRAS</t>
    </r>
  </si>
  <si>
    <r>
      <rPr>
        <sz val="7.5"/>
        <rFont val="Arial"/>
        <family val="2"/>
      </rPr>
      <t>01.01.01.4946</t>
    </r>
  </si>
  <si>
    <r>
      <rPr>
        <sz val="7.5"/>
        <rFont val="Arial"/>
        <family val="2"/>
      </rPr>
      <t>PRE-OPERACAO, PARTIDA DE SISTEMAS DE AGUA DE GRANDE PORTE (Q&gt;150L/S), INCLUINDO ELETRIFICACAO, OPERACAO DE EQUIPAMENTOS, VALVULAS E MANOBRAS</t>
    </r>
  </si>
  <si>
    <r>
      <rPr>
        <sz val="7.5"/>
        <rFont val="Arial"/>
        <family val="2"/>
      </rPr>
      <t>01.01.01.4947</t>
    </r>
  </si>
  <si>
    <r>
      <rPr>
        <sz val="7.5"/>
        <rFont val="Arial"/>
        <family val="2"/>
      </rPr>
      <t>42.05.00</t>
    </r>
  </si>
  <si>
    <r>
      <rPr>
        <sz val="7.5"/>
        <rFont val="Arial"/>
        <family val="2"/>
      </rPr>
      <t>PRE-OPERACAO, PARTIDA DE SISTEMAS DE ESGOTO</t>
    </r>
  </si>
  <si>
    <r>
      <rPr>
        <sz val="7.5"/>
        <rFont val="Arial"/>
        <family val="2"/>
      </rPr>
      <t>01.01.01.4948</t>
    </r>
  </si>
  <si>
    <r>
      <rPr>
        <sz val="7.5"/>
        <rFont val="Arial"/>
        <family val="2"/>
      </rPr>
      <t>PRE-OPERACAO, PARTIDA DE SISTEMAS DE ESGOTO DE PEQUENO PORTE (Q&lt;=50L/S), INCLUINDO ELETRIFICACAO, OPERACAO DE EQUIPAMENTOS, VALVULAS E MANOBRAS</t>
    </r>
  </si>
  <si>
    <r>
      <rPr>
        <sz val="7.5"/>
        <rFont val="Arial"/>
        <family val="2"/>
      </rPr>
      <t>01.01.01.4949</t>
    </r>
  </si>
  <si>
    <r>
      <rPr>
        <sz val="7.5"/>
        <rFont val="Arial"/>
        <family val="2"/>
      </rPr>
      <t>PRE-OPERACAO, PARTIDA DE SISTEMAS DE ESGOTO DE MEDIO PORTE (50L/S&lt;Q&lt;=150L/S),INCLUINDO ELETRIFICACAO, OPERACAO DE EQUIPAMENTOS, VALVULAS E MANOBRAS</t>
    </r>
  </si>
  <si>
    <r>
      <rPr>
        <sz val="7.5"/>
        <rFont val="Arial"/>
        <family val="2"/>
      </rPr>
      <t>01.01.01.4950</t>
    </r>
  </si>
  <si>
    <r>
      <rPr>
        <sz val="7.5"/>
        <rFont val="Arial"/>
        <family val="2"/>
      </rPr>
      <t>PRE-OPERACAO, PARTIDA DE SISTEMAS DE ESGOTO DE GRANDE PORTE (Q&gt;150L/S), INCLUINDO ELETRIFICACAO, OPERACAO DE EQUIPAMENTOS, VALVULAS E MANOBRAS</t>
    </r>
  </si>
  <si>
    <r>
      <rPr>
        <sz val="7.5"/>
        <rFont val="Arial"/>
        <family val="2"/>
      </rPr>
      <t>01.01.01.4951</t>
    </r>
  </si>
  <si>
    <r>
      <rPr>
        <sz val="7.5"/>
        <rFont val="Arial"/>
        <family val="2"/>
      </rPr>
      <t>43.00.00</t>
    </r>
  </si>
  <si>
    <r>
      <rPr>
        <sz val="7.5"/>
        <rFont val="Arial"/>
        <family val="2"/>
      </rPr>
      <t>OPERACAO ASSISTIDA E TREINAMENTO DE OPERADORES</t>
    </r>
  </si>
  <si>
    <r>
      <rPr>
        <sz val="7.5"/>
        <rFont val="Arial"/>
        <family val="2"/>
      </rPr>
      <t>01.01.01.4952</t>
    </r>
  </si>
  <si>
    <r>
      <rPr>
        <sz val="7.5"/>
        <rFont val="Arial"/>
        <family val="2"/>
      </rPr>
      <t>OPERACAO ASSISTIDA E TREINAMENTO DE OPERADORES PARA SISTEMAS DE PEQUENO PORTE,Q&lt;=50L/S</t>
    </r>
  </si>
  <si>
    <r>
      <rPr>
        <sz val="7.5"/>
        <rFont val="Arial"/>
        <family val="2"/>
      </rPr>
      <t>01.01.01.4953</t>
    </r>
  </si>
  <si>
    <r>
      <rPr>
        <sz val="7.5"/>
        <rFont val="Arial"/>
        <family val="2"/>
      </rPr>
      <t>OPERACAO ASSISTIDA E TREINAMENTO DE OPERADORES PARA SISTEMAS DE MEDIO PORTE, 50L/S&lt;Q&lt;=150L/S</t>
    </r>
  </si>
  <si>
    <r>
      <rPr>
        <sz val="7.5"/>
        <rFont val="Arial"/>
        <family val="2"/>
      </rPr>
      <t>01.01.01.4954</t>
    </r>
  </si>
  <si>
    <r>
      <rPr>
        <sz val="7.5"/>
        <rFont val="Arial"/>
        <family val="2"/>
      </rPr>
      <t>OPERACAO ASSISTIDA E TREINAMENTO DE OPERADORES PARA SISTEMAS DE GRANDE PORTE,Q&gt;150L/S</t>
    </r>
  </si>
  <si>
    <r>
      <rPr>
        <sz val="7.5"/>
        <rFont val="Arial"/>
        <family val="2"/>
      </rPr>
      <t>01.01.01.4955</t>
    </r>
  </si>
  <si>
    <r>
      <rPr>
        <sz val="7.5"/>
        <rFont val="Arial"/>
        <family val="2"/>
      </rPr>
      <t>50.00.00</t>
    </r>
  </si>
  <si>
    <r>
      <rPr>
        <sz val="7.5"/>
        <rFont val="Arial"/>
        <family val="2"/>
      </rPr>
      <t>COMPOSICOES AUXILIARES</t>
    </r>
  </si>
  <si>
    <r>
      <rPr>
        <sz val="7.5"/>
        <rFont val="Arial"/>
        <family val="2"/>
      </rPr>
      <t>01.01.01.4956</t>
    </r>
  </si>
  <si>
    <r>
      <rPr>
        <sz val="7.5"/>
        <rFont val="Arial"/>
        <family val="2"/>
      </rPr>
      <t>50.10.00</t>
    </r>
  </si>
  <si>
    <r>
      <rPr>
        <sz val="7.5"/>
        <rFont val="Arial"/>
        <family val="2"/>
      </rPr>
      <t>PREPARO DE ARGAMASSAS</t>
    </r>
  </si>
  <si>
    <r>
      <rPr>
        <sz val="7.5"/>
        <rFont val="Arial"/>
        <family val="2"/>
      </rPr>
      <t>01.01.01.4957</t>
    </r>
  </si>
  <si>
    <r>
      <rPr>
        <sz val="7.5"/>
        <rFont val="Arial"/>
        <family val="2"/>
      </rPr>
      <t>ARGAMASSA (CAL HIDRATADA/AREIA FINA) TR. 1:2</t>
    </r>
  </si>
  <si>
    <r>
      <rPr>
        <sz val="7.5"/>
        <rFont val="Arial"/>
        <family val="2"/>
      </rPr>
      <t>01.01.01.4958</t>
    </r>
  </si>
  <si>
    <r>
      <rPr>
        <sz val="7.5"/>
        <rFont val="Arial"/>
        <family val="2"/>
      </rPr>
      <t>ARGAMASSA (CAL HIDRATADA/AREIA FINA) TR. 1:3</t>
    </r>
  </si>
  <si>
    <r>
      <rPr>
        <sz val="7.5"/>
        <rFont val="Arial"/>
        <family val="2"/>
      </rPr>
      <t>01.01.01.4959</t>
    </r>
  </si>
  <si>
    <r>
      <rPr>
        <sz val="7.5"/>
        <rFont val="Arial"/>
        <family val="2"/>
      </rPr>
      <t>ARGAMASSA (CAL HIDRATADA/AREIA FINA) TR. 1:4</t>
    </r>
  </si>
  <si>
    <r>
      <rPr>
        <sz val="7.5"/>
        <rFont val="Arial"/>
        <family val="2"/>
      </rPr>
      <t>01.01.01.4960</t>
    </r>
  </si>
  <si>
    <r>
      <rPr>
        <sz val="7.5"/>
        <rFont val="Arial"/>
        <family val="2"/>
      </rPr>
      <t>ARGAMASSA (CAL HIDRATADA/AREIA FINA) TR. 1:4,5</t>
    </r>
  </si>
  <si>
    <r>
      <rPr>
        <sz val="7.5"/>
        <rFont val="Arial"/>
        <family val="2"/>
      </rPr>
      <t>01.01.01.4961</t>
    </r>
  </si>
  <si>
    <r>
      <rPr>
        <sz val="7.5"/>
        <rFont val="Arial"/>
        <family val="2"/>
      </rPr>
      <t>ARGAMASSA (CAL HIDRATADA/AREIA FINA) TR. 1:6</t>
    </r>
  </si>
  <si>
    <r>
      <rPr>
        <sz val="7.5"/>
        <rFont val="Arial"/>
        <family val="2"/>
      </rPr>
      <t>01.01.01.4962</t>
    </r>
  </si>
  <si>
    <r>
      <rPr>
        <sz val="7.5"/>
        <rFont val="Arial"/>
        <family val="2"/>
      </rPr>
      <t>ARGAMASSA (CIMENTO/AREIA GROSSA) TR. 1:2</t>
    </r>
  </si>
  <si>
    <r>
      <rPr>
        <sz val="7.5"/>
        <rFont val="Arial"/>
        <family val="2"/>
      </rPr>
      <t>01.01.01.4963</t>
    </r>
  </si>
  <si>
    <r>
      <rPr>
        <sz val="7.5"/>
        <rFont val="Arial"/>
        <family val="2"/>
      </rPr>
      <t>ARGAMASSA (CIMENTO/AREIA MEDIA) TR. 1:2</t>
    </r>
  </si>
  <si>
    <r>
      <rPr>
        <sz val="7.5"/>
        <rFont val="Arial"/>
        <family val="2"/>
      </rPr>
      <t>01.01.01.4964</t>
    </r>
  </si>
  <si>
    <r>
      <rPr>
        <sz val="7.5"/>
        <rFont val="Arial"/>
        <family val="2"/>
      </rPr>
      <t>01.01.01.4965</t>
    </r>
  </si>
  <si>
    <r>
      <rPr>
        <sz val="7.5"/>
        <rFont val="Arial"/>
        <family val="2"/>
      </rPr>
      <t>ARGAMASSA (CIMENTO/AREIA FINA) TR. 1:3</t>
    </r>
  </si>
  <si>
    <r>
      <rPr>
        <sz val="7.5"/>
        <rFont val="Arial"/>
        <family val="2"/>
      </rPr>
      <t>01.01.01.4966</t>
    </r>
  </si>
  <si>
    <r>
      <rPr>
        <sz val="7.5"/>
        <rFont val="Arial"/>
        <family val="2"/>
      </rPr>
      <t>ARGAMASSA (CIMENTO/AREIA GROSSA) TR. 1:4</t>
    </r>
  </si>
  <si>
    <r>
      <rPr>
        <sz val="7.5"/>
        <rFont val="Arial"/>
        <family val="2"/>
      </rPr>
      <t>01.01.01.4967</t>
    </r>
  </si>
  <si>
    <r>
      <rPr>
        <sz val="7.5"/>
        <rFont val="Arial"/>
        <family val="2"/>
      </rPr>
      <t>ARGAMASSA (CIMENTO/AREIA GROSSA) TR. 1:4 COM IMPERMEABILIZANTE</t>
    </r>
  </si>
  <si>
    <r>
      <rPr>
        <sz val="7.5"/>
        <rFont val="Arial"/>
        <family val="2"/>
      </rPr>
      <t>01.01.01.4968</t>
    </r>
  </si>
  <si>
    <r>
      <rPr>
        <sz val="7.5"/>
        <rFont val="Arial"/>
        <family val="2"/>
      </rPr>
      <t>ARGAMASSA (CIMENTO/AREIA GROSSA) TR. 1:5</t>
    </r>
  </si>
  <si>
    <r>
      <rPr>
        <sz val="7.5"/>
        <rFont val="Arial"/>
        <family val="2"/>
      </rPr>
      <t>01.01.01.4969</t>
    </r>
  </si>
  <si>
    <r>
      <rPr>
        <sz val="7.5"/>
        <rFont val="Arial"/>
        <family val="2"/>
      </rPr>
      <t>ARGAMASSA (CIMENTO/AREIA GROSSA) TR. 1:7</t>
    </r>
  </si>
  <si>
    <r>
      <rPr>
        <sz val="7.5"/>
        <rFont val="Arial"/>
        <family val="2"/>
      </rPr>
      <t>01.01.01.4970</t>
    </r>
  </si>
  <si>
    <r>
      <rPr>
        <sz val="7.5"/>
        <rFont val="Arial"/>
        <family val="2"/>
      </rPr>
      <t>50.10.34</t>
    </r>
  </si>
  <si>
    <r>
      <rPr>
        <sz val="7.5"/>
        <rFont val="Arial"/>
        <family val="2"/>
      </rPr>
      <t>ARGAMASSA (CIMENTO/AREIA GROSSA) TR. 1:8</t>
    </r>
  </si>
  <si>
    <r>
      <rPr>
        <sz val="7.5"/>
        <rFont val="Arial"/>
        <family val="2"/>
      </rPr>
      <t>01.01.01.4971</t>
    </r>
  </si>
  <si>
    <r>
      <rPr>
        <sz val="7.5"/>
        <rFont val="Arial"/>
        <family val="2"/>
      </rPr>
      <t>50.10.37</t>
    </r>
  </si>
  <si>
    <r>
      <rPr>
        <sz val="7.5"/>
        <rFont val="Arial"/>
        <family val="2"/>
      </rPr>
      <t>ARGAMASSA (CIMENTO/AREIA GROSSA) TR. 1:10</t>
    </r>
  </si>
  <si>
    <r>
      <rPr>
        <sz val="7.5"/>
        <rFont val="Arial"/>
        <family val="2"/>
      </rPr>
      <t>01.01.01.4972</t>
    </r>
  </si>
  <si>
    <r>
      <rPr>
        <sz val="7.5"/>
        <rFont val="Arial"/>
        <family val="2"/>
      </rPr>
      <t>50.10.40</t>
    </r>
  </si>
  <si>
    <r>
      <rPr>
        <sz val="7.5"/>
        <rFont val="Arial"/>
        <family val="2"/>
      </rPr>
      <t>ARGAMASSA MISTA(CIMENTO/CAL HIDRATADA/AREIA GROSSA) TR.1:0,2:5,4</t>
    </r>
  </si>
  <si>
    <r>
      <rPr>
        <sz val="7.5"/>
        <rFont val="Arial"/>
        <family val="2"/>
      </rPr>
      <t>01.01.01.4973</t>
    </r>
  </si>
  <si>
    <r>
      <rPr>
        <sz val="7.5"/>
        <rFont val="Arial"/>
        <family val="2"/>
      </rPr>
      <t>50.10.43</t>
    </r>
  </si>
  <si>
    <r>
      <rPr>
        <sz val="7.5"/>
        <rFont val="Arial"/>
        <family val="2"/>
      </rPr>
      <t>ARGAMASSA MISTA (CIMENTO/CAL HIDRATADA/AREIA GROSSA) TR.1:0,25:3</t>
    </r>
  </si>
  <si>
    <r>
      <rPr>
        <sz val="7.5"/>
        <rFont val="Arial"/>
        <family val="2"/>
      </rPr>
      <t>01.01.01.4974</t>
    </r>
  </si>
  <si>
    <r>
      <rPr>
        <sz val="7.5"/>
        <rFont val="Arial"/>
        <family val="2"/>
      </rPr>
      <t>50.10.46</t>
    </r>
  </si>
  <si>
    <r>
      <rPr>
        <sz val="7.5"/>
        <rFont val="Arial"/>
        <family val="2"/>
      </rPr>
      <t>ARGAMASSA MISTA (CIMENTO/CAL HIDRATADA/AREIA GROSSA) TR.1:0,50:5</t>
    </r>
  </si>
  <si>
    <r>
      <rPr>
        <sz val="7.5"/>
        <rFont val="Arial"/>
        <family val="2"/>
      </rPr>
      <t>01.01.01.4975</t>
    </r>
  </si>
  <si>
    <r>
      <rPr>
        <sz val="7.5"/>
        <rFont val="Arial"/>
        <family val="2"/>
      </rPr>
      <t>50.10.49</t>
    </r>
  </si>
  <si>
    <r>
      <rPr>
        <sz val="7.5"/>
        <rFont val="Arial"/>
        <family val="2"/>
      </rPr>
      <t>ARGAMASSA MISTA (CIMENTO/CAL HIDRATADA/AREIA GROSSA) TR.1:0,50:8</t>
    </r>
  </si>
  <si>
    <r>
      <rPr>
        <sz val="7.5"/>
        <rFont val="Arial"/>
        <family val="2"/>
      </rPr>
      <t>01.01.01.4976</t>
    </r>
  </si>
  <si>
    <r>
      <rPr>
        <sz val="7.5"/>
        <rFont val="Arial"/>
        <family val="2"/>
      </rPr>
      <t>50.10.52</t>
    </r>
  </si>
  <si>
    <r>
      <rPr>
        <sz val="7.5"/>
        <rFont val="Arial"/>
        <family val="2"/>
      </rPr>
      <t>ARGAMASSA MISTA (CIMENTO/CAL HIDRATADA/AREIA GROSSA) TR. 1:1:4</t>
    </r>
  </si>
  <si>
    <r>
      <rPr>
        <sz val="7.5"/>
        <rFont val="Arial"/>
        <family val="2"/>
      </rPr>
      <t>01.01.01.4977</t>
    </r>
  </si>
  <si>
    <r>
      <rPr>
        <sz val="7.5"/>
        <rFont val="Arial"/>
        <family val="2"/>
      </rPr>
      <t>50.10.55</t>
    </r>
  </si>
  <si>
    <r>
      <rPr>
        <sz val="7.5"/>
        <rFont val="Arial"/>
        <family val="2"/>
      </rPr>
      <t>ARGAMASSA MISTA (CIMENTO/CAL HIDRATADA/AREIA GROSSA) TR. 1:1:6</t>
    </r>
  </si>
  <si>
    <r>
      <rPr>
        <sz val="7.5"/>
        <rFont val="Arial"/>
        <family val="2"/>
      </rPr>
      <t>01.01.01.4978</t>
    </r>
  </si>
  <si>
    <r>
      <rPr>
        <sz val="7.5"/>
        <rFont val="Arial"/>
        <family val="2"/>
      </rPr>
      <t>50.10.58</t>
    </r>
  </si>
  <si>
    <r>
      <rPr>
        <sz val="7.5"/>
        <rFont val="Arial"/>
        <family val="2"/>
      </rPr>
      <t>ARGAMASSA MISTA(CIMENTO/CAL HIDRATADA/AREIA GROSSA)TR.1:1, 2:4,2</t>
    </r>
  </si>
  <si>
    <r>
      <rPr>
        <sz val="7.5"/>
        <rFont val="Arial"/>
        <family val="2"/>
      </rPr>
      <t>01.01.01.4979</t>
    </r>
  </si>
  <si>
    <r>
      <rPr>
        <sz val="7.5"/>
        <rFont val="Arial"/>
        <family val="2"/>
      </rPr>
      <t>50.10.61</t>
    </r>
  </si>
  <si>
    <r>
      <rPr>
        <sz val="7.5"/>
        <rFont val="Arial"/>
        <family val="2"/>
      </rPr>
      <t>ARGAMASSA MISTA (CIMENTO/CAL HIDRATADA/AREIA GROSSA) TR. 1:2:6</t>
    </r>
  </si>
  <si>
    <r>
      <rPr>
        <sz val="7.5"/>
        <rFont val="Arial"/>
        <family val="2"/>
      </rPr>
      <t>01.01.01.4980</t>
    </r>
  </si>
  <si>
    <r>
      <rPr>
        <sz val="7.5"/>
        <rFont val="Arial"/>
        <family val="2"/>
      </rPr>
      <t>50.10.64</t>
    </r>
  </si>
  <si>
    <r>
      <rPr>
        <sz val="7.5"/>
        <rFont val="Arial"/>
        <family val="2"/>
      </rPr>
      <t>ARGAMASSA MISTA (CIMENTO/CAL HIDRATADA/AREIA GROSSA) TR. 1:2:8</t>
    </r>
  </si>
  <si>
    <r>
      <rPr>
        <sz val="7.5"/>
        <rFont val="Arial"/>
        <family val="2"/>
      </rPr>
      <t>01.01.01.4981</t>
    </r>
  </si>
  <si>
    <r>
      <rPr>
        <sz val="7.5"/>
        <rFont val="Arial"/>
        <family val="2"/>
      </rPr>
      <t>50.10.67</t>
    </r>
  </si>
  <si>
    <r>
      <rPr>
        <sz val="7.5"/>
        <rFont val="Arial"/>
        <family val="2"/>
      </rPr>
      <t>ARGAMASSA MISTA (CIMENTO/CAL HIDRATADA/AREIA MEDIA 1:2:9</t>
    </r>
  </si>
  <si>
    <r>
      <rPr>
        <sz val="7.5"/>
        <rFont val="Arial"/>
        <family val="2"/>
      </rPr>
      <t>01.01.01.4982</t>
    </r>
  </si>
  <si>
    <r>
      <rPr>
        <sz val="7.5"/>
        <rFont val="Arial"/>
        <family val="2"/>
      </rPr>
      <t>50.10.70</t>
    </r>
  </si>
  <si>
    <r>
      <rPr>
        <sz val="7.5"/>
        <rFont val="Arial"/>
        <family val="2"/>
      </rPr>
      <t>ARGAMASSA MISTA (CIMENTO/CAL HIDRATADA/AREIA GROSSA) TR. 1:2:11</t>
    </r>
  </si>
  <si>
    <r>
      <rPr>
        <sz val="7.5"/>
        <rFont val="Arial"/>
        <family val="2"/>
      </rPr>
      <t>01.01.01.4983</t>
    </r>
  </si>
  <si>
    <r>
      <rPr>
        <sz val="7.5"/>
        <rFont val="Arial"/>
        <family val="2"/>
      </rPr>
      <t>50.10.72</t>
    </r>
  </si>
  <si>
    <r>
      <rPr>
        <sz val="7.5"/>
        <rFont val="Arial"/>
        <family val="2"/>
      </rPr>
      <t>ARGAMASSA MISTA (CIMENTO/CAL HIDRATADA/AREIA GROSSA) TR. 1:3:9</t>
    </r>
  </si>
  <si>
    <r>
      <rPr>
        <sz val="7.5"/>
        <rFont val="Arial"/>
        <family val="2"/>
      </rPr>
      <t>01.01.01.4984</t>
    </r>
  </si>
  <si>
    <r>
      <rPr>
        <sz val="7.5"/>
        <rFont val="Arial"/>
        <family val="2"/>
      </rPr>
      <t>50.10.75</t>
    </r>
  </si>
  <si>
    <r>
      <rPr>
        <sz val="7.5"/>
        <rFont val="Arial"/>
        <family val="2"/>
      </rPr>
      <t>ARGAMASSA MISTA (CIMENTO/CAL HIDRATADA/AREIA GROSSA) TR. 1:3:10</t>
    </r>
  </si>
  <si>
    <r>
      <rPr>
        <sz val="7.5"/>
        <rFont val="Arial"/>
        <family val="2"/>
      </rPr>
      <t>01.01.01.4985</t>
    </r>
  </si>
  <si>
    <r>
      <rPr>
        <sz val="7.5"/>
        <rFont val="Arial"/>
        <family val="2"/>
      </rPr>
      <t>50.10.77</t>
    </r>
  </si>
  <si>
    <r>
      <rPr>
        <sz val="7.5"/>
        <rFont val="Arial"/>
        <family val="2"/>
      </rPr>
      <t>GROUT CIMENTÍCIO INDUSTRIALIZADO</t>
    </r>
  </si>
  <si>
    <r>
      <rPr>
        <sz val="7.5"/>
        <rFont val="Arial"/>
        <family val="2"/>
      </rPr>
      <t>01.01.01.4986</t>
    </r>
  </si>
  <si>
    <r>
      <rPr>
        <sz val="7.5"/>
        <rFont val="Arial"/>
        <family val="2"/>
      </rPr>
      <t>50.10.78</t>
    </r>
  </si>
  <si>
    <r>
      <rPr>
        <sz val="7.5"/>
        <rFont val="Arial"/>
        <family val="2"/>
      </rPr>
      <t>ARGAMASSA GROUT (CIMENTO/CAL HIDRATADA/AREIA GROSSA/PEDRISCO) TR. 1:0,1:3:2</t>
    </r>
  </si>
  <si>
    <r>
      <rPr>
        <sz val="7.5"/>
        <rFont val="Arial"/>
        <family val="2"/>
      </rPr>
      <t>01.01.01.4987</t>
    </r>
  </si>
  <si>
    <r>
      <rPr>
        <sz val="7.5"/>
        <rFont val="Arial"/>
        <family val="2"/>
      </rPr>
      <t>50.10.81</t>
    </r>
  </si>
  <si>
    <r>
      <rPr>
        <sz val="7.5"/>
        <rFont val="Arial"/>
        <family val="2"/>
      </rPr>
      <t>ARGAMASSA MISTA (CIMENTO/CAL HIDRATADA/AREIA GROSSA) TR. 1:2:4</t>
    </r>
  </si>
  <si>
    <r>
      <rPr>
        <sz val="7.5"/>
        <rFont val="Arial"/>
        <family val="2"/>
      </rPr>
      <t>01.01.01.4988</t>
    </r>
  </si>
  <si>
    <r>
      <rPr>
        <sz val="7.5"/>
        <rFont val="Arial"/>
        <family val="2"/>
      </rPr>
      <t>50.10.84</t>
    </r>
  </si>
  <si>
    <r>
      <rPr>
        <sz val="7.5"/>
        <rFont val="Arial"/>
        <family val="2"/>
      </rPr>
      <t>01.01.01.4989</t>
    </r>
  </si>
  <si>
    <r>
      <rPr>
        <sz val="7.5"/>
        <rFont val="Arial"/>
        <family val="2"/>
      </rPr>
      <t>50.10.87</t>
    </r>
  </si>
  <si>
    <r>
      <rPr>
        <sz val="7.5"/>
        <rFont val="Arial"/>
        <family val="2"/>
      </rPr>
      <t>ARGAMASSA MISTA(CIMENTO/ARENOSO/AREIA GROSSA)TR. 1:2,5:3,5</t>
    </r>
  </si>
  <si>
    <r>
      <rPr>
        <sz val="7.5"/>
        <rFont val="Arial"/>
        <family val="2"/>
      </rPr>
      <t>01.01.01.4990</t>
    </r>
  </si>
  <si>
    <r>
      <rPr>
        <sz val="7.5"/>
        <rFont val="Arial"/>
        <family val="2"/>
      </rPr>
      <t>50.10.90</t>
    </r>
  </si>
  <si>
    <r>
      <rPr>
        <sz val="7.5"/>
        <rFont val="Arial"/>
        <family val="2"/>
      </rPr>
      <t>ARGAMASSA MISTA (CIMENTO/ARENOSO/AREIA GROSSA) TR. 1:3:3</t>
    </r>
  </si>
  <si>
    <r>
      <rPr>
        <sz val="7.5"/>
        <rFont val="Arial"/>
        <family val="2"/>
      </rPr>
      <t>01.01.01.4991</t>
    </r>
  </si>
  <si>
    <r>
      <rPr>
        <sz val="7.5"/>
        <rFont val="Arial"/>
        <family val="2"/>
      </rPr>
      <t>50.10.93</t>
    </r>
  </si>
  <si>
    <r>
      <rPr>
        <sz val="7.5"/>
        <rFont val="Arial"/>
        <family val="2"/>
      </rPr>
      <t>ARGAMASSA MISTA (CIMENTO/ARENOSO/AREIA GROSSA) TR. 1:3:5</t>
    </r>
  </si>
  <si>
    <r>
      <rPr>
        <sz val="7.5"/>
        <rFont val="Arial"/>
        <family val="2"/>
      </rPr>
      <t>01.01.01.4992</t>
    </r>
  </si>
  <si>
    <r>
      <rPr>
        <sz val="7.5"/>
        <rFont val="Arial"/>
        <family val="2"/>
      </rPr>
      <t>50.10.96</t>
    </r>
  </si>
  <si>
    <r>
      <rPr>
        <sz val="7.5"/>
        <rFont val="Arial"/>
        <family val="2"/>
      </rPr>
      <t>ARGAMASSA MISTA (CIMENTO/ARENOSO/AREIA GROSSA) TR. 1:3:7</t>
    </r>
  </si>
  <si>
    <r>
      <rPr>
        <sz val="7.5"/>
        <rFont val="Arial"/>
        <family val="2"/>
      </rPr>
      <t>01.01.01.4993</t>
    </r>
  </si>
  <si>
    <r>
      <rPr>
        <sz val="7.5"/>
        <rFont val="Arial"/>
        <family val="2"/>
      </rPr>
      <t>50.10.99</t>
    </r>
  </si>
  <si>
    <r>
      <rPr>
        <sz val="7.5"/>
        <rFont val="Arial"/>
        <family val="2"/>
      </rPr>
      <t>ARGAMASSA MISTA (CIMENTO/ARENOSO/AREIA GROSSA)TR.1:3,5:2,5</t>
    </r>
  </si>
  <si>
    <r>
      <rPr>
        <sz val="7.5"/>
        <rFont val="Arial"/>
        <family val="2"/>
      </rPr>
      <t>01.01.01.4994</t>
    </r>
  </si>
  <si>
    <r>
      <rPr>
        <sz val="7.5"/>
        <rFont val="Arial"/>
        <family val="2"/>
      </rPr>
      <t>ARGAMASSA MISTA (CIMENTO/ARENOSO/AREIA GROSSA) TR. 1:4:2</t>
    </r>
  </si>
  <si>
    <r>
      <rPr>
        <sz val="7.5"/>
        <rFont val="Arial"/>
        <family val="2"/>
      </rPr>
      <t>01.01.01.4995</t>
    </r>
  </si>
  <si>
    <r>
      <rPr>
        <sz val="7.5"/>
        <rFont val="Arial"/>
        <family val="2"/>
      </rPr>
      <t>ARGAMASSA MISTA (CIMENTO/ARENOSO/AREIA GROSSA) TR. 1:4:3</t>
    </r>
  </si>
  <si>
    <r>
      <rPr>
        <sz val="7.5"/>
        <rFont val="Arial"/>
        <family val="2"/>
      </rPr>
      <t>01.01.01.4996</t>
    </r>
  </si>
  <si>
    <r>
      <rPr>
        <sz val="7.5"/>
        <rFont val="Arial"/>
        <family val="2"/>
      </rPr>
      <t>ARGAMASSA MISTA (CIMENTO/ARENOSO/AREIA GROSSA) TR. 1:4:4</t>
    </r>
  </si>
  <si>
    <r>
      <rPr>
        <sz val="7.5"/>
        <rFont val="Arial"/>
        <family val="2"/>
      </rPr>
      <t>01.01.01.4997</t>
    </r>
  </si>
  <si>
    <r>
      <rPr>
        <sz val="7.5"/>
        <rFont val="Arial"/>
        <family val="2"/>
      </rPr>
      <t>ARGAMASSA MISTA (CIMENTO/ARENOSO/AREIA GROSSA) TR. 1:4:6</t>
    </r>
  </si>
  <si>
    <r>
      <rPr>
        <sz val="7.5"/>
        <rFont val="Arial"/>
        <family val="2"/>
      </rPr>
      <t>01.01.01.4998</t>
    </r>
  </si>
  <si>
    <r>
      <rPr>
        <sz val="7.5"/>
        <rFont val="Arial"/>
        <family val="2"/>
      </rPr>
      <t>ARGAMASSA MISTA (CIMENTO/ARENOSO/AREIA GROSSA) TR. 1:4:8</t>
    </r>
  </si>
  <si>
    <r>
      <rPr>
        <sz val="7.5"/>
        <rFont val="Arial"/>
        <family val="2"/>
      </rPr>
      <t>01.01.01.4999</t>
    </r>
  </si>
  <si>
    <r>
      <rPr>
        <sz val="7.5"/>
        <rFont val="Arial"/>
        <family val="2"/>
      </rPr>
      <t>ARGAMASSA MISTA (CIMENTO/ARENOSO/AREIA GROSSA) TR. 1:5:3</t>
    </r>
  </si>
  <si>
    <r>
      <rPr>
        <sz val="7.5"/>
        <rFont val="Arial"/>
        <family val="2"/>
      </rPr>
      <t>01.01.01.5000</t>
    </r>
  </si>
  <si>
    <r>
      <rPr>
        <sz val="7.5"/>
        <rFont val="Arial"/>
        <family val="2"/>
      </rPr>
      <t>ARGAMASSA MISTA (CIMENTO/ARENOSO/AREIA GROSSA) TR. 1:5:5</t>
    </r>
  </si>
  <si>
    <r>
      <rPr>
        <sz val="7.5"/>
        <rFont val="Arial"/>
        <family val="2"/>
      </rPr>
      <t>01.01.01.5001</t>
    </r>
  </si>
  <si>
    <r>
      <rPr>
        <sz val="7.5"/>
        <rFont val="Arial"/>
        <family val="2"/>
      </rPr>
      <t>ARGAMASSA MISTA (CIMENTO/ARENOSO/AREIA GROSSA) TR. 1:5:7</t>
    </r>
  </si>
  <si>
    <r>
      <rPr>
        <sz val="7.5"/>
        <rFont val="Arial"/>
        <family val="2"/>
      </rPr>
      <t>01.01.01.5002</t>
    </r>
  </si>
  <si>
    <r>
      <rPr>
        <sz val="7.5"/>
        <rFont val="Arial"/>
        <family val="2"/>
      </rPr>
      <t>ARGAMASSA MISTA (CIMENTO/ARENOSO/AREIA GROSSA) TR. 1:6:2</t>
    </r>
  </si>
  <si>
    <r>
      <rPr>
        <sz val="7.5"/>
        <rFont val="Arial"/>
        <family val="2"/>
      </rPr>
      <t>01.01.01.5003</t>
    </r>
  </si>
  <si>
    <r>
      <rPr>
        <sz val="7.5"/>
        <rFont val="Arial"/>
        <family val="2"/>
      </rPr>
      <t>ARGAMASSA MISTA (CIMENTO/ARENOSO/AREIA GROSSA) TR. 1:6:4</t>
    </r>
  </si>
  <si>
    <r>
      <rPr>
        <sz val="7.5"/>
        <rFont val="Arial"/>
        <family val="2"/>
      </rPr>
      <t>01.01.01.5004</t>
    </r>
  </si>
  <si>
    <r>
      <rPr>
        <sz val="7.5"/>
        <rFont val="Arial"/>
        <family val="2"/>
      </rPr>
      <t>ARGAMASSA MISTA (CIMENTO/ARENOSO/AREIA GROSSA) TR. 1:6:6</t>
    </r>
  </si>
  <si>
    <r>
      <rPr>
        <sz val="7.5"/>
        <rFont val="Arial"/>
        <family val="2"/>
      </rPr>
      <t>01.01.01.5005</t>
    </r>
  </si>
  <si>
    <r>
      <rPr>
        <sz val="7.5"/>
        <rFont val="Arial"/>
        <family val="2"/>
      </rPr>
      <t>50.11.32</t>
    </r>
  </si>
  <si>
    <r>
      <rPr>
        <sz val="7.5"/>
        <rFont val="Arial"/>
        <family val="2"/>
      </rPr>
      <t>ARGAMASSA MISTA (CIMENTO/ARENOSO/AREIA GROSSA) TR. 1:7:3</t>
    </r>
  </si>
  <si>
    <r>
      <rPr>
        <sz val="7.5"/>
        <rFont val="Arial"/>
        <family val="2"/>
      </rPr>
      <t>01.01.01.5006</t>
    </r>
  </si>
  <si>
    <r>
      <rPr>
        <sz val="7.5"/>
        <rFont val="Arial"/>
        <family val="2"/>
      </rPr>
      <t>50.11.35</t>
    </r>
  </si>
  <si>
    <r>
      <rPr>
        <sz val="7.5"/>
        <rFont val="Arial"/>
        <family val="2"/>
      </rPr>
      <t>ARGAMASSA MISTA (CIMENTO/ARENOSO/AREIA GROSSA) TR. 1:7:5</t>
    </r>
  </si>
  <si>
    <r>
      <rPr>
        <sz val="7.5"/>
        <rFont val="Arial"/>
        <family val="2"/>
      </rPr>
      <t>01.01.01.5007</t>
    </r>
  </si>
  <si>
    <r>
      <rPr>
        <sz val="7.5"/>
        <rFont val="Arial"/>
        <family val="2"/>
      </rPr>
      <t>50.11.38</t>
    </r>
  </si>
  <si>
    <r>
      <rPr>
        <sz val="7.5"/>
        <rFont val="Arial"/>
        <family val="2"/>
      </rPr>
      <t>ARGAMASSA MISTA (CIMENTO/ARENOSO/AREIA GROSSA) TR. 1:8:4</t>
    </r>
  </si>
  <si>
    <r>
      <rPr>
        <sz val="7.5"/>
        <rFont val="Arial"/>
        <family val="2"/>
      </rPr>
      <t>01.01.01.5008</t>
    </r>
  </si>
  <si>
    <r>
      <rPr>
        <sz val="7.5"/>
        <rFont val="Arial"/>
        <family val="2"/>
      </rPr>
      <t>50.11.41</t>
    </r>
  </si>
  <si>
    <r>
      <rPr>
        <sz val="7.5"/>
        <rFont val="Arial"/>
        <family val="2"/>
      </rPr>
      <t>ARGAMASSA MISTA (CIMENTO/CAL HIDRATADA/AREIA GROSSA)  TR. 1:3 - 100KG DE CIMENTO</t>
    </r>
  </si>
  <si>
    <r>
      <rPr>
        <sz val="7.5"/>
        <rFont val="Arial"/>
        <family val="2"/>
      </rPr>
      <t>01.01.01.5009</t>
    </r>
  </si>
  <si>
    <r>
      <rPr>
        <sz val="7.5"/>
        <rFont val="Arial"/>
        <family val="2"/>
      </rPr>
      <t>50.11.44</t>
    </r>
  </si>
  <si>
    <r>
      <rPr>
        <sz val="7.5"/>
        <rFont val="Arial"/>
        <family val="2"/>
      </rPr>
      <t>ARGAMASSA MISTA (CIMENTO/CAL HIDRATADA/AREIA GROSSA)  TR. 1:4 - 100KG DE CIMENTO</t>
    </r>
  </si>
  <si>
    <r>
      <rPr>
        <sz val="7.5"/>
        <rFont val="Arial"/>
        <family val="2"/>
      </rPr>
      <t>01.01.01.5010</t>
    </r>
  </si>
  <si>
    <r>
      <rPr>
        <sz val="7.5"/>
        <rFont val="Arial"/>
        <family val="2"/>
      </rPr>
      <t>50.11.47</t>
    </r>
  </si>
  <si>
    <r>
      <rPr>
        <sz val="7.5"/>
        <rFont val="Arial"/>
        <family val="2"/>
      </rPr>
      <t>ARGAMASSA MISTA (CIMENTO/CAL HIDRATADA/AREIA GROSSA)  TR. 1:4 - 130KG DE CIMENTO</t>
    </r>
  </si>
  <si>
    <r>
      <rPr>
        <sz val="7.5"/>
        <rFont val="Arial"/>
        <family val="2"/>
      </rPr>
      <t>01.01.01.5011</t>
    </r>
  </si>
  <si>
    <r>
      <rPr>
        <sz val="7.5"/>
        <rFont val="Arial"/>
        <family val="2"/>
      </rPr>
      <t>50.11.50</t>
    </r>
  </si>
  <si>
    <r>
      <rPr>
        <sz val="7.5"/>
        <rFont val="Arial"/>
        <family val="2"/>
      </rPr>
      <t>ARGAMASSA MISTA (CIMENTO/CAL HIDRATADA/AREIA GROSSA)  TR. 1:4 - 150KG DE CIMENTO</t>
    </r>
  </si>
  <si>
    <r>
      <rPr>
        <sz val="7.5"/>
        <rFont val="Arial"/>
        <family val="2"/>
      </rPr>
      <t>01.01.01.5012</t>
    </r>
  </si>
  <si>
    <r>
      <rPr>
        <sz val="7.5"/>
        <rFont val="Arial"/>
        <family val="2"/>
      </rPr>
      <t>50.11.53</t>
    </r>
  </si>
  <si>
    <r>
      <rPr>
        <sz val="7.5"/>
        <rFont val="Arial"/>
        <family val="2"/>
      </rPr>
      <t>ARGAMASSA MISTA (CIMENTO/SAIBRO/AREIA GROSSA) TR. 1:0,5:2,5</t>
    </r>
  </si>
  <si>
    <r>
      <rPr>
        <sz val="7.5"/>
        <rFont val="Arial"/>
        <family val="2"/>
      </rPr>
      <t>01.01.01.5013</t>
    </r>
  </si>
  <si>
    <r>
      <rPr>
        <sz val="7.5"/>
        <rFont val="Arial"/>
        <family val="2"/>
      </rPr>
      <t>50.11.56</t>
    </r>
  </si>
  <si>
    <r>
      <rPr>
        <sz val="7.5"/>
        <rFont val="Arial"/>
        <family val="2"/>
      </rPr>
      <t>ARGAMASSA MISTA (CIMENTO/SAIBRO/AREIA GROSSA) TR. 1:1:5,5</t>
    </r>
  </si>
  <si>
    <r>
      <rPr>
        <sz val="7.5"/>
        <rFont val="Arial"/>
        <family val="2"/>
      </rPr>
      <t>01.01.01.5014</t>
    </r>
  </si>
  <si>
    <r>
      <rPr>
        <sz val="7.5"/>
        <rFont val="Arial"/>
        <family val="2"/>
      </rPr>
      <t>50.11.59</t>
    </r>
  </si>
  <si>
    <r>
      <rPr>
        <sz val="7.5"/>
        <rFont val="Arial"/>
        <family val="2"/>
      </rPr>
      <t>ARGAMASSA MISTA (CIMENTO/SAIBRO/AREIA GROSSA) TR. 1:2:2</t>
    </r>
  </si>
  <si>
    <r>
      <rPr>
        <sz val="7.5"/>
        <rFont val="Arial"/>
        <family val="2"/>
      </rPr>
      <t>01.01.01.5015</t>
    </r>
  </si>
  <si>
    <r>
      <rPr>
        <sz val="7.5"/>
        <rFont val="Arial"/>
        <family val="2"/>
      </rPr>
      <t>50.11.62</t>
    </r>
  </si>
  <si>
    <r>
      <rPr>
        <sz val="7.5"/>
        <rFont val="Arial"/>
        <family val="2"/>
      </rPr>
      <t>ARGAMASSA MISTA (CIMENTO/SAIBRO/AREIA GROSSA) TR. 1:3:2</t>
    </r>
  </si>
  <si>
    <r>
      <rPr>
        <sz val="7.5"/>
        <rFont val="Arial"/>
        <family val="2"/>
      </rPr>
      <t>01.01.01.5016</t>
    </r>
  </si>
  <si>
    <r>
      <rPr>
        <sz val="7.5"/>
        <rFont val="Arial"/>
        <family val="2"/>
      </rPr>
      <t>50.11.65</t>
    </r>
  </si>
  <si>
    <r>
      <rPr>
        <sz val="7.5"/>
        <rFont val="Arial"/>
        <family val="2"/>
      </rPr>
      <t>ARGAMASSA MISTA (CIMENTO/SAIBRO/AREIA GROSSA) TR. 1:3:3</t>
    </r>
  </si>
  <si>
    <r>
      <rPr>
        <sz val="7.5"/>
        <rFont val="Arial"/>
        <family val="2"/>
      </rPr>
      <t>01.01.01.5017</t>
    </r>
  </si>
  <si>
    <r>
      <rPr>
        <sz val="7.5"/>
        <rFont val="Arial"/>
        <family val="2"/>
      </rPr>
      <t>50.11.68</t>
    </r>
  </si>
  <si>
    <r>
      <rPr>
        <sz val="7.5"/>
        <rFont val="Arial"/>
        <family val="2"/>
      </rPr>
      <t>ARGAMASSA MISTA (CIMENTO/SAIBRO/AREIA GROSSA) TR. 1:3:6</t>
    </r>
  </si>
  <si>
    <r>
      <rPr>
        <sz val="7.5"/>
        <rFont val="Arial"/>
        <family val="2"/>
      </rPr>
      <t>01.01.01.5018</t>
    </r>
  </si>
  <si>
    <r>
      <rPr>
        <sz val="7.5"/>
        <rFont val="Arial"/>
        <family val="2"/>
      </rPr>
      <t>50.11.71</t>
    </r>
  </si>
  <si>
    <r>
      <rPr>
        <sz val="7.5"/>
        <rFont val="Arial"/>
        <family val="2"/>
      </rPr>
      <t>ARGAMASSA (CIMENTO/SAIBRO) TR. 1:6</t>
    </r>
  </si>
  <si>
    <r>
      <rPr>
        <sz val="7.5"/>
        <rFont val="Arial"/>
        <family val="2"/>
      </rPr>
      <t>01.01.01.5019</t>
    </r>
  </si>
  <si>
    <r>
      <rPr>
        <sz val="7.5"/>
        <rFont val="Arial"/>
        <family val="2"/>
      </rPr>
      <t>50.11.74</t>
    </r>
  </si>
  <si>
    <r>
      <rPr>
        <sz val="7.5"/>
        <rFont val="Arial"/>
        <family val="2"/>
      </rPr>
      <t>ARGAMASSA (CIMENTO/SAIBRO) TR. 1:8</t>
    </r>
  </si>
  <si>
    <r>
      <rPr>
        <sz val="7.5"/>
        <rFont val="Arial"/>
        <family val="2"/>
      </rPr>
      <t>01.01.01.5020</t>
    </r>
  </si>
  <si>
    <r>
      <rPr>
        <sz val="7.5"/>
        <rFont val="Arial"/>
        <family val="2"/>
      </rPr>
      <t>50.11.77</t>
    </r>
  </si>
  <si>
    <r>
      <rPr>
        <sz val="7.5"/>
        <rFont val="Arial"/>
        <family val="2"/>
      </rPr>
      <t>ARGAMASSA (CIMENTO/PEDRISCO) TR. 1:4</t>
    </r>
  </si>
  <si>
    <r>
      <rPr>
        <sz val="7.5"/>
        <rFont val="Arial"/>
        <family val="2"/>
      </rPr>
      <t>01.01.01.5021</t>
    </r>
  </si>
  <si>
    <r>
      <rPr>
        <sz val="7.5"/>
        <rFont val="Arial"/>
        <family val="2"/>
      </rPr>
      <t>50.11.80</t>
    </r>
  </si>
  <si>
    <r>
      <rPr>
        <sz val="7.5"/>
        <rFont val="Arial"/>
        <family val="2"/>
      </rPr>
      <t>ARGAMASSA MISTA (CIMENTO/AREIA FINA/CAULIM)</t>
    </r>
  </si>
  <si>
    <r>
      <rPr>
        <sz val="7.5"/>
        <rFont val="Arial"/>
        <family val="2"/>
      </rPr>
      <t>01.01.01.5022</t>
    </r>
  </si>
  <si>
    <r>
      <rPr>
        <sz val="7.5"/>
        <rFont val="Arial"/>
        <family val="2"/>
      </rPr>
      <t>50.11.83</t>
    </r>
  </si>
  <si>
    <r>
      <rPr>
        <sz val="7.5"/>
        <rFont val="Arial"/>
        <family val="2"/>
      </rPr>
      <t>ARGAMASSA POLIMÉRICA PARA SUPERFÍCIES VERTICAIS OU TETO, PATCHLINE SM OU SIMILAR</t>
    </r>
  </si>
  <si>
    <r>
      <rPr>
        <sz val="7.5"/>
        <rFont val="Arial"/>
        <family val="2"/>
      </rPr>
      <t>01.01.01.5023</t>
    </r>
  </si>
  <si>
    <r>
      <rPr>
        <sz val="7.5"/>
        <rFont val="Arial"/>
        <family val="2"/>
      </rPr>
      <t>50.20.00</t>
    </r>
  </si>
  <si>
    <r>
      <rPr>
        <sz val="7.5"/>
        <rFont val="Arial"/>
        <family val="2"/>
      </rPr>
      <t>CONCRETO</t>
    </r>
  </si>
  <si>
    <r>
      <rPr>
        <sz val="7.5"/>
        <rFont val="Arial"/>
        <family val="2"/>
      </rPr>
      <t>01.01.01.5024</t>
    </r>
  </si>
  <si>
    <r>
      <rPr>
        <sz val="7.5"/>
        <rFont val="Arial"/>
        <family val="2"/>
      </rPr>
      <t>50.21.00</t>
    </r>
  </si>
  <si>
    <r>
      <rPr>
        <sz val="7.5"/>
        <rFont val="Arial"/>
        <family val="2"/>
      </rPr>
      <t>01.01.01.5025</t>
    </r>
  </si>
  <si>
    <r>
      <rPr>
        <sz val="7.5"/>
        <rFont val="Arial"/>
        <family val="2"/>
      </rPr>
      <t>50.21.01</t>
    </r>
  </si>
  <si>
    <r>
      <rPr>
        <sz val="7.5"/>
        <rFont val="Arial"/>
        <family val="2"/>
      </rPr>
      <t>PREPARO DE CONCRETO FCK = 6,00 MPA, BRITAS 1 E 2</t>
    </r>
  </si>
  <si>
    <r>
      <rPr>
        <sz val="7.5"/>
        <rFont val="Arial"/>
        <family val="2"/>
      </rPr>
      <t>01.01.01.5026</t>
    </r>
  </si>
  <si>
    <r>
      <rPr>
        <sz val="7.5"/>
        <rFont val="Arial"/>
        <family val="2"/>
      </rPr>
      <t>50.21.04</t>
    </r>
  </si>
  <si>
    <r>
      <rPr>
        <sz val="7.5"/>
        <rFont val="Arial"/>
        <family val="2"/>
      </rPr>
      <t>PREPARO DE CONCRETO FCK = 9,00 MPA, BRITAS 1 E 2</t>
    </r>
  </si>
  <si>
    <r>
      <rPr>
        <sz val="7.5"/>
        <rFont val="Arial"/>
        <family val="2"/>
      </rPr>
      <t>01.01.01.5027</t>
    </r>
  </si>
  <si>
    <r>
      <rPr>
        <sz val="7.5"/>
        <rFont val="Arial"/>
        <family val="2"/>
      </rPr>
      <t>50.21.07</t>
    </r>
  </si>
  <si>
    <r>
      <rPr>
        <sz val="7.5"/>
        <rFont val="Arial"/>
        <family val="2"/>
      </rPr>
      <t>PREPARO DE CONCRETO FCK = 11,00 MPA, BRITAS 1 E 2</t>
    </r>
  </si>
  <si>
    <r>
      <rPr>
        <sz val="7.5"/>
        <rFont val="Arial"/>
        <family val="2"/>
      </rPr>
      <t>01.01.01.5028</t>
    </r>
  </si>
  <si>
    <r>
      <rPr>
        <sz val="7.5"/>
        <rFont val="Arial"/>
        <family val="2"/>
      </rPr>
      <t>50.21.13</t>
    </r>
  </si>
  <si>
    <r>
      <rPr>
        <sz val="7.5"/>
        <rFont val="Arial"/>
        <family val="2"/>
      </rPr>
      <t>PREPARO DE CONCRETO FCK = 15,00 MPA, BRITAS 1 E 2</t>
    </r>
  </si>
  <si>
    <r>
      <rPr>
        <sz val="7.5"/>
        <rFont val="Arial"/>
        <family val="2"/>
      </rPr>
      <t>01.01.01.5029</t>
    </r>
  </si>
  <si>
    <r>
      <rPr>
        <sz val="7.5"/>
        <rFont val="Arial"/>
        <family val="2"/>
      </rPr>
      <t>50.21.16</t>
    </r>
  </si>
  <si>
    <r>
      <rPr>
        <sz val="7.5"/>
        <rFont val="Arial"/>
        <family val="2"/>
      </rPr>
      <t>PREPARO DE CONCRETO FCK = 15,00 MPA, BRITA 0</t>
    </r>
  </si>
  <si>
    <r>
      <rPr>
        <sz val="7.5"/>
        <rFont val="Arial"/>
        <family val="2"/>
      </rPr>
      <t>01.01.01.5030</t>
    </r>
  </si>
  <si>
    <r>
      <rPr>
        <sz val="7.5"/>
        <rFont val="Arial"/>
        <family val="2"/>
      </rPr>
      <t>50.21.19</t>
    </r>
  </si>
  <si>
    <r>
      <rPr>
        <sz val="7.5"/>
        <rFont val="Arial"/>
        <family val="2"/>
      </rPr>
      <t>PREPARO DE CONCRETO FCK = 18,00 MPA, BRITAS 1 E 2</t>
    </r>
  </si>
  <si>
    <r>
      <rPr>
        <sz val="7.5"/>
        <rFont val="Arial"/>
        <family val="2"/>
      </rPr>
      <t>01.01.01.5031</t>
    </r>
  </si>
  <si>
    <r>
      <rPr>
        <sz val="7.5"/>
        <rFont val="Arial"/>
        <family val="2"/>
      </rPr>
      <t>50.21.20</t>
    </r>
  </si>
  <si>
    <r>
      <rPr>
        <sz val="7.5"/>
        <rFont val="Arial"/>
        <family val="2"/>
      </rPr>
      <t>PREPARO DE CONCRETO FCK = 20,00 MPA, BRITAS 1 E 2</t>
    </r>
  </si>
  <si>
    <r>
      <rPr>
        <sz val="7.5"/>
        <rFont val="Arial"/>
        <family val="2"/>
      </rPr>
      <t>01.01.01.5032</t>
    </r>
  </si>
  <si>
    <r>
      <rPr>
        <sz val="7.5"/>
        <rFont val="Arial"/>
        <family val="2"/>
      </rPr>
      <t>50.21.23</t>
    </r>
  </si>
  <si>
    <r>
      <rPr>
        <sz val="7.5"/>
        <rFont val="Arial"/>
        <family val="2"/>
      </rPr>
      <t>PREPARO DE CONCRETO FCK = 22,00 MPA, BRITAS 1 E 2</t>
    </r>
  </si>
  <si>
    <r>
      <rPr>
        <sz val="7.5"/>
        <rFont val="Arial"/>
        <family val="2"/>
      </rPr>
      <t>01.01.01.5033</t>
    </r>
  </si>
  <si>
    <r>
      <rPr>
        <sz val="7.5"/>
        <rFont val="Arial"/>
        <family val="2"/>
      </rPr>
      <t>50.21.25</t>
    </r>
  </si>
  <si>
    <r>
      <rPr>
        <sz val="7.5"/>
        <rFont val="Arial"/>
        <family val="2"/>
      </rPr>
      <t>PREPARO DE CONCRETO FCK = 25,00 MPA, BRITAS 1 E 2</t>
    </r>
  </si>
  <si>
    <r>
      <rPr>
        <sz val="7.5"/>
        <rFont val="Arial"/>
        <family val="2"/>
      </rPr>
      <t>01.01.01.5034</t>
    </r>
  </si>
  <si>
    <r>
      <rPr>
        <sz val="7.5"/>
        <rFont val="Arial"/>
        <family val="2"/>
      </rPr>
      <t>50.21.26</t>
    </r>
  </si>
  <si>
    <r>
      <rPr>
        <sz val="7.5"/>
        <rFont val="Arial"/>
        <family val="2"/>
      </rPr>
      <t>PREPARO DE CONCRETO FCK = 30,00 MPA, BRITAS 1 E 2</t>
    </r>
  </si>
  <si>
    <r>
      <rPr>
        <sz val="7.5"/>
        <rFont val="Arial"/>
        <family val="2"/>
      </rPr>
      <t>01.01.01.5035</t>
    </r>
  </si>
  <si>
    <r>
      <rPr>
        <sz val="7.5"/>
        <rFont val="Arial"/>
        <family val="2"/>
      </rPr>
      <t>50.21.27</t>
    </r>
  </si>
  <si>
    <r>
      <rPr>
        <sz val="7.5"/>
        <rFont val="Arial"/>
        <family val="2"/>
      </rPr>
      <t>PREPARO CONCRETO C/ CONSUMO MIN. DE CIMENTO DE 212KG / m3 (CONCRETO MAGRO), INCL. FORNEC. DE MAT E PRODUCAO</t>
    </r>
  </si>
  <si>
    <r>
      <rPr>
        <sz val="7.5"/>
        <rFont val="Arial"/>
        <family val="2"/>
      </rPr>
      <t>01.01.01.5036</t>
    </r>
  </si>
  <si>
    <r>
      <rPr>
        <sz val="7.5"/>
        <rFont val="Arial"/>
        <family val="2"/>
      </rPr>
      <t>50.21.29</t>
    </r>
  </si>
  <si>
    <r>
      <rPr>
        <sz val="7.5"/>
        <rFont val="Arial"/>
        <family val="2"/>
      </rPr>
      <t>PREPARO CONCRETO C/ CONSUMO MIN. DE CIMENTO DE 250KG / m3, INCL. FORNEC. DE MAT.E PRODUCAO</t>
    </r>
  </si>
  <si>
    <r>
      <rPr>
        <sz val="7.5"/>
        <rFont val="Arial"/>
        <family val="2"/>
      </rPr>
      <t>01.01.01.5037</t>
    </r>
  </si>
  <si>
    <r>
      <rPr>
        <sz val="7.5"/>
        <rFont val="Arial"/>
        <family val="2"/>
      </rPr>
      <t>50.21.30</t>
    </r>
  </si>
  <si>
    <r>
      <rPr>
        <sz val="7.5"/>
        <rFont val="Arial"/>
        <family val="2"/>
      </rPr>
      <t>PREPARO DE CONCRETO LEVE COM PÉROLAS DE EPS, 900 KG/M3</t>
    </r>
  </si>
  <si>
    <r>
      <rPr>
        <sz val="7.5"/>
        <rFont val="Arial"/>
        <family val="2"/>
      </rPr>
      <t>01.01.01.5038</t>
    </r>
  </si>
  <si>
    <r>
      <rPr>
        <sz val="7.5"/>
        <rFont val="Arial"/>
        <family val="2"/>
      </rPr>
      <t>50.21.32</t>
    </r>
  </si>
  <si>
    <r>
      <rPr>
        <sz val="7.5"/>
        <rFont val="Arial"/>
        <family val="2"/>
      </rPr>
      <t>PREPARO CONCRETO C/ CONSUMO MIN. DE CIMENTO DE 300KG / m3, INCL. FORNEC. DE MAT.E PRODUCAO</t>
    </r>
  </si>
  <si>
    <r>
      <rPr>
        <sz val="7.5"/>
        <rFont val="Arial"/>
        <family val="2"/>
      </rPr>
      <t>01.01.01.5039</t>
    </r>
  </si>
  <si>
    <r>
      <rPr>
        <sz val="7.5"/>
        <rFont val="Arial"/>
        <family val="2"/>
      </rPr>
      <t>50.21.35</t>
    </r>
  </si>
  <si>
    <r>
      <rPr>
        <sz val="7.5"/>
        <rFont val="Arial"/>
        <family val="2"/>
      </rPr>
      <t>PREPARO CONCRETO C/ CONSUMO MIN. DE CIMENTO DE 340KG / m3, INCL. FORNEC. DE MAT.E PRODUCAO</t>
    </r>
  </si>
  <si>
    <r>
      <rPr>
        <sz val="7.5"/>
        <rFont val="Arial"/>
        <family val="2"/>
      </rPr>
      <t>01.01.01.5040</t>
    </r>
  </si>
  <si>
    <r>
      <rPr>
        <sz val="7.5"/>
        <rFont val="Arial"/>
        <family val="2"/>
      </rPr>
      <t>50.21.39</t>
    </r>
  </si>
  <si>
    <r>
      <rPr>
        <sz val="7.5"/>
        <rFont val="Arial"/>
        <family val="2"/>
      </rPr>
      <t>PREPARO DE CONCRETO FCK = 35,00 MPA, BRITAS 1 E 2</t>
    </r>
  </si>
  <si>
    <r>
      <rPr>
        <sz val="7.5"/>
        <rFont val="Arial"/>
        <family val="2"/>
      </rPr>
      <t>01.01.01.5041</t>
    </r>
  </si>
  <si>
    <r>
      <rPr>
        <sz val="7.5"/>
        <rFont val="Arial"/>
        <family val="2"/>
      </rPr>
      <t>50.21.40</t>
    </r>
  </si>
  <si>
    <r>
      <rPr>
        <sz val="7.5"/>
        <rFont val="Arial"/>
        <family val="2"/>
      </rPr>
      <t>PREPARO DE CONCRETO FCK = 40,00 MPA, BRITAS 1 E 2</t>
    </r>
  </si>
  <si>
    <r>
      <rPr>
        <sz val="7.5"/>
        <rFont val="Arial"/>
        <family val="2"/>
      </rPr>
      <t>01.01.01.5042</t>
    </r>
  </si>
  <si>
    <r>
      <rPr>
        <sz val="7.5"/>
        <rFont val="Arial"/>
        <family val="2"/>
      </rPr>
      <t>50.22.00</t>
    </r>
  </si>
  <si>
    <r>
      <rPr>
        <sz val="7.5"/>
        <rFont val="Arial"/>
        <family val="2"/>
      </rPr>
      <t>01.01.01.5043</t>
    </r>
  </si>
  <si>
    <r>
      <rPr>
        <sz val="7.5"/>
        <rFont val="Arial"/>
        <family val="2"/>
      </rPr>
      <t>50.22.01</t>
    </r>
  </si>
  <si>
    <r>
      <rPr>
        <sz val="7.5"/>
        <rFont val="Arial"/>
        <family val="2"/>
      </rPr>
      <t>PREPARO CONCRETO CICLOPICO C/ CONCRETO PRIMARIO C/CONS. MIN. DE CIMENTO DE 150KG/m3 E 30% DE PEDRA DE MAO, INCL. FORNEC. DOS MAT.E PRODUCAO</t>
    </r>
  </si>
  <si>
    <r>
      <rPr>
        <sz val="7.5"/>
        <rFont val="Arial"/>
        <family val="2"/>
      </rPr>
      <t>01.01.01.5044</t>
    </r>
  </si>
  <si>
    <r>
      <rPr>
        <sz val="7.5"/>
        <rFont val="Arial"/>
        <family val="2"/>
      </rPr>
      <t>50.22.04</t>
    </r>
  </si>
  <si>
    <r>
      <rPr>
        <sz val="7.5"/>
        <rFont val="Arial"/>
        <family val="2"/>
      </rPr>
      <t>PREPARO CONCRETO CICLOPICO C/ CONCRETO PRIMARIO C/CONS. MIN. DE CIMENTO DE 200KG/m3 E 30% DE PEDRA DE MAO, INCL. FORNEC. DOS MAT.E PRODUCAO</t>
    </r>
  </si>
  <si>
    <r>
      <rPr>
        <sz val="7.5"/>
        <rFont val="Arial"/>
        <family val="2"/>
      </rPr>
      <t>01.01.01.5045</t>
    </r>
  </si>
  <si>
    <r>
      <rPr>
        <sz val="7.5"/>
        <rFont val="Arial"/>
        <family val="2"/>
      </rPr>
      <t>50.22.07</t>
    </r>
  </si>
  <si>
    <r>
      <rPr>
        <sz val="7.5"/>
        <rFont val="Arial"/>
        <family val="2"/>
      </rPr>
      <t>PREPARO CONCRETO CICLOPICO C/ CONCRETO PRIMARIO C/CONS. MIN. DE CIMENTO DE 250KG/m3 E 30% DE PEDRA DE MAO, INCL. FORNEC. DOS MAT.E PRODUCAO</t>
    </r>
  </si>
  <si>
    <r>
      <rPr>
        <sz val="7.5"/>
        <rFont val="Arial"/>
        <family val="2"/>
      </rPr>
      <t>01.01.01.5046</t>
    </r>
  </si>
  <si>
    <r>
      <rPr>
        <sz val="7.5"/>
        <rFont val="Arial"/>
        <family val="2"/>
      </rPr>
      <t>50.22.10</t>
    </r>
  </si>
  <si>
    <r>
      <rPr>
        <sz val="7.5"/>
        <rFont val="Arial"/>
        <family val="2"/>
      </rPr>
      <t>PREPARO CONCRETO CICLOPICO C/ CONCRETO PRIMARIO C/CONS. MIN. DE CIMENTO DE 300KG/m3 E 30% DE PEDRA DE MAO, INCL. FORNEC. DOS MAT.E PRODUCAO</t>
    </r>
  </si>
  <si>
    <r>
      <rPr>
        <sz val="7.5"/>
        <rFont val="Arial"/>
        <family val="2"/>
      </rPr>
      <t>01.01.01.5047</t>
    </r>
  </si>
  <si>
    <r>
      <rPr>
        <sz val="7.5"/>
        <rFont val="Arial"/>
        <family val="2"/>
      </rPr>
      <t>50.23.00</t>
    </r>
  </si>
  <si>
    <r>
      <rPr>
        <sz val="7.5"/>
        <rFont val="Arial"/>
        <family val="2"/>
      </rPr>
      <t>01.01.01.5048</t>
    </r>
  </si>
  <si>
    <r>
      <rPr>
        <sz val="7.5"/>
        <rFont val="Arial"/>
        <family val="2"/>
      </rPr>
      <t>50.23.01</t>
    </r>
  </si>
  <si>
    <r>
      <rPr>
        <sz val="7.5"/>
        <rFont val="Arial"/>
        <family val="2"/>
      </rPr>
      <t>PREPARO CONCRETO COMPACTADO C/ ROLO, CONS.  DE  CIMENTO DE 60 kg/m3, INCL. FORNEC. DE MAT.E PRODUCAO</t>
    </r>
  </si>
  <si>
    <r>
      <rPr>
        <sz val="7.5"/>
        <rFont val="Arial"/>
        <family val="2"/>
      </rPr>
      <t>01.01.01.5049</t>
    </r>
  </si>
  <si>
    <r>
      <rPr>
        <sz val="7.5"/>
        <rFont val="Arial"/>
        <family val="2"/>
      </rPr>
      <t>50.23.04</t>
    </r>
  </si>
  <si>
    <r>
      <rPr>
        <sz val="7.5"/>
        <rFont val="Arial"/>
        <family val="2"/>
      </rPr>
      <t>PREPARO CONCRETO COMPACTADO C/ ROLO, CONS.  DE  CIMENTO DE 80 kg/m3, INCL. FORNEC. DE MAT.E PRODUCAO</t>
    </r>
  </si>
  <si>
    <r>
      <rPr>
        <sz val="7.5"/>
        <rFont val="Arial"/>
        <family val="2"/>
      </rPr>
      <t>01.01.01.5050</t>
    </r>
  </si>
  <si>
    <r>
      <rPr>
        <sz val="7.5"/>
        <rFont val="Arial"/>
        <family val="2"/>
      </rPr>
      <t>50.23.07</t>
    </r>
  </si>
  <si>
    <r>
      <rPr>
        <sz val="7.5"/>
        <rFont val="Arial"/>
        <family val="2"/>
      </rPr>
      <t xml:space="preserve">PREPARO CONCRETO COMPACTADO C/ ROLO, CONS.  DE  CIMENTO DE 100 kg/m3, INCL. FORNEC. DE MAT.E
</t>
    </r>
    <r>
      <rPr>
        <sz val="7.5"/>
        <rFont val="Arial"/>
        <family val="2"/>
      </rPr>
      <t>PRODUCAO</t>
    </r>
  </si>
  <si>
    <r>
      <rPr>
        <sz val="7.5"/>
        <rFont val="Arial"/>
        <family val="2"/>
      </rPr>
      <t>01.01.01.5051</t>
    </r>
  </si>
  <si>
    <r>
      <rPr>
        <sz val="7.5"/>
        <rFont val="Arial"/>
        <family val="2"/>
      </rPr>
      <t>50.23.10</t>
    </r>
  </si>
  <si>
    <r>
      <rPr>
        <sz val="7.5"/>
        <rFont val="Arial"/>
        <family val="2"/>
      </rPr>
      <t>PREPARO CONCRETO COMPACTADO C/ ROLO, CONS.  DE  CIMENTO DE 120 kg/m3, INCL. FORNEC. DE MAT.E PRODUCAO</t>
    </r>
  </si>
  <si>
    <r>
      <rPr>
        <sz val="7.5"/>
        <rFont val="Arial"/>
        <family val="2"/>
      </rPr>
      <t>01.01.01.5052</t>
    </r>
  </si>
  <si>
    <r>
      <rPr>
        <sz val="7.5"/>
        <rFont val="Arial"/>
        <family val="2"/>
      </rPr>
      <t>50.23.13</t>
    </r>
  </si>
  <si>
    <r>
      <rPr>
        <sz val="7.5"/>
        <rFont val="Arial"/>
        <family val="2"/>
      </rPr>
      <t xml:space="preserve">PREPARO CONCRETO COMPACTADO C/ ROLO, CONS.  DE  CIMENTO DE 140 kg/m3, INCL. FORNEC. DE MAT.E
</t>
    </r>
    <r>
      <rPr>
        <sz val="7.5"/>
        <rFont val="Arial"/>
        <family val="2"/>
      </rPr>
      <t>PRODUCAO</t>
    </r>
  </si>
  <si>
    <r>
      <rPr>
        <sz val="7.5"/>
        <rFont val="Arial"/>
        <family val="2"/>
      </rPr>
      <t>01.01.01.5053</t>
    </r>
  </si>
  <si>
    <r>
      <rPr>
        <sz val="7.5"/>
        <rFont val="Arial"/>
        <family val="2"/>
      </rPr>
      <t>50.23.16</t>
    </r>
  </si>
  <si>
    <r>
      <rPr>
        <sz val="7.5"/>
        <rFont val="Arial"/>
        <family val="2"/>
      </rPr>
      <t>PREPARO ARGAMASSA C/CONSUMO DE CIMENTO DE 350 kg/m3, P/JUNTAS DE CAMADAS DE CONCRETO ROLADO (SELO) E P/BERCO (CONTATO C/ A FUND), INCL. FORNEC. DE MAT.E PRODUCAO</t>
    </r>
  </si>
  <si>
    <r>
      <rPr>
        <sz val="7.5"/>
        <rFont val="Arial"/>
        <family val="2"/>
      </rPr>
      <t>01.01.01.5054</t>
    </r>
  </si>
  <si>
    <r>
      <rPr>
        <sz val="7.5"/>
        <rFont val="Arial"/>
        <family val="2"/>
      </rPr>
      <t>50.24.00</t>
    </r>
  </si>
  <si>
    <r>
      <rPr>
        <sz val="7.5"/>
        <rFont val="Arial"/>
        <family val="2"/>
      </rPr>
      <t>01.01.01.5055</t>
    </r>
  </si>
  <si>
    <r>
      <rPr>
        <sz val="7.5"/>
        <rFont val="Arial"/>
        <family val="2"/>
      </rPr>
      <t>50.24.01</t>
    </r>
  </si>
  <si>
    <r>
      <rPr>
        <sz val="7.5"/>
        <rFont val="Arial"/>
        <family val="2"/>
      </rPr>
      <t>PREPARO CONCRETO PROJETADO FCK=20MPa, BRITA 0</t>
    </r>
  </si>
  <si>
    <r>
      <rPr>
        <sz val="7.5"/>
        <rFont val="Arial"/>
        <family val="2"/>
      </rPr>
      <t>01.01.01.5056</t>
    </r>
  </si>
  <si>
    <r>
      <rPr>
        <sz val="7.5"/>
        <rFont val="Arial"/>
        <family val="2"/>
      </rPr>
      <t>50.24.04</t>
    </r>
  </si>
  <si>
    <r>
      <rPr>
        <sz val="7.5"/>
        <rFont val="Arial"/>
        <family val="2"/>
      </rPr>
      <t>PREPARO CONCRETO PROJETADO FCK=25MPa, BRITA 0</t>
    </r>
  </si>
  <si>
    <r>
      <rPr>
        <sz val="7.5"/>
        <rFont val="Arial"/>
        <family val="2"/>
      </rPr>
      <t>01.01.01.5057</t>
    </r>
  </si>
  <si>
    <r>
      <rPr>
        <sz val="7.5"/>
        <rFont val="Arial"/>
        <family val="2"/>
      </rPr>
      <t>50.25.00</t>
    </r>
  </si>
  <si>
    <r>
      <rPr>
        <sz val="7.5"/>
        <rFont val="Arial"/>
        <family val="2"/>
      </rPr>
      <t>01.01.01.5058</t>
    </r>
  </si>
  <si>
    <r>
      <rPr>
        <sz val="7.5"/>
        <rFont val="Arial"/>
        <family val="2"/>
      </rPr>
      <t>50.25.01</t>
    </r>
  </si>
  <si>
    <r>
      <rPr>
        <sz val="7.5"/>
        <rFont val="Arial"/>
        <family val="2"/>
      </rPr>
      <t>PREPARO ARGAMASSA PROJETADA P/PEQUENAS ESPESSURAS FCK=20MPa,INCL. FORNEC. DOSMAT.E PRODUCAO</t>
    </r>
  </si>
  <si>
    <r>
      <rPr>
        <sz val="7.5"/>
        <rFont val="Arial"/>
        <family val="2"/>
      </rPr>
      <t>01.01.01.5059</t>
    </r>
  </si>
  <si>
    <r>
      <rPr>
        <sz val="7.5"/>
        <rFont val="Arial"/>
        <family val="2"/>
      </rPr>
      <t>50.25.04</t>
    </r>
  </si>
  <si>
    <r>
      <rPr>
        <sz val="7.5"/>
        <rFont val="Arial"/>
        <family val="2"/>
      </rPr>
      <t>PREPARO ARGAMASSA PROJETADA P/PEQUENAS ESPESSURAS FCK=25MPa,INCL. FORNEC. DOSMAT.E PRODUCAO</t>
    </r>
  </si>
  <si>
    <r>
      <rPr>
        <sz val="7.5"/>
        <rFont val="Arial"/>
        <family val="2"/>
      </rPr>
      <t>01.01.01.5060</t>
    </r>
  </si>
  <si>
    <r>
      <rPr>
        <sz val="7.5"/>
        <rFont val="Arial"/>
        <family val="2"/>
      </rPr>
      <t>50.26.00</t>
    </r>
  </si>
  <si>
    <r>
      <rPr>
        <sz val="7.5"/>
        <rFont val="Arial"/>
        <family val="2"/>
      </rPr>
      <t>CONCRETO ARMADO</t>
    </r>
  </si>
  <si>
    <r>
      <rPr>
        <sz val="7.5"/>
        <rFont val="Arial"/>
        <family val="2"/>
      </rPr>
      <t>01.01.01.5061</t>
    </r>
  </si>
  <si>
    <r>
      <rPr>
        <sz val="7.5"/>
        <rFont val="Arial"/>
        <family val="2"/>
      </rPr>
      <t>50.26.01</t>
    </r>
  </si>
  <si>
    <r>
      <rPr>
        <sz val="7.5"/>
        <rFont val="Arial"/>
        <family val="2"/>
      </rPr>
      <t>CONCRETO ARMADO P/CX/P.V.(ACO=40KG,FORMA=15M2)</t>
    </r>
  </si>
  <si>
    <r>
      <rPr>
        <sz val="7.5"/>
        <rFont val="Arial"/>
        <family val="2"/>
      </rPr>
      <t>01.01.01.5062</t>
    </r>
  </si>
  <si>
    <r>
      <rPr>
        <sz val="7.5"/>
        <rFont val="Arial"/>
        <family val="2"/>
      </rPr>
      <t>50.26.02</t>
    </r>
  </si>
  <si>
    <r>
      <rPr>
        <sz val="7.5"/>
        <rFont val="Arial"/>
        <family val="2"/>
      </rPr>
      <t>CONCRETO ARMADO PARA PLACAS PREMOLDADAS COM TELA ACO CA-50</t>
    </r>
  </si>
  <si>
    <r>
      <rPr>
        <sz val="7.5"/>
        <rFont val="Arial"/>
        <family val="2"/>
      </rPr>
      <t>01.01.01.5063</t>
    </r>
  </si>
  <si>
    <r>
      <rPr>
        <sz val="7.5"/>
        <rFont val="Arial"/>
        <family val="2"/>
      </rPr>
      <t>50.27.00</t>
    </r>
  </si>
  <si>
    <r>
      <rPr>
        <sz val="7.5"/>
        <rFont val="Arial"/>
        <family val="2"/>
      </rPr>
      <t>CONCRETO PAVIMENTACAO</t>
    </r>
  </si>
  <si>
    <r>
      <rPr>
        <sz val="7.5"/>
        <rFont val="Arial"/>
        <family val="2"/>
      </rPr>
      <t>01.01.01.5064</t>
    </r>
  </si>
  <si>
    <r>
      <rPr>
        <sz val="7.5"/>
        <rFont val="Arial"/>
        <family val="2"/>
      </rPr>
      <t>50.27.03</t>
    </r>
  </si>
  <si>
    <r>
      <rPr>
        <sz val="7.5"/>
        <rFont val="Arial"/>
        <family val="2"/>
      </rPr>
      <t>CONCRETO A FRIO, ASFALTICO USINADO</t>
    </r>
  </si>
  <si>
    <r>
      <rPr>
        <sz val="7.5"/>
        <rFont val="Arial"/>
        <family val="2"/>
      </rPr>
      <t>01.01.01.5065</t>
    </r>
  </si>
  <si>
    <r>
      <rPr>
        <sz val="7.5"/>
        <rFont val="Arial"/>
        <family val="2"/>
      </rPr>
      <t>50.27.04</t>
    </r>
  </si>
  <si>
    <r>
      <rPr>
        <sz val="7.5"/>
        <rFont val="Arial"/>
        <family val="2"/>
      </rPr>
      <t>CONCRETO A QUENTE, ASFALTICO USINADO (CBUR) ECOFLEX, ACRESCIDO COM OODE PNEU RECICLADO CONCENTRADO COM PLIMEROS HIDROFUGANTE</t>
    </r>
  </si>
  <si>
    <r>
      <rPr>
        <sz val="7.5"/>
        <rFont val="Arial"/>
        <family val="2"/>
      </rPr>
      <t>01.01.01.5066</t>
    </r>
  </si>
  <si>
    <r>
      <rPr>
        <sz val="7.5"/>
        <rFont val="Arial"/>
        <family val="2"/>
      </rPr>
      <t>50.27.05</t>
    </r>
  </si>
  <si>
    <r>
      <rPr>
        <sz val="7.5"/>
        <rFont val="Arial"/>
        <family val="2"/>
      </rPr>
      <t>CONCRETO BETUMINOSO USINADO A QUENTE (CBUQ), COM CAMINHÃO KIT TAPA BURACO E ROLO COMPACTADOR</t>
    </r>
  </si>
  <si>
    <r>
      <rPr>
        <sz val="7.5"/>
        <rFont val="Arial"/>
        <family val="2"/>
      </rPr>
      <t>01.01.01.5067</t>
    </r>
  </si>
  <si>
    <r>
      <rPr>
        <sz val="7.5"/>
        <rFont val="Arial"/>
        <family val="2"/>
      </rPr>
      <t>50.27.06</t>
    </r>
  </si>
  <si>
    <r>
      <rPr>
        <sz val="7.5"/>
        <rFont val="Arial"/>
        <family val="2"/>
      </rPr>
      <t>CONCRETO BETUMINOSO USINADO A QUENTE (CBUQ), COM  VIBROACABADORA E ROLO COMPACTADOR</t>
    </r>
  </si>
  <si>
    <r>
      <rPr>
        <sz val="7.5"/>
        <rFont val="Arial"/>
        <family val="2"/>
      </rPr>
      <t>01.01.01.5068</t>
    </r>
  </si>
  <si>
    <r>
      <rPr>
        <sz val="7.5"/>
        <rFont val="Arial"/>
        <family val="2"/>
      </rPr>
      <t>50.27.07</t>
    </r>
  </si>
  <si>
    <r>
      <rPr>
        <sz val="7.5"/>
        <rFont val="Arial"/>
        <family val="2"/>
      </rPr>
      <t>IMPRIMAÇAO COM EMULSAO ASFALTICA</t>
    </r>
  </si>
  <si>
    <r>
      <rPr>
        <sz val="7.5"/>
        <rFont val="Arial"/>
        <family val="2"/>
      </rPr>
      <t>01.01.01.5069</t>
    </r>
  </si>
  <si>
    <r>
      <rPr>
        <sz val="7.5"/>
        <rFont val="Arial"/>
        <family val="2"/>
      </rPr>
      <t>50.27.08</t>
    </r>
  </si>
  <si>
    <r>
      <rPr>
        <sz val="7.5"/>
        <rFont val="Arial"/>
        <family val="2"/>
      </rPr>
      <t>CONCRETO BETUMINOSO USINADO A QUENTE (CBUQ), COM ROLO COMPACTADOR</t>
    </r>
  </si>
  <si>
    <r>
      <rPr>
        <sz val="7.5"/>
        <rFont val="Arial"/>
        <family val="2"/>
      </rPr>
      <t>01.01.01.5070</t>
    </r>
  </si>
  <si>
    <r>
      <rPr>
        <sz val="7.5"/>
        <rFont val="Arial"/>
        <family val="2"/>
      </rPr>
      <t>50.27.10</t>
    </r>
  </si>
  <si>
    <r>
      <rPr>
        <sz val="7.5"/>
        <rFont val="Arial"/>
        <family val="2"/>
      </rPr>
      <t>TRANSPORTE DE EMULSAO ASFALTICA</t>
    </r>
  </si>
  <si>
    <r>
      <rPr>
        <sz val="7.5"/>
        <rFont val="Arial"/>
        <family val="2"/>
      </rPr>
      <t>TxKM</t>
    </r>
  </si>
  <si>
    <r>
      <rPr>
        <sz val="7.5"/>
        <rFont val="Arial"/>
        <family val="2"/>
      </rPr>
      <t>01.01.01.5071</t>
    </r>
  </si>
  <si>
    <r>
      <rPr>
        <sz val="7.5"/>
        <rFont val="Arial"/>
        <family val="2"/>
      </rPr>
      <t>50.27.11</t>
    </r>
  </si>
  <si>
    <r>
      <rPr>
        <sz val="7.5"/>
        <rFont val="Arial"/>
        <family val="2"/>
      </rPr>
      <t>TRANSPORTE DE MASSA ASFALTICA (CBUQ), COM CAMINHAO BASCULANTE - 5 M3</t>
    </r>
  </si>
  <si>
    <r>
      <rPr>
        <sz val="7.5"/>
        <rFont val="Arial"/>
        <family val="2"/>
      </rPr>
      <t>TXK M</t>
    </r>
  </si>
  <si>
    <r>
      <rPr>
        <sz val="7.5"/>
        <rFont val="Arial"/>
        <family val="2"/>
      </rPr>
      <t>01.01.01.5072</t>
    </r>
  </si>
  <si>
    <r>
      <rPr>
        <sz val="7.5"/>
        <rFont val="Arial"/>
        <family val="2"/>
      </rPr>
      <t>50.27.12</t>
    </r>
  </si>
  <si>
    <r>
      <rPr>
        <sz val="7.5"/>
        <rFont val="Arial"/>
        <family val="2"/>
      </rPr>
      <t>TRANSPORTE DE MASSA ASFALTICA (CBUQ), COM CAMINHAO TERMICO - 6 M3</t>
    </r>
  </si>
  <si>
    <r>
      <rPr>
        <sz val="7.5"/>
        <rFont val="Arial"/>
        <family val="2"/>
      </rPr>
      <t>01.01.01.5073</t>
    </r>
  </si>
  <si>
    <r>
      <rPr>
        <sz val="7.5"/>
        <rFont val="Arial"/>
        <family val="2"/>
      </rPr>
      <t>50.27.15</t>
    </r>
  </si>
  <si>
    <r>
      <rPr>
        <sz val="7.5"/>
        <rFont val="Arial"/>
        <family val="2"/>
      </rPr>
      <t>CONCRETO BETUMINOSO USINADO A QUENTE (CBUQ), COM CAMINHÃO KIT TAPA BURACO E ROLO COMPACTADOR ("TAPA BURACO")</t>
    </r>
  </si>
  <si>
    <r>
      <rPr>
        <sz val="7.5"/>
        <rFont val="Arial"/>
        <family val="2"/>
      </rPr>
      <t>01.01.01.5074</t>
    </r>
  </si>
  <si>
    <r>
      <rPr>
        <sz val="7.5"/>
        <rFont val="Arial"/>
        <family val="2"/>
      </rPr>
      <t>50.27.16</t>
    </r>
  </si>
  <si>
    <r>
      <rPr>
        <sz val="7.5"/>
        <rFont val="Arial"/>
        <family val="2"/>
      </rPr>
      <t>CONCRETO BETUMINOSO USINADO A QUENTE (CBUQ), COM  VIBROACABADORA E ROLO COMPACTADOR ("TAPA BURACO")</t>
    </r>
  </si>
  <si>
    <r>
      <rPr>
        <sz val="7.5"/>
        <rFont val="Arial"/>
        <family val="2"/>
      </rPr>
      <t>01.01.01.5075</t>
    </r>
  </si>
  <si>
    <r>
      <rPr>
        <sz val="7.5"/>
        <rFont val="Arial"/>
        <family val="2"/>
      </rPr>
      <t>50.27.18</t>
    </r>
  </si>
  <si>
    <r>
      <rPr>
        <sz val="7.5"/>
        <rFont val="Arial"/>
        <family val="2"/>
      </rPr>
      <t>CONCRETO BETUMINOSO USINADO A QUENTE (CBUQ), COM ROLO COMPACTADOR ("TAPA BURACO")</t>
    </r>
  </si>
  <si>
    <r>
      <rPr>
        <sz val="7.5"/>
        <rFont val="Arial"/>
        <family val="2"/>
      </rPr>
      <t>01.01.01.5076</t>
    </r>
  </si>
  <si>
    <r>
      <rPr>
        <sz val="7.5"/>
        <rFont val="Arial"/>
        <family val="2"/>
      </rPr>
      <t>50.27.20</t>
    </r>
  </si>
  <si>
    <r>
      <rPr>
        <sz val="7.5"/>
        <rFont val="Arial"/>
        <family val="2"/>
      </rPr>
      <t>CONCRETO BETUMINOSO USINADO A QUENTE (CBUQ), COM ROLO COMPACTADOR E CAMINHAO BASCULANTE, PARA RECOMPOSIÇÃO DE VALA</t>
    </r>
  </si>
  <si>
    <r>
      <rPr>
        <sz val="7.5"/>
        <rFont val="Arial"/>
        <family val="2"/>
      </rPr>
      <t>01.01.01.5077</t>
    </r>
  </si>
  <si>
    <r>
      <rPr>
        <sz val="7.5"/>
        <rFont val="Arial"/>
        <family val="2"/>
      </rPr>
      <t>50.27.21</t>
    </r>
  </si>
  <si>
    <r>
      <rPr>
        <sz val="7.5"/>
        <rFont val="Arial"/>
        <family val="2"/>
      </rPr>
      <t>CONCRETO BETUMINOSO USINADO A QUENTE (CBUQ), COM ROLO COMPACTADOR E CAMINHAO TERMICO, PARA RECOMPOSIÇÃO DE VALA</t>
    </r>
  </si>
  <si>
    <r>
      <rPr>
        <sz val="7.5"/>
        <rFont val="Arial"/>
        <family val="2"/>
      </rPr>
      <t>01.01.01.5078</t>
    </r>
  </si>
  <si>
    <r>
      <rPr>
        <sz val="7.5"/>
        <rFont val="Arial"/>
        <family val="2"/>
      </rPr>
      <t>50.30.00</t>
    </r>
  </si>
  <si>
    <r>
      <rPr>
        <sz val="7.5"/>
        <rFont val="Arial"/>
        <family val="2"/>
      </rPr>
      <t>PECAS PRE-MOLDADAS</t>
    </r>
  </si>
  <si>
    <r>
      <rPr>
        <sz val="7.5"/>
        <rFont val="Arial"/>
        <family val="2"/>
      </rPr>
      <t>01.01.01.5079</t>
    </r>
  </si>
  <si>
    <r>
      <rPr>
        <sz val="7.5"/>
        <rFont val="Arial"/>
        <family val="2"/>
      </rPr>
      <t>50.31.10</t>
    </r>
  </si>
  <si>
    <r>
      <rPr>
        <sz val="7.5"/>
        <rFont val="Arial"/>
        <family val="2"/>
      </rPr>
      <t>TAMPA CONCRETO PREMOLDADO FCK=15,0 MPA E=7 CM</t>
    </r>
  </si>
  <si>
    <r>
      <rPr>
        <sz val="7.5"/>
        <rFont val="Arial"/>
        <family val="2"/>
      </rPr>
      <t>01.01.01.5080</t>
    </r>
  </si>
  <si>
    <r>
      <rPr>
        <sz val="7.5"/>
        <rFont val="Arial"/>
        <family val="2"/>
      </rPr>
      <t>50.31.13</t>
    </r>
  </si>
  <si>
    <r>
      <rPr>
        <sz val="7.5"/>
        <rFont val="Arial"/>
        <family val="2"/>
      </rPr>
      <t>TAMPA CONCRETO PREMOLDADO FCK=15,0 MPA E=8 CM</t>
    </r>
  </si>
  <si>
    <r>
      <rPr>
        <sz val="7.5"/>
        <rFont val="Arial"/>
        <family val="2"/>
      </rPr>
      <t>01.01.01.5081</t>
    </r>
  </si>
  <si>
    <r>
      <rPr>
        <sz val="7.5"/>
        <rFont val="Arial"/>
        <family val="2"/>
      </rPr>
      <t>50.31.16</t>
    </r>
  </si>
  <si>
    <r>
      <rPr>
        <sz val="7.5"/>
        <rFont val="Arial"/>
        <family val="2"/>
      </rPr>
      <t>TAMPA CONCRETO PREMOLDADO FCK=15,0 MPA E=10 CM</t>
    </r>
  </si>
  <si>
    <r>
      <rPr>
        <sz val="7.5"/>
        <rFont val="Arial"/>
        <family val="2"/>
      </rPr>
      <t>01.01.01.5082</t>
    </r>
  </si>
  <si>
    <r>
      <rPr>
        <sz val="7.5"/>
        <rFont val="Arial"/>
        <family val="2"/>
      </rPr>
      <t>50.31.19</t>
    </r>
  </si>
  <si>
    <r>
      <rPr>
        <sz val="7.5"/>
        <rFont val="Arial"/>
        <family val="2"/>
      </rPr>
      <t>TAMPA CONCRETO PREMOLDADO FCK=15,0 MPA E=12 CM</t>
    </r>
  </si>
  <si>
    <r>
      <rPr>
        <sz val="7.5"/>
        <rFont val="Arial"/>
        <family val="2"/>
      </rPr>
      <t>01.01.01.5083</t>
    </r>
  </si>
  <si>
    <r>
      <rPr>
        <sz val="7.5"/>
        <rFont val="Arial"/>
        <family val="2"/>
      </rPr>
      <t>50.31.22</t>
    </r>
  </si>
  <si>
    <r>
      <rPr>
        <sz val="7.5"/>
        <rFont val="Arial"/>
        <family val="2"/>
      </rPr>
      <t>TAMPA CONCRETO PREMOLDADO FCK=15,0 MPA E=15 CM</t>
    </r>
  </si>
  <si>
    <r>
      <rPr>
        <sz val="7.5"/>
        <rFont val="Arial"/>
        <family val="2"/>
      </rPr>
      <t>01.01.01.5084</t>
    </r>
  </si>
  <si>
    <r>
      <rPr>
        <sz val="7.5"/>
        <rFont val="Arial"/>
        <family val="2"/>
      </rPr>
      <t>50.31.35</t>
    </r>
  </si>
  <si>
    <r>
      <rPr>
        <sz val="7.5"/>
        <rFont val="Arial"/>
        <family val="2"/>
      </rPr>
      <t>TAMPA CONCRETO PREMOLDADO FCK=40,0 MPA E=8 CM</t>
    </r>
  </si>
  <si>
    <r>
      <rPr>
        <sz val="7.5"/>
        <rFont val="Arial"/>
        <family val="2"/>
      </rPr>
      <t>01.01.01.5085</t>
    </r>
  </si>
  <si>
    <r>
      <rPr>
        <sz val="7.5"/>
        <rFont val="Arial"/>
        <family val="2"/>
      </rPr>
      <t>50.31.40</t>
    </r>
  </si>
  <si>
    <r>
      <rPr>
        <sz val="7.5"/>
        <rFont val="Arial"/>
        <family val="2"/>
      </rPr>
      <t>INSTALAÇAO DE PLACA DE CONCRETO ARMADO</t>
    </r>
  </si>
  <si>
    <r>
      <rPr>
        <sz val="7.5"/>
        <rFont val="Arial"/>
        <family val="2"/>
      </rPr>
      <t>01.01.01.5086</t>
    </r>
  </si>
  <si>
    <r>
      <rPr>
        <sz val="7.5"/>
        <rFont val="Arial"/>
        <family val="2"/>
      </rPr>
      <t>50.31.41</t>
    </r>
  </si>
  <si>
    <r>
      <rPr>
        <sz val="7.5"/>
        <rFont val="Arial"/>
        <family val="2"/>
      </rPr>
      <t>PLACA DE CONCRETO ARMADO FCK 25MPA, TAXA DE ARMADURA 30 KG/M3</t>
    </r>
  </si>
  <si>
    <r>
      <rPr>
        <sz val="7.5"/>
        <rFont val="Arial"/>
        <family val="2"/>
      </rPr>
      <t>01.01.01.5087</t>
    </r>
  </si>
  <si>
    <r>
      <rPr>
        <sz val="7.5"/>
        <rFont val="Arial"/>
        <family val="2"/>
      </rPr>
      <t>50.32.01</t>
    </r>
  </si>
  <si>
    <r>
      <rPr>
        <sz val="7.5"/>
        <rFont val="Arial"/>
        <family val="2"/>
      </rPr>
      <t>FORNEC./INST.CAIXA CCH TIPO III,EMBUTIDA NO PASSEIO P/ HIDROMETRO DP2002-18</t>
    </r>
  </si>
  <si>
    <r>
      <rPr>
        <sz val="7.5"/>
        <rFont val="Arial"/>
        <family val="2"/>
      </rPr>
      <t>01.01.01.5088</t>
    </r>
  </si>
  <si>
    <r>
      <rPr>
        <sz val="7.5"/>
        <rFont val="Arial"/>
        <family val="2"/>
      </rPr>
      <t>50.32.03</t>
    </r>
  </si>
  <si>
    <r>
      <rPr>
        <sz val="7.5"/>
        <rFont val="Arial"/>
        <family val="2"/>
      </rPr>
      <t>FORNEC./INST.CAIXA CCH TIPO IV,EMBUTIDA NO PASSEIO P/ HIDROMETRO DP2002-19</t>
    </r>
  </si>
  <si>
    <r>
      <rPr>
        <sz val="7.5"/>
        <rFont val="Arial"/>
        <family val="2"/>
      </rPr>
      <t>01.01.01.5089</t>
    </r>
  </si>
  <si>
    <r>
      <rPr>
        <sz val="7.5"/>
        <rFont val="Arial"/>
        <family val="2"/>
      </rPr>
      <t>50.40.00</t>
    </r>
  </si>
  <si>
    <r>
      <rPr>
        <sz val="7.5"/>
        <rFont val="Arial"/>
        <family val="2"/>
      </rPr>
      <t>APOIO DIVERSOS</t>
    </r>
  </si>
  <si>
    <r>
      <rPr>
        <sz val="7.5"/>
        <rFont val="Arial"/>
        <family val="2"/>
      </rPr>
      <t>01.01.01.5090</t>
    </r>
  </si>
  <si>
    <r>
      <rPr>
        <sz val="7.5"/>
        <rFont val="Arial"/>
        <family val="2"/>
      </rPr>
      <t>50.41.01</t>
    </r>
  </si>
  <si>
    <r>
      <rPr>
        <sz val="7.5"/>
        <rFont val="Arial"/>
        <family val="2"/>
      </rPr>
      <t>TESTE DE FUMACA</t>
    </r>
  </si>
  <si>
    <r>
      <rPr>
        <sz val="7.5"/>
        <rFont val="Arial"/>
        <family val="2"/>
      </rPr>
      <t>01.01.01.5091</t>
    </r>
  </si>
  <si>
    <r>
      <rPr>
        <sz val="7.5"/>
        <rFont val="Arial"/>
        <family val="2"/>
      </rPr>
      <t>50.41.04</t>
    </r>
  </si>
  <si>
    <r>
      <rPr>
        <sz val="7.5"/>
        <rFont val="Arial"/>
        <family val="2"/>
      </rPr>
      <t>PROTECAO PARA ESCAVACAO A FOGO - S/ CAMADA DE PNEUS AMORTECEDORES</t>
    </r>
  </si>
  <si>
    <r>
      <rPr>
        <sz val="7.5"/>
        <rFont val="Arial"/>
        <family val="2"/>
      </rPr>
      <t>01.01.01.5092</t>
    </r>
  </si>
  <si>
    <r>
      <rPr>
        <sz val="7.5"/>
        <rFont val="Arial"/>
        <family val="2"/>
      </rPr>
      <t>50.41.07</t>
    </r>
  </si>
  <si>
    <r>
      <rPr>
        <sz val="7.5"/>
        <rFont val="Arial"/>
        <family val="2"/>
      </rPr>
      <t>PREPARO DE CABECA DE ESTACAS</t>
    </r>
  </si>
  <si>
    <r>
      <rPr>
        <sz val="7.5"/>
        <rFont val="Arial"/>
        <family val="2"/>
      </rPr>
      <t>01.01.01.5093</t>
    </r>
  </si>
  <si>
    <r>
      <rPr>
        <sz val="7.5"/>
        <rFont val="Arial"/>
        <family val="2"/>
      </rPr>
      <t>50.41.10</t>
    </r>
  </si>
  <si>
    <r>
      <rPr>
        <sz val="7.5"/>
        <rFont val="Arial"/>
        <family val="2"/>
      </rPr>
      <t>ANDAIME PARA REVESTIM. E ALVENARIAS</t>
    </r>
  </si>
  <si>
    <r>
      <rPr>
        <sz val="7.5"/>
        <rFont val="Arial"/>
        <family val="2"/>
      </rPr>
      <t>01.01.01.5094</t>
    </r>
  </si>
  <si>
    <r>
      <rPr>
        <sz val="7.5"/>
        <rFont val="Arial"/>
        <family val="2"/>
      </rPr>
      <t>50.50.00</t>
    </r>
  </si>
  <si>
    <r>
      <rPr>
        <sz val="7.5"/>
        <rFont val="Arial"/>
        <family val="2"/>
      </rPr>
      <t>DIVERSAS FORMAS</t>
    </r>
  </si>
  <si>
    <r>
      <rPr>
        <sz val="7.5"/>
        <rFont val="Arial"/>
        <family val="2"/>
      </rPr>
      <t>01.01.01.5095</t>
    </r>
  </si>
  <si>
    <r>
      <rPr>
        <sz val="7.5"/>
        <rFont val="Arial"/>
        <family val="2"/>
      </rPr>
      <t>50.51.01</t>
    </r>
  </si>
  <si>
    <r>
      <rPr>
        <sz val="7.5"/>
        <rFont val="Arial"/>
        <family val="2"/>
      </rPr>
      <t>FORMA P/LAJES S/ESC. 1 REAP./2 USOS (COMPENSADO PLST. 12MM)</t>
    </r>
  </si>
  <si>
    <r>
      <rPr>
        <sz val="7.5"/>
        <rFont val="Arial"/>
        <family val="2"/>
      </rPr>
      <t>01.01.01.5096</t>
    </r>
  </si>
  <si>
    <r>
      <rPr>
        <sz val="7.5"/>
        <rFont val="Arial"/>
        <family val="2"/>
      </rPr>
      <t>50.51.04</t>
    </r>
  </si>
  <si>
    <r>
      <rPr>
        <sz val="7.5"/>
        <rFont val="Arial"/>
        <family val="2"/>
      </rPr>
      <t>FORMA P/VIGAS CONC. APAR 2 REAP./3 USOS (COMPENSADO PLAST. 14MM)</t>
    </r>
  </si>
  <si>
    <r>
      <rPr>
        <sz val="7.5"/>
        <rFont val="Arial"/>
        <family val="2"/>
      </rPr>
      <t>01.01.01.5097</t>
    </r>
  </si>
  <si>
    <r>
      <rPr>
        <sz val="7.5"/>
        <rFont val="Arial"/>
        <family val="2"/>
      </rPr>
      <t>50.51.07</t>
    </r>
  </si>
  <si>
    <r>
      <rPr>
        <sz val="7.5"/>
        <rFont val="Arial"/>
        <family val="2"/>
      </rPr>
      <t>FORMA P/PILARES CONC.APAR 3 REAP./4 USOS (COMPENSADO PLAST.12MM)</t>
    </r>
  </si>
  <si>
    <r>
      <rPr>
        <sz val="7.5"/>
        <rFont val="Arial"/>
        <family val="2"/>
      </rPr>
      <t>01.01.01.5098</t>
    </r>
  </si>
  <si>
    <r>
      <rPr>
        <sz val="7.5"/>
        <rFont val="Arial"/>
        <family val="2"/>
      </rPr>
      <t>50.51.10</t>
    </r>
  </si>
  <si>
    <r>
      <rPr>
        <sz val="7.5"/>
        <rFont val="Arial"/>
        <family val="2"/>
      </rPr>
      <t>FORMA CURVA P/PILARES CONC.APAR 1 REAP./2 USOS (COMPENSADO PLAST.6MM)</t>
    </r>
  </si>
  <si>
    <r>
      <rPr>
        <sz val="7.5"/>
        <rFont val="Arial"/>
        <family val="2"/>
      </rPr>
      <t>01.01.01.5099</t>
    </r>
  </si>
  <si>
    <r>
      <rPr>
        <sz val="7.5"/>
        <rFont val="Arial"/>
        <family val="2"/>
      </rPr>
      <t>50.51.13</t>
    </r>
  </si>
  <si>
    <r>
      <rPr>
        <sz val="7.5"/>
        <rFont val="Arial"/>
        <family val="2"/>
      </rPr>
      <t>FORMA P/TAMPA CONCRETO PRE-MOLDADO 10 USOS</t>
    </r>
  </si>
  <si>
    <r>
      <rPr>
        <sz val="7.5"/>
        <rFont val="Arial"/>
        <family val="2"/>
      </rPr>
      <t>01.01.01.5100</t>
    </r>
  </si>
  <si>
    <r>
      <rPr>
        <sz val="7.5"/>
        <rFont val="Arial"/>
        <family val="2"/>
      </rPr>
      <t>50.51.16</t>
    </r>
  </si>
  <si>
    <r>
      <rPr>
        <sz val="7.5"/>
        <rFont val="Arial"/>
        <family val="2"/>
      </rPr>
      <t>FORMA PARA CINTAS E VERGAS</t>
    </r>
  </si>
  <si>
    <r>
      <rPr>
        <sz val="7.5"/>
        <rFont val="Arial"/>
        <family val="2"/>
      </rPr>
      <t>01.01.01.5101</t>
    </r>
  </si>
  <si>
    <r>
      <rPr>
        <sz val="7.5"/>
        <rFont val="Arial"/>
        <family val="2"/>
      </rPr>
      <t>50.52.01</t>
    </r>
  </si>
  <si>
    <r>
      <rPr>
        <sz val="7.5"/>
        <rFont val="Arial"/>
        <family val="2"/>
      </rPr>
      <t>REGULARIZACAO DO FUNDO DA VALA</t>
    </r>
  </si>
  <si>
    <r>
      <rPr>
        <sz val="7.5"/>
        <rFont val="Arial"/>
        <family val="2"/>
      </rPr>
      <t>01.01.01.5102</t>
    </r>
  </si>
  <si>
    <r>
      <rPr>
        <sz val="7.5"/>
        <rFont val="Arial"/>
        <family val="2"/>
      </rPr>
      <t>50.52.03</t>
    </r>
  </si>
  <si>
    <r>
      <rPr>
        <sz val="7.5"/>
        <rFont val="Arial"/>
        <family val="2"/>
      </rPr>
      <t>BOTA FORA SOLO (CARGA E DESCARGA/ MOM.TRANSPORTE 12.5 KM/ ESPALHAMENTO)</t>
    </r>
  </si>
  <si>
    <r>
      <rPr>
        <sz val="7.5"/>
        <rFont val="Arial"/>
        <family val="2"/>
      </rPr>
      <t>01.01.01.5103</t>
    </r>
  </si>
  <si>
    <r>
      <rPr>
        <sz val="7.5"/>
        <rFont val="Arial"/>
        <family val="2"/>
      </rPr>
      <t>50.52.04</t>
    </r>
  </si>
  <si>
    <r>
      <rPr>
        <sz val="7.5"/>
        <rFont val="Arial"/>
        <family val="2"/>
      </rPr>
      <t>BOTA FORA DE MATERIAL DE EXPURGO INSALUBRE (CARGA E DESCARGA/ MOM.TRANSPORTE 5KM/ ESPALHAMENTO) (MRR / RMS)</t>
    </r>
  </si>
  <si>
    <r>
      <rPr>
        <sz val="7.5"/>
        <rFont val="Arial"/>
        <family val="2"/>
      </rPr>
      <t>01.01.01.5104</t>
    </r>
  </si>
  <si>
    <r>
      <rPr>
        <sz val="7.5"/>
        <rFont val="Arial"/>
        <family val="2"/>
      </rPr>
      <t>50.52.05</t>
    </r>
  </si>
  <si>
    <r>
      <rPr>
        <sz val="7.5"/>
        <rFont val="Arial"/>
        <family val="2"/>
      </rPr>
      <t>BOTA FORA DE MATERIAL DE EXPURGO INSALUBRE (CARGA E DESCARGA/ MOM.TRANSPORTE 10 KM/ ESPALHAMENTO) (MRR / RMS)</t>
    </r>
  </si>
  <si>
    <r>
      <rPr>
        <sz val="7.5"/>
        <rFont val="Arial"/>
        <family val="2"/>
      </rPr>
      <t>01.01.01.5105</t>
    </r>
  </si>
  <si>
    <r>
      <rPr>
        <sz val="7.5"/>
        <rFont val="Arial"/>
        <family val="2"/>
      </rPr>
      <t>50.52.06</t>
    </r>
  </si>
  <si>
    <r>
      <rPr>
        <sz val="7.5"/>
        <rFont val="Arial"/>
        <family val="2"/>
      </rPr>
      <t>BOTA FORA ENTULHO (CARGA E DESCARGA/ MOM.TRANSPORTE 12.5KM./ ESPALHAMENTO)</t>
    </r>
  </si>
  <si>
    <r>
      <rPr>
        <sz val="7.5"/>
        <rFont val="Arial"/>
        <family val="2"/>
      </rPr>
      <t>01.01.01.5106</t>
    </r>
  </si>
  <si>
    <r>
      <rPr>
        <sz val="7.5"/>
        <rFont val="Arial"/>
        <family val="2"/>
      </rPr>
      <t>50.52.07</t>
    </r>
  </si>
  <si>
    <r>
      <rPr>
        <sz val="7.5"/>
        <rFont val="Arial"/>
        <family val="2"/>
      </rPr>
      <t xml:space="preserve">BOTA FORA DE MATERIAL DE EXPURGO INSALUBRE (CARGA E DESCARGA/ MOM.TRANSPORTE 20 KM/
</t>
    </r>
    <r>
      <rPr>
        <sz val="7.5"/>
        <rFont val="Arial"/>
        <family val="2"/>
      </rPr>
      <t>ESPALHAMENTO) (MRR / RMS)</t>
    </r>
  </si>
  <si>
    <r>
      <rPr>
        <sz val="7.5"/>
        <rFont val="Arial"/>
        <family val="2"/>
      </rPr>
      <t>01.01.01.5107</t>
    </r>
  </si>
  <si>
    <r>
      <rPr>
        <sz val="7.5"/>
        <rFont val="Arial"/>
        <family val="2"/>
      </rPr>
      <t>50.52.09</t>
    </r>
  </si>
  <si>
    <r>
      <rPr>
        <sz val="7.5"/>
        <rFont val="Arial"/>
        <family val="2"/>
      </rPr>
      <t>BOTA FORA SOLO (CARGA E DESCARGA/ MOM.TRANSPORTE 3 km./ESPALHAMENTO)</t>
    </r>
  </si>
  <si>
    <r>
      <rPr>
        <sz val="7.5"/>
        <rFont val="Arial"/>
        <family val="2"/>
      </rPr>
      <t>01.01.01.5108</t>
    </r>
  </si>
  <si>
    <r>
      <rPr>
        <sz val="7.5"/>
        <rFont val="Arial"/>
        <family val="2"/>
      </rPr>
      <t>50.52.12</t>
    </r>
  </si>
  <si>
    <r>
      <rPr>
        <sz val="7.5"/>
        <rFont val="Arial"/>
        <family val="2"/>
      </rPr>
      <t>BOTA FORA ENTULHO (CARGA E DESCARGA/ MOM.TRANSPORTE 3KM./ SEM ESPALHAMENTO)</t>
    </r>
  </si>
  <si>
    <r>
      <rPr>
        <sz val="7.5"/>
        <rFont val="Arial"/>
        <family val="2"/>
      </rPr>
      <t>01.01.01.5109</t>
    </r>
  </si>
  <si>
    <r>
      <rPr>
        <sz val="7.5"/>
        <rFont val="Arial"/>
        <family val="2"/>
      </rPr>
      <t>50.52.15</t>
    </r>
  </si>
  <si>
    <r>
      <rPr>
        <sz val="7.5"/>
        <rFont val="Arial"/>
        <family val="2"/>
      </rPr>
      <t>BOTA FORA ENTULHO (CARGA E DESCARGA/ MOM.TRANSPORTE 200M.</t>
    </r>
  </si>
  <si>
    <r>
      <rPr>
        <sz val="7.5"/>
        <rFont val="Arial"/>
        <family val="2"/>
      </rPr>
      <t>01.01.01.5110</t>
    </r>
  </si>
  <si>
    <r>
      <rPr>
        <sz val="7.5"/>
        <rFont val="Arial"/>
        <family val="2"/>
      </rPr>
      <t>50.60.00</t>
    </r>
  </si>
  <si>
    <r>
      <rPr>
        <sz val="7.5"/>
        <rFont val="Arial"/>
        <family val="2"/>
      </rPr>
      <t>ALVENARIAS E DIVISORIAS</t>
    </r>
  </si>
  <si>
    <r>
      <rPr>
        <sz val="7.5"/>
        <rFont val="Arial"/>
        <family val="2"/>
      </rPr>
      <t>01.01.01.5111</t>
    </r>
  </si>
  <si>
    <r>
      <rPr>
        <sz val="7.5"/>
        <rFont val="Arial"/>
        <family val="2"/>
      </rPr>
      <t>50.61.01</t>
    </r>
  </si>
  <si>
    <r>
      <rPr>
        <sz val="7.5"/>
        <rFont val="Arial"/>
        <family val="2"/>
      </rPr>
      <t>APERTO COMUM</t>
    </r>
  </si>
  <si>
    <r>
      <rPr>
        <sz val="7.5"/>
        <rFont val="Arial"/>
        <family val="2"/>
      </rPr>
      <t>01.01.01.5112</t>
    </r>
  </si>
  <si>
    <r>
      <rPr>
        <sz val="7.5"/>
        <rFont val="Arial"/>
        <family val="2"/>
      </rPr>
      <t>50.61.02</t>
    </r>
  </si>
  <si>
    <r>
      <rPr>
        <sz val="7.5"/>
        <rFont val="Arial"/>
        <family val="2"/>
      </rPr>
      <t>ENCUNHAMENTO (APERTO) DE ALVENARIA DE VEDAÇÃO COM ARGAMASSA</t>
    </r>
  </si>
  <si>
    <r>
      <rPr>
        <sz val="7.5"/>
        <rFont val="Arial"/>
        <family val="2"/>
      </rPr>
      <t>01.01.01.5113</t>
    </r>
  </si>
  <si>
    <r>
      <rPr>
        <sz val="7.5"/>
        <rFont val="Arial"/>
        <family val="2"/>
      </rPr>
      <t>50.61.03</t>
    </r>
  </si>
  <si>
    <r>
      <rPr>
        <sz val="7.5"/>
        <rFont val="Arial"/>
        <family val="2"/>
      </rPr>
      <t>ENCUNHAMENTO (APERTO) DE ALVENARIA DE VEDAÇÃO COM ESPUMA DE POLIURETANO EXPANSIVA</t>
    </r>
  </si>
  <si>
    <r>
      <rPr>
        <sz val="7.5"/>
        <rFont val="Arial"/>
        <family val="2"/>
      </rPr>
      <t>01.01.01.5114</t>
    </r>
  </si>
  <si>
    <r>
      <rPr>
        <sz val="7.5"/>
        <rFont val="Arial"/>
        <family val="2"/>
      </rPr>
      <t>50.61.04</t>
    </r>
  </si>
  <si>
    <r>
      <rPr>
        <sz val="7.5"/>
        <rFont val="Arial"/>
        <family val="2"/>
      </rPr>
      <t>CORTE E ATACAMENTO DE PAREDES</t>
    </r>
  </si>
  <si>
    <r>
      <rPr>
        <sz val="7.5"/>
        <rFont val="Arial"/>
        <family val="2"/>
      </rPr>
      <t>01.01.01.5115</t>
    </r>
  </si>
  <si>
    <r>
      <rPr>
        <sz val="7.5"/>
        <rFont val="Arial"/>
        <family val="2"/>
      </rPr>
      <t>50.61.07</t>
    </r>
  </si>
  <si>
    <r>
      <rPr>
        <sz val="7.5"/>
        <rFont val="Arial"/>
        <family val="2"/>
      </rPr>
      <t>CINTA/VERGA DE CONCRETO 10 x 10 FCK=15 MPA</t>
    </r>
  </si>
  <si>
    <r>
      <rPr>
        <sz val="7.5"/>
        <rFont val="Arial"/>
        <family val="2"/>
      </rPr>
      <t>01.01.01.5116</t>
    </r>
  </si>
  <si>
    <r>
      <rPr>
        <sz val="7.5"/>
        <rFont val="Arial"/>
        <family val="2"/>
      </rPr>
      <t>50.61.08</t>
    </r>
  </si>
  <si>
    <r>
      <rPr>
        <sz val="7.5"/>
        <rFont val="Arial"/>
        <family val="2"/>
      </rPr>
      <t>VERGA E CONTRAVERGA DE CONCRETO 10 x 10 FCK=15 MPA</t>
    </r>
  </si>
  <si>
    <r>
      <rPr>
        <sz val="7.5"/>
        <rFont val="Arial"/>
        <family val="2"/>
      </rPr>
      <t>01.01.01.5117</t>
    </r>
  </si>
  <si>
    <r>
      <rPr>
        <sz val="7.5"/>
        <rFont val="Arial"/>
        <family val="2"/>
      </rPr>
      <t>50.61.13</t>
    </r>
  </si>
  <si>
    <r>
      <rPr>
        <sz val="7.5"/>
        <rFont val="Arial"/>
        <family val="2"/>
      </rPr>
      <t>CINTA BLOCO CALHA CONCRETO ESTRUTU. 14 x 19 x 19CM</t>
    </r>
  </si>
  <si>
    <r>
      <rPr>
        <sz val="7.5"/>
        <rFont val="Arial"/>
        <family val="2"/>
      </rPr>
      <t>01.01.01.5118</t>
    </r>
  </si>
  <si>
    <r>
      <rPr>
        <sz val="7.5"/>
        <rFont val="Arial"/>
        <family val="2"/>
      </rPr>
      <t>50.61.16</t>
    </r>
  </si>
  <si>
    <r>
      <rPr>
        <sz val="7.5"/>
        <rFont val="Arial"/>
        <family val="2"/>
      </rPr>
      <t>CINTA BLOCO CALHA CONCRETO ESTRUTU. 19 x 19 x 19CM</t>
    </r>
  </si>
  <si>
    <r>
      <rPr>
        <sz val="7.5"/>
        <rFont val="Arial"/>
        <family val="2"/>
      </rPr>
      <t>01.01.01.5119</t>
    </r>
  </si>
  <si>
    <r>
      <rPr>
        <sz val="7.5"/>
        <rFont val="Arial"/>
        <family val="2"/>
      </rPr>
      <t>50.61.19</t>
    </r>
  </si>
  <si>
    <r>
      <rPr>
        <sz val="7.5"/>
        <rFont val="Arial"/>
        <family val="2"/>
      </rPr>
      <t>CALHA DE CONCRETO  50 x 20 CM IN-LOCO</t>
    </r>
  </si>
  <si>
    <r>
      <rPr>
        <sz val="7.5"/>
        <rFont val="Arial"/>
        <family val="2"/>
      </rPr>
      <t>01.01.01.5120</t>
    </r>
  </si>
  <si>
    <r>
      <rPr>
        <sz val="7.5"/>
        <rFont val="Arial"/>
        <family val="2"/>
      </rPr>
      <t>50.61.22</t>
    </r>
  </si>
  <si>
    <r>
      <rPr>
        <sz val="7.5"/>
        <rFont val="Arial"/>
        <family val="2"/>
      </rPr>
      <t>CRAVEJAMENTO</t>
    </r>
  </si>
  <si>
    <r>
      <rPr>
        <sz val="7.5"/>
        <rFont val="Arial"/>
        <family val="2"/>
      </rPr>
      <t>01.01.01.5121</t>
    </r>
  </si>
  <si>
    <r>
      <rPr>
        <sz val="7.5"/>
        <rFont val="Arial"/>
        <family val="2"/>
      </rPr>
      <t>50.61.25</t>
    </r>
  </si>
  <si>
    <r>
      <rPr>
        <sz val="7.5"/>
        <rFont val="Arial"/>
        <family val="2"/>
      </rPr>
      <t>ATACAMENTO PARA ESQUADRIAS</t>
    </r>
  </si>
  <si>
    <r>
      <rPr>
        <sz val="7.5"/>
        <rFont val="Arial"/>
        <family val="2"/>
      </rPr>
      <t>01.01.01.5122</t>
    </r>
  </si>
  <si>
    <r>
      <rPr>
        <sz val="7.5"/>
        <rFont val="Arial"/>
        <family val="2"/>
      </rPr>
      <t>50.61.28</t>
    </r>
  </si>
  <si>
    <r>
      <rPr>
        <sz val="7.5"/>
        <rFont val="Arial"/>
        <family val="2"/>
      </rPr>
      <t>PINTURA A BASE DE BORRACHA CLORADA</t>
    </r>
  </si>
  <si>
    <r>
      <rPr>
        <sz val="7.5"/>
        <rFont val="Arial"/>
        <family val="2"/>
      </rPr>
      <t>01.01.01.5123</t>
    </r>
  </si>
  <si>
    <r>
      <rPr>
        <sz val="7.5"/>
        <rFont val="Arial"/>
        <family val="2"/>
      </rPr>
      <t>50.61.31</t>
    </r>
  </si>
  <si>
    <r>
      <rPr>
        <sz val="7.5"/>
        <rFont val="Arial"/>
        <family val="2"/>
      </rPr>
      <t>RASGO EM ALVENARIA PARA TUBULAÇÃO ATÉ 50 mm (2")</t>
    </r>
  </si>
  <si>
    <r>
      <rPr>
        <sz val="7.5"/>
        <rFont val="Arial"/>
        <family val="2"/>
      </rPr>
      <t>01.01.01.5124</t>
    </r>
  </si>
  <si>
    <r>
      <rPr>
        <sz val="7.5"/>
        <rFont val="Arial"/>
        <family val="2"/>
      </rPr>
      <t>50.61.32</t>
    </r>
  </si>
  <si>
    <r>
      <rPr>
        <sz val="7.5"/>
        <rFont val="Arial"/>
        <family val="2"/>
      </rPr>
      <t>CORTE EM ALVENARIA DE BLOCO CERÂMICO</t>
    </r>
  </si>
  <si>
    <r>
      <rPr>
        <sz val="7.5"/>
        <rFont val="Arial"/>
        <family val="2"/>
      </rPr>
      <t>01.01.01.5125</t>
    </r>
  </si>
  <si>
    <r>
      <rPr>
        <sz val="7.5"/>
        <rFont val="Arial"/>
        <family val="2"/>
      </rPr>
      <t>50.61.33</t>
    </r>
  </si>
  <si>
    <r>
      <rPr>
        <sz val="7.5"/>
        <rFont val="Arial"/>
        <family val="2"/>
      </rPr>
      <t>ENCHIMENTO DE RASGO EM ALVENARIA PARA TUBULAÇÃO ATÉ 50 mm (2")</t>
    </r>
  </si>
  <si>
    <r>
      <rPr>
        <sz val="7.5"/>
        <rFont val="Arial"/>
        <family val="2"/>
      </rPr>
      <t>01.01.01.5126</t>
    </r>
  </si>
  <si>
    <r>
      <rPr>
        <sz val="7.5"/>
        <rFont val="Arial"/>
        <family val="2"/>
      </rPr>
      <t>50.61.34</t>
    </r>
  </si>
  <si>
    <r>
      <rPr>
        <sz val="7.5"/>
        <rFont val="Arial"/>
        <family val="2"/>
      </rPr>
      <t>RASGO EM ALVENARIA PARA TUBULAÇAO MAIORES DE 50 MM (2") E MENORES OU IGUAIS A 75 MM</t>
    </r>
  </si>
  <si>
    <r>
      <rPr>
        <sz val="7.5"/>
        <rFont val="Arial"/>
        <family val="2"/>
      </rPr>
      <t>01.01.01.5127</t>
    </r>
  </si>
  <si>
    <r>
      <rPr>
        <sz val="7.5"/>
        <rFont val="Arial"/>
        <family val="2"/>
      </rPr>
      <t>50.61.37</t>
    </r>
  </si>
  <si>
    <r>
      <rPr>
        <sz val="7.5"/>
        <rFont val="Arial"/>
        <family val="2"/>
      </rPr>
      <t>ENCHIMENTO DE RASGO EM ALVENARIA PARA TUBULAÇAO MAIORES QUE 50MM (2") E MENORES OU IGUAIS A 75MM</t>
    </r>
  </si>
  <si>
    <r>
      <rPr>
        <sz val="7.5"/>
        <rFont val="Arial"/>
        <family val="2"/>
      </rPr>
      <t>01.01.01.5128</t>
    </r>
  </si>
  <si>
    <r>
      <rPr>
        <sz val="7.5"/>
        <rFont val="Arial"/>
        <family val="2"/>
      </rPr>
      <t>50.61.42</t>
    </r>
  </si>
  <si>
    <r>
      <rPr>
        <sz val="7.5"/>
        <rFont val="Arial"/>
        <family val="2"/>
      </rPr>
      <t>RASGO MECANICO EM CONTRAPISO, PARA DIAMETRO MAIOR QUE 40 MM ATE 75 MM</t>
    </r>
  </si>
  <si>
    <r>
      <rPr>
        <sz val="7.5"/>
        <rFont val="Arial"/>
        <family val="2"/>
      </rPr>
      <t>01.01.01.5129</t>
    </r>
  </si>
  <si>
    <r>
      <rPr>
        <sz val="7.5"/>
        <rFont val="Arial"/>
        <family val="2"/>
      </rPr>
      <t>50.61.43</t>
    </r>
  </si>
  <si>
    <r>
      <rPr>
        <sz val="7.5"/>
        <rFont val="Arial"/>
        <family val="2"/>
      </rPr>
      <t>RASGO MECANICO EM CONTRAPISO, PARA DIAMETRO MAIOR QUE 75 MM ATE 100 MM</t>
    </r>
  </si>
  <si>
    <r>
      <rPr>
        <sz val="7.5"/>
        <rFont val="Arial"/>
        <family val="2"/>
      </rPr>
      <t>01.01.01.5130</t>
    </r>
  </si>
  <si>
    <r>
      <rPr>
        <sz val="7.5"/>
        <rFont val="Arial"/>
        <family val="2"/>
      </rPr>
      <t>50.70.00</t>
    </r>
  </si>
  <si>
    <r>
      <rPr>
        <sz val="7.5"/>
        <rFont val="Arial"/>
        <family val="2"/>
      </rPr>
      <t>TRATAMENTOS</t>
    </r>
  </si>
  <si>
    <r>
      <rPr>
        <sz val="7.5"/>
        <rFont val="Arial"/>
        <family val="2"/>
      </rPr>
      <t>01.01.01.5131</t>
    </r>
  </si>
  <si>
    <r>
      <rPr>
        <sz val="7.5"/>
        <rFont val="Arial"/>
        <family val="2"/>
      </rPr>
      <t>50.70.04</t>
    </r>
  </si>
  <si>
    <r>
      <rPr>
        <sz val="7.5"/>
        <rFont val="Arial"/>
        <family val="2"/>
      </rPr>
      <t>REGULARIZACAO DE AREA P/IMPERMEABILIZ.</t>
    </r>
  </si>
  <si>
    <r>
      <rPr>
        <sz val="7.5"/>
        <rFont val="Arial"/>
        <family val="2"/>
      </rPr>
      <t>01.01.01.5132</t>
    </r>
  </si>
  <si>
    <r>
      <rPr>
        <sz val="7.5"/>
        <rFont val="Arial"/>
        <family val="2"/>
      </rPr>
      <t>50.70.07</t>
    </r>
  </si>
  <si>
    <r>
      <rPr>
        <sz val="7.5"/>
        <rFont val="Arial"/>
        <family val="2"/>
      </rPr>
      <t>PROTECAO MECANICA P/IMPERMEABILIZACAO</t>
    </r>
  </si>
  <si>
    <r>
      <rPr>
        <sz val="7.5"/>
        <rFont val="Arial"/>
        <family val="2"/>
      </rPr>
      <t>01.01.01.5133</t>
    </r>
  </si>
  <si>
    <r>
      <rPr>
        <sz val="7.5"/>
        <rFont val="Arial"/>
        <family val="2"/>
      </rPr>
      <t>50.70.10</t>
    </r>
  </si>
  <si>
    <r>
      <rPr>
        <sz val="7.5"/>
        <rFont val="Arial"/>
        <family val="2"/>
      </rPr>
      <t>JUNTA COM MASTIQUE ASFALTICO</t>
    </r>
  </si>
  <si>
    <r>
      <rPr>
        <sz val="7.5"/>
        <rFont val="Arial"/>
        <family val="2"/>
      </rPr>
      <t>01.01.01.5134</t>
    </r>
  </si>
  <si>
    <r>
      <rPr>
        <sz val="7.5"/>
        <rFont val="Arial"/>
        <family val="2"/>
      </rPr>
      <t>50.70.30</t>
    </r>
  </si>
  <si>
    <r>
      <rPr>
        <sz val="7.5"/>
        <rFont val="Arial"/>
        <family val="2"/>
      </rPr>
      <t xml:space="preserve">REPARO ESTRUTURAL DE ESTRUTURAS DE CONCRETO COM ARGAMASSA POLIMERICA DE ALTO DESEMPENHO, E=2
</t>
    </r>
    <r>
      <rPr>
        <sz val="7.5"/>
        <rFont val="Arial"/>
        <family val="2"/>
      </rPr>
      <t>CM</t>
    </r>
  </si>
  <si>
    <r>
      <rPr>
        <sz val="7.5"/>
        <rFont val="Arial"/>
        <family val="2"/>
      </rPr>
      <t>01.01.01.5135</t>
    </r>
  </si>
  <si>
    <r>
      <rPr>
        <sz val="7.5"/>
        <rFont val="Arial"/>
        <family val="2"/>
      </rPr>
      <t>50.70.33</t>
    </r>
  </si>
  <si>
    <r>
      <rPr>
        <sz val="7.5"/>
        <rFont val="Arial"/>
        <family val="2"/>
      </rPr>
      <t>REPARO DE ESTRUTURAS DE CONCRETO COM ADESIVO ESTRUTURAL A BASE DE EPOXI, E=2 MM</t>
    </r>
  </si>
  <si>
    <r>
      <rPr>
        <sz val="7.5"/>
        <rFont val="Arial"/>
        <family val="2"/>
      </rPr>
      <t>01.01.01.5136</t>
    </r>
  </si>
  <si>
    <r>
      <rPr>
        <sz val="7.5"/>
        <rFont val="Arial"/>
        <family val="2"/>
      </rPr>
      <t>50.80.00</t>
    </r>
  </si>
  <si>
    <r>
      <rPr>
        <sz val="7.5"/>
        <rFont val="Arial"/>
        <family val="2"/>
      </rPr>
      <t>01.01.01.5137</t>
    </r>
  </si>
  <si>
    <r>
      <rPr>
        <sz val="7.5"/>
        <rFont val="Arial"/>
        <family val="2"/>
      </rPr>
      <t>50.90.00</t>
    </r>
  </si>
  <si>
    <r>
      <rPr>
        <sz val="7.5"/>
        <rFont val="Arial"/>
        <family val="2"/>
      </rPr>
      <t>INSTALACOES HIDRO-SANITARIAS</t>
    </r>
  </si>
  <si>
    <r>
      <rPr>
        <sz val="7.5"/>
        <rFont val="Arial"/>
        <family val="2"/>
      </rPr>
      <t>01.01.01.5138</t>
    </r>
  </si>
  <si>
    <r>
      <rPr>
        <sz val="7.5"/>
        <rFont val="Arial"/>
        <family val="2"/>
      </rPr>
      <t>50.90.02</t>
    </r>
  </si>
  <si>
    <r>
      <rPr>
        <sz val="7.5"/>
        <rFont val="Arial"/>
        <family val="2"/>
      </rPr>
      <t>BOTA FORA DE MATERIAL DE EXPURGO INSALUBRE (CARGA E DESCARGA/ MOM.TRANSPORTE 25 KM/ ESPALHAMENTO) (MRR / RMS)</t>
    </r>
  </si>
  <si>
    <r>
      <rPr>
        <sz val="7.5"/>
        <rFont val="Arial"/>
        <family val="2"/>
      </rPr>
      <t>01.01.01.5139</t>
    </r>
  </si>
  <si>
    <r>
      <rPr>
        <sz val="7.5"/>
        <rFont val="Arial"/>
        <family val="2"/>
      </rPr>
      <t>50.90.17</t>
    </r>
  </si>
  <si>
    <r>
      <rPr>
        <sz val="7.5"/>
        <rFont val="Arial"/>
        <family val="2"/>
      </rPr>
      <t>ARGAMASSA (CIMENTO/AREIA MEDIA) TR. 1:2 (MRR/RMS)</t>
    </r>
  </si>
  <si>
    <r>
      <rPr>
        <sz val="7.5"/>
        <rFont val="Arial"/>
        <family val="2"/>
      </rPr>
      <t>01.01.01.5140</t>
    </r>
  </si>
  <si>
    <r>
      <rPr>
        <sz val="7.5"/>
        <rFont val="Arial"/>
        <family val="2"/>
      </rPr>
      <t>50.90.19</t>
    </r>
  </si>
  <si>
    <r>
      <rPr>
        <sz val="7.5"/>
        <rFont val="Arial"/>
        <family val="2"/>
      </rPr>
      <t>ARGAMASSA (CIMENTO/AREIA GROSSA) TR. 1:3 (MRR / RMS)</t>
    </r>
  </si>
  <si>
    <r>
      <rPr>
        <sz val="7.5"/>
        <rFont val="Arial"/>
        <family val="2"/>
      </rPr>
      <t>01.01.01.5141</t>
    </r>
  </si>
  <si>
    <r>
      <rPr>
        <sz val="7.5"/>
        <rFont val="Arial"/>
        <family val="2"/>
      </rPr>
      <t>50.90.22</t>
    </r>
  </si>
  <si>
    <r>
      <rPr>
        <sz val="7.5"/>
        <rFont val="Arial"/>
        <family val="2"/>
      </rPr>
      <t>ARGAMASSA (CIMENTO/AREIA GROSSA) TR. 1:4 (MRR / RMS)</t>
    </r>
  </si>
  <si>
    <r>
      <rPr>
        <sz val="7.5"/>
        <rFont val="Arial"/>
        <family val="2"/>
      </rPr>
      <t>01.01.01.5142</t>
    </r>
  </si>
  <si>
    <r>
      <rPr>
        <sz val="7.5"/>
        <rFont val="Arial"/>
        <family val="2"/>
      </rPr>
      <t>50.90.37</t>
    </r>
  </si>
  <si>
    <r>
      <rPr>
        <sz val="7.5"/>
        <rFont val="Arial"/>
        <family val="2"/>
      </rPr>
      <t>ARGAMASSA (CIMENTO/AREIA GROSSA) TR. 1:10 (MRR / RMS)</t>
    </r>
  </si>
  <si>
    <r>
      <rPr>
        <sz val="7.5"/>
        <rFont val="Arial"/>
        <family val="2"/>
      </rPr>
      <t>01.01.01.5143</t>
    </r>
  </si>
  <si>
    <r>
      <rPr>
        <sz val="7.5"/>
        <rFont val="Arial"/>
        <family val="2"/>
      </rPr>
      <t>50.90.64</t>
    </r>
  </si>
  <si>
    <r>
      <rPr>
        <sz val="7.5"/>
        <rFont val="Arial"/>
        <family val="2"/>
      </rPr>
      <t>ARGAMASSA MISTA (CIMENTO/CAL HIDRATADA/AREIA GROSSA) TR. 1:2:8 (MRR / RMS)</t>
    </r>
  </si>
  <si>
    <r>
      <rPr>
        <sz val="7.5"/>
        <rFont val="Arial"/>
        <family val="2"/>
      </rPr>
      <t>01.01.01.5144</t>
    </r>
  </si>
  <si>
    <r>
      <rPr>
        <sz val="7.5"/>
        <rFont val="Arial"/>
        <family val="2"/>
      </rPr>
      <t>50.91.00</t>
    </r>
  </si>
  <si>
    <r>
      <rPr>
        <sz val="7.5"/>
        <rFont val="Arial"/>
        <family val="2"/>
      </rPr>
      <t>FOSSAS E SUMIDOUROS</t>
    </r>
  </si>
  <si>
    <r>
      <rPr>
        <sz val="7.5"/>
        <rFont val="Arial"/>
        <family val="2"/>
      </rPr>
      <t>01.01.01.5145</t>
    </r>
  </si>
  <si>
    <r>
      <rPr>
        <sz val="7.5"/>
        <rFont val="Arial"/>
        <family val="2"/>
      </rPr>
      <t>50.91.01</t>
    </r>
  </si>
  <si>
    <r>
      <rPr>
        <sz val="7.5"/>
        <rFont val="Arial"/>
        <family val="2"/>
      </rPr>
      <t>FOSSAS SEPTICA D=0,70 h=1,20 PRE-MOLDADA CAP.10 PESSOAS</t>
    </r>
  </si>
  <si>
    <r>
      <rPr>
        <sz val="7.5"/>
        <rFont val="Arial"/>
        <family val="2"/>
      </rPr>
      <t>01.01.01.5146</t>
    </r>
  </si>
  <si>
    <r>
      <rPr>
        <sz val="7.5"/>
        <rFont val="Arial"/>
        <family val="2"/>
      </rPr>
      <t>50.91.04</t>
    </r>
  </si>
  <si>
    <r>
      <rPr>
        <sz val="7.5"/>
        <rFont val="Arial"/>
        <family val="2"/>
      </rPr>
      <t>FOSSAS SEPTICA D=0,80 h=1,80 PRE-MOLDADA CAP.15 PESSOAS</t>
    </r>
  </si>
  <si>
    <r>
      <rPr>
        <sz val="7.5"/>
        <rFont val="Arial"/>
        <family val="2"/>
      </rPr>
      <t>01.01.01.5147</t>
    </r>
  </si>
  <si>
    <r>
      <rPr>
        <sz val="7.5"/>
        <rFont val="Arial"/>
        <family val="2"/>
      </rPr>
      <t>50.91.07</t>
    </r>
  </si>
  <si>
    <r>
      <rPr>
        <sz val="7.5"/>
        <rFont val="Arial"/>
        <family val="2"/>
      </rPr>
      <t>FOSSAS SEPTICA D=1,50 h=1,80 PRE-MOLDADA CAP.75 PESSOAS</t>
    </r>
  </si>
  <si>
    <r>
      <rPr>
        <sz val="7.5"/>
        <rFont val="Arial"/>
        <family val="2"/>
      </rPr>
      <t>01.01.01.5148</t>
    </r>
  </si>
  <si>
    <r>
      <rPr>
        <sz val="7.5"/>
        <rFont val="Arial"/>
        <family val="2"/>
      </rPr>
      <t>50.91.10</t>
    </r>
  </si>
  <si>
    <r>
      <rPr>
        <sz val="7.5"/>
        <rFont val="Arial"/>
        <family val="2"/>
      </rPr>
      <t>FOSSAS SEPTICA D=1,20 h=2,00 PRE-MOLDADA CAP.30 PESSOAS</t>
    </r>
  </si>
  <si>
    <r>
      <rPr>
        <sz val="7.5"/>
        <rFont val="Arial"/>
        <family val="2"/>
      </rPr>
      <t>01.01.01.5149</t>
    </r>
  </si>
  <si>
    <r>
      <rPr>
        <sz val="7.5"/>
        <rFont val="Arial"/>
        <family val="2"/>
      </rPr>
      <t>50.91.12</t>
    </r>
  </si>
  <si>
    <r>
      <rPr>
        <sz val="7.5"/>
        <rFont val="Arial"/>
        <family val="2"/>
      </rPr>
      <t>FOSSA SÉPTICA ECOLÓGICA FAMILIAR COM BOMBONA PLÁSTICA 200 L (H=1 m e D=0,8m), EXCETO MATERIAL</t>
    </r>
  </si>
  <si>
    <r>
      <rPr>
        <sz val="7.5"/>
        <rFont val="Arial"/>
        <family val="2"/>
      </rPr>
      <t>01.01.01.5150</t>
    </r>
  </si>
  <si>
    <r>
      <rPr>
        <sz val="7.5"/>
        <rFont val="Arial"/>
        <family val="2"/>
      </rPr>
      <t>50.91.13</t>
    </r>
  </si>
  <si>
    <r>
      <rPr>
        <sz val="7.5"/>
        <rFont val="Arial"/>
        <family val="2"/>
      </rPr>
      <t>SUMIDOURO D=0,70 h=1,20 PRE-MOLDADO CAP.10 PESSOAS</t>
    </r>
  </si>
  <si>
    <r>
      <rPr>
        <sz val="7.5"/>
        <rFont val="Arial"/>
        <family val="2"/>
      </rPr>
      <t>01.01.01.5151</t>
    </r>
  </si>
  <si>
    <r>
      <rPr>
        <sz val="7.5"/>
        <rFont val="Arial"/>
        <family val="2"/>
      </rPr>
      <t>50.91.16</t>
    </r>
  </si>
  <si>
    <r>
      <rPr>
        <sz val="7.5"/>
        <rFont val="Arial"/>
        <family val="2"/>
      </rPr>
      <t>SUMIDOURO D=0,80 h=1,80 PRE-MOLDADO CAP.20 PESSOAS</t>
    </r>
  </si>
  <si>
    <r>
      <rPr>
        <sz val="7.5"/>
        <rFont val="Arial"/>
        <family val="2"/>
      </rPr>
      <t>01.01.01.5152</t>
    </r>
  </si>
  <si>
    <r>
      <rPr>
        <sz val="7.5"/>
        <rFont val="Arial"/>
        <family val="2"/>
      </rPr>
      <t>50.91.19</t>
    </r>
  </si>
  <si>
    <r>
      <rPr>
        <sz val="7.5"/>
        <rFont val="Arial"/>
        <family val="2"/>
      </rPr>
      <t>SUMIDOURO D=1,20 h=1,50 PRE-MOLDADO CAP.30 PESSOAS</t>
    </r>
  </si>
  <si>
    <r>
      <rPr>
        <sz val="7.5"/>
        <rFont val="Arial"/>
        <family val="2"/>
      </rPr>
      <t>01.01.01.5153</t>
    </r>
  </si>
  <si>
    <r>
      <rPr>
        <sz val="7.5"/>
        <rFont val="Arial"/>
        <family val="2"/>
      </rPr>
      <t>50.91.20</t>
    </r>
  </si>
  <si>
    <r>
      <rPr>
        <sz val="7.5"/>
        <rFont val="Arial"/>
        <family val="2"/>
      </rPr>
      <t>PREPARO DE CONCRETO FCK = 20,00 MPA, BRITAS 1 E 2 (MRR / RMS)</t>
    </r>
  </si>
  <si>
    <r>
      <rPr>
        <sz val="7.5"/>
        <rFont val="Arial"/>
        <family val="2"/>
      </rPr>
      <t>01.01.01.5154</t>
    </r>
  </si>
  <si>
    <r>
      <rPr>
        <sz val="7.5"/>
        <rFont val="Arial"/>
        <family val="2"/>
      </rPr>
      <t>50.91.22</t>
    </r>
  </si>
  <si>
    <r>
      <rPr>
        <sz val="7.5"/>
        <rFont val="Arial"/>
        <family val="2"/>
      </rPr>
      <t>SUMIDOURO D=1,20 h=2,50 PRE-MOLDADO CAP.80 PESSOAS</t>
    </r>
  </si>
  <si>
    <r>
      <rPr>
        <sz val="7.5"/>
        <rFont val="Arial"/>
        <family val="2"/>
      </rPr>
      <t>01.01.01.5155</t>
    </r>
  </si>
  <si>
    <r>
      <rPr>
        <sz val="7.5"/>
        <rFont val="Arial"/>
        <family val="2"/>
      </rPr>
      <t>50.91.25</t>
    </r>
  </si>
  <si>
    <r>
      <rPr>
        <sz val="7.5"/>
        <rFont val="Arial"/>
        <family val="2"/>
      </rPr>
      <t>PREPARO DE CONCRETO FCK = 25,00 MPA, BRITAS 1 E 2 (MRR / RMS)</t>
    </r>
  </si>
  <si>
    <r>
      <rPr>
        <sz val="7.5"/>
        <rFont val="Arial"/>
        <family val="2"/>
      </rPr>
      <t>01.01.01.5156</t>
    </r>
  </si>
  <si>
    <r>
      <rPr>
        <sz val="7.5"/>
        <rFont val="Arial"/>
        <family val="2"/>
      </rPr>
      <t>50.91.26</t>
    </r>
  </si>
  <si>
    <r>
      <rPr>
        <sz val="7.5"/>
        <rFont val="Arial"/>
        <family val="2"/>
      </rPr>
      <t>PREPARO DE CONCRETO FCK = 30,00 MPA, BRITAS 1 E 2 (MRR / RMS)</t>
    </r>
  </si>
  <si>
    <r>
      <rPr>
        <sz val="7.5"/>
        <rFont val="Arial"/>
        <family val="2"/>
      </rPr>
      <t>01.01.01.5157</t>
    </r>
  </si>
  <si>
    <r>
      <rPr>
        <sz val="7.5"/>
        <rFont val="Arial"/>
        <family val="2"/>
      </rPr>
      <t>50.91.27</t>
    </r>
  </si>
  <si>
    <r>
      <rPr>
        <sz val="7.5"/>
        <rFont val="Arial"/>
        <family val="2"/>
      </rPr>
      <t>PREPARO CONCRETO C/ CONSUMO MIN. DE CIMENTO DE 150KG / m3, INCL. FORNEC. DE MAT E PRODUCAO (MRR / RMS)</t>
    </r>
  </si>
  <si>
    <r>
      <rPr>
        <sz val="7.5"/>
        <rFont val="Arial"/>
        <family val="2"/>
      </rPr>
      <t>01.01.01.5158</t>
    </r>
  </si>
  <si>
    <r>
      <rPr>
        <sz val="7.5"/>
        <rFont val="Arial"/>
        <family val="2"/>
      </rPr>
      <t>50.91.32</t>
    </r>
  </si>
  <si>
    <r>
      <rPr>
        <sz val="7.5"/>
        <rFont val="Arial"/>
        <family val="2"/>
      </rPr>
      <t>PREPARO CONCRETO C/ CONSUMO MIN. DE CIMENTO DE 300KG / m3, INCL. FORNEC. DE MAT.E PRODUCAO (MRR / RMS)</t>
    </r>
  </si>
  <si>
    <r>
      <rPr>
        <sz val="7.5"/>
        <rFont val="Arial"/>
        <family val="2"/>
      </rPr>
      <t>01.01.01.5159</t>
    </r>
  </si>
  <si>
    <r>
      <rPr>
        <sz val="7.5"/>
        <rFont val="Arial"/>
        <family val="2"/>
      </rPr>
      <t>50.91.68</t>
    </r>
  </si>
  <si>
    <r>
      <rPr>
        <sz val="7.5"/>
        <rFont val="Arial"/>
        <family val="2"/>
      </rPr>
      <t>ARGAMASSA MISTA (CIMENTO/SAIBRO/AREIA GROSSA) TR. 1:3:6 (MRR / RMS)</t>
    </r>
  </si>
  <si>
    <r>
      <rPr>
        <sz val="7.5"/>
        <rFont val="Arial"/>
        <family val="2"/>
      </rPr>
      <t>01.01.01.5160</t>
    </r>
  </si>
  <si>
    <r>
      <rPr>
        <sz val="7.5"/>
        <rFont val="Arial"/>
        <family val="2"/>
      </rPr>
      <t>50.92.03</t>
    </r>
  </si>
  <si>
    <r>
      <rPr>
        <sz val="7.5"/>
        <rFont val="Arial"/>
        <family val="2"/>
      </rPr>
      <t>BOTA FORA SOLO (CARGA E DESCARGA/ MOM.TRANSPORTE 12.5 KM/ ESPALHAMENTO) (MRR /RMS)</t>
    </r>
  </si>
  <si>
    <r>
      <rPr>
        <sz val="7.5"/>
        <rFont val="Arial"/>
        <family val="2"/>
      </rPr>
      <t>01.01.01.5161</t>
    </r>
  </si>
  <si>
    <r>
      <rPr>
        <sz val="7.5"/>
        <rFont val="Arial"/>
        <family val="2"/>
      </rPr>
      <t>50.92.04</t>
    </r>
  </si>
  <si>
    <r>
      <rPr>
        <sz val="7.5"/>
        <rFont val="Arial"/>
        <family val="2"/>
      </rPr>
      <t>01.01.01.5162</t>
    </r>
  </si>
  <si>
    <r>
      <rPr>
        <sz val="7.5"/>
        <rFont val="Arial"/>
        <family val="2"/>
      </rPr>
      <t>50.92.06</t>
    </r>
  </si>
  <si>
    <r>
      <rPr>
        <sz val="7.5"/>
        <rFont val="Arial"/>
        <family val="2"/>
      </rPr>
      <t>BOTA FORA ENTULHO (CARGA E DESCARGA/ MOM.TRANSPORTE 12.5KM./ ESPALHAMENTO) (MRR / RMS)</t>
    </r>
  </si>
  <si>
    <r>
      <rPr>
        <sz val="7.5"/>
        <rFont val="Arial"/>
        <family val="2"/>
      </rPr>
      <t>01.01.01.5163</t>
    </r>
  </si>
  <si>
    <r>
      <rPr>
        <sz val="7.5"/>
        <rFont val="Arial"/>
        <family val="2"/>
      </rPr>
      <t>50.92.13</t>
    </r>
  </si>
  <si>
    <r>
      <rPr>
        <sz val="7.5"/>
        <rFont val="Arial"/>
        <family val="2"/>
      </rPr>
      <t>PREPARO DE CONCRETO FCK = 15,00 MPA, BRITAS 1 E 2 (MRR / RMS)</t>
    </r>
  </si>
  <si>
    <r>
      <rPr>
        <sz val="7.5"/>
        <rFont val="Arial"/>
        <family val="2"/>
      </rPr>
      <t>01.01.01.5164</t>
    </r>
  </si>
  <si>
    <r>
      <rPr>
        <sz val="7.5"/>
        <rFont val="Arial"/>
        <family val="2"/>
      </rPr>
      <t>50.93.90</t>
    </r>
  </si>
  <si>
    <r>
      <rPr>
        <sz val="7.5"/>
        <rFont val="Arial"/>
        <family val="2"/>
      </rPr>
      <t xml:space="preserve">ESCAVAÇÃO DE VALA - ESGOTO - EM ROCHA SÃ, EXECUTADA ENTRE AS PROFUNDIDADES DE 0 A 2,0m, COM USO DE
</t>
    </r>
    <r>
      <rPr>
        <sz val="7.5"/>
        <rFont val="Arial"/>
        <family val="2"/>
      </rPr>
      <t>DISPOSITIVO GERADOR DE GÁS INSTANTÂNEO FRAGMENTADOR DE ROCHA PYROBLAST OU SIMILAR, INCLUINDO PROTEÇÃO</t>
    </r>
  </si>
  <si>
    <r>
      <rPr>
        <sz val="7.5"/>
        <rFont val="Arial"/>
        <family val="2"/>
      </rPr>
      <t>01.01.01.5165</t>
    </r>
  </si>
  <si>
    <r>
      <rPr>
        <sz val="7.5"/>
        <rFont val="Arial"/>
        <family val="2"/>
      </rPr>
      <t>50.93.91</t>
    </r>
  </si>
  <si>
    <r>
      <rPr>
        <sz val="7.5"/>
        <rFont val="Arial"/>
        <family val="2"/>
      </rPr>
      <t>ESCAVAÇÃO DE VALA - ESGOTO - EM ROCHA SÃ, EXECUTADA ENTRE AS PROFUNDIDADES DE 2,0 A 4,0m, COM USO DE DISPOSITIVO GERADOR DE GÁS INSTANTÂNEO FRAGMENTADOR DE ROCHA PYROBLAST OU SIMILAR, INCLUINDO PROTEÇÃO</t>
    </r>
  </si>
  <si>
    <r>
      <rPr>
        <sz val="7.5"/>
        <rFont val="Arial"/>
        <family val="2"/>
      </rPr>
      <t>01.01.01.5166</t>
    </r>
  </si>
  <si>
    <r>
      <rPr>
        <sz val="7.5"/>
        <rFont val="Arial"/>
        <family val="2"/>
      </rPr>
      <t>50.95.01</t>
    </r>
  </si>
  <si>
    <r>
      <rPr>
        <sz val="7.5"/>
        <rFont val="Arial"/>
        <family val="2"/>
      </rPr>
      <t>JUNTA COM MASTIQUE ELASTICO</t>
    </r>
  </si>
  <si>
    <r>
      <rPr>
        <sz val="7.5"/>
        <rFont val="Arial"/>
        <family val="2"/>
      </rPr>
      <t>01.01.01.5167</t>
    </r>
  </si>
  <si>
    <r>
      <rPr>
        <sz val="7.5"/>
        <rFont val="Arial"/>
        <family val="2"/>
      </rPr>
      <t>50.95.13</t>
    </r>
  </si>
  <si>
    <r>
      <rPr>
        <sz val="7.5"/>
        <rFont val="Arial"/>
        <family val="2"/>
      </rPr>
      <t>SUMIDOURO D=0.70 H=1.2M PREMOLDADO CAP 10PESSOAS</t>
    </r>
  </si>
  <si>
    <r>
      <rPr>
        <sz val="7.5"/>
        <rFont val="Arial"/>
        <family val="2"/>
      </rPr>
      <t>01.01.01.5168</t>
    </r>
  </si>
  <si>
    <r>
      <rPr>
        <sz val="7.5"/>
        <rFont val="Arial"/>
        <family val="2"/>
      </rPr>
      <t>50.97.03</t>
    </r>
  </si>
  <si>
    <r>
      <rPr>
        <sz val="7.5"/>
        <rFont val="Arial"/>
        <family val="2"/>
      </rPr>
      <t>CONCRETO A FRIO, ASFALTICO USINADO (MRR / RMS)</t>
    </r>
  </si>
  <si>
    <r>
      <rPr>
        <sz val="7.5"/>
        <rFont val="Arial"/>
        <family val="2"/>
      </rPr>
      <t>01.01.01.5169</t>
    </r>
  </si>
  <si>
    <r>
      <rPr>
        <sz val="7.5"/>
        <rFont val="Arial"/>
        <family val="2"/>
      </rPr>
      <t>50.99.03</t>
    </r>
  </si>
  <si>
    <r>
      <rPr>
        <sz val="7.5"/>
        <rFont val="Arial"/>
        <family val="2"/>
      </rPr>
      <t>BOTA FORA SOLO (CARGA E DESCARGA/ MOM.TRANSPORTE 12.5 KM/ ESPALHAMENTO) (MRR/RMS)</t>
    </r>
  </si>
  <si>
    <r>
      <rPr>
        <sz val="7.5"/>
        <rFont val="Arial"/>
        <family val="2"/>
      </rPr>
      <t>01.01.01.5170</t>
    </r>
  </si>
  <si>
    <r>
      <rPr>
        <sz val="7.5"/>
        <rFont val="Arial"/>
        <family val="2"/>
      </rPr>
      <t>50.99.06</t>
    </r>
  </si>
  <si>
    <r>
      <rPr>
        <sz val="7.5"/>
        <rFont val="Arial"/>
        <family val="2"/>
      </rPr>
      <t>BOTA FORA ENTULHO (CARGA E DESCARGA/ MOM.TRANSPORTE 12.5KM./ ESPALHAMENTO) (MRR/RMS)</t>
    </r>
  </si>
  <si>
    <r>
      <rPr>
        <sz val="7.5"/>
        <rFont val="Arial"/>
        <family val="2"/>
      </rPr>
      <t>01.01.01.5171</t>
    </r>
  </si>
  <si>
    <r>
      <rPr>
        <sz val="7.5"/>
        <rFont val="Arial"/>
        <family val="2"/>
      </rPr>
      <t>50.99.10</t>
    </r>
  </si>
  <si>
    <r>
      <rPr>
        <sz val="7.5"/>
        <rFont val="Arial"/>
        <family val="2"/>
      </rPr>
      <t>TAMPA CONCRETO PREMOLDADO FCK=15,0 MPA E=7 CM (MRR / RMS)</t>
    </r>
  </si>
  <si>
    <r>
      <rPr>
        <sz val="7.5"/>
        <rFont val="Arial"/>
        <family val="2"/>
      </rPr>
      <t>01.01.01.5172</t>
    </r>
  </si>
  <si>
    <r>
      <rPr>
        <sz val="7.5"/>
        <rFont val="Arial"/>
        <family val="2"/>
      </rPr>
      <t>50.99.13</t>
    </r>
  </si>
  <si>
    <r>
      <rPr>
        <sz val="7.5"/>
        <rFont val="Arial"/>
        <family val="2"/>
      </rPr>
      <t>TAMPA CONCRETO PREMOLDADO FCK=15,0 MPA E=8 CM (MRR / RMS)</t>
    </r>
  </si>
  <si>
    <r>
      <rPr>
        <sz val="7.5"/>
        <rFont val="Arial"/>
        <family val="2"/>
      </rPr>
      <t>01.01.01.5173</t>
    </r>
  </si>
  <si>
    <r>
      <rPr>
        <sz val="7.5"/>
        <rFont val="Arial"/>
        <family val="2"/>
      </rPr>
      <t>50.99.16</t>
    </r>
  </si>
  <si>
    <r>
      <rPr>
        <sz val="7.5"/>
        <rFont val="Arial"/>
        <family val="2"/>
      </rPr>
      <t>TAMPA CONCRETO PREMOLDADO FCK=15,0 MPA E=10 CM (MRR /RMS)</t>
    </r>
  </si>
  <si>
    <r>
      <rPr>
        <sz val="7.5"/>
        <rFont val="Arial"/>
        <family val="2"/>
      </rPr>
      <t>01.01.01.5174</t>
    </r>
  </si>
  <si>
    <r>
      <rPr>
        <sz val="7.5"/>
        <rFont val="Arial"/>
        <family val="2"/>
      </rPr>
      <t>50.99.17</t>
    </r>
  </si>
  <si>
    <r>
      <rPr>
        <sz val="7.5"/>
        <rFont val="Arial"/>
        <family val="2"/>
      </rPr>
      <t>01.01.01.5175</t>
    </r>
  </si>
  <si>
    <r>
      <rPr>
        <sz val="7.5"/>
        <rFont val="Arial"/>
        <family val="2"/>
      </rPr>
      <t>50.99.19</t>
    </r>
  </si>
  <si>
    <r>
      <rPr>
        <sz val="7.5"/>
        <rFont val="Arial"/>
        <family val="2"/>
      </rPr>
      <t>TAMPA CONCRETO PREMOLDADO FCK=15,0 MPA E=12 CM (MRR /RMS)</t>
    </r>
  </si>
  <si>
    <r>
      <rPr>
        <sz val="7.5"/>
        <rFont val="Arial"/>
        <family val="2"/>
      </rPr>
      <t>01.01.01.5176</t>
    </r>
  </si>
  <si>
    <r>
      <rPr>
        <sz val="7.5"/>
        <rFont val="Arial"/>
        <family val="2"/>
      </rPr>
      <t>50.99.22</t>
    </r>
  </si>
  <si>
    <r>
      <rPr>
        <sz val="7.5"/>
        <rFont val="Arial"/>
        <family val="2"/>
      </rPr>
      <t>TAMPA CONCRETO PREMOLDADO FCK=15,0 MPA E=15 CM (MRR / RMS)_</t>
    </r>
  </si>
  <si>
    <r>
      <rPr>
        <sz val="7.5"/>
        <rFont val="Arial"/>
        <family val="2"/>
      </rPr>
      <t>01.01.01.5177</t>
    </r>
  </si>
  <si>
    <r>
      <rPr>
        <sz val="7.5"/>
        <rFont val="Arial"/>
        <family val="2"/>
      </rPr>
      <t>50.99.99</t>
    </r>
  </si>
  <si>
    <r>
      <rPr>
        <sz val="7.5"/>
        <rFont val="Arial"/>
        <family val="2"/>
      </rPr>
      <t>TAMPA CONCRETO PREMOLDADO FCK=15,0 MPA E=7 CM (MRR / RMS)_</t>
    </r>
  </si>
  <si>
    <r>
      <rPr>
        <sz val="7.5"/>
        <rFont val="Arial"/>
        <family val="2"/>
      </rPr>
      <t>01.01.01.5178</t>
    </r>
  </si>
  <si>
    <r>
      <rPr>
        <sz val="7.5"/>
        <rFont val="Arial"/>
        <family val="2"/>
      </rPr>
      <t>ASSENT.MAT.C/HIDROMETRO P/RAMAL PREDIAL DE AGUA EMBUTIDA NO PASSEIO</t>
    </r>
  </si>
  <si>
    <r>
      <rPr>
        <sz val="7.5"/>
        <rFont val="Arial"/>
        <family val="2"/>
      </rPr>
      <t>01.01.01.5179</t>
    </r>
  </si>
  <si>
    <r>
      <rPr>
        <sz val="7.5"/>
        <rFont val="Arial"/>
        <family val="2"/>
      </rPr>
      <t>ASSENT.MAT.S/HIDROMETRO P/RAMAL PREDIAL DE AGUA EMBUTIDA NO PASSEIO</t>
    </r>
  </si>
  <si>
    <r>
      <rPr>
        <sz val="7.5"/>
        <rFont val="Arial"/>
        <family val="2"/>
      </rPr>
      <t>01.01.01.5180</t>
    </r>
  </si>
  <si>
    <r>
      <rPr>
        <sz val="7.5"/>
        <rFont val="Arial"/>
        <family val="2"/>
      </rPr>
      <t>ASSENT.MAT.P/RAMAL PREDIAL AGUA EMBUTIDA NA PAREDE</t>
    </r>
  </si>
  <si>
    <r>
      <rPr>
        <sz val="7.5"/>
        <rFont val="Arial"/>
        <family val="2"/>
      </rPr>
      <t>01.01.01.5181</t>
    </r>
  </si>
  <si>
    <r>
      <rPr>
        <sz val="7.5"/>
        <rFont val="Arial"/>
        <family val="2"/>
      </rPr>
      <t>ASSENT.MAT.P/RAMAL PREDIAL AGUA EM MURETA PREMOLDADA</t>
    </r>
  </si>
  <si>
    <r>
      <rPr>
        <sz val="7.5"/>
        <rFont val="Arial"/>
        <family val="2"/>
      </rPr>
      <t>01.01.01.5182</t>
    </r>
  </si>
  <si>
    <r>
      <rPr>
        <sz val="7.5"/>
        <rFont val="Arial"/>
        <family val="2"/>
      </rPr>
      <t>ASSENT.MAT.P/RAMAL PREDIAL AGUA CAVALETE INTERNO NO PISO</t>
    </r>
  </si>
  <si>
    <r>
      <rPr>
        <sz val="7.5"/>
        <rFont val="Arial"/>
        <family val="2"/>
      </rPr>
      <t>01.01.01.5183</t>
    </r>
  </si>
  <si>
    <r>
      <rPr>
        <sz val="7.5"/>
        <rFont val="Arial"/>
        <family val="2"/>
      </rPr>
      <t>ASSENT.MAT.P/RAMAL PREDIAL AGUA EMBUTIDO NO PASSEIO P/HIDROMETRO 20 m3/HX2"</t>
    </r>
  </si>
  <si>
    <r>
      <rPr>
        <sz val="7.5"/>
        <rFont val="Arial"/>
        <family val="2"/>
      </rPr>
      <t>01.01.01.5184</t>
    </r>
  </si>
  <si>
    <r>
      <rPr>
        <sz val="7.5"/>
        <rFont val="Arial"/>
        <family val="2"/>
      </rPr>
      <t>ASSENT.MAT.P/RAMAL PREDIAL AGUA EMBUTIDO NO PASSEIO P/HIDROMETRO 30 m3/HX2"</t>
    </r>
  </si>
  <si>
    <r>
      <rPr>
        <sz val="7.5"/>
        <rFont val="Arial"/>
        <family val="2"/>
      </rPr>
      <t>01.01.01.5185</t>
    </r>
  </si>
  <si>
    <r>
      <rPr>
        <sz val="7.5"/>
        <rFont val="Arial"/>
        <family val="2"/>
      </rPr>
      <t>51.90.01</t>
    </r>
  </si>
  <si>
    <r>
      <rPr>
        <sz val="7.5"/>
        <rFont val="Arial"/>
        <family val="2"/>
      </rPr>
      <t>EXECUCAO DE DRENOS DE BRITA EM AREAS DE ATERRO (DPS 06)</t>
    </r>
  </si>
  <si>
    <r>
      <rPr>
        <sz val="7.5"/>
        <rFont val="Arial"/>
        <family val="2"/>
      </rPr>
      <t>01.01.01.5186</t>
    </r>
  </si>
  <si>
    <r>
      <rPr>
        <sz val="7.5"/>
        <rFont val="Arial"/>
        <family val="2"/>
      </rPr>
      <t>51.90.02</t>
    </r>
  </si>
  <si>
    <r>
      <rPr>
        <sz val="7.5"/>
        <rFont val="Arial"/>
        <family val="2"/>
      </rPr>
      <t>EXECUCAO DE DRENO PROFUNDO COM MANTA GEOTEXTIL, TUBO PEAD PERFURADO, DN110 E SELO DE ARGILA</t>
    </r>
  </si>
  <si>
    <r>
      <rPr>
        <sz val="7.5"/>
        <rFont val="Arial"/>
        <family val="2"/>
      </rPr>
      <t>01.01.01.5187</t>
    </r>
  </si>
  <si>
    <r>
      <rPr>
        <sz val="7.5"/>
        <rFont val="Arial"/>
        <family val="2"/>
      </rPr>
      <t>54.24.06</t>
    </r>
  </si>
  <si>
    <r>
      <rPr>
        <sz val="7.5"/>
        <rFont val="Arial"/>
        <family val="2"/>
      </rPr>
      <t>PREPARO DE CONCRETO PROJETADO FCK=30MPa, BRITA 0</t>
    </r>
  </si>
  <si>
    <r>
      <rPr>
        <sz val="7.5"/>
        <rFont val="Arial"/>
        <family val="2"/>
      </rPr>
      <t>01.01.01.5188</t>
    </r>
  </si>
  <si>
    <r>
      <rPr>
        <sz val="7.5"/>
        <rFont val="Arial"/>
        <family val="2"/>
      </rPr>
      <t>55.00.00</t>
    </r>
  </si>
  <si>
    <r>
      <rPr>
        <sz val="7.5"/>
        <rFont val="Arial"/>
        <family val="2"/>
      </rPr>
      <t>COMPOSICOES AUXILIARES DAS DESPESAS INDIRETAS</t>
    </r>
  </si>
  <si>
    <r>
      <rPr>
        <sz val="7.5"/>
        <rFont val="Arial"/>
        <family val="2"/>
      </rPr>
      <t>01.01.01.5189</t>
    </r>
  </si>
  <si>
    <r>
      <rPr>
        <sz val="7.5"/>
        <rFont val="Arial"/>
        <family val="2"/>
      </rPr>
      <t>55.01.00</t>
    </r>
  </si>
  <si>
    <r>
      <rPr>
        <sz val="7.5"/>
        <rFont val="Arial"/>
        <family val="2"/>
      </rPr>
      <t>LIMPEZA E PREPARO DO TERRENO</t>
    </r>
  </si>
  <si>
    <r>
      <rPr>
        <sz val="7.5"/>
        <rFont val="Arial"/>
        <family val="2"/>
      </rPr>
      <t>01.01.01.5190</t>
    </r>
  </si>
  <si>
    <r>
      <rPr>
        <sz val="7.5"/>
        <rFont val="Arial"/>
        <family val="2"/>
      </rPr>
      <t>LIMPEZA DA AREA DO CANTEIRO, ALOJAMENTO E EMPRESTIMOS</t>
    </r>
  </si>
  <si>
    <r>
      <rPr>
        <sz val="7.5"/>
        <rFont val="Arial"/>
        <family val="2"/>
      </rPr>
      <t>01.01.01.5191</t>
    </r>
  </si>
  <si>
    <r>
      <rPr>
        <sz val="7.5"/>
        <rFont val="Arial"/>
        <family val="2"/>
      </rPr>
      <t>REGULARIZACAO DA AREA CANTEIRO/ALOJAMENTO</t>
    </r>
  </si>
  <si>
    <r>
      <rPr>
        <sz val="7.5"/>
        <rFont val="Arial"/>
        <family val="2"/>
      </rPr>
      <t>01.01.01.5192</t>
    </r>
  </si>
  <si>
    <r>
      <rPr>
        <sz val="7.5"/>
        <rFont val="Arial"/>
        <family val="2"/>
      </rPr>
      <t>LIMPEZA FINAL DO CANTEIRO</t>
    </r>
  </si>
  <si>
    <r>
      <rPr>
        <sz val="7.5"/>
        <rFont val="Arial"/>
        <family val="2"/>
      </rPr>
      <t>01.01.01.5193</t>
    </r>
  </si>
  <si>
    <r>
      <rPr>
        <sz val="7.5"/>
        <rFont val="Arial"/>
        <family val="2"/>
      </rPr>
      <t>ACERTO MANUAL DO TERRENO</t>
    </r>
  </si>
  <si>
    <r>
      <rPr>
        <sz val="7.5"/>
        <rFont val="Arial"/>
        <family val="2"/>
      </rPr>
      <t>01.01.01.5194</t>
    </r>
  </si>
  <si>
    <r>
      <rPr>
        <sz val="7.5"/>
        <rFont val="Arial"/>
        <family val="2"/>
      </rPr>
      <t>REMOCAO MATERIAL</t>
    </r>
  </si>
  <si>
    <r>
      <rPr>
        <sz val="7.5"/>
        <rFont val="Arial"/>
        <family val="2"/>
      </rPr>
      <t>01.01.01.5195</t>
    </r>
  </si>
  <si>
    <r>
      <rPr>
        <sz val="7.5"/>
        <rFont val="Arial"/>
        <family val="2"/>
      </rPr>
      <t>55.02.00</t>
    </r>
  </si>
  <si>
    <r>
      <rPr>
        <sz val="7.5"/>
        <rFont val="Arial"/>
        <family val="2"/>
      </rPr>
      <t>LOCACAO DO ARRANJO</t>
    </r>
  </si>
  <si>
    <r>
      <rPr>
        <sz val="7.5"/>
        <rFont val="Arial"/>
        <family val="2"/>
      </rPr>
      <t>01.01.01.5196</t>
    </r>
  </si>
  <si>
    <r>
      <rPr>
        <sz val="7.5"/>
        <rFont val="Arial"/>
        <family val="2"/>
      </rPr>
      <t>55.03.00</t>
    </r>
  </si>
  <si>
    <r>
      <rPr>
        <sz val="7.5"/>
        <rFont val="Arial"/>
        <family val="2"/>
      </rPr>
      <t>ACESSOS</t>
    </r>
  </si>
  <si>
    <r>
      <rPr>
        <sz val="7.5"/>
        <rFont val="Arial"/>
        <family val="2"/>
      </rPr>
      <t>01.01.01.5197</t>
    </r>
  </si>
  <si>
    <r>
      <rPr>
        <sz val="7.5"/>
        <rFont val="Arial"/>
        <family val="2"/>
      </rPr>
      <t>ABERTURA ACESSOS E CAMINHOS DE SERVICOS</t>
    </r>
  </si>
  <si>
    <r>
      <rPr>
        <sz val="7.5"/>
        <rFont val="Arial"/>
        <family val="2"/>
      </rPr>
      <t>01.01.01.5198</t>
    </r>
  </si>
  <si>
    <r>
      <rPr>
        <sz val="7.5"/>
        <rFont val="Arial"/>
        <family val="2"/>
      </rPr>
      <t>ACESSO DE JAZIDAS (SOLO, PEDRA)</t>
    </r>
  </si>
  <si>
    <r>
      <rPr>
        <sz val="7.5"/>
        <rFont val="Arial"/>
        <family val="2"/>
      </rPr>
      <t>01.01.01.5199</t>
    </r>
  </si>
  <si>
    <r>
      <rPr>
        <sz val="7.5"/>
        <rFont val="Arial"/>
        <family val="2"/>
      </rPr>
      <t>MANUTENCAO DOS ACESSOS</t>
    </r>
  </si>
  <si>
    <r>
      <rPr>
        <sz val="7.5"/>
        <rFont val="Arial"/>
        <family val="2"/>
      </rPr>
      <t>01.01.01.5200</t>
    </r>
  </si>
  <si>
    <r>
      <rPr>
        <sz val="7.5"/>
        <rFont val="Arial"/>
        <family val="2"/>
      </rPr>
      <t>SINALIZACAO DE TRAFEGO</t>
    </r>
  </si>
  <si>
    <r>
      <rPr>
        <sz val="7.5"/>
        <rFont val="Arial"/>
        <family val="2"/>
      </rPr>
      <t>01.01.01.5201</t>
    </r>
  </si>
  <si>
    <r>
      <rPr>
        <sz val="7.5"/>
        <rFont val="Arial"/>
        <family val="2"/>
      </rPr>
      <t>CAMINHO SERVICO REVESTIDO BRITA GRADUADA</t>
    </r>
  </si>
  <si>
    <r>
      <rPr>
        <sz val="7.5"/>
        <rFont val="Arial"/>
        <family val="2"/>
      </rPr>
      <t>01.01.01.5202</t>
    </r>
  </si>
  <si>
    <r>
      <rPr>
        <sz val="7.5"/>
        <rFont val="Arial"/>
        <family val="2"/>
      </rPr>
      <t>MANUTENÇÃO DE CAMINHO DE SERVIÇO</t>
    </r>
  </si>
  <si>
    <r>
      <rPr>
        <sz val="7.5"/>
        <rFont val="Arial"/>
        <family val="2"/>
      </rPr>
      <t>01.01.01.5203</t>
    </r>
  </si>
  <si>
    <r>
      <rPr>
        <sz val="7.5"/>
        <rFont val="Arial"/>
        <family val="2"/>
      </rPr>
      <t>55.04.00</t>
    </r>
  </si>
  <si>
    <r>
      <rPr>
        <sz val="7.5"/>
        <rFont val="Arial"/>
        <family val="2"/>
      </rPr>
      <t>EDIFICACAOES ADMINISTRATIVAS E INDUSTRIAIS, ALOJAMENTOS E APOIO</t>
    </r>
  </si>
  <si>
    <r>
      <rPr>
        <sz val="7.5"/>
        <rFont val="Arial"/>
        <family val="2"/>
      </rPr>
      <t>01.01.01.5204</t>
    </r>
  </si>
  <si>
    <r>
      <rPr>
        <sz val="7.5"/>
        <rFont val="Arial"/>
        <family val="2"/>
      </rPr>
      <t>ESCRITORIO DA EMBASA</t>
    </r>
  </si>
  <si>
    <r>
      <rPr>
        <sz val="7.5"/>
        <rFont val="Arial"/>
        <family val="2"/>
      </rPr>
      <t>01.01.01.5205</t>
    </r>
  </si>
  <si>
    <r>
      <rPr>
        <sz val="7.5"/>
        <rFont val="Arial"/>
        <family val="2"/>
      </rPr>
      <t>ESCRITORIO DA CONTRATADA</t>
    </r>
  </si>
  <si>
    <r>
      <rPr>
        <sz val="7.5"/>
        <rFont val="Arial"/>
        <family val="2"/>
      </rPr>
      <t>01.01.01.5206</t>
    </r>
  </si>
  <si>
    <r>
      <rPr>
        <sz val="7.5"/>
        <rFont val="Arial"/>
        <family val="2"/>
      </rPr>
      <t>ESCRITORIO DA FISCALIZACAO</t>
    </r>
  </si>
  <si>
    <r>
      <rPr>
        <sz val="7.5"/>
        <rFont val="Arial"/>
        <family val="2"/>
      </rPr>
      <t>01.01.01.5207</t>
    </r>
  </si>
  <si>
    <r>
      <rPr>
        <sz val="7.5"/>
        <rFont val="Arial"/>
        <family val="2"/>
      </rPr>
      <t>01.01.01.5208</t>
    </r>
  </si>
  <si>
    <r>
      <rPr>
        <sz val="7.5"/>
        <rFont val="Arial"/>
        <family val="2"/>
      </rPr>
      <t>ALMOXARIFADO - TELHEIRO</t>
    </r>
  </si>
  <si>
    <r>
      <rPr>
        <sz val="7.5"/>
        <rFont val="Arial"/>
        <family val="2"/>
      </rPr>
      <t>01.01.01.5209</t>
    </r>
  </si>
  <si>
    <r>
      <rPr>
        <sz val="7.5"/>
        <rFont val="Arial"/>
        <family val="2"/>
      </rPr>
      <t>ESCRITORIO DO SETOR DE PESSOAL</t>
    </r>
  </si>
  <si>
    <r>
      <rPr>
        <sz val="7.5"/>
        <rFont val="Arial"/>
        <family val="2"/>
      </rPr>
      <t>01.01.01.5210</t>
    </r>
  </si>
  <si>
    <r>
      <rPr>
        <sz val="7.5"/>
        <rFont val="Arial"/>
        <family val="2"/>
      </rPr>
      <t>ESCRITORIO PARA SUPORTE DA ESTRUTURA DE "SSHMT"</t>
    </r>
  </si>
  <si>
    <r>
      <rPr>
        <sz val="7.5"/>
        <rFont val="Arial"/>
        <family val="2"/>
      </rPr>
      <t>01.01.01.5211</t>
    </r>
  </si>
  <si>
    <r>
      <rPr>
        <sz val="7.5"/>
        <rFont val="Arial"/>
        <family val="2"/>
      </rPr>
      <t>AMBULATORIO</t>
    </r>
  </si>
  <si>
    <r>
      <rPr>
        <sz val="7.5"/>
        <rFont val="Arial"/>
        <family val="2"/>
      </rPr>
      <t>01.01.01.5212</t>
    </r>
  </si>
  <si>
    <r>
      <rPr>
        <sz val="7.5"/>
        <rFont val="Arial"/>
        <family val="2"/>
      </rPr>
      <t>GUARITA</t>
    </r>
  </si>
  <si>
    <r>
      <rPr>
        <sz val="7.5"/>
        <rFont val="Arial"/>
        <family val="2"/>
      </rPr>
      <t>01.01.01.5213</t>
    </r>
  </si>
  <si>
    <r>
      <rPr>
        <sz val="7.5"/>
        <rFont val="Arial"/>
        <family val="2"/>
      </rPr>
      <t>CHAPEIRA</t>
    </r>
  </si>
  <si>
    <r>
      <rPr>
        <sz val="7.5"/>
        <rFont val="Arial"/>
        <family val="2"/>
      </rPr>
      <t>01.01.01.5214</t>
    </r>
  </si>
  <si>
    <r>
      <rPr>
        <sz val="7.5"/>
        <rFont val="Arial"/>
        <family val="2"/>
      </rPr>
      <t>SANITARIOS</t>
    </r>
  </si>
  <si>
    <r>
      <rPr>
        <sz val="7.5"/>
        <rFont val="Arial"/>
        <family val="2"/>
      </rPr>
      <t>01.01.01.5215</t>
    </r>
  </si>
  <si>
    <r>
      <rPr>
        <sz val="7.5"/>
        <rFont val="Arial"/>
        <family val="2"/>
      </rPr>
      <t>SANITARIO DE CAMPO</t>
    </r>
  </si>
  <si>
    <r>
      <rPr>
        <sz val="7.5"/>
        <rFont val="Arial"/>
        <family val="2"/>
      </rPr>
      <t>01.01.01.5216</t>
    </r>
  </si>
  <si>
    <r>
      <rPr>
        <sz val="7.5"/>
        <rFont val="Arial"/>
        <family val="2"/>
      </rPr>
      <t>VESTIARIO</t>
    </r>
  </si>
  <si>
    <r>
      <rPr>
        <sz val="7.5"/>
        <rFont val="Arial"/>
        <family val="2"/>
      </rPr>
      <t>01.01.01.5217</t>
    </r>
  </si>
  <si>
    <r>
      <rPr>
        <sz val="7.5"/>
        <rFont val="Arial"/>
        <family val="2"/>
      </rPr>
      <t>CANTINA</t>
    </r>
  </si>
  <si>
    <r>
      <rPr>
        <sz val="7.5"/>
        <rFont val="Arial"/>
        <family val="2"/>
      </rPr>
      <t>01.01.01.5218</t>
    </r>
  </si>
  <si>
    <r>
      <rPr>
        <sz val="7.5"/>
        <rFont val="Arial"/>
        <family val="2"/>
      </rPr>
      <t>COZINHA E REFEITORIO</t>
    </r>
  </si>
  <si>
    <r>
      <rPr>
        <sz val="7.5"/>
        <rFont val="Arial"/>
        <family val="2"/>
      </rPr>
      <t>01.01.01.5219</t>
    </r>
  </si>
  <si>
    <r>
      <rPr>
        <sz val="7.5"/>
        <rFont val="Arial"/>
        <family val="2"/>
      </rPr>
      <t>ESCRITORIO PARA DEPOSITO DE SUB-CONTRATADOS</t>
    </r>
  </si>
  <si>
    <r>
      <rPr>
        <sz val="7.5"/>
        <rFont val="Arial"/>
        <family val="2"/>
      </rPr>
      <t>01.01.01.5220</t>
    </r>
  </si>
  <si>
    <r>
      <rPr>
        <sz val="7.5"/>
        <rFont val="Arial"/>
        <family val="2"/>
      </rPr>
      <t>CENTRAL DE FORMA</t>
    </r>
  </si>
  <si>
    <r>
      <rPr>
        <sz val="7.5"/>
        <rFont val="Arial"/>
        <family val="2"/>
      </rPr>
      <t>01.01.01.5221</t>
    </r>
  </si>
  <si>
    <r>
      <rPr>
        <sz val="7.5"/>
        <rFont val="Arial"/>
        <family val="2"/>
      </rPr>
      <t>CENTRAL DE ARMACAO</t>
    </r>
  </si>
  <si>
    <r>
      <rPr>
        <sz val="7.5"/>
        <rFont val="Arial"/>
        <family val="2"/>
      </rPr>
      <t>01.01.01.5222</t>
    </r>
  </si>
  <si>
    <r>
      <rPr>
        <sz val="7.5"/>
        <rFont val="Arial"/>
        <family val="2"/>
      </rPr>
      <t>DEPOSITO DE CIMENTO</t>
    </r>
  </si>
  <si>
    <r>
      <rPr>
        <sz val="7.5"/>
        <rFont val="Arial"/>
        <family val="2"/>
      </rPr>
      <t>01.01.01.5223</t>
    </r>
  </si>
  <si>
    <r>
      <rPr>
        <sz val="7.5"/>
        <rFont val="Arial"/>
        <family val="2"/>
      </rPr>
      <t>COBERTURA DE VEICULOS</t>
    </r>
  </si>
  <si>
    <r>
      <rPr>
        <sz val="7.5"/>
        <rFont val="Arial"/>
        <family val="2"/>
      </rPr>
      <t>01.01.01.5224</t>
    </r>
  </si>
  <si>
    <r>
      <rPr>
        <sz val="7.5"/>
        <rFont val="Arial"/>
        <family val="2"/>
      </rPr>
      <t>LABORATORIOS</t>
    </r>
  </si>
  <si>
    <r>
      <rPr>
        <sz val="7.5"/>
        <rFont val="Arial"/>
        <family val="2"/>
      </rPr>
      <t>01.01.01.5225</t>
    </r>
  </si>
  <si>
    <r>
      <rPr>
        <sz val="7.5"/>
        <rFont val="Arial"/>
        <family val="2"/>
      </rPr>
      <t>PAIOL</t>
    </r>
  </si>
  <si>
    <r>
      <rPr>
        <sz val="7.5"/>
        <rFont val="Arial"/>
        <family val="2"/>
      </rPr>
      <t>01.01.01.5226</t>
    </r>
  </si>
  <si>
    <r>
      <rPr>
        <sz val="7.5"/>
        <rFont val="Arial"/>
        <family val="2"/>
      </rPr>
      <t>OFICINA MECANICA</t>
    </r>
  </si>
  <si>
    <r>
      <rPr>
        <sz val="7.5"/>
        <rFont val="Arial"/>
        <family val="2"/>
      </rPr>
      <t>01.01.01.5227</t>
    </r>
  </si>
  <si>
    <r>
      <rPr>
        <sz val="7.5"/>
        <rFont val="Arial"/>
        <family val="2"/>
      </rPr>
      <t>POSTO P/COMBUSTIVEL E LUBRIFICANTE</t>
    </r>
  </si>
  <si>
    <r>
      <rPr>
        <sz val="7.5"/>
        <rFont val="Arial"/>
        <family val="2"/>
      </rPr>
      <t>01.01.01.5228</t>
    </r>
  </si>
  <si>
    <r>
      <rPr>
        <sz val="7.5"/>
        <rFont val="Arial"/>
        <family val="2"/>
      </rPr>
      <t>POSTO P/LAVAGEM DE VEICULOS E EQUIPAMENTOS</t>
    </r>
  </si>
  <si>
    <r>
      <rPr>
        <sz val="7.5"/>
        <rFont val="Arial"/>
        <family val="2"/>
      </rPr>
      <t>01.01.01.5229</t>
    </r>
  </si>
  <si>
    <r>
      <rPr>
        <sz val="7.5"/>
        <rFont val="Arial"/>
        <family val="2"/>
      </rPr>
      <t>ALOJAMENTO PARA ADMINISTRACAO</t>
    </r>
  </si>
  <si>
    <r>
      <rPr>
        <sz val="7.5"/>
        <rFont val="Arial"/>
        <family val="2"/>
      </rPr>
      <t>01.01.01.5230</t>
    </r>
  </si>
  <si>
    <r>
      <rPr>
        <sz val="7.5"/>
        <rFont val="Arial"/>
        <family val="2"/>
      </rPr>
      <t>ALOJAMENTO PARA MESTRES E ENCARREGADOS</t>
    </r>
  </si>
  <si>
    <r>
      <rPr>
        <sz val="7.5"/>
        <rFont val="Arial"/>
        <family val="2"/>
      </rPr>
      <t>01.01.01.5231</t>
    </r>
  </si>
  <si>
    <r>
      <rPr>
        <sz val="7.5"/>
        <rFont val="Arial"/>
        <family val="2"/>
      </rPr>
      <t>ALOJAMENTO PARA OFICIAIS</t>
    </r>
  </si>
  <si>
    <r>
      <rPr>
        <sz val="7.5"/>
        <rFont val="Arial"/>
        <family val="2"/>
      </rPr>
      <t>01.01.01.5232</t>
    </r>
  </si>
  <si>
    <r>
      <rPr>
        <sz val="7.5"/>
        <rFont val="Arial"/>
        <family val="2"/>
      </rPr>
      <t>ALOJAMENTO PARA SERVENTES</t>
    </r>
  </si>
  <si>
    <r>
      <rPr>
        <sz val="7.5"/>
        <rFont val="Arial"/>
        <family val="2"/>
      </rPr>
      <t>01.01.01.5233</t>
    </r>
  </si>
  <si>
    <r>
      <rPr>
        <sz val="7.5"/>
        <rFont val="Arial"/>
        <family val="2"/>
      </rPr>
      <t>SANITARIOS E BANHEIROS</t>
    </r>
  </si>
  <si>
    <r>
      <rPr>
        <sz val="7.5"/>
        <rFont val="Arial"/>
        <family val="2"/>
      </rPr>
      <t>01.01.01.5234</t>
    </r>
  </si>
  <si>
    <r>
      <rPr>
        <sz val="7.5"/>
        <rFont val="Arial"/>
        <family val="2"/>
      </rPr>
      <t>55.04.31</t>
    </r>
  </si>
  <si>
    <r>
      <rPr>
        <sz val="7.5"/>
        <rFont val="Arial"/>
        <family val="2"/>
      </rPr>
      <t>SILOS PARA AGREGADOS</t>
    </r>
  </si>
  <si>
    <r>
      <rPr>
        <sz val="7.5"/>
        <rFont val="Arial"/>
        <family val="2"/>
      </rPr>
      <t>01.01.01.5235</t>
    </r>
  </si>
  <si>
    <r>
      <rPr>
        <sz val="7.5"/>
        <rFont val="Arial"/>
        <family val="2"/>
      </rPr>
      <t>55.04.33</t>
    </r>
  </si>
  <si>
    <r>
      <rPr>
        <sz val="7.5"/>
        <rFont val="Arial"/>
        <family val="2"/>
      </rPr>
      <t>BASE PARA GRUA</t>
    </r>
  </si>
  <si>
    <r>
      <rPr>
        <sz val="7.5"/>
        <rFont val="Arial"/>
        <family val="2"/>
      </rPr>
      <t>01.01.01.5236</t>
    </r>
  </si>
  <si>
    <r>
      <rPr>
        <sz val="7.5"/>
        <rFont val="Arial"/>
        <family val="2"/>
      </rPr>
      <t>55.04.36</t>
    </r>
  </si>
  <si>
    <r>
      <rPr>
        <sz val="7.5"/>
        <rFont val="Arial"/>
        <family val="2"/>
      </rPr>
      <t>CASTELO D'AGUA COM BARROTE H=6.00M, 4 RESERVATORIOS DE 1000L</t>
    </r>
  </si>
  <si>
    <r>
      <rPr>
        <sz val="7.5"/>
        <rFont val="Arial"/>
        <family val="2"/>
      </rPr>
      <t>01.01.01.5237</t>
    </r>
  </si>
  <si>
    <r>
      <rPr>
        <sz val="7.5"/>
        <rFont val="Arial"/>
        <family val="2"/>
      </rPr>
      <t>55.04.39</t>
    </r>
  </si>
  <si>
    <r>
      <rPr>
        <sz val="7.5"/>
        <rFont val="Arial"/>
        <family val="2"/>
      </rPr>
      <t>RESERVATORIO DE ALVENARIA PARA 10.000 L</t>
    </r>
  </si>
  <si>
    <r>
      <rPr>
        <sz val="7.5"/>
        <rFont val="Arial"/>
        <family val="2"/>
      </rPr>
      <t>01.01.01.5238</t>
    </r>
  </si>
  <si>
    <r>
      <rPr>
        <sz val="7.5"/>
        <rFont val="Arial"/>
        <family val="2"/>
      </rPr>
      <t>55.05.00</t>
    </r>
  </si>
  <si>
    <r>
      <rPr>
        <sz val="7.5"/>
        <rFont val="Arial"/>
        <family val="2"/>
      </rPr>
      <t>FECHAMENTO DA AREA DO CANTEIRO</t>
    </r>
  </si>
  <si>
    <r>
      <rPr>
        <sz val="7.5"/>
        <rFont val="Arial"/>
        <family val="2"/>
      </rPr>
      <t>01.01.01.5239</t>
    </r>
  </si>
  <si>
    <r>
      <rPr>
        <sz val="7.5"/>
        <rFont val="Arial"/>
        <family val="2"/>
      </rPr>
      <t>CERCA ARAME FARPADO COM MOUROES DE MADEIRA</t>
    </r>
  </si>
  <si>
    <r>
      <rPr>
        <sz val="7.5"/>
        <rFont val="Arial"/>
        <family val="2"/>
      </rPr>
      <t>01.01.01.5240</t>
    </r>
  </si>
  <si>
    <r>
      <rPr>
        <sz val="7.5"/>
        <rFont val="Arial"/>
        <family val="2"/>
      </rPr>
      <t>TAPUMES DE CHAPA COMPENSDA OU TABUA</t>
    </r>
  </si>
  <si>
    <r>
      <rPr>
        <sz val="7.5"/>
        <rFont val="Arial"/>
        <family val="2"/>
      </rPr>
      <t>01.01.01.5241</t>
    </r>
  </si>
  <si>
    <r>
      <rPr>
        <sz val="7.5"/>
        <rFont val="Arial"/>
        <family val="2"/>
      </rPr>
      <t>55.06.00</t>
    </r>
  </si>
  <si>
    <r>
      <rPr>
        <sz val="7.5"/>
        <rFont val="Arial"/>
        <family val="2"/>
      </rPr>
      <t>SERVICOS DIVERSOS</t>
    </r>
  </si>
  <si>
    <r>
      <rPr>
        <sz val="7.5"/>
        <rFont val="Arial"/>
        <family val="2"/>
      </rPr>
      <t>01.01.01.5242</t>
    </r>
  </si>
  <si>
    <r>
      <rPr>
        <sz val="7.5"/>
        <rFont val="Arial"/>
        <family val="2"/>
      </rPr>
      <t>SERVIÇOS DE CARPINTARIA/ MARCENARIA</t>
    </r>
  </si>
  <si>
    <r>
      <rPr>
        <sz val="7.5"/>
        <rFont val="Arial"/>
        <family val="2"/>
      </rPr>
      <t>01.01.01.5243</t>
    </r>
  </si>
  <si>
    <r>
      <rPr>
        <sz val="7.5"/>
        <rFont val="Arial"/>
        <family val="2"/>
      </rPr>
      <t>CORRIMAO MADEIRA AGRESTE P/BARRACAO</t>
    </r>
  </si>
  <si>
    <r>
      <rPr>
        <sz val="7.5"/>
        <rFont val="Arial"/>
        <family val="2"/>
      </rPr>
      <t>01.01.01.5244</t>
    </r>
  </si>
  <si>
    <r>
      <rPr>
        <sz val="7.5"/>
        <rFont val="Arial"/>
        <family val="2"/>
      </rPr>
      <t>ESCADA EM MADEIRA AGRESTE P/BARRACAO</t>
    </r>
  </si>
  <si>
    <r>
      <rPr>
        <sz val="7.5"/>
        <rFont val="Arial"/>
        <family val="2"/>
      </rPr>
      <t>01.01.01.5245</t>
    </r>
  </si>
  <si>
    <r>
      <rPr>
        <sz val="7.5"/>
        <rFont val="Arial"/>
        <family val="2"/>
      </rPr>
      <t>ARMARIO EM MADEIRA AGRESTE/COMPENSADO</t>
    </r>
  </si>
  <si>
    <r>
      <rPr>
        <sz val="7.5"/>
        <rFont val="Arial"/>
        <family val="2"/>
      </rPr>
      <t>01.01.01.5246</t>
    </r>
  </si>
  <si>
    <r>
      <rPr>
        <sz val="7.5"/>
        <rFont val="Arial"/>
        <family val="2"/>
      </rPr>
      <t>ESTRADO DE MADEIRA PARA DEPOSITO DE CIMENTO</t>
    </r>
  </si>
  <si>
    <r>
      <rPr>
        <sz val="7.5"/>
        <rFont val="Arial"/>
        <family val="2"/>
      </rPr>
      <t>01.01.01.5247</t>
    </r>
  </si>
  <si>
    <r>
      <rPr>
        <sz val="7.5"/>
        <rFont val="Arial"/>
        <family val="2"/>
      </rPr>
      <t>PASSADEIRA DE MADEIRA</t>
    </r>
  </si>
  <si>
    <r>
      <rPr>
        <sz val="7.5"/>
        <rFont val="Arial"/>
        <family val="2"/>
      </rPr>
      <t>01.01.01.5248</t>
    </r>
  </si>
  <si>
    <r>
      <rPr>
        <sz val="7.5"/>
        <rFont val="Arial"/>
        <family val="2"/>
      </rPr>
      <t>PAINEIS EM COMPENSADO RESINADO 10MM</t>
    </r>
  </si>
  <si>
    <r>
      <rPr>
        <sz val="7.5"/>
        <rFont val="Arial"/>
        <family val="2"/>
      </rPr>
      <t>01.01.01.5249</t>
    </r>
  </si>
  <si>
    <r>
      <rPr>
        <sz val="7.5"/>
        <rFont val="Arial"/>
        <family val="2"/>
      </rPr>
      <t>COBERTURA EM TELHA VOGATEX 4MM</t>
    </r>
  </si>
  <si>
    <r>
      <rPr>
        <sz val="7.5"/>
        <rFont val="Arial"/>
        <family val="2"/>
      </rPr>
      <t>01.01.01.5250</t>
    </r>
  </si>
  <si>
    <r>
      <rPr>
        <sz val="7.5"/>
        <rFont val="Arial"/>
        <family val="2"/>
      </rPr>
      <t>MONTAGEM E DESMONTAGEM DE ESCORAMENTO METÁLICO TIPO TRELIÇA/TORRE DE CARGA</t>
    </r>
  </si>
  <si>
    <r>
      <rPr>
        <sz val="7.5"/>
        <rFont val="Arial"/>
        <family val="2"/>
      </rPr>
      <t>01.01.01.5251</t>
    </r>
  </si>
  <si>
    <r>
      <rPr>
        <sz val="7.5"/>
        <rFont val="Arial"/>
        <family val="2"/>
      </rPr>
      <t>MONTAGEM E DESMONTAGEM DE ANDAIME TUBULAR TIPO “TORRE”</t>
    </r>
  </si>
  <si>
    <r>
      <rPr>
        <sz val="7.5"/>
        <rFont val="Arial"/>
        <family val="2"/>
      </rPr>
      <t>01.01.01.5252</t>
    </r>
  </si>
  <si>
    <r>
      <rPr>
        <sz val="7.5"/>
        <rFont val="Arial"/>
        <family val="2"/>
      </rPr>
      <t>ANDAIME DE MADEIRA PARA INTERIOR</t>
    </r>
  </si>
  <si>
    <r>
      <rPr>
        <sz val="7.5"/>
        <rFont val="Arial"/>
        <family val="2"/>
      </rPr>
      <t>01.01.01.5253</t>
    </r>
  </si>
  <si>
    <r>
      <rPr>
        <sz val="7.5"/>
        <rFont val="Arial"/>
        <family val="2"/>
      </rPr>
      <t>ANDAIME METÁLICO FACHADEIRO (LOCAÇÃO, MONTAGEM E DESMONTAGEM)</t>
    </r>
  </si>
  <si>
    <r>
      <rPr>
        <sz val="7.5"/>
        <rFont val="Arial"/>
        <family val="2"/>
      </rPr>
      <t>M2/M ES</t>
    </r>
  </si>
  <si>
    <r>
      <rPr>
        <sz val="7.5"/>
        <rFont val="Arial"/>
        <family val="2"/>
      </rPr>
      <t>01.01.01.5254</t>
    </r>
  </si>
  <si>
    <r>
      <rPr>
        <sz val="7.5"/>
        <rFont val="Arial"/>
        <family val="2"/>
      </rPr>
      <t>LOCAÇÃO DE ANDAIME TUBULAR METALICO</t>
    </r>
  </si>
  <si>
    <r>
      <rPr>
        <sz val="7.5"/>
        <rFont val="Arial"/>
        <family val="2"/>
      </rPr>
      <t>MxM ES</t>
    </r>
  </si>
  <si>
    <r>
      <rPr>
        <sz val="7.5"/>
        <rFont val="Arial"/>
        <family val="2"/>
      </rPr>
      <t>01.01.01.5255</t>
    </r>
  </si>
  <si>
    <r>
      <rPr>
        <sz val="7.5"/>
        <rFont val="Arial"/>
        <family val="2"/>
      </rPr>
      <t>55.06.31</t>
    </r>
  </si>
  <si>
    <r>
      <rPr>
        <sz val="7.5"/>
        <rFont val="Arial"/>
        <family val="2"/>
      </rPr>
      <t>FORRO COMPENSADO RESINADO P/BARRACAO</t>
    </r>
  </si>
  <si>
    <r>
      <rPr>
        <sz val="7.5"/>
        <rFont val="Arial"/>
        <family val="2"/>
      </rPr>
      <t>01.01.01.5256</t>
    </r>
  </si>
  <si>
    <r>
      <rPr>
        <sz val="7.5"/>
        <rFont val="Arial"/>
        <family val="2"/>
      </rPr>
      <t>55.06.32</t>
    </r>
  </si>
  <si>
    <r>
      <rPr>
        <sz val="7.5"/>
        <rFont val="Arial"/>
        <family val="2"/>
      </rPr>
      <t>LOCAÇÃO DE ESCORAMENTO METÁLICO TIPO TRELIÇA/TORRE DE CARGA</t>
    </r>
  </si>
  <si>
    <r>
      <rPr>
        <sz val="7.5"/>
        <rFont val="Arial"/>
        <family val="2"/>
      </rPr>
      <t>M2X DIA</t>
    </r>
  </si>
  <si>
    <r>
      <rPr>
        <sz val="7.5"/>
        <rFont val="Arial"/>
        <family val="2"/>
      </rPr>
      <t>01.01.01.5257</t>
    </r>
  </si>
  <si>
    <r>
      <rPr>
        <sz val="7.5"/>
        <rFont val="Arial"/>
        <family val="2"/>
      </rPr>
      <t>55.06.34</t>
    </r>
  </si>
  <si>
    <r>
      <rPr>
        <sz val="7.5"/>
        <rFont val="Arial"/>
        <family val="2"/>
      </rPr>
      <t>PORTA COMPENSADA P/BARRACAO</t>
    </r>
  </si>
  <si>
    <r>
      <rPr>
        <sz val="7.5"/>
        <rFont val="Arial"/>
        <family val="2"/>
      </rPr>
      <t>01.01.01.5258</t>
    </r>
  </si>
  <si>
    <r>
      <rPr>
        <sz val="7.5"/>
        <rFont val="Arial"/>
        <family val="2"/>
      </rPr>
      <t>55.06.37</t>
    </r>
  </si>
  <si>
    <r>
      <rPr>
        <sz val="7.5"/>
        <rFont val="Arial"/>
        <family val="2"/>
      </rPr>
      <t>PISO EM TABUA P/BARRACAO</t>
    </r>
  </si>
  <si>
    <r>
      <rPr>
        <sz val="7.5"/>
        <rFont val="Arial"/>
        <family val="2"/>
      </rPr>
      <t>01.01.01.5259</t>
    </r>
  </si>
  <si>
    <r>
      <rPr>
        <sz val="7.5"/>
        <rFont val="Arial"/>
        <family val="2"/>
      </rPr>
      <t>55.06.39</t>
    </r>
  </si>
  <si>
    <r>
      <rPr>
        <sz val="7.5"/>
        <rFont val="Arial"/>
        <family val="2"/>
      </rPr>
      <t>FORNECIMENTO E INSTALACAO DE CORRIMAO EM ACO GALVANIZADO 2 1/2 C GRAPA METALICA</t>
    </r>
  </si>
  <si>
    <r>
      <rPr>
        <sz val="7.5"/>
        <rFont val="Arial"/>
        <family val="2"/>
      </rPr>
      <t>01.01.01.5260</t>
    </r>
  </si>
  <si>
    <r>
      <rPr>
        <sz val="7.5"/>
        <rFont val="Arial"/>
        <family val="2"/>
      </rPr>
      <t>55.06.45</t>
    </r>
  </si>
  <si>
    <r>
      <rPr>
        <sz val="7.5"/>
        <rFont val="Arial"/>
        <family val="2"/>
      </rPr>
      <t>FORNEC. E INSTALAÇÃO DE ARMÁRIO EM  MDF REVESTIDO EM LAMINADO MELAMINICO NAS 02 FACES</t>
    </r>
  </si>
  <si>
    <r>
      <rPr>
        <sz val="7.5"/>
        <rFont val="Arial"/>
        <family val="2"/>
      </rPr>
      <t>01.01.01.5261</t>
    </r>
  </si>
  <si>
    <r>
      <rPr>
        <sz val="7.5"/>
        <rFont val="Arial"/>
        <family val="2"/>
      </rPr>
      <t>55.06.47</t>
    </r>
  </si>
  <si>
    <r>
      <rPr>
        <sz val="7.5"/>
        <rFont val="Arial"/>
        <family val="2"/>
      </rPr>
      <t>FORNEC. E INSTALAÇÃO DE PRATELEIRA EM MDF</t>
    </r>
  </si>
  <si>
    <r>
      <rPr>
        <sz val="7.5"/>
        <rFont val="Arial"/>
        <family val="2"/>
      </rPr>
      <t>01.01.01.5262</t>
    </r>
  </si>
  <si>
    <r>
      <rPr>
        <sz val="7.5"/>
        <rFont val="Arial"/>
        <family val="2"/>
      </rPr>
      <t>55.06.52</t>
    </r>
  </si>
  <si>
    <r>
      <rPr>
        <sz val="7.5"/>
        <rFont val="Arial"/>
        <family val="2"/>
      </rPr>
      <t>INSTALAÇÃO DE PORTEIRA DE MADEIRA</t>
    </r>
  </si>
  <si>
    <r>
      <rPr>
        <sz val="7.5"/>
        <rFont val="Arial"/>
        <family val="2"/>
      </rPr>
      <t>01.01.01.5263</t>
    </r>
  </si>
  <si>
    <r>
      <rPr>
        <sz val="7.5"/>
        <rFont val="Arial"/>
        <family val="2"/>
      </rPr>
      <t>55.06.54</t>
    </r>
  </si>
  <si>
    <r>
      <rPr>
        <sz val="7.5"/>
        <rFont val="Arial"/>
        <family val="2"/>
      </rPr>
      <t>INSTALAÇÃO DE PORTAO EM MADEIRA DE LEI</t>
    </r>
  </si>
  <si>
    <r>
      <rPr>
        <sz val="7.5"/>
        <rFont val="Arial"/>
        <family val="2"/>
      </rPr>
      <t>01.01.01.5264</t>
    </r>
  </si>
  <si>
    <r>
      <rPr>
        <sz val="7.5"/>
        <rFont val="Arial"/>
        <family val="2"/>
      </rPr>
      <t>55.06.56</t>
    </r>
  </si>
  <si>
    <r>
      <rPr>
        <sz val="7.5"/>
        <rFont val="Arial"/>
        <family val="2"/>
      </rPr>
      <t>INSTALAÇÃO DE PORTA DE MADEIRA</t>
    </r>
  </si>
  <si>
    <r>
      <rPr>
        <sz val="7.5"/>
        <rFont val="Arial"/>
        <family val="2"/>
      </rPr>
      <t>01.01.01.5265</t>
    </r>
  </si>
  <si>
    <r>
      <rPr>
        <sz val="7.5"/>
        <rFont val="Arial"/>
        <family val="2"/>
      </rPr>
      <t>55.95.99</t>
    </r>
  </si>
  <si>
    <r>
      <rPr>
        <sz val="7.5"/>
        <rFont val="Arial"/>
        <family val="2"/>
      </rPr>
      <t>CAMINHAO CAVALO MECANICO COM CARRETA PRANCHA CAP 20T INCL. MANUTENCAO E OPERACAO</t>
    </r>
  </si>
  <si>
    <r>
      <rPr>
        <sz val="7.5"/>
        <rFont val="Arial"/>
        <family val="2"/>
      </rPr>
      <t>01.01.01.5266</t>
    </r>
  </si>
  <si>
    <r>
      <rPr>
        <sz val="7.5"/>
        <rFont val="Arial"/>
        <family val="2"/>
      </rPr>
      <t>56.00.00</t>
    </r>
  </si>
  <si>
    <r>
      <rPr>
        <sz val="7.5"/>
        <rFont val="Arial"/>
        <family val="2"/>
      </rPr>
      <t>COMPOSICOES AUXILIARES SEM MAO DE OBRA PARA COMPOR O PRECOS DOS SERVICOS POR EQUIPE</t>
    </r>
  </si>
  <si>
    <r>
      <rPr>
        <sz val="7.5"/>
        <rFont val="Arial"/>
        <family val="2"/>
      </rPr>
      <t>01.01.01.5267</t>
    </r>
  </si>
  <si>
    <r>
      <rPr>
        <sz val="7.5"/>
        <rFont val="Arial"/>
        <family val="2"/>
      </rPr>
      <t>56.01.00</t>
    </r>
  </si>
  <si>
    <r>
      <rPr>
        <sz val="7.5"/>
        <rFont val="Arial"/>
        <family val="2"/>
      </rPr>
      <t>ARGAMASSAS E CONCRETO</t>
    </r>
  </si>
  <si>
    <r>
      <rPr>
        <sz val="7.5"/>
        <rFont val="Arial"/>
        <family val="2"/>
      </rPr>
      <t>01.01.01.5268</t>
    </r>
  </si>
  <si>
    <r>
      <rPr>
        <sz val="7.5"/>
        <rFont val="Arial"/>
        <family val="2"/>
      </rPr>
      <t>56.02.00</t>
    </r>
  </si>
  <si>
    <r>
      <rPr>
        <sz val="7.5"/>
        <rFont val="Arial"/>
        <family val="2"/>
      </rPr>
      <t>01.01.01.5269</t>
    </r>
  </si>
  <si>
    <r>
      <rPr>
        <sz val="7.5"/>
        <rFont val="Arial"/>
        <family val="2"/>
      </rPr>
      <t>56.03.00</t>
    </r>
  </si>
  <si>
    <r>
      <rPr>
        <sz val="7.5"/>
        <rFont val="Arial"/>
        <family val="2"/>
      </rPr>
      <t>PREPARO DE ARGAMASSA PARA CONCRETO</t>
    </r>
  </si>
  <si>
    <r>
      <rPr>
        <sz val="7.5"/>
        <rFont val="Arial"/>
        <family val="2"/>
      </rPr>
      <t>01.01.01.5270</t>
    </r>
  </si>
  <si>
    <r>
      <rPr>
        <sz val="7.5"/>
        <rFont val="Arial"/>
        <family val="2"/>
      </rPr>
      <t>57.00.00</t>
    </r>
  </si>
  <si>
    <r>
      <rPr>
        <sz val="7.5"/>
        <rFont val="Arial"/>
        <family val="2"/>
      </rPr>
      <t>COMPOSICAO DE PRECOS - REMUNERACAO DE MAO DE OBRA PARA PRODUCAO (HORISTAS)</t>
    </r>
  </si>
  <si>
    <r>
      <rPr>
        <sz val="7.5"/>
        <rFont val="Arial"/>
        <family val="2"/>
      </rPr>
      <t>01.01.01.5271</t>
    </r>
  </si>
  <si>
    <r>
      <rPr>
        <sz val="7.5"/>
        <rFont val="Arial"/>
        <family val="2"/>
      </rPr>
      <t>57.01.00</t>
    </r>
  </si>
  <si>
    <r>
      <rPr>
        <sz val="7.5"/>
        <rFont val="Arial"/>
        <family val="2"/>
      </rPr>
      <t>COMPOSICAO REMUNERACAO - AGENTE OPERACIONAL</t>
    </r>
  </si>
  <si>
    <r>
      <rPr>
        <sz val="7.5"/>
        <rFont val="Arial"/>
        <family val="2"/>
      </rPr>
      <t>01.01.01.5272</t>
    </r>
  </si>
  <si>
    <r>
      <rPr>
        <sz val="7.5"/>
        <rFont val="Arial"/>
        <family val="2"/>
      </rPr>
      <t>AGENTE DE MANUTENCAO</t>
    </r>
  </si>
  <si>
    <r>
      <rPr>
        <sz val="7.5"/>
        <rFont val="Arial"/>
        <family val="2"/>
      </rPr>
      <t>01.01.01.5273</t>
    </r>
  </si>
  <si>
    <r>
      <rPr>
        <sz val="7.5"/>
        <rFont val="Arial"/>
        <family val="2"/>
      </rPr>
      <t>AGENTE DE MEDIÇÃO (PITOMETRIA)</t>
    </r>
  </si>
  <si>
    <r>
      <rPr>
        <sz val="7.5"/>
        <rFont val="Arial"/>
        <family val="2"/>
      </rPr>
      <t>01.01.01.5274</t>
    </r>
  </si>
  <si>
    <r>
      <rPr>
        <sz val="7.5"/>
        <rFont val="Arial"/>
        <family val="2"/>
      </rPr>
      <t>AGENTE DE SERVICOS</t>
    </r>
  </si>
  <si>
    <r>
      <rPr>
        <sz val="7.5"/>
        <rFont val="Arial"/>
        <family val="2"/>
      </rPr>
      <t>01.01.01.5275</t>
    </r>
  </si>
  <si>
    <r>
      <rPr>
        <sz val="7.5"/>
        <rFont val="Arial"/>
        <family val="2"/>
      </rPr>
      <t>AGENTE DE SISTEMAS (M)</t>
    </r>
  </si>
  <si>
    <r>
      <rPr>
        <sz val="7.5"/>
        <rFont val="Arial"/>
        <family val="2"/>
      </rPr>
      <t>01.01.01.5276</t>
    </r>
  </si>
  <si>
    <r>
      <rPr>
        <sz val="7.5"/>
        <rFont val="Arial"/>
        <family val="2"/>
      </rPr>
      <t>DESENHISTA/CADISTA</t>
    </r>
  </si>
  <si>
    <r>
      <rPr>
        <sz val="7.5"/>
        <rFont val="Arial"/>
        <family val="2"/>
      </rPr>
      <t>01.01.01.5277</t>
    </r>
  </si>
  <si>
    <r>
      <rPr>
        <sz val="7.5"/>
        <rFont val="Arial"/>
        <family val="2"/>
      </rPr>
      <t>DESENHISTA (COPISTA)</t>
    </r>
  </si>
  <si>
    <r>
      <rPr>
        <sz val="7.5"/>
        <rFont val="Arial"/>
        <family val="2"/>
      </rPr>
      <t>01.01.01.5278</t>
    </r>
  </si>
  <si>
    <r>
      <rPr>
        <sz val="7.5"/>
        <rFont val="Arial"/>
        <family val="2"/>
      </rPr>
      <t>ELETRICISTA</t>
    </r>
  </si>
  <si>
    <r>
      <rPr>
        <sz val="7.5"/>
        <rFont val="Arial"/>
        <family val="2"/>
      </rPr>
      <t>01.01.01.5279</t>
    </r>
  </si>
  <si>
    <r>
      <rPr>
        <sz val="7.5"/>
        <rFont val="Arial"/>
        <family val="2"/>
      </rPr>
      <t>LEITURISTA (I)</t>
    </r>
  </si>
  <si>
    <r>
      <rPr>
        <sz val="7.5"/>
        <rFont val="Arial"/>
        <family val="2"/>
      </rPr>
      <t>01.01.01.5280</t>
    </r>
  </si>
  <si>
    <r>
      <rPr>
        <sz val="7.5"/>
        <rFont val="Arial"/>
        <family val="2"/>
      </rPr>
      <t>LEITURISTA (M)</t>
    </r>
  </si>
  <si>
    <r>
      <rPr>
        <sz val="7.5"/>
        <rFont val="Arial"/>
        <family val="2"/>
      </rPr>
      <t>01.01.01.5281</t>
    </r>
  </si>
  <si>
    <r>
      <rPr>
        <sz val="7.5"/>
        <rFont val="Arial"/>
        <family val="2"/>
      </rPr>
      <t>MECANICO</t>
    </r>
  </si>
  <si>
    <r>
      <rPr>
        <sz val="7.5"/>
        <rFont val="Arial"/>
        <family val="2"/>
      </rPr>
      <t>01.01.01.5282</t>
    </r>
  </si>
  <si>
    <r>
      <rPr>
        <sz val="7.5"/>
        <rFont val="Arial"/>
        <family val="2"/>
      </rPr>
      <t>MONITOR DE SERVICO</t>
    </r>
  </si>
  <si>
    <r>
      <rPr>
        <sz val="7.5"/>
        <rFont val="Arial"/>
        <family val="2"/>
      </rPr>
      <t>01.01.01.5283</t>
    </r>
  </si>
  <si>
    <r>
      <rPr>
        <sz val="7.5"/>
        <rFont val="Arial"/>
        <family val="2"/>
      </rPr>
      <t>57.01.34</t>
    </r>
  </si>
  <si>
    <r>
      <rPr>
        <sz val="7.5"/>
        <rFont val="Arial"/>
        <family val="2"/>
      </rPr>
      <t>01.01.01.5284</t>
    </r>
  </si>
  <si>
    <r>
      <rPr>
        <sz val="7.5"/>
        <rFont val="Arial"/>
        <family val="2"/>
      </rPr>
      <t>57.01.37</t>
    </r>
  </si>
  <si>
    <r>
      <rPr>
        <sz val="7.5"/>
        <rFont val="Arial"/>
        <family val="2"/>
      </rPr>
      <t>OPERADOR DE EQUIPAMENTOS PESADOS</t>
    </r>
  </si>
  <si>
    <r>
      <rPr>
        <sz val="7.5"/>
        <rFont val="Arial"/>
        <family val="2"/>
      </rPr>
      <t>01.01.01.5285</t>
    </r>
  </si>
  <si>
    <r>
      <rPr>
        <sz val="7.5"/>
        <rFont val="Arial"/>
        <family val="2"/>
      </rPr>
      <t>57.01.46</t>
    </r>
  </si>
  <si>
    <r>
      <rPr>
        <sz val="7.5"/>
        <rFont val="Arial"/>
        <family val="2"/>
      </rPr>
      <t>MOTORISTA DE VEICULO PESADO</t>
    </r>
  </si>
  <si>
    <r>
      <rPr>
        <sz val="7.5"/>
        <rFont val="Arial"/>
        <family val="2"/>
      </rPr>
      <t>01.01.01.5286</t>
    </r>
  </si>
  <si>
    <r>
      <rPr>
        <sz val="7.5"/>
        <rFont val="Arial"/>
        <family val="2"/>
      </rPr>
      <t>57.01.49</t>
    </r>
  </si>
  <si>
    <r>
      <rPr>
        <sz val="7.5"/>
        <rFont val="Arial"/>
        <family val="2"/>
      </rPr>
      <t>OPERADOR K-500/COMPRESSOR/MPNEUM</t>
    </r>
  </si>
  <si>
    <r>
      <rPr>
        <sz val="7.5"/>
        <rFont val="Arial"/>
        <family val="2"/>
      </rPr>
      <t>01.01.01.5287</t>
    </r>
  </si>
  <si>
    <r>
      <rPr>
        <sz val="7.5"/>
        <rFont val="Arial"/>
        <family val="2"/>
      </rPr>
      <t>57.01.52</t>
    </r>
  </si>
  <si>
    <r>
      <rPr>
        <sz val="7.5"/>
        <rFont val="Arial"/>
        <family val="2"/>
      </rPr>
      <t>OPERADOR DE PROCESSOS ETA</t>
    </r>
  </si>
  <si>
    <r>
      <rPr>
        <sz val="7.5"/>
        <rFont val="Arial"/>
        <family val="2"/>
      </rPr>
      <t>01.01.01.5288</t>
    </r>
  </si>
  <si>
    <r>
      <rPr>
        <sz val="7.5"/>
        <rFont val="Arial"/>
        <family val="2"/>
      </rPr>
      <t>57.01.55</t>
    </r>
  </si>
  <si>
    <r>
      <rPr>
        <sz val="7.5"/>
        <rFont val="Arial"/>
        <family val="2"/>
      </rPr>
      <t>OPERADOR DE ETA PEQUENA</t>
    </r>
  </si>
  <si>
    <r>
      <rPr>
        <sz val="7.5"/>
        <rFont val="Arial"/>
        <family val="2"/>
      </rPr>
      <t>01.01.01.5289</t>
    </r>
  </si>
  <si>
    <r>
      <rPr>
        <sz val="7.5"/>
        <rFont val="Arial"/>
        <family val="2"/>
      </rPr>
      <t>57.01.58</t>
    </r>
  </si>
  <si>
    <r>
      <rPr>
        <sz val="7.5"/>
        <rFont val="Arial"/>
        <family val="2"/>
      </rPr>
      <t>OPERADOR DE ETA MEDIA</t>
    </r>
  </si>
  <si>
    <r>
      <rPr>
        <sz val="7.5"/>
        <rFont val="Arial"/>
        <family val="2"/>
      </rPr>
      <t>01.01.01.5290</t>
    </r>
  </si>
  <si>
    <r>
      <rPr>
        <sz val="7.5"/>
        <rFont val="Arial"/>
        <family val="2"/>
      </rPr>
      <t>57.01.61</t>
    </r>
  </si>
  <si>
    <r>
      <rPr>
        <sz val="7.5"/>
        <rFont val="Arial"/>
        <family val="2"/>
      </rPr>
      <t>OPERADOR DE ETA GRANDE</t>
    </r>
  </si>
  <si>
    <r>
      <rPr>
        <sz val="7.5"/>
        <rFont val="Arial"/>
        <family val="2"/>
      </rPr>
      <t>01.01.01.5291</t>
    </r>
  </si>
  <si>
    <r>
      <rPr>
        <sz val="7.5"/>
        <rFont val="Arial"/>
        <family val="2"/>
      </rPr>
      <t>57.01.64</t>
    </r>
  </si>
  <si>
    <r>
      <rPr>
        <sz val="7.5"/>
        <rFont val="Arial"/>
        <family val="2"/>
      </rPr>
      <t>OPERADOR DE SISTEMA ETA</t>
    </r>
  </si>
  <si>
    <r>
      <rPr>
        <sz val="7.5"/>
        <rFont val="Arial"/>
        <family val="2"/>
      </rPr>
      <t>01.01.01.5292</t>
    </r>
  </si>
  <si>
    <r>
      <rPr>
        <sz val="7.5"/>
        <rFont val="Arial"/>
        <family val="2"/>
      </rPr>
      <t>57.01.67</t>
    </r>
  </si>
  <si>
    <r>
      <rPr>
        <sz val="7.5"/>
        <rFont val="Arial"/>
        <family val="2"/>
      </rPr>
      <t>SOLDADOR</t>
    </r>
  </si>
  <si>
    <r>
      <rPr>
        <sz val="7.5"/>
        <rFont val="Arial"/>
        <family val="2"/>
      </rPr>
      <t>01.01.01.5293</t>
    </r>
  </si>
  <si>
    <r>
      <rPr>
        <sz val="7.5"/>
        <rFont val="Arial"/>
        <family val="2"/>
      </rPr>
      <t>57.01.70</t>
    </r>
  </si>
  <si>
    <r>
      <rPr>
        <sz val="7.5"/>
        <rFont val="Arial"/>
        <family val="2"/>
      </rPr>
      <t>SUPERVISOR DE CAMPO</t>
    </r>
  </si>
  <si>
    <r>
      <rPr>
        <sz val="7.5"/>
        <rFont val="Arial"/>
        <family val="2"/>
      </rPr>
      <t>01.01.01.5294</t>
    </r>
  </si>
  <si>
    <r>
      <rPr>
        <sz val="7.5"/>
        <rFont val="Arial"/>
        <family val="2"/>
      </rPr>
      <t>57.01.73</t>
    </r>
  </si>
  <si>
    <r>
      <rPr>
        <sz val="7.5"/>
        <rFont val="Arial"/>
        <family val="2"/>
      </rPr>
      <t>FISCAL E CAMPO</t>
    </r>
  </si>
  <si>
    <r>
      <rPr>
        <sz val="7.5"/>
        <rFont val="Arial"/>
        <family val="2"/>
      </rPr>
      <t>01.01.01.5295</t>
    </r>
  </si>
  <si>
    <r>
      <rPr>
        <sz val="7.5"/>
        <rFont val="Arial"/>
        <family val="2"/>
      </rPr>
      <t>57.01.80</t>
    </r>
  </si>
  <si>
    <r>
      <rPr>
        <sz val="7.5"/>
        <rFont val="Arial"/>
        <family val="2"/>
      </rPr>
      <t>01.01.01.5296</t>
    </r>
  </si>
  <si>
    <r>
      <rPr>
        <sz val="7.5"/>
        <rFont val="Arial"/>
        <family val="2"/>
      </rPr>
      <t>57.01.81</t>
    </r>
  </si>
  <si>
    <r>
      <rPr>
        <sz val="7.5"/>
        <rFont val="Arial"/>
        <family val="2"/>
      </rPr>
      <t>01.01.01.5297</t>
    </r>
  </si>
  <si>
    <r>
      <rPr>
        <sz val="7.5"/>
        <rFont val="Arial"/>
        <family val="2"/>
      </rPr>
      <t>57.02.00</t>
    </r>
  </si>
  <si>
    <r>
      <rPr>
        <sz val="7.5"/>
        <rFont val="Arial"/>
        <family val="2"/>
      </rPr>
      <t>COMPOSICAO REMUNERACAO - TÉCNICO OPERACIONAL E DE SUPORTE</t>
    </r>
  </si>
  <si>
    <r>
      <rPr>
        <sz val="7.5"/>
        <rFont val="Arial"/>
        <family val="2"/>
      </rPr>
      <t>01.01.01.5298</t>
    </r>
  </si>
  <si>
    <r>
      <rPr>
        <sz val="7.5"/>
        <rFont val="Arial"/>
        <family val="2"/>
      </rPr>
      <t>TECNICO OPERACIONAL (OPERACAO E MANUTENCAO) SANEAMENTO</t>
    </r>
  </si>
  <si>
    <r>
      <rPr>
        <sz val="7.5"/>
        <rFont val="Arial"/>
        <family val="2"/>
      </rPr>
      <t>01.01.01.5299</t>
    </r>
  </si>
  <si>
    <r>
      <rPr>
        <sz val="7.5"/>
        <rFont val="Arial"/>
        <family val="2"/>
      </rPr>
      <t>TECNICO SEGURANCA DO TRABALHO</t>
    </r>
  </si>
  <si>
    <r>
      <rPr>
        <sz val="7.5"/>
        <rFont val="Arial"/>
        <family val="2"/>
      </rPr>
      <t>01.01.01.5300</t>
    </r>
  </si>
  <si>
    <r>
      <rPr>
        <sz val="7.5"/>
        <rFont val="Arial"/>
        <family val="2"/>
      </rPr>
      <t>AUXILIAR MECANICO</t>
    </r>
  </si>
  <si>
    <r>
      <rPr>
        <sz val="7.5"/>
        <rFont val="Arial"/>
        <family val="2"/>
      </rPr>
      <t>01.01.01.5301</t>
    </r>
  </si>
  <si>
    <r>
      <rPr>
        <sz val="7.5"/>
        <rFont val="Arial"/>
        <family val="2"/>
      </rPr>
      <t>TECNICO ELETROMECANICO</t>
    </r>
  </si>
  <si>
    <r>
      <rPr>
        <sz val="7.5"/>
        <rFont val="Arial"/>
        <family val="2"/>
      </rPr>
      <t>01.01.01.5302</t>
    </r>
  </si>
  <si>
    <r>
      <rPr>
        <sz val="7.5"/>
        <rFont val="Arial"/>
        <family val="2"/>
      </rPr>
      <t>TECNICO ELETROMECANICO - PERICULOSIDADE</t>
    </r>
  </si>
  <si>
    <r>
      <rPr>
        <sz val="7.5"/>
        <rFont val="Arial"/>
        <family val="2"/>
      </rPr>
      <t>01.01.01.5303</t>
    </r>
  </si>
  <si>
    <r>
      <rPr>
        <sz val="7.5"/>
        <rFont val="Arial"/>
        <family val="2"/>
      </rPr>
      <t>TECNICO ELETROTECNICO - PERICULOSIDADE</t>
    </r>
  </si>
  <si>
    <r>
      <rPr>
        <sz val="7.5"/>
        <rFont val="Arial"/>
        <family val="2"/>
      </rPr>
      <t>01.01.01.5304</t>
    </r>
  </si>
  <si>
    <r>
      <rPr>
        <sz val="7.5"/>
        <rFont val="Arial"/>
        <family val="2"/>
      </rPr>
      <t>OPERADOR DE EQUIPAMENTOS LEVES</t>
    </r>
  </si>
  <si>
    <r>
      <rPr>
        <sz val="7.5"/>
        <rFont val="Arial"/>
        <family val="2"/>
      </rPr>
      <t>01.01.01.5305</t>
    </r>
  </si>
  <si>
    <r>
      <rPr>
        <sz val="7.5"/>
        <rFont val="Arial"/>
        <family val="2"/>
      </rPr>
      <t>TORNEIRO MECANICO</t>
    </r>
  </si>
  <si>
    <r>
      <rPr>
        <sz val="7.5"/>
        <rFont val="Arial"/>
        <family val="2"/>
      </rPr>
      <t>01.01.01.5306</t>
    </r>
  </si>
  <si>
    <r>
      <rPr>
        <sz val="7.5"/>
        <rFont val="Arial"/>
        <family val="2"/>
      </rPr>
      <t>TECNICO EM AGRIMENSURA</t>
    </r>
  </si>
  <si>
    <r>
      <rPr>
        <sz val="7.5"/>
        <rFont val="Arial"/>
        <family val="2"/>
      </rPr>
      <t>01.01.01.5307</t>
    </r>
  </si>
  <si>
    <r>
      <rPr>
        <sz val="7.5"/>
        <rFont val="Arial"/>
        <family val="2"/>
      </rPr>
      <t>TECNICO EM TELECOMUNICACOES</t>
    </r>
  </si>
  <si>
    <r>
      <rPr>
        <sz val="7.5"/>
        <rFont val="Arial"/>
        <family val="2"/>
      </rPr>
      <t>01.01.01.5308</t>
    </r>
  </si>
  <si>
    <r>
      <rPr>
        <sz val="7.5"/>
        <rFont val="Arial"/>
        <family val="2"/>
      </rPr>
      <t>TECNICO EM INSTRUMENTISTA</t>
    </r>
  </si>
  <si>
    <r>
      <rPr>
        <sz val="7.5"/>
        <rFont val="Arial"/>
        <family val="2"/>
      </rPr>
      <t>01.01.01.5309</t>
    </r>
  </si>
  <si>
    <r>
      <rPr>
        <sz val="7.5"/>
        <rFont val="Arial"/>
        <family val="2"/>
      </rPr>
      <t>TECNICO EM QUIMICA</t>
    </r>
  </si>
  <si>
    <r>
      <rPr>
        <sz val="7.5"/>
        <rFont val="Arial"/>
        <family val="2"/>
      </rPr>
      <t>01.01.01.5310</t>
    </r>
  </si>
  <si>
    <r>
      <rPr>
        <sz val="7.5"/>
        <rFont val="Arial"/>
        <family val="2"/>
      </rPr>
      <t>57.02.31</t>
    </r>
  </si>
  <si>
    <r>
      <rPr>
        <sz val="7.5"/>
        <rFont val="Arial"/>
        <family val="2"/>
      </rPr>
      <t>AUXILIAR TECNICO (OPERACAO/MANUTENCAO/SERVICOS)</t>
    </r>
  </si>
  <si>
    <r>
      <rPr>
        <sz val="7.5"/>
        <rFont val="Arial"/>
        <family val="2"/>
      </rPr>
      <t>01.01.01.5311</t>
    </r>
  </si>
  <si>
    <r>
      <rPr>
        <sz val="7.5"/>
        <rFont val="Arial"/>
        <family val="2"/>
      </rPr>
      <t>57.02.34</t>
    </r>
  </si>
  <si>
    <r>
      <rPr>
        <sz val="7.5"/>
        <rFont val="Arial"/>
        <family val="2"/>
      </rPr>
      <t>TECNICO DE NIVEL MEDIO</t>
    </r>
  </si>
  <si>
    <r>
      <rPr>
        <sz val="7.5"/>
        <rFont val="Arial"/>
        <family val="2"/>
      </rPr>
      <t>01.01.01.5312</t>
    </r>
  </si>
  <si>
    <r>
      <rPr>
        <sz val="7.5"/>
        <rFont val="Arial"/>
        <family val="2"/>
      </rPr>
      <t>57.02.40</t>
    </r>
  </si>
  <si>
    <r>
      <rPr>
        <sz val="7.5"/>
        <rFont val="Arial"/>
        <family val="2"/>
      </rPr>
      <t>AUXILIAR DE PRODUCAO</t>
    </r>
  </si>
  <si>
    <r>
      <rPr>
        <sz val="7.5"/>
        <rFont val="Arial"/>
        <family val="2"/>
      </rPr>
      <t>01.01.01.5313</t>
    </r>
  </si>
  <si>
    <r>
      <rPr>
        <sz val="7.5"/>
        <rFont val="Arial"/>
        <family val="2"/>
      </rPr>
      <t>57.02.43</t>
    </r>
  </si>
  <si>
    <r>
      <rPr>
        <sz val="7.5"/>
        <rFont val="Arial"/>
        <family val="2"/>
      </rPr>
      <t>SUPERVISOR GERAL</t>
    </r>
  </si>
  <si>
    <r>
      <rPr>
        <sz val="7.5"/>
        <rFont val="Arial"/>
        <family val="2"/>
      </rPr>
      <t>01.01.01.5314</t>
    </r>
  </si>
  <si>
    <r>
      <rPr>
        <sz val="7.5"/>
        <rFont val="Arial"/>
        <family val="2"/>
      </rPr>
      <t>57.02.46</t>
    </r>
  </si>
  <si>
    <r>
      <rPr>
        <sz val="7.5"/>
        <rFont val="Arial"/>
        <family val="2"/>
      </rPr>
      <t>SUPERVISOR DE ETA</t>
    </r>
  </si>
  <si>
    <r>
      <rPr>
        <sz val="7.5"/>
        <rFont val="Arial"/>
        <family val="2"/>
      </rPr>
      <t>01.01.01.5315</t>
    </r>
  </si>
  <si>
    <r>
      <rPr>
        <sz val="7.5"/>
        <rFont val="Arial"/>
        <family val="2"/>
      </rPr>
      <t>57.02.49</t>
    </r>
  </si>
  <si>
    <r>
      <rPr>
        <sz val="7.5"/>
        <rFont val="Arial"/>
        <family val="2"/>
      </rPr>
      <t>ALMOXARIFE</t>
    </r>
  </si>
  <si>
    <r>
      <rPr>
        <sz val="7.5"/>
        <rFont val="Arial"/>
        <family val="2"/>
      </rPr>
      <t>01.01.01.5316</t>
    </r>
  </si>
  <si>
    <r>
      <rPr>
        <sz val="7.5"/>
        <rFont val="Arial"/>
        <family val="2"/>
      </rPr>
      <t>57.02.52</t>
    </r>
  </si>
  <si>
    <r>
      <rPr>
        <sz val="7.5"/>
        <rFont val="Arial"/>
        <family val="2"/>
      </rPr>
      <t>AUXILIAR DE ALMOXARIFE</t>
    </r>
  </si>
  <si>
    <r>
      <rPr>
        <sz val="7.5"/>
        <rFont val="Arial"/>
        <family val="2"/>
      </rPr>
      <t>01.01.01.5317</t>
    </r>
  </si>
  <si>
    <r>
      <rPr>
        <sz val="7.5"/>
        <rFont val="Arial"/>
        <family val="2"/>
      </rPr>
      <t>57.02.53</t>
    </r>
  </si>
  <si>
    <r>
      <rPr>
        <sz val="7.5"/>
        <rFont val="Arial"/>
        <family val="2"/>
      </rPr>
      <t>AJUDANTE DE CARPINTEIRO</t>
    </r>
  </si>
  <si>
    <r>
      <rPr>
        <sz val="7.5"/>
        <rFont val="Arial"/>
        <family val="2"/>
      </rPr>
      <t>01.01.01.5318</t>
    </r>
  </si>
  <si>
    <r>
      <rPr>
        <sz val="7.5"/>
        <rFont val="Arial"/>
        <family val="2"/>
      </rPr>
      <t>57.02.54</t>
    </r>
  </si>
  <si>
    <r>
      <rPr>
        <sz val="7.5"/>
        <rFont val="Arial"/>
        <family val="2"/>
      </rPr>
      <t>ENCARREGADO DE EQUIPE DE SANEAMENTO</t>
    </r>
  </si>
  <si>
    <r>
      <rPr>
        <sz val="7.5"/>
        <rFont val="Arial"/>
        <family val="2"/>
      </rPr>
      <t>01.01.01.5319</t>
    </r>
  </si>
  <si>
    <r>
      <rPr>
        <sz val="7.5"/>
        <rFont val="Arial"/>
        <family val="2"/>
      </rPr>
      <t>57.02.55</t>
    </r>
  </si>
  <si>
    <r>
      <rPr>
        <sz val="7.5"/>
        <rFont val="Arial"/>
        <family val="2"/>
      </rPr>
      <t>ENCARREGADO DE EQUIPES</t>
    </r>
  </si>
  <si>
    <r>
      <rPr>
        <sz val="7.5"/>
        <rFont val="Arial"/>
        <family val="2"/>
      </rPr>
      <t>01.01.01.5320</t>
    </r>
  </si>
  <si>
    <r>
      <rPr>
        <sz val="7.5"/>
        <rFont val="Arial"/>
        <family val="2"/>
      </rPr>
      <t>57.02.56</t>
    </r>
  </si>
  <si>
    <r>
      <rPr>
        <sz val="7.5"/>
        <rFont val="Arial"/>
        <family val="2"/>
      </rPr>
      <t>MONTADOR</t>
    </r>
  </si>
  <si>
    <r>
      <rPr>
        <sz val="7.5"/>
        <rFont val="Arial"/>
        <family val="2"/>
      </rPr>
      <t>01.01.01.5321</t>
    </r>
  </si>
  <si>
    <r>
      <rPr>
        <sz val="7.5"/>
        <rFont val="Arial"/>
        <family val="2"/>
      </rPr>
      <t>57.02.57</t>
    </r>
  </si>
  <si>
    <r>
      <rPr>
        <sz val="7.5"/>
        <rFont val="Arial"/>
        <family val="2"/>
      </rPr>
      <t>CARPINTEIRO</t>
    </r>
  </si>
  <si>
    <r>
      <rPr>
        <sz val="7.5"/>
        <rFont val="Arial"/>
        <family val="2"/>
      </rPr>
      <t>01.01.01.5322</t>
    </r>
  </si>
  <si>
    <r>
      <rPr>
        <sz val="7.5"/>
        <rFont val="Arial"/>
        <family val="2"/>
      </rPr>
      <t>57.02.58</t>
    </r>
  </si>
  <si>
    <r>
      <rPr>
        <sz val="7.5"/>
        <rFont val="Arial"/>
        <family val="2"/>
      </rPr>
      <t>PEDREIRO / ENCANADOR / ARTIFICE</t>
    </r>
  </si>
  <si>
    <r>
      <rPr>
        <sz val="7.5"/>
        <rFont val="Arial"/>
        <family val="2"/>
      </rPr>
      <t>01.01.01.5323</t>
    </r>
  </si>
  <si>
    <r>
      <rPr>
        <sz val="7.5"/>
        <rFont val="Arial"/>
        <family val="2"/>
      </rPr>
      <t>57.02.64</t>
    </r>
  </si>
  <si>
    <r>
      <rPr>
        <sz val="7.5"/>
        <rFont val="Arial"/>
        <family val="2"/>
      </rPr>
      <t>SERVENTE PRATICO (AUX.PROD./MANUT.)</t>
    </r>
  </si>
  <si>
    <r>
      <rPr>
        <sz val="7.5"/>
        <rFont val="Arial"/>
        <family val="2"/>
      </rPr>
      <t>01.01.01.5324</t>
    </r>
  </si>
  <si>
    <r>
      <rPr>
        <sz val="7.5"/>
        <rFont val="Arial"/>
        <family val="2"/>
      </rPr>
      <t>57.02.67</t>
    </r>
  </si>
  <si>
    <r>
      <rPr>
        <sz val="7.5"/>
        <rFont val="Arial"/>
        <family val="2"/>
      </rPr>
      <t>SERVENTE</t>
    </r>
  </si>
  <si>
    <r>
      <rPr>
        <sz val="7.5"/>
        <rFont val="Arial"/>
        <family val="2"/>
      </rPr>
      <t>01.01.01.5325</t>
    </r>
  </si>
  <si>
    <r>
      <rPr>
        <sz val="7.5"/>
        <rFont val="Arial"/>
        <family val="2"/>
      </rPr>
      <t>57.02.69</t>
    </r>
  </si>
  <si>
    <r>
      <rPr>
        <sz val="7.5"/>
        <rFont val="Arial"/>
        <family val="2"/>
      </rPr>
      <t>SERVENTE DE CARGA E DESCARGA</t>
    </r>
  </si>
  <si>
    <r>
      <rPr>
        <sz val="7.5"/>
        <rFont val="Arial"/>
        <family val="2"/>
      </rPr>
      <t>01.01.01.5326</t>
    </r>
  </si>
  <si>
    <r>
      <rPr>
        <sz val="7.5"/>
        <rFont val="Arial"/>
        <family val="2"/>
      </rPr>
      <t>57.02.70</t>
    </r>
  </si>
  <si>
    <r>
      <rPr>
        <sz val="7.5"/>
        <rFont val="Arial"/>
        <family val="2"/>
      </rPr>
      <t>COLETOR DE AMOSTRAS</t>
    </r>
  </si>
  <si>
    <r>
      <rPr>
        <sz val="7.5"/>
        <rFont val="Arial"/>
        <family val="2"/>
      </rPr>
      <t>01.01.01.5327</t>
    </r>
  </si>
  <si>
    <r>
      <rPr>
        <sz val="7.5"/>
        <rFont val="Arial"/>
        <family val="2"/>
      </rPr>
      <t>57.02.76</t>
    </r>
  </si>
  <si>
    <r>
      <rPr>
        <sz val="7.5"/>
        <rFont val="Arial"/>
        <family val="2"/>
      </rPr>
      <t>LABORATORISTA</t>
    </r>
  </si>
  <si>
    <r>
      <rPr>
        <sz val="7.5"/>
        <rFont val="Arial"/>
        <family val="2"/>
      </rPr>
      <t>01.01.01.5328</t>
    </r>
  </si>
  <si>
    <r>
      <rPr>
        <sz val="7.5"/>
        <rFont val="Arial"/>
        <family val="2"/>
      </rPr>
      <t>57.02.79</t>
    </r>
  </si>
  <si>
    <r>
      <rPr>
        <sz val="7.5"/>
        <rFont val="Arial"/>
        <family val="2"/>
      </rPr>
      <t>AUXILIAR DE LABORATORIO</t>
    </r>
  </si>
  <si>
    <r>
      <rPr>
        <sz val="7.5"/>
        <rFont val="Arial"/>
        <family val="2"/>
      </rPr>
      <t>01.01.01.5329</t>
    </r>
  </si>
  <si>
    <r>
      <rPr>
        <sz val="7.5"/>
        <rFont val="Arial"/>
        <family val="2"/>
      </rPr>
      <t>57.02.82</t>
    </r>
  </si>
  <si>
    <r>
      <rPr>
        <sz val="7.5"/>
        <rFont val="Arial"/>
        <family val="2"/>
      </rPr>
      <t>ASSISTENTE DE LABORATORIO</t>
    </r>
  </si>
  <si>
    <r>
      <rPr>
        <sz val="7.5"/>
        <rFont val="Arial"/>
        <family val="2"/>
      </rPr>
      <t>01.01.01.5330</t>
    </r>
  </si>
  <si>
    <r>
      <rPr>
        <sz val="7.5"/>
        <rFont val="Arial"/>
        <family val="2"/>
      </rPr>
      <t>57.02.84</t>
    </r>
  </si>
  <si>
    <r>
      <rPr>
        <sz val="7.5"/>
        <rFont val="Arial"/>
        <family val="2"/>
      </rPr>
      <t>ATENDENTE DE USUARIO I</t>
    </r>
  </si>
  <si>
    <r>
      <rPr>
        <sz val="7.5"/>
        <rFont val="Arial"/>
        <family val="2"/>
      </rPr>
      <t>01.01.01.5331</t>
    </r>
  </si>
  <si>
    <r>
      <rPr>
        <sz val="7.5"/>
        <rFont val="Arial"/>
        <family val="2"/>
      </rPr>
      <t>57.02.85</t>
    </r>
  </si>
  <si>
    <r>
      <rPr>
        <sz val="7.5"/>
        <rFont val="Arial"/>
        <family val="2"/>
      </rPr>
      <t>(DESATIVADA) - ATENDENTE DE USUARIO</t>
    </r>
  </si>
  <si>
    <r>
      <rPr>
        <sz val="7.5"/>
        <rFont val="Arial"/>
        <family val="2"/>
      </rPr>
      <t>01.01.01.5332</t>
    </r>
  </si>
  <si>
    <r>
      <rPr>
        <sz val="7.5"/>
        <rFont val="Arial"/>
        <family val="2"/>
      </rPr>
      <t>57.02.86</t>
    </r>
  </si>
  <si>
    <r>
      <rPr>
        <sz val="7.5"/>
        <rFont val="Arial"/>
        <family val="2"/>
      </rPr>
      <t>ATENDENTE DE USUARIO II</t>
    </r>
  </si>
  <si>
    <r>
      <rPr>
        <sz val="7.5"/>
        <rFont val="Arial"/>
        <family val="2"/>
      </rPr>
      <t>01.01.01.5333</t>
    </r>
  </si>
  <si>
    <r>
      <rPr>
        <sz val="7.5"/>
        <rFont val="Arial"/>
        <family val="2"/>
      </rPr>
      <t>57.02.87</t>
    </r>
  </si>
  <si>
    <r>
      <rPr>
        <sz val="7.5"/>
        <rFont val="Arial"/>
        <family val="2"/>
      </rPr>
      <t>ATENDENTE DE USUARIO III</t>
    </r>
  </si>
  <si>
    <r>
      <rPr>
        <sz val="7.5"/>
        <rFont val="Arial"/>
        <family val="2"/>
      </rPr>
      <t>01.01.01.5334</t>
    </r>
  </si>
  <si>
    <r>
      <rPr>
        <sz val="7.5"/>
        <rFont val="Arial"/>
        <family val="2"/>
      </rPr>
      <t>57.02.88</t>
    </r>
  </si>
  <si>
    <r>
      <rPr>
        <sz val="7.5"/>
        <rFont val="Arial"/>
        <family val="2"/>
      </rPr>
      <t>AGENTE DE SERVICO COMERCIAL</t>
    </r>
  </si>
  <si>
    <r>
      <rPr>
        <sz val="7.5"/>
        <rFont val="Arial"/>
        <family val="2"/>
      </rPr>
      <t>01.01.01.5335</t>
    </r>
  </si>
  <si>
    <r>
      <rPr>
        <sz val="7.5"/>
        <rFont val="Arial"/>
        <family val="2"/>
      </rPr>
      <t>57.02.91</t>
    </r>
  </si>
  <si>
    <r>
      <rPr>
        <sz val="7.5"/>
        <rFont val="Arial"/>
        <family val="2"/>
      </rPr>
      <t>ANALISTA DE CONSUMO/ CADASTRO</t>
    </r>
  </si>
  <si>
    <r>
      <rPr>
        <sz val="7.5"/>
        <rFont val="Arial"/>
        <family val="2"/>
      </rPr>
      <t>01.01.01.5336</t>
    </r>
  </si>
  <si>
    <r>
      <rPr>
        <sz val="7.5"/>
        <rFont val="Arial"/>
        <family val="2"/>
      </rPr>
      <t>57.02.92</t>
    </r>
  </si>
  <si>
    <r>
      <rPr>
        <sz val="7.5"/>
        <rFont val="Arial"/>
        <family val="2"/>
      </rPr>
      <t>ANALISTA DE SISTEMAS JUNIOR - P4</t>
    </r>
  </si>
  <si>
    <r>
      <rPr>
        <sz val="7.5"/>
        <rFont val="Arial"/>
        <family val="2"/>
      </rPr>
      <t>01.01.01.5337</t>
    </r>
  </si>
  <si>
    <r>
      <rPr>
        <sz val="7.5"/>
        <rFont val="Arial"/>
        <family val="2"/>
      </rPr>
      <t>57.02.98</t>
    </r>
  </si>
  <si>
    <r>
      <rPr>
        <sz val="7.5"/>
        <rFont val="Arial"/>
        <family val="2"/>
      </rPr>
      <t>CADASTRISTA</t>
    </r>
  </si>
  <si>
    <r>
      <rPr>
        <sz val="7.5"/>
        <rFont val="Arial"/>
        <family val="2"/>
      </rPr>
      <t>01.01.01.5338</t>
    </r>
  </si>
  <si>
    <r>
      <rPr>
        <sz val="7.5"/>
        <rFont val="Arial"/>
        <family val="2"/>
      </rPr>
      <t>57.03.00</t>
    </r>
  </si>
  <si>
    <r>
      <rPr>
        <sz val="7.5"/>
        <rFont val="Arial"/>
        <family val="2"/>
      </rPr>
      <t>COMPOSICAO REMUNERACAO - AGENTE ADMINISTRATIVO</t>
    </r>
  </si>
  <si>
    <r>
      <rPr>
        <sz val="7.5"/>
        <rFont val="Arial"/>
        <family val="2"/>
      </rPr>
      <t>01.01.01.5339</t>
    </r>
  </si>
  <si>
    <r>
      <rPr>
        <sz val="7.5"/>
        <rFont val="Arial"/>
        <family val="2"/>
      </rPr>
      <t>AGENTE DE SERVICO ADMINISTRATIVO</t>
    </r>
  </si>
  <si>
    <r>
      <rPr>
        <sz val="7.5"/>
        <rFont val="Arial"/>
        <family val="2"/>
      </rPr>
      <t>01.01.01.5340</t>
    </r>
  </si>
  <si>
    <r>
      <rPr>
        <sz val="7.5"/>
        <rFont val="Arial"/>
        <family val="2"/>
      </rPr>
      <t>AGENTE DE SERVICO DE COMUNICACAO</t>
    </r>
  </si>
  <si>
    <r>
      <rPr>
        <sz val="7.5"/>
        <rFont val="Arial"/>
        <family val="2"/>
      </rPr>
      <t>01.01.01.5341</t>
    </r>
  </si>
  <si>
    <r>
      <rPr>
        <sz val="7.5"/>
        <rFont val="Arial"/>
        <family val="2"/>
      </rPr>
      <t>ASSISTENTE ADMINISTRATIVO</t>
    </r>
  </si>
  <si>
    <r>
      <rPr>
        <sz val="7.5"/>
        <rFont val="Arial"/>
        <family val="2"/>
      </rPr>
      <t>01.01.01.5342</t>
    </r>
  </si>
  <si>
    <r>
      <rPr>
        <sz val="7.5"/>
        <rFont val="Arial"/>
        <family val="2"/>
      </rPr>
      <t>AUXILIAR DE ESCRITORIO</t>
    </r>
  </si>
  <si>
    <r>
      <rPr>
        <sz val="7.5"/>
        <rFont val="Arial"/>
        <family val="2"/>
      </rPr>
      <t>01.01.01.5343</t>
    </r>
  </si>
  <si>
    <r>
      <rPr>
        <sz val="7.5"/>
        <rFont val="Arial"/>
        <family val="2"/>
      </rPr>
      <t>AGENTE TECNICO ADMINISTRATIVO</t>
    </r>
  </si>
  <si>
    <r>
      <rPr>
        <sz val="7.5"/>
        <rFont val="Arial"/>
        <family val="2"/>
      </rPr>
      <t>01.01.01.5344</t>
    </r>
  </si>
  <si>
    <r>
      <rPr>
        <sz val="7.5"/>
        <rFont val="Arial"/>
        <family val="2"/>
      </rPr>
      <t>01.01.01.5345</t>
    </r>
  </si>
  <si>
    <r>
      <rPr>
        <sz val="7.5"/>
        <rFont val="Arial"/>
        <family val="2"/>
      </rPr>
      <t>DIGITADOR</t>
    </r>
  </si>
  <si>
    <r>
      <rPr>
        <sz val="7.5"/>
        <rFont val="Arial"/>
        <family val="2"/>
      </rPr>
      <t>01.01.01.5346</t>
    </r>
  </si>
  <si>
    <r>
      <rPr>
        <sz val="7.5"/>
        <rFont val="Arial"/>
        <family val="2"/>
      </rPr>
      <t>SECRETARIA</t>
    </r>
  </si>
  <si>
    <r>
      <rPr>
        <sz val="7.5"/>
        <rFont val="Arial"/>
        <family val="2"/>
      </rPr>
      <t>01.01.01.5347</t>
    </r>
  </si>
  <si>
    <r>
      <rPr>
        <sz val="7.5"/>
        <rFont val="Arial"/>
        <family val="2"/>
      </rPr>
      <t>57.03.33</t>
    </r>
  </si>
  <si>
    <r>
      <rPr>
        <sz val="7.5"/>
        <rFont val="Arial"/>
        <family val="2"/>
      </rPr>
      <t>AUXILIAR ADMINISTRATIVO PCD</t>
    </r>
  </si>
  <si>
    <r>
      <rPr>
        <sz val="7.5"/>
        <rFont val="Arial"/>
        <family val="2"/>
      </rPr>
      <t>01.01.01.5348</t>
    </r>
  </si>
  <si>
    <r>
      <rPr>
        <sz val="7.5"/>
        <rFont val="Arial"/>
        <family val="2"/>
      </rPr>
      <t>57.03.34</t>
    </r>
  </si>
  <si>
    <r>
      <rPr>
        <sz val="7.5"/>
        <rFont val="Arial"/>
        <family val="2"/>
      </rPr>
      <t>AUXILIAR ADMINISTRATIVO</t>
    </r>
  </si>
  <si>
    <r>
      <rPr>
        <sz val="7.5"/>
        <rFont val="Arial"/>
        <family val="2"/>
      </rPr>
      <t>01.01.01.5349</t>
    </r>
  </si>
  <si>
    <r>
      <rPr>
        <sz val="7.5"/>
        <rFont val="Arial"/>
        <family val="2"/>
      </rPr>
      <t>57.03.35</t>
    </r>
  </si>
  <si>
    <r>
      <rPr>
        <sz val="7.5"/>
        <rFont val="Arial"/>
        <family val="2"/>
      </rPr>
      <t>PORTEIRO DIURNO</t>
    </r>
  </si>
  <si>
    <r>
      <rPr>
        <sz val="7.5"/>
        <rFont val="Arial"/>
        <family val="2"/>
      </rPr>
      <t>01.01.01.5350</t>
    </r>
  </si>
  <si>
    <r>
      <rPr>
        <sz val="7.5"/>
        <rFont val="Arial"/>
        <family val="2"/>
      </rPr>
      <t>57.03.40</t>
    </r>
  </si>
  <si>
    <r>
      <rPr>
        <sz val="7.5"/>
        <rFont val="Arial"/>
        <family val="2"/>
      </rPr>
      <t>ZELADOR</t>
    </r>
  </si>
  <si>
    <r>
      <rPr>
        <sz val="7.5"/>
        <rFont val="Arial"/>
        <family val="2"/>
      </rPr>
      <t>01.01.01.5351</t>
    </r>
  </si>
  <si>
    <r>
      <rPr>
        <sz val="7.5"/>
        <rFont val="Arial"/>
        <family val="2"/>
      </rPr>
      <t>57.03.41</t>
    </r>
  </si>
  <si>
    <r>
      <rPr>
        <sz val="7.5"/>
        <rFont val="Arial"/>
        <family val="2"/>
      </rPr>
      <t>COPEIRA</t>
    </r>
  </si>
  <si>
    <r>
      <rPr>
        <sz val="7.5"/>
        <rFont val="Arial"/>
        <family val="2"/>
      </rPr>
      <t>01.01.01.5352</t>
    </r>
  </si>
  <si>
    <r>
      <rPr>
        <sz val="7.5"/>
        <rFont val="Arial"/>
        <family val="2"/>
      </rPr>
      <t>57.03.43</t>
    </r>
  </si>
  <si>
    <r>
      <rPr>
        <sz val="7.5"/>
        <rFont val="Arial"/>
        <family val="2"/>
      </rPr>
      <t>VIGIA</t>
    </r>
  </si>
  <si>
    <r>
      <rPr>
        <sz val="7.5"/>
        <rFont val="Arial"/>
        <family val="2"/>
      </rPr>
      <t>01.01.01.5353</t>
    </r>
  </si>
  <si>
    <r>
      <rPr>
        <sz val="7.5"/>
        <rFont val="Arial"/>
        <family val="2"/>
      </rPr>
      <t>57.04.00</t>
    </r>
  </si>
  <si>
    <r>
      <rPr>
        <sz val="7.5"/>
        <rFont val="Arial"/>
        <family val="2"/>
      </rPr>
      <t>COMPOSICAO REMUNERACAO - PROFISSIONAL DE NIVEL SUPERIOR</t>
    </r>
  </si>
  <si>
    <r>
      <rPr>
        <sz val="7.5"/>
        <rFont val="Arial"/>
        <family val="2"/>
      </rPr>
      <t>01.01.01.5354</t>
    </r>
  </si>
  <si>
    <r>
      <rPr>
        <sz val="7.5"/>
        <rFont val="Arial"/>
        <family val="2"/>
      </rPr>
      <t>ASSISTENTE SOCIAL</t>
    </r>
  </si>
  <si>
    <r>
      <rPr>
        <sz val="7.5"/>
        <rFont val="Arial"/>
        <family val="2"/>
      </rPr>
      <t>01.01.01.5355</t>
    </r>
  </si>
  <si>
    <r>
      <rPr>
        <sz val="7.5"/>
        <rFont val="Arial"/>
        <family val="2"/>
      </rPr>
      <t>57.10.00</t>
    </r>
  </si>
  <si>
    <r>
      <rPr>
        <sz val="7.5"/>
        <rFont val="Arial"/>
        <family val="2"/>
      </rPr>
      <t>COMPOSICOES DE PRECOS - REMUNERACAO DE MAO DE OBRA MENSALISTA</t>
    </r>
  </si>
  <si>
    <r>
      <rPr>
        <sz val="7.5"/>
        <rFont val="Arial"/>
        <family val="2"/>
      </rPr>
      <t>01.01.01.5356</t>
    </r>
  </si>
  <si>
    <r>
      <rPr>
        <sz val="7.5"/>
        <rFont val="Arial"/>
        <family val="2"/>
      </rPr>
      <t>57.11.00</t>
    </r>
  </si>
  <si>
    <r>
      <rPr>
        <sz val="7.5"/>
        <rFont val="Arial"/>
        <family val="2"/>
      </rPr>
      <t>01.01.01.5357</t>
    </r>
  </si>
  <si>
    <r>
      <rPr>
        <sz val="7.5"/>
        <rFont val="Arial"/>
        <family val="2"/>
      </rPr>
      <t>57.11.76</t>
    </r>
  </si>
  <si>
    <r>
      <rPr>
        <sz val="7.5"/>
        <rFont val="Arial"/>
        <family val="2"/>
      </rPr>
      <t>MECANICO INDUSTRIAL</t>
    </r>
  </si>
  <si>
    <r>
      <rPr>
        <sz val="7.5"/>
        <rFont val="Arial"/>
        <family val="2"/>
      </rPr>
      <t>01.01.01.5358</t>
    </r>
  </si>
  <si>
    <r>
      <rPr>
        <sz val="7.5"/>
        <rFont val="Arial"/>
        <family val="2"/>
      </rPr>
      <t>57.11.79</t>
    </r>
  </si>
  <si>
    <r>
      <rPr>
        <sz val="7.5"/>
        <rFont val="Arial"/>
        <family val="2"/>
      </rPr>
      <t>MECANICO MONTADOR</t>
    </r>
  </si>
  <si>
    <r>
      <rPr>
        <sz val="7.5"/>
        <rFont val="Arial"/>
        <family val="2"/>
      </rPr>
      <t>01.01.01.5359</t>
    </r>
  </si>
  <si>
    <r>
      <rPr>
        <sz val="7.5"/>
        <rFont val="Arial"/>
        <family val="2"/>
      </rPr>
      <t>57.11.82</t>
    </r>
  </si>
  <si>
    <r>
      <rPr>
        <sz val="7.5"/>
        <rFont val="Arial"/>
        <family val="2"/>
      </rPr>
      <t>JATISTA</t>
    </r>
  </si>
  <si>
    <r>
      <rPr>
        <sz val="7.5"/>
        <rFont val="Arial"/>
        <family val="2"/>
      </rPr>
      <t>01.01.01.5360</t>
    </r>
  </si>
  <si>
    <r>
      <rPr>
        <sz val="7.5"/>
        <rFont val="Arial"/>
        <family val="2"/>
      </rPr>
      <t>57.11.85</t>
    </r>
  </si>
  <si>
    <r>
      <rPr>
        <sz val="7.5"/>
        <rFont val="Arial"/>
        <family val="2"/>
      </rPr>
      <t>ELETRICISTA INDUSTRIAL</t>
    </r>
  </si>
  <si>
    <r>
      <rPr>
        <sz val="7.5"/>
        <rFont val="Arial"/>
        <family val="2"/>
      </rPr>
      <t>01.01.01.5361</t>
    </r>
  </si>
  <si>
    <r>
      <rPr>
        <sz val="7.5"/>
        <rFont val="Arial"/>
        <family val="2"/>
      </rPr>
      <t>57.11.88</t>
    </r>
  </si>
  <si>
    <r>
      <rPr>
        <sz val="7.5"/>
        <rFont val="Arial"/>
        <family val="2"/>
      </rPr>
      <t>ELETRICISTA MONTADOR</t>
    </r>
  </si>
  <si>
    <r>
      <rPr>
        <sz val="7.5"/>
        <rFont val="Arial"/>
        <family val="2"/>
      </rPr>
      <t>01.01.01.5362</t>
    </r>
  </si>
  <si>
    <r>
      <rPr>
        <sz val="7.5"/>
        <rFont val="Arial"/>
        <family val="2"/>
      </rPr>
      <t>57.12.00</t>
    </r>
  </si>
  <si>
    <r>
      <rPr>
        <sz val="7.5"/>
        <rFont val="Arial"/>
        <family val="2"/>
      </rPr>
      <t>COMPOSICAO REMUNERACAO - TECNICO OPERACIONAL E DE SUPORTE</t>
    </r>
  </si>
  <si>
    <r>
      <rPr>
        <sz val="7.5"/>
        <rFont val="Arial"/>
        <family val="2"/>
      </rPr>
      <t>01.01.01.5363</t>
    </r>
  </si>
  <si>
    <r>
      <rPr>
        <sz val="7.5"/>
        <rFont val="Arial"/>
        <family val="2"/>
      </rPr>
      <t>TECNICO ELETROTECNICO SENIOR</t>
    </r>
  </si>
  <si>
    <r>
      <rPr>
        <sz val="7.5"/>
        <rFont val="Arial"/>
        <family val="2"/>
      </rPr>
      <t>01.01.01.5364</t>
    </r>
  </si>
  <si>
    <r>
      <rPr>
        <sz val="7.5"/>
        <rFont val="Arial"/>
        <family val="2"/>
      </rPr>
      <t>TECNICO ELETROTECNICO</t>
    </r>
  </si>
  <si>
    <r>
      <rPr>
        <sz val="7.5"/>
        <rFont val="Arial"/>
        <family val="2"/>
      </rPr>
      <t>01.01.01.5365</t>
    </r>
  </si>
  <si>
    <r>
      <rPr>
        <sz val="7.5"/>
        <rFont val="Arial"/>
        <family val="2"/>
      </rPr>
      <t>57.13.00</t>
    </r>
  </si>
  <si>
    <r>
      <rPr>
        <sz val="7.5"/>
        <rFont val="Arial"/>
        <family val="2"/>
      </rPr>
      <t>01.01.01.5366</t>
    </r>
  </si>
  <si>
    <r>
      <rPr>
        <sz val="7.5"/>
        <rFont val="Arial"/>
        <family val="2"/>
      </rPr>
      <t>57.14.00</t>
    </r>
  </si>
  <si>
    <r>
      <rPr>
        <sz val="7.5"/>
        <rFont val="Arial"/>
        <family val="2"/>
      </rPr>
      <t>01.01.01.5367</t>
    </r>
  </si>
  <si>
    <r>
      <rPr>
        <sz val="7.5"/>
        <rFont val="Arial"/>
        <family val="2"/>
      </rPr>
      <t>57.20.00</t>
    </r>
  </si>
  <si>
    <r>
      <rPr>
        <sz val="7.5"/>
        <rFont val="Arial"/>
        <family val="2"/>
      </rPr>
      <t>COMPOSICOES DE PRECOS - REMUNERACAO DE MAO DE OBRA MENSALISTA (I) = INTERIOR</t>
    </r>
  </si>
  <si>
    <r>
      <rPr>
        <sz val="7.5"/>
        <rFont val="Arial"/>
        <family val="2"/>
      </rPr>
      <t>01.01.01.5368</t>
    </r>
  </si>
  <si>
    <r>
      <rPr>
        <sz val="7.5"/>
        <rFont val="Arial"/>
        <family val="2"/>
      </rPr>
      <t>57.21.00</t>
    </r>
  </si>
  <si>
    <r>
      <rPr>
        <sz val="7.5"/>
        <rFont val="Arial"/>
        <family val="2"/>
      </rPr>
      <t>01.01.01.5369</t>
    </r>
  </si>
  <si>
    <r>
      <rPr>
        <sz val="7.5"/>
        <rFont val="Arial"/>
        <family val="2"/>
      </rPr>
      <t>57.21.10</t>
    </r>
  </si>
  <si>
    <r>
      <rPr>
        <sz val="7.5"/>
        <rFont val="Arial"/>
        <family val="2"/>
      </rPr>
      <t>AGENTE DE SISTEMAS (I)</t>
    </r>
  </si>
  <si>
    <r>
      <rPr>
        <sz val="7.5"/>
        <rFont val="Arial"/>
        <family val="2"/>
      </rPr>
      <t>01.01.01.5370</t>
    </r>
  </si>
  <si>
    <r>
      <rPr>
        <sz val="7.5"/>
        <rFont val="Arial"/>
        <family val="2"/>
      </rPr>
      <t>57.21.91</t>
    </r>
  </si>
  <si>
    <r>
      <rPr>
        <sz val="7.5"/>
        <rFont val="Arial"/>
        <family val="2"/>
      </rPr>
      <t>TECNICO EM AUTOMACAO</t>
    </r>
  </si>
  <si>
    <r>
      <rPr>
        <sz val="7.5"/>
        <rFont val="Arial"/>
        <family val="2"/>
      </rPr>
      <t>01.01.01.5371</t>
    </r>
  </si>
  <si>
    <r>
      <rPr>
        <sz val="7.5"/>
        <rFont val="Arial"/>
        <family val="2"/>
      </rPr>
      <t>57.22.00</t>
    </r>
  </si>
  <si>
    <r>
      <rPr>
        <sz val="7.5"/>
        <rFont val="Arial"/>
        <family val="2"/>
      </rPr>
      <t>01.01.01.5372</t>
    </r>
  </si>
  <si>
    <r>
      <rPr>
        <sz val="7.5"/>
        <rFont val="Arial"/>
        <family val="2"/>
      </rPr>
      <t>57.23.00</t>
    </r>
  </si>
  <si>
    <r>
      <rPr>
        <sz val="7.5"/>
        <rFont val="Arial"/>
        <family val="2"/>
      </rPr>
      <t>01.01.01.5373</t>
    </r>
  </si>
  <si>
    <r>
      <rPr>
        <sz val="7.5"/>
        <rFont val="Arial"/>
        <family val="2"/>
      </rPr>
      <t>57.24.00</t>
    </r>
  </si>
  <si>
    <r>
      <rPr>
        <sz val="7.5"/>
        <rFont val="Arial"/>
        <family val="2"/>
      </rPr>
      <t>01.01.01.5374</t>
    </r>
  </si>
  <si>
    <r>
      <rPr>
        <sz val="7.5"/>
        <rFont val="Arial"/>
        <family val="2"/>
      </rPr>
      <t>57.40.00</t>
    </r>
  </si>
  <si>
    <r>
      <rPr>
        <sz val="7.5"/>
        <rFont val="Arial"/>
        <family val="2"/>
      </rPr>
      <t>COMPOSICAO DE PRECOS - REMUNERACAO DE MAO DE OBRA MENSALISTAS - INCLUI INSALUBRIDADE</t>
    </r>
  </si>
  <si>
    <r>
      <rPr>
        <sz val="7.5"/>
        <rFont val="Arial"/>
        <family val="2"/>
      </rPr>
      <t>01.01.01.5375</t>
    </r>
  </si>
  <si>
    <r>
      <rPr>
        <sz val="7.5"/>
        <rFont val="Arial"/>
        <family val="2"/>
      </rPr>
      <t>57.41.00</t>
    </r>
  </si>
  <si>
    <r>
      <rPr>
        <sz val="7.5"/>
        <rFont val="Arial"/>
        <family val="2"/>
      </rPr>
      <t>01.01.01.5376</t>
    </r>
  </si>
  <si>
    <r>
      <rPr>
        <sz val="7.5"/>
        <rFont val="Arial"/>
        <family val="2"/>
      </rPr>
      <t>57.41.05</t>
    </r>
  </si>
  <si>
    <r>
      <rPr>
        <sz val="7.5"/>
        <rFont val="Arial"/>
        <family val="2"/>
      </rPr>
      <t>AGENTE DE MANUTENÇÃO COM PERICULOSIDADE</t>
    </r>
  </si>
  <si>
    <r>
      <rPr>
        <sz val="7.5"/>
        <rFont val="Arial"/>
        <family val="2"/>
      </rPr>
      <t>01.01.01.5377</t>
    </r>
  </si>
  <si>
    <r>
      <rPr>
        <sz val="7.5"/>
        <rFont val="Arial"/>
        <family val="2"/>
      </rPr>
      <t>57.41.06</t>
    </r>
  </si>
  <si>
    <r>
      <rPr>
        <sz val="7.5"/>
        <rFont val="Arial"/>
        <family val="2"/>
      </rPr>
      <t>AGENTE DE SERVIÇOS COM PERICULOSIDADE</t>
    </r>
  </si>
  <si>
    <r>
      <rPr>
        <sz val="7.5"/>
        <rFont val="Arial"/>
        <family val="2"/>
      </rPr>
      <t>01.01.01.5378</t>
    </r>
  </si>
  <si>
    <r>
      <rPr>
        <sz val="7.5"/>
        <rFont val="Arial"/>
        <family val="2"/>
      </rPr>
      <t>57.41.12</t>
    </r>
  </si>
  <si>
    <r>
      <rPr>
        <sz val="7.5"/>
        <rFont val="Arial"/>
        <family val="2"/>
      </rPr>
      <t>AGENTE DE SISTEMA (M) COM PERICULOSIDADE</t>
    </r>
  </si>
  <si>
    <r>
      <rPr>
        <sz val="7.5"/>
        <rFont val="Arial"/>
        <family val="2"/>
      </rPr>
      <t>01.01.01.5379</t>
    </r>
  </si>
  <si>
    <r>
      <rPr>
        <sz val="7.5"/>
        <rFont val="Arial"/>
        <family val="2"/>
      </rPr>
      <t>57.41.13</t>
    </r>
  </si>
  <si>
    <r>
      <rPr>
        <sz val="7.5"/>
        <rFont val="Arial"/>
        <family val="2"/>
      </rPr>
      <t>AGENTE DE SISTEMA (I) COM PERICULOSIDADE</t>
    </r>
  </si>
  <si>
    <r>
      <rPr>
        <sz val="7.5"/>
        <rFont val="Arial"/>
        <family val="2"/>
      </rPr>
      <t>01.01.01.5380</t>
    </r>
  </si>
  <si>
    <r>
      <rPr>
        <sz val="7.5"/>
        <rFont val="Arial"/>
        <family val="2"/>
      </rPr>
      <t>57.41.14</t>
    </r>
  </si>
  <si>
    <r>
      <rPr>
        <sz val="7.5"/>
        <rFont val="Arial"/>
        <family val="2"/>
      </rPr>
      <t>AGENTE TECNICO ADMINISTRATIVO COM PERICULOSIDADE</t>
    </r>
  </si>
  <si>
    <r>
      <rPr>
        <sz val="7.5"/>
        <rFont val="Arial"/>
        <family val="2"/>
      </rPr>
      <t>01.01.01.5381</t>
    </r>
  </si>
  <si>
    <r>
      <rPr>
        <sz val="7.5"/>
        <rFont val="Arial"/>
        <family val="2"/>
      </rPr>
      <t>57.41.19</t>
    </r>
  </si>
  <si>
    <r>
      <rPr>
        <sz val="7.5"/>
        <rFont val="Arial"/>
        <family val="2"/>
      </rPr>
      <t>ELETRICISTA - PERICULOSIDADE</t>
    </r>
  </si>
  <si>
    <r>
      <rPr>
        <sz val="7.5"/>
        <rFont val="Arial"/>
        <family val="2"/>
      </rPr>
      <t>01.01.01.5382</t>
    </r>
  </si>
  <si>
    <r>
      <rPr>
        <sz val="7.5"/>
        <rFont val="Arial"/>
        <family val="2"/>
      </rPr>
      <t>57.41.20</t>
    </r>
  </si>
  <si>
    <r>
      <rPr>
        <sz val="7.5"/>
        <rFont val="Arial"/>
        <family val="2"/>
      </rPr>
      <t>SERVENTE PRATICO (AUXILIAR DE PRODUCAO / MANUTENCAO) COM PERICULOSIDADE</t>
    </r>
  </si>
  <si>
    <r>
      <rPr>
        <sz val="7.5"/>
        <rFont val="Arial"/>
        <family val="2"/>
      </rPr>
      <t>01.01.01.5383</t>
    </r>
  </si>
  <si>
    <r>
      <rPr>
        <sz val="7.5"/>
        <rFont val="Arial"/>
        <family val="2"/>
      </rPr>
      <t>57.41.21</t>
    </r>
  </si>
  <si>
    <r>
      <rPr>
        <sz val="7.5"/>
        <rFont val="Arial"/>
        <family val="2"/>
      </rPr>
      <t>SERVENTE COM PERICULOSIDADE</t>
    </r>
  </si>
  <si>
    <r>
      <rPr>
        <sz val="7.5"/>
        <rFont val="Arial"/>
        <family val="2"/>
      </rPr>
      <t>01.01.01.5384</t>
    </r>
  </si>
  <si>
    <r>
      <rPr>
        <sz val="7.5"/>
        <rFont val="Arial"/>
        <family val="2"/>
      </rPr>
      <t>57.41.25</t>
    </r>
  </si>
  <si>
    <r>
      <rPr>
        <sz val="7.5"/>
        <rFont val="Arial"/>
        <family val="2"/>
      </rPr>
      <t>PEDREIRO / ENCANADOR / ARTIFICE COM PERICULOSIDADE</t>
    </r>
  </si>
  <si>
    <r>
      <rPr>
        <sz val="7.5"/>
        <rFont val="Arial"/>
        <family val="2"/>
      </rPr>
      <t>01.01.01.5385</t>
    </r>
  </si>
  <si>
    <r>
      <rPr>
        <sz val="7.5"/>
        <rFont val="Arial"/>
        <family val="2"/>
      </rPr>
      <t>57.41.26</t>
    </r>
  </si>
  <si>
    <r>
      <rPr>
        <sz val="7.5"/>
        <rFont val="Arial"/>
        <family val="2"/>
      </rPr>
      <t>SOLDADOR COM PERICULOSIDADE</t>
    </r>
  </si>
  <si>
    <r>
      <rPr>
        <sz val="7.5"/>
        <rFont val="Arial"/>
        <family val="2"/>
      </rPr>
      <t>01.01.01.5386</t>
    </r>
  </si>
  <si>
    <r>
      <rPr>
        <sz val="7.5"/>
        <rFont val="Arial"/>
        <family val="2"/>
      </rPr>
      <t>57.41.27</t>
    </r>
  </si>
  <si>
    <r>
      <rPr>
        <sz val="7.5"/>
        <rFont val="Arial"/>
        <family val="2"/>
      </rPr>
      <t>MECANICO - PERICULOSIDADE</t>
    </r>
  </si>
  <si>
    <r>
      <rPr>
        <sz val="7.5"/>
        <rFont val="Arial"/>
        <family val="2"/>
      </rPr>
      <t>01.01.01.5387</t>
    </r>
  </si>
  <si>
    <r>
      <rPr>
        <sz val="7.5"/>
        <rFont val="Arial"/>
        <family val="2"/>
      </rPr>
      <t>57.41.30</t>
    </r>
  </si>
  <si>
    <r>
      <rPr>
        <sz val="7.5"/>
        <rFont val="Arial"/>
        <family val="2"/>
      </rPr>
      <t>ASSISTENTE ADMINISTRATIVO COM PERICULOSIDADE</t>
    </r>
  </si>
  <si>
    <r>
      <rPr>
        <sz val="7.5"/>
        <rFont val="Arial"/>
        <family val="2"/>
      </rPr>
      <t>01.01.01.5388</t>
    </r>
  </si>
  <si>
    <r>
      <rPr>
        <sz val="7.5"/>
        <rFont val="Arial"/>
        <family val="2"/>
      </rPr>
      <t>57.41.33</t>
    </r>
  </si>
  <si>
    <r>
      <rPr>
        <sz val="7.5"/>
        <rFont val="Arial"/>
        <family val="2"/>
      </rPr>
      <t>MONITOR DE SERVIÇOS COM PERICULOSIDADE</t>
    </r>
  </si>
  <si>
    <r>
      <rPr>
        <sz val="7.5"/>
        <rFont val="Arial"/>
        <family val="2"/>
      </rPr>
      <t>01.01.01.5389</t>
    </r>
  </si>
  <si>
    <r>
      <rPr>
        <sz val="7.5"/>
        <rFont val="Arial"/>
        <family val="2"/>
      </rPr>
      <t>57.41.40</t>
    </r>
  </si>
  <si>
    <r>
      <rPr>
        <sz val="7.5"/>
        <rFont val="Arial"/>
        <family val="2"/>
      </rPr>
      <t>AUXILIAR DE PRODUÇÃO COM PERICULOSIDADE</t>
    </r>
  </si>
  <si>
    <r>
      <rPr>
        <sz val="7.5"/>
        <rFont val="Arial"/>
        <family val="2"/>
      </rPr>
      <t>01.01.01.5390</t>
    </r>
  </si>
  <si>
    <r>
      <rPr>
        <sz val="7.5"/>
        <rFont val="Arial"/>
        <family val="2"/>
      </rPr>
      <t>57.41.43</t>
    </r>
  </si>
  <si>
    <r>
      <rPr>
        <sz val="7.5"/>
        <rFont val="Arial"/>
        <family val="2"/>
      </rPr>
      <t>SUPERVISOR GERAL COM PERICULOSIDADE</t>
    </r>
  </si>
  <si>
    <r>
      <rPr>
        <sz val="7.5"/>
        <rFont val="Arial"/>
        <family val="2"/>
      </rPr>
      <t>01.01.01.5391</t>
    </r>
  </si>
  <si>
    <r>
      <rPr>
        <sz val="7.5"/>
        <rFont val="Arial"/>
        <family val="2"/>
      </rPr>
      <t>57.41.47</t>
    </r>
  </si>
  <si>
    <r>
      <rPr>
        <sz val="7.5"/>
        <rFont val="Arial"/>
        <family val="2"/>
      </rPr>
      <t>ENCARREGADO DE EQUIPES COM PERICULOSIDADE</t>
    </r>
  </si>
  <si>
    <r>
      <rPr>
        <sz val="7.5"/>
        <rFont val="Arial"/>
        <family val="2"/>
      </rPr>
      <t>01.01.01.5392</t>
    </r>
  </si>
  <si>
    <r>
      <rPr>
        <sz val="7.5"/>
        <rFont val="Arial"/>
        <family val="2"/>
      </rPr>
      <t>57.41.53</t>
    </r>
  </si>
  <si>
    <r>
      <rPr>
        <sz val="7.5"/>
        <rFont val="Arial"/>
        <family val="2"/>
      </rPr>
      <t>OPERADOR DE PROCESSOS ETE</t>
    </r>
  </si>
  <si>
    <r>
      <rPr>
        <sz val="7.5"/>
        <rFont val="Arial"/>
        <family val="2"/>
      </rPr>
      <t>01.01.01.5393</t>
    </r>
  </si>
  <si>
    <r>
      <rPr>
        <sz val="7.5"/>
        <rFont val="Arial"/>
        <family val="2"/>
      </rPr>
      <t>57.41.65</t>
    </r>
  </si>
  <si>
    <r>
      <rPr>
        <sz val="7.5"/>
        <rFont val="Arial"/>
        <family val="2"/>
      </rPr>
      <t>OPERADOR DE SISTEMA ETE</t>
    </r>
  </si>
  <si>
    <r>
      <rPr>
        <sz val="7.5"/>
        <rFont val="Arial"/>
        <family val="2"/>
      </rPr>
      <t>01.01.01.5394</t>
    </r>
  </si>
  <si>
    <r>
      <rPr>
        <sz val="7.5"/>
        <rFont val="Arial"/>
        <family val="2"/>
      </rPr>
      <t>57.41.66</t>
    </r>
  </si>
  <si>
    <r>
      <rPr>
        <sz val="7.5"/>
        <rFont val="Arial"/>
        <family val="2"/>
      </rPr>
      <t>OPERADOR DE SISTEMAS - ETE COM PERICULOSIDADE</t>
    </r>
  </si>
  <si>
    <r>
      <rPr>
        <sz val="7.5"/>
        <rFont val="Arial"/>
        <family val="2"/>
      </rPr>
      <t>01.01.01.5395</t>
    </r>
  </si>
  <si>
    <r>
      <rPr>
        <sz val="7.5"/>
        <rFont val="Arial"/>
        <family val="2"/>
      </rPr>
      <t>57.41.68</t>
    </r>
  </si>
  <si>
    <r>
      <rPr>
        <sz val="7.5"/>
        <rFont val="Arial"/>
        <family val="2"/>
      </rPr>
      <t>EQUIPE DE 2 ELEMENTOS PARA OPERACAO DE MAQUINA DE SOLDA - SOLDADOR E AJUDANTE</t>
    </r>
  </si>
  <si>
    <r>
      <rPr>
        <sz val="7.5"/>
        <rFont val="Arial"/>
        <family val="2"/>
      </rPr>
      <t>01.01.01.5396</t>
    </r>
  </si>
  <si>
    <r>
      <rPr>
        <sz val="7.5"/>
        <rFont val="Arial"/>
        <family val="2"/>
      </rPr>
      <t>57.41.72</t>
    </r>
  </si>
  <si>
    <r>
      <rPr>
        <sz val="7.5"/>
        <rFont val="Arial"/>
        <family val="2"/>
      </rPr>
      <t>SUPERVISOR DE CAMPO COM PERICULOSIDADE</t>
    </r>
  </si>
  <si>
    <r>
      <rPr>
        <sz val="7.5"/>
        <rFont val="Arial"/>
        <family val="2"/>
      </rPr>
      <t>01.01.01.5397</t>
    </r>
  </si>
  <si>
    <r>
      <rPr>
        <sz val="7.5"/>
        <rFont val="Arial"/>
        <family val="2"/>
      </rPr>
      <t>57.41.75</t>
    </r>
  </si>
  <si>
    <r>
      <rPr>
        <sz val="7.5"/>
        <rFont val="Arial"/>
        <family val="2"/>
      </rPr>
      <t>TECNICO NIVEL MÉDIO COM PERICULOSIDADE</t>
    </r>
  </si>
  <si>
    <r>
      <rPr>
        <sz val="7.5"/>
        <rFont val="Arial"/>
        <family val="2"/>
      </rPr>
      <t>01.01.01.5398</t>
    </r>
  </si>
  <si>
    <r>
      <rPr>
        <sz val="7.5"/>
        <rFont val="Arial"/>
        <family val="2"/>
      </rPr>
      <t>57.41.77</t>
    </r>
  </si>
  <si>
    <r>
      <rPr>
        <sz val="7.5"/>
        <rFont val="Arial"/>
        <family val="2"/>
      </rPr>
      <t>MECANICO INDUSTRIAL COM PERICULOSIDADE</t>
    </r>
  </si>
  <si>
    <r>
      <rPr>
        <sz val="7.5"/>
        <rFont val="Arial"/>
        <family val="2"/>
      </rPr>
      <t>01.01.01.5399</t>
    </r>
  </si>
  <si>
    <r>
      <rPr>
        <sz val="7.5"/>
        <rFont val="Arial"/>
        <family val="2"/>
      </rPr>
      <t>57.41.78</t>
    </r>
  </si>
  <si>
    <r>
      <rPr>
        <sz val="7.5"/>
        <rFont val="Arial"/>
        <family val="2"/>
      </rPr>
      <t>FISCAL DE CAMPO COM PERICULOSIDADE</t>
    </r>
  </si>
  <si>
    <r>
      <rPr>
        <sz val="7.5"/>
        <rFont val="Arial"/>
        <family val="2"/>
      </rPr>
      <t>01.01.01.5400</t>
    </r>
  </si>
  <si>
    <r>
      <rPr>
        <sz val="7.5"/>
        <rFont val="Arial"/>
        <family val="2"/>
      </rPr>
      <t>57.41.85</t>
    </r>
  </si>
  <si>
    <r>
      <rPr>
        <sz val="7.5"/>
        <rFont val="Arial"/>
        <family val="2"/>
      </rPr>
      <t>ELETRICISTA INDUSTRIAL - PERICULOSIDADE</t>
    </r>
  </si>
  <si>
    <r>
      <rPr>
        <sz val="7.5"/>
        <rFont val="Arial"/>
        <family val="2"/>
      </rPr>
      <t>01.01.01.5401</t>
    </r>
  </si>
  <si>
    <r>
      <rPr>
        <sz val="7.5"/>
        <rFont val="Arial"/>
        <family val="2"/>
      </rPr>
      <t>57.41.88</t>
    </r>
  </si>
  <si>
    <r>
      <rPr>
        <sz val="7.5"/>
        <rFont val="Arial"/>
        <family val="2"/>
      </rPr>
      <t>ELETRICISTA MONTADOR - PERICULOSIDADE</t>
    </r>
  </si>
  <si>
    <r>
      <rPr>
        <sz val="7.5"/>
        <rFont val="Arial"/>
        <family val="2"/>
      </rPr>
      <t>01.01.01.5402</t>
    </r>
  </si>
  <si>
    <r>
      <rPr>
        <sz val="7.5"/>
        <rFont val="Arial"/>
        <family val="2"/>
      </rPr>
      <t>57.41.98</t>
    </r>
  </si>
  <si>
    <r>
      <rPr>
        <sz val="7.5"/>
        <rFont val="Arial"/>
        <family val="2"/>
      </rPr>
      <t>CADASTRISTA COM PERICULOSIDADE</t>
    </r>
  </si>
  <si>
    <r>
      <rPr>
        <sz val="7.5"/>
        <rFont val="Arial"/>
        <family val="2"/>
      </rPr>
      <t>01.01.01.5403</t>
    </r>
  </si>
  <si>
    <r>
      <rPr>
        <sz val="7.5"/>
        <rFont val="Arial"/>
        <family val="2"/>
      </rPr>
      <t>57.42.00</t>
    </r>
  </si>
  <si>
    <r>
      <rPr>
        <sz val="7.5"/>
        <rFont val="Arial"/>
        <family val="2"/>
      </rPr>
      <t>01.01.01.5404</t>
    </r>
  </si>
  <si>
    <r>
      <rPr>
        <sz val="7.5"/>
        <rFont val="Arial"/>
        <family val="2"/>
      </rPr>
      <t>57.42.06</t>
    </r>
  </si>
  <si>
    <r>
      <rPr>
        <sz val="7.5"/>
        <rFont val="Arial"/>
        <family val="2"/>
      </rPr>
      <t>AUXILIAR MECANICO - PERICULOSIDADE</t>
    </r>
  </si>
  <si>
    <r>
      <rPr>
        <sz val="7.5"/>
        <rFont val="Arial"/>
        <family val="2"/>
      </rPr>
      <t>01.01.01.5405</t>
    </r>
  </si>
  <si>
    <r>
      <rPr>
        <sz val="7.5"/>
        <rFont val="Arial"/>
        <family val="2"/>
      </rPr>
      <t>57.42.25</t>
    </r>
  </si>
  <si>
    <r>
      <rPr>
        <sz val="7.5"/>
        <rFont val="Arial"/>
        <family val="2"/>
      </rPr>
      <t>TECNICO INSTRUMENTISTA - PERICULOSIDADE</t>
    </r>
  </si>
  <si>
    <r>
      <rPr>
        <sz val="7.5"/>
        <rFont val="Arial"/>
        <family val="2"/>
      </rPr>
      <t>01.01.01.5406</t>
    </r>
  </si>
  <si>
    <r>
      <rPr>
        <sz val="7.5"/>
        <rFont val="Arial"/>
        <family val="2"/>
      </rPr>
      <t>57.42.38</t>
    </r>
  </si>
  <si>
    <r>
      <rPr>
        <sz val="7.5"/>
        <rFont val="Arial"/>
        <family val="2"/>
      </rPr>
      <t>AUXILIAR TECNICO (OPERACAO / MANUTENCAO) COM PERICULOSIDADE</t>
    </r>
  </si>
  <si>
    <r>
      <rPr>
        <sz val="7.5"/>
        <rFont val="Arial"/>
        <family val="2"/>
      </rPr>
      <t>01.01.01.5407</t>
    </r>
  </si>
  <si>
    <r>
      <rPr>
        <sz val="7.5"/>
        <rFont val="Arial"/>
        <family val="2"/>
      </rPr>
      <t>57.42.47</t>
    </r>
  </si>
  <si>
    <r>
      <rPr>
        <sz val="7.5"/>
        <rFont val="Arial"/>
        <family val="2"/>
      </rPr>
      <t>SUPERVISOR DE ETE</t>
    </r>
  </si>
  <si>
    <r>
      <rPr>
        <sz val="7.5"/>
        <rFont val="Arial"/>
        <family val="2"/>
      </rPr>
      <t>01.01.01.5408</t>
    </r>
  </si>
  <si>
    <r>
      <rPr>
        <sz val="7.5"/>
        <rFont val="Arial"/>
        <family val="2"/>
      </rPr>
      <t>57.50.00</t>
    </r>
  </si>
  <si>
    <r>
      <rPr>
        <sz val="7.5"/>
        <rFont val="Arial"/>
        <family val="2"/>
      </rPr>
      <t>COMPOSICAO DE PRECOS - REMUNERACAO MAO DE OBRA MENSALISTAS (I) = INTERIOR - INCLUE ENCARGOS, FARDA, ALIMENTACAO, EPI E INSALUBRIDADE EM LOCALIDADES SEM TRANSPORTE URBANO</t>
    </r>
  </si>
  <si>
    <r>
      <rPr>
        <sz val="7.5"/>
        <rFont val="Arial"/>
        <family val="2"/>
      </rPr>
      <t>01.01.01.5409</t>
    </r>
  </si>
  <si>
    <r>
      <rPr>
        <sz val="7.5"/>
        <rFont val="Arial"/>
        <family val="2"/>
      </rPr>
      <t>57.51.00</t>
    </r>
  </si>
  <si>
    <r>
      <rPr>
        <sz val="7.5"/>
        <rFont val="Arial"/>
        <family val="2"/>
      </rPr>
      <t>01.01.01.5410</t>
    </r>
  </si>
  <si>
    <r>
      <rPr>
        <sz val="7.5"/>
        <rFont val="Arial"/>
        <family val="2"/>
      </rPr>
      <t>57.52.00</t>
    </r>
  </si>
  <si>
    <r>
      <rPr>
        <sz val="7.5"/>
        <rFont val="Arial"/>
        <family val="2"/>
      </rPr>
      <t>01.01.01.5411</t>
    </r>
  </si>
  <si>
    <r>
      <rPr>
        <sz val="7.5"/>
        <rFont val="Arial"/>
        <family val="2"/>
      </rPr>
      <t>57.70.00</t>
    </r>
  </si>
  <si>
    <r>
      <rPr>
        <sz val="7.5"/>
        <rFont val="Arial"/>
        <family val="2"/>
      </rPr>
      <t>COMPOSICAO DE PRECOS - REMUNERACAO DE MAO DE OBRA MENSALISTAS - INCLUE ENCARGOS, FARDA, TRANSPORTE, ALIMENTACAO, EPI, FERRAMENTAS E INSALUBRIDADE (OU PERICULOSIDADE)</t>
    </r>
  </si>
  <si>
    <r>
      <rPr>
        <sz val="7.5"/>
        <rFont val="Arial"/>
        <family val="2"/>
      </rPr>
      <t>01.01.01.5412</t>
    </r>
  </si>
  <si>
    <r>
      <rPr>
        <sz val="7.5"/>
        <rFont val="Arial"/>
        <family val="2"/>
      </rPr>
      <t>57.71.00</t>
    </r>
  </si>
  <si>
    <r>
      <rPr>
        <sz val="7.5"/>
        <rFont val="Arial"/>
        <family val="2"/>
      </rPr>
      <t>01.01.01.5413</t>
    </r>
  </si>
  <si>
    <r>
      <rPr>
        <sz val="7.5"/>
        <rFont val="Arial"/>
        <family val="2"/>
      </rPr>
      <t>57.72.00</t>
    </r>
  </si>
  <si>
    <r>
      <rPr>
        <sz val="7.5"/>
        <rFont val="Arial"/>
        <family val="2"/>
      </rPr>
      <t>01.01.01.5414</t>
    </r>
  </si>
  <si>
    <r>
      <rPr>
        <sz val="7.5"/>
        <rFont val="Arial"/>
        <family val="2"/>
      </rPr>
      <t>57.80.00</t>
    </r>
  </si>
  <si>
    <r>
      <rPr>
        <sz val="7.5"/>
        <rFont val="Arial"/>
        <family val="2"/>
      </rPr>
      <t xml:space="preserve">COMPOSICAO DE PRECOS - REMUNERACAO MAO DE OBRA MENSALISTAS (I) = INTERIOR - INCLUE ENCARGOS,
</t>
    </r>
    <r>
      <rPr>
        <sz val="7.5"/>
        <rFont val="Arial"/>
        <family val="2"/>
      </rPr>
      <t>FARDA, ALIMENTACAO, EPI, FERRAMENTAS E INSALUBRIDADE EM LOCALIDADES SEM TRANSPORTE URBANO</t>
    </r>
  </si>
  <si>
    <r>
      <rPr>
        <sz val="7.5"/>
        <rFont val="Arial"/>
        <family val="2"/>
      </rPr>
      <t>01.01.01.5415</t>
    </r>
  </si>
  <si>
    <r>
      <rPr>
        <sz val="7.5"/>
        <rFont val="Arial"/>
        <family val="2"/>
      </rPr>
      <t>57.81.00</t>
    </r>
  </si>
  <si>
    <r>
      <rPr>
        <sz val="7.5"/>
        <rFont val="Arial"/>
        <family val="2"/>
      </rPr>
      <t>01.01.01.5416</t>
    </r>
  </si>
  <si>
    <r>
      <rPr>
        <sz val="7.5"/>
        <rFont val="Arial"/>
        <family val="2"/>
      </rPr>
      <t>57.82.00</t>
    </r>
  </si>
  <si>
    <r>
      <rPr>
        <sz val="7.5"/>
        <rFont val="Arial"/>
        <family val="2"/>
      </rPr>
      <t>01.01.01.5417</t>
    </r>
  </si>
  <si>
    <r>
      <rPr>
        <sz val="7.5"/>
        <rFont val="Arial"/>
        <family val="2"/>
      </rPr>
      <t>57.91.70</t>
    </r>
  </si>
  <si>
    <r>
      <rPr>
        <sz val="7.5"/>
        <rFont val="Arial"/>
        <family val="2"/>
      </rPr>
      <t>SUPERVISOR DE CAMPO - PERICULOSIDADE</t>
    </r>
  </si>
  <si>
    <r>
      <rPr>
        <sz val="7.5"/>
        <rFont val="Arial"/>
        <family val="2"/>
      </rPr>
      <t>01.01.01.5418</t>
    </r>
  </si>
  <si>
    <r>
      <rPr>
        <sz val="7.5"/>
        <rFont val="Arial"/>
        <family val="2"/>
      </rPr>
      <t>59.02.00</t>
    </r>
  </si>
  <si>
    <r>
      <rPr>
        <sz val="7.5"/>
        <rFont val="Arial"/>
        <family val="2"/>
      </rPr>
      <t>COMPOSICAO DE CUSTOS PARA LOCACAO DE VEICULOS DIVERSOS</t>
    </r>
  </si>
  <si>
    <r>
      <rPr>
        <sz val="7.5"/>
        <rFont val="Arial"/>
        <family val="2"/>
      </rPr>
      <t>01.01.01.5419</t>
    </r>
  </si>
  <si>
    <r>
      <rPr>
        <sz val="7.5"/>
        <rFont val="Arial"/>
        <family val="2"/>
      </rPr>
      <t xml:space="preserve">LOCACAO DE AMBULANCIA TIPO B (SUPORTE BASICO), 24 HORAS POR DIA, INCL. 1 MOTORISTA, 1 TEC EM
</t>
    </r>
    <r>
      <rPr>
        <sz val="7.5"/>
        <rFont val="Arial"/>
        <family val="2"/>
      </rPr>
      <t>ENFERMAGEM, MAT E EQUIP HOSPITALARES, SEGURO, MANUT. E COMBUSTIVEL</t>
    </r>
  </si>
  <si>
    <r>
      <rPr>
        <sz val="7.5"/>
        <rFont val="Arial"/>
        <family val="2"/>
      </rPr>
      <t>01.01.01.5420</t>
    </r>
  </si>
  <si>
    <r>
      <rPr>
        <sz val="7.5"/>
        <rFont val="Arial"/>
        <family val="2"/>
      </rPr>
      <t>LOCAÇÃO DE MOTOCICLETA, INCLUSIVE COMBUSTIVEL E SMARTPHONE</t>
    </r>
  </si>
  <si>
    <r>
      <rPr>
        <sz val="7.5"/>
        <rFont val="Arial"/>
        <family val="2"/>
      </rPr>
      <t>01.01.01.5421</t>
    </r>
  </si>
  <si>
    <r>
      <rPr>
        <sz val="7.5"/>
        <rFont val="Arial"/>
        <family val="2"/>
      </rPr>
      <t>LOCAÇÃO DE MOTOCICLETA COM REBOQUE, INCLUSIVE COMBUSTIVEL E SMARTPHONE</t>
    </r>
  </si>
  <si>
    <r>
      <rPr>
        <sz val="7.5"/>
        <rFont val="Arial"/>
        <family val="2"/>
      </rPr>
      <t>01.01.01.5422</t>
    </r>
  </si>
  <si>
    <r>
      <rPr>
        <sz val="7.5"/>
        <rFont val="Arial"/>
        <family val="2"/>
      </rPr>
      <t>59.04.00</t>
    </r>
  </si>
  <si>
    <r>
      <rPr>
        <sz val="7.5"/>
        <rFont val="Arial"/>
        <family val="2"/>
      </rPr>
      <t>COMPOSICAO DE CUSTOS PARA CONSUMO COMBUSTIVEL - (Considerando 12km/hora, em 8horas/dia, temos 96 km/dia e com 27,5dias/mes dando um total de 2.640 km/mes)</t>
    </r>
  </si>
  <si>
    <r>
      <rPr>
        <sz val="7.5"/>
        <rFont val="Arial"/>
        <family val="2"/>
      </rPr>
      <t>01.01.01.5423</t>
    </r>
  </si>
  <si>
    <r>
      <rPr>
        <sz val="7.5"/>
        <rFont val="Arial"/>
        <family val="2"/>
      </rPr>
      <t>CONSUMO COMBUSTIVEL - SAVEIRO (10km/litro)</t>
    </r>
  </si>
  <si>
    <r>
      <rPr>
        <sz val="7.5"/>
        <rFont val="Arial"/>
        <family val="2"/>
      </rPr>
      <t>01.01.01.5424</t>
    </r>
  </si>
  <si>
    <r>
      <rPr>
        <sz val="7.5"/>
        <rFont val="Arial"/>
        <family val="2"/>
      </rPr>
      <t>CONSUMO COMBUSTIVEL -  S10 CABINE DUPLA 4X2  (8km/litros)</t>
    </r>
  </si>
  <si>
    <r>
      <rPr>
        <sz val="7.5"/>
        <rFont val="Arial"/>
        <family val="2"/>
      </rPr>
      <t>01.01.01.5425</t>
    </r>
  </si>
  <si>
    <r>
      <rPr>
        <sz val="7.5"/>
        <rFont val="Arial"/>
        <family val="2"/>
      </rPr>
      <t>CONSUMO COMBUSTIVEL - CAMINHÃO IVECO 65-170 OU SIMILAR (5km/litros)</t>
    </r>
  </si>
  <si>
    <r>
      <rPr>
        <sz val="7.5"/>
        <rFont val="Arial"/>
        <family val="2"/>
      </rPr>
      <t>01.01.01.5426</t>
    </r>
  </si>
  <si>
    <r>
      <rPr>
        <sz val="7.5"/>
        <rFont val="Arial"/>
        <family val="2"/>
      </rPr>
      <t>CONSUMO COMBUSTIVEL - S10 CABINE DUPLA 4X2 (10km/litros)</t>
    </r>
  </si>
  <si>
    <r>
      <rPr>
        <sz val="7.5"/>
        <rFont val="Arial"/>
        <family val="2"/>
      </rPr>
      <t>01.01.01.5427</t>
    </r>
  </si>
  <si>
    <r>
      <rPr>
        <sz val="7.5"/>
        <rFont val="Arial"/>
        <family val="2"/>
      </rPr>
      <t>CONSUMO COMBUSTIVEL - PICK UP (8km/litros)</t>
    </r>
  </si>
  <si>
    <r>
      <rPr>
        <sz val="7.5"/>
        <rFont val="Arial"/>
        <family val="2"/>
      </rPr>
      <t>01.01.01.5428</t>
    </r>
  </si>
  <si>
    <r>
      <rPr>
        <sz val="7.5"/>
        <rFont val="Arial"/>
        <family val="2"/>
      </rPr>
      <t>CONSUMO COMBUSTIVEL - MOTO (40km/litros)</t>
    </r>
  </si>
  <si>
    <r>
      <rPr>
        <sz val="7.5"/>
        <rFont val="Arial"/>
        <family val="2"/>
      </rPr>
      <t>01.01.01.5429</t>
    </r>
  </si>
  <si>
    <r>
      <rPr>
        <sz val="7.5"/>
        <rFont val="Arial"/>
        <family val="2"/>
      </rPr>
      <t>CONSUMO COMBUSTIVEL - GOL (8km/litros)</t>
    </r>
  </si>
  <si>
    <r>
      <rPr>
        <sz val="7.5"/>
        <rFont val="Arial"/>
        <family val="2"/>
      </rPr>
      <t>01.01.01.5430</t>
    </r>
  </si>
  <si>
    <r>
      <rPr>
        <sz val="7.5"/>
        <rFont val="Arial"/>
        <family val="2"/>
      </rPr>
      <t>CONSUMO COMBUSTIVEL - FIAT (10km/litros)</t>
    </r>
  </si>
  <si>
    <r>
      <rPr>
        <sz val="7.5"/>
        <rFont val="Arial"/>
        <family val="2"/>
      </rPr>
      <t>01.01.01.5431</t>
    </r>
  </si>
  <si>
    <r>
      <rPr>
        <sz val="7.5"/>
        <rFont val="Arial"/>
        <family val="2"/>
      </rPr>
      <t>CONSUMO COMBUSTIVEL - CAMINHONETE (7km/litros)</t>
    </r>
  </si>
  <si>
    <r>
      <rPr>
        <sz val="7.5"/>
        <rFont val="Arial"/>
        <family val="2"/>
      </rPr>
      <t>01.01.01.5432</t>
    </r>
  </si>
  <si>
    <r>
      <rPr>
        <sz val="7.5"/>
        <rFont val="Arial"/>
        <family val="2"/>
      </rPr>
      <t>CONSUMO COMBUSTIVEL - SAVEIRO/FIAT PARA COLETAS (10 km/l c/ 6.000 km/mes)</t>
    </r>
  </si>
  <si>
    <r>
      <rPr>
        <sz val="7.5"/>
        <rFont val="Arial"/>
        <family val="2"/>
      </rPr>
      <t>01.01.01.5433</t>
    </r>
  </si>
  <si>
    <r>
      <rPr>
        <sz val="7.5"/>
        <rFont val="Arial"/>
        <family val="2"/>
      </rPr>
      <t>59.04.43</t>
    </r>
  </si>
  <si>
    <r>
      <rPr>
        <sz val="7.5"/>
        <rFont val="Arial"/>
        <family val="2"/>
      </rPr>
      <t>CONSUMO COMBUSTIVEL - MOTO PARA COLETAS (40 km/ls c/4700 km/mes)</t>
    </r>
  </si>
  <si>
    <r>
      <rPr>
        <sz val="7.5"/>
        <rFont val="Arial"/>
        <family val="2"/>
      </rPr>
      <t>01.01.01.5434</t>
    </r>
  </si>
  <si>
    <r>
      <rPr>
        <sz val="7.5"/>
        <rFont val="Arial"/>
        <family val="2"/>
      </rPr>
      <t>59.05.00</t>
    </r>
  </si>
  <si>
    <r>
      <rPr>
        <sz val="7.5"/>
        <rFont val="Arial"/>
        <family val="2"/>
      </rPr>
      <t>COMPOSICAO DOS CUSTOS PARA LOCACAO POR MES DO VEICULO PAGO POR KM RODADO (SEMMOTORISTA, 2640 KM/MES, INCLUINDO COMBUSTIVEL)</t>
    </r>
  </si>
  <si>
    <r>
      <rPr>
        <sz val="7.5"/>
        <rFont val="Arial"/>
        <family val="2"/>
      </rPr>
      <t>01.01.01.5435</t>
    </r>
  </si>
  <si>
    <r>
      <rPr>
        <sz val="7.5"/>
        <rFont val="Arial"/>
        <family val="2"/>
      </rPr>
      <t>LOCACAO POR MES - SAVEIRO SEM MOTORISTA E SMARTPHONE - SEM COMBUSTIVES</t>
    </r>
  </si>
  <si>
    <r>
      <rPr>
        <sz val="7.5"/>
        <rFont val="Arial"/>
        <family val="2"/>
      </rPr>
      <t>01.01.01.5436</t>
    </r>
  </si>
  <si>
    <r>
      <rPr>
        <sz val="7.5"/>
        <rFont val="Arial"/>
        <family val="2"/>
      </rPr>
      <t>ALUGUEL DE VEÍCULO TIPO SPIN OU SIMILAR</t>
    </r>
  </si>
  <si>
    <r>
      <rPr>
        <sz val="7.5"/>
        <rFont val="Arial"/>
        <family val="2"/>
      </rPr>
      <t>01.01.01.5437</t>
    </r>
  </si>
  <si>
    <r>
      <rPr>
        <sz val="7.5"/>
        <rFont val="Arial"/>
        <family val="2"/>
      </rPr>
      <t>LOCACAO POR MES - PICK UP SEM MOTORISTA E SMARTPHONE SEM COMBUSTIVEL</t>
    </r>
  </si>
  <si>
    <r>
      <rPr>
        <sz val="7.5"/>
        <rFont val="Arial"/>
        <family val="2"/>
      </rPr>
      <t>01.01.01.5438</t>
    </r>
  </si>
  <si>
    <r>
      <rPr>
        <sz val="7.5"/>
        <rFont val="Arial"/>
        <family val="2"/>
      </rPr>
      <t>(DESATIVADA) LOCACAO POR MES - MOTO SEM MOTORISTA, SMARTPHONE E COMBUSTIVEL</t>
    </r>
  </si>
  <si>
    <r>
      <rPr>
        <sz val="7.5"/>
        <rFont val="Arial"/>
        <family val="2"/>
      </rPr>
      <t>01.01.01.5439</t>
    </r>
  </si>
  <si>
    <r>
      <rPr>
        <sz val="7.5"/>
        <rFont val="Arial"/>
        <family val="2"/>
      </rPr>
      <t>LOCACAO POR MES - GOL 1.0 OU SIMILAR SEM MOTORISTA E SMARTPHONE - SEM COMBUSTIVEL</t>
    </r>
  </si>
  <si>
    <r>
      <rPr>
        <sz val="7.5"/>
        <rFont val="Arial"/>
        <family val="2"/>
      </rPr>
      <t>01.01.01.5440</t>
    </r>
  </si>
  <si>
    <r>
      <rPr>
        <sz val="7.5"/>
        <rFont val="Arial"/>
        <family val="2"/>
      </rPr>
      <t>LOCACAO POR MES - FIAT UNO 1.0 OU SIMILAR SEM MOTORISTA E SMARTPHONE - SEM COMBUSTIVEL</t>
    </r>
  </si>
  <si>
    <r>
      <rPr>
        <sz val="7.5"/>
        <rFont val="Arial"/>
        <family val="2"/>
      </rPr>
      <t>01.01.01.5441</t>
    </r>
  </si>
  <si>
    <r>
      <rPr>
        <sz val="7.5"/>
        <rFont val="Arial"/>
        <family val="2"/>
      </rPr>
      <t>LOCAÇÃO DE VEICULO PICK UP TIPO S10 CABINE DUPLA 4X4 (DIESEL) OU SIMILAR, INCLUSIVE COMBUSTIVEL E SMARTPHONE</t>
    </r>
  </si>
  <si>
    <r>
      <rPr>
        <sz val="7.5"/>
        <rFont val="Arial"/>
        <family val="2"/>
      </rPr>
      <t>01.01.01.5442</t>
    </r>
  </si>
  <si>
    <r>
      <rPr>
        <sz val="7.5"/>
        <rFont val="Arial"/>
        <family val="2"/>
      </rPr>
      <t>LOCACAO POR MES - VEÍCULO  PICK UP TIPO S10 CABINE DUPLA 4X2 (FLEX) OU SIMILAR</t>
    </r>
  </si>
  <si>
    <r>
      <rPr>
        <sz val="7.5"/>
        <rFont val="Arial"/>
        <family val="2"/>
      </rPr>
      <t>01.01.01.5443</t>
    </r>
  </si>
  <si>
    <r>
      <rPr>
        <sz val="7.5"/>
        <rFont val="Arial"/>
        <family val="2"/>
      </rPr>
      <t>LOCACAO POR MES - UTILITARIO DE PEQUENO PORTE TIPO KIA BONGO MODELO K-2500 4X2OU SIMILAR SEM MOTORISTA, SMARTPHONE E COMBUSTIVEL</t>
    </r>
  </si>
  <si>
    <r>
      <rPr>
        <sz val="7.5"/>
        <rFont val="Arial"/>
        <family val="2"/>
      </rPr>
      <t>01.01.01.5444</t>
    </r>
  </si>
  <si>
    <r>
      <rPr>
        <sz val="7.5"/>
        <rFont val="Arial"/>
        <family val="2"/>
      </rPr>
      <t>59.06.00</t>
    </r>
  </si>
  <si>
    <r>
      <rPr>
        <sz val="7.5"/>
        <rFont val="Arial"/>
        <family val="2"/>
      </rPr>
      <t xml:space="preserve">COMPOSICAO DOS CUSTOS PARA LOCACAO POR MES DO VEICULO (INCLUINDO COMBUSTIVEL PARA 2640KM/MES E
</t>
    </r>
    <r>
      <rPr>
        <sz val="7.5"/>
        <rFont val="Arial"/>
        <family val="2"/>
      </rPr>
      <t>SMARTPHONE SEM MOTORISTA)</t>
    </r>
  </si>
  <si>
    <r>
      <rPr>
        <sz val="7.5"/>
        <rFont val="Arial"/>
        <family val="2"/>
      </rPr>
      <t>01.01.01.5445</t>
    </r>
  </si>
  <si>
    <r>
      <rPr>
        <sz val="7.5"/>
        <rFont val="Arial"/>
        <family val="2"/>
      </rPr>
      <t>LOCACAO - SAVEIRO INCLUINDO COMBUSTIVEL E SMARTPHONE</t>
    </r>
  </si>
  <si>
    <r>
      <rPr>
        <sz val="7.5"/>
        <rFont val="Arial"/>
        <family val="2"/>
      </rPr>
      <t>01.01.01.5446</t>
    </r>
  </si>
  <si>
    <r>
      <rPr>
        <sz val="7.5"/>
        <rFont val="Arial"/>
        <family val="2"/>
      </rPr>
      <t>LOCAÇÃO DE PICK UP TIPO SAVEIRO, INCLUSIVE COMBUSTIVEL E SMARTPHONE</t>
    </r>
  </si>
  <si>
    <r>
      <rPr>
        <sz val="7.5"/>
        <rFont val="Arial"/>
        <family val="2"/>
      </rPr>
      <t>01.01.01.5447</t>
    </r>
  </si>
  <si>
    <r>
      <rPr>
        <sz val="7.5"/>
        <rFont val="Arial"/>
        <family val="2"/>
      </rPr>
      <t>LOCAÇÃO DE VEICULO PICK UP TIPO SAVEIRO CABINE DUPLA OU SIMILAR, INCLUSIVE COMBUSTIVEL E SMARTPHONE</t>
    </r>
  </si>
  <si>
    <r>
      <rPr>
        <sz val="7.5"/>
        <rFont val="Arial"/>
        <family val="2"/>
      </rPr>
      <t>01.01.01.5448</t>
    </r>
  </si>
  <si>
    <r>
      <rPr>
        <sz val="7.5"/>
        <rFont val="Arial"/>
        <family val="2"/>
      </rPr>
      <t>01.01.01.5449</t>
    </r>
  </si>
  <si>
    <r>
      <rPr>
        <sz val="7.5"/>
        <rFont val="Arial"/>
        <family val="2"/>
      </rPr>
      <t>01.01.01.5450</t>
    </r>
  </si>
  <si>
    <r>
      <rPr>
        <sz val="7.5"/>
        <rFont val="Arial"/>
        <family val="2"/>
      </rPr>
      <t>LOCAÇÃO DE VEICULO TIPO GOL OU SIMILAR, INCLUSIVE COMBUSTIVEL E SMARTPHONE</t>
    </r>
  </si>
  <si>
    <r>
      <rPr>
        <sz val="7.5"/>
        <rFont val="Arial"/>
        <family val="2"/>
      </rPr>
      <t>01.01.01.5451</t>
    </r>
  </si>
  <si>
    <r>
      <rPr>
        <sz val="7.5"/>
        <rFont val="Arial"/>
        <family val="2"/>
      </rPr>
      <t>LOCAÇÃO DE VEICULO PICK UP TIPO S10 CABINE DUPLA 4X2 (FLEX) OU SIMILAR, INCLUSIVE COMBUSTIVEL E SMARTPHONE</t>
    </r>
  </si>
  <si>
    <r>
      <rPr>
        <sz val="7.5"/>
        <rFont val="Arial"/>
        <family val="2"/>
      </rPr>
      <t>01.01.01.5452</t>
    </r>
  </si>
  <si>
    <r>
      <rPr>
        <sz val="7.5"/>
        <rFont val="Arial"/>
        <family val="2"/>
      </rPr>
      <t>LOCACAO - SAVEIRO (PARA COLETAS) INCLUINDO COMBUSTIVEL SEM MOTORISTA E SMARTPHONE</t>
    </r>
  </si>
  <si>
    <r>
      <rPr>
        <sz val="7.5"/>
        <rFont val="Arial"/>
        <family val="2"/>
      </rPr>
      <t>01.01.01.5453</t>
    </r>
  </si>
  <si>
    <r>
      <rPr>
        <sz val="7.5"/>
        <rFont val="Arial"/>
        <family val="2"/>
      </rPr>
      <t>59.06.31</t>
    </r>
  </si>
  <si>
    <r>
      <rPr>
        <sz val="7.5"/>
        <rFont val="Arial"/>
        <family val="2"/>
      </rPr>
      <t>LOCAÇÃO DE CAMINHÃO IVECO CABINE SIMPLES DE 6,5 T, INCLUSIVE COMBUSTIVEL E SMARTPHONE</t>
    </r>
  </si>
  <si>
    <r>
      <rPr>
        <sz val="7.5"/>
        <rFont val="Arial"/>
        <family val="2"/>
      </rPr>
      <t>01.01.01.5454</t>
    </r>
  </si>
  <si>
    <r>
      <rPr>
        <sz val="7.5"/>
        <rFont val="Arial"/>
        <family val="2"/>
      </rPr>
      <t>59.06.33</t>
    </r>
  </si>
  <si>
    <r>
      <rPr>
        <sz val="7.5"/>
        <rFont val="Arial"/>
        <family val="2"/>
      </rPr>
      <t>LOCAÇÃO DE CAMINHÃO IVECO CABINE SIMPLES DE 11 T, INCLUINDO COMBUSTIVEL E SMARTPHONE</t>
    </r>
  </si>
  <si>
    <r>
      <rPr>
        <sz val="7.5"/>
        <rFont val="Arial"/>
        <family val="2"/>
      </rPr>
      <t>01.01.01.5455</t>
    </r>
  </si>
  <si>
    <r>
      <rPr>
        <sz val="7.5"/>
        <rFont val="Arial"/>
        <family val="2"/>
      </rPr>
      <t>59.06.43</t>
    </r>
  </si>
  <si>
    <r>
      <rPr>
        <sz val="7.5"/>
        <rFont val="Arial"/>
        <family val="2"/>
      </rPr>
      <t>(DESATIVADA) MOTO (PARA COLETAS) INCLUINDO COMBUSTIVEL SEM MOTORISTA E SMARTPHONE</t>
    </r>
  </si>
  <si>
    <r>
      <rPr>
        <sz val="7.5"/>
        <rFont val="Arial"/>
        <family val="2"/>
      </rPr>
      <t>01.01.01.5456</t>
    </r>
  </si>
  <si>
    <r>
      <rPr>
        <sz val="7.5"/>
        <rFont val="Arial"/>
        <family val="2"/>
      </rPr>
      <t>59.06.45</t>
    </r>
  </si>
  <si>
    <r>
      <rPr>
        <sz val="7.5"/>
        <rFont val="Arial"/>
        <family val="2"/>
      </rPr>
      <t xml:space="preserve">LOCAÇÃO DE HIDROJATEADOR DE PEQUENO PORTE (JATINHO), INCLUINDO SMARTPHONE, EXCETO MÃO DE OBRA E
</t>
    </r>
    <r>
      <rPr>
        <sz val="7.5"/>
        <rFont val="Arial"/>
        <family val="2"/>
      </rPr>
      <t>COMBUSTIVEL</t>
    </r>
  </si>
  <si>
    <r>
      <rPr>
        <sz val="7.5"/>
        <rFont val="Arial"/>
        <family val="2"/>
      </rPr>
      <t>01.01.01.5457</t>
    </r>
  </si>
  <si>
    <r>
      <rPr>
        <sz val="7.5"/>
        <rFont val="Arial"/>
        <family val="2"/>
      </rPr>
      <t>59.06.46</t>
    </r>
  </si>
  <si>
    <r>
      <rPr>
        <sz val="7.5"/>
        <rFont val="Arial"/>
        <family val="2"/>
      </rPr>
      <t>LOCAÇAO DE HIDROJATEADOR DE PEQUENO PORTE (JATINHO), INCLUINDO COMBUSTIVEL E SMARTPHONE, EXCETO MAO DE OBRA</t>
    </r>
  </si>
  <si>
    <r>
      <rPr>
        <sz val="7.5"/>
        <rFont val="Arial"/>
        <family val="2"/>
      </rPr>
      <t>01.01.01.5458</t>
    </r>
  </si>
  <si>
    <r>
      <rPr>
        <sz val="7.5"/>
        <rFont val="Arial"/>
        <family val="2"/>
      </rPr>
      <t>59.06.47</t>
    </r>
  </si>
  <si>
    <r>
      <rPr>
        <sz val="7.5"/>
        <rFont val="Arial"/>
        <family val="2"/>
      </rPr>
      <t xml:space="preserve">LOCACAO POR MES - UTILITARIO DE PEQUENO PORTE TIPO KIA BONGO MODELO K-2500 4X2OU SIMILAR INCLUINDO
</t>
    </r>
    <r>
      <rPr>
        <sz val="7.5"/>
        <rFont val="Arial"/>
        <family val="2"/>
      </rPr>
      <t>COMBUSTIVEL E SMARTPHONE</t>
    </r>
  </si>
  <si>
    <r>
      <rPr>
        <sz val="7.5"/>
        <rFont val="Arial"/>
        <family val="2"/>
      </rPr>
      <t>01.01.01.5459</t>
    </r>
  </si>
  <si>
    <r>
      <rPr>
        <sz val="7.5"/>
        <rFont val="Arial"/>
        <family val="2"/>
      </rPr>
      <t>59.06.49</t>
    </r>
  </si>
  <si>
    <r>
      <rPr>
        <sz val="7.5"/>
        <rFont val="Arial"/>
        <family val="2"/>
      </rPr>
      <t>CAMINHAO - F 1000 INCLUINDO COMBUSTIVEL, MOTORISTA E SMARTPHONE</t>
    </r>
  </si>
  <si>
    <r>
      <rPr>
        <sz val="7.5"/>
        <rFont val="Arial"/>
        <family val="2"/>
      </rPr>
      <t>01.01.01.5460</t>
    </r>
  </si>
  <si>
    <r>
      <rPr>
        <sz val="7.5"/>
        <rFont val="Arial"/>
        <family val="2"/>
      </rPr>
      <t>59.06.52</t>
    </r>
  </si>
  <si>
    <r>
      <rPr>
        <sz val="7.5"/>
        <rFont val="Arial"/>
        <family val="2"/>
      </rPr>
      <t>LOCACAO DE CAMINHAO MUNCK DE 12T, INCLUINDO COMBUSTÍVEL, MANUTENÇÃO, OPERADOR E SMARTPHONE</t>
    </r>
  </si>
  <si>
    <r>
      <rPr>
        <sz val="7.5"/>
        <rFont val="Arial"/>
        <family val="2"/>
      </rPr>
      <t>01.01.01.5461</t>
    </r>
  </si>
  <si>
    <r>
      <rPr>
        <sz val="7.5"/>
        <rFont val="Arial"/>
        <family val="2"/>
      </rPr>
      <t>59.06.53</t>
    </r>
  </si>
  <si>
    <r>
      <rPr>
        <sz val="7.5"/>
        <rFont val="Arial"/>
        <family val="2"/>
      </rPr>
      <t>LOCAÇÃO DE CAMINHÃO MUNCK 5T, INCLUSIVE OPERADOR, COMBUSTIVEL E SMARTPHONE</t>
    </r>
  </si>
  <si>
    <r>
      <rPr>
        <sz val="7.5"/>
        <rFont val="Arial"/>
        <family val="2"/>
      </rPr>
      <t>01.01.01.5462</t>
    </r>
  </si>
  <si>
    <r>
      <rPr>
        <sz val="7.5"/>
        <rFont val="Arial"/>
        <family val="2"/>
      </rPr>
      <t>59.06.55</t>
    </r>
  </si>
  <si>
    <r>
      <rPr>
        <sz val="7.5"/>
        <rFont val="Arial"/>
        <family val="2"/>
      </rPr>
      <t>LOCACAO - BICICLETA</t>
    </r>
  </si>
  <si>
    <r>
      <rPr>
        <sz val="7.5"/>
        <rFont val="Arial"/>
        <family val="2"/>
      </rPr>
      <t>01.01.01.5463</t>
    </r>
  </si>
  <si>
    <r>
      <rPr>
        <sz val="7.5"/>
        <rFont val="Arial"/>
        <family val="2"/>
      </rPr>
      <t>59.06.56</t>
    </r>
  </si>
  <si>
    <r>
      <rPr>
        <sz val="7.5"/>
        <rFont val="Arial"/>
        <family val="2"/>
      </rPr>
      <t>LOCAÇÃO DE BICICLETA CARGUEIRA</t>
    </r>
  </si>
  <si>
    <r>
      <rPr>
        <sz val="7.5"/>
        <rFont val="Arial"/>
        <family val="2"/>
      </rPr>
      <t>01.01.01.5464</t>
    </r>
  </si>
  <si>
    <r>
      <rPr>
        <sz val="7.5"/>
        <rFont val="Arial"/>
        <family val="2"/>
      </rPr>
      <t>59.06.59</t>
    </r>
  </si>
  <si>
    <r>
      <rPr>
        <sz val="7.5"/>
        <rFont val="Arial"/>
        <family val="2"/>
      </rPr>
      <t>LOCAÇÃO DE QUADRICICLO, INCLUSIVE COMBUSTÍVEL</t>
    </r>
  </si>
  <si>
    <r>
      <rPr>
        <sz val="7.5"/>
        <rFont val="Arial"/>
        <family val="2"/>
      </rPr>
      <t>01.01.01.5465</t>
    </r>
  </si>
  <si>
    <r>
      <rPr>
        <sz val="7.5"/>
        <rFont val="Arial"/>
        <family val="2"/>
      </rPr>
      <t>59.06.60</t>
    </r>
  </si>
  <si>
    <r>
      <rPr>
        <sz val="7.5"/>
        <rFont val="Arial"/>
        <family val="2"/>
      </rPr>
      <t>LOCACAO DE QUADRICICLO COM REBOQUE, INCLUSIVE COMBUSTÍVEL</t>
    </r>
  </si>
  <si>
    <r>
      <rPr>
        <sz val="7.5"/>
        <rFont val="Arial"/>
        <family val="2"/>
      </rPr>
      <t>01.01.01.5466</t>
    </r>
  </si>
  <si>
    <r>
      <rPr>
        <sz val="7.5"/>
        <rFont val="Arial"/>
        <family val="2"/>
      </rPr>
      <t>59.06.61</t>
    </r>
  </si>
  <si>
    <r>
      <rPr>
        <sz val="7.5"/>
        <rFont val="Arial"/>
        <family val="2"/>
      </rPr>
      <t>LOCACAO DE EQUIPAMENTO SUPER VACUO, INCLUINDO COMBUSTIVEL E SMARTPHONE, EXCETO MAO DE OBRA</t>
    </r>
  </si>
  <si>
    <r>
      <rPr>
        <sz val="7.5"/>
        <rFont val="Arial"/>
        <family val="2"/>
      </rPr>
      <t>01.01.01.5467</t>
    </r>
  </si>
  <si>
    <r>
      <rPr>
        <sz val="7.5"/>
        <rFont val="Arial"/>
        <family val="2"/>
      </rPr>
      <t>59.06.62</t>
    </r>
  </si>
  <si>
    <r>
      <rPr>
        <sz val="7.5"/>
        <rFont val="Arial"/>
        <family val="2"/>
      </rPr>
      <t>LOCAÇÃO DE CARRETA AGRÍCOLA DE 5T</t>
    </r>
  </si>
  <si>
    <r>
      <rPr>
        <sz val="7.5"/>
        <rFont val="Arial"/>
        <family val="2"/>
      </rPr>
      <t>01.01.01.5468</t>
    </r>
  </si>
  <si>
    <r>
      <rPr>
        <sz val="7.5"/>
        <rFont val="Arial"/>
        <family val="2"/>
      </rPr>
      <t>59.06.63</t>
    </r>
  </si>
  <si>
    <r>
      <rPr>
        <sz val="7.5"/>
        <rFont val="Arial"/>
        <family val="2"/>
      </rPr>
      <t>LOCAÇÃO DE EQUIPAMENTO SUPER VACUO, INCLUINDO SMARTPHONE, EXCETO MÃO DE OBRA E COMBUSTIVEL</t>
    </r>
  </si>
  <si>
    <r>
      <rPr>
        <sz val="7.5"/>
        <rFont val="Arial"/>
        <family val="2"/>
      </rPr>
      <t>01.01.01.5469</t>
    </r>
  </si>
  <si>
    <r>
      <rPr>
        <sz val="7.5"/>
        <rFont val="Arial"/>
        <family val="2"/>
      </rPr>
      <t>59.06.65</t>
    </r>
  </si>
  <si>
    <r>
      <rPr>
        <sz val="7.5"/>
        <rFont val="Arial"/>
        <family val="2"/>
      </rPr>
      <t>LOCAÇAO DE EQUIPAMENTO COMBINADO JATO E SUCÇAO A VACUO (VAC ALL), INCLUINDO COMBUSTIVEL E SMARTPHONE, EXCETO MAO DE OBRA</t>
    </r>
  </si>
  <si>
    <r>
      <rPr>
        <sz val="7.5"/>
        <rFont val="Arial"/>
        <family val="2"/>
      </rPr>
      <t>01.01.01.5470</t>
    </r>
  </si>
  <si>
    <r>
      <rPr>
        <sz val="7.5"/>
        <rFont val="Arial"/>
        <family val="2"/>
      </rPr>
      <t>59.06.66</t>
    </r>
  </si>
  <si>
    <r>
      <rPr>
        <sz val="7.5"/>
        <rFont val="Arial"/>
        <family val="2"/>
      </rPr>
      <t xml:space="preserve">LOCAÇÃO DE EQUIPAMENTO COMBINADO JATO E SUCÇÃO A VACUO (VAC ALL), INCLUINDO SMARTPHONE, EXCETO
</t>
    </r>
    <r>
      <rPr>
        <sz val="7.5"/>
        <rFont val="Arial"/>
        <family val="2"/>
      </rPr>
      <t>MÃO DE OBRA E COMBUSTIVEL</t>
    </r>
  </si>
  <si>
    <r>
      <rPr>
        <sz val="7.5"/>
        <rFont val="Arial"/>
        <family val="2"/>
      </rPr>
      <t>01.01.01.5471</t>
    </r>
  </si>
  <si>
    <r>
      <rPr>
        <sz val="7.5"/>
        <rFont val="Arial"/>
        <family val="2"/>
      </rPr>
      <t>59.06.68</t>
    </r>
  </si>
  <si>
    <r>
      <rPr>
        <sz val="7.5"/>
        <rFont val="Arial"/>
        <family val="2"/>
      </rPr>
      <t>LOCAÇÃO DE PLATAFORMA ARTICULADA A DIESEL COM ALTURA DE TRABALHO DE 41m, INCLUINDO OPERADOR E COMBUSTIVEL</t>
    </r>
  </si>
  <si>
    <r>
      <rPr>
        <sz val="7.5"/>
        <rFont val="Arial"/>
        <family val="2"/>
      </rPr>
      <t>01.01.01.5472</t>
    </r>
  </si>
  <si>
    <r>
      <rPr>
        <sz val="7.5"/>
        <rFont val="Arial"/>
        <family val="2"/>
      </rPr>
      <t>59.06.74</t>
    </r>
  </si>
  <si>
    <r>
      <rPr>
        <sz val="7.5"/>
        <rFont val="Arial"/>
        <family val="2"/>
      </rPr>
      <t>LOCAÇÃO DE TORRE DE ILUMINAÇÃO COM COMBUSTÍVEL</t>
    </r>
  </si>
  <si>
    <r>
      <rPr>
        <sz val="7.5"/>
        <rFont val="Arial"/>
        <family val="2"/>
      </rPr>
      <t>01.01.01.5473</t>
    </r>
  </si>
  <si>
    <r>
      <rPr>
        <sz val="7.5"/>
        <rFont val="Arial"/>
        <family val="2"/>
      </rPr>
      <t>59.06.81</t>
    </r>
  </si>
  <si>
    <r>
      <rPr>
        <sz val="7.5"/>
        <rFont val="Arial"/>
        <family val="2"/>
      </rPr>
      <t>01.01.01.5474</t>
    </r>
  </si>
  <si>
    <r>
      <rPr>
        <sz val="7.5"/>
        <rFont val="Arial"/>
        <family val="2"/>
      </rPr>
      <t>59.06.83</t>
    </r>
  </si>
  <si>
    <r>
      <rPr>
        <sz val="7.5"/>
        <rFont val="Arial"/>
        <family val="2"/>
      </rPr>
      <t>LOCACAO DE EQUIPAMENTO COMBINADO JATO E SUCÇAO A VACUO (VAC ALL), INCLUINDO COMBUSTIVEL E SMARTPHONE, EXCETO MAO DE OBRA</t>
    </r>
  </si>
  <si>
    <r>
      <rPr>
        <sz val="7.5"/>
        <rFont val="Arial"/>
        <family val="2"/>
      </rPr>
      <t>01.01.01.5475</t>
    </r>
  </si>
  <si>
    <r>
      <rPr>
        <sz val="7.5"/>
        <rFont val="Arial"/>
        <family val="2"/>
      </rPr>
      <t>59.06.85</t>
    </r>
  </si>
  <si>
    <r>
      <rPr>
        <sz val="7.5"/>
        <rFont val="Arial"/>
        <family val="2"/>
      </rPr>
      <t xml:space="preserve">LOCAÇAO DE EQUIPAMENTO JATO DE ALTA PRESSAO (HIGH VELOCITY), INCLUINDO COMBUSTIVEL E SMARTPHONE,
</t>
    </r>
    <r>
      <rPr>
        <sz val="7.5"/>
        <rFont val="Arial"/>
        <family val="2"/>
      </rPr>
      <t>EXCETO MAO DE OBRA</t>
    </r>
  </si>
  <si>
    <r>
      <rPr>
        <sz val="7.5"/>
        <rFont val="Arial"/>
        <family val="2"/>
      </rPr>
      <t>01.01.01.5476</t>
    </r>
  </si>
  <si>
    <r>
      <rPr>
        <sz val="7.5"/>
        <rFont val="Arial"/>
        <family val="2"/>
      </rPr>
      <t>59.06.87</t>
    </r>
  </si>
  <si>
    <r>
      <rPr>
        <sz val="7.5"/>
        <rFont val="Arial"/>
        <family val="2"/>
      </rPr>
      <t>LOCACAO DE HIDROJATEADOR DE PEQUENO PORTE (JATINHO), INCLUINDO COMBUSTIVEL E SMARTPHONE, EXCETO MAO DE OBRA</t>
    </r>
  </si>
  <si>
    <r>
      <rPr>
        <sz val="7.5"/>
        <rFont val="Arial"/>
        <family val="2"/>
      </rPr>
      <t>01.01.01.5477</t>
    </r>
  </si>
  <si>
    <r>
      <rPr>
        <sz val="7.5"/>
        <rFont val="Arial"/>
        <family val="2"/>
      </rPr>
      <t>59.06.88</t>
    </r>
  </si>
  <si>
    <r>
      <rPr>
        <sz val="7.5"/>
        <rFont val="Arial"/>
        <family val="2"/>
      </rPr>
      <t>LOCAÇÃO DE CAMINHÃO MUNCK DE 30 T COM GUINCHO DE CABO, INCLUSIVE COMBUSTIVEL, MANUTENÇÃO, OPERADOR E SMARTPHONE</t>
    </r>
  </si>
  <si>
    <r>
      <rPr>
        <sz val="7.5"/>
        <rFont val="Arial"/>
        <family val="2"/>
      </rPr>
      <t>01.01.01.5478</t>
    </r>
  </si>
  <si>
    <r>
      <rPr>
        <sz val="7.5"/>
        <rFont val="Arial"/>
        <family val="2"/>
      </rPr>
      <t>59.06.89</t>
    </r>
  </si>
  <si>
    <r>
      <rPr>
        <sz val="7.5"/>
        <rFont val="Arial"/>
        <family val="2"/>
      </rPr>
      <t>LOCAÇÃO DE CAMINHÃO MUNCK DE 12 T COM CESTO EM FIBRA, INCLUSIVE COMBUSTIVEL, MANUTENÇÃO, OPERADOR E SMARTPHONE</t>
    </r>
  </si>
  <si>
    <r>
      <rPr>
        <sz val="7.5"/>
        <rFont val="Arial"/>
        <family val="2"/>
      </rPr>
      <t>01.01.01.5479</t>
    </r>
  </si>
  <si>
    <r>
      <rPr>
        <sz val="7.5"/>
        <rFont val="Arial"/>
        <family val="2"/>
      </rPr>
      <t>59.06.91</t>
    </r>
  </si>
  <si>
    <r>
      <rPr>
        <sz val="7.5"/>
        <rFont val="Arial"/>
        <family val="2"/>
      </rPr>
      <t>LOCAÇÃO DE CAMINHÃO MUNCK DE 30 T, INCLUSIVE COMBUSTIVEL, MANUTENÇÃO, OPERADOR E SMARTPHONE</t>
    </r>
  </si>
  <si>
    <r>
      <rPr>
        <sz val="7.5"/>
        <rFont val="Arial"/>
        <family val="2"/>
      </rPr>
      <t>01.01.01.5480</t>
    </r>
  </si>
  <si>
    <r>
      <rPr>
        <sz val="7.5"/>
        <rFont val="Arial"/>
        <family val="2"/>
      </rPr>
      <t>59.06.92</t>
    </r>
  </si>
  <si>
    <r>
      <rPr>
        <sz val="7.5"/>
        <rFont val="Arial"/>
        <family val="2"/>
      </rPr>
      <t>LOCAÇÃO DE CAMINHÃO MUNCK DE 18 T, INCLUSIVE COMBUSTIVEL, MANUTENÇÃO, OPERADOR E SMARTPHONE</t>
    </r>
  </si>
  <si>
    <r>
      <rPr>
        <sz val="7.5"/>
        <rFont val="Arial"/>
        <family val="2"/>
      </rPr>
      <t>01.01.01.5481</t>
    </r>
  </si>
  <si>
    <r>
      <rPr>
        <sz val="7.5"/>
        <rFont val="Arial"/>
        <family val="2"/>
      </rPr>
      <t>59.06.93</t>
    </r>
  </si>
  <si>
    <r>
      <rPr>
        <sz val="7.5"/>
        <rFont val="Arial"/>
        <family val="2"/>
      </rPr>
      <t>LOCAÇÃO DE CAMINHÃO MUNCK DE 12 T, INCLUSIVE COMBUSTIVEL, MANUTENÇÃO, OPERADOR E SMARTPHONE</t>
    </r>
  </si>
  <si>
    <r>
      <rPr>
        <sz val="7.5"/>
        <rFont val="Arial"/>
        <family val="2"/>
      </rPr>
      <t>01.01.01.5482</t>
    </r>
  </si>
  <si>
    <r>
      <rPr>
        <sz val="7.5"/>
        <rFont val="Arial"/>
        <family val="2"/>
      </rPr>
      <t>59.06.94</t>
    </r>
  </si>
  <si>
    <r>
      <rPr>
        <sz val="7.5"/>
        <rFont val="Arial"/>
        <family val="2"/>
      </rPr>
      <t>01.01.01.5483</t>
    </r>
  </si>
  <si>
    <r>
      <rPr>
        <sz val="7.5"/>
        <rFont val="Arial"/>
        <family val="2"/>
      </rPr>
      <t>59.06.95</t>
    </r>
  </si>
  <si>
    <r>
      <rPr>
        <sz val="7.5"/>
        <rFont val="Arial"/>
        <family val="2"/>
      </rPr>
      <t>LOCAÇÃO DE CAPOTA PARA PICK UP TIPO S10 CABINE DUPLA  OU SIMILAR, EM FIBRA DE VIDRO</t>
    </r>
  </si>
  <si>
    <r>
      <rPr>
        <sz val="7.5"/>
        <rFont val="Arial"/>
        <family val="2"/>
      </rPr>
      <t>01.01.01.5484</t>
    </r>
  </si>
  <si>
    <r>
      <rPr>
        <sz val="7.5"/>
        <rFont val="Arial"/>
        <family val="2"/>
      </rPr>
      <t>59.06.96</t>
    </r>
  </si>
  <si>
    <r>
      <rPr>
        <sz val="7.5"/>
        <rFont val="Arial"/>
        <family val="2"/>
      </rPr>
      <t xml:space="preserve">LOCAÇÃO DE GUINDASTE DE 18 T COM LANÇA TELESCÓPICA , INCLUSIVE COMBUSTIVEL, MANUTENÇÃO, OPERADOR
</t>
    </r>
    <r>
      <rPr>
        <sz val="7.5"/>
        <rFont val="Arial"/>
        <family val="2"/>
      </rPr>
      <t>E SMARTPHONE</t>
    </r>
  </si>
  <si>
    <r>
      <rPr>
        <sz val="7.5"/>
        <rFont val="Arial"/>
        <family val="2"/>
      </rPr>
      <t>01.01.01.5485</t>
    </r>
  </si>
  <si>
    <r>
      <rPr>
        <sz val="7.5"/>
        <rFont val="Arial"/>
        <family val="2"/>
      </rPr>
      <t>59.06.97</t>
    </r>
  </si>
  <si>
    <r>
      <rPr>
        <sz val="7.5"/>
        <rFont val="Arial"/>
        <family val="2"/>
      </rPr>
      <t>LOCAÇÃO DE GUINDASTE DE 30 T COM LANÇA TELESCÓPICA , INCLUSIVE COMBUSTIVEL, MANUTENÇÃO, OPERADOR E SMARTPHONE</t>
    </r>
  </si>
  <si>
    <r>
      <rPr>
        <sz val="7.5"/>
        <rFont val="Arial"/>
        <family val="2"/>
      </rPr>
      <t>01.01.01.5486</t>
    </r>
  </si>
  <si>
    <r>
      <rPr>
        <sz val="7.5"/>
        <rFont val="Arial"/>
        <family val="2"/>
      </rPr>
      <t>59.06.99</t>
    </r>
  </si>
  <si>
    <r>
      <rPr>
        <sz val="7.5"/>
        <rFont val="Arial"/>
        <family val="2"/>
      </rPr>
      <t xml:space="preserve">LOCAÇÃO DE GUINDASTE DE 70 T COM LANÇA TELESCÓPICA , INCLUSIVE COMBUSTIVEL, MANUTENÇÃO, OPERADOR
</t>
    </r>
    <r>
      <rPr>
        <sz val="7.5"/>
        <rFont val="Arial"/>
        <family val="2"/>
      </rPr>
      <t>E SMARTPHONE</t>
    </r>
  </si>
  <si>
    <r>
      <rPr>
        <sz val="7.5"/>
        <rFont val="Arial"/>
        <family val="2"/>
      </rPr>
      <t>01.01.01.5487</t>
    </r>
  </si>
  <si>
    <r>
      <rPr>
        <sz val="7.5"/>
        <rFont val="Arial"/>
        <family val="2"/>
      </rPr>
      <t>EQUIPAMENTOS LEVES DE APOIO</t>
    </r>
  </si>
  <si>
    <r>
      <rPr>
        <sz val="7.5"/>
        <rFont val="Arial"/>
        <family val="2"/>
      </rPr>
      <t>01.01.01.5488</t>
    </r>
  </si>
  <si>
    <r>
      <rPr>
        <sz val="7.5"/>
        <rFont val="Arial"/>
        <family val="2"/>
      </rPr>
      <t>01.01.01.5489</t>
    </r>
  </si>
  <si>
    <r>
      <rPr>
        <sz val="7.5"/>
        <rFont val="Arial"/>
        <family val="2"/>
      </rPr>
      <t>LOCAÇÃO DE GEOFONE ELETRONICO</t>
    </r>
  </si>
  <si>
    <r>
      <rPr>
        <sz val="7.5"/>
        <rFont val="Arial"/>
        <family val="2"/>
      </rPr>
      <t>01.01.01.5490</t>
    </r>
  </si>
  <si>
    <r>
      <rPr>
        <sz val="7.5"/>
        <rFont val="Arial"/>
        <family val="2"/>
      </rPr>
      <t>LOCAÇÃO DE GRUPO GERADOR 12 KVA, INCLUSIVE COMBUSTÍVEL</t>
    </r>
  </si>
  <si>
    <r>
      <rPr>
        <sz val="7.5"/>
        <rFont val="Arial"/>
        <family val="2"/>
      </rPr>
      <t>01.01.01.5491</t>
    </r>
  </si>
  <si>
    <r>
      <rPr>
        <sz val="7.5"/>
        <rFont val="Arial"/>
        <family val="2"/>
      </rPr>
      <t>LOCAÇÃO DE ROÇADEIRA COSTAL, INCLUSIVE COMBUSTIVEL</t>
    </r>
  </si>
  <si>
    <r>
      <rPr>
        <sz val="7.5"/>
        <rFont val="Arial"/>
        <family val="2"/>
      </rPr>
      <t>01.01.01.5492</t>
    </r>
  </si>
  <si>
    <r>
      <rPr>
        <sz val="7.5"/>
        <rFont val="Arial"/>
        <family val="2"/>
      </rPr>
      <t>LOCAÇÃO DE TRITURADOR DE GALHOS E RESÍDUOS FLORESTAIS COM MOTOR A DIESEL, INCLUSIVE OPERADOR E COMBUSTÍVEL</t>
    </r>
  </si>
  <si>
    <r>
      <rPr>
        <sz val="7.5"/>
        <rFont val="Arial"/>
        <family val="2"/>
      </rPr>
      <t>01.01.01.5493</t>
    </r>
  </si>
  <si>
    <r>
      <rPr>
        <sz val="7.5"/>
        <rFont val="Arial"/>
        <family val="2"/>
      </rPr>
      <t>59.21.13</t>
    </r>
  </si>
  <si>
    <r>
      <rPr>
        <sz val="7.5"/>
        <rFont val="Arial"/>
        <family val="2"/>
      </rPr>
      <t>PREPARO DE CONCRETO FCK = 15,00 MPA, BRITAS 1 E 2 - USINADO</t>
    </r>
  </si>
  <si>
    <r>
      <rPr>
        <sz val="7.5"/>
        <rFont val="Arial"/>
        <family val="2"/>
      </rPr>
      <t>01.01.01.5494</t>
    </r>
  </si>
  <si>
    <r>
      <rPr>
        <sz val="7.5"/>
        <rFont val="Arial"/>
        <family val="2"/>
      </rPr>
      <t>59.21.20</t>
    </r>
  </si>
  <si>
    <r>
      <rPr>
        <sz val="7.5"/>
        <rFont val="Arial"/>
        <family val="2"/>
      </rPr>
      <t>PREPARO DE CONCRETO FCK = 20,00 MPA, BRITAS 1 E 2 - USINADO</t>
    </r>
  </si>
  <si>
    <r>
      <rPr>
        <sz val="7.5"/>
        <rFont val="Arial"/>
        <family val="2"/>
      </rPr>
      <t>01.01.01.5495</t>
    </r>
  </si>
  <si>
    <r>
      <rPr>
        <sz val="7.5"/>
        <rFont val="Arial"/>
        <family val="2"/>
      </rPr>
      <t>59.21.26</t>
    </r>
  </si>
  <si>
    <r>
      <rPr>
        <sz val="7.5"/>
        <rFont val="Arial"/>
        <family val="2"/>
      </rPr>
      <t>PREPARO DE CONCRETO FCK = 30,00 MPA, BRITAS 1 E 2 - USINADO</t>
    </r>
  </si>
  <si>
    <r>
      <rPr>
        <sz val="7.5"/>
        <rFont val="Arial"/>
        <family val="2"/>
      </rPr>
      <t>01.01.01.5496</t>
    </r>
  </si>
  <si>
    <r>
      <rPr>
        <sz val="7.5"/>
        <rFont val="Arial"/>
        <family val="2"/>
      </rPr>
      <t>59.21.27</t>
    </r>
  </si>
  <si>
    <r>
      <rPr>
        <sz val="7.5"/>
        <rFont val="Arial"/>
        <family val="2"/>
      </rPr>
      <t>PREPARO CONCRETO C/ CONSUMO MIN. DE CIMENTO DE 150KG / m3, INCL. FORNEC. DE MAT E PRODUCAO - USINADO</t>
    </r>
  </si>
  <si>
    <r>
      <rPr>
        <sz val="7.5"/>
        <rFont val="Arial"/>
        <family val="2"/>
      </rPr>
      <t>01.01.01.5497</t>
    </r>
  </si>
  <si>
    <r>
      <rPr>
        <sz val="7.5"/>
        <rFont val="Arial"/>
        <family val="2"/>
      </rPr>
      <t>59.21.29</t>
    </r>
  </si>
  <si>
    <r>
      <rPr>
        <sz val="7.5"/>
        <rFont val="Arial"/>
        <family val="2"/>
      </rPr>
      <t>PREPARO CONCRETO C/ CONSUMO MIN. DE CIMENTO DE 250KG / m3, INCL. FORNEC. DE MAT.E PRODUCAO - USINADO</t>
    </r>
  </si>
  <si>
    <r>
      <rPr>
        <sz val="7.5"/>
        <rFont val="Arial"/>
        <family val="2"/>
      </rPr>
      <t>01.01.01.5498</t>
    </r>
  </si>
  <si>
    <r>
      <rPr>
        <sz val="7.5"/>
        <rFont val="Arial"/>
        <family val="2"/>
      </rPr>
      <t>59.21.32</t>
    </r>
  </si>
  <si>
    <r>
      <rPr>
        <sz val="7.5"/>
        <rFont val="Arial"/>
        <family val="2"/>
      </rPr>
      <t>PREPARO CONCRETO C/ CONSUMO MIN. DE CIMENTO DE 300KG / m3, INCL. FORNEC. DE MAT.E PRODUCAO - USINADO</t>
    </r>
  </si>
  <si>
    <r>
      <rPr>
        <sz val="7.5"/>
        <rFont val="Arial"/>
        <family val="2"/>
      </rPr>
      <t>01.01.01.5499</t>
    </r>
  </si>
  <si>
    <r>
      <rPr>
        <sz val="7.5"/>
        <rFont val="Arial"/>
        <family val="2"/>
      </rPr>
      <t>59.21.39</t>
    </r>
  </si>
  <si>
    <r>
      <rPr>
        <sz val="7.5"/>
        <rFont val="Arial"/>
        <family val="2"/>
      </rPr>
      <t>PREPARO DE CONCRETO PARA AMBIENTES AGRESSIVOS FCK = 35,00 MPA, BRITAS 1 E 2</t>
    </r>
  </si>
  <si>
    <r>
      <rPr>
        <sz val="7.5"/>
        <rFont val="Arial"/>
        <family val="2"/>
      </rPr>
      <t>01.01.01.5500</t>
    </r>
  </si>
  <si>
    <r>
      <rPr>
        <sz val="7.5"/>
        <rFont val="Arial"/>
        <family val="2"/>
      </rPr>
      <t>59.23.16</t>
    </r>
  </si>
  <si>
    <r>
      <rPr>
        <sz val="7.5"/>
        <rFont val="Arial"/>
        <family val="2"/>
      </rPr>
      <t xml:space="preserve">PREPARO ARGAMASSA C/CONSUMO DE CIMENTO DE 350 kg/m3, P/JUNTAS DE CAMADAS DE CONCRETO ROLADO
</t>
    </r>
    <r>
      <rPr>
        <sz val="7.5"/>
        <rFont val="Arial"/>
        <family val="2"/>
      </rPr>
      <t>(SELO) E P/BERCO (CONTATO C/ A FUND), INCL. FORNEC. DE MAT.E PRODUCAO - USINADO</t>
    </r>
  </si>
  <si>
    <r>
      <rPr>
        <sz val="7.5"/>
        <rFont val="Arial"/>
        <family val="2"/>
      </rPr>
      <t>01.01.01.5501</t>
    </r>
  </si>
  <si>
    <r>
      <rPr>
        <sz val="7.5"/>
        <rFont val="Arial"/>
        <family val="2"/>
      </rPr>
      <t>59.24.26</t>
    </r>
  </si>
  <si>
    <r>
      <rPr>
        <sz val="7.5"/>
        <rFont val="Arial"/>
        <family val="2"/>
      </rPr>
      <t>PREPARO DE CONCRETO FCK = 30,00 MPA, BRITAS 1 E 2 PARA AMBIENTES AGRASSIVOS</t>
    </r>
  </si>
  <si>
    <r>
      <rPr>
        <sz val="7.5"/>
        <rFont val="Arial"/>
        <family val="2"/>
      </rPr>
      <t>01.01.01.5502</t>
    </r>
  </si>
  <si>
    <r>
      <rPr>
        <sz val="7.5"/>
        <rFont val="Arial"/>
        <family val="2"/>
      </rPr>
      <t>59.24.40</t>
    </r>
  </si>
  <si>
    <r>
      <rPr>
        <sz val="7.5"/>
        <rFont val="Arial"/>
        <family val="2"/>
      </rPr>
      <t>PREPARO DE CONCRETO FCK = 40,00 MPA,PARA AMBIENTES AGRESSIVOS BRITAS 1 E 2</t>
    </r>
  </si>
  <si>
    <r>
      <rPr>
        <sz val="7.5"/>
        <rFont val="Arial"/>
        <family val="2"/>
      </rPr>
      <t>01.01.01.5503</t>
    </r>
  </si>
  <si>
    <r>
      <rPr>
        <sz val="7.5"/>
        <rFont val="Arial"/>
        <family val="2"/>
      </rPr>
      <t>59.90.00</t>
    </r>
  </si>
  <si>
    <r>
      <rPr>
        <sz val="7.5"/>
        <rFont val="Arial"/>
        <family val="2"/>
      </rPr>
      <t>COMPOSICOES AUXILIARES DIVERSAS</t>
    </r>
  </si>
  <si>
    <r>
      <rPr>
        <sz val="7.5"/>
        <rFont val="Arial"/>
        <family val="2"/>
      </rPr>
      <t>01.01.01.5504</t>
    </r>
  </si>
  <si>
    <r>
      <rPr>
        <sz val="7.5"/>
        <rFont val="Arial"/>
        <family val="2"/>
      </rPr>
      <t>59.90.01</t>
    </r>
  </si>
  <si>
    <r>
      <rPr>
        <sz val="7.5"/>
        <rFont val="Arial"/>
        <family val="2"/>
      </rPr>
      <t>LOCACAO DE COMPACTADOR DE ROLO DE PNEUS AP-20, INCLUINDO OPERADOR E COMBUSTIVEL</t>
    </r>
  </si>
  <si>
    <r>
      <rPr>
        <sz val="7.5"/>
        <rFont val="Arial"/>
        <family val="2"/>
      </rPr>
      <t>01.01.01.5505</t>
    </r>
  </si>
  <si>
    <r>
      <rPr>
        <sz val="7.5"/>
        <rFont val="Arial"/>
        <family val="2"/>
      </rPr>
      <t>59.90.17</t>
    </r>
  </si>
  <si>
    <r>
      <rPr>
        <sz val="7.5"/>
        <rFont val="Arial"/>
        <family val="2"/>
      </rPr>
      <t>CONSUMO DE COMBUSTIVEL - DIESEL</t>
    </r>
  </si>
  <si>
    <r>
      <rPr>
        <sz val="7.5"/>
        <rFont val="Arial"/>
        <family val="2"/>
      </rPr>
      <t>L</t>
    </r>
  </si>
  <si>
    <r>
      <rPr>
        <sz val="7.5"/>
        <rFont val="Arial"/>
        <family val="2"/>
      </rPr>
      <t>01.01.01.5506</t>
    </r>
  </si>
  <si>
    <r>
      <rPr>
        <sz val="7.5"/>
        <rFont val="Arial"/>
        <family val="2"/>
      </rPr>
      <t>59.90.18</t>
    </r>
  </si>
  <si>
    <r>
      <rPr>
        <sz val="7.5"/>
        <rFont val="Arial"/>
        <family val="2"/>
      </rPr>
      <t>CONSUMO DE COMBUSTIVEL - GASOLINA</t>
    </r>
  </si>
  <si>
    <r>
      <rPr>
        <sz val="7.5"/>
        <rFont val="Arial"/>
        <family val="2"/>
      </rPr>
      <t>01.01.01.5507</t>
    </r>
  </si>
  <si>
    <r>
      <rPr>
        <sz val="7.5"/>
        <rFont val="Arial"/>
        <family val="2"/>
      </rPr>
      <t>60.00.00</t>
    </r>
  </si>
  <si>
    <r>
      <rPr>
        <sz val="7.5"/>
        <rFont val="Arial"/>
        <family val="2"/>
      </rPr>
      <t>INSTALACOES ELETRICAS</t>
    </r>
  </si>
  <si>
    <r>
      <rPr>
        <sz val="7.5"/>
        <rFont val="Arial"/>
        <family val="2"/>
      </rPr>
      <t>01.01.01.5508</t>
    </r>
  </si>
  <si>
    <r>
      <rPr>
        <sz val="7.5"/>
        <rFont val="Arial"/>
        <family val="2"/>
      </rPr>
      <t>60.00.64</t>
    </r>
  </si>
  <si>
    <r>
      <rPr>
        <sz val="7.5"/>
        <rFont val="Arial"/>
        <family val="2"/>
      </rPr>
      <t>ELETRODUTO EM PEAD FLEXÍVEL CORRUGADO, DN 40 MM (1 1/4")</t>
    </r>
  </si>
  <si>
    <r>
      <rPr>
        <sz val="7.5"/>
        <rFont val="Arial"/>
        <family val="2"/>
      </rPr>
      <t>01.01.01.5509</t>
    </r>
  </si>
  <si>
    <r>
      <rPr>
        <sz val="7.5"/>
        <rFont val="Arial"/>
        <family val="2"/>
      </rPr>
      <t>60.00.70</t>
    </r>
  </si>
  <si>
    <r>
      <rPr>
        <sz val="7.5"/>
        <rFont val="Arial"/>
        <family val="2"/>
      </rPr>
      <t>ELETRODUTO EM PEAD CORRUGADO, DN 90 (3")</t>
    </r>
  </si>
  <si>
    <r>
      <rPr>
        <sz val="7.5"/>
        <rFont val="Arial"/>
        <family val="2"/>
      </rPr>
      <t>01.01.01.5510</t>
    </r>
  </si>
  <si>
    <r>
      <rPr>
        <sz val="7.5"/>
        <rFont val="Arial"/>
        <family val="2"/>
      </rPr>
      <t>60.00.80</t>
    </r>
  </si>
  <si>
    <r>
      <rPr>
        <sz val="7.5"/>
        <rFont val="Arial"/>
        <family val="2"/>
      </rPr>
      <t>ELETRODUTO EM AÇO GALVANIZADO PESADO,  SEM COSTURA, 4"</t>
    </r>
  </si>
  <si>
    <r>
      <rPr>
        <sz val="7.5"/>
        <rFont val="Arial"/>
        <family val="2"/>
      </rPr>
      <t>01.01.01.5511</t>
    </r>
  </si>
  <si>
    <r>
      <rPr>
        <sz val="7.5"/>
        <rFont val="Arial"/>
        <family val="2"/>
      </rPr>
      <t>60.00.91</t>
    </r>
  </si>
  <si>
    <r>
      <rPr>
        <sz val="7.5"/>
        <rFont val="Arial"/>
        <family val="2"/>
      </rPr>
      <t>ELETRODUTO FLEXIVEL SEALTUBO 1/2"</t>
    </r>
  </si>
  <si>
    <r>
      <rPr>
        <sz val="7.5"/>
        <rFont val="Arial"/>
        <family val="2"/>
      </rPr>
      <t>01.01.01.5512</t>
    </r>
  </si>
  <si>
    <r>
      <rPr>
        <sz val="7.5"/>
        <rFont val="Arial"/>
        <family val="2"/>
      </rPr>
      <t>60.00.92</t>
    </r>
  </si>
  <si>
    <r>
      <rPr>
        <sz val="7.5"/>
        <rFont val="Arial"/>
        <family val="2"/>
      </rPr>
      <t>ELETRODUTO FLEXIVEL SEALTUBO 3/4"</t>
    </r>
  </si>
  <si>
    <r>
      <rPr>
        <sz val="7.5"/>
        <rFont val="Arial"/>
        <family val="2"/>
      </rPr>
      <t>01.01.01.5513</t>
    </r>
  </si>
  <si>
    <r>
      <rPr>
        <sz val="7.5"/>
        <rFont val="Arial"/>
        <family val="2"/>
      </rPr>
      <t>60.00.93</t>
    </r>
  </si>
  <si>
    <r>
      <rPr>
        <sz val="7.5"/>
        <rFont val="Arial"/>
        <family val="2"/>
      </rPr>
      <t>ELETRODUTO FLEXIVEL SEALTUBO 1"</t>
    </r>
  </si>
  <si>
    <r>
      <rPr>
        <sz val="7.5"/>
        <rFont val="Arial"/>
        <family val="2"/>
      </rPr>
      <t>01.01.01.5514</t>
    </r>
  </si>
  <si>
    <r>
      <rPr>
        <sz val="7.5"/>
        <rFont val="Arial"/>
        <family val="2"/>
      </rPr>
      <t>60.00.94</t>
    </r>
  </si>
  <si>
    <r>
      <rPr>
        <sz val="7.5"/>
        <rFont val="Arial"/>
        <family val="2"/>
      </rPr>
      <t>ELETRODUTO FLEXIVEL SEALTUBO 1 1/4"</t>
    </r>
  </si>
  <si>
    <r>
      <rPr>
        <sz val="7.5"/>
        <rFont val="Arial"/>
        <family val="2"/>
      </rPr>
      <t>01.01.01.5515</t>
    </r>
  </si>
  <si>
    <r>
      <rPr>
        <sz val="7.5"/>
        <rFont val="Arial"/>
        <family val="2"/>
      </rPr>
      <t>60.00.95</t>
    </r>
  </si>
  <si>
    <r>
      <rPr>
        <sz val="7.5"/>
        <rFont val="Arial"/>
        <family val="2"/>
      </rPr>
      <t>ELETRODUTO FLEXIVEL SEALTUBO 1 1/2"</t>
    </r>
  </si>
  <si>
    <r>
      <rPr>
        <sz val="7.5"/>
        <rFont val="Arial"/>
        <family val="2"/>
      </rPr>
      <t>01.01.01.5516</t>
    </r>
  </si>
  <si>
    <r>
      <rPr>
        <sz val="7.5"/>
        <rFont val="Arial"/>
        <family val="2"/>
      </rPr>
      <t>60.00.96</t>
    </r>
  </si>
  <si>
    <r>
      <rPr>
        <sz val="7.5"/>
        <rFont val="Arial"/>
        <family val="2"/>
      </rPr>
      <t>ELETRODUTO FLEXIVEL SEALTUBO 2"</t>
    </r>
  </si>
  <si>
    <r>
      <rPr>
        <sz val="7.5"/>
        <rFont val="Arial"/>
        <family val="2"/>
      </rPr>
      <t>01.01.01.5517</t>
    </r>
  </si>
  <si>
    <r>
      <rPr>
        <sz val="7.5"/>
        <rFont val="Arial"/>
        <family val="2"/>
      </rPr>
      <t>60.00.97</t>
    </r>
  </si>
  <si>
    <r>
      <rPr>
        <sz val="7.5"/>
        <rFont val="Arial"/>
        <family val="2"/>
      </rPr>
      <t>ELETRODUTO FLEXIVEL SEALTUBO 2 1/2"</t>
    </r>
  </si>
  <si>
    <r>
      <rPr>
        <sz val="7.5"/>
        <rFont val="Arial"/>
        <family val="2"/>
      </rPr>
      <t>01.01.01.5518</t>
    </r>
  </si>
  <si>
    <r>
      <rPr>
        <sz val="7.5"/>
        <rFont val="Arial"/>
        <family val="2"/>
      </rPr>
      <t>60.00.98</t>
    </r>
  </si>
  <si>
    <r>
      <rPr>
        <sz val="7.5"/>
        <rFont val="Arial"/>
        <family val="2"/>
      </rPr>
      <t>ELETRODUTO FLEXIVEL SEALTUBO 3"</t>
    </r>
  </si>
  <si>
    <r>
      <rPr>
        <sz val="7.5"/>
        <rFont val="Arial"/>
        <family val="2"/>
      </rPr>
      <t>01.01.01.5519</t>
    </r>
  </si>
  <si>
    <r>
      <rPr>
        <sz val="7.5"/>
        <rFont val="Arial"/>
        <family val="2"/>
      </rPr>
      <t>60.00.99</t>
    </r>
  </si>
  <si>
    <r>
      <rPr>
        <sz val="7.5"/>
        <rFont val="Arial"/>
        <family val="2"/>
      </rPr>
      <t>ELETRODUTO FLEXIVEL SEALTUBO 3 1/2"</t>
    </r>
  </si>
  <si>
    <r>
      <rPr>
        <sz val="7.5"/>
        <rFont val="Arial"/>
        <family val="2"/>
      </rPr>
      <t>01.01.01.5520</t>
    </r>
  </si>
  <si>
    <r>
      <rPr>
        <sz val="7.5"/>
        <rFont val="Arial"/>
        <family val="2"/>
      </rPr>
      <t>60.01.00</t>
    </r>
  </si>
  <si>
    <r>
      <rPr>
        <sz val="7.5"/>
        <rFont val="Arial"/>
        <family val="2"/>
      </rPr>
      <t>ELETRODUTO FLEXIVEL SEALTUBO 4"</t>
    </r>
  </si>
  <si>
    <r>
      <rPr>
        <sz val="7.5"/>
        <rFont val="Arial"/>
        <family val="2"/>
      </rPr>
      <t>01.01.01.5521</t>
    </r>
  </si>
  <si>
    <r>
      <rPr>
        <sz val="7.5"/>
        <rFont val="Arial"/>
        <family val="2"/>
      </rPr>
      <t>ELETRODUTO ACO GALVANIZADO 1/2"</t>
    </r>
  </si>
  <si>
    <r>
      <rPr>
        <sz val="7.5"/>
        <rFont val="Arial"/>
        <family val="2"/>
      </rPr>
      <t>01.01.01.5522</t>
    </r>
  </si>
  <si>
    <r>
      <rPr>
        <sz val="7.5"/>
        <rFont val="Arial"/>
        <family val="2"/>
      </rPr>
      <t>ELETRODUTO ACO GALVANIZADO 1"</t>
    </r>
  </si>
  <si>
    <r>
      <rPr>
        <sz val="7.5"/>
        <rFont val="Arial"/>
        <family val="2"/>
      </rPr>
      <t>01.01.01.5523</t>
    </r>
  </si>
  <si>
    <r>
      <rPr>
        <sz val="7.5"/>
        <rFont val="Arial"/>
        <family val="2"/>
      </rPr>
      <t>ELETRODUTO ACO GALVANIZADO 3/4"</t>
    </r>
  </si>
  <si>
    <r>
      <rPr>
        <sz val="7.5"/>
        <rFont val="Arial"/>
        <family val="2"/>
      </rPr>
      <t>01.01.01.5524</t>
    </r>
  </si>
  <si>
    <r>
      <rPr>
        <sz val="7.5"/>
        <rFont val="Arial"/>
        <family val="2"/>
      </rPr>
      <t>ELETRODUTO ACO GALVANIZADO 1 1/2"</t>
    </r>
  </si>
  <si>
    <r>
      <rPr>
        <sz val="7.5"/>
        <rFont val="Arial"/>
        <family val="2"/>
      </rPr>
      <t>01.01.01.5525</t>
    </r>
  </si>
  <si>
    <r>
      <rPr>
        <sz val="7.5"/>
        <rFont val="Arial"/>
        <family val="2"/>
      </rPr>
      <t>ELETRODUTO ACO GALVANIZADO 2 1/2"</t>
    </r>
  </si>
  <si>
    <r>
      <rPr>
        <sz val="7.5"/>
        <rFont val="Arial"/>
        <family val="2"/>
      </rPr>
      <t>01.01.01.5526</t>
    </r>
  </si>
  <si>
    <r>
      <rPr>
        <sz val="7.5"/>
        <rFont val="Arial"/>
        <family val="2"/>
      </rPr>
      <t>ELETRODUTO ACO GALVANIZADO 2"</t>
    </r>
  </si>
  <si>
    <r>
      <rPr>
        <sz val="7.5"/>
        <rFont val="Arial"/>
        <family val="2"/>
      </rPr>
      <t>01.01.01.5527</t>
    </r>
  </si>
  <si>
    <r>
      <rPr>
        <sz val="7.5"/>
        <rFont val="Arial"/>
        <family val="2"/>
      </rPr>
      <t>ELETRODUTO ACO GALVANIZADO 3"</t>
    </r>
  </si>
  <si>
    <r>
      <rPr>
        <sz val="7.5"/>
        <rFont val="Arial"/>
        <family val="2"/>
      </rPr>
      <t>01.01.01.5528</t>
    </r>
  </si>
  <si>
    <r>
      <rPr>
        <sz val="7.5"/>
        <rFont val="Arial"/>
        <family val="2"/>
      </rPr>
      <t>ELETRODUTO PVC RIGIDO ROSCAVEL 1/2"</t>
    </r>
  </si>
  <si>
    <r>
      <rPr>
        <sz val="7.5"/>
        <rFont val="Arial"/>
        <family val="2"/>
      </rPr>
      <t>01.01.01.5529</t>
    </r>
  </si>
  <si>
    <r>
      <rPr>
        <sz val="7.5"/>
        <rFont val="Arial"/>
        <family val="2"/>
      </rPr>
      <t>ELETRODUTO PVC RIGIDO ROSCAVEL 3/4"</t>
    </r>
  </si>
  <si>
    <r>
      <rPr>
        <sz val="7.5"/>
        <rFont val="Arial"/>
        <family val="2"/>
      </rPr>
      <t>01.01.01.5530</t>
    </r>
  </si>
  <si>
    <r>
      <rPr>
        <sz val="7.5"/>
        <rFont val="Arial"/>
        <family val="2"/>
      </rPr>
      <t>ELETRODUTO PVC RIGIDO ROSCAVEL 4"</t>
    </r>
  </si>
  <si>
    <r>
      <rPr>
        <sz val="7.5"/>
        <rFont val="Arial"/>
        <family val="2"/>
      </rPr>
      <t>01.01.01.5531</t>
    </r>
  </si>
  <si>
    <r>
      <rPr>
        <sz val="7.5"/>
        <rFont val="Arial"/>
        <family val="2"/>
      </rPr>
      <t>ELETRODUTO PVC RIGIDO ROSCAVEL 1 1/2"</t>
    </r>
  </si>
  <si>
    <r>
      <rPr>
        <sz val="7.5"/>
        <rFont val="Arial"/>
        <family val="2"/>
      </rPr>
      <t>01.01.01.5532</t>
    </r>
  </si>
  <si>
    <r>
      <rPr>
        <sz val="7.5"/>
        <rFont val="Arial"/>
        <family val="2"/>
      </rPr>
      <t>ELETRODUTO PVC RIGIDO ROSCAVEL 2"</t>
    </r>
  </si>
  <si>
    <r>
      <rPr>
        <sz val="7.5"/>
        <rFont val="Arial"/>
        <family val="2"/>
      </rPr>
      <t>01.01.01.5533</t>
    </r>
  </si>
  <si>
    <r>
      <rPr>
        <sz val="7.5"/>
        <rFont val="Arial"/>
        <family val="2"/>
      </rPr>
      <t>ELETRODUTO PVC RIGIDO ROSCAVEL 3"</t>
    </r>
  </si>
  <si>
    <r>
      <rPr>
        <sz val="7.5"/>
        <rFont val="Arial"/>
        <family val="2"/>
      </rPr>
      <t>01.01.01.5534</t>
    </r>
  </si>
  <si>
    <r>
      <rPr>
        <sz val="7.5"/>
        <rFont val="Arial"/>
        <family val="2"/>
      </rPr>
      <t>ELETRODUTO PVC RIGIDO ROSCAVEL 1"</t>
    </r>
  </si>
  <si>
    <r>
      <rPr>
        <sz val="7.5"/>
        <rFont val="Arial"/>
        <family val="2"/>
      </rPr>
      <t>01.01.01.5535</t>
    </r>
  </si>
  <si>
    <r>
      <rPr>
        <sz val="7.5"/>
        <rFont val="Arial"/>
        <family val="2"/>
      </rPr>
      <t>ELETRODUTO PVC RIGIDO ROSCAVEL 1.1/4"</t>
    </r>
  </si>
  <si>
    <r>
      <rPr>
        <sz val="7.5"/>
        <rFont val="Arial"/>
        <family val="2"/>
      </rPr>
      <t>01.01.01.5536</t>
    </r>
  </si>
  <si>
    <r>
      <rPr>
        <sz val="7.5"/>
        <rFont val="Arial"/>
        <family val="2"/>
      </rPr>
      <t>ELETRODUTO FLEXÍVEL LISO, PEAD, DN 40 MM (1 1/4")</t>
    </r>
  </si>
  <si>
    <r>
      <rPr>
        <sz val="7.5"/>
        <rFont val="Arial"/>
        <family val="2"/>
      </rPr>
      <t>01.01.01.5537</t>
    </r>
  </si>
  <si>
    <r>
      <rPr>
        <sz val="7.5"/>
        <rFont val="Arial"/>
        <family val="2"/>
      </rPr>
      <t>ELETRODUTO PVC RIGIDO ROSCAVEL 2 1/2"</t>
    </r>
  </si>
  <si>
    <r>
      <rPr>
        <sz val="7.5"/>
        <rFont val="Arial"/>
        <family val="2"/>
      </rPr>
      <t>01.01.01.5538</t>
    </r>
  </si>
  <si>
    <r>
      <rPr>
        <sz val="7.5"/>
        <rFont val="Arial"/>
        <family val="2"/>
      </rPr>
      <t>ELETRODUTO PVC RIGIDO SOLDAVEL 3/4"</t>
    </r>
  </si>
  <si>
    <r>
      <rPr>
        <sz val="7.5"/>
        <rFont val="Arial"/>
        <family val="2"/>
      </rPr>
      <t>01.01.01.5539</t>
    </r>
  </si>
  <si>
    <r>
      <rPr>
        <sz val="7.5"/>
        <rFont val="Arial"/>
        <family val="2"/>
      </rPr>
      <t>ELETRODUTO EM PEAD FLEXÍVEL, DN 150 MM (6")</t>
    </r>
  </si>
  <si>
    <r>
      <rPr>
        <sz val="7.5"/>
        <rFont val="Arial"/>
        <family val="2"/>
      </rPr>
      <t>01.01.01.5540</t>
    </r>
  </si>
  <si>
    <r>
      <rPr>
        <sz val="7.5"/>
        <rFont val="Arial"/>
        <family val="2"/>
      </rPr>
      <t>CURVA 90° HORIZONTAL PARA ELETROCALHA METALICA, 100 X 50 MM</t>
    </r>
  </si>
  <si>
    <r>
      <rPr>
        <sz val="7.5"/>
        <rFont val="Arial"/>
        <family val="2"/>
      </rPr>
      <t>01.01.01.5541</t>
    </r>
  </si>
  <si>
    <r>
      <rPr>
        <sz val="7.5"/>
        <rFont val="Arial"/>
        <family val="2"/>
      </rPr>
      <t>TE HORIZONTAL PARA ELETROCALHA METALICA, 100 X 50 MM</t>
    </r>
  </si>
  <si>
    <r>
      <rPr>
        <sz val="7.5"/>
        <rFont val="Arial"/>
        <family val="2"/>
      </rPr>
      <t>01.01.01.5542</t>
    </r>
  </si>
  <si>
    <r>
      <rPr>
        <sz val="7.5"/>
        <rFont val="Arial"/>
        <family val="2"/>
      </rPr>
      <t>60.01.40</t>
    </r>
  </si>
  <si>
    <r>
      <rPr>
        <sz val="7.5"/>
        <rFont val="Arial"/>
        <family val="2"/>
      </rPr>
      <t>LEITO GALVANIZADO REFORÇADO</t>
    </r>
  </si>
  <si>
    <r>
      <rPr>
        <sz val="7.5"/>
        <rFont val="Arial"/>
        <family val="2"/>
      </rPr>
      <t>01.01.01.5543</t>
    </r>
  </si>
  <si>
    <r>
      <rPr>
        <sz val="7.5"/>
        <rFont val="Arial"/>
        <family val="2"/>
      </rPr>
      <t>60.01.42</t>
    </r>
  </si>
  <si>
    <r>
      <rPr>
        <sz val="7.5"/>
        <rFont val="Arial"/>
        <family val="2"/>
      </rPr>
      <t>SAPATA EXTERNA 4 FUROS PARA PERFILADO</t>
    </r>
  </si>
  <si>
    <r>
      <rPr>
        <sz val="7.5"/>
        <rFont val="Arial"/>
        <family val="2"/>
      </rPr>
      <t>01.01.01.5544</t>
    </r>
  </si>
  <si>
    <r>
      <rPr>
        <sz val="7.5"/>
        <rFont val="Arial"/>
        <family val="2"/>
      </rPr>
      <t>60.01.44</t>
    </r>
  </si>
  <si>
    <r>
      <rPr>
        <sz val="7.5"/>
        <rFont val="Arial"/>
        <family val="2"/>
      </rPr>
      <t>GANCHO LONGO PARA PERFILADO</t>
    </r>
  </si>
  <si>
    <r>
      <rPr>
        <sz val="7.5"/>
        <rFont val="Arial"/>
        <family val="2"/>
      </rPr>
      <t>01.01.01.5545</t>
    </r>
  </si>
  <si>
    <r>
      <rPr>
        <sz val="7.5"/>
        <rFont val="Arial"/>
        <family val="2"/>
      </rPr>
      <t>60.01.46</t>
    </r>
  </si>
  <si>
    <r>
      <rPr>
        <sz val="7.5"/>
        <rFont val="Arial"/>
        <family val="2"/>
      </rPr>
      <t>JUNCAO INTERNA PARA PERFILADO</t>
    </r>
  </si>
  <si>
    <r>
      <rPr>
        <sz val="7.5"/>
        <rFont val="Arial"/>
        <family val="2"/>
      </rPr>
      <t>01.01.01.5546</t>
    </r>
  </si>
  <si>
    <r>
      <rPr>
        <sz val="7.5"/>
        <rFont val="Arial"/>
        <family val="2"/>
      </rPr>
      <t>60.01.60</t>
    </r>
  </si>
  <si>
    <r>
      <rPr>
        <sz val="7.5"/>
        <rFont val="Arial"/>
        <family val="2"/>
      </rPr>
      <t>ELETROCALHA PERFURADA EM CHAPA DE AÇO GALVANIZADO - INSTALAÇÃO</t>
    </r>
  </si>
  <si>
    <r>
      <rPr>
        <sz val="7.5"/>
        <rFont val="Arial"/>
        <family val="2"/>
      </rPr>
      <t>01.01.01.5547</t>
    </r>
  </si>
  <si>
    <r>
      <rPr>
        <sz val="7.5"/>
        <rFont val="Arial"/>
        <family val="2"/>
      </rPr>
      <t>60.01.63</t>
    </r>
  </si>
  <si>
    <r>
      <rPr>
        <sz val="7.5"/>
        <rFont val="Arial"/>
        <family val="2"/>
      </rPr>
      <t>CRUZETA PARA ELETROCALHA PERFURADA EM CHAPA GALVANIZADA - INSTALAÇÃO</t>
    </r>
  </si>
  <si>
    <r>
      <rPr>
        <sz val="7.5"/>
        <rFont val="Arial"/>
        <family val="2"/>
      </rPr>
      <t>01.01.01.5548</t>
    </r>
  </si>
  <si>
    <r>
      <rPr>
        <sz val="7.5"/>
        <rFont val="Arial"/>
        <family val="2"/>
      </rPr>
      <t>60.01.67</t>
    </r>
  </si>
  <si>
    <r>
      <rPr>
        <sz val="7.5"/>
        <rFont val="Arial"/>
        <family val="2"/>
      </rPr>
      <t>CURVA DE INVERSÃO PARA ELETROCALHA EM CHAPA DE AÇO GALVANIZADO - INSTALAÇÃO</t>
    </r>
  </si>
  <si>
    <r>
      <rPr>
        <sz val="7.5"/>
        <rFont val="Arial"/>
        <family val="2"/>
      </rPr>
      <t>01.01.01.5549</t>
    </r>
  </si>
  <si>
    <r>
      <rPr>
        <sz val="7.5"/>
        <rFont val="Arial"/>
        <family val="2"/>
      </rPr>
      <t>60.01.69</t>
    </r>
  </si>
  <si>
    <r>
      <rPr>
        <sz val="7.5"/>
        <rFont val="Arial"/>
        <family val="2"/>
      </rPr>
      <t>REDUÇÃO CONCENTRICA PARA ELETROCALHA EM CHAPA GALVANIZADA - INSTALAÇÃO</t>
    </r>
  </si>
  <si>
    <r>
      <rPr>
        <sz val="7.5"/>
        <rFont val="Arial"/>
        <family val="2"/>
      </rPr>
      <t>01.01.01.5550</t>
    </r>
  </si>
  <si>
    <r>
      <rPr>
        <sz val="7.5"/>
        <rFont val="Arial"/>
        <family val="2"/>
      </rPr>
      <t>60.01.71</t>
    </r>
  </si>
  <si>
    <r>
      <rPr>
        <sz val="7.5"/>
        <rFont val="Arial"/>
        <family val="2"/>
      </rPr>
      <t>SUPORTE VERTICAL PARA FIXAÇÃO DE ELETROCALHA EM CHAPA DE AÇO GALVANIZADO - INSTALAÇÃO</t>
    </r>
  </si>
  <si>
    <r>
      <rPr>
        <sz val="7.5"/>
        <rFont val="Arial"/>
        <family val="2"/>
      </rPr>
      <t>01.01.01.5551</t>
    </r>
  </si>
  <si>
    <r>
      <rPr>
        <sz val="7.5"/>
        <rFont val="Arial"/>
        <family val="2"/>
      </rPr>
      <t>60.01.90</t>
    </r>
  </si>
  <si>
    <r>
      <rPr>
        <sz val="7.5"/>
        <rFont val="Arial"/>
        <family val="2"/>
      </rPr>
      <t>EMENDA INTERNA COM BASE LISA PERFURADA PARA ELETROCALHA EM CHAPA DE AÇO GALVANIZADO - INSTALAÇÃO</t>
    </r>
  </si>
  <si>
    <r>
      <rPr>
        <sz val="7.5"/>
        <rFont val="Arial"/>
        <family val="2"/>
      </rPr>
      <t>01.01.01.5552</t>
    </r>
  </si>
  <si>
    <r>
      <rPr>
        <sz val="7.5"/>
        <rFont val="Arial"/>
        <family val="2"/>
      </rPr>
      <t>60.02.00</t>
    </r>
  </si>
  <si>
    <r>
      <rPr>
        <sz val="7.5"/>
        <rFont val="Arial"/>
        <family val="2"/>
      </rPr>
      <t>CONEXOES</t>
    </r>
  </si>
  <si>
    <r>
      <rPr>
        <sz val="7.5"/>
        <rFont val="Arial"/>
        <family val="2"/>
      </rPr>
      <t>01.01.01.5553</t>
    </r>
  </si>
  <si>
    <r>
      <rPr>
        <sz val="7.5"/>
        <rFont val="Arial"/>
        <family val="2"/>
      </rPr>
      <t>CONECTOR CURVO 90 BITOLA 1" FERRO GALV OU ALUMINIO</t>
    </r>
  </si>
  <si>
    <r>
      <rPr>
        <sz val="7.5"/>
        <rFont val="Arial"/>
        <family val="2"/>
      </rPr>
      <t>01.01.01.5554</t>
    </r>
  </si>
  <si>
    <r>
      <rPr>
        <sz val="7.5"/>
        <rFont val="Arial"/>
        <family val="2"/>
      </rPr>
      <t>CONECTOR CURVO 90 BITOLA 3/4" FERRO GALV OU ALUMINIO</t>
    </r>
  </si>
  <si>
    <r>
      <rPr>
        <sz val="7.5"/>
        <rFont val="Arial"/>
        <family val="2"/>
      </rPr>
      <t>01.01.01.5555</t>
    </r>
  </si>
  <si>
    <r>
      <rPr>
        <sz val="7.5"/>
        <rFont val="Arial"/>
        <family val="2"/>
      </rPr>
      <t>CONECTOR PARAFUSO FENDIDO SPLIT-BOLT PARA CABO DE 16MM2</t>
    </r>
  </si>
  <si>
    <r>
      <rPr>
        <sz val="7.5"/>
        <rFont val="Arial"/>
        <family val="2"/>
      </rPr>
      <t>01.01.01.5556</t>
    </r>
  </si>
  <si>
    <r>
      <rPr>
        <sz val="7.5"/>
        <rFont val="Arial"/>
        <family val="2"/>
      </rPr>
      <t>CONECTOR PARAFUSO FENDIDO SPLIT-BOLT PARA CABO DE 35MM2</t>
    </r>
  </si>
  <si>
    <r>
      <rPr>
        <sz val="7.5"/>
        <rFont val="Arial"/>
        <family val="2"/>
      </rPr>
      <t>01.01.01.5557</t>
    </r>
  </si>
  <si>
    <r>
      <rPr>
        <sz val="7.5"/>
        <rFont val="Arial"/>
        <family val="2"/>
      </rPr>
      <t>CONECTOR RETO BITOLA 1" FERRO GALV OU ALUMINIO PARA ADAPTACAO DE ENTRADAS</t>
    </r>
  </si>
  <si>
    <r>
      <rPr>
        <sz val="7.5"/>
        <rFont val="Arial"/>
        <family val="2"/>
      </rPr>
      <t>01.01.01.5558</t>
    </r>
  </si>
  <si>
    <r>
      <rPr>
        <sz val="7.5"/>
        <rFont val="Arial"/>
        <family val="2"/>
      </rPr>
      <t>CONECTOR RETO BITOLA 3/4" FERRO GALV OU ALUMINIO PARA ADAPTACAO DE ENTRADAS</t>
    </r>
  </si>
  <si>
    <r>
      <rPr>
        <sz val="7.5"/>
        <rFont val="Arial"/>
        <family val="2"/>
      </rPr>
      <t>01.01.01.5559</t>
    </r>
  </si>
  <si>
    <r>
      <rPr>
        <sz val="7.5"/>
        <rFont val="Arial"/>
        <family val="2"/>
      </rPr>
      <t>TERMINAL OU CONECTOR DE PRESSAO PARA CABO 10MM2</t>
    </r>
  </si>
  <si>
    <r>
      <rPr>
        <sz val="7.5"/>
        <rFont val="Arial"/>
        <family val="2"/>
      </rPr>
      <t>01.01.01.5560</t>
    </r>
  </si>
  <si>
    <r>
      <rPr>
        <sz val="7.5"/>
        <rFont val="Arial"/>
        <family val="2"/>
      </rPr>
      <t>TERMINAL OU CONECTOR DE PRESSAO PARA CABO 120MM2</t>
    </r>
  </si>
  <si>
    <r>
      <rPr>
        <sz val="7.5"/>
        <rFont val="Arial"/>
        <family val="2"/>
      </rPr>
      <t>01.01.01.5561</t>
    </r>
  </si>
  <si>
    <r>
      <rPr>
        <sz val="7.5"/>
        <rFont val="Arial"/>
        <family val="2"/>
      </rPr>
      <t>TERMINAL OU CONECTOR DE PRESSAO PARA CABO 150MM2</t>
    </r>
  </si>
  <si>
    <r>
      <rPr>
        <sz val="7.5"/>
        <rFont val="Arial"/>
        <family val="2"/>
      </rPr>
      <t>01.01.01.5562</t>
    </r>
  </si>
  <si>
    <r>
      <rPr>
        <sz val="7.5"/>
        <rFont val="Arial"/>
        <family val="2"/>
      </rPr>
      <t>TERMINAL OU CONECTOR DE PRESSAO PARA CABO 16MM2</t>
    </r>
  </si>
  <si>
    <r>
      <rPr>
        <sz val="7.5"/>
        <rFont val="Arial"/>
        <family val="2"/>
      </rPr>
      <t>01.01.01.5563</t>
    </r>
  </si>
  <si>
    <r>
      <rPr>
        <sz val="7.5"/>
        <rFont val="Arial"/>
        <family val="2"/>
      </rPr>
      <t>TERMINAL OU CONECTOR DE PRESSAO PARA CABO 185MM2</t>
    </r>
  </si>
  <si>
    <r>
      <rPr>
        <sz val="7.5"/>
        <rFont val="Arial"/>
        <family val="2"/>
      </rPr>
      <t>01.01.01.5564</t>
    </r>
  </si>
  <si>
    <r>
      <rPr>
        <sz val="7.5"/>
        <rFont val="Arial"/>
        <family val="2"/>
      </rPr>
      <t>TERMINAL OU CONECTOR DE PRESSAO PARA CABO 240MM2</t>
    </r>
  </si>
  <si>
    <r>
      <rPr>
        <sz val="7.5"/>
        <rFont val="Arial"/>
        <family val="2"/>
      </rPr>
      <t>01.01.01.5565</t>
    </r>
  </si>
  <si>
    <r>
      <rPr>
        <sz val="7.5"/>
        <rFont val="Arial"/>
        <family val="2"/>
      </rPr>
      <t>TERMINAL OU CONECTOR DE PRESSAO PARA CABO 25MM2</t>
    </r>
  </si>
  <si>
    <r>
      <rPr>
        <sz val="7.5"/>
        <rFont val="Arial"/>
        <family val="2"/>
      </rPr>
      <t>01.01.01.5566</t>
    </r>
  </si>
  <si>
    <r>
      <rPr>
        <sz val="7.5"/>
        <rFont val="Arial"/>
        <family val="2"/>
      </rPr>
      <t>TERMINAL OU CONECTOR DE PRESSAO PARA CABO 35MM2</t>
    </r>
  </si>
  <si>
    <r>
      <rPr>
        <sz val="7.5"/>
        <rFont val="Arial"/>
        <family val="2"/>
      </rPr>
      <t>01.01.01.5567</t>
    </r>
  </si>
  <si>
    <r>
      <rPr>
        <sz val="7.5"/>
        <rFont val="Arial"/>
        <family val="2"/>
      </rPr>
      <t>TERMINAL OU CONECTOR DE PRESSAO PARA CABO 50MM2</t>
    </r>
  </si>
  <si>
    <r>
      <rPr>
        <sz val="7.5"/>
        <rFont val="Arial"/>
        <family val="2"/>
      </rPr>
      <t>01.01.01.5568</t>
    </r>
  </si>
  <si>
    <r>
      <rPr>
        <sz val="7.5"/>
        <rFont val="Arial"/>
        <family val="2"/>
      </rPr>
      <t>TERMINAL OU CONECTOR DE PRESSAO PARA CABO 70MM2</t>
    </r>
  </si>
  <si>
    <r>
      <rPr>
        <sz val="7.5"/>
        <rFont val="Arial"/>
        <family val="2"/>
      </rPr>
      <t>01.01.01.5569</t>
    </r>
  </si>
  <si>
    <r>
      <rPr>
        <sz val="7.5"/>
        <rFont val="Arial"/>
        <family val="2"/>
      </rPr>
      <t>TERMINAL OU CONECTOR DE PRESSAO PARA CABO 95MM2</t>
    </r>
  </si>
  <si>
    <r>
      <rPr>
        <sz val="7.5"/>
        <rFont val="Arial"/>
        <family val="2"/>
      </rPr>
      <t>01.01.01.5570</t>
    </r>
  </si>
  <si>
    <r>
      <rPr>
        <sz val="7.5"/>
        <rFont val="Arial"/>
        <family val="2"/>
      </rPr>
      <t>60.02.30</t>
    </r>
  </si>
  <si>
    <r>
      <rPr>
        <sz val="7.5"/>
        <rFont val="Arial"/>
        <family val="2"/>
      </rPr>
      <t>CONECTOR CURVO 90 BITOLA 2 1/2" FERRO GALV OU ALUMINIO</t>
    </r>
  </si>
  <si>
    <r>
      <rPr>
        <sz val="7.5"/>
        <rFont val="Arial"/>
        <family val="2"/>
      </rPr>
      <t>01.01.01.5571</t>
    </r>
  </si>
  <si>
    <r>
      <rPr>
        <sz val="7.5"/>
        <rFont val="Arial"/>
        <family val="2"/>
      </rPr>
      <t>60.02.90</t>
    </r>
  </si>
  <si>
    <r>
      <rPr>
        <sz val="7.5"/>
        <rFont val="Arial"/>
        <family val="2"/>
      </rPr>
      <t>SUBSTITUIÇÃO DE FUSIVEL / ELOS / ISOLADORES / TERMINAIS / CONECTORES DE ALTA TENSAO 13.8 KV ATE 34.5 KV</t>
    </r>
  </si>
  <si>
    <r>
      <rPr>
        <sz val="7.5"/>
        <rFont val="Arial"/>
        <family val="2"/>
      </rPr>
      <t>01.01.01.5572</t>
    </r>
  </si>
  <si>
    <r>
      <rPr>
        <sz val="7.5"/>
        <rFont val="Arial"/>
        <family val="2"/>
      </rPr>
      <t>60.03.00</t>
    </r>
  </si>
  <si>
    <r>
      <rPr>
        <sz val="7.5"/>
        <rFont val="Arial"/>
        <family val="2"/>
      </rPr>
      <t>FIOS E CABOS</t>
    </r>
  </si>
  <si>
    <r>
      <rPr>
        <sz val="7.5"/>
        <rFont val="Arial"/>
        <family val="2"/>
      </rPr>
      <t>01.01.01.5573</t>
    </r>
  </si>
  <si>
    <r>
      <rPr>
        <sz val="7.5"/>
        <rFont val="Arial"/>
        <family val="2"/>
      </rPr>
      <t>CABO DE COBRE NU 10MM2</t>
    </r>
  </si>
  <si>
    <r>
      <rPr>
        <sz val="7.5"/>
        <rFont val="Arial"/>
        <family val="2"/>
      </rPr>
      <t>01.01.01.5574</t>
    </r>
  </si>
  <si>
    <r>
      <rPr>
        <sz val="7.5"/>
        <rFont val="Arial"/>
        <family val="2"/>
      </rPr>
      <t>CABO DE COBRE NU 16MM2</t>
    </r>
  </si>
  <si>
    <r>
      <rPr>
        <sz val="7.5"/>
        <rFont val="Arial"/>
        <family val="2"/>
      </rPr>
      <t>01.01.01.5575</t>
    </r>
  </si>
  <si>
    <r>
      <rPr>
        <sz val="7.5"/>
        <rFont val="Arial"/>
        <family val="2"/>
      </rPr>
      <t>CABO DE COBRE NU 25MM2</t>
    </r>
  </si>
  <si>
    <r>
      <rPr>
        <sz val="7.5"/>
        <rFont val="Arial"/>
        <family val="2"/>
      </rPr>
      <t>01.01.01.5576</t>
    </r>
  </si>
  <si>
    <r>
      <rPr>
        <sz val="7.5"/>
        <rFont val="Arial"/>
        <family val="2"/>
      </rPr>
      <t>CABO DE COBRE NU 35MM2</t>
    </r>
  </si>
  <si>
    <r>
      <rPr>
        <sz val="7.5"/>
        <rFont val="Arial"/>
        <family val="2"/>
      </rPr>
      <t>01.01.01.5577</t>
    </r>
  </si>
  <si>
    <r>
      <rPr>
        <sz val="7.5"/>
        <rFont val="Arial"/>
        <family val="2"/>
      </rPr>
      <t>CABO DE COBRE NU 50MM2</t>
    </r>
  </si>
  <si>
    <r>
      <rPr>
        <sz val="7.5"/>
        <rFont val="Arial"/>
        <family val="2"/>
      </rPr>
      <t>01.01.01.5578</t>
    </r>
  </si>
  <si>
    <r>
      <rPr>
        <sz val="7.5"/>
        <rFont val="Arial"/>
        <family val="2"/>
      </rPr>
      <t>CABO DE COBRE NU 70MM2 ATE 120MM2</t>
    </r>
  </si>
  <si>
    <r>
      <rPr>
        <sz val="7.5"/>
        <rFont val="Arial"/>
        <family val="2"/>
      </rPr>
      <t>01.01.01.5579</t>
    </r>
  </si>
  <si>
    <r>
      <rPr>
        <sz val="7.5"/>
        <rFont val="Arial"/>
        <family val="2"/>
      </rPr>
      <t>CABO DE COBRE NU 150MM2 ATE 240MM2</t>
    </r>
  </si>
  <si>
    <r>
      <rPr>
        <sz val="7.5"/>
        <rFont val="Arial"/>
        <family val="2"/>
      </rPr>
      <t>01.01.01.5580</t>
    </r>
  </si>
  <si>
    <r>
      <rPr>
        <sz val="7.5"/>
        <rFont val="Arial"/>
        <family val="2"/>
      </rPr>
      <t>CABO DE COBRE ISOLAMENTO 6MM2</t>
    </r>
  </si>
  <si>
    <r>
      <rPr>
        <sz val="7.5"/>
        <rFont val="Arial"/>
        <family val="2"/>
      </rPr>
      <t>01.01.01.5581</t>
    </r>
  </si>
  <si>
    <r>
      <rPr>
        <sz val="7.5"/>
        <rFont val="Arial"/>
        <family val="2"/>
      </rPr>
      <t>CABO DE COBRE ISOLAMENTO 10MM2</t>
    </r>
  </si>
  <si>
    <r>
      <rPr>
        <sz val="7.5"/>
        <rFont val="Arial"/>
        <family val="2"/>
      </rPr>
      <t>01.01.01.5582</t>
    </r>
  </si>
  <si>
    <r>
      <rPr>
        <sz val="7.5"/>
        <rFont val="Arial"/>
        <family val="2"/>
      </rPr>
      <t>CABO DE COBRE ISOLAMENTO 16MM2</t>
    </r>
  </si>
  <si>
    <r>
      <rPr>
        <sz val="7.5"/>
        <rFont val="Arial"/>
        <family val="2"/>
      </rPr>
      <t>01.01.01.5583</t>
    </r>
  </si>
  <si>
    <r>
      <rPr>
        <sz val="7.5"/>
        <rFont val="Arial"/>
        <family val="2"/>
      </rPr>
      <t>CABO DE COBRE ISOLAMENTO 25MM2</t>
    </r>
  </si>
  <si>
    <r>
      <rPr>
        <sz val="7.5"/>
        <rFont val="Arial"/>
        <family val="2"/>
      </rPr>
      <t>01.01.01.5584</t>
    </r>
  </si>
  <si>
    <r>
      <rPr>
        <sz val="7.5"/>
        <rFont val="Arial"/>
        <family val="2"/>
      </rPr>
      <t>CABO DE COBRE ISOLAMENTO 50MM2</t>
    </r>
  </si>
  <si>
    <r>
      <rPr>
        <sz val="7.5"/>
        <rFont val="Arial"/>
        <family val="2"/>
      </rPr>
      <t>01.01.01.5585</t>
    </r>
  </si>
  <si>
    <r>
      <rPr>
        <sz val="7.5"/>
        <rFont val="Arial"/>
        <family val="2"/>
      </rPr>
      <t>CABO DE COBRE ISOLAMENTO 70MM2</t>
    </r>
  </si>
  <si>
    <r>
      <rPr>
        <sz val="7.5"/>
        <rFont val="Arial"/>
        <family val="2"/>
      </rPr>
      <t>01.01.01.5586</t>
    </r>
  </si>
  <si>
    <r>
      <rPr>
        <sz val="7.5"/>
        <rFont val="Arial"/>
        <family val="2"/>
      </rPr>
      <t>CABO DE COBRE ISOLAMENTO 95MM2</t>
    </r>
  </si>
  <si>
    <r>
      <rPr>
        <sz val="7.5"/>
        <rFont val="Arial"/>
        <family val="2"/>
      </rPr>
      <t>01.01.01.5587</t>
    </r>
  </si>
  <si>
    <r>
      <rPr>
        <sz val="7.5"/>
        <rFont val="Arial"/>
        <family val="2"/>
      </rPr>
      <t>CABO DE COBRE ISOLAMENTO 120MM2</t>
    </r>
  </si>
  <si>
    <r>
      <rPr>
        <sz val="7.5"/>
        <rFont val="Arial"/>
        <family val="2"/>
      </rPr>
      <t>01.01.01.5588</t>
    </r>
  </si>
  <si>
    <r>
      <rPr>
        <sz val="7.5"/>
        <rFont val="Arial"/>
        <family val="2"/>
      </rPr>
      <t>CABO DE COBRE ISOLAMENTO 150MM2</t>
    </r>
  </si>
  <si>
    <r>
      <rPr>
        <sz val="7.5"/>
        <rFont val="Arial"/>
        <family val="2"/>
      </rPr>
      <t>01.01.01.5589</t>
    </r>
  </si>
  <si>
    <r>
      <rPr>
        <sz val="7.5"/>
        <rFont val="Arial"/>
        <family val="2"/>
      </rPr>
      <t>CABO DE COBRE ISOLAMENTO 185MM2</t>
    </r>
  </si>
  <si>
    <r>
      <rPr>
        <sz val="7.5"/>
        <rFont val="Arial"/>
        <family val="2"/>
      </rPr>
      <t>01.01.01.5590</t>
    </r>
  </si>
  <si>
    <r>
      <rPr>
        <sz val="7.5"/>
        <rFont val="Arial"/>
        <family val="2"/>
      </rPr>
      <t>CABO DE COBRE ISOLAMENTO 240MM2</t>
    </r>
  </si>
  <si>
    <r>
      <rPr>
        <sz val="7.5"/>
        <rFont val="Arial"/>
        <family val="2"/>
      </rPr>
      <t>01.01.01.5591</t>
    </r>
  </si>
  <si>
    <r>
      <rPr>
        <sz val="7.5"/>
        <rFont val="Arial"/>
        <family val="2"/>
      </rPr>
      <t>CABO DE COBRE ISOLAMENTO 35MM2</t>
    </r>
  </si>
  <si>
    <r>
      <rPr>
        <sz val="7.5"/>
        <rFont val="Arial"/>
        <family val="2"/>
      </rPr>
      <t>01.01.01.5592</t>
    </r>
  </si>
  <si>
    <r>
      <rPr>
        <sz val="7.5"/>
        <rFont val="Arial"/>
        <family val="2"/>
      </rPr>
      <t>CABO DE COBRE ISOLAMENTO 1,5MM2</t>
    </r>
  </si>
  <si>
    <r>
      <rPr>
        <sz val="7.5"/>
        <rFont val="Arial"/>
        <family val="2"/>
      </rPr>
      <t>01.01.01.5593</t>
    </r>
  </si>
  <si>
    <r>
      <rPr>
        <sz val="7.5"/>
        <rFont val="Arial"/>
        <family val="2"/>
      </rPr>
      <t>CABO DE COBRE ISOLAMENTO 2,5MM2</t>
    </r>
  </si>
  <si>
    <r>
      <rPr>
        <sz val="7.5"/>
        <rFont val="Arial"/>
        <family val="2"/>
      </rPr>
      <t>01.01.01.5594</t>
    </r>
  </si>
  <si>
    <r>
      <rPr>
        <sz val="7.5"/>
        <rFont val="Arial"/>
        <family val="2"/>
      </rPr>
      <t>CABO DE COBRE ISOLAMENTO 4MM2</t>
    </r>
  </si>
  <si>
    <r>
      <rPr>
        <sz val="7.5"/>
        <rFont val="Arial"/>
        <family val="2"/>
      </rPr>
      <t>01.01.01.5595</t>
    </r>
  </si>
  <si>
    <r>
      <rPr>
        <sz val="7.5"/>
        <rFont val="Arial"/>
        <family val="2"/>
      </rPr>
      <t>(REVISADA) CABO DE COBRE ISOLAMENTO 300MM2</t>
    </r>
  </si>
  <si>
    <r>
      <rPr>
        <sz val="7.5"/>
        <rFont val="Arial"/>
        <family val="2"/>
      </rPr>
      <t>01.01.01.5596</t>
    </r>
  </si>
  <si>
    <r>
      <rPr>
        <sz val="7.5"/>
        <rFont val="Arial"/>
        <family val="2"/>
      </rPr>
      <t>(REVISADA) CABO DE COBRE ISOLAMENTO 400MM2</t>
    </r>
  </si>
  <si>
    <r>
      <rPr>
        <sz val="7.5"/>
        <rFont val="Arial"/>
        <family val="2"/>
      </rPr>
      <t>01.01.01.5597</t>
    </r>
  </si>
  <si>
    <r>
      <rPr>
        <sz val="7.5"/>
        <rFont val="Arial"/>
        <family val="2"/>
      </rPr>
      <t>60.03.34</t>
    </r>
  </si>
  <si>
    <r>
      <rPr>
        <sz val="7.5"/>
        <rFont val="Arial"/>
        <family val="2"/>
      </rPr>
      <t>CABO NU DE ALUMINIO, 4 AWG</t>
    </r>
  </si>
  <si>
    <r>
      <rPr>
        <sz val="7.5"/>
        <rFont val="Arial"/>
        <family val="2"/>
      </rPr>
      <t>01.01.01.5598</t>
    </r>
  </si>
  <si>
    <r>
      <rPr>
        <sz val="7.5"/>
        <rFont val="Arial"/>
        <family val="2"/>
      </rPr>
      <t>60.03.90</t>
    </r>
  </si>
  <si>
    <r>
      <rPr>
        <sz val="7.5"/>
        <rFont val="Arial"/>
        <family val="2"/>
      </rPr>
      <t>CABO DE COMANDO BLINDADO ISOLAÇÃO</t>
    </r>
  </si>
  <si>
    <r>
      <rPr>
        <sz val="7.5"/>
        <rFont val="Arial"/>
        <family val="2"/>
      </rPr>
      <t>01.01.01.5599</t>
    </r>
  </si>
  <si>
    <r>
      <rPr>
        <sz val="7.5"/>
        <rFont val="Arial"/>
        <family val="2"/>
      </rPr>
      <t>60.04.00</t>
    </r>
  </si>
  <si>
    <r>
      <rPr>
        <sz val="7.5"/>
        <rFont val="Arial"/>
        <family val="2"/>
      </rPr>
      <t>CAIXAS</t>
    </r>
  </si>
  <si>
    <r>
      <rPr>
        <sz val="7.5"/>
        <rFont val="Arial"/>
        <family val="2"/>
      </rPr>
      <t>01.01.01.5600</t>
    </r>
  </si>
  <si>
    <r>
      <rPr>
        <sz val="7.5"/>
        <rFont val="Arial"/>
        <family val="2"/>
      </rPr>
      <t>CONDULETE EM LIGA ALUMINIO 1/2"</t>
    </r>
  </si>
  <si>
    <r>
      <rPr>
        <sz val="7.5"/>
        <rFont val="Arial"/>
        <family val="2"/>
      </rPr>
      <t>01.01.01.5601</t>
    </r>
  </si>
  <si>
    <r>
      <rPr>
        <sz val="7.5"/>
        <rFont val="Arial"/>
        <family val="2"/>
      </rPr>
      <t>CONDULETE EM LIGA ALUMINIO 3/4"</t>
    </r>
  </si>
  <si>
    <r>
      <rPr>
        <sz val="7.5"/>
        <rFont val="Arial"/>
        <family val="2"/>
      </rPr>
      <t>01.01.01.5602</t>
    </r>
  </si>
  <si>
    <r>
      <rPr>
        <sz val="7.5"/>
        <rFont val="Arial"/>
        <family val="2"/>
      </rPr>
      <t>CONDULETE EM LIGA ALUMINIO 1"</t>
    </r>
  </si>
  <si>
    <r>
      <rPr>
        <sz val="7.5"/>
        <rFont val="Arial"/>
        <family val="2"/>
      </rPr>
      <t>01.01.01.5603</t>
    </r>
  </si>
  <si>
    <r>
      <rPr>
        <sz val="7.5"/>
        <rFont val="Arial"/>
        <family val="2"/>
      </rPr>
      <t>CONDULETE EM LIGA ALUMINIO 1 1/4"</t>
    </r>
  </si>
  <si>
    <r>
      <rPr>
        <sz val="7.5"/>
        <rFont val="Arial"/>
        <family val="2"/>
      </rPr>
      <t>01.01.01.5604</t>
    </r>
  </si>
  <si>
    <r>
      <rPr>
        <sz val="7.5"/>
        <rFont val="Arial"/>
        <family val="2"/>
      </rPr>
      <t>CONDULETE EM LIGA ALUMINIO 1 1/2"</t>
    </r>
  </si>
  <si>
    <r>
      <rPr>
        <sz val="7.5"/>
        <rFont val="Arial"/>
        <family val="2"/>
      </rPr>
      <t>01.01.01.5605</t>
    </r>
  </si>
  <si>
    <r>
      <rPr>
        <sz val="7.5"/>
        <rFont val="Arial"/>
        <family val="2"/>
      </rPr>
      <t>CONDULETE EM LIGA ALUMINIO 2"</t>
    </r>
  </si>
  <si>
    <r>
      <rPr>
        <sz val="7.5"/>
        <rFont val="Arial"/>
        <family val="2"/>
      </rPr>
      <t>01.01.01.5606</t>
    </r>
  </si>
  <si>
    <r>
      <rPr>
        <sz val="7.5"/>
        <rFont val="Arial"/>
        <family val="2"/>
      </rPr>
      <t>CONDULETE EM LIGA ALUMINIO 2 1/2"</t>
    </r>
  </si>
  <si>
    <r>
      <rPr>
        <sz val="7.5"/>
        <rFont val="Arial"/>
        <family val="2"/>
      </rPr>
      <t>01.01.01.5607</t>
    </r>
  </si>
  <si>
    <r>
      <rPr>
        <sz val="7.5"/>
        <rFont val="Arial"/>
        <family val="2"/>
      </rPr>
      <t>CONDULETE EM LIGA ALUMINIO 3"</t>
    </r>
  </si>
  <si>
    <r>
      <rPr>
        <sz val="7.5"/>
        <rFont val="Arial"/>
        <family val="2"/>
      </rPr>
      <t>01.01.01.5608</t>
    </r>
  </si>
  <si>
    <r>
      <rPr>
        <sz val="7.5"/>
        <rFont val="Arial"/>
        <family val="2"/>
      </rPr>
      <t>CONDULETE EM LIGA ALUMINIO 4"</t>
    </r>
  </si>
  <si>
    <r>
      <rPr>
        <sz val="7.5"/>
        <rFont val="Arial"/>
        <family val="2"/>
      </rPr>
      <t>01.01.01.5609</t>
    </r>
  </si>
  <si>
    <r>
      <rPr>
        <sz val="7.5"/>
        <rFont val="Arial"/>
        <family val="2"/>
      </rPr>
      <t>CAIXA DE SOBREPOR EM PVC PARA INSTRALACAO ELETRICA 128X125X62</t>
    </r>
  </si>
  <si>
    <r>
      <rPr>
        <sz val="7.5"/>
        <rFont val="Arial"/>
        <family val="2"/>
      </rPr>
      <t>01.01.01.5610</t>
    </r>
  </si>
  <si>
    <r>
      <rPr>
        <sz val="7.5"/>
        <rFont val="Arial"/>
        <family val="2"/>
      </rPr>
      <t>CAIXA DE LIGACAO EM CHAPA DE ACO 4X2</t>
    </r>
  </si>
  <si>
    <r>
      <rPr>
        <sz val="7.5"/>
        <rFont val="Arial"/>
        <family val="2"/>
      </rPr>
      <t>01.01.01.5611</t>
    </r>
  </si>
  <si>
    <r>
      <rPr>
        <sz val="7.5"/>
        <rFont val="Arial"/>
        <family val="2"/>
      </rPr>
      <t>CAIXA DE PASSAGEM EM CHAPA DE ACO 15X15X8</t>
    </r>
  </si>
  <si>
    <r>
      <rPr>
        <sz val="7.5"/>
        <rFont val="Arial"/>
        <family val="2"/>
      </rPr>
      <t>01.01.01.5612</t>
    </r>
  </si>
  <si>
    <r>
      <rPr>
        <sz val="7.5"/>
        <rFont val="Arial"/>
        <family val="2"/>
      </rPr>
      <t>CAIXA DE PASSAGEM EM CHAPA DE ACO 10X10X8</t>
    </r>
  </si>
  <si>
    <r>
      <rPr>
        <sz val="7.5"/>
        <rFont val="Arial"/>
        <family val="2"/>
      </rPr>
      <t>01.01.01.5613</t>
    </r>
  </si>
  <si>
    <r>
      <rPr>
        <sz val="7.5"/>
        <rFont val="Arial"/>
        <family val="2"/>
      </rPr>
      <t>CAIXA DE PASSAGEM EM CHAPA DE ACO 20X20X10</t>
    </r>
  </si>
  <si>
    <r>
      <rPr>
        <sz val="7.5"/>
        <rFont val="Arial"/>
        <family val="2"/>
      </rPr>
      <t>01.01.01.5614</t>
    </r>
  </si>
  <si>
    <r>
      <rPr>
        <sz val="7.5"/>
        <rFont val="Arial"/>
        <family val="2"/>
      </rPr>
      <t>CAIXA DE PASSAGEM EM CHAPA DE ACO 30X30X12</t>
    </r>
  </si>
  <si>
    <r>
      <rPr>
        <sz val="7.5"/>
        <rFont val="Arial"/>
        <family val="2"/>
      </rPr>
      <t>01.01.01.5615</t>
    </r>
  </si>
  <si>
    <r>
      <rPr>
        <sz val="7.5"/>
        <rFont val="Arial"/>
        <family val="2"/>
      </rPr>
      <t>CAIXA DE PASSAGEM EM CHAPA DE ACO 40X40X15</t>
    </r>
  </si>
  <si>
    <r>
      <rPr>
        <sz val="7.5"/>
        <rFont val="Arial"/>
        <family val="2"/>
      </rPr>
      <t>01.01.01.5616</t>
    </r>
  </si>
  <si>
    <r>
      <rPr>
        <sz val="7.5"/>
        <rFont val="Arial"/>
        <family val="2"/>
      </rPr>
      <t>CAIXA DE PISO PARA TOMADA</t>
    </r>
  </si>
  <si>
    <r>
      <rPr>
        <sz val="7.5"/>
        <rFont val="Arial"/>
        <family val="2"/>
      </rPr>
      <t>01.01.01.5617</t>
    </r>
  </si>
  <si>
    <r>
      <rPr>
        <sz val="7.5"/>
        <rFont val="Arial"/>
        <family val="2"/>
      </rPr>
      <t>CAIXA DE INSPEÇÃO SUSPENSA</t>
    </r>
  </si>
  <si>
    <r>
      <rPr>
        <sz val="7.5"/>
        <rFont val="Arial"/>
        <family val="2"/>
      </rPr>
      <t>01.01.01.5618</t>
    </r>
  </si>
  <si>
    <r>
      <rPr>
        <sz val="7.5"/>
        <rFont val="Arial"/>
        <family val="2"/>
      </rPr>
      <t>CAIXA DE PASSAGEM EM CHAPA DE ACO, 80X80X15 CM</t>
    </r>
  </si>
  <si>
    <r>
      <rPr>
        <sz val="7.5"/>
        <rFont val="Arial"/>
        <family val="2"/>
      </rPr>
      <t>01.01.01.5619</t>
    </r>
  </si>
  <si>
    <r>
      <rPr>
        <sz val="7.5"/>
        <rFont val="Arial"/>
        <family val="2"/>
      </rPr>
      <t>60.04.31</t>
    </r>
  </si>
  <si>
    <r>
      <rPr>
        <sz val="7.5"/>
        <rFont val="Arial"/>
        <family val="2"/>
      </rPr>
      <t>CONDULETE EM PVC, 3/4"</t>
    </r>
  </si>
  <si>
    <r>
      <rPr>
        <sz val="7.5"/>
        <rFont val="Arial"/>
        <family val="2"/>
      </rPr>
      <t>01.01.01.5620</t>
    </r>
  </si>
  <si>
    <r>
      <rPr>
        <sz val="7.5"/>
        <rFont val="Arial"/>
        <family val="2"/>
      </rPr>
      <t>60.04.33</t>
    </r>
  </si>
  <si>
    <r>
      <rPr>
        <sz val="7.5"/>
        <rFont val="Arial"/>
        <family val="2"/>
      </rPr>
      <t>CONDULETE EM PVC,1"</t>
    </r>
  </si>
  <si>
    <r>
      <rPr>
        <sz val="7.5"/>
        <rFont val="Arial"/>
        <family val="2"/>
      </rPr>
      <t>01.01.01.5621</t>
    </r>
  </si>
  <si>
    <r>
      <rPr>
        <sz val="7.5"/>
        <rFont val="Arial"/>
        <family val="2"/>
      </rPr>
      <t>60.04.50</t>
    </r>
  </si>
  <si>
    <r>
      <rPr>
        <sz val="7.5"/>
        <rFont val="Arial"/>
        <family val="2"/>
      </rPr>
      <t>CAIXA DE PVC, RETANGULAR, 4 X 2"</t>
    </r>
  </si>
  <si>
    <r>
      <rPr>
        <sz val="7.5"/>
        <rFont val="Arial"/>
        <family val="2"/>
      </rPr>
      <t>01.01.01.5622</t>
    </r>
  </si>
  <si>
    <r>
      <rPr>
        <sz val="7.5"/>
        <rFont val="Arial"/>
        <family val="2"/>
      </rPr>
      <t>60.04.51</t>
    </r>
  </si>
  <si>
    <r>
      <rPr>
        <sz val="7.5"/>
        <rFont val="Arial"/>
        <family val="2"/>
      </rPr>
      <t>CAIXA DE PVC, QUADRADA, 4 X 4"</t>
    </r>
  </si>
  <si>
    <r>
      <rPr>
        <sz val="7.5"/>
        <rFont val="Arial"/>
        <family val="2"/>
      </rPr>
      <t>01.01.01.5623</t>
    </r>
  </si>
  <si>
    <r>
      <rPr>
        <sz val="7.5"/>
        <rFont val="Arial"/>
        <family val="2"/>
      </rPr>
      <t>60.04.58</t>
    </r>
  </si>
  <si>
    <r>
      <rPr>
        <sz val="7.5"/>
        <rFont val="Arial"/>
        <family val="2"/>
      </rPr>
      <t>CAIXA DE PVC, OCTOGONAL, 3"X3"</t>
    </r>
  </si>
  <si>
    <r>
      <rPr>
        <sz val="7.5"/>
        <rFont val="Arial"/>
        <family val="2"/>
      </rPr>
      <t>01.01.01.5624</t>
    </r>
  </si>
  <si>
    <r>
      <rPr>
        <sz val="7.5"/>
        <rFont val="Arial"/>
        <family val="2"/>
      </rPr>
      <t>60.04.60</t>
    </r>
  </si>
  <si>
    <r>
      <rPr>
        <sz val="7.5"/>
        <rFont val="Arial"/>
        <family val="2"/>
      </rPr>
      <t>CAIXA METÁLICA SEXTAVADA 3" X 3"</t>
    </r>
  </si>
  <si>
    <r>
      <rPr>
        <sz val="7.5"/>
        <rFont val="Arial"/>
        <family val="2"/>
      </rPr>
      <t>01.01.01.5625</t>
    </r>
  </si>
  <si>
    <r>
      <rPr>
        <sz val="7.5"/>
        <rFont val="Arial"/>
        <family val="2"/>
      </rPr>
      <t>60.04.80</t>
    </r>
  </si>
  <si>
    <r>
      <rPr>
        <sz val="7.5"/>
        <rFont val="Arial"/>
        <family val="2"/>
      </rPr>
      <t>CANALETA SISTEMA COM DIVISÓRIA</t>
    </r>
  </si>
  <si>
    <r>
      <rPr>
        <sz val="7.5"/>
        <rFont val="Arial"/>
        <family val="2"/>
      </rPr>
      <t>01.01.01.5626</t>
    </r>
  </si>
  <si>
    <r>
      <rPr>
        <sz val="7.5"/>
        <rFont val="Arial"/>
        <family val="2"/>
      </rPr>
      <t>60.05.00</t>
    </r>
  </si>
  <si>
    <r>
      <rPr>
        <sz val="7.5"/>
        <rFont val="Arial"/>
        <family val="2"/>
      </rPr>
      <t>QUADROS E DISJUNTORES</t>
    </r>
  </si>
  <si>
    <r>
      <rPr>
        <sz val="7.5"/>
        <rFont val="Arial"/>
        <family val="2"/>
      </rPr>
      <t>01.01.01.5627</t>
    </r>
  </si>
  <si>
    <r>
      <rPr>
        <sz val="7.5"/>
        <rFont val="Arial"/>
        <family val="2"/>
      </rPr>
      <t>DISJUNTOR TERMOMAGNETICO MONOPOLAR 10 A 30A 240V</t>
    </r>
  </si>
  <si>
    <r>
      <rPr>
        <sz val="7.5"/>
        <rFont val="Arial"/>
        <family val="2"/>
      </rPr>
      <t>01.01.01.5628</t>
    </r>
  </si>
  <si>
    <r>
      <rPr>
        <sz val="7.5"/>
        <rFont val="Arial"/>
        <family val="2"/>
      </rPr>
      <t>DISJUNTOR TERMOMAGNETICO MONOPOLAR 35 A 50A 240V</t>
    </r>
  </si>
  <si>
    <r>
      <rPr>
        <sz val="7.5"/>
        <rFont val="Arial"/>
        <family val="2"/>
      </rPr>
      <t>01.01.01.5629</t>
    </r>
  </si>
  <si>
    <r>
      <rPr>
        <sz val="7.5"/>
        <rFont val="Arial"/>
        <family val="2"/>
      </rPr>
      <t>DISJUNTOR TERMOMAGNETICO BIPOLAR 10 A 50A 240V</t>
    </r>
  </si>
  <si>
    <r>
      <rPr>
        <sz val="7.5"/>
        <rFont val="Arial"/>
        <family val="2"/>
      </rPr>
      <t>01.01.01.5630</t>
    </r>
  </si>
  <si>
    <r>
      <rPr>
        <sz val="7.5"/>
        <rFont val="Arial"/>
        <family val="2"/>
      </rPr>
      <t>DISJUNTOR TERMOMAGNETICO TRIPOLAR 10 A 50A 240V</t>
    </r>
  </si>
  <si>
    <r>
      <rPr>
        <sz val="7.5"/>
        <rFont val="Arial"/>
        <family val="2"/>
      </rPr>
      <t>01.01.01.5631</t>
    </r>
  </si>
  <si>
    <r>
      <rPr>
        <sz val="7.5"/>
        <rFont val="Arial"/>
        <family val="2"/>
      </rPr>
      <t>DISJUNTOR TERMOMAGNETICO TRIPOLAR 60 A 100A 240V</t>
    </r>
  </si>
  <si>
    <r>
      <rPr>
        <sz val="7.5"/>
        <rFont val="Arial"/>
        <family val="2"/>
      </rPr>
      <t>01.01.01.5632</t>
    </r>
  </si>
  <si>
    <r>
      <rPr>
        <sz val="7.5"/>
        <rFont val="Arial"/>
        <family val="2"/>
      </rPr>
      <t>DISJUNTOR TERMOMAGNETICO TRIPOLAR 125 A 600A 600 A 240V</t>
    </r>
  </si>
  <si>
    <r>
      <rPr>
        <sz val="7.5"/>
        <rFont val="Arial"/>
        <family val="2"/>
      </rPr>
      <t>01.01.01.5633</t>
    </r>
  </si>
  <si>
    <r>
      <rPr>
        <sz val="7.5"/>
        <rFont val="Arial"/>
        <family val="2"/>
      </rPr>
      <t>QUADRO DE DISTRIBUICAO DE ENERGIA EM CHAPA METALICA PARA ATE 6 DISJUNTORES</t>
    </r>
  </si>
  <si>
    <r>
      <rPr>
        <sz val="7.5"/>
        <rFont val="Arial"/>
        <family val="2"/>
      </rPr>
      <t>01.01.01.5634</t>
    </r>
  </si>
  <si>
    <r>
      <rPr>
        <sz val="7.5"/>
        <rFont val="Arial"/>
        <family val="2"/>
      </rPr>
      <t>QUADRO DE DISTRIBUICAO DE ENERGIA EM CHAPA METALICA PARA 12 DISJUNTORES</t>
    </r>
  </si>
  <si>
    <r>
      <rPr>
        <sz val="7.5"/>
        <rFont val="Arial"/>
        <family val="2"/>
      </rPr>
      <t>01.01.01.5635</t>
    </r>
  </si>
  <si>
    <r>
      <rPr>
        <sz val="7.5"/>
        <rFont val="Arial"/>
        <family val="2"/>
      </rPr>
      <t>QUADRO DE DISTRIBUICAO DE ENERGIA EM CHAPA METALICA PARA 18 DISJUNTORES</t>
    </r>
  </si>
  <si>
    <r>
      <rPr>
        <sz val="7.5"/>
        <rFont val="Arial"/>
        <family val="2"/>
      </rPr>
      <t>01.01.01.5636</t>
    </r>
  </si>
  <si>
    <r>
      <rPr>
        <sz val="7.5"/>
        <rFont val="Arial"/>
        <family val="2"/>
      </rPr>
      <t>QUADRO DE DISTRIBUICAO DE ENERGIA EM CHAPA METALICA PARA 24 DISJUNTORES</t>
    </r>
  </si>
  <si>
    <r>
      <rPr>
        <sz val="7.5"/>
        <rFont val="Arial"/>
        <family val="2"/>
      </rPr>
      <t>01.01.01.5637</t>
    </r>
  </si>
  <si>
    <r>
      <rPr>
        <sz val="7.5"/>
        <rFont val="Arial"/>
        <family val="2"/>
      </rPr>
      <t>QUADRO DE MEDICAO GERAL EM CHAPA METALICA</t>
    </r>
  </si>
  <si>
    <r>
      <rPr>
        <sz val="7.5"/>
        <rFont val="Arial"/>
        <family val="2"/>
      </rPr>
      <t>01.01.01.5638</t>
    </r>
  </si>
  <si>
    <r>
      <rPr>
        <sz val="7.5"/>
        <rFont val="Arial"/>
        <family val="2"/>
      </rPr>
      <t>BARRAMENTO BLINDADO TRIPOLAR</t>
    </r>
  </si>
  <si>
    <r>
      <rPr>
        <sz val="7.5"/>
        <rFont val="Arial"/>
        <family val="2"/>
      </rPr>
      <t>01.01.01.5639</t>
    </r>
  </si>
  <si>
    <r>
      <rPr>
        <sz val="7.5"/>
        <rFont val="Arial"/>
        <family val="2"/>
      </rPr>
      <t>BARRAMENTO TIPO L 225 A 800A</t>
    </r>
  </si>
  <si>
    <r>
      <rPr>
        <sz val="7.5"/>
        <rFont val="Arial"/>
        <family val="2"/>
      </rPr>
      <t>01.01.01.5640</t>
    </r>
  </si>
  <si>
    <r>
      <rPr>
        <sz val="7.5"/>
        <rFont val="Arial"/>
        <family val="2"/>
      </rPr>
      <t>BARRAMENTO TIPO T 225 A 800A</t>
    </r>
  </si>
  <si>
    <r>
      <rPr>
        <sz val="7.5"/>
        <rFont val="Arial"/>
        <family val="2"/>
      </rPr>
      <t>01.01.01.5641</t>
    </r>
  </si>
  <si>
    <r>
      <rPr>
        <sz val="7.5"/>
        <rFont val="Arial"/>
        <family val="2"/>
      </rPr>
      <t>BARRAMENTO TIPO X 225 A 800A</t>
    </r>
  </si>
  <si>
    <r>
      <rPr>
        <sz val="7.5"/>
        <rFont val="Arial"/>
        <family val="2"/>
      </rPr>
      <t>01.01.01.5642</t>
    </r>
  </si>
  <si>
    <r>
      <rPr>
        <sz val="7.5"/>
        <rFont val="Arial"/>
        <family val="2"/>
      </rPr>
      <t>INSTALACAO DE QUADRO DE COMANDO DUPLO</t>
    </r>
  </si>
  <si>
    <r>
      <rPr>
        <sz val="7.5"/>
        <rFont val="Arial"/>
        <family val="2"/>
      </rPr>
      <t>01.01.01.5643</t>
    </r>
  </si>
  <si>
    <r>
      <rPr>
        <sz val="7.5"/>
        <rFont val="Arial"/>
        <family val="2"/>
      </rPr>
      <t>INSTALACAO DE QUADRO DE COMANDO SIMPLES</t>
    </r>
  </si>
  <si>
    <r>
      <rPr>
        <sz val="7.5"/>
        <rFont val="Arial"/>
        <family val="2"/>
      </rPr>
      <t>01.01.01.5644</t>
    </r>
  </si>
  <si>
    <r>
      <rPr>
        <sz val="7.5"/>
        <rFont val="Arial"/>
        <family val="2"/>
      </rPr>
      <t>INSTALACAO DE QUADRO DE COMANDO - MESA</t>
    </r>
  </si>
  <si>
    <r>
      <rPr>
        <sz val="7.5"/>
        <rFont val="Arial"/>
        <family val="2"/>
      </rPr>
      <t>01.01.01.5645</t>
    </r>
  </si>
  <si>
    <r>
      <rPr>
        <sz val="7.5"/>
        <rFont val="Arial"/>
        <family val="2"/>
      </rPr>
      <t>INSTALAÇÃO DE QUADRO DE COMANDO ATÉ 25 CV</t>
    </r>
  </si>
  <si>
    <r>
      <rPr>
        <sz val="7.5"/>
        <rFont val="Arial"/>
        <family val="2"/>
      </rPr>
      <t>01.01.01.5646</t>
    </r>
  </si>
  <si>
    <r>
      <rPr>
        <sz val="7.5"/>
        <rFont val="Arial"/>
        <family val="2"/>
      </rPr>
      <t>INSTALAÇÃO DE QUADRO DE COMANDO DE 30 A 50 CV</t>
    </r>
  </si>
  <si>
    <r>
      <rPr>
        <sz val="7.5"/>
        <rFont val="Arial"/>
        <family val="2"/>
      </rPr>
      <t>01.01.01.5647</t>
    </r>
  </si>
  <si>
    <r>
      <rPr>
        <sz val="7.5"/>
        <rFont val="Arial"/>
        <family val="2"/>
      </rPr>
      <t>INSTALAÇÃO DE QUADRO DE COMANDO DE 60 A 100 CV</t>
    </r>
  </si>
  <si>
    <r>
      <rPr>
        <sz val="7.5"/>
        <rFont val="Arial"/>
        <family val="2"/>
      </rPr>
      <t>01.01.01.5648</t>
    </r>
  </si>
  <si>
    <r>
      <rPr>
        <sz val="7.5"/>
        <rFont val="Arial"/>
        <family val="2"/>
      </rPr>
      <t>INSTALAÇÃO DE QUADRO DE COMANDO DE 125 A 500 CV</t>
    </r>
  </si>
  <si>
    <r>
      <rPr>
        <sz val="7.5"/>
        <rFont val="Arial"/>
        <family val="2"/>
      </rPr>
      <t>01.01.01.5649</t>
    </r>
  </si>
  <si>
    <r>
      <rPr>
        <sz val="7.5"/>
        <rFont val="Arial"/>
        <family val="2"/>
      </rPr>
      <t>INSTALAÇAO DE QUADRO GERAL DE DISTRIBUIÇAO DE FORÇA</t>
    </r>
  </si>
  <si>
    <r>
      <rPr>
        <sz val="7.5"/>
        <rFont val="Arial"/>
        <family val="2"/>
      </rPr>
      <t>01.01.01.5650</t>
    </r>
  </si>
  <si>
    <r>
      <rPr>
        <sz val="7.5"/>
        <rFont val="Arial"/>
        <family val="2"/>
      </rPr>
      <t>QUADRO DE DISTRIBUICAO DE ENERGIA EM CHAPA METALICA PARA 40 DISJUNTORES</t>
    </r>
  </si>
  <si>
    <r>
      <rPr>
        <sz val="7.5"/>
        <rFont val="Arial"/>
        <family val="2"/>
      </rPr>
      <t>01.01.01.5651</t>
    </r>
  </si>
  <si>
    <r>
      <rPr>
        <sz val="7.5"/>
        <rFont val="Arial"/>
        <family val="2"/>
      </rPr>
      <t>60.05.32</t>
    </r>
  </si>
  <si>
    <r>
      <rPr>
        <sz val="7.5"/>
        <rFont val="Arial"/>
        <family val="2"/>
      </rPr>
      <t>SUBSTITUIÇÃO DE ELEMENTOS EM QUADRO ELETRICO DE COMANDO ATE 50 CV</t>
    </r>
  </si>
  <si>
    <r>
      <rPr>
        <sz val="7.5"/>
        <rFont val="Arial"/>
        <family val="2"/>
      </rPr>
      <t>01.01.01.5652</t>
    </r>
  </si>
  <si>
    <r>
      <rPr>
        <sz val="7.5"/>
        <rFont val="Arial"/>
        <family val="2"/>
      </rPr>
      <t>60.05.33</t>
    </r>
  </si>
  <si>
    <r>
      <rPr>
        <sz val="7.5"/>
        <rFont val="Arial"/>
        <family val="2"/>
      </rPr>
      <t>SUBSTITUIÇÃO DE ELEMENTOS EM QUADRO ELETRICO DE COMANDO DE POTENCIA MAIOR QUE 50 CV ATE 600 CV</t>
    </r>
  </si>
  <si>
    <r>
      <rPr>
        <sz val="7.5"/>
        <rFont val="Arial"/>
        <family val="2"/>
      </rPr>
      <t>01.01.01.5653</t>
    </r>
  </si>
  <si>
    <r>
      <rPr>
        <sz val="7.5"/>
        <rFont val="Arial"/>
        <family val="2"/>
      </rPr>
      <t>60.05.34</t>
    </r>
  </si>
  <si>
    <r>
      <rPr>
        <sz val="7.5"/>
        <rFont val="Arial"/>
        <family val="2"/>
      </rPr>
      <t>QUADRO DE DISTRIBUICAO DE ENERGIA EM CHAPA METALICA PARA 56 DISJUNTORES</t>
    </r>
  </si>
  <si>
    <r>
      <rPr>
        <sz val="7.5"/>
        <rFont val="Arial"/>
        <family val="2"/>
      </rPr>
      <t>01.01.01.5654</t>
    </r>
  </si>
  <si>
    <r>
      <rPr>
        <sz val="7.5"/>
        <rFont val="Arial"/>
        <family val="2"/>
      </rPr>
      <t>60.05.35</t>
    </r>
  </si>
  <si>
    <r>
      <rPr>
        <sz val="7.5"/>
        <rFont val="Arial"/>
        <family val="2"/>
      </rPr>
      <t>QUADRO DE DISTRIBUICAO DE ENERGIA EM PVC PARA ATE 6 DISJUNTORES</t>
    </r>
  </si>
  <si>
    <r>
      <rPr>
        <sz val="7.5"/>
        <rFont val="Arial"/>
        <family val="2"/>
      </rPr>
      <t>01.01.01.5655</t>
    </r>
  </si>
  <si>
    <r>
      <rPr>
        <sz val="7.5"/>
        <rFont val="Arial"/>
        <family val="2"/>
      </rPr>
      <t>60.05.41</t>
    </r>
  </si>
  <si>
    <r>
      <rPr>
        <sz val="7.5"/>
        <rFont val="Arial"/>
        <family val="2"/>
      </rPr>
      <t>INSTALAÇÃO DE DISJUNTOR DE MÉDIA TENSÃO, COM COMISSIONAMENTO</t>
    </r>
  </si>
  <si>
    <r>
      <rPr>
        <sz val="7.5"/>
        <rFont val="Arial"/>
        <family val="2"/>
      </rPr>
      <t>01.01.01.5656</t>
    </r>
  </si>
  <si>
    <r>
      <rPr>
        <sz val="7.5"/>
        <rFont val="Arial"/>
        <family val="2"/>
      </rPr>
      <t>60.05.43</t>
    </r>
  </si>
  <si>
    <r>
      <rPr>
        <sz val="7.5"/>
        <rFont val="Arial"/>
        <family val="2"/>
      </rPr>
      <t>INSTALAÇAO DE DISJUNTOR, MEDIA TENSAO</t>
    </r>
  </si>
  <si>
    <r>
      <rPr>
        <sz val="7.5"/>
        <rFont val="Arial"/>
        <family val="2"/>
      </rPr>
      <t>01.01.01.5657</t>
    </r>
  </si>
  <si>
    <r>
      <rPr>
        <sz val="7.5"/>
        <rFont val="Arial"/>
        <family val="2"/>
      </rPr>
      <t>60.05.47</t>
    </r>
  </si>
  <si>
    <r>
      <rPr>
        <sz val="7.5"/>
        <rFont val="Arial"/>
        <family val="2"/>
      </rPr>
      <t>SUBSTITUIÇÃO DE DISJUNTOR DE MEDIA TENSÃO, COM COMISSIONAMENTO</t>
    </r>
  </si>
  <si>
    <r>
      <rPr>
        <sz val="7.5"/>
        <rFont val="Arial"/>
        <family val="2"/>
      </rPr>
      <t>01.01.01.5658</t>
    </r>
  </si>
  <si>
    <r>
      <rPr>
        <sz val="7.5"/>
        <rFont val="Arial"/>
        <family val="2"/>
      </rPr>
      <t>60.05.50</t>
    </r>
  </si>
  <si>
    <r>
      <rPr>
        <sz val="7.5"/>
        <rFont val="Arial"/>
        <family val="2"/>
      </rPr>
      <t>SUBSTITUIÇÃO DE DISJUNTOR DE MEDIA TENSÃO, SEM COMISSIONAMENTO</t>
    </r>
  </si>
  <si>
    <r>
      <rPr>
        <sz val="7.5"/>
        <rFont val="Arial"/>
        <family val="2"/>
      </rPr>
      <t>01.01.01.5659</t>
    </r>
  </si>
  <si>
    <r>
      <rPr>
        <sz val="7.5"/>
        <rFont val="Arial"/>
        <family val="2"/>
      </rPr>
      <t>60.05.53</t>
    </r>
  </si>
  <si>
    <r>
      <rPr>
        <sz val="7.5"/>
        <rFont val="Arial"/>
        <family val="2"/>
      </rPr>
      <t>RETIRADA DE DISJUNTOR DE MÉDIA TENSÃO</t>
    </r>
  </si>
  <si>
    <r>
      <rPr>
        <sz val="7.5"/>
        <rFont val="Arial"/>
        <family val="2"/>
      </rPr>
      <t>01.01.01.5660</t>
    </r>
  </si>
  <si>
    <r>
      <rPr>
        <sz val="7.5"/>
        <rFont val="Arial"/>
        <family val="2"/>
      </rPr>
      <t>60.05.55</t>
    </r>
  </si>
  <si>
    <r>
      <rPr>
        <sz val="7.5"/>
        <rFont val="Arial"/>
        <family val="2"/>
      </rPr>
      <t>RETIRADA DE QUADRO DE COMANDO ATÉ 25 CV</t>
    </r>
  </si>
  <si>
    <r>
      <rPr>
        <sz val="7.5"/>
        <rFont val="Arial"/>
        <family val="2"/>
      </rPr>
      <t>01.01.01.5661</t>
    </r>
  </si>
  <si>
    <r>
      <rPr>
        <sz val="7.5"/>
        <rFont val="Arial"/>
        <family val="2"/>
      </rPr>
      <t>60.05.56</t>
    </r>
  </si>
  <si>
    <r>
      <rPr>
        <sz val="7.5"/>
        <rFont val="Arial"/>
        <family val="2"/>
      </rPr>
      <t>RETIRADA DE QUADRO DE COMANDO DE 30 A 50 CV</t>
    </r>
  </si>
  <si>
    <r>
      <rPr>
        <sz val="7.5"/>
        <rFont val="Arial"/>
        <family val="2"/>
      </rPr>
      <t>01.01.01.5662</t>
    </r>
  </si>
  <si>
    <r>
      <rPr>
        <sz val="7.5"/>
        <rFont val="Arial"/>
        <family val="2"/>
      </rPr>
      <t>60.05.57</t>
    </r>
  </si>
  <si>
    <r>
      <rPr>
        <sz val="7.5"/>
        <rFont val="Arial"/>
        <family val="2"/>
      </rPr>
      <t>RETIRADA DE QUADRO DE COMANDO DE 60 A 100 CV</t>
    </r>
  </si>
  <si>
    <r>
      <rPr>
        <sz val="7.5"/>
        <rFont val="Arial"/>
        <family val="2"/>
      </rPr>
      <t>01.01.01.5663</t>
    </r>
  </si>
  <si>
    <r>
      <rPr>
        <sz val="7.5"/>
        <rFont val="Arial"/>
        <family val="2"/>
      </rPr>
      <t>60.05.58</t>
    </r>
  </si>
  <si>
    <r>
      <rPr>
        <sz val="7.5"/>
        <rFont val="Arial"/>
        <family val="2"/>
      </rPr>
      <t>RETIRADA DE QUADRO DE COMANDO DE 125 A 300 CV</t>
    </r>
  </si>
  <si>
    <r>
      <rPr>
        <sz val="7.5"/>
        <rFont val="Arial"/>
        <family val="2"/>
      </rPr>
      <t>01.01.01.5664</t>
    </r>
  </si>
  <si>
    <r>
      <rPr>
        <sz val="7.5"/>
        <rFont val="Arial"/>
        <family val="2"/>
      </rPr>
      <t>60.05.59</t>
    </r>
  </si>
  <si>
    <r>
      <rPr>
        <sz val="7.5"/>
        <rFont val="Arial"/>
        <family val="2"/>
      </rPr>
      <t>RETIRADA DE QUADRO DE COMANDO DE 350 A 500 CV</t>
    </r>
  </si>
  <si>
    <r>
      <rPr>
        <sz val="7.5"/>
        <rFont val="Arial"/>
        <family val="2"/>
      </rPr>
      <t>01.01.01.5665</t>
    </r>
  </si>
  <si>
    <r>
      <rPr>
        <sz val="7.5"/>
        <rFont val="Arial"/>
        <family val="2"/>
      </rPr>
      <t>60.05.61</t>
    </r>
  </si>
  <si>
    <r>
      <rPr>
        <sz val="7.5"/>
        <rFont val="Arial"/>
        <family val="2"/>
      </rPr>
      <t>INSTALAÇÃO DE DISJUNTOR MONOPOLAR, TIPO DIN, CORRENTE NOMINAL ATE 25A</t>
    </r>
  </si>
  <si>
    <r>
      <rPr>
        <sz val="7.5"/>
        <rFont val="Arial"/>
        <family val="2"/>
      </rPr>
      <t>01.01.01.5666</t>
    </r>
  </si>
  <si>
    <r>
      <rPr>
        <sz val="7.5"/>
        <rFont val="Arial"/>
        <family val="2"/>
      </rPr>
      <t>60.05.63</t>
    </r>
  </si>
  <si>
    <r>
      <rPr>
        <sz val="7.5"/>
        <rFont val="Arial"/>
        <family val="2"/>
      </rPr>
      <t>INSTALAÇÃO DE DISJUNTOR MONOPOLAR, TIPO DIN, CORRENTE NOMINAL DE 32 ATÉ 50A</t>
    </r>
  </si>
  <si>
    <r>
      <rPr>
        <sz val="7.5"/>
        <rFont val="Arial"/>
        <family val="2"/>
      </rPr>
      <t>01.01.01.5667</t>
    </r>
  </si>
  <si>
    <r>
      <rPr>
        <sz val="7.5"/>
        <rFont val="Arial"/>
        <family val="2"/>
      </rPr>
      <t>60.05.65</t>
    </r>
  </si>
  <si>
    <r>
      <rPr>
        <sz val="7.5"/>
        <rFont val="Arial"/>
        <family val="2"/>
      </rPr>
      <t>INSTALAÇÃO DE DISJUNTOR BIPOLAR, TIPO DIN, CORRENTE NOMINAL ATÉ 25A</t>
    </r>
  </si>
  <si>
    <r>
      <rPr>
        <sz val="7.5"/>
        <rFont val="Arial"/>
        <family val="2"/>
      </rPr>
      <t>01.01.01.5668</t>
    </r>
  </si>
  <si>
    <r>
      <rPr>
        <sz val="7.5"/>
        <rFont val="Arial"/>
        <family val="2"/>
      </rPr>
      <t>60.05.67</t>
    </r>
  </si>
  <si>
    <r>
      <rPr>
        <sz val="7.5"/>
        <rFont val="Arial"/>
        <family val="2"/>
      </rPr>
      <t>INSTALAÇÃO DE DISJUNTOR BIPOLAR, TIPO DIN, CORRENTE NOMINAL DE 32 ATÉ 50A</t>
    </r>
  </si>
  <si>
    <r>
      <rPr>
        <sz val="7.5"/>
        <rFont val="Arial"/>
        <family val="2"/>
      </rPr>
      <t>01.01.01.5669</t>
    </r>
  </si>
  <si>
    <r>
      <rPr>
        <sz val="7.5"/>
        <rFont val="Arial"/>
        <family val="2"/>
      </rPr>
      <t>60.05.69</t>
    </r>
  </si>
  <si>
    <r>
      <rPr>
        <sz val="7.5"/>
        <rFont val="Arial"/>
        <family val="2"/>
      </rPr>
      <t>INSTALAÇÃO DE DISJUNTOR TRIPOLAR, TIPO DIN, CORRENTE NOMINAL ATÉ 25A</t>
    </r>
  </si>
  <si>
    <r>
      <rPr>
        <sz val="7.5"/>
        <rFont val="Arial"/>
        <family val="2"/>
      </rPr>
      <t>01.01.01.5670</t>
    </r>
  </si>
  <si>
    <r>
      <rPr>
        <sz val="7.5"/>
        <rFont val="Arial"/>
        <family val="2"/>
      </rPr>
      <t>60.05.71</t>
    </r>
  </si>
  <si>
    <r>
      <rPr>
        <sz val="7.5"/>
        <rFont val="Arial"/>
        <family val="2"/>
      </rPr>
      <t>INSTALAÇÃO DE DISJUNTOR TRIPOLAR, TIPO DIN, CORRENTE NOMINAL DE 32 ATÉ 50A</t>
    </r>
  </si>
  <si>
    <r>
      <rPr>
        <sz val="7.5"/>
        <rFont val="Arial"/>
        <family val="2"/>
      </rPr>
      <t>01.01.01.5671</t>
    </r>
  </si>
  <si>
    <r>
      <rPr>
        <sz val="7.5"/>
        <rFont val="Arial"/>
        <family val="2"/>
      </rPr>
      <t>60.05.75</t>
    </r>
  </si>
  <si>
    <r>
      <rPr>
        <sz val="7.5"/>
        <rFont val="Arial"/>
        <family val="2"/>
      </rPr>
      <t>INSTALAÇÃO DE DISJUNTOR BIPOLAR TIPO NEMA, 10 ATE 50A</t>
    </r>
  </si>
  <si>
    <r>
      <rPr>
        <sz val="7.5"/>
        <rFont val="Arial"/>
        <family val="2"/>
      </rPr>
      <t>01.01.01.5672</t>
    </r>
  </si>
  <si>
    <r>
      <rPr>
        <sz val="7.5"/>
        <rFont val="Arial"/>
        <family val="2"/>
      </rPr>
      <t>60.05.78</t>
    </r>
  </si>
  <si>
    <r>
      <rPr>
        <sz val="7.5"/>
        <rFont val="Arial"/>
        <family val="2"/>
      </rPr>
      <t>DISJUNTOR TERMOMAGNETICO BIPOLAR 60 A 100A 240V</t>
    </r>
  </si>
  <si>
    <r>
      <rPr>
        <sz val="7.5"/>
        <rFont val="Arial"/>
        <family val="2"/>
      </rPr>
      <t>01.01.01.5673</t>
    </r>
  </si>
  <si>
    <r>
      <rPr>
        <sz val="7.5"/>
        <rFont val="Arial"/>
        <family val="2"/>
      </rPr>
      <t>60.06.00</t>
    </r>
  </si>
  <si>
    <r>
      <rPr>
        <sz val="7.5"/>
        <rFont val="Arial"/>
        <family val="2"/>
      </rPr>
      <t>INTERRUPTORES E TOMADAS</t>
    </r>
  </si>
  <si>
    <r>
      <rPr>
        <sz val="7.5"/>
        <rFont val="Arial"/>
        <family val="2"/>
      </rPr>
      <t>01.01.01.5674</t>
    </r>
  </si>
  <si>
    <r>
      <rPr>
        <sz val="7.5"/>
        <rFont val="Arial"/>
        <family val="2"/>
      </rPr>
      <t>INTERRUPTOR SIMPLES 1 TECLA, 10A/250V, COMPLETO - INSTALAÇÃO</t>
    </r>
  </si>
  <si>
    <r>
      <rPr>
        <sz val="7.5"/>
        <rFont val="Arial"/>
        <family val="2"/>
      </rPr>
      <t>01.01.01.5675</t>
    </r>
  </si>
  <si>
    <r>
      <rPr>
        <sz val="7.5"/>
        <rFont val="Arial"/>
        <family val="2"/>
      </rPr>
      <t>INTERRUPTOR SIMPLES 2 TECLAS, 10W/250V, COMPLETO -  INSTALAÇÃO</t>
    </r>
  </si>
  <si>
    <r>
      <rPr>
        <sz val="7.5"/>
        <rFont val="Arial"/>
        <family val="2"/>
      </rPr>
      <t>01.01.01.5676</t>
    </r>
  </si>
  <si>
    <r>
      <rPr>
        <sz val="7.5"/>
        <rFont val="Arial"/>
        <family val="2"/>
      </rPr>
      <t>INTERRUPTOR SIMPLES BIPOLAR 1 TECLA, 10W/250V, COMPLETO -  INSTALAÇÃO</t>
    </r>
  </si>
  <si>
    <r>
      <rPr>
        <sz val="7.5"/>
        <rFont val="Arial"/>
        <family val="2"/>
      </rPr>
      <t>01.01.01.5677</t>
    </r>
  </si>
  <si>
    <r>
      <rPr>
        <sz val="7.5"/>
        <rFont val="Arial"/>
        <family val="2"/>
      </rPr>
      <t>TOMADA 3P+T</t>
    </r>
  </si>
  <si>
    <r>
      <rPr>
        <sz val="7.5"/>
        <rFont val="Arial"/>
        <family val="2"/>
      </rPr>
      <t>01.01.01.5678</t>
    </r>
  </si>
  <si>
    <r>
      <rPr>
        <sz val="7.5"/>
        <rFont val="Arial"/>
        <family val="2"/>
      </rPr>
      <t>TOMADA COMPLETA DE REDE RJ11, DE SOBREPOR OU EMBUTIR, PARA TELEFONE PADRÃO TELEBRAS</t>
    </r>
  </si>
  <si>
    <r>
      <rPr>
        <sz val="7.5"/>
        <rFont val="Arial"/>
        <family val="2"/>
      </rPr>
      <t>01.01.01.5679</t>
    </r>
  </si>
  <si>
    <r>
      <rPr>
        <sz val="7.5"/>
        <rFont val="Arial"/>
        <family val="2"/>
      </rPr>
      <t>TOMADA DE REDE RJ45, DE SOBREPOR OU EMBUTIR, COMPLETA - INSTALAÇÃO</t>
    </r>
  </si>
  <si>
    <r>
      <rPr>
        <sz val="7.5"/>
        <rFont val="Arial"/>
        <family val="2"/>
      </rPr>
      <t>01.01.01.5680</t>
    </r>
  </si>
  <si>
    <r>
      <rPr>
        <sz val="7.5"/>
        <rFont val="Arial"/>
        <family val="2"/>
      </rPr>
      <t>TOMADA 2P+T, DE SOBREPOR, 10A</t>
    </r>
  </si>
  <si>
    <r>
      <rPr>
        <sz val="7.5"/>
        <rFont val="Arial"/>
        <family val="2"/>
      </rPr>
      <t>01.01.01.5681</t>
    </r>
  </si>
  <si>
    <r>
      <rPr>
        <sz val="7.5"/>
        <rFont val="Arial"/>
        <family val="2"/>
      </rPr>
      <t>TOMADA DUPLA DE REDE RJ45, EMBUTIR OU SOBREPOR, COMPLETA - INSTALAÇÃO</t>
    </r>
  </si>
  <si>
    <r>
      <rPr>
        <sz val="7.5"/>
        <rFont val="Arial"/>
        <family val="2"/>
      </rPr>
      <t>01.01.01.5682</t>
    </r>
  </si>
  <si>
    <r>
      <rPr>
        <sz val="7.5"/>
        <rFont val="Arial"/>
        <family val="2"/>
      </rPr>
      <t>TOMADA BLINDADA DE SOBREPOR, 2P+T 16A/220 V, A PROVA D'ÁGUA</t>
    </r>
  </si>
  <si>
    <r>
      <rPr>
        <sz val="7.5"/>
        <rFont val="Arial"/>
        <family val="2"/>
      </rPr>
      <t>01.01.01.5683</t>
    </r>
  </si>
  <si>
    <r>
      <rPr>
        <sz val="7.5"/>
        <rFont val="Arial"/>
        <family val="2"/>
      </rPr>
      <t>INSTALAÇÃO DE TOMADA DE EMBUTIR PARA AR CONDICIONADO, TIPO ARSTOP</t>
    </r>
  </si>
  <si>
    <r>
      <rPr>
        <sz val="7.5"/>
        <rFont val="Arial"/>
        <family val="2"/>
      </rPr>
      <t>01.01.01.5684</t>
    </r>
  </si>
  <si>
    <r>
      <rPr>
        <sz val="7.5"/>
        <rFont val="Arial"/>
        <family val="2"/>
      </rPr>
      <t>60.06.31</t>
    </r>
  </si>
  <si>
    <r>
      <rPr>
        <sz val="7.5"/>
        <rFont val="Arial"/>
        <family val="2"/>
      </rPr>
      <t>TOMADA DE EMBUTIR (1 MODULO), 2P + T, 10A/250V, COMPLETA - INSTALAÇÃO</t>
    </r>
  </si>
  <si>
    <r>
      <rPr>
        <sz val="7.5"/>
        <rFont val="Arial"/>
        <family val="2"/>
      </rPr>
      <t>01.01.01.5685</t>
    </r>
  </si>
  <si>
    <r>
      <rPr>
        <sz val="7.5"/>
        <rFont val="Arial"/>
        <family val="2"/>
      </rPr>
      <t>60.06.32</t>
    </r>
  </si>
  <si>
    <r>
      <rPr>
        <sz val="7.5"/>
        <rFont val="Arial"/>
        <family val="2"/>
      </rPr>
      <t>TOMADA DE EMBUTIR (2 MODULOS), 2P + T, 10A/250V, COMPLETA - INSTALAÇÃO</t>
    </r>
  </si>
  <si>
    <r>
      <rPr>
        <sz val="7.5"/>
        <rFont val="Arial"/>
        <family val="2"/>
      </rPr>
      <t>01.01.01.5686</t>
    </r>
  </si>
  <si>
    <r>
      <rPr>
        <sz val="7.5"/>
        <rFont val="Arial"/>
        <family val="2"/>
      </rPr>
      <t>60.06.33</t>
    </r>
  </si>
  <si>
    <r>
      <rPr>
        <sz val="7.5"/>
        <rFont val="Arial"/>
        <family val="2"/>
      </rPr>
      <t>TOMADA DE EMBUTIR (1 MODULO), 2P + T, 20A/250V, COMPLETA - INSTALAÇÃO</t>
    </r>
  </si>
  <si>
    <r>
      <rPr>
        <sz val="7.5"/>
        <rFont val="Arial"/>
        <family val="2"/>
      </rPr>
      <t>01.01.01.5687</t>
    </r>
  </si>
  <si>
    <r>
      <rPr>
        <sz val="7.5"/>
        <rFont val="Arial"/>
        <family val="2"/>
      </rPr>
      <t>60.06.34</t>
    </r>
  </si>
  <si>
    <r>
      <rPr>
        <sz val="7.5"/>
        <rFont val="Arial"/>
        <family val="2"/>
      </rPr>
      <t>TOMADA DE EMBUTIR (2 MODULOS), 2P + T, 20A/250V, COMPLETA - INSTALAÇÃO</t>
    </r>
  </si>
  <si>
    <r>
      <rPr>
        <sz val="7.5"/>
        <rFont val="Arial"/>
        <family val="2"/>
      </rPr>
      <t>01.01.01.5688</t>
    </r>
  </si>
  <si>
    <r>
      <rPr>
        <sz val="7.5"/>
        <rFont val="Arial"/>
        <family val="2"/>
      </rPr>
      <t>60.06.41</t>
    </r>
  </si>
  <si>
    <r>
      <rPr>
        <sz val="7.5"/>
        <rFont val="Arial"/>
        <family val="2"/>
      </rPr>
      <t>INTERRUPTOR SIMPLES (1 MÓDULO) COM 1 TOMADA DE EMBUTIR, 2P+T, 10W/250V, COMPLETO -  INSTALAÇÃO</t>
    </r>
  </si>
  <si>
    <r>
      <rPr>
        <sz val="7.5"/>
        <rFont val="Arial"/>
        <family val="2"/>
      </rPr>
      <t>01.01.01.5689</t>
    </r>
  </si>
  <si>
    <r>
      <rPr>
        <sz val="7.5"/>
        <rFont val="Arial"/>
        <family val="2"/>
      </rPr>
      <t>60.06.43</t>
    </r>
  </si>
  <si>
    <r>
      <rPr>
        <sz val="7.5"/>
        <rFont val="Arial"/>
        <family val="2"/>
      </rPr>
      <t>INTERRUPTOR SIMPLES (2 MÓDULO) COM 1 TOMADA DE EMBUTIR, 2P+T, 10W/250V, COMPLETO -  INSTALAÇÃO</t>
    </r>
  </si>
  <si>
    <r>
      <rPr>
        <sz val="7.5"/>
        <rFont val="Arial"/>
        <family val="2"/>
      </rPr>
      <t>01.01.01.5690</t>
    </r>
  </si>
  <si>
    <r>
      <rPr>
        <sz val="7.5"/>
        <rFont val="Arial"/>
        <family val="2"/>
      </rPr>
      <t>60.06.44</t>
    </r>
  </si>
  <si>
    <r>
      <rPr>
        <sz val="7.5"/>
        <rFont val="Arial"/>
        <family val="2"/>
      </rPr>
      <t>INTERRUPTOR SIMPLES (3 MÓDULOS), 2P+T, 10A/250V, COMPLETO -  INSTALAÇÃO</t>
    </r>
  </si>
  <si>
    <r>
      <rPr>
        <sz val="7.5"/>
        <rFont val="Arial"/>
        <family val="2"/>
      </rPr>
      <t>01.01.01.5691</t>
    </r>
  </si>
  <si>
    <r>
      <rPr>
        <sz val="7.5"/>
        <rFont val="Arial"/>
        <family val="2"/>
      </rPr>
      <t>60.06.45</t>
    </r>
  </si>
  <si>
    <r>
      <rPr>
        <sz val="7.5"/>
        <rFont val="Arial"/>
        <family val="2"/>
      </rPr>
      <t>INTERRUPTOR SIMPLES (1 MÓDULO) COM INTERRUPTOR PARALELO (1 MÓDULOS), 2P+T, 10A/250V, COMPLETO - INSTALAÇÃO</t>
    </r>
  </si>
  <si>
    <r>
      <rPr>
        <sz val="7.5"/>
        <rFont val="Arial"/>
        <family val="2"/>
      </rPr>
      <t>01.01.01.5692</t>
    </r>
  </si>
  <si>
    <r>
      <rPr>
        <sz val="7.5"/>
        <rFont val="Arial"/>
        <family val="2"/>
      </rPr>
      <t>60.06.50</t>
    </r>
  </si>
  <si>
    <r>
      <rPr>
        <sz val="7.5"/>
        <rFont val="Arial"/>
        <family val="2"/>
      </rPr>
      <t>INTERRUPTOR PARALELO (1 MÓDULO) COM 2 TOMADAS DE EMBUTIR 2P+T 10A/250V COMPLETO -  INSTALAÇÃO</t>
    </r>
  </si>
  <si>
    <r>
      <rPr>
        <sz val="7.5"/>
        <rFont val="Arial"/>
        <family val="2"/>
      </rPr>
      <t>01.01.01.5693</t>
    </r>
  </si>
  <si>
    <r>
      <rPr>
        <sz val="7.5"/>
        <rFont val="Arial"/>
        <family val="2"/>
      </rPr>
      <t>60.06.51</t>
    </r>
  </si>
  <si>
    <r>
      <rPr>
        <sz val="7.5"/>
        <rFont val="Arial"/>
        <family val="2"/>
      </rPr>
      <t>INTERRUPTOR PARALELO (1 MÓDULO) COM 1 TOMADA DE EMBUTIR, 2P+T, 10W/250V, COMPLETO -  INSTALAÇÃO</t>
    </r>
  </si>
  <si>
    <r>
      <rPr>
        <sz val="7.5"/>
        <rFont val="Arial"/>
        <family val="2"/>
      </rPr>
      <t>01.01.01.5694</t>
    </r>
  </si>
  <si>
    <r>
      <rPr>
        <sz val="7.5"/>
        <rFont val="Arial"/>
        <family val="2"/>
      </rPr>
      <t>60.06.52</t>
    </r>
  </si>
  <si>
    <r>
      <rPr>
        <sz val="7.5"/>
        <rFont val="Arial"/>
        <family val="2"/>
      </rPr>
      <t>INTERRUPTOR PARALELO (2 MÓDULOS), 2P+T, 10A/250V, COMPLETO -  INSTALAÇÃO</t>
    </r>
  </si>
  <si>
    <r>
      <rPr>
        <sz val="7.5"/>
        <rFont val="Arial"/>
        <family val="2"/>
      </rPr>
      <t>01.01.01.5695</t>
    </r>
  </si>
  <si>
    <r>
      <rPr>
        <sz val="7.5"/>
        <rFont val="Arial"/>
        <family val="2"/>
      </rPr>
      <t>60.06.61</t>
    </r>
  </si>
  <si>
    <r>
      <rPr>
        <sz val="7.5"/>
        <rFont val="Arial"/>
        <family val="2"/>
      </rPr>
      <t>PONTO DE TOMADA 2P+T (10A/250V), INCLUSIVE RASGO E ENCHIMENTO EM ALVENARIA</t>
    </r>
  </si>
  <si>
    <r>
      <rPr>
        <sz val="7.5"/>
        <rFont val="Arial"/>
        <family val="2"/>
      </rPr>
      <t>01.01.01.5696</t>
    </r>
  </si>
  <si>
    <r>
      <rPr>
        <sz val="7.5"/>
        <rFont val="Arial"/>
        <family val="2"/>
      </rPr>
      <t>60.06.62</t>
    </r>
  </si>
  <si>
    <r>
      <rPr>
        <sz val="7.5"/>
        <rFont val="Arial"/>
        <family val="2"/>
      </rPr>
      <t>PONTO DE TOMADA 2P+T (20A/250V), INCLUSIVE RASGO E ENCHIMENTO EM ALVENARIA</t>
    </r>
  </si>
  <si>
    <r>
      <rPr>
        <sz val="7.5"/>
        <rFont val="Arial"/>
        <family val="2"/>
      </rPr>
      <t>01.01.01.5697</t>
    </r>
  </si>
  <si>
    <r>
      <rPr>
        <sz val="7.5"/>
        <rFont val="Arial"/>
        <family val="2"/>
      </rPr>
      <t>60.06.65</t>
    </r>
  </si>
  <si>
    <r>
      <rPr>
        <sz val="7.5"/>
        <rFont val="Arial"/>
        <family val="2"/>
      </rPr>
      <t>PONTO DE TOMADA PARA CHUVEIRO/AR CONDICIONADO 2P+T (20A/250V), INCLUSIVE RASGO E ENCHIMENTO EM ALVENARIA</t>
    </r>
  </si>
  <si>
    <r>
      <rPr>
        <sz val="7.5"/>
        <rFont val="Arial"/>
        <family val="2"/>
      </rPr>
      <t>01.01.01.5698</t>
    </r>
  </si>
  <si>
    <r>
      <rPr>
        <sz val="7.5"/>
        <rFont val="Arial"/>
        <family val="2"/>
      </rPr>
      <t>60.07.00</t>
    </r>
  </si>
  <si>
    <r>
      <rPr>
        <sz val="7.5"/>
        <rFont val="Arial"/>
        <family val="2"/>
      </rPr>
      <t>LUMINARIA, BOCAL E LAMPADAS</t>
    </r>
  </si>
  <si>
    <r>
      <rPr>
        <sz val="7.5"/>
        <rFont val="Arial"/>
        <family val="2"/>
      </rPr>
      <t>01.01.01.5699</t>
    </r>
  </si>
  <si>
    <r>
      <rPr>
        <sz val="7.5"/>
        <rFont val="Arial"/>
        <family val="2"/>
      </rPr>
      <t>IGNITOR PARA LAMPADA VSAP ATE 400W</t>
    </r>
  </si>
  <si>
    <r>
      <rPr>
        <sz val="7.5"/>
        <rFont val="Arial"/>
        <family val="2"/>
      </rPr>
      <t>01.01.01.5700</t>
    </r>
  </si>
  <si>
    <r>
      <rPr>
        <sz val="7.5"/>
        <rFont val="Arial"/>
        <family val="2"/>
      </rPr>
      <t>LAMPADA INCANDESCENTE ATE 200W</t>
    </r>
  </si>
  <si>
    <r>
      <rPr>
        <sz val="7.5"/>
        <rFont val="Arial"/>
        <family val="2"/>
      </rPr>
      <t>01.01.01.5701</t>
    </r>
  </si>
  <si>
    <r>
      <rPr>
        <sz val="7.5"/>
        <rFont val="Arial"/>
        <family val="2"/>
      </rPr>
      <t>LAMPADA VAPOR METALICO 400W</t>
    </r>
  </si>
  <si>
    <r>
      <rPr>
        <sz val="7.5"/>
        <rFont val="Arial"/>
        <family val="2"/>
      </rPr>
      <t>01.01.01.5702</t>
    </r>
  </si>
  <si>
    <r>
      <rPr>
        <sz val="7.5"/>
        <rFont val="Arial"/>
        <family val="2"/>
      </rPr>
      <t>LUMINARIA GLOBO DE VIDRO COM BOCAL E LAMPADA</t>
    </r>
  </si>
  <si>
    <r>
      <rPr>
        <sz val="7.5"/>
        <rFont val="Arial"/>
        <family val="2"/>
      </rPr>
      <t>01.01.01.5703</t>
    </r>
  </si>
  <si>
    <r>
      <rPr>
        <sz val="7.5"/>
        <rFont val="Arial"/>
        <family val="2"/>
      </rPr>
      <t>LUMINARIA INTERNA TIPO SPOT (S/ LAMPADA)</t>
    </r>
  </si>
  <si>
    <r>
      <rPr>
        <sz val="7.5"/>
        <rFont val="Arial"/>
        <family val="2"/>
      </rPr>
      <t>01.01.01.5704</t>
    </r>
  </si>
  <si>
    <r>
      <rPr>
        <sz val="7.5"/>
        <rFont val="Arial"/>
        <family val="2"/>
      </rPr>
      <t>LUMINARIA INTERNA TP CALHA SOBREPOR (INCLUINDO REATOR E LAMPADA)</t>
    </r>
  </si>
  <si>
    <r>
      <rPr>
        <sz val="7.5"/>
        <rFont val="Arial"/>
        <family val="2"/>
      </rPr>
      <t>01.01.01.5705</t>
    </r>
  </si>
  <si>
    <r>
      <rPr>
        <sz val="7.5"/>
        <rFont val="Arial"/>
        <family val="2"/>
      </rPr>
      <t>LUMINARIA INTERNA TP CALHA SOBREPOR 2 LAMPADAS (INCLUINDO REATOR E LAMPADA)</t>
    </r>
  </si>
  <si>
    <r>
      <rPr>
        <sz val="7.5"/>
        <rFont val="Arial"/>
        <family val="2"/>
      </rPr>
      <t>01.01.01.5706</t>
    </r>
  </si>
  <si>
    <r>
      <rPr>
        <sz val="7.5"/>
        <rFont val="Arial"/>
        <family val="2"/>
      </rPr>
      <t>LUMINARIA INTERNA TP CALHA SOBREPOR 3 LAMPADAS (INCLUINDO REATOR E LAMPADA)</t>
    </r>
  </si>
  <si>
    <r>
      <rPr>
        <sz val="7.5"/>
        <rFont val="Arial"/>
        <family val="2"/>
      </rPr>
      <t>01.01.01.5707</t>
    </r>
  </si>
  <si>
    <r>
      <rPr>
        <sz val="7.5"/>
        <rFont val="Arial"/>
        <family val="2"/>
      </rPr>
      <t>LUMINARIA INTERNA TP CALHA SOBREPOR 4 LAMPADAS (INCLUINDO REATOR E LAMPADA)</t>
    </r>
  </si>
  <si>
    <r>
      <rPr>
        <sz val="7.5"/>
        <rFont val="Arial"/>
        <family val="2"/>
      </rPr>
      <t>01.01.01.5708</t>
    </r>
  </si>
  <si>
    <r>
      <rPr>
        <sz val="7.5"/>
        <rFont val="Arial"/>
        <family val="2"/>
      </rPr>
      <t xml:space="preserve">LUMINARIA REFLETORA PARA ILUMINACAO PUBLICA PARA LAMPADA VAPOR DE MERCURIO/SODIO, 1 PETALA EM
</t>
    </r>
    <r>
      <rPr>
        <sz val="7.5"/>
        <rFont val="Arial"/>
        <family val="2"/>
      </rPr>
      <t>POSTE</t>
    </r>
  </si>
  <si>
    <r>
      <rPr>
        <sz val="7.5"/>
        <rFont val="Arial"/>
        <family val="2"/>
      </rPr>
      <t>01.01.01.5709</t>
    </r>
  </si>
  <si>
    <r>
      <rPr>
        <sz val="7.5"/>
        <rFont val="Arial"/>
        <family val="2"/>
      </rPr>
      <t>LUMINARIA REFLETORA PARA ILUMINACAO PUBLICA PARA LAMPADA VAPOR DE MERCURIO/SODIO, 2 PETALA EM POSTE</t>
    </r>
  </si>
  <si>
    <r>
      <rPr>
        <sz val="7.5"/>
        <rFont val="Arial"/>
        <family val="2"/>
      </rPr>
      <t>01.01.01.5710</t>
    </r>
  </si>
  <si>
    <r>
      <rPr>
        <sz val="7.5"/>
        <rFont val="Arial"/>
        <family val="2"/>
      </rPr>
      <t>BRAÇO EM AÇO GALV. PARA SUPORTE DE LUMINARIA, TIPO PETALA</t>
    </r>
  </si>
  <si>
    <r>
      <rPr>
        <sz val="7.5"/>
        <rFont val="Arial"/>
        <family val="2"/>
      </rPr>
      <t>01.01.01.5711</t>
    </r>
  </si>
  <si>
    <r>
      <rPr>
        <sz val="7.5"/>
        <rFont val="Arial"/>
        <family val="2"/>
      </rPr>
      <t>60.07.49</t>
    </r>
  </si>
  <si>
    <r>
      <rPr>
        <sz val="7.5"/>
        <rFont val="Arial"/>
        <family val="2"/>
      </rPr>
      <t>REFLETOR LED RETANGULAR ATE 300W</t>
    </r>
  </si>
  <si>
    <r>
      <rPr>
        <sz val="7.5"/>
        <rFont val="Arial"/>
        <family val="2"/>
      </rPr>
      <t>01.01.01.5712</t>
    </r>
  </si>
  <si>
    <r>
      <rPr>
        <sz val="7.5"/>
        <rFont val="Arial"/>
        <family val="2"/>
      </rPr>
      <t>60.07.50</t>
    </r>
  </si>
  <si>
    <r>
      <rPr>
        <sz val="7.5"/>
        <rFont val="Arial"/>
        <family val="2"/>
      </rPr>
      <t>RETIRADA DE LUMINARIAS SEM REAPROVEITAMENTO</t>
    </r>
  </si>
  <si>
    <r>
      <rPr>
        <sz val="7.5"/>
        <rFont val="Arial"/>
        <family val="2"/>
      </rPr>
      <t>01.01.01.5713</t>
    </r>
  </si>
  <si>
    <r>
      <rPr>
        <sz val="7.5"/>
        <rFont val="Arial"/>
        <family val="2"/>
      </rPr>
      <t>60.07.51</t>
    </r>
  </si>
  <si>
    <r>
      <rPr>
        <sz val="7.5"/>
        <rFont val="Arial"/>
        <family val="2"/>
      </rPr>
      <t>LÂMPADA VAPOR DE MERCÚRIO 250 W</t>
    </r>
  </si>
  <si>
    <r>
      <rPr>
        <sz val="7.5"/>
        <rFont val="Arial"/>
        <family val="2"/>
      </rPr>
      <t>01.01.01.5714</t>
    </r>
  </si>
  <si>
    <r>
      <rPr>
        <sz val="7.5"/>
        <rFont val="Arial"/>
        <family val="2"/>
      </rPr>
      <t>60.07.52</t>
    </r>
  </si>
  <si>
    <r>
      <rPr>
        <sz val="7.5"/>
        <rFont val="Arial"/>
        <family val="2"/>
      </rPr>
      <t>LAMPADA MISTA 160W</t>
    </r>
  </si>
  <si>
    <r>
      <rPr>
        <sz val="7.5"/>
        <rFont val="Arial"/>
        <family val="2"/>
      </rPr>
      <t>01.01.01.5715</t>
    </r>
  </si>
  <si>
    <r>
      <rPr>
        <sz val="7.5"/>
        <rFont val="Arial"/>
        <family val="2"/>
      </rPr>
      <t>60.07.65</t>
    </r>
  </si>
  <si>
    <r>
      <rPr>
        <sz val="7.5"/>
        <rFont val="Arial"/>
        <family val="2"/>
      </rPr>
      <t>INSTALAÇÃO DE LUMINARIA ARANDELA TIPO TARTARUGA, DE SOBREPOR, PARA 01 LAMPADA SEM REATOR</t>
    </r>
  </si>
  <si>
    <r>
      <rPr>
        <sz val="7.5"/>
        <rFont val="Arial"/>
        <family val="2"/>
      </rPr>
      <t>01.01.01.5716</t>
    </r>
  </si>
  <si>
    <r>
      <rPr>
        <sz val="7.5"/>
        <rFont val="Arial"/>
        <family val="2"/>
      </rPr>
      <t>60.07.67</t>
    </r>
  </si>
  <si>
    <r>
      <rPr>
        <sz val="7.5"/>
        <rFont val="Arial"/>
        <family val="2"/>
      </rPr>
      <t>LUMINARIA TIPO ARANDELA  A PROVA DE TEMPO, PARA LAMPADA FLUORESCENTE COMPACTA ATÉ 15W</t>
    </r>
  </si>
  <si>
    <r>
      <rPr>
        <sz val="7.5"/>
        <rFont val="Arial"/>
        <family val="2"/>
      </rPr>
      <t>01.01.01.5717</t>
    </r>
  </si>
  <si>
    <r>
      <rPr>
        <sz val="7.5"/>
        <rFont val="Arial"/>
        <family val="2"/>
      </rPr>
      <t>60.07.69</t>
    </r>
  </si>
  <si>
    <r>
      <rPr>
        <sz val="7.5"/>
        <rFont val="Arial"/>
        <family val="2"/>
      </rPr>
      <t>LUMINARIA A PROVA DE GASES E PO PARA LAMPADAS ATE 160W</t>
    </r>
  </si>
  <si>
    <r>
      <rPr>
        <sz val="7.5"/>
        <rFont val="Arial"/>
        <family val="2"/>
      </rPr>
      <t>01.01.01.5718</t>
    </r>
  </si>
  <si>
    <r>
      <rPr>
        <sz val="7.5"/>
        <rFont val="Arial"/>
        <family val="2"/>
      </rPr>
      <t>60.07.70</t>
    </r>
  </si>
  <si>
    <r>
      <rPr>
        <sz val="7.5"/>
        <rFont val="Arial"/>
        <family val="2"/>
      </rPr>
      <t>LUMINARIA AUTONOMA DE EMERGENCIA COM LAMPADA -  INSTALAÇÃO</t>
    </r>
  </si>
  <si>
    <r>
      <rPr>
        <sz val="7.5"/>
        <rFont val="Arial"/>
        <family val="2"/>
      </rPr>
      <t>01.01.01.5719</t>
    </r>
  </si>
  <si>
    <r>
      <rPr>
        <sz val="7.5"/>
        <rFont val="Arial"/>
        <family val="2"/>
      </rPr>
      <t>60.07.71</t>
    </r>
  </si>
  <si>
    <r>
      <rPr>
        <sz val="7.5"/>
        <rFont val="Arial"/>
        <family val="2"/>
      </rPr>
      <t>LUMINARIA TIPO PLAFON EM PLASTICO, PARA LAMPADA FLUORESCENTE DE POTENCIA ATE 60 W (INCLUINDO REATOR E LAMPADA)</t>
    </r>
  </si>
  <si>
    <r>
      <rPr>
        <sz val="7.5"/>
        <rFont val="Arial"/>
        <family val="2"/>
      </rPr>
      <t>01.01.01.5720</t>
    </r>
  </si>
  <si>
    <r>
      <rPr>
        <sz val="7.5"/>
        <rFont val="Arial"/>
        <family val="2"/>
      </rPr>
      <t>60.07.72</t>
    </r>
  </si>
  <si>
    <r>
      <rPr>
        <sz val="7.5"/>
        <rFont val="Arial"/>
        <family val="2"/>
      </rPr>
      <t>LUMINÁRIA DE SOBREPOR TIPO LED, ATÉ 60 CM</t>
    </r>
  </si>
  <si>
    <r>
      <rPr>
        <sz val="7.5"/>
        <rFont val="Arial"/>
        <family val="2"/>
      </rPr>
      <t>01.01.01.5721</t>
    </r>
  </si>
  <si>
    <r>
      <rPr>
        <sz val="7.5"/>
        <rFont val="Arial"/>
        <family val="2"/>
      </rPr>
      <t>60.07.73</t>
    </r>
  </si>
  <si>
    <r>
      <rPr>
        <sz val="7.5"/>
        <rFont val="Arial"/>
        <family val="2"/>
      </rPr>
      <t>LUMINÁRIA DE SOBREPOR TIPO LED, DE 65 CM ATÉ 120 CM</t>
    </r>
  </si>
  <si>
    <r>
      <rPr>
        <sz val="7.5"/>
        <rFont val="Arial"/>
        <family val="2"/>
      </rPr>
      <t>01.01.01.5722</t>
    </r>
  </si>
  <si>
    <r>
      <rPr>
        <sz val="7.5"/>
        <rFont val="Arial"/>
        <family val="2"/>
      </rPr>
      <t>60.07.74</t>
    </r>
  </si>
  <si>
    <r>
      <rPr>
        <sz val="7.5"/>
        <rFont val="Arial"/>
        <family val="2"/>
      </rPr>
      <t>LUMINÁRIA LED 20W, ARANDELA, A PROVA DE EXPLOSÃO</t>
    </r>
  </si>
  <si>
    <r>
      <rPr>
        <sz val="7.5"/>
        <rFont val="Arial"/>
        <family val="2"/>
      </rPr>
      <t>01.01.01.5723</t>
    </r>
  </si>
  <si>
    <r>
      <rPr>
        <sz val="7.5"/>
        <rFont val="Arial"/>
        <family val="2"/>
      </rPr>
      <t>60.07.76</t>
    </r>
  </si>
  <si>
    <r>
      <rPr>
        <sz val="7.5"/>
        <rFont val="Arial"/>
        <family val="2"/>
      </rPr>
      <t>LUMINÁRIA DE EMBUTIR TIPO LED, ATÉ 60 CM</t>
    </r>
  </si>
  <si>
    <r>
      <rPr>
        <sz val="7.5"/>
        <rFont val="Arial"/>
        <family val="2"/>
      </rPr>
      <t>01.01.01.5724</t>
    </r>
  </si>
  <si>
    <r>
      <rPr>
        <sz val="7.5"/>
        <rFont val="Arial"/>
        <family val="2"/>
      </rPr>
      <t>60.07.77</t>
    </r>
  </si>
  <si>
    <r>
      <rPr>
        <sz val="7.5"/>
        <rFont val="Arial"/>
        <family val="2"/>
      </rPr>
      <t>LUMINÁRIA DE EMBUTIR TIPO LED, DE 65 CM ATÉ 120 CM</t>
    </r>
  </si>
  <si>
    <r>
      <rPr>
        <sz val="7.5"/>
        <rFont val="Arial"/>
        <family val="2"/>
      </rPr>
      <t>01.01.01.5725</t>
    </r>
  </si>
  <si>
    <r>
      <rPr>
        <sz val="7.5"/>
        <rFont val="Arial"/>
        <family val="2"/>
      </rPr>
      <t>60.07.78</t>
    </r>
  </si>
  <si>
    <r>
      <rPr>
        <sz val="7.5"/>
        <rFont val="Arial"/>
        <family val="2"/>
      </rPr>
      <t>LUMINARIA PARA ILUMINACAO PUBLICA, TIPO LED, DE 33 W ATÉ 50 W</t>
    </r>
  </si>
  <si>
    <r>
      <rPr>
        <sz val="7.5"/>
        <rFont val="Arial"/>
        <family val="2"/>
      </rPr>
      <t>01.01.01.5726</t>
    </r>
  </si>
  <si>
    <r>
      <rPr>
        <sz val="7.5"/>
        <rFont val="Arial"/>
        <family val="2"/>
      </rPr>
      <t>60.07.79</t>
    </r>
  </si>
  <si>
    <r>
      <rPr>
        <sz val="7.5"/>
        <rFont val="Arial"/>
        <family val="2"/>
      </rPr>
      <t>LUMINARIA PARA ILUMINACAO PUBLICA, TIPO LED, DE 181 W ATE 239 W</t>
    </r>
  </si>
  <si>
    <r>
      <rPr>
        <sz val="7.5"/>
        <rFont val="Arial"/>
        <family val="2"/>
      </rPr>
      <t>01.01.01.5727</t>
    </r>
  </si>
  <si>
    <r>
      <rPr>
        <sz val="7.5"/>
        <rFont val="Arial"/>
        <family val="2"/>
      </rPr>
      <t>60.07.80</t>
    </r>
  </si>
  <si>
    <r>
      <rPr>
        <sz val="7.5"/>
        <rFont val="Arial"/>
        <family val="2"/>
      </rPr>
      <t>LUMINARIA PARA ILUMINACAO PUBLICA, TIPO LED, DE 98 W ATE 137 W</t>
    </r>
  </si>
  <si>
    <r>
      <rPr>
        <sz val="7.5"/>
        <rFont val="Arial"/>
        <family val="2"/>
      </rPr>
      <t>01.01.01.5728</t>
    </r>
  </si>
  <si>
    <r>
      <rPr>
        <sz val="7.5"/>
        <rFont val="Arial"/>
        <family val="2"/>
      </rPr>
      <t>60.07.81</t>
    </r>
  </si>
  <si>
    <r>
      <rPr>
        <sz val="7.5"/>
        <rFont val="Arial"/>
        <family val="2"/>
      </rPr>
      <t>LÂMPADA TUBULAR LED</t>
    </r>
  </si>
  <si>
    <r>
      <rPr>
        <sz val="7.5"/>
        <rFont val="Arial"/>
        <family val="2"/>
      </rPr>
      <t>01.01.01.5729</t>
    </r>
  </si>
  <si>
    <r>
      <rPr>
        <sz val="7.5"/>
        <rFont val="Arial"/>
        <family val="2"/>
      </rPr>
      <t>60.07.82</t>
    </r>
  </si>
  <si>
    <r>
      <rPr>
        <sz val="7.5"/>
        <rFont val="Arial"/>
        <family val="2"/>
      </rPr>
      <t>LAMPADA FLUORESCENTE</t>
    </r>
  </si>
  <si>
    <r>
      <rPr>
        <sz val="7.5"/>
        <rFont val="Arial"/>
        <family val="2"/>
      </rPr>
      <t>01.01.01.5730</t>
    </r>
  </si>
  <si>
    <r>
      <rPr>
        <sz val="7.5"/>
        <rFont val="Arial"/>
        <family val="2"/>
      </rPr>
      <t>60.07.85</t>
    </r>
  </si>
  <si>
    <r>
      <rPr>
        <sz val="7.5"/>
        <rFont val="Arial"/>
        <family val="2"/>
      </rPr>
      <t>LAMPADA LED, BASE E27</t>
    </r>
  </si>
  <si>
    <r>
      <rPr>
        <sz val="7.5"/>
        <rFont val="Arial"/>
        <family val="2"/>
      </rPr>
      <t>01.01.01.5731</t>
    </r>
  </si>
  <si>
    <r>
      <rPr>
        <sz val="7.5"/>
        <rFont val="Arial"/>
        <family val="2"/>
      </rPr>
      <t>60.07.95</t>
    </r>
  </si>
  <si>
    <r>
      <rPr>
        <sz val="7.5"/>
        <rFont val="Arial"/>
        <family val="2"/>
      </rPr>
      <t>SENSOR DE PRESENÇA COM FOTOCELULA, FIXAÇÃO EM PAREDE - INSTALAÇÃO</t>
    </r>
  </si>
  <si>
    <r>
      <rPr>
        <sz val="7.5"/>
        <rFont val="Arial"/>
        <family val="2"/>
      </rPr>
      <t>01.01.01.5732</t>
    </r>
  </si>
  <si>
    <r>
      <rPr>
        <sz val="7.5"/>
        <rFont val="Arial"/>
        <family val="2"/>
      </rPr>
      <t>60.08.00</t>
    </r>
  </si>
  <si>
    <r>
      <rPr>
        <sz val="7.5"/>
        <rFont val="Arial"/>
        <family val="2"/>
      </rPr>
      <t>ELETRIFICACAO E ILUMINACAO</t>
    </r>
  </si>
  <si>
    <r>
      <rPr>
        <sz val="7.5"/>
        <rFont val="Arial"/>
        <family val="2"/>
      </rPr>
      <t>01.01.01.5733</t>
    </r>
  </si>
  <si>
    <r>
      <rPr>
        <sz val="7.5"/>
        <rFont val="Arial"/>
        <family val="2"/>
      </rPr>
      <t>ARMACAO SECUNDARIA, 1 ELEMENTO, COM HASTE E ISOLADOR</t>
    </r>
  </si>
  <si>
    <r>
      <rPr>
        <sz val="7.5"/>
        <rFont val="Arial"/>
        <family val="2"/>
      </rPr>
      <t>01.01.01.5734</t>
    </r>
  </si>
  <si>
    <r>
      <rPr>
        <sz val="7.5"/>
        <rFont val="Arial"/>
        <family val="2"/>
      </rPr>
      <t>ALCA PREFORMADA DE DISTRIBUICAO PARA CABO TODOS AS BITOLAS</t>
    </r>
  </si>
  <si>
    <r>
      <rPr>
        <sz val="7.5"/>
        <rFont val="Arial"/>
        <family val="2"/>
      </rPr>
      <t>01.01.01.5735</t>
    </r>
  </si>
  <si>
    <r>
      <rPr>
        <sz val="7.5"/>
        <rFont val="Arial"/>
        <family val="2"/>
      </rPr>
      <t>CONECTOR DE PARAFUSO FENDIDO EM LIGA DE COBRE</t>
    </r>
  </si>
  <si>
    <r>
      <rPr>
        <sz val="7.5"/>
        <rFont val="Arial"/>
        <family val="2"/>
      </rPr>
      <t>01.01.01.5736</t>
    </r>
  </si>
  <si>
    <r>
      <rPr>
        <sz val="7.5"/>
        <rFont val="Arial"/>
        <family val="2"/>
      </rPr>
      <t>INSTALACAO DE REDE DE BAIXA TENSAO COM 1 CONDUTOR</t>
    </r>
  </si>
  <si>
    <r>
      <rPr>
        <sz val="7.5"/>
        <rFont val="Arial"/>
        <family val="2"/>
      </rPr>
      <t>01.01.01.5737</t>
    </r>
  </si>
  <si>
    <r>
      <rPr>
        <sz val="7.5"/>
        <rFont val="Arial"/>
        <family val="2"/>
      </rPr>
      <t>INSTALACAO DE REDE DE BAIXA TENSAO COM 2 CONDUTORES</t>
    </r>
  </si>
  <si>
    <r>
      <rPr>
        <sz val="7.5"/>
        <rFont val="Arial"/>
        <family val="2"/>
      </rPr>
      <t>01.01.01.5738</t>
    </r>
  </si>
  <si>
    <r>
      <rPr>
        <sz val="7.5"/>
        <rFont val="Arial"/>
        <family val="2"/>
      </rPr>
      <t>INSTALACAO DE REDE DE BAIXA TENSAO COM 3 CONDUTORES</t>
    </r>
  </si>
  <si>
    <r>
      <rPr>
        <sz val="7.5"/>
        <rFont val="Arial"/>
        <family val="2"/>
      </rPr>
      <t>01.01.01.5739</t>
    </r>
  </si>
  <si>
    <r>
      <rPr>
        <sz val="7.5"/>
        <rFont val="Arial"/>
        <family val="2"/>
      </rPr>
      <t>INSTALACAO DE REDE DE BAIXA TENSAO COM 4 CONDUTORES</t>
    </r>
  </si>
  <si>
    <r>
      <rPr>
        <sz val="7.5"/>
        <rFont val="Arial"/>
        <family val="2"/>
      </rPr>
      <t>01.01.01.5740</t>
    </r>
  </si>
  <si>
    <r>
      <rPr>
        <sz val="7.5"/>
        <rFont val="Arial"/>
        <family val="2"/>
      </rPr>
      <t>INSTALACAO DE REDE 13,8KV COM 2 CONDUTORES</t>
    </r>
  </si>
  <si>
    <r>
      <rPr>
        <sz val="7.5"/>
        <rFont val="Arial"/>
        <family val="2"/>
      </rPr>
      <t>01.01.01.5741</t>
    </r>
  </si>
  <si>
    <r>
      <rPr>
        <sz val="7.5"/>
        <rFont val="Arial"/>
        <family val="2"/>
      </rPr>
      <t>INSTALACAO DE REDE 13,8KV COM 3 CONDUTORES</t>
    </r>
  </si>
  <si>
    <r>
      <rPr>
        <sz val="7.5"/>
        <rFont val="Arial"/>
        <family val="2"/>
      </rPr>
      <t>01.01.01.5742</t>
    </r>
  </si>
  <si>
    <r>
      <rPr>
        <sz val="7.5"/>
        <rFont val="Arial"/>
        <family val="2"/>
      </rPr>
      <t>POSTE CONCRETO L=5M A 7M, INCLUSIVE ESCAVACAO</t>
    </r>
  </si>
  <si>
    <r>
      <rPr>
        <sz val="7.5"/>
        <rFont val="Arial"/>
        <family val="2"/>
      </rPr>
      <t>01.01.01.5743</t>
    </r>
  </si>
  <si>
    <r>
      <rPr>
        <sz val="7.5"/>
        <rFont val="Arial"/>
        <family val="2"/>
      </rPr>
      <t>POSTE CONCRETO L=9M A 11M, INCLUSIVE ESCAVACAO</t>
    </r>
  </si>
  <si>
    <r>
      <rPr>
        <sz val="7.5"/>
        <rFont val="Arial"/>
        <family val="2"/>
      </rPr>
      <t>01.01.01.5744</t>
    </r>
  </si>
  <si>
    <r>
      <rPr>
        <sz val="7.5"/>
        <rFont val="Arial"/>
        <family val="2"/>
      </rPr>
      <t>POSTE CONCRETO L=12M A L=15M, INCLUSIVE ESCAVACAO</t>
    </r>
  </si>
  <si>
    <r>
      <rPr>
        <sz val="7.5"/>
        <rFont val="Arial"/>
        <family val="2"/>
      </rPr>
      <t>01.01.01.5745</t>
    </r>
  </si>
  <si>
    <r>
      <rPr>
        <sz val="7.5"/>
        <rFont val="Arial"/>
        <family val="2"/>
      </rPr>
      <t>CHUMBADOR DE ACO PARA FIXACAO DE POSTE RETO OU CURVO COM FLANGE</t>
    </r>
  </si>
  <si>
    <r>
      <rPr>
        <sz val="7.5"/>
        <rFont val="Arial"/>
        <family val="2"/>
      </rPr>
      <t>01.01.01.5746</t>
    </r>
  </si>
  <si>
    <r>
      <rPr>
        <sz val="7.5"/>
        <rFont val="Arial"/>
        <family val="2"/>
      </rPr>
      <t>POSTE DE ACO CONICO CONTINUO RETO, FLANGEADO H=7,0M A H=11,0M</t>
    </r>
  </si>
  <si>
    <r>
      <rPr>
        <sz val="7.5"/>
        <rFont val="Arial"/>
        <family val="2"/>
      </rPr>
      <t>01.01.01.5747</t>
    </r>
  </si>
  <si>
    <r>
      <rPr>
        <sz val="7.5"/>
        <rFont val="Arial"/>
        <family val="2"/>
      </rPr>
      <t>POSTE DECORATIVO PARA JARDIM EM AÇO TUBULAR, H = 2,5 M, SEM LUMINÁRIA</t>
    </r>
  </si>
  <si>
    <r>
      <rPr>
        <sz val="7.5"/>
        <rFont val="Arial"/>
        <family val="2"/>
      </rPr>
      <t>01.01.01.5748</t>
    </r>
  </si>
  <si>
    <r>
      <rPr>
        <sz val="7.5"/>
        <rFont val="Arial"/>
        <family val="2"/>
      </rPr>
      <t>CINTA PARA POSTE ELETRICO</t>
    </r>
  </si>
  <si>
    <r>
      <rPr>
        <sz val="7.5"/>
        <rFont val="Arial"/>
        <family val="2"/>
      </rPr>
      <t>01.01.01.5749</t>
    </r>
  </si>
  <si>
    <r>
      <rPr>
        <sz val="7.5"/>
        <rFont val="Arial"/>
        <family val="2"/>
      </rPr>
      <t>RELOCAÇÃO DE POSTE DE CONCRETO ARMADO DUPLO CIRCULAR DE 9 A 12 M</t>
    </r>
  </si>
  <si>
    <r>
      <rPr>
        <sz val="7.5"/>
        <rFont val="Arial"/>
        <family val="2"/>
      </rPr>
      <t>01.01.01.5750</t>
    </r>
  </si>
  <si>
    <r>
      <rPr>
        <sz val="7.5"/>
        <rFont val="Arial"/>
        <family val="2"/>
      </rPr>
      <t>MANILHA SAPATILHA EM ACO GALVANIZADO, D= 1/2</t>
    </r>
  </si>
  <si>
    <r>
      <rPr>
        <sz val="7.5"/>
        <rFont val="Arial"/>
        <family val="2"/>
      </rPr>
      <t>01.01.01.5751</t>
    </r>
  </si>
  <si>
    <r>
      <rPr>
        <sz val="7.5"/>
        <rFont val="Arial"/>
        <family val="2"/>
      </rPr>
      <t>60.08.40</t>
    </r>
  </si>
  <si>
    <r>
      <rPr>
        <sz val="7.5"/>
        <rFont val="Arial"/>
        <family val="2"/>
      </rPr>
      <t>CABECOTE DE ALUMINIO, TIPO ELBOW, D = 1.1/2</t>
    </r>
  </si>
  <si>
    <r>
      <rPr>
        <sz val="7.5"/>
        <rFont val="Arial"/>
        <family val="2"/>
      </rPr>
      <t>01.01.01.5752</t>
    </r>
  </si>
  <si>
    <r>
      <rPr>
        <sz val="7.5"/>
        <rFont val="Arial"/>
        <family val="2"/>
      </rPr>
      <t>60.08.61</t>
    </r>
  </si>
  <si>
    <r>
      <rPr>
        <sz val="7.5"/>
        <rFont val="Arial"/>
        <family val="2"/>
      </rPr>
      <t>ENERGIZAÇÃO DE INSTALAÇÕES ELÉTRICAS - BAIXA TENSÃO</t>
    </r>
  </si>
  <si>
    <r>
      <rPr>
        <sz val="7.5"/>
        <rFont val="Arial"/>
        <family val="2"/>
      </rPr>
      <t>01.01.01.5753</t>
    </r>
  </si>
  <si>
    <r>
      <rPr>
        <sz val="7.5"/>
        <rFont val="Arial"/>
        <family val="2"/>
      </rPr>
      <t>60.08.63</t>
    </r>
  </si>
  <si>
    <r>
      <rPr>
        <sz val="7.5"/>
        <rFont val="Arial"/>
        <family val="2"/>
      </rPr>
      <t>ENERGIZAÇÃO DE INSTALAÇÕES ELÉTRICAS - ALTA TENSÃO</t>
    </r>
  </si>
  <si>
    <r>
      <rPr>
        <sz val="7.5"/>
        <rFont val="Arial"/>
        <family val="2"/>
      </rPr>
      <t>01.01.01.5754</t>
    </r>
  </si>
  <si>
    <r>
      <rPr>
        <sz val="7.5"/>
        <rFont val="Arial"/>
        <family val="2"/>
      </rPr>
      <t>60.08.67</t>
    </r>
  </si>
  <si>
    <r>
      <rPr>
        <sz val="7.5"/>
        <rFont val="Arial"/>
        <family val="2"/>
      </rPr>
      <t>DESENERGIZAÇÃO DE INSTALAÇÕES ELÉTRICAS - BAIXA TENSÃO</t>
    </r>
  </si>
  <si>
    <r>
      <rPr>
        <sz val="7.5"/>
        <rFont val="Arial"/>
        <family val="2"/>
      </rPr>
      <t>01.01.01.5755</t>
    </r>
  </si>
  <si>
    <r>
      <rPr>
        <sz val="7.5"/>
        <rFont val="Arial"/>
        <family val="2"/>
      </rPr>
      <t>60.08.69</t>
    </r>
  </si>
  <si>
    <r>
      <rPr>
        <sz val="7.5"/>
        <rFont val="Arial"/>
        <family val="2"/>
      </rPr>
      <t>DESENERGIZAÇÃO DE INSTALAÇÕES ELÉTRICAS - ALTA TENSÃO</t>
    </r>
  </si>
  <si>
    <r>
      <rPr>
        <sz val="7.5"/>
        <rFont val="Arial"/>
        <family val="2"/>
      </rPr>
      <t>01.01.01.5756</t>
    </r>
  </si>
  <si>
    <r>
      <rPr>
        <sz val="7.5"/>
        <rFont val="Arial"/>
        <family val="2"/>
      </rPr>
      <t>60.09.00</t>
    </r>
  </si>
  <si>
    <r>
      <rPr>
        <sz val="7.5"/>
        <rFont val="Arial"/>
        <family val="2"/>
      </rPr>
      <t>LUMINARIA EXTERNA</t>
    </r>
  </si>
  <si>
    <r>
      <rPr>
        <sz val="7.5"/>
        <rFont val="Arial"/>
        <family val="2"/>
      </rPr>
      <t>01.01.01.5757</t>
    </r>
  </si>
  <si>
    <r>
      <rPr>
        <sz val="7.5"/>
        <rFont val="Arial"/>
        <family val="2"/>
      </rPr>
      <t>LUMINARIA ABERTA PARA ILUMINACAO PUBLICA PARA LAMPADA VAPOR MERCURIO ATE 400WE MISTA ATE 500W</t>
    </r>
  </si>
  <si>
    <r>
      <rPr>
        <sz val="7.5"/>
        <rFont val="Arial"/>
        <family val="2"/>
      </rPr>
      <t>01.01.01.5758</t>
    </r>
  </si>
  <si>
    <r>
      <rPr>
        <sz val="7.5"/>
        <rFont val="Arial"/>
        <family val="2"/>
      </rPr>
      <t>REATOR PARA LAMPADA VAPOR DE SODIO, MISTA, 250W A 400W</t>
    </r>
  </si>
  <si>
    <r>
      <rPr>
        <sz val="7.5"/>
        <rFont val="Arial"/>
        <family val="2"/>
      </rPr>
      <t>01.01.01.5759</t>
    </r>
  </si>
  <si>
    <r>
      <rPr>
        <sz val="7.5"/>
        <rFont val="Arial"/>
        <family val="2"/>
      </rPr>
      <t>REATOR PARA LAMPADA VAPOR DE MERCURIO 250W A 400W</t>
    </r>
  </si>
  <si>
    <r>
      <rPr>
        <sz val="7.5"/>
        <rFont val="Arial"/>
        <family val="2"/>
      </rPr>
      <t>01.01.01.5760</t>
    </r>
  </si>
  <si>
    <r>
      <rPr>
        <sz val="7.5"/>
        <rFont val="Arial"/>
        <family val="2"/>
      </rPr>
      <t>60.09.31</t>
    </r>
  </si>
  <si>
    <r>
      <rPr>
        <sz val="7.5"/>
        <rFont val="Arial"/>
        <family val="2"/>
      </rPr>
      <t>INSTALAÇAO DE INVERSOR DE FREQUENCIA DE BAIXA TENSAO</t>
    </r>
  </si>
  <si>
    <r>
      <rPr>
        <sz val="7.5"/>
        <rFont val="Arial"/>
        <family val="2"/>
      </rPr>
      <t>01.01.01.5761</t>
    </r>
  </si>
  <si>
    <r>
      <rPr>
        <sz val="7.5"/>
        <rFont val="Arial"/>
        <family val="2"/>
      </rPr>
      <t>60.09.33</t>
    </r>
  </si>
  <si>
    <r>
      <rPr>
        <sz val="7.5"/>
        <rFont val="Arial"/>
        <family val="2"/>
      </rPr>
      <t>INSTALAÇAO DE INVERSOR DE FREQUENCIA DE MEDIA TENSAO</t>
    </r>
  </si>
  <si>
    <r>
      <rPr>
        <sz val="7.5"/>
        <rFont val="Arial"/>
        <family val="2"/>
      </rPr>
      <t>01.01.01.5762</t>
    </r>
  </si>
  <si>
    <r>
      <rPr>
        <sz val="7.5"/>
        <rFont val="Arial"/>
        <family val="2"/>
      </rPr>
      <t>60.10.00</t>
    </r>
  </si>
  <si>
    <r>
      <rPr>
        <sz val="7.5"/>
        <rFont val="Arial"/>
        <family val="2"/>
      </rPr>
      <t>TRANSFORMADORES</t>
    </r>
  </si>
  <si>
    <r>
      <rPr>
        <sz val="7.5"/>
        <rFont val="Arial"/>
        <family val="2"/>
      </rPr>
      <t>01.01.01.5763</t>
    </r>
  </si>
  <si>
    <r>
      <rPr>
        <sz val="7.5"/>
        <rFont val="Arial"/>
        <family val="2"/>
      </rPr>
      <t>INSTALACAO DE TRANSFORMADOR ATE 225 KVA</t>
    </r>
  </si>
  <si>
    <r>
      <rPr>
        <sz val="7.5"/>
        <rFont val="Arial"/>
        <family val="2"/>
      </rPr>
      <t>01.01.01.5764</t>
    </r>
  </si>
  <si>
    <r>
      <rPr>
        <sz val="7.5"/>
        <rFont val="Arial"/>
        <family val="2"/>
      </rPr>
      <t>INSTALACAO DE TRANSFORMADOR DE 250 KVA ATE 500 KVA</t>
    </r>
  </si>
  <si>
    <r>
      <rPr>
        <sz val="7.5"/>
        <rFont val="Arial"/>
        <family val="2"/>
      </rPr>
      <t>01.01.01.5765</t>
    </r>
  </si>
  <si>
    <r>
      <rPr>
        <sz val="7.5"/>
        <rFont val="Arial"/>
        <family val="2"/>
      </rPr>
      <t>INSTALACAO DE TRANSFORMADOR MAIOR QUE 500 KVA</t>
    </r>
  </si>
  <si>
    <r>
      <rPr>
        <sz val="7.5"/>
        <rFont val="Arial"/>
        <family val="2"/>
      </rPr>
      <t>01.01.01.5766</t>
    </r>
  </si>
  <si>
    <r>
      <rPr>
        <sz val="7.5"/>
        <rFont val="Arial"/>
        <family val="2"/>
      </rPr>
      <t>MONTAGEM E INSTALACAO DE TRANSFORMADOR DE CORRENTE / POTENCIA</t>
    </r>
  </si>
  <si>
    <r>
      <rPr>
        <sz val="7.5"/>
        <rFont val="Arial"/>
        <family val="2"/>
      </rPr>
      <t>01.01.01.5767</t>
    </r>
  </si>
  <si>
    <r>
      <rPr>
        <sz val="7.5"/>
        <rFont val="Arial"/>
        <family val="2"/>
      </rPr>
      <t>INTERLIGACAO TRAFO/PAINEL - ATE 10M</t>
    </r>
  </si>
  <si>
    <r>
      <rPr>
        <sz val="7.5"/>
        <rFont val="Arial"/>
        <family val="2"/>
      </rPr>
      <t>01.01.01.5768</t>
    </r>
  </si>
  <si>
    <r>
      <rPr>
        <sz val="7.5"/>
        <rFont val="Arial"/>
        <family val="2"/>
      </rPr>
      <t>INSTALAÇÃO DE PAINEL SOLAR</t>
    </r>
  </si>
  <si>
    <r>
      <rPr>
        <sz val="7.5"/>
        <rFont val="Arial"/>
        <family val="2"/>
      </rPr>
      <t>01.01.01.5769</t>
    </r>
  </si>
  <si>
    <r>
      <rPr>
        <sz val="7.5"/>
        <rFont val="Arial"/>
        <family val="2"/>
      </rPr>
      <t>INSTALAÇAO DE TRANSFORMADOR DE CORRENTE E POTENCIAL (TC E TP) DE MEDIA TENSAO</t>
    </r>
  </si>
  <si>
    <r>
      <rPr>
        <sz val="7.5"/>
        <rFont val="Arial"/>
        <family val="2"/>
      </rPr>
      <t>01.01.01.5770</t>
    </r>
  </si>
  <si>
    <r>
      <rPr>
        <sz val="7.5"/>
        <rFont val="Arial"/>
        <family val="2"/>
      </rPr>
      <t>INSTALAÇÃO DO TRANSFORMADOR DE CORRENTE E DE POTENCIAL DE MÉDIA TENSÃO</t>
    </r>
  </si>
  <si>
    <r>
      <rPr>
        <sz val="7.5"/>
        <rFont val="Arial"/>
        <family val="2"/>
      </rPr>
      <t>01.01.01.5771</t>
    </r>
  </si>
  <si>
    <r>
      <rPr>
        <sz val="7.5"/>
        <rFont val="Arial"/>
        <family val="2"/>
      </rPr>
      <t>60.10.62</t>
    </r>
  </si>
  <si>
    <r>
      <rPr>
        <sz val="7.5"/>
        <rFont val="Arial"/>
        <family val="2"/>
      </rPr>
      <t>SUBSTITUIÇÃO DE TRANSFORMADOR ATE 225 KVA</t>
    </r>
  </si>
  <si>
    <r>
      <rPr>
        <sz val="7.5"/>
        <rFont val="Arial"/>
        <family val="2"/>
      </rPr>
      <t>01.01.01.5772</t>
    </r>
  </si>
  <si>
    <r>
      <rPr>
        <sz val="7.5"/>
        <rFont val="Arial"/>
        <family val="2"/>
      </rPr>
      <t>60.10.63</t>
    </r>
  </si>
  <si>
    <r>
      <rPr>
        <sz val="7.5"/>
        <rFont val="Arial"/>
        <family val="2"/>
      </rPr>
      <t>SUBSTITUIÇÃO DE TRANSFORMADOR DE 250 KVA ATE 500 KVA</t>
    </r>
  </si>
  <si>
    <r>
      <rPr>
        <sz val="7.5"/>
        <rFont val="Arial"/>
        <family val="2"/>
      </rPr>
      <t>01.01.01.5773</t>
    </r>
  </si>
  <si>
    <r>
      <rPr>
        <sz val="7.5"/>
        <rFont val="Arial"/>
        <family val="2"/>
      </rPr>
      <t>60.10.64</t>
    </r>
  </si>
  <si>
    <r>
      <rPr>
        <sz val="7.5"/>
        <rFont val="Arial"/>
        <family val="2"/>
      </rPr>
      <t>SUBSTITUIÇÃO DE TRANSFORMADOR MAIOR QUE 500 KVA</t>
    </r>
  </si>
  <si>
    <r>
      <rPr>
        <sz val="7.5"/>
        <rFont val="Arial"/>
        <family val="2"/>
      </rPr>
      <t>01.01.01.5774</t>
    </r>
  </si>
  <si>
    <r>
      <rPr>
        <sz val="7.5"/>
        <rFont val="Arial"/>
        <family val="2"/>
      </rPr>
      <t>60.11.00</t>
    </r>
  </si>
  <si>
    <r>
      <rPr>
        <sz val="7.5"/>
        <rFont val="Arial"/>
        <family val="2"/>
      </rPr>
      <t>MONTAGEM DE GRUPO GERADOR</t>
    </r>
  </si>
  <si>
    <r>
      <rPr>
        <sz val="7.5"/>
        <rFont val="Arial"/>
        <family val="2"/>
      </rPr>
      <t>01.01.01.5775</t>
    </r>
  </si>
  <si>
    <r>
      <rPr>
        <sz val="7.5"/>
        <rFont val="Arial"/>
        <family val="2"/>
      </rPr>
      <t>MONTAGEM E INSTALACAO DE GRUPO GERADOR - MOTOR A DISEL</t>
    </r>
  </si>
  <si>
    <r>
      <rPr>
        <sz val="7.5"/>
        <rFont val="Arial"/>
        <family val="2"/>
      </rPr>
      <t>01.01.01.5776</t>
    </r>
  </si>
  <si>
    <r>
      <rPr>
        <sz val="7.5"/>
        <rFont val="Arial"/>
        <family val="2"/>
      </rPr>
      <t>ATENUADOR DE RUIDO RETANGULAR EM CHAPA DE AÇO, PARA GRUPO MOTOR GERADOR</t>
    </r>
  </si>
  <si>
    <r>
      <rPr>
        <sz val="7.5"/>
        <rFont val="Arial"/>
        <family val="2"/>
      </rPr>
      <t>01.01.01.5777</t>
    </r>
  </si>
  <si>
    <r>
      <rPr>
        <sz val="7.5"/>
        <rFont val="Arial"/>
        <family val="2"/>
      </rPr>
      <t>60.12.00</t>
    </r>
  </si>
  <si>
    <r>
      <rPr>
        <sz val="7.5"/>
        <rFont val="Arial"/>
        <family val="2"/>
      </rPr>
      <t>SISTEMAS DE PROTECAO - ATERRAMENTO</t>
    </r>
  </si>
  <si>
    <r>
      <rPr>
        <sz val="7.5"/>
        <rFont val="Arial"/>
        <family val="2"/>
      </rPr>
      <t>01.01.01.5778</t>
    </r>
  </si>
  <si>
    <r>
      <rPr>
        <sz val="7.5"/>
        <rFont val="Arial"/>
        <family val="2"/>
      </rPr>
      <t>INSTALAÇÃO DE HASTE DE ATERRAMENTO COPPERWELD 5/8" X 3,00 M</t>
    </r>
  </si>
  <si>
    <r>
      <rPr>
        <sz val="7.5"/>
        <rFont val="Arial"/>
        <family val="2"/>
      </rPr>
      <t>01.01.01.5779</t>
    </r>
  </si>
  <si>
    <r>
      <rPr>
        <sz val="7.5"/>
        <rFont val="Arial"/>
        <family val="2"/>
      </rPr>
      <t>PARA-RAIOS TIPO FRANKLIN</t>
    </r>
  </si>
  <si>
    <r>
      <rPr>
        <sz val="7.5"/>
        <rFont val="Arial"/>
        <family val="2"/>
      </rPr>
      <t>01.01.01.5780</t>
    </r>
  </si>
  <si>
    <r>
      <rPr>
        <sz val="7.5"/>
        <rFont val="Arial"/>
        <family val="2"/>
      </rPr>
      <t>PARA-RAIOS DE DISTRIBUIÇÃO C/ GAP (TIPO VALVULA), 12KV, SERIE A, 10KA</t>
    </r>
  </si>
  <si>
    <r>
      <rPr>
        <sz val="7.5"/>
        <rFont val="Arial"/>
        <family val="2"/>
      </rPr>
      <t>01.01.01.5781</t>
    </r>
  </si>
  <si>
    <r>
      <rPr>
        <sz val="7.5"/>
        <rFont val="Arial"/>
        <family val="2"/>
      </rPr>
      <t>INSTALAÇAO DE PARA-RAIO DE LINHA, MEDIA TENSAO</t>
    </r>
  </si>
  <si>
    <r>
      <rPr>
        <sz val="7.5"/>
        <rFont val="Arial"/>
        <family val="2"/>
      </rPr>
      <t>01.01.01.5782</t>
    </r>
  </si>
  <si>
    <r>
      <rPr>
        <sz val="7.5"/>
        <rFont val="Arial"/>
        <family val="2"/>
      </rPr>
      <t>INSTALAÇÃO DE HASTE DE ATERRAMENTO COPPERWELD 5/8" X 2,40 M</t>
    </r>
  </si>
  <si>
    <r>
      <rPr>
        <sz val="7.5"/>
        <rFont val="Arial"/>
        <family val="2"/>
      </rPr>
      <t>01.01.01.5783</t>
    </r>
  </si>
  <si>
    <r>
      <rPr>
        <sz val="7.5"/>
        <rFont val="Arial"/>
        <family val="2"/>
      </rPr>
      <t>INSTALAÇÃO DE HASTE DE TERRA 3/4" X 3M COPPERWELD</t>
    </r>
  </si>
  <si>
    <r>
      <rPr>
        <sz val="7.5"/>
        <rFont val="Arial"/>
        <family val="2"/>
      </rPr>
      <t>01.01.01.5784</t>
    </r>
  </si>
  <si>
    <r>
      <rPr>
        <sz val="7.5"/>
        <rFont val="Arial"/>
        <family val="2"/>
      </rPr>
      <t>INSTALAÇAO DE SISTEMA DE PROTEÇAO E CONTROLE DE SUBESTAÇAO (SPCS), MEDIA TENSAO</t>
    </r>
  </si>
  <si>
    <r>
      <rPr>
        <sz val="7.5"/>
        <rFont val="Arial"/>
        <family val="2"/>
      </rPr>
      <t>01.01.01.5785</t>
    </r>
  </si>
  <si>
    <r>
      <rPr>
        <sz val="7.5"/>
        <rFont val="Arial"/>
        <family val="2"/>
      </rPr>
      <t>CAIXA DE INSPEÇÃO COM TAMPA PARA ATERRAMENTO D=30CM, H=40CM</t>
    </r>
  </si>
  <si>
    <r>
      <rPr>
        <sz val="7.5"/>
        <rFont val="Arial"/>
        <family val="2"/>
      </rPr>
      <t>01.01.01.5786</t>
    </r>
  </si>
  <si>
    <r>
      <rPr>
        <sz val="7.5"/>
        <rFont val="Arial"/>
        <family val="2"/>
      </rPr>
      <t>FORNECIMENTO E ASSENTAMENTO DE CAIXA DE INSPEÇÃO EM PVC, COM TAMPA, PARA ATERRAMENTO D=25CM, H=25CM</t>
    </r>
  </si>
  <si>
    <r>
      <rPr>
        <sz val="7.5"/>
        <rFont val="Arial"/>
        <family val="2"/>
      </rPr>
      <t>01.01.01.5787</t>
    </r>
  </si>
  <si>
    <r>
      <rPr>
        <sz val="7.5"/>
        <rFont val="Arial"/>
        <family val="2"/>
      </rPr>
      <t>60.12.35</t>
    </r>
  </si>
  <si>
    <r>
      <rPr>
        <sz val="7.5"/>
        <rFont val="Arial"/>
        <family val="2"/>
      </rPr>
      <t>FORNECIMENTO E ASSENTAMENTO DE CAIXA DE INSPEÇÃO EM POLIETILENO, COM TAMPA, PARA ATERRAMENTO D=30CM, H=40CM</t>
    </r>
  </si>
  <si>
    <r>
      <rPr>
        <sz val="7.5"/>
        <rFont val="Arial"/>
        <family val="2"/>
      </rPr>
      <t>01.01.01.5788</t>
    </r>
  </si>
  <si>
    <r>
      <rPr>
        <sz val="7.5"/>
        <rFont val="Arial"/>
        <family val="2"/>
      </rPr>
      <t>60.12.40</t>
    </r>
  </si>
  <si>
    <r>
      <rPr>
        <sz val="7.5"/>
        <rFont val="Arial"/>
        <family val="2"/>
      </rPr>
      <t>FORNECIMENTO E ASSENTAMENTO DE CAIXA DE INSPECAO EM CONCRETO,SEM FUNDO E COM TAMPA EM CONCRETO, PARA ATERRAMENTO D=30 CM, H=35 CM</t>
    </r>
  </si>
  <si>
    <r>
      <rPr>
        <sz val="7.5"/>
        <rFont val="Arial"/>
        <family val="2"/>
      </rPr>
      <t>01.01.01.5789</t>
    </r>
  </si>
  <si>
    <r>
      <rPr>
        <sz val="7.5"/>
        <rFont val="Arial"/>
        <family val="2"/>
      </rPr>
      <t>60.12.45</t>
    </r>
  </si>
  <si>
    <r>
      <rPr>
        <sz val="7.5"/>
        <rFont val="Arial"/>
        <family val="2"/>
      </rPr>
      <t>CAIXA DE CONCRETO PRE-MOLDADO, FUNDO COM BRITA, PARA ATERRAMENTO, DE 0,30 X 0,30 X 0,30 M</t>
    </r>
  </si>
  <si>
    <r>
      <rPr>
        <sz val="7.5"/>
        <rFont val="Arial"/>
        <family val="2"/>
      </rPr>
      <t>01.01.01.5790</t>
    </r>
  </si>
  <si>
    <r>
      <rPr>
        <sz val="7.5"/>
        <rFont val="Arial"/>
        <family val="2"/>
      </rPr>
      <t>60.12.51</t>
    </r>
  </si>
  <si>
    <r>
      <rPr>
        <sz val="7.5"/>
        <rFont val="Arial"/>
        <family val="2"/>
      </rPr>
      <t>INSTALAÇÃO DE CAIXA DE EQUALIZAÇÃO DE SOBREPOR PARA ATERRAMENTO, COM BARRAMENTO</t>
    </r>
  </si>
  <si>
    <r>
      <rPr>
        <sz val="7.5"/>
        <rFont val="Arial"/>
        <family val="2"/>
      </rPr>
      <t>01.01.01.5791</t>
    </r>
  </si>
  <si>
    <r>
      <rPr>
        <sz val="7.5"/>
        <rFont val="Arial"/>
        <family val="2"/>
      </rPr>
      <t>60.12.55</t>
    </r>
  </si>
  <si>
    <r>
      <rPr>
        <sz val="7.5"/>
        <rFont val="Arial"/>
        <family val="2"/>
      </rPr>
      <t>CAIXA EM ALUMINIO PARA MEDIDORES POLIFASICOS, PADRAO COELBA (MPC 511)</t>
    </r>
  </si>
  <si>
    <r>
      <rPr>
        <sz val="7.5"/>
        <rFont val="Arial"/>
        <family val="2"/>
      </rPr>
      <t>01.01.01.5792</t>
    </r>
  </si>
  <si>
    <r>
      <rPr>
        <sz val="7.5"/>
        <rFont val="Arial"/>
        <family val="2"/>
      </rPr>
      <t>60.12.59</t>
    </r>
  </si>
  <si>
    <r>
      <rPr>
        <sz val="7.5"/>
        <rFont val="Arial"/>
        <family val="2"/>
      </rPr>
      <t>CAIXA DE DISJUNTOR POLIFASICO PADRAO COELBA</t>
    </r>
  </si>
  <si>
    <r>
      <rPr>
        <sz val="7.5"/>
        <rFont val="Arial"/>
        <family val="2"/>
      </rPr>
      <t>01.01.01.5793</t>
    </r>
  </si>
  <si>
    <r>
      <rPr>
        <sz val="7.5"/>
        <rFont val="Arial"/>
        <family val="2"/>
      </rPr>
      <t>60.12.60</t>
    </r>
  </si>
  <si>
    <r>
      <rPr>
        <sz val="7.5"/>
        <rFont val="Arial"/>
        <family val="2"/>
      </rPr>
      <t>GRAMPO PARA HASTE DE ATERRAMENTO 5/8" E CABO 6MM²</t>
    </r>
  </si>
  <si>
    <r>
      <rPr>
        <sz val="7.5"/>
        <rFont val="Arial"/>
        <family val="2"/>
      </rPr>
      <t>01.01.01.5794</t>
    </r>
  </si>
  <si>
    <r>
      <rPr>
        <sz val="7.5"/>
        <rFont val="Arial"/>
        <family val="2"/>
      </rPr>
      <t>60.12.62</t>
    </r>
  </si>
  <si>
    <r>
      <rPr>
        <sz val="7.5"/>
        <rFont val="Arial"/>
        <family val="2"/>
      </rPr>
      <t>INSTALAÇÃO DE GRAMPO DE TENSÃO PASSANTE P/ CABO DIÂMETRO 10 A 16 MM</t>
    </r>
  </si>
  <si>
    <r>
      <rPr>
        <sz val="7.5"/>
        <rFont val="Arial"/>
        <family val="2"/>
      </rPr>
      <t>01.01.01.5795</t>
    </r>
  </si>
  <si>
    <r>
      <rPr>
        <sz val="7.5"/>
        <rFont val="Arial"/>
        <family val="2"/>
      </rPr>
      <t>60.12.79</t>
    </r>
  </si>
  <si>
    <r>
      <rPr>
        <sz val="7.5"/>
        <rFont val="Arial"/>
        <family val="2"/>
      </rPr>
      <t>INSTALAÇÃO DE CONECTOR CABO-HASTE PARA 2 CABOS DE COBRE DE 16MM2 A 70MM2, COM GRAMPO "U" E PORCAS</t>
    </r>
  </si>
  <si>
    <r>
      <rPr>
        <sz val="7.5"/>
        <rFont val="Arial"/>
        <family val="2"/>
      </rPr>
      <t>01.01.01.5796</t>
    </r>
  </si>
  <si>
    <r>
      <rPr>
        <sz val="7.5"/>
        <rFont val="Arial"/>
        <family val="2"/>
      </rPr>
      <t>60.12.83</t>
    </r>
  </si>
  <si>
    <r>
      <rPr>
        <sz val="7.5"/>
        <rFont val="Arial"/>
        <family val="2"/>
      </rPr>
      <t>INSTALAÇÃO DE CONECTOR PARAFUSO FENDIDO (SPLIT-BOLT), PARA CABOS DE 35MM2 A 70MM2</t>
    </r>
  </si>
  <si>
    <r>
      <rPr>
        <sz val="7.5"/>
        <rFont val="Arial"/>
        <family val="2"/>
      </rPr>
      <t>01.01.01.5797</t>
    </r>
  </si>
  <si>
    <r>
      <rPr>
        <sz val="7.5"/>
        <rFont val="Arial"/>
        <family val="2"/>
      </rPr>
      <t>60.12.91</t>
    </r>
  </si>
  <si>
    <r>
      <rPr>
        <sz val="7.5"/>
        <rFont val="Arial"/>
        <family val="2"/>
      </rPr>
      <t>INSTALAÇÃO DE PRESILHA DE LATÃO PARA FIXAÇÃO DE CABOS DE COBRE DE 35MM2 A 50MM2</t>
    </r>
  </si>
  <si>
    <r>
      <rPr>
        <sz val="7.5"/>
        <rFont val="Arial"/>
        <family val="2"/>
      </rPr>
      <t>01.01.01.5798</t>
    </r>
  </si>
  <si>
    <r>
      <rPr>
        <sz val="7.5"/>
        <rFont val="Arial"/>
        <family val="2"/>
      </rPr>
      <t>60.13.00</t>
    </r>
  </si>
  <si>
    <r>
      <rPr>
        <sz val="7.5"/>
        <rFont val="Arial"/>
        <family val="2"/>
      </rPr>
      <t>01.01.01.5799</t>
    </r>
  </si>
  <si>
    <r>
      <rPr>
        <sz val="7.5"/>
        <rFont val="Arial"/>
        <family val="2"/>
      </rPr>
      <t>60.13.01</t>
    </r>
  </si>
  <si>
    <r>
      <rPr>
        <sz val="7.5"/>
        <rFont val="Arial"/>
        <family val="2"/>
      </rPr>
      <t>MUFLA TERMINAL PRIMARIA UNIPOLAR USO INTERNO, ISOLACAO EM EPR</t>
    </r>
  </si>
  <si>
    <r>
      <rPr>
        <sz val="7.5"/>
        <rFont val="Arial"/>
        <family val="2"/>
      </rPr>
      <t>01.01.01.5800</t>
    </r>
  </si>
  <si>
    <r>
      <rPr>
        <sz val="7.5"/>
        <rFont val="Arial"/>
        <family val="2"/>
      </rPr>
      <t>60.13.02</t>
    </r>
  </si>
  <si>
    <r>
      <rPr>
        <sz val="7.5"/>
        <rFont val="Arial"/>
        <family val="2"/>
      </rPr>
      <t>ISOLADOR DE PORCELANA TIPO PINO CLASSE 15KV A 35KV</t>
    </r>
  </si>
  <si>
    <r>
      <rPr>
        <sz val="7.5"/>
        <rFont val="Arial"/>
        <family val="2"/>
      </rPr>
      <t>01.01.01.5801</t>
    </r>
  </si>
  <si>
    <r>
      <rPr>
        <sz val="7.5"/>
        <rFont val="Arial"/>
        <family val="2"/>
      </rPr>
      <t>60.13.03</t>
    </r>
  </si>
  <si>
    <r>
      <rPr>
        <sz val="7.5"/>
        <rFont val="Arial"/>
        <family val="2"/>
      </rPr>
      <t>ISOLADOR DE SUSPENSAO (DISCO) CLASSE 15KV A 35KV</t>
    </r>
  </si>
  <si>
    <r>
      <rPr>
        <sz val="7.5"/>
        <rFont val="Arial"/>
        <family val="2"/>
      </rPr>
      <t>01.01.01.5802</t>
    </r>
  </si>
  <si>
    <r>
      <rPr>
        <sz val="7.5"/>
        <rFont val="Arial"/>
        <family val="2"/>
      </rPr>
      <t>60.13.04</t>
    </r>
  </si>
  <si>
    <r>
      <rPr>
        <sz val="7.5"/>
        <rFont val="Arial"/>
        <family val="2"/>
      </rPr>
      <t>CHAVE SECCIONADORA TRIPOLAR, ABERTURA SOB CARGA, COM FUSIVEIS</t>
    </r>
  </si>
  <si>
    <r>
      <rPr>
        <sz val="7.5"/>
        <rFont val="Arial"/>
        <family val="2"/>
      </rPr>
      <t>01.01.01.5803</t>
    </r>
  </si>
  <si>
    <r>
      <rPr>
        <sz val="7.5"/>
        <rFont val="Arial"/>
        <family val="2"/>
      </rPr>
      <t>60.13.05</t>
    </r>
  </si>
  <si>
    <r>
      <rPr>
        <sz val="7.5"/>
        <rFont val="Arial"/>
        <family val="2"/>
      </rPr>
      <t>CHAVE BLINDADA TRIPOLAR</t>
    </r>
  </si>
  <si>
    <r>
      <rPr>
        <sz val="7.5"/>
        <rFont val="Arial"/>
        <family val="2"/>
      </rPr>
      <t>01.01.01.5804</t>
    </r>
  </si>
  <si>
    <r>
      <rPr>
        <sz val="7.5"/>
        <rFont val="Arial"/>
        <family val="2"/>
      </rPr>
      <t>60.13.06</t>
    </r>
  </si>
  <si>
    <r>
      <rPr>
        <sz val="7.5"/>
        <rFont val="Arial"/>
        <family val="2"/>
      </rPr>
      <t>INSTALACAO, MONTAGEM E CALIBRACAO DE INSTRUMENTO, ATUADORES ELETRICOS, PARA MEDICAO, MONITORAMENTO E CONTROLE</t>
    </r>
  </si>
  <si>
    <r>
      <rPr>
        <sz val="7.5"/>
        <rFont val="Arial"/>
        <family val="2"/>
      </rPr>
      <t>01.01.01.5805</t>
    </r>
  </si>
  <si>
    <r>
      <rPr>
        <sz val="7.5"/>
        <rFont val="Arial"/>
        <family val="2"/>
      </rPr>
      <t>60.13.09</t>
    </r>
  </si>
  <si>
    <r>
      <rPr>
        <sz val="7.5"/>
        <rFont val="Arial"/>
        <family val="2"/>
      </rPr>
      <t>MINI CAPTOR</t>
    </r>
  </si>
  <si>
    <r>
      <rPr>
        <sz val="7.5"/>
        <rFont val="Arial"/>
        <family val="2"/>
      </rPr>
      <t>01.01.01.5806</t>
    </r>
  </si>
  <si>
    <r>
      <rPr>
        <sz val="7.5"/>
        <rFont val="Arial"/>
        <family val="2"/>
      </rPr>
      <t>60.13.11</t>
    </r>
  </si>
  <si>
    <r>
      <rPr>
        <sz val="7.5"/>
        <rFont val="Arial"/>
        <family val="2"/>
      </rPr>
      <t>INSTALAÇAO DE CHAVE SECCIONADORA, MEDIA TENSÃO</t>
    </r>
  </si>
  <si>
    <r>
      <rPr>
        <sz val="7.5"/>
        <rFont val="Arial"/>
        <family val="2"/>
      </rPr>
      <t>01.01.01.5807</t>
    </r>
  </si>
  <si>
    <r>
      <rPr>
        <sz val="7.5"/>
        <rFont val="Arial"/>
        <family val="2"/>
      </rPr>
      <t>60.13.12</t>
    </r>
  </si>
  <si>
    <r>
      <rPr>
        <sz val="7.5"/>
        <rFont val="Arial"/>
        <family val="2"/>
      </rPr>
      <t>BRAÇO CURVO EM ACO GALVANIZADO PARA SUPORTE DE LUMINARIAS</t>
    </r>
  </si>
  <si>
    <r>
      <rPr>
        <sz val="7.5"/>
        <rFont val="Arial"/>
        <family val="2"/>
      </rPr>
      <t>01.01.01.5808</t>
    </r>
  </si>
  <si>
    <r>
      <rPr>
        <sz val="7.5"/>
        <rFont val="Arial"/>
        <family val="2"/>
      </rPr>
      <t>60.13.14</t>
    </r>
  </si>
  <si>
    <r>
      <rPr>
        <sz val="7.5"/>
        <rFont val="Arial"/>
        <family val="2"/>
      </rPr>
      <t>CONECTOR DE MEDIÇÃO EM BRONZE C/4 PARAFUSOS P/CABOS DE COBRE 16-70MM²</t>
    </r>
  </si>
  <si>
    <r>
      <rPr>
        <sz val="7.5"/>
        <rFont val="Arial"/>
        <family val="2"/>
      </rPr>
      <t>01.01.01.5809</t>
    </r>
  </si>
  <si>
    <r>
      <rPr>
        <sz val="7.5"/>
        <rFont val="Arial"/>
        <family val="2"/>
      </rPr>
      <t>60.13.15</t>
    </r>
  </si>
  <si>
    <r>
      <rPr>
        <sz val="7.5"/>
        <rFont val="Arial"/>
        <family val="2"/>
      </rPr>
      <t>CONECTOR PARA LIGAÇÃO DE CABO #50MM A VERGALHÁO DE AÇO DE Ø10MM</t>
    </r>
  </si>
  <si>
    <r>
      <rPr>
        <sz val="7.5"/>
        <rFont val="Arial"/>
        <family val="2"/>
      </rPr>
      <t>01.01.01.5810</t>
    </r>
  </si>
  <si>
    <r>
      <rPr>
        <sz val="7.5"/>
        <rFont val="Arial"/>
        <family val="2"/>
      </rPr>
      <t>60.13.16</t>
    </r>
  </si>
  <si>
    <r>
      <rPr>
        <sz val="7.5"/>
        <rFont val="Arial"/>
        <family val="2"/>
      </rPr>
      <t>CAIXA DE PASSAGEM ELETRICA EM PVC, PARA PISO</t>
    </r>
  </si>
  <si>
    <r>
      <rPr>
        <sz val="7.5"/>
        <rFont val="Arial"/>
        <family val="2"/>
      </rPr>
      <t>01.01.01.5811</t>
    </r>
  </si>
  <si>
    <r>
      <rPr>
        <sz val="7.5"/>
        <rFont val="Arial"/>
        <family val="2"/>
      </rPr>
      <t>60.13.18</t>
    </r>
  </si>
  <si>
    <r>
      <rPr>
        <sz val="7.5"/>
        <rFont val="Arial"/>
        <family val="2"/>
      </rPr>
      <t>INSTALAÇÃO DE EXAUSTOR</t>
    </r>
  </si>
  <si>
    <r>
      <rPr>
        <sz val="7.5"/>
        <rFont val="Arial"/>
        <family val="2"/>
      </rPr>
      <t>01.01.01.5812</t>
    </r>
  </si>
  <si>
    <r>
      <rPr>
        <sz val="7.5"/>
        <rFont val="Arial"/>
        <family val="2"/>
      </rPr>
      <t>60.13.19</t>
    </r>
  </si>
  <si>
    <r>
      <rPr>
        <sz val="7.5"/>
        <rFont val="Arial"/>
        <family val="2"/>
      </rPr>
      <t>INSTALAÇÃO/DESINSTALAÇÃO DE APARELHO DE AR CONDICIONADO</t>
    </r>
  </si>
  <si>
    <r>
      <rPr>
        <sz val="7.5"/>
        <rFont val="Arial"/>
        <family val="2"/>
      </rPr>
      <t>01.01.01.5813</t>
    </r>
  </si>
  <si>
    <r>
      <rPr>
        <sz val="7.5"/>
        <rFont val="Arial"/>
        <family val="2"/>
      </rPr>
      <t>60.13.20</t>
    </r>
  </si>
  <si>
    <r>
      <rPr>
        <sz val="7.5"/>
        <rFont val="Arial"/>
        <family val="2"/>
      </rPr>
      <t>INSTALAÇAO DE CARREGADOR DE BATERIA TRIFÁSICO</t>
    </r>
  </si>
  <si>
    <r>
      <rPr>
        <sz val="7.5"/>
        <rFont val="Arial"/>
        <family val="2"/>
      </rPr>
      <t>01.01.01.5814</t>
    </r>
  </si>
  <si>
    <r>
      <rPr>
        <sz val="7.5"/>
        <rFont val="Arial"/>
        <family val="2"/>
      </rPr>
      <t>60.13.21</t>
    </r>
  </si>
  <si>
    <r>
      <rPr>
        <sz val="7.5"/>
        <rFont val="Arial"/>
        <family val="2"/>
      </rPr>
      <t>INSTALAÇAO DE BATERIA ESTACIONARIA CHUMBO-ACIDO</t>
    </r>
  </si>
  <si>
    <r>
      <rPr>
        <sz val="7.5"/>
        <rFont val="Arial"/>
        <family val="2"/>
      </rPr>
      <t>01.01.01.5815</t>
    </r>
  </si>
  <si>
    <r>
      <rPr>
        <sz val="7.5"/>
        <rFont val="Arial"/>
        <family val="2"/>
      </rPr>
      <t>60.13.24</t>
    </r>
  </si>
  <si>
    <r>
      <rPr>
        <sz val="7.5"/>
        <rFont val="Arial"/>
        <family val="2"/>
      </rPr>
      <t>CHAVE DE BOIA AUTOMÁTICA SUPERIOR/INFERIOR, 15A, 250V</t>
    </r>
  </si>
  <si>
    <r>
      <rPr>
        <sz val="7.5"/>
        <rFont val="Arial"/>
        <family val="2"/>
      </rPr>
      <t>01.01.01.5816</t>
    </r>
  </si>
  <si>
    <r>
      <rPr>
        <sz val="7.5"/>
        <rFont val="Arial"/>
        <family val="2"/>
      </rPr>
      <t>60.13.41</t>
    </r>
  </si>
  <si>
    <r>
      <rPr>
        <sz val="7.5"/>
        <rFont val="Arial"/>
        <family val="2"/>
      </rPr>
      <t>CHAVE FUSIVEL PARA REDES DE DISTRIBUIÇÃO, TENSAO DE 15 KV, CORRENTE NOMINAL DE 100 A</t>
    </r>
  </si>
  <si>
    <r>
      <rPr>
        <sz val="7.5"/>
        <rFont val="Arial"/>
        <family val="2"/>
      </rPr>
      <t>01.01.01.5817</t>
    </r>
  </si>
  <si>
    <r>
      <rPr>
        <sz val="7.5"/>
        <rFont val="Arial"/>
        <family val="2"/>
      </rPr>
      <t>60.13.50</t>
    </r>
  </si>
  <si>
    <r>
      <rPr>
        <sz val="7.5"/>
        <rFont val="Arial"/>
        <family val="2"/>
      </rPr>
      <t>REMOÇÃO DE ELETRODUTOS GALVANIZADOS - BITOLAS DIVERSAS</t>
    </r>
  </si>
  <si>
    <r>
      <rPr>
        <sz val="7.5"/>
        <rFont val="Arial"/>
        <family val="2"/>
      </rPr>
      <t>01.01.01.5818</t>
    </r>
  </si>
  <si>
    <r>
      <rPr>
        <sz val="7.5"/>
        <rFont val="Arial"/>
        <family val="2"/>
      </rPr>
      <t>60.13.55</t>
    </r>
  </si>
  <si>
    <r>
      <rPr>
        <sz val="7.5"/>
        <rFont val="Arial"/>
        <family val="2"/>
      </rPr>
      <t>CABO DE SINAL E INSTRUMENTAÇÃO ISOLADO EM PVC 300V DE 01 TRIO X 2,5 MM2</t>
    </r>
  </si>
  <si>
    <r>
      <rPr>
        <sz val="7.5"/>
        <rFont val="Arial"/>
        <family val="2"/>
      </rPr>
      <t>01.01.01.5819</t>
    </r>
  </si>
  <si>
    <r>
      <rPr>
        <sz val="7.5"/>
        <rFont val="Arial"/>
        <family val="2"/>
      </rPr>
      <t>60.13.58</t>
    </r>
  </si>
  <si>
    <r>
      <rPr>
        <sz val="7.5"/>
        <rFont val="Arial"/>
        <family val="2"/>
      </rPr>
      <t>CABO DE COBRE BIPOLAR 2X2,5MM2</t>
    </r>
  </si>
  <si>
    <r>
      <rPr>
        <sz val="7.5"/>
        <rFont val="Arial"/>
        <family val="2"/>
      </rPr>
      <t>01.01.01.5820</t>
    </r>
  </si>
  <si>
    <r>
      <rPr>
        <sz val="7.5"/>
        <rFont val="Arial"/>
        <family val="2"/>
      </rPr>
      <t>60.13.59</t>
    </r>
  </si>
  <si>
    <r>
      <rPr>
        <sz val="7.5"/>
        <rFont val="Arial"/>
        <family val="2"/>
      </rPr>
      <t>CABO DE COBRE TRIPOLAR 3X2,5MM2</t>
    </r>
  </si>
  <si>
    <r>
      <rPr>
        <sz val="7.5"/>
        <rFont val="Arial"/>
        <family val="2"/>
      </rPr>
      <t>01.01.01.5821</t>
    </r>
  </si>
  <si>
    <r>
      <rPr>
        <sz val="7.5"/>
        <rFont val="Arial"/>
        <family val="2"/>
      </rPr>
      <t>60.13.60</t>
    </r>
  </si>
  <si>
    <r>
      <rPr>
        <sz val="7.5"/>
        <rFont val="Arial"/>
        <family val="2"/>
      </rPr>
      <t>CABO DE COBRE TETRAPOLAR 4X2,5MM2</t>
    </r>
  </si>
  <si>
    <r>
      <rPr>
        <sz val="7.5"/>
        <rFont val="Arial"/>
        <family val="2"/>
      </rPr>
      <t>01.01.01.5822</t>
    </r>
  </si>
  <si>
    <r>
      <rPr>
        <sz val="7.5"/>
        <rFont val="Arial"/>
        <family val="2"/>
      </rPr>
      <t>60.13.61</t>
    </r>
  </si>
  <si>
    <r>
      <rPr>
        <sz val="7.5"/>
        <rFont val="Arial"/>
        <family val="2"/>
      </rPr>
      <t>CABO DE COBRE TETRAPOLAR 4X6MM2</t>
    </r>
  </si>
  <si>
    <r>
      <rPr>
        <sz val="7.5"/>
        <rFont val="Arial"/>
        <family val="2"/>
      </rPr>
      <t>01.01.01.5823</t>
    </r>
  </si>
  <si>
    <r>
      <rPr>
        <sz val="7.5"/>
        <rFont val="Arial"/>
        <family val="2"/>
      </rPr>
      <t>60.13.62</t>
    </r>
  </si>
  <si>
    <r>
      <rPr>
        <sz val="7.5"/>
        <rFont val="Arial"/>
        <family val="2"/>
      </rPr>
      <t>CABO DE COBRE TETRAPOLAR 4X16MM2</t>
    </r>
  </si>
  <si>
    <r>
      <rPr>
        <sz val="7.5"/>
        <rFont val="Arial"/>
        <family val="2"/>
      </rPr>
      <t>01.01.01.5824</t>
    </r>
  </si>
  <si>
    <r>
      <rPr>
        <sz val="7.5"/>
        <rFont val="Arial"/>
        <family val="2"/>
      </rPr>
      <t>60.13.63</t>
    </r>
  </si>
  <si>
    <r>
      <rPr>
        <sz val="7.5"/>
        <rFont val="Arial"/>
        <family val="2"/>
      </rPr>
      <t>CABO DE COBRE TRIPOLAR 3X35MM2</t>
    </r>
  </si>
  <si>
    <r>
      <rPr>
        <sz val="7.5"/>
        <rFont val="Arial"/>
        <family val="2"/>
      </rPr>
      <t>01.01.01.5825</t>
    </r>
  </si>
  <si>
    <r>
      <rPr>
        <sz val="7.5"/>
        <rFont val="Arial"/>
        <family val="2"/>
      </rPr>
      <t>60.13.64</t>
    </r>
  </si>
  <si>
    <r>
      <rPr>
        <sz val="7.5"/>
        <rFont val="Arial"/>
        <family val="2"/>
      </rPr>
      <t>CABO DE COBRE TETRAPOLAR 4X35MM2</t>
    </r>
  </si>
  <si>
    <r>
      <rPr>
        <sz val="7.5"/>
        <rFont val="Arial"/>
        <family val="2"/>
      </rPr>
      <t>01.01.01.5826</t>
    </r>
  </si>
  <si>
    <r>
      <rPr>
        <sz val="7.5"/>
        <rFont val="Arial"/>
        <family val="2"/>
      </rPr>
      <t>60.14.00</t>
    </r>
  </si>
  <si>
    <r>
      <rPr>
        <sz val="7.5"/>
        <rFont val="Arial"/>
        <family val="2"/>
      </rPr>
      <t>MONTAGEM E INSTALACAO DE PAINEL</t>
    </r>
  </si>
  <si>
    <r>
      <rPr>
        <sz val="7.5"/>
        <rFont val="Arial"/>
        <family val="2"/>
      </rPr>
      <t>01.01.01.5827</t>
    </r>
  </si>
  <si>
    <r>
      <rPr>
        <sz val="7.5"/>
        <rFont val="Arial"/>
        <family val="2"/>
      </rPr>
      <t>60.14.04</t>
    </r>
  </si>
  <si>
    <r>
      <rPr>
        <sz val="7.5"/>
        <rFont val="Arial"/>
        <family val="2"/>
      </rPr>
      <t>MONTAGEM E INSTALACAO DE PAINEL DE LUZ/FORCA DE PAREDE - 4 CIRCUITOS</t>
    </r>
  </si>
  <si>
    <r>
      <rPr>
        <sz val="7.5"/>
        <rFont val="Arial"/>
        <family val="2"/>
      </rPr>
      <t>01.01.01.5828</t>
    </r>
  </si>
  <si>
    <r>
      <rPr>
        <sz val="7.5"/>
        <rFont val="Arial"/>
        <family val="2"/>
      </rPr>
      <t>60.14.05</t>
    </r>
  </si>
  <si>
    <r>
      <rPr>
        <sz val="7.5"/>
        <rFont val="Arial"/>
        <family val="2"/>
      </rPr>
      <t>MONTAGEM E INSTALACAO DE PAINEL DE LUZ/FORCA DE PAREDE - 8 CIRCUITOS</t>
    </r>
  </si>
  <si>
    <r>
      <rPr>
        <sz val="7.5"/>
        <rFont val="Arial"/>
        <family val="2"/>
      </rPr>
      <t>01.01.01.5829</t>
    </r>
  </si>
  <si>
    <r>
      <rPr>
        <sz val="7.5"/>
        <rFont val="Arial"/>
        <family val="2"/>
      </rPr>
      <t>60.14.06</t>
    </r>
  </si>
  <si>
    <r>
      <rPr>
        <sz val="7.5"/>
        <rFont val="Arial"/>
        <family val="2"/>
      </rPr>
      <t>MONTAGEM E INSTALACAO DE PAINEL DE LUZ/FORCA DE PAREDE - 14 CIRCUITOS</t>
    </r>
  </si>
  <si>
    <r>
      <rPr>
        <sz val="7.5"/>
        <rFont val="Arial"/>
        <family val="2"/>
      </rPr>
      <t>01.01.01.5830</t>
    </r>
  </si>
  <si>
    <r>
      <rPr>
        <sz val="7.5"/>
        <rFont val="Arial"/>
        <family val="2"/>
      </rPr>
      <t>60.14.07</t>
    </r>
  </si>
  <si>
    <r>
      <rPr>
        <sz val="7.5"/>
        <rFont val="Arial"/>
        <family val="2"/>
      </rPr>
      <t>MONTAGEM E INSTALACAO DE PAINEL DE LUZ/FORCA DE PAREDE - 20 CIRCUITOS</t>
    </r>
  </si>
  <si>
    <r>
      <rPr>
        <sz val="7.5"/>
        <rFont val="Arial"/>
        <family val="2"/>
      </rPr>
      <t>01.01.01.5831</t>
    </r>
  </si>
  <si>
    <r>
      <rPr>
        <sz val="7.5"/>
        <rFont val="Arial"/>
        <family val="2"/>
      </rPr>
      <t>60.14.08</t>
    </r>
  </si>
  <si>
    <r>
      <rPr>
        <sz val="7.5"/>
        <rFont val="Arial"/>
        <family val="2"/>
      </rPr>
      <t>MONTAGEM E INSTALACAO DE PAINEL DE LUZ/FORCA DE PAREDE - 26 CIRCUITOS</t>
    </r>
  </si>
  <si>
    <r>
      <rPr>
        <sz val="7.5"/>
        <rFont val="Arial"/>
        <family val="2"/>
      </rPr>
      <t>01.01.01.5832</t>
    </r>
  </si>
  <si>
    <r>
      <rPr>
        <sz val="7.5"/>
        <rFont val="Arial"/>
        <family val="2"/>
      </rPr>
      <t>60.14.09</t>
    </r>
  </si>
  <si>
    <r>
      <rPr>
        <sz val="7.5"/>
        <rFont val="Arial"/>
        <family val="2"/>
      </rPr>
      <t>MONTAGEM E INSTALACAO DE PAINEL DE LUZ/FORCA DE PAREDE - 38 CIRCUITOS</t>
    </r>
  </si>
  <si>
    <r>
      <rPr>
        <sz val="7.5"/>
        <rFont val="Arial"/>
        <family val="2"/>
      </rPr>
      <t>01.01.01.5833</t>
    </r>
  </si>
  <si>
    <r>
      <rPr>
        <sz val="7.5"/>
        <rFont val="Arial"/>
        <family val="2"/>
      </rPr>
      <t>60.15.00</t>
    </r>
  </si>
  <si>
    <r>
      <rPr>
        <sz val="7.5"/>
        <rFont val="Arial"/>
        <family val="2"/>
      </rPr>
      <t>PARAFUSO/PORCA/ARRUELA/ANILHA/CONECTORES</t>
    </r>
  </si>
  <si>
    <r>
      <rPr>
        <sz val="7.5"/>
        <rFont val="Arial"/>
        <family val="2"/>
      </rPr>
      <t>01.01.01.5834</t>
    </r>
  </si>
  <si>
    <r>
      <rPr>
        <sz val="7.5"/>
        <rFont val="Arial"/>
        <family val="2"/>
      </rPr>
      <t>60.15.10</t>
    </r>
  </si>
  <si>
    <r>
      <rPr>
        <sz val="7.5"/>
        <rFont val="Arial"/>
        <family val="2"/>
      </rPr>
      <t>ELETRODUTO FLEXÍVEL CORRUGADO EM PVC, DN 20 MM (1/2")</t>
    </r>
  </si>
  <si>
    <r>
      <rPr>
        <sz val="7.5"/>
        <rFont val="Arial"/>
        <family val="2"/>
      </rPr>
      <t>01.01.01.5835</t>
    </r>
  </si>
  <si>
    <r>
      <rPr>
        <sz val="7.5"/>
        <rFont val="Arial"/>
        <family val="2"/>
      </rPr>
      <t>60.15.11</t>
    </r>
  </si>
  <si>
    <r>
      <rPr>
        <sz val="7.5"/>
        <rFont val="Arial"/>
        <family val="2"/>
      </rPr>
      <t>ELETRODUTO EM PVC FLEXÍVEL CORRUGADO, DN 25 MM (3/4")</t>
    </r>
  </si>
  <si>
    <r>
      <rPr>
        <sz val="7.5"/>
        <rFont val="Arial"/>
        <family val="2"/>
      </rPr>
      <t>01.01.01.5836</t>
    </r>
  </si>
  <si>
    <r>
      <rPr>
        <sz val="7.5"/>
        <rFont val="Arial"/>
        <family val="2"/>
      </rPr>
      <t>60.15.12</t>
    </r>
  </si>
  <si>
    <r>
      <rPr>
        <sz val="7.5"/>
        <rFont val="Arial"/>
        <family val="2"/>
      </rPr>
      <t>LETRODUTO PVC FLEXÍVEL CORRUGADO, DN 32 MM (1")</t>
    </r>
  </si>
  <si>
    <r>
      <rPr>
        <sz val="7.5"/>
        <rFont val="Arial"/>
        <family val="2"/>
      </rPr>
      <t>01.01.01.5837</t>
    </r>
  </si>
  <si>
    <r>
      <rPr>
        <sz val="7.5"/>
        <rFont val="Arial"/>
        <family val="2"/>
      </rPr>
      <t>60.15.20</t>
    </r>
  </si>
  <si>
    <r>
      <rPr>
        <sz val="7.5"/>
        <rFont val="Arial"/>
        <family val="2"/>
      </rPr>
      <t>PARAFUSO CABEÇA LENTILHA, 1/4" X 1/2"</t>
    </r>
  </si>
  <si>
    <r>
      <rPr>
        <sz val="7.5"/>
        <rFont val="Arial"/>
        <family val="2"/>
      </rPr>
      <t>01.01.01.5838</t>
    </r>
  </si>
  <si>
    <r>
      <rPr>
        <sz val="7.5"/>
        <rFont val="Arial"/>
        <family val="2"/>
      </rPr>
      <t>60.15.30</t>
    </r>
  </si>
  <si>
    <r>
      <rPr>
        <sz val="7.5"/>
        <rFont val="Arial"/>
        <family val="2"/>
      </rPr>
      <t>PORCA 1/4"</t>
    </r>
  </si>
  <si>
    <r>
      <rPr>
        <sz val="7.5"/>
        <rFont val="Arial"/>
        <family val="2"/>
      </rPr>
      <t>01.01.01.5839</t>
    </r>
  </si>
  <si>
    <r>
      <rPr>
        <sz val="7.5"/>
        <rFont val="Arial"/>
        <family val="2"/>
      </rPr>
      <t>60.15.40</t>
    </r>
  </si>
  <si>
    <r>
      <rPr>
        <sz val="7.5"/>
        <rFont val="Arial"/>
        <family val="2"/>
      </rPr>
      <t>ARRUELA 1/4"</t>
    </r>
  </si>
  <si>
    <r>
      <rPr>
        <sz val="7.5"/>
        <rFont val="Arial"/>
        <family val="2"/>
      </rPr>
      <t>01.01.01.5840</t>
    </r>
  </si>
  <si>
    <r>
      <rPr>
        <sz val="7.5"/>
        <rFont val="Arial"/>
        <family val="2"/>
      </rPr>
      <t>60.15.50</t>
    </r>
  </si>
  <si>
    <r>
      <rPr>
        <sz val="7.5"/>
        <rFont val="Arial"/>
        <family val="2"/>
      </rPr>
      <t>CONECTOR BOX RETO, EM ALUMÍNIO, 3/4"</t>
    </r>
  </si>
  <si>
    <r>
      <rPr>
        <sz val="7.5"/>
        <rFont val="Arial"/>
        <family val="2"/>
      </rPr>
      <t>01.01.01.5841</t>
    </r>
  </si>
  <si>
    <r>
      <rPr>
        <sz val="7.5"/>
        <rFont val="Arial"/>
        <family val="2"/>
      </rPr>
      <t>60.15.52</t>
    </r>
  </si>
  <si>
    <r>
      <rPr>
        <sz val="7.5"/>
        <rFont val="Arial"/>
        <family val="2"/>
      </rPr>
      <t>CONECTOR BOX RETO, EM ALUMÍNIO, 1"</t>
    </r>
  </si>
  <si>
    <r>
      <rPr>
        <sz val="7.5"/>
        <rFont val="Arial"/>
        <family val="2"/>
      </rPr>
      <t>01.01.01.5842</t>
    </r>
  </si>
  <si>
    <r>
      <rPr>
        <sz val="7.5"/>
        <rFont val="Arial"/>
        <family val="2"/>
      </rPr>
      <t>60.15.60</t>
    </r>
  </si>
  <si>
    <r>
      <rPr>
        <sz val="7.5"/>
        <rFont val="Arial"/>
        <family val="2"/>
      </rPr>
      <t>ANILHA PARA IDENTIFICAÇÃO</t>
    </r>
  </si>
  <si>
    <r>
      <rPr>
        <sz val="7.5"/>
        <rFont val="Arial"/>
        <family val="2"/>
      </rPr>
      <t>01.01.01.5843</t>
    </r>
  </si>
  <si>
    <r>
      <rPr>
        <sz val="7.5"/>
        <rFont val="Arial"/>
        <family val="2"/>
      </rPr>
      <t>60.15.70</t>
    </r>
  </si>
  <si>
    <r>
      <rPr>
        <sz val="7.5"/>
        <rFont val="Arial"/>
        <family val="2"/>
      </rPr>
      <t>CONECTOR RJ 45 FÊMEA, CAT 5E</t>
    </r>
  </si>
  <si>
    <r>
      <rPr>
        <sz val="7.5"/>
        <rFont val="Arial"/>
        <family val="2"/>
      </rPr>
      <t>01.01.01.5844</t>
    </r>
  </si>
  <si>
    <r>
      <rPr>
        <sz val="7.5"/>
        <rFont val="Arial"/>
        <family val="2"/>
      </rPr>
      <t>60.15.80</t>
    </r>
  </si>
  <si>
    <r>
      <rPr>
        <sz val="7.5"/>
        <rFont val="Arial"/>
        <family val="2"/>
      </rPr>
      <t>OLHAL PARA PARAFUSO, EM AÇO GALVANIZADO</t>
    </r>
  </si>
  <si>
    <r>
      <rPr>
        <sz val="7.5"/>
        <rFont val="Arial"/>
        <family val="2"/>
      </rPr>
      <t>01.01.01.5845</t>
    </r>
  </si>
  <si>
    <r>
      <rPr>
        <sz val="7.5"/>
        <rFont val="Arial"/>
        <family val="2"/>
      </rPr>
      <t>60.15.85</t>
    </r>
  </si>
  <si>
    <r>
      <rPr>
        <sz val="7.5"/>
        <rFont val="Arial"/>
        <family val="2"/>
      </rPr>
      <t>GANCHO DE SUSPENSÃO, TIPO OLHAL, EM AÇO GALVANIZADO</t>
    </r>
  </si>
  <si>
    <r>
      <rPr>
        <sz val="7.5"/>
        <rFont val="Arial"/>
        <family val="2"/>
      </rPr>
      <t>01.01.01.5846</t>
    </r>
  </si>
  <si>
    <r>
      <rPr>
        <sz val="7.5"/>
        <rFont val="Arial"/>
        <family val="2"/>
      </rPr>
      <t>60.15.88</t>
    </r>
  </si>
  <si>
    <r>
      <rPr>
        <sz val="7.5"/>
        <rFont val="Arial"/>
        <family val="2"/>
      </rPr>
      <t>BUCHA DE REDUÇÃO EM AÇO GALV. 1" X 3/4"-INSTALAÇÃO</t>
    </r>
  </si>
  <si>
    <r>
      <rPr>
        <sz val="7.5"/>
        <rFont val="Arial"/>
        <family val="2"/>
      </rPr>
      <t>01.01.01.5847</t>
    </r>
  </si>
  <si>
    <r>
      <rPr>
        <sz val="7.5"/>
        <rFont val="Arial"/>
        <family val="2"/>
      </rPr>
      <t>60.15.89</t>
    </r>
  </si>
  <si>
    <r>
      <rPr>
        <sz val="7.5"/>
        <rFont val="Arial"/>
        <family val="2"/>
      </rPr>
      <t>BUCHA DE REDUÇÃO EM AÇO GALV. 3/4" X 1/2"-INSTALAÇÃO</t>
    </r>
  </si>
  <si>
    <r>
      <rPr>
        <sz val="7.5"/>
        <rFont val="Arial"/>
        <family val="2"/>
      </rPr>
      <t>01.01.01.5848</t>
    </r>
  </si>
  <si>
    <r>
      <rPr>
        <sz val="7.5"/>
        <rFont val="Arial"/>
        <family val="2"/>
      </rPr>
      <t>60.15.92</t>
    </r>
  </si>
  <si>
    <r>
      <rPr>
        <sz val="7.5"/>
        <rFont val="Arial"/>
        <family val="2"/>
      </rPr>
      <t>BUCHA DE REDUÇAO EM ALUMINIO, 1 1/2" X 3/4"</t>
    </r>
  </si>
  <si>
    <r>
      <rPr>
        <sz val="7.5"/>
        <rFont val="Arial"/>
        <family val="2"/>
      </rPr>
      <t>01.01.01.5849</t>
    </r>
  </si>
  <si>
    <r>
      <rPr>
        <sz val="7.5"/>
        <rFont val="Arial"/>
        <family val="2"/>
      </rPr>
      <t>60.20.00</t>
    </r>
  </si>
  <si>
    <r>
      <rPr>
        <sz val="7.5"/>
        <rFont val="Arial"/>
        <family val="2"/>
      </rPr>
      <t>CCM - CENTRO DE CONTROLE DE MOTORES</t>
    </r>
  </si>
  <si>
    <r>
      <rPr>
        <sz val="7.5"/>
        <rFont val="Arial"/>
        <family val="2"/>
      </rPr>
      <t>01.01.01.5850</t>
    </r>
  </si>
  <si>
    <r>
      <rPr>
        <sz val="7.5"/>
        <rFont val="Arial"/>
        <family val="2"/>
      </rPr>
      <t>60.20.01</t>
    </r>
  </si>
  <si>
    <r>
      <rPr>
        <sz val="7.5"/>
        <rFont val="Arial"/>
        <family val="2"/>
      </rPr>
      <t>MONTAGEM E INSTALACAO DE PAINEL DE CENTRO DE CONTROLE DE MOTORES (CCM)</t>
    </r>
  </si>
  <si>
    <r>
      <rPr>
        <sz val="7.5"/>
        <rFont val="Arial"/>
        <family val="2"/>
      </rPr>
      <t>01.01.01.5851</t>
    </r>
  </si>
  <si>
    <r>
      <rPr>
        <sz val="7.5"/>
        <rFont val="Arial"/>
        <family val="2"/>
      </rPr>
      <t>60.20.02</t>
    </r>
  </si>
  <si>
    <r>
      <rPr>
        <sz val="7.5"/>
        <rFont val="Arial"/>
        <family val="2"/>
      </rPr>
      <t>MONTAGEM E INSTALACAO DE COLUNA DE CENTRO DE CONTROLE DE MOTORES</t>
    </r>
  </si>
  <si>
    <r>
      <rPr>
        <sz val="7.5"/>
        <rFont val="Arial"/>
        <family val="2"/>
      </rPr>
      <t>01.01.01.5852</t>
    </r>
  </si>
  <si>
    <r>
      <rPr>
        <sz val="7.5"/>
        <rFont val="Arial"/>
        <family val="2"/>
      </rPr>
      <t>60.20.03</t>
    </r>
  </si>
  <si>
    <r>
      <rPr>
        <sz val="7.5"/>
        <rFont val="Arial"/>
        <family val="2"/>
      </rPr>
      <t>MONTAGEM E INSTALACAO DE CUBICULO (COLUNA) DE 3,8KV</t>
    </r>
  </si>
  <si>
    <r>
      <rPr>
        <sz val="7.5"/>
        <rFont val="Arial"/>
        <family val="2"/>
      </rPr>
      <t>01.01.01.5853</t>
    </r>
  </si>
  <si>
    <r>
      <rPr>
        <sz val="7.5"/>
        <rFont val="Arial"/>
        <family val="2"/>
      </rPr>
      <t>60.20.04</t>
    </r>
  </si>
  <si>
    <r>
      <rPr>
        <sz val="7.5"/>
        <rFont val="Arial"/>
        <family val="2"/>
      </rPr>
      <t>MONTAGEM E INSTALACAO DE CUBICULO (COLUNA) DE 15,0KV</t>
    </r>
  </si>
  <si>
    <r>
      <rPr>
        <sz val="7.5"/>
        <rFont val="Arial"/>
        <family val="2"/>
      </rPr>
      <t>01.01.01.5854</t>
    </r>
  </si>
  <si>
    <r>
      <rPr>
        <sz val="7.5"/>
        <rFont val="Arial"/>
        <family val="2"/>
      </rPr>
      <t>60.20.05</t>
    </r>
  </si>
  <si>
    <r>
      <rPr>
        <sz val="7.5"/>
        <rFont val="Arial"/>
        <family val="2"/>
      </rPr>
      <t>MONTAGEM E INSTALACAO DE PAINEL DE CONTROLE / RETIFICADORES</t>
    </r>
  </si>
  <si>
    <r>
      <rPr>
        <sz val="7.5"/>
        <rFont val="Arial"/>
        <family val="2"/>
      </rPr>
      <t>01.01.01.5855</t>
    </r>
  </si>
  <si>
    <r>
      <rPr>
        <sz val="7.5"/>
        <rFont val="Arial"/>
        <family val="2"/>
      </rPr>
      <t>60.20.06</t>
    </r>
  </si>
  <si>
    <r>
      <rPr>
        <sz val="7.5"/>
        <rFont val="Arial"/>
        <family val="2"/>
      </rPr>
      <t>MONTAGEM E INSTALACAO DE PAINEL TIPO MESA DE COMANDO COM QUADRO SEMI-GRAFICO/SINOTICO</t>
    </r>
  </si>
  <si>
    <r>
      <rPr>
        <sz val="7.5"/>
        <rFont val="Arial"/>
        <family val="2"/>
      </rPr>
      <t>01.01.01.5856</t>
    </r>
  </si>
  <si>
    <r>
      <rPr>
        <sz val="7.5"/>
        <rFont val="Arial"/>
        <family val="2"/>
      </rPr>
      <t>60.20.07</t>
    </r>
  </si>
  <si>
    <r>
      <rPr>
        <sz val="7.5"/>
        <rFont val="Arial"/>
        <family val="2"/>
      </rPr>
      <t>MONTAGEM, INSTALACAO, CONFIGURACAO DE INVERSOR DE FREQUENCIA 600CV - 4.160V (INCLUINDO TESTES E PRE-OPERACAO)</t>
    </r>
  </si>
  <si>
    <r>
      <rPr>
        <sz val="7.5"/>
        <rFont val="Arial"/>
        <family val="2"/>
      </rPr>
      <t>01.01.01.5857</t>
    </r>
  </si>
  <si>
    <r>
      <rPr>
        <sz val="7.5"/>
        <rFont val="Arial"/>
        <family val="2"/>
      </rPr>
      <t>60.20.08</t>
    </r>
  </si>
  <si>
    <r>
      <rPr>
        <sz val="7.5"/>
        <rFont val="Arial"/>
        <family val="2"/>
      </rPr>
      <t>SOPRADOR TIPO ROOTS TRILOBULAR, CAPACIDADE NOMINAL 60HZ 44,86 M3/MIN, C/ MOTOR ELETRICO DE 150 CV 220V, INVERSOR, INCLUSIVE FORNECIMENTO E INSTALAÇÃO C/ COMISSIONAMENTO, START UP E TREINAMENTO</t>
    </r>
  </si>
  <si>
    <r>
      <rPr>
        <sz val="7.5"/>
        <rFont val="Arial"/>
        <family val="2"/>
      </rPr>
      <t>01.01.01.5858</t>
    </r>
  </si>
  <si>
    <r>
      <rPr>
        <sz val="7.5"/>
        <rFont val="Arial"/>
        <family val="2"/>
      </rPr>
      <t>60.20.11</t>
    </r>
  </si>
  <si>
    <r>
      <rPr>
        <sz val="7.5"/>
        <rFont val="Arial"/>
        <family val="2"/>
      </rPr>
      <t>INSTALAÇÃO DE CONEXÕES PARA CCM/ INVERSORES /CONTROLE DE DEMANDA PARA MEDIDOR DE ENERGIA</t>
    </r>
  </si>
  <si>
    <r>
      <rPr>
        <sz val="7.5"/>
        <rFont val="Arial"/>
        <family val="2"/>
      </rPr>
      <t>01.01.01.5859</t>
    </r>
  </si>
  <si>
    <r>
      <rPr>
        <sz val="7.5"/>
        <rFont val="Arial"/>
        <family val="2"/>
      </rPr>
      <t>60.20.30</t>
    </r>
  </si>
  <si>
    <r>
      <rPr>
        <sz val="7.5"/>
        <rFont val="Arial"/>
        <family val="2"/>
      </rPr>
      <t>ENTRADA DE ENERGIA TRIFASICA, EM RAMAL AEREO, COM CAIXA DE EMBUTIR E FORNECIMENTO DE MATERIAL ELETRICO, EXCETO POSTE DE CONCRETO</t>
    </r>
  </si>
  <si>
    <r>
      <rPr>
        <sz val="7.5"/>
        <rFont val="Arial"/>
        <family val="2"/>
      </rPr>
      <t>01.01.01.5860</t>
    </r>
  </si>
  <si>
    <r>
      <rPr>
        <sz val="7.5"/>
        <rFont val="Arial"/>
        <family val="2"/>
      </rPr>
      <t>60.20.31</t>
    </r>
  </si>
  <si>
    <r>
      <rPr>
        <sz val="7.5"/>
        <rFont val="Arial"/>
        <family val="2"/>
      </rPr>
      <t>ENTRADA DE ENERGIA BIFÁSICA, EM RAMAL AEREO, COM CAIXA DE EMBUTIR E FORNECIMENTO DE MATERIAL ELETRICO, EXCETO POSTE DE CONCRETO</t>
    </r>
  </si>
  <si>
    <r>
      <rPr>
        <sz val="7.5"/>
        <rFont val="Arial"/>
        <family val="2"/>
      </rPr>
      <t>01.01.01.5861</t>
    </r>
  </si>
  <si>
    <r>
      <rPr>
        <sz val="7.5"/>
        <rFont val="Arial"/>
        <family val="2"/>
      </rPr>
      <t>60.20.32</t>
    </r>
  </si>
  <si>
    <r>
      <rPr>
        <sz val="7.5"/>
        <rFont val="Arial"/>
        <family val="2"/>
      </rPr>
      <t>ENTRADA DE ENERGIA MONOFÁSICA, EM RAMAL AEREO, COM CAIXA DE SOBREPOR E FORNECIMENTO DO MATERIAL ELETRICO, EXCETO POSTE DE CONCRETO</t>
    </r>
  </si>
  <si>
    <r>
      <rPr>
        <sz val="7.5"/>
        <rFont val="Arial"/>
        <family val="2"/>
      </rPr>
      <t>01.01.01.5862</t>
    </r>
  </si>
  <si>
    <r>
      <rPr>
        <sz val="7.5"/>
        <rFont val="Arial"/>
        <family val="2"/>
      </rPr>
      <t>60.20.50</t>
    </r>
  </si>
  <si>
    <r>
      <rPr>
        <sz val="7.5"/>
        <rFont val="Arial"/>
        <family val="2"/>
      </rPr>
      <t>INSTALAÇÃO DE MULTIMEDIDOR E CONTROLADOR DE DEMANDA DE ENERGIA ELETRICA</t>
    </r>
  </si>
  <si>
    <r>
      <rPr>
        <sz val="7.5"/>
        <rFont val="Arial"/>
        <family val="2"/>
      </rPr>
      <t>01.01.01.5863</t>
    </r>
  </si>
  <si>
    <r>
      <rPr>
        <sz val="7.5"/>
        <rFont val="Arial"/>
        <family val="2"/>
      </rPr>
      <t>60.20.60</t>
    </r>
  </si>
  <si>
    <r>
      <rPr>
        <sz val="7.5"/>
        <rFont val="Arial"/>
        <family val="2"/>
      </rPr>
      <t>RELE FOTOELETRICO</t>
    </r>
  </si>
  <si>
    <r>
      <rPr>
        <sz val="7.5"/>
        <rFont val="Arial"/>
        <family val="2"/>
      </rPr>
      <t>01.01.01.5864</t>
    </r>
  </si>
  <si>
    <r>
      <rPr>
        <sz val="7.5"/>
        <rFont val="Arial"/>
        <family val="2"/>
      </rPr>
      <t>60.90.01</t>
    </r>
  </si>
  <si>
    <r>
      <rPr>
        <sz val="7.5"/>
        <rFont val="Arial"/>
        <family val="2"/>
      </rPr>
      <t>CABO TELEFONICO CI-50 10 PARES, FORNECIMENTO E INSTALACAO.(73768-003-SINAPI)</t>
    </r>
  </si>
  <si>
    <r>
      <rPr>
        <sz val="7.5"/>
        <rFont val="Arial"/>
        <family val="2"/>
      </rPr>
      <t>01.01.01.5865</t>
    </r>
  </si>
  <si>
    <r>
      <rPr>
        <sz val="7.5"/>
        <rFont val="Arial"/>
        <family val="2"/>
      </rPr>
      <t>60.90.02</t>
    </r>
  </si>
  <si>
    <r>
      <rPr>
        <sz val="7.5"/>
        <rFont val="Arial"/>
        <family val="2"/>
      </rPr>
      <t>(DESATIVADA) - INSTALACAO DE GAMBIARRA PARA SINALIZACAO, COM 20 M INCLUINDO LAMPADA, BOCAL EBALDE A CADA 2 M.(SINAPI-73683)</t>
    </r>
  </si>
  <si>
    <r>
      <rPr>
        <sz val="7.5"/>
        <rFont val="Arial"/>
        <family val="2"/>
      </rPr>
      <t>01.01.01.5866</t>
    </r>
  </si>
  <si>
    <r>
      <rPr>
        <sz val="7.5"/>
        <rFont val="Arial"/>
        <family val="2"/>
      </rPr>
      <t>60.90.03</t>
    </r>
  </si>
  <si>
    <r>
      <rPr>
        <sz val="7.5"/>
        <rFont val="Arial"/>
        <family val="2"/>
      </rPr>
      <t>RELOCACAO DE REDE DE ALTA TENSAO DE 13,8KV, 3#4 CCA, DA COELBA</t>
    </r>
  </si>
  <si>
    <r>
      <rPr>
        <sz val="7.5"/>
        <rFont val="Arial"/>
        <family val="2"/>
      </rPr>
      <t>01.01.01.5867</t>
    </r>
  </si>
  <si>
    <r>
      <rPr>
        <sz val="7.5"/>
        <rFont val="Arial"/>
        <family val="2"/>
      </rPr>
      <t>60.90.04</t>
    </r>
  </si>
  <si>
    <r>
      <rPr>
        <sz val="7.5"/>
        <rFont val="Arial"/>
        <family val="2"/>
      </rPr>
      <t xml:space="preserve">CUSTO DE ENERGIA ELETRICA - EMPREENDIMENTOS DE BARRAGEM INCL. CENTRAL DE BRITAGEM, CONCRETAGEM,
</t>
    </r>
    <r>
      <rPr>
        <sz val="7.5"/>
        <rFont val="Arial"/>
        <family val="2"/>
      </rPr>
      <t>CANTEIRO E OUTROS</t>
    </r>
  </si>
  <si>
    <r>
      <rPr>
        <sz val="7.5"/>
        <rFont val="Arial"/>
        <family val="2"/>
      </rPr>
      <t>KH\H</t>
    </r>
  </si>
  <si>
    <r>
      <rPr>
        <sz val="7.5"/>
        <rFont val="Arial"/>
        <family val="2"/>
      </rPr>
      <t>01.01.01.5868</t>
    </r>
  </si>
  <si>
    <r>
      <rPr>
        <sz val="7.5"/>
        <rFont val="Arial"/>
        <family val="2"/>
      </rPr>
      <t>60.90.44</t>
    </r>
  </si>
  <si>
    <r>
      <rPr>
        <sz val="7.5"/>
        <rFont val="Arial"/>
        <family val="2"/>
      </rPr>
      <t>CURVA PARA ELETRODUTO DE PVC RIGIDO ROSCAVEL, DIAM = 25MM (3/4")</t>
    </r>
  </si>
  <si>
    <r>
      <rPr>
        <sz val="7.5"/>
        <rFont val="Arial"/>
        <family val="2"/>
      </rPr>
      <t>01.01.01.5869</t>
    </r>
  </si>
  <si>
    <r>
      <rPr>
        <sz val="7.5"/>
        <rFont val="Arial"/>
        <family val="2"/>
      </rPr>
      <t>60.90.49</t>
    </r>
  </si>
  <si>
    <r>
      <rPr>
        <sz val="7.5"/>
        <rFont val="Arial"/>
        <family val="2"/>
      </rPr>
      <t>CURVA PARA ELETRODUTO DE PVC RIGIDO ROSCAVEL, DIAM = 32MM (1")</t>
    </r>
  </si>
  <si>
    <r>
      <rPr>
        <sz val="7.5"/>
        <rFont val="Arial"/>
        <family val="2"/>
      </rPr>
      <t>01.01.01.5870</t>
    </r>
  </si>
  <si>
    <r>
      <rPr>
        <sz val="7.5"/>
        <rFont val="Arial"/>
        <family val="2"/>
      </rPr>
      <t>60.90.50</t>
    </r>
  </si>
  <si>
    <r>
      <rPr>
        <sz val="7.5"/>
        <rFont val="Arial"/>
        <family val="2"/>
      </rPr>
      <t>CURVA PARA ELETRODUTO DE PVC RIGIDO ROSCAVEL, DIAM = 40MM (1 1/4")</t>
    </r>
  </si>
  <si>
    <r>
      <rPr>
        <sz val="7.5"/>
        <rFont val="Arial"/>
        <family val="2"/>
      </rPr>
      <t>01.01.01.5871</t>
    </r>
  </si>
  <si>
    <r>
      <rPr>
        <sz val="7.5"/>
        <rFont val="Arial"/>
        <family val="2"/>
      </rPr>
      <t>60.90.51</t>
    </r>
  </si>
  <si>
    <r>
      <rPr>
        <sz val="7.5"/>
        <rFont val="Arial"/>
        <family val="2"/>
      </rPr>
      <t>CURVA PARA ELETRODUTO DE PVC RIGIDO ROSCAVEL, DIAM = 50MM (1 1/2)</t>
    </r>
  </si>
  <si>
    <r>
      <rPr>
        <sz val="7.5"/>
        <rFont val="Arial"/>
        <family val="2"/>
      </rPr>
      <t>01.01.01.5872</t>
    </r>
  </si>
  <si>
    <r>
      <rPr>
        <sz val="7.5"/>
        <rFont val="Arial"/>
        <family val="2"/>
      </rPr>
      <t>60.90.54</t>
    </r>
  </si>
  <si>
    <r>
      <rPr>
        <sz val="7.5"/>
        <rFont val="Arial"/>
        <family val="2"/>
      </rPr>
      <t>CURVA PARA ELETRODUTO DE PVC RIGIDO ROSCAVEL, DIAM = 60MM (2")</t>
    </r>
  </si>
  <si>
    <r>
      <rPr>
        <sz val="7.5"/>
        <rFont val="Arial"/>
        <family val="2"/>
      </rPr>
      <t>01.01.01.5873</t>
    </r>
  </si>
  <si>
    <r>
      <rPr>
        <sz val="7.5"/>
        <rFont val="Arial"/>
        <family val="2"/>
      </rPr>
      <t>60.90.57</t>
    </r>
  </si>
  <si>
    <r>
      <rPr>
        <sz val="7.5"/>
        <rFont val="Arial"/>
        <family val="2"/>
      </rPr>
      <t>CURVA PARA ELETRODUTO EM AÇO GALVANIZADO, DIAM = 1"</t>
    </r>
  </si>
  <si>
    <r>
      <rPr>
        <sz val="7.5"/>
        <rFont val="Arial"/>
        <family val="2"/>
      </rPr>
      <t>01.01.01.5874</t>
    </r>
  </si>
  <si>
    <r>
      <rPr>
        <sz val="7.5"/>
        <rFont val="Arial"/>
        <family val="2"/>
      </rPr>
      <t>60.90.60</t>
    </r>
  </si>
  <si>
    <r>
      <rPr>
        <sz val="7.5"/>
        <rFont val="Arial"/>
        <family val="2"/>
      </rPr>
      <t>LUVA P/ ELETRODUTO EM AÇO GALVANIZADO, 3/4"</t>
    </r>
  </si>
  <si>
    <r>
      <rPr>
        <sz val="7.5"/>
        <rFont val="Arial"/>
        <family val="2"/>
      </rPr>
      <t>01.01.01.5875</t>
    </r>
  </si>
  <si>
    <r>
      <rPr>
        <sz val="7.5"/>
        <rFont val="Arial"/>
        <family val="2"/>
      </rPr>
      <t>60.90.61</t>
    </r>
  </si>
  <si>
    <r>
      <rPr>
        <sz val="7.5"/>
        <rFont val="Arial"/>
        <family val="2"/>
      </rPr>
      <t>LUVA P/ ELETRODUTO EM AÇO GALVANIZADO, 1"</t>
    </r>
  </si>
  <si>
    <r>
      <rPr>
        <sz val="7.5"/>
        <rFont val="Arial"/>
        <family val="2"/>
      </rPr>
      <t>01.01.01.5876</t>
    </r>
  </si>
  <si>
    <r>
      <rPr>
        <sz val="7.5"/>
        <rFont val="Arial"/>
        <family val="2"/>
      </rPr>
      <t>60.90.62</t>
    </r>
  </si>
  <si>
    <r>
      <rPr>
        <sz val="7.5"/>
        <rFont val="Arial"/>
        <family val="2"/>
      </rPr>
      <t>LUVA P/ ELETRODUTO EM PVC, 3/4"</t>
    </r>
  </si>
  <si>
    <r>
      <rPr>
        <sz val="7.5"/>
        <rFont val="Arial"/>
        <family val="2"/>
      </rPr>
      <t>01.01.01.5877</t>
    </r>
  </si>
  <si>
    <r>
      <rPr>
        <sz val="7.5"/>
        <rFont val="Arial"/>
        <family val="2"/>
      </rPr>
      <t>60.90.63</t>
    </r>
  </si>
  <si>
    <r>
      <rPr>
        <sz val="7.5"/>
        <rFont val="Arial"/>
        <family val="2"/>
      </rPr>
      <t>LUVA P/ ELETRODUTO EM PVC, 1"</t>
    </r>
  </si>
  <si>
    <r>
      <rPr>
        <sz val="7.5"/>
        <rFont val="Arial"/>
        <family val="2"/>
      </rPr>
      <t>01.01.01.5878</t>
    </r>
  </si>
  <si>
    <r>
      <rPr>
        <sz val="7.5"/>
        <rFont val="Arial"/>
        <family val="2"/>
      </rPr>
      <t>60.90.64</t>
    </r>
  </si>
  <si>
    <r>
      <rPr>
        <sz val="7.5"/>
        <rFont val="Arial"/>
        <family val="2"/>
      </rPr>
      <t>LUVA P/ ELETRODUTO EM PVC, 1 1/2"</t>
    </r>
  </si>
  <si>
    <r>
      <rPr>
        <sz val="7.5"/>
        <rFont val="Arial"/>
        <family val="2"/>
      </rPr>
      <t>01.01.01.5879</t>
    </r>
  </si>
  <si>
    <r>
      <rPr>
        <sz val="7.5"/>
        <rFont val="Arial"/>
        <family val="2"/>
      </rPr>
      <t>60.90.65</t>
    </r>
  </si>
  <si>
    <r>
      <rPr>
        <sz val="7.5"/>
        <rFont val="Arial"/>
        <family val="2"/>
      </rPr>
      <t>LUVA P/ ELETRODUTO EM PVC, 1 1/4"</t>
    </r>
  </si>
  <si>
    <r>
      <rPr>
        <sz val="7.5"/>
        <rFont val="Arial"/>
        <family val="2"/>
      </rPr>
      <t>01.01.01.5880</t>
    </r>
  </si>
  <si>
    <r>
      <rPr>
        <sz val="7.5"/>
        <rFont val="Arial"/>
        <family val="2"/>
      </rPr>
      <t>60.90.66</t>
    </r>
  </si>
  <si>
    <r>
      <rPr>
        <sz val="7.5"/>
        <rFont val="Arial"/>
        <family val="2"/>
      </rPr>
      <t>LUVA PARA ELETRODUTO EM PVC, 2"</t>
    </r>
  </si>
  <si>
    <r>
      <rPr>
        <sz val="7.5"/>
        <rFont val="Arial"/>
        <family val="2"/>
      </rPr>
      <t>01.01.01.5881</t>
    </r>
  </si>
  <si>
    <r>
      <rPr>
        <sz val="7.5"/>
        <rFont val="Arial"/>
        <family val="2"/>
      </rPr>
      <t>60.91.17</t>
    </r>
  </si>
  <si>
    <r>
      <rPr>
        <sz val="7.5"/>
        <rFont val="Arial"/>
        <family val="2"/>
      </rPr>
      <t>ABRACADEIRA TIPO 'D' EM ACO INOX PARA ELETRODUTO D= 3/4"</t>
    </r>
  </si>
  <si>
    <r>
      <rPr>
        <sz val="7.5"/>
        <rFont val="Arial"/>
        <family val="2"/>
      </rPr>
      <t>01.01.01.5882</t>
    </r>
  </si>
  <si>
    <r>
      <rPr>
        <sz val="7.5"/>
        <rFont val="Arial"/>
        <family val="2"/>
      </rPr>
      <t>60.91.18</t>
    </r>
  </si>
  <si>
    <r>
      <rPr>
        <sz val="7.5"/>
        <rFont val="Arial"/>
        <family val="2"/>
      </rPr>
      <t>ABRACADEIRA TIPO 'D' EM ACO INOX PARA ELETRODUTO D= 1.1/2"</t>
    </r>
  </si>
  <si>
    <r>
      <rPr>
        <sz val="7.5"/>
        <rFont val="Arial"/>
        <family val="2"/>
      </rPr>
      <t>01.01.01.5883</t>
    </r>
  </si>
  <si>
    <r>
      <rPr>
        <sz val="7.5"/>
        <rFont val="Arial"/>
        <family val="2"/>
      </rPr>
      <t>60.91.20</t>
    </r>
  </si>
  <si>
    <r>
      <rPr>
        <sz val="7.5"/>
        <rFont val="Arial"/>
        <family val="2"/>
      </rPr>
      <t>ABRACADEIRA TIPO D EM AÇO GALVANIZADO PARA ELETRODUTO D= 3/4'</t>
    </r>
  </si>
  <si>
    <r>
      <rPr>
        <sz val="7.5"/>
        <rFont val="Arial"/>
        <family val="2"/>
      </rPr>
      <t>01.01.01.5884</t>
    </r>
  </si>
  <si>
    <r>
      <rPr>
        <sz val="7.5"/>
        <rFont val="Arial"/>
        <family val="2"/>
      </rPr>
      <t>60.91.21</t>
    </r>
  </si>
  <si>
    <r>
      <rPr>
        <sz val="7.5"/>
        <rFont val="Arial"/>
        <family val="2"/>
      </rPr>
      <t>ABRACADEIRA TIPO D, EM AÇO GALVANIZADO, PARA ELETRODUTO,  D= 1"</t>
    </r>
  </si>
  <si>
    <r>
      <rPr>
        <sz val="7.5"/>
        <rFont val="Arial"/>
        <family val="2"/>
      </rPr>
      <t>01.01.01.5885</t>
    </r>
  </si>
  <si>
    <r>
      <rPr>
        <sz val="7.5"/>
        <rFont val="Arial"/>
        <family val="2"/>
      </rPr>
      <t>60.91.27</t>
    </r>
  </si>
  <si>
    <r>
      <rPr>
        <sz val="7.5"/>
        <rFont val="Arial"/>
        <family val="2"/>
      </rPr>
      <t>ABRACADEIRA TIPO D, EM AÇO GALVANIZADO, PARA ELETRODUTO,  D= 2"</t>
    </r>
  </si>
  <si>
    <r>
      <rPr>
        <sz val="7.5"/>
        <rFont val="Arial"/>
        <family val="2"/>
      </rPr>
      <t>01.01.01.5886</t>
    </r>
  </si>
  <si>
    <r>
      <rPr>
        <sz val="7.5"/>
        <rFont val="Arial"/>
        <family val="2"/>
      </rPr>
      <t>60.91.31</t>
    </r>
  </si>
  <si>
    <r>
      <rPr>
        <sz val="7.5"/>
        <rFont val="Arial"/>
        <family val="2"/>
      </rPr>
      <t>ABRACADEIRA TIPO OMEGA, EM AÇO GALVANIZADO, PARA ELETRODUTO,  D= 3/4"</t>
    </r>
  </si>
  <si>
    <r>
      <rPr>
        <sz val="7.5"/>
        <rFont val="Arial"/>
        <family val="2"/>
      </rPr>
      <t>01.01.01.5887</t>
    </r>
  </si>
  <si>
    <r>
      <rPr>
        <sz val="7.5"/>
        <rFont val="Arial"/>
        <family val="2"/>
      </rPr>
      <t>60.92.71</t>
    </r>
  </si>
  <si>
    <r>
      <rPr>
        <sz val="7.5"/>
        <rFont val="Arial"/>
        <family val="2"/>
      </rPr>
      <t>PORCA OLHAL GALVANIZADA, ROSCA M16</t>
    </r>
  </si>
  <si>
    <r>
      <rPr>
        <sz val="7.5"/>
        <rFont val="Arial"/>
        <family val="2"/>
      </rPr>
      <t>01.01.01.5888</t>
    </r>
  </si>
  <si>
    <r>
      <rPr>
        <sz val="7.5"/>
        <rFont val="Arial"/>
        <family val="2"/>
      </rPr>
      <t>60.92.97</t>
    </r>
  </si>
  <si>
    <r>
      <rPr>
        <sz val="7.5"/>
        <rFont val="Arial"/>
        <family val="2"/>
      </rPr>
      <t>TERMINAL AEREO</t>
    </r>
  </si>
  <si>
    <r>
      <rPr>
        <sz val="7.5"/>
        <rFont val="Arial"/>
        <family val="2"/>
      </rPr>
      <t>01.01.01.5889</t>
    </r>
  </si>
  <si>
    <r>
      <rPr>
        <sz val="7.5"/>
        <rFont val="Arial"/>
        <family val="2"/>
      </rPr>
      <t>60.95.01</t>
    </r>
  </si>
  <si>
    <r>
      <rPr>
        <sz val="7.5"/>
        <rFont val="Arial"/>
        <family val="2"/>
      </rPr>
      <t>MURETA EM ALVENARIA PARA PADRAO DE ENTRADA</t>
    </r>
  </si>
  <si>
    <r>
      <rPr>
        <sz val="7.5"/>
        <rFont val="Arial"/>
        <family val="2"/>
      </rPr>
      <t>01.01.01.5890</t>
    </r>
  </si>
  <si>
    <r>
      <rPr>
        <sz val="7.5"/>
        <rFont val="Arial"/>
        <family val="2"/>
      </rPr>
      <t>60.95.03</t>
    </r>
  </si>
  <si>
    <r>
      <rPr>
        <sz val="7.5"/>
        <rFont val="Arial"/>
        <family val="2"/>
      </rPr>
      <t>CAIXA DE INSPECAO EM PVC</t>
    </r>
  </si>
  <si>
    <r>
      <rPr>
        <sz val="7.5"/>
        <rFont val="Arial"/>
        <family val="2"/>
      </rPr>
      <t>01.01.01.5891</t>
    </r>
  </si>
  <si>
    <r>
      <rPr>
        <sz val="7.5"/>
        <rFont val="Arial"/>
        <family val="2"/>
      </rPr>
      <t>60.95.42</t>
    </r>
  </si>
  <si>
    <r>
      <rPr>
        <sz val="7.5"/>
        <rFont val="Arial"/>
        <family val="2"/>
      </rPr>
      <t>DISPOSITIVO DR, 2 POLOS, SENSIBILIDADE DE 30 MA, CORRENTE DE 25 A, TIPO AC</t>
    </r>
  </si>
  <si>
    <r>
      <rPr>
        <sz val="7.5"/>
        <rFont val="Arial"/>
        <family val="2"/>
      </rPr>
      <t>01.01.01.5892</t>
    </r>
  </si>
  <si>
    <r>
      <rPr>
        <sz val="7.5"/>
        <rFont val="Arial"/>
        <family val="2"/>
      </rPr>
      <t>60.95.44</t>
    </r>
  </si>
  <si>
    <r>
      <rPr>
        <sz val="7.5"/>
        <rFont val="Arial"/>
        <family val="2"/>
      </rPr>
      <t xml:space="preserve">MOLDE PARA CONEXÃO EXOTÉRMICA DE CABO DE # 50mm² A HASTE DE ATERRAMENTO 16 x 2400mm (MODELO "EGT" -
</t>
    </r>
    <r>
      <rPr>
        <sz val="7.5"/>
        <rFont val="Arial"/>
        <family val="2"/>
      </rPr>
      <t>CONEXÃO DE CABO PASSANTE AO TOPO DA HASTE) Nº 65</t>
    </r>
  </si>
  <si>
    <r>
      <rPr>
        <sz val="7.5"/>
        <rFont val="Arial"/>
        <family val="2"/>
      </rPr>
      <t>PC</t>
    </r>
  </si>
  <si>
    <r>
      <rPr>
        <sz val="7.5"/>
        <rFont val="Arial"/>
        <family val="2"/>
      </rPr>
      <t>01.01.01.5893</t>
    </r>
  </si>
  <si>
    <r>
      <rPr>
        <sz val="7.5"/>
        <rFont val="Arial"/>
        <family val="2"/>
      </rPr>
      <t>60.95.52</t>
    </r>
  </si>
  <si>
    <r>
      <rPr>
        <sz val="7.5"/>
        <rFont val="Arial"/>
        <family val="2"/>
      </rPr>
      <t>INSTALAÇÃO DE REDE DE DISTRIBUIÇÃO DE ENERGIA ELÉTRICA EM BAIXA TENSÃO</t>
    </r>
  </si>
  <si>
    <r>
      <rPr>
        <sz val="7.5"/>
        <rFont val="Arial"/>
        <family val="2"/>
      </rPr>
      <t>01.01.01.5894</t>
    </r>
  </si>
  <si>
    <r>
      <rPr>
        <sz val="7.5"/>
        <rFont val="Arial"/>
        <family val="2"/>
      </rPr>
      <t>60.97.02</t>
    </r>
  </si>
  <si>
    <r>
      <rPr>
        <sz val="7.5"/>
        <rFont val="Arial"/>
        <family val="2"/>
      </rPr>
      <t>DISPOSITIVO DPS CLASSE II, 1 POLO, TENSÃO MÁXIMA DE 385V, CORRENTE MÁXIMA DE 30kA (TIPO AC)</t>
    </r>
  </si>
  <si>
    <r>
      <rPr>
        <sz val="7.5"/>
        <rFont val="Arial"/>
        <family val="2"/>
      </rPr>
      <t>01.01.01.5895</t>
    </r>
  </si>
  <si>
    <r>
      <rPr>
        <sz val="7.5"/>
        <rFont val="Arial"/>
        <family val="2"/>
      </rPr>
      <t>60.97.03</t>
    </r>
  </si>
  <si>
    <r>
      <rPr>
        <sz val="7.5"/>
        <rFont val="Arial"/>
        <family val="2"/>
      </rPr>
      <t>DISPOSITIVO DR, 4 POLOS, SENSIBILIDADE DE 30 MA, CORRENTE DE 25 A, TIPO AC</t>
    </r>
  </si>
  <si>
    <r>
      <rPr>
        <sz val="7.5"/>
        <rFont val="Arial"/>
        <family val="2"/>
      </rPr>
      <t>01.01.01.5896</t>
    </r>
  </si>
  <si>
    <r>
      <rPr>
        <sz val="7.5"/>
        <rFont val="Arial"/>
        <family val="2"/>
      </rPr>
      <t>60.97.04</t>
    </r>
  </si>
  <si>
    <r>
      <rPr>
        <sz val="7.5"/>
        <rFont val="Arial"/>
        <family val="2"/>
      </rPr>
      <t>DISPOSITIVO DPS CLASSE I, TENSÃO MAXIMA DE 175V, CORRENTE MÁXIMA DE 25KA</t>
    </r>
  </si>
  <si>
    <r>
      <rPr>
        <sz val="7.5"/>
        <rFont val="Arial"/>
        <family val="2"/>
      </rPr>
      <t>01.01.01.5897</t>
    </r>
  </si>
  <si>
    <r>
      <rPr>
        <sz val="7.5"/>
        <rFont val="Arial"/>
        <family val="2"/>
      </rPr>
      <t>60.97.10</t>
    </r>
  </si>
  <si>
    <r>
      <rPr>
        <sz val="7.5"/>
        <rFont val="Arial"/>
        <family val="2"/>
      </rPr>
      <t>POSTE DE ACO CONICO CONTINUO CURVO FLANGEADO COM JANELA DE INSPECAO</t>
    </r>
  </si>
  <si>
    <r>
      <rPr>
        <sz val="7.5"/>
        <rFont val="Arial"/>
        <family val="2"/>
      </rPr>
      <t>01.01.01.5898</t>
    </r>
  </si>
  <si>
    <r>
      <rPr>
        <sz val="7.5"/>
        <rFont val="Arial"/>
        <family val="2"/>
      </rPr>
      <t>60.97.69</t>
    </r>
  </si>
  <si>
    <r>
      <rPr>
        <sz val="7.5"/>
        <rFont val="Arial"/>
        <family val="2"/>
      </rPr>
      <t>DISPOSITIVO DE PROTEÇÃO CONTRA SURTO DE TENSÃO DPS 60KA - 275V</t>
    </r>
  </si>
  <si>
    <r>
      <rPr>
        <sz val="7.5"/>
        <rFont val="Arial"/>
        <family val="2"/>
      </rPr>
      <t>01.01.01.5899</t>
    </r>
  </si>
  <si>
    <r>
      <rPr>
        <sz val="7.5"/>
        <rFont val="Arial"/>
        <family val="2"/>
      </rPr>
      <t>60.98.39</t>
    </r>
  </si>
  <si>
    <r>
      <rPr>
        <sz val="7.5"/>
        <rFont val="Arial"/>
        <family val="2"/>
      </rPr>
      <t>CRUZETA SIMPLES DE CONCRETO 2400mm</t>
    </r>
  </si>
  <si>
    <r>
      <rPr>
        <sz val="7.5"/>
        <rFont val="Arial"/>
        <family val="2"/>
      </rPr>
      <t>01.01.01.5900</t>
    </r>
  </si>
  <si>
    <r>
      <rPr>
        <sz val="7.5"/>
        <rFont val="Arial"/>
        <family val="2"/>
      </rPr>
      <t>60.99.12</t>
    </r>
  </si>
  <si>
    <r>
      <rPr>
        <sz val="7.5"/>
        <rFont val="Arial"/>
        <family val="2"/>
      </rPr>
      <t>SOLDA EXOTERMICA DE CABO A HASTE DE ATERRAMENTO</t>
    </r>
  </si>
  <si>
    <r>
      <rPr>
        <sz val="7.5"/>
        <rFont val="Arial"/>
        <family val="2"/>
      </rPr>
      <t>01.01.01.5901</t>
    </r>
  </si>
  <si>
    <r>
      <rPr>
        <sz val="7.5"/>
        <rFont val="Arial"/>
        <family val="2"/>
      </rPr>
      <t>60.99.40</t>
    </r>
  </si>
  <si>
    <r>
      <rPr>
        <sz val="7.5"/>
        <rFont val="Arial"/>
        <family val="2"/>
      </rPr>
      <t>PARAFUSO DE MAQUINA</t>
    </r>
  </si>
  <si>
    <r>
      <rPr>
        <sz val="7.5"/>
        <rFont val="Arial"/>
        <family val="2"/>
      </rPr>
      <t>01.01.01.5902</t>
    </r>
  </si>
  <si>
    <r>
      <rPr>
        <sz val="7.5"/>
        <rFont val="Arial"/>
        <family val="2"/>
      </rPr>
      <t>60.99.50</t>
    </r>
  </si>
  <si>
    <r>
      <rPr>
        <sz val="7.5"/>
        <rFont val="Arial"/>
        <family val="2"/>
      </rPr>
      <t>EXECUÇAO DE SOLDA EXOTERMICA N° 90</t>
    </r>
  </si>
  <si>
    <r>
      <rPr>
        <sz val="7.5"/>
        <rFont val="Arial"/>
        <family val="2"/>
      </rPr>
      <t>01.01.01.5903</t>
    </r>
  </si>
  <si>
    <r>
      <rPr>
        <sz val="7.5"/>
        <rFont val="Arial"/>
        <family val="2"/>
      </rPr>
      <t>60.99.61</t>
    </r>
  </si>
  <si>
    <r>
      <rPr>
        <sz val="7.5"/>
        <rFont val="Arial"/>
        <family val="2"/>
      </rPr>
      <t>CONECTOR PERFURACAO 10-95/1,5-10MM2</t>
    </r>
  </si>
  <si>
    <r>
      <rPr>
        <sz val="7.5"/>
        <rFont val="Arial"/>
        <family val="2"/>
      </rPr>
      <t>01.01.01.5904</t>
    </r>
  </si>
  <si>
    <r>
      <rPr>
        <sz val="7.5"/>
        <rFont val="Arial"/>
        <family val="2"/>
      </rPr>
      <t>62.00.00</t>
    </r>
  </si>
  <si>
    <r>
      <rPr>
        <sz val="7.5"/>
        <rFont val="Arial"/>
        <family val="2"/>
      </rPr>
      <t>INSTALAÇÕES DE LÓGICA, CFTV E TELEFONIA</t>
    </r>
  </si>
  <si>
    <r>
      <rPr>
        <sz val="7.5"/>
        <rFont val="Arial"/>
        <family val="2"/>
      </rPr>
      <t>01.01.01.5905</t>
    </r>
  </si>
  <si>
    <r>
      <rPr>
        <sz val="7.5"/>
        <rFont val="Arial"/>
        <family val="2"/>
      </rPr>
      <t>62.00.01</t>
    </r>
  </si>
  <si>
    <r>
      <rPr>
        <sz val="7.5"/>
        <rFont val="Arial"/>
        <family val="2"/>
      </rPr>
      <t>CENTRAL TELEFÔNICA PABX, CPA 4/12</t>
    </r>
  </si>
  <si>
    <r>
      <rPr>
        <sz val="7.5"/>
        <rFont val="Arial"/>
        <family val="2"/>
      </rPr>
      <t>01.01.01.5906</t>
    </r>
  </si>
  <si>
    <r>
      <rPr>
        <sz val="7.5"/>
        <rFont val="Arial"/>
        <family val="2"/>
      </rPr>
      <t>62.00.03</t>
    </r>
  </si>
  <si>
    <r>
      <rPr>
        <sz val="7.5"/>
        <rFont val="Arial"/>
        <family val="2"/>
      </rPr>
      <t>CENTRAL DE ALARME E DETECÇÃO DE INCÊNDIO, 2 BATERIAS, 8 LAÇOS, 2 LINHAS - INSTALAÇÃO</t>
    </r>
  </si>
  <si>
    <r>
      <rPr>
        <sz val="7.5"/>
        <rFont val="Arial"/>
        <family val="2"/>
      </rPr>
      <t>01.01.01.5907</t>
    </r>
  </si>
  <si>
    <r>
      <rPr>
        <sz val="7.5"/>
        <rFont val="Arial"/>
        <family val="2"/>
      </rPr>
      <t>62.00.06</t>
    </r>
  </si>
  <si>
    <r>
      <rPr>
        <sz val="7.5"/>
        <rFont val="Arial"/>
        <family val="2"/>
      </rPr>
      <t>CENTRAL DE ALARME PARA 01 A 08 ZONAS - LOCAÇÃO E INSTALAÇÃO</t>
    </r>
  </si>
  <si>
    <r>
      <rPr>
        <sz val="7.5"/>
        <rFont val="Arial"/>
        <family val="2"/>
      </rPr>
      <t>UNx MES</t>
    </r>
  </si>
  <si>
    <r>
      <rPr>
        <sz val="7.5"/>
        <rFont val="Arial"/>
        <family val="2"/>
      </rPr>
      <t>01.01.01.5908</t>
    </r>
  </si>
  <si>
    <r>
      <rPr>
        <sz val="7.5"/>
        <rFont val="Arial"/>
        <family val="2"/>
      </rPr>
      <t>62.00.07</t>
    </r>
  </si>
  <si>
    <r>
      <rPr>
        <sz val="7.5"/>
        <rFont val="Arial"/>
        <family val="2"/>
      </rPr>
      <t>CENTRAL DE ALARME PARA 09 A 24 ZONAS - LOCAÇÃO E INSTALAÇÃO</t>
    </r>
  </si>
  <si>
    <r>
      <rPr>
        <sz val="7.5"/>
        <rFont val="Arial"/>
        <family val="2"/>
      </rPr>
      <t>01.01.01.5909</t>
    </r>
  </si>
  <si>
    <r>
      <rPr>
        <sz val="7.5"/>
        <rFont val="Arial"/>
        <family val="2"/>
      </rPr>
      <t>62.00.11</t>
    </r>
  </si>
  <si>
    <r>
      <rPr>
        <sz val="7.5"/>
        <rFont val="Arial"/>
        <family val="2"/>
      </rPr>
      <t>RACK DE PISO</t>
    </r>
  </si>
  <si>
    <r>
      <rPr>
        <sz val="7.5"/>
        <rFont val="Arial"/>
        <family val="2"/>
      </rPr>
      <t>01.01.01.5910</t>
    </r>
  </si>
  <si>
    <r>
      <rPr>
        <sz val="7.5"/>
        <rFont val="Arial"/>
        <family val="2"/>
      </rPr>
      <t>62.00.12</t>
    </r>
  </si>
  <si>
    <r>
      <rPr>
        <sz val="7.5"/>
        <rFont val="Arial"/>
        <family val="2"/>
      </rPr>
      <t>RACK DE PAREDE</t>
    </r>
  </si>
  <si>
    <r>
      <rPr>
        <sz val="7.5"/>
        <rFont val="Arial"/>
        <family val="2"/>
      </rPr>
      <t>01.01.01.5911</t>
    </r>
  </si>
  <si>
    <r>
      <rPr>
        <sz val="7.5"/>
        <rFont val="Arial"/>
        <family val="2"/>
      </rPr>
      <t>62.00.21</t>
    </r>
  </si>
  <si>
    <r>
      <rPr>
        <sz val="7.5"/>
        <rFont val="Arial"/>
        <family val="2"/>
      </rPr>
      <t>PATCH PANEL 24 PORTAS, CATEGORIA 5E</t>
    </r>
  </si>
  <si>
    <r>
      <rPr>
        <sz val="7.5"/>
        <rFont val="Arial"/>
        <family val="2"/>
      </rPr>
      <t>01.01.01.5912</t>
    </r>
  </si>
  <si>
    <r>
      <rPr>
        <sz val="7.5"/>
        <rFont val="Arial"/>
        <family val="2"/>
      </rPr>
      <t>62.00.31</t>
    </r>
  </si>
  <si>
    <r>
      <rPr>
        <sz val="7.5"/>
        <rFont val="Arial"/>
        <family val="2"/>
      </rPr>
      <t>PATCH CORDS CAT5E, CONECTOR RJ-45 MACHO, C/ 1,50M</t>
    </r>
  </si>
  <si>
    <r>
      <rPr>
        <sz val="7.5"/>
        <rFont val="Arial"/>
        <family val="2"/>
      </rPr>
      <t>01.01.01.5913</t>
    </r>
  </si>
  <si>
    <r>
      <rPr>
        <sz val="7.5"/>
        <rFont val="Arial"/>
        <family val="2"/>
      </rPr>
      <t>62.00.32</t>
    </r>
  </si>
  <si>
    <r>
      <rPr>
        <sz val="7.5"/>
        <rFont val="Arial"/>
        <family val="2"/>
      </rPr>
      <t>PATCH CORDS 110, CONECTOR RJ45, C/ 1,50M</t>
    </r>
  </si>
  <si>
    <r>
      <rPr>
        <sz val="7.5"/>
        <rFont val="Arial"/>
        <family val="2"/>
      </rPr>
      <t>01.01.01.5914</t>
    </r>
  </si>
  <si>
    <r>
      <rPr>
        <sz val="7.5"/>
        <rFont val="Arial"/>
        <family val="2"/>
      </rPr>
      <t>62.00.41</t>
    </r>
  </si>
  <si>
    <r>
      <rPr>
        <sz val="7.5"/>
        <rFont val="Arial"/>
        <family val="2"/>
      </rPr>
      <t>SWITCH 24 PORTAS 10/100 MPBS</t>
    </r>
  </si>
  <si>
    <r>
      <rPr>
        <sz val="7.5"/>
        <rFont val="Arial"/>
        <family val="2"/>
      </rPr>
      <t>01.01.01.5915</t>
    </r>
  </si>
  <si>
    <r>
      <rPr>
        <sz val="7.5"/>
        <rFont val="Arial"/>
        <family val="2"/>
      </rPr>
      <t>62.00.42</t>
    </r>
  </si>
  <si>
    <r>
      <rPr>
        <sz val="7.5"/>
        <rFont val="Arial"/>
        <family val="2"/>
      </rPr>
      <t>CÂMERA 720P (HD) - LOCAÇÃO E INSTALAÇÃO</t>
    </r>
  </si>
  <si>
    <r>
      <rPr>
        <sz val="7.5"/>
        <rFont val="Arial"/>
        <family val="2"/>
      </rPr>
      <t>01.01.01.5916</t>
    </r>
  </si>
  <si>
    <r>
      <rPr>
        <sz val="7.5"/>
        <rFont val="Arial"/>
        <family val="2"/>
      </rPr>
      <t>62.00.43</t>
    </r>
  </si>
  <si>
    <r>
      <rPr>
        <sz val="7.5"/>
        <rFont val="Arial"/>
        <family val="2"/>
      </rPr>
      <t>CAMERA DE SEGURANÇA 360 GRAUS, TIPO SPEED DOME OU SIMILAR - INSTALAÇÃO</t>
    </r>
  </si>
  <si>
    <r>
      <rPr>
        <sz val="7.5"/>
        <rFont val="Arial"/>
        <family val="2"/>
      </rPr>
      <t>01.01.01.5917</t>
    </r>
  </si>
  <si>
    <r>
      <rPr>
        <sz val="7.5"/>
        <rFont val="Arial"/>
        <family val="2"/>
      </rPr>
      <t>62.00.45</t>
    </r>
  </si>
  <si>
    <r>
      <rPr>
        <sz val="7.5"/>
        <rFont val="Arial"/>
        <family val="2"/>
      </rPr>
      <t>ANTENA OMNI DIRECIONAL - INSTALAÇÃO</t>
    </r>
  </si>
  <si>
    <r>
      <rPr>
        <sz val="7.5"/>
        <rFont val="Arial"/>
        <family val="2"/>
      </rPr>
      <t>01.01.01.5918</t>
    </r>
  </si>
  <si>
    <r>
      <rPr>
        <sz val="7.5"/>
        <rFont val="Arial"/>
        <family val="2"/>
      </rPr>
      <t>62.00.46</t>
    </r>
  </si>
  <si>
    <r>
      <rPr>
        <sz val="7.5"/>
        <rFont val="Arial"/>
        <family val="2"/>
      </rPr>
      <t>INSTALAÇÃO DE ANTENA/RADIO</t>
    </r>
  </si>
  <si>
    <r>
      <rPr>
        <sz val="7.5"/>
        <rFont val="Arial"/>
        <family val="2"/>
      </rPr>
      <t>01.01.01.5919</t>
    </r>
  </si>
  <si>
    <r>
      <rPr>
        <sz val="7.5"/>
        <rFont val="Arial"/>
        <family val="2"/>
      </rPr>
      <t>62.00.47</t>
    </r>
  </si>
  <si>
    <r>
      <rPr>
        <sz val="7.5"/>
        <rFont val="Arial"/>
        <family val="2"/>
      </rPr>
      <t>QUADRO DE SERVIÇOS AUXILIARES (QSA) - INSTALAÇÃO</t>
    </r>
  </si>
  <si>
    <r>
      <rPr>
        <sz val="7.5"/>
        <rFont val="Arial"/>
        <family val="2"/>
      </rPr>
      <t>01.01.01.5920</t>
    </r>
  </si>
  <si>
    <r>
      <rPr>
        <sz val="7.5"/>
        <rFont val="Arial"/>
        <family val="2"/>
      </rPr>
      <t>62.00.48</t>
    </r>
  </si>
  <si>
    <r>
      <rPr>
        <sz val="7.5"/>
        <rFont val="Arial"/>
        <family val="2"/>
      </rPr>
      <t>CABO DE REDE UTP 4 PARES CAT5</t>
    </r>
  </si>
  <si>
    <r>
      <rPr>
        <sz val="7.5"/>
        <rFont val="Arial"/>
        <family val="2"/>
      </rPr>
      <t>01.01.01.5921</t>
    </r>
  </si>
  <si>
    <r>
      <rPr>
        <sz val="7.5"/>
        <rFont val="Arial"/>
        <family val="2"/>
      </rPr>
      <t>62.00.49</t>
    </r>
  </si>
  <si>
    <r>
      <rPr>
        <sz val="7.5"/>
        <rFont val="Arial"/>
        <family val="2"/>
      </rPr>
      <t>CABO DE REDE UTP 4 PARES CAT6 - INSTALAÇÃO</t>
    </r>
  </si>
  <si>
    <r>
      <rPr>
        <sz val="7.5"/>
        <rFont val="Arial"/>
        <family val="2"/>
      </rPr>
      <t>01.01.01.5922</t>
    </r>
  </si>
  <si>
    <r>
      <rPr>
        <sz val="7.5"/>
        <rFont val="Arial"/>
        <family val="2"/>
      </rPr>
      <t>62.00.51</t>
    </r>
  </si>
  <si>
    <r>
      <rPr>
        <sz val="7.5"/>
        <rFont val="Arial"/>
        <family val="2"/>
      </rPr>
      <t>GUIA DE CABOS HORIZONTAIS FECHADO, AÇO SAE 1020</t>
    </r>
  </si>
  <si>
    <r>
      <rPr>
        <sz val="7.5"/>
        <rFont val="Arial"/>
        <family val="2"/>
      </rPr>
      <t>01.01.01.5923</t>
    </r>
  </si>
  <si>
    <r>
      <rPr>
        <sz val="7.5"/>
        <rFont val="Arial"/>
        <family val="2"/>
      </rPr>
      <t>62.00.64</t>
    </r>
  </si>
  <si>
    <r>
      <rPr>
        <sz val="7.5"/>
        <rFont val="Arial"/>
        <family val="2"/>
      </rPr>
      <t>DVR STAND ALONE 8 CANAIS 1080P - LOCAÇÃO E INSTALAÇÃO</t>
    </r>
  </si>
  <si>
    <r>
      <rPr>
        <sz val="7.5"/>
        <rFont val="Arial"/>
        <family val="2"/>
      </rPr>
      <t xml:space="preserve">UNx
</t>
    </r>
    <r>
      <rPr>
        <sz val="7.5"/>
        <rFont val="Arial"/>
        <family val="2"/>
      </rPr>
      <t>MES</t>
    </r>
  </si>
  <si>
    <r>
      <rPr>
        <sz val="7.5"/>
        <rFont val="Arial"/>
        <family val="2"/>
      </rPr>
      <t>01.01.01.5924</t>
    </r>
  </si>
  <si>
    <r>
      <rPr>
        <sz val="7.5"/>
        <rFont val="Arial"/>
        <family val="2"/>
      </rPr>
      <t>62.00.71</t>
    </r>
  </si>
  <si>
    <r>
      <rPr>
        <sz val="7.5"/>
        <rFont val="Arial"/>
        <family val="2"/>
      </rPr>
      <t>SENSOR DE PRESENÇA (INFRAVERMELHO PASSIVO) COM FIO - LOCAÇÃO E INSTALAÇÃO</t>
    </r>
  </si>
  <si>
    <r>
      <rPr>
        <sz val="7.5"/>
        <rFont val="Arial"/>
        <family val="2"/>
      </rPr>
      <t>01.01.01.5925</t>
    </r>
  </si>
  <si>
    <r>
      <rPr>
        <sz val="7.5"/>
        <rFont val="Arial"/>
        <family val="2"/>
      </rPr>
      <t>62.00.72</t>
    </r>
  </si>
  <si>
    <r>
      <rPr>
        <sz val="7.5"/>
        <rFont val="Arial"/>
        <family val="2"/>
      </rPr>
      <t>SENSOR MAGNÉTICO DE ABERTURA COM FIO - LOCAÇÃO E INSTALAÇÃO</t>
    </r>
  </si>
  <si>
    <r>
      <rPr>
        <sz val="7.5"/>
        <rFont val="Arial"/>
        <family val="2"/>
      </rPr>
      <t>01.01.01.5926</t>
    </r>
  </si>
  <si>
    <r>
      <rPr>
        <sz val="7.5"/>
        <rFont val="Arial"/>
        <family val="2"/>
      </rPr>
      <t>62.00.73</t>
    </r>
  </si>
  <si>
    <r>
      <rPr>
        <sz val="7.5"/>
        <rFont val="Arial"/>
        <family val="2"/>
      </rPr>
      <t>SENSOR EM MICROONDAS DE ALCANCE DE 24 M, COM FIO - LOCAÇÃO E INSTALAÇÃO</t>
    </r>
  </si>
  <si>
    <r>
      <rPr>
        <sz val="7.5"/>
        <rFont val="Arial"/>
        <family val="2"/>
      </rPr>
      <t>01.01.01.5927</t>
    </r>
  </si>
  <si>
    <r>
      <rPr>
        <sz val="7.5"/>
        <rFont val="Arial"/>
        <family val="2"/>
      </rPr>
      <t>62.00.90</t>
    </r>
  </si>
  <si>
    <r>
      <rPr>
        <sz val="7.5"/>
        <rFont val="Arial"/>
        <family val="2"/>
      </rPr>
      <t>INSPEÇÃO TÉCNICA EM LOCAL MONITORADO POR CENTRAL DE ALARME, APÓS ACIONAMENTO DO ALARME</t>
    </r>
  </si>
  <si>
    <r>
      <rPr>
        <sz val="7.5"/>
        <rFont val="Arial"/>
        <family val="2"/>
      </rPr>
      <t>01.01.01.5928</t>
    </r>
  </si>
  <si>
    <r>
      <rPr>
        <sz val="7.5"/>
        <rFont val="Arial"/>
        <family val="2"/>
      </rPr>
      <t>62.00.93</t>
    </r>
  </si>
  <si>
    <r>
      <rPr>
        <sz val="7.5"/>
        <rFont val="Arial"/>
        <family val="2"/>
      </rPr>
      <t>MONITORAMENTO REMOTO COM CENTRAL DE ALARME</t>
    </r>
  </si>
  <si>
    <r>
      <rPr>
        <sz val="7.5"/>
        <rFont val="Arial"/>
        <family val="2"/>
      </rPr>
      <t>01.01.01.5929</t>
    </r>
  </si>
  <si>
    <r>
      <rPr>
        <sz val="7.5"/>
        <rFont val="Arial"/>
        <family val="2"/>
      </rPr>
      <t>62.00.95</t>
    </r>
  </si>
  <si>
    <r>
      <rPr>
        <sz val="7.5"/>
        <rFont val="Arial"/>
        <family val="2"/>
      </rPr>
      <t>VIGILÂNCIA REMOTA COM CFTV, POR CÂMERA</t>
    </r>
  </si>
  <si>
    <r>
      <rPr>
        <sz val="7.5"/>
        <rFont val="Arial"/>
        <family val="2"/>
      </rPr>
      <t>01.01.01.5930</t>
    </r>
  </si>
  <si>
    <r>
      <rPr>
        <sz val="7.5"/>
        <rFont val="Arial"/>
        <family val="2"/>
      </rPr>
      <t>MANUTENÇÃO EM SISTEMAS DE CLORAÇÃO E TRATAMENTO DE ÁGUA E ESGOTO</t>
    </r>
  </si>
  <si>
    <r>
      <rPr>
        <sz val="7.5"/>
        <rFont val="Arial"/>
        <family val="2"/>
      </rPr>
      <t>01.01.01.5931</t>
    </r>
  </si>
  <si>
    <r>
      <rPr>
        <sz val="7.5"/>
        <rFont val="Arial"/>
        <family val="2"/>
      </rPr>
      <t>MANUTENÇÃO EM CABINE E SUBESTAÇÃO ABRIGADA (SF6) DE 13,8 KV A 69 KV</t>
    </r>
  </si>
  <si>
    <r>
      <rPr>
        <sz val="7.5"/>
        <rFont val="Arial"/>
        <family val="2"/>
      </rPr>
      <t>01.01.01.5932</t>
    </r>
  </si>
  <si>
    <r>
      <rPr>
        <sz val="7.5"/>
        <rFont val="Arial"/>
        <family val="2"/>
      </rPr>
      <t xml:space="preserve">MANUTENÇÃO EM  ESTRUTURAS METÁLICAS (BASES, BARRILETES, MOTOR, PORTICO BOMBA), COM JATEAMENTO,
</t>
    </r>
    <r>
      <rPr>
        <sz val="7.5"/>
        <rFont val="Arial"/>
        <family val="2"/>
      </rPr>
      <t>PREPARAÇÃO DE SUPERFÍCIE E REVITALIZAÇÃO DA PINTURA.</t>
    </r>
  </si>
  <si>
    <r>
      <rPr>
        <sz val="7.5"/>
        <rFont val="Arial"/>
        <family val="2"/>
      </rPr>
      <t>01.01.01.5933</t>
    </r>
  </si>
  <si>
    <r>
      <rPr>
        <sz val="7.5"/>
        <rFont val="Arial"/>
        <family val="2"/>
      </rPr>
      <t>MANUTENÇÃO, CONFECCÇÃO E RECONSTRUÇÃO DE PEÇAS METÁLICAS, EIXOS, LUVAS, REDUÇÕES, ANEIS, CHAVETAS, ACOPLAMENTOS.</t>
    </r>
  </si>
  <si>
    <r>
      <rPr>
        <sz val="7.5"/>
        <rFont val="Arial"/>
        <family val="2"/>
      </rPr>
      <t>01.01.01.5934</t>
    </r>
  </si>
  <si>
    <r>
      <rPr>
        <sz val="7.5"/>
        <rFont val="Arial"/>
        <family val="2"/>
      </rPr>
      <t>MANUTENÇÃO DE CHAVE CONTROLADORA, TRANSMISSORES E SENSORES DE NIVEL E PRESSÃO</t>
    </r>
  </si>
  <si>
    <r>
      <rPr>
        <sz val="7.5"/>
        <rFont val="Arial"/>
        <family val="2"/>
      </rPr>
      <t>01.01.01.5935</t>
    </r>
  </si>
  <si>
    <r>
      <rPr>
        <sz val="7.5"/>
        <rFont val="Arial"/>
        <family val="2"/>
      </rPr>
      <t>MANUTENÇÃO DE EQUIPAMENTOS ELETRÔNICOS (CLP,SWITCH, CONTROLADOR, ROTEADOR, CAMERAS) DE SISTEMAS DE AUTOMAÇÃO OU RADIO</t>
    </r>
  </si>
  <si>
    <r>
      <rPr>
        <sz val="7.5"/>
        <rFont val="Arial"/>
        <family val="2"/>
      </rPr>
      <t>01.01.01.5936</t>
    </r>
  </si>
  <si>
    <r>
      <rPr>
        <sz val="7.5"/>
        <rFont val="Arial"/>
        <family val="2"/>
      </rPr>
      <t>MANUTENÇÃO DE RETIFICADORES ESTÁTICOS E BANCO DE BATERIAS COM COMISSIONAMENTO</t>
    </r>
  </si>
  <si>
    <r>
      <rPr>
        <sz val="7.5"/>
        <rFont val="Arial"/>
        <family val="2"/>
      </rPr>
      <t>01.01.01.5937</t>
    </r>
  </si>
  <si>
    <r>
      <rPr>
        <sz val="7.5"/>
        <rFont val="Arial"/>
        <family val="2"/>
      </rPr>
      <t>62.01.32</t>
    </r>
  </si>
  <si>
    <r>
      <rPr>
        <sz val="7.5"/>
        <rFont val="Arial"/>
        <family val="2"/>
      </rPr>
      <t xml:space="preserve">MANUTENÇÃO DE TRANSFORMADORES DE CORRENTE E DE POTENCIAL (TCs E TPs), EM SUBESTAÇÃO E CUBICULOS
</t>
    </r>
    <r>
      <rPr>
        <sz val="7.5"/>
        <rFont val="Arial"/>
        <family val="2"/>
      </rPr>
      <t>DE MÉDIA TENSÃO</t>
    </r>
  </si>
  <si>
    <r>
      <rPr>
        <sz val="7.5"/>
        <rFont val="Arial"/>
        <family val="2"/>
      </rPr>
      <t>01.01.01.5938</t>
    </r>
  </si>
  <si>
    <r>
      <rPr>
        <sz val="7.5"/>
        <rFont val="Arial"/>
        <family val="2"/>
      </rPr>
      <t>62.01.41</t>
    </r>
  </si>
  <si>
    <r>
      <rPr>
        <sz val="7.5"/>
        <rFont val="Arial"/>
        <family val="2"/>
      </rPr>
      <t>MANUTENÇÃO E MONTAGEM DE PECAS EM BARRILETE, PARA SUBSTITUIÇÃO DE COMPONENTES (VALVULAS, REGISTROS, VENTOSAS, ETC.) EM ELEVATORIA COM DIÂMETROS DE 1" A 16" POLEGADAS</t>
    </r>
  </si>
  <si>
    <r>
      <rPr>
        <sz val="7.5"/>
        <rFont val="Arial"/>
        <family val="2"/>
      </rPr>
      <t>01.01.01.5939</t>
    </r>
  </si>
  <si>
    <r>
      <rPr>
        <sz val="7.5"/>
        <rFont val="Arial"/>
        <family val="2"/>
      </rPr>
      <t>62.01.42</t>
    </r>
  </si>
  <si>
    <r>
      <rPr>
        <sz val="7.5"/>
        <rFont val="Arial"/>
        <family val="2"/>
      </rPr>
      <t>MANUTENÇÃO E MONTAGEM DE PECAS EM BARRILETE, PARA SUBSTITUIÇÃO DE COMPONENTES (VALVULAS, REGISTROS, VENTOSAS, ETC.) EM ELEVATORIA  COM DIÂMETROS DE 16" A 24" POLEGADAS</t>
    </r>
  </si>
  <si>
    <r>
      <rPr>
        <sz val="7.5"/>
        <rFont val="Arial"/>
        <family val="2"/>
      </rPr>
      <t>01.01.01.5940</t>
    </r>
  </si>
  <si>
    <r>
      <rPr>
        <sz val="7.5"/>
        <rFont val="Arial"/>
        <family val="2"/>
      </rPr>
      <t>62.01.51</t>
    </r>
  </si>
  <si>
    <r>
      <rPr>
        <sz val="7.5"/>
        <rFont val="Arial"/>
        <family val="2"/>
      </rPr>
      <t>MANUTENCAO EM VALVULAS (VRP, NIVEL E ANTI-GOLPE), VENTOSAS E REGISTROS DE 1" A 8" POLEGADAS</t>
    </r>
  </si>
  <si>
    <r>
      <rPr>
        <sz val="7.5"/>
        <rFont val="Arial"/>
        <family val="2"/>
      </rPr>
      <t>01.01.01.5941</t>
    </r>
  </si>
  <si>
    <r>
      <rPr>
        <sz val="7.5"/>
        <rFont val="Arial"/>
        <family val="2"/>
      </rPr>
      <t>62.01.52</t>
    </r>
  </si>
  <si>
    <r>
      <rPr>
        <sz val="7.5"/>
        <rFont val="Arial"/>
        <family val="2"/>
      </rPr>
      <t>MANUTENCAO EM VALVULAS (VRP, NIVEL E ANTI-GOLPE), VENTOSAS E REGISTROS DE 10" A 16" POLEGADAS</t>
    </r>
  </si>
  <si>
    <r>
      <rPr>
        <sz val="7.5"/>
        <rFont val="Arial"/>
        <family val="2"/>
      </rPr>
      <t>01.01.01.5942</t>
    </r>
  </si>
  <si>
    <r>
      <rPr>
        <sz val="7.5"/>
        <rFont val="Arial"/>
        <family val="2"/>
      </rPr>
      <t>62.01.53</t>
    </r>
  </si>
  <si>
    <r>
      <rPr>
        <sz val="7.5"/>
        <rFont val="Arial"/>
        <family val="2"/>
      </rPr>
      <t>MANUTENCAO EM VALVULAS (VRP, NIVEL E ANTI-GOLPE), VENTOSAS E REGISTROS ACIMA DE 16" ATÉ 24" POLEGADAS</t>
    </r>
  </si>
  <si>
    <r>
      <rPr>
        <sz val="7.5"/>
        <rFont val="Arial"/>
        <family val="2"/>
      </rPr>
      <t>01.01.01.5943</t>
    </r>
  </si>
  <si>
    <r>
      <rPr>
        <sz val="7.5"/>
        <rFont val="Arial"/>
        <family val="2"/>
      </rPr>
      <t>REPARO DE SOPRADOR E SEUS COMPLEMENTOS COM ACIONAMENTO</t>
    </r>
  </si>
  <si>
    <r>
      <rPr>
        <sz val="7.5"/>
        <rFont val="Arial"/>
        <family val="2"/>
      </rPr>
      <t>01.01.01.5944</t>
    </r>
  </si>
  <si>
    <r>
      <rPr>
        <sz val="7.5"/>
        <rFont val="Arial"/>
        <family val="2"/>
      </rPr>
      <t>REPARO DE EXAUSTOR OU VENTILADOR E SEUS COMPLEMENTOS COM ACIONAMENTO</t>
    </r>
  </si>
  <si>
    <r>
      <rPr>
        <sz val="7.5"/>
        <rFont val="Arial"/>
        <family val="2"/>
      </rPr>
      <t>01.01.01.5945</t>
    </r>
  </si>
  <si>
    <r>
      <rPr>
        <sz val="7.5"/>
        <rFont val="Arial"/>
        <family val="2"/>
      </rPr>
      <t>REPARO DE COMPRESSOR E SEUS COMPLEMENTOS COM ACIONAMENTO</t>
    </r>
  </si>
  <si>
    <r>
      <rPr>
        <sz val="7.5"/>
        <rFont val="Arial"/>
        <family val="2"/>
      </rPr>
      <t>01.01.01.5946</t>
    </r>
  </si>
  <si>
    <r>
      <rPr>
        <sz val="7.5"/>
        <rFont val="Arial"/>
        <family val="2"/>
      </rPr>
      <t>REPARO EM EQUIPAMENTOS ELETRONICOS EM GERADOR DE ENERGIA</t>
    </r>
  </si>
  <si>
    <r>
      <rPr>
        <sz val="7.5"/>
        <rFont val="Arial"/>
        <family val="2"/>
      </rPr>
      <t>01.01.01.5947</t>
    </r>
  </si>
  <si>
    <r>
      <rPr>
        <sz val="7.5"/>
        <rFont val="Arial"/>
        <family val="2"/>
      </rPr>
      <t>REPARO EM EQUIPAMENTOS MECANICOS EM GERADOR DE ENERGIA</t>
    </r>
  </si>
  <si>
    <r>
      <rPr>
        <sz val="7.5"/>
        <rFont val="Arial"/>
        <family val="2"/>
      </rPr>
      <t>01.01.01.5948</t>
    </r>
  </si>
  <si>
    <r>
      <rPr>
        <sz val="7.5"/>
        <rFont val="Arial"/>
        <family val="2"/>
      </rPr>
      <t>62.03.51</t>
    </r>
  </si>
  <si>
    <r>
      <rPr>
        <sz val="7.5"/>
        <rFont val="Arial"/>
        <family val="2"/>
      </rPr>
      <t>AJUSTE DE GAXETA</t>
    </r>
  </si>
  <si>
    <r>
      <rPr>
        <sz val="7.5"/>
        <rFont val="Arial"/>
        <family val="2"/>
      </rPr>
      <t>01.01.01.5949</t>
    </r>
  </si>
  <si>
    <r>
      <rPr>
        <sz val="7.5"/>
        <rFont val="Arial"/>
        <family val="2"/>
      </rPr>
      <t>62.03.55</t>
    </r>
  </si>
  <si>
    <r>
      <rPr>
        <sz val="7.5"/>
        <rFont val="Arial"/>
        <family val="2"/>
      </rPr>
      <t>AJUSTE DE REGULAGEM EM VALVULA (VRP, NIVEL E ANTI-GOLPE)</t>
    </r>
  </si>
  <si>
    <r>
      <rPr>
        <sz val="7.5"/>
        <rFont val="Arial"/>
        <family val="2"/>
      </rPr>
      <t>01.01.01.5950</t>
    </r>
  </si>
  <si>
    <r>
      <rPr>
        <sz val="7.5"/>
        <rFont val="Arial"/>
        <family val="2"/>
      </rPr>
      <t>62.03.97</t>
    </r>
  </si>
  <si>
    <r>
      <rPr>
        <sz val="7.5"/>
        <rFont val="Arial"/>
        <family val="2"/>
      </rPr>
      <t>REPARO EM BASE DE BOMBA HORIZONTAL</t>
    </r>
  </si>
  <si>
    <r>
      <rPr>
        <sz val="7.5"/>
        <rFont val="Arial"/>
        <family val="2"/>
      </rPr>
      <t>01.01.01.5951</t>
    </r>
  </si>
  <si>
    <r>
      <rPr>
        <sz val="7.5"/>
        <rFont val="Arial"/>
        <family val="2"/>
      </rPr>
      <t>62.03.99</t>
    </r>
  </si>
  <si>
    <r>
      <rPr>
        <sz val="7.5"/>
        <rFont val="Arial"/>
        <family val="2"/>
      </rPr>
      <t>REPARO EM PEDESTAL DE BOMBA SUBMERSIVEL</t>
    </r>
  </si>
  <si>
    <r>
      <rPr>
        <sz val="7.5"/>
        <rFont val="Arial"/>
        <family val="2"/>
      </rPr>
      <t>01.01.01.5952</t>
    </r>
  </si>
  <si>
    <r>
      <rPr>
        <sz val="7.5"/>
        <rFont val="Arial"/>
        <family val="2"/>
      </rPr>
      <t>SUBSTITUIÇÃO DE EQUIPAMENTOS ELETRÔNICOS (CLP,SWITCH, CONTROLADOR, ROTEADOR, CAMERAS) DE SISTEMAS DE AUTOMAÇÃO OU RADIO</t>
    </r>
  </si>
  <si>
    <r>
      <rPr>
        <sz val="7.5"/>
        <rFont val="Arial"/>
        <family val="2"/>
      </rPr>
      <t>01.01.01.5953</t>
    </r>
  </si>
  <si>
    <r>
      <rPr>
        <sz val="7.5"/>
        <rFont val="Arial"/>
        <family val="2"/>
      </rPr>
      <t>SUBSTITUIÇÃO DE ELEMENTOS (CHAVE SECCIONADORA, CAPACITORES, ISOLADORES, RELÉS, BUCHAS , BARRAMENTOS) EM SUBESTAÇÃO E CUBICULOS DE MÉDIA TENSÃO</t>
    </r>
  </si>
  <si>
    <r>
      <rPr>
        <sz val="7.5"/>
        <rFont val="Arial"/>
        <family val="2"/>
      </rPr>
      <t>01.01.01.5954</t>
    </r>
  </si>
  <si>
    <r>
      <rPr>
        <sz val="7.5"/>
        <rFont val="Arial"/>
        <family val="2"/>
      </rPr>
      <t>SUBSTITUIÇÃO E COMISSIONAMENTO DE CHAVE CONTROLADORA, TRANSMISSORES E SENSORES DE NIVEL E PRESSÃO</t>
    </r>
  </si>
  <si>
    <r>
      <rPr>
        <sz val="7.5"/>
        <rFont val="Arial"/>
        <family val="2"/>
      </rPr>
      <t>01.01.01.5955</t>
    </r>
  </si>
  <si>
    <r>
      <rPr>
        <sz val="7.5"/>
        <rFont val="Arial"/>
        <family val="2"/>
      </rPr>
      <t>SUBSTITUIÇÃO DE CONVERSORES DE FREQUÊNCIA E  SOFT STARTER,  COM COMISSIONAMENTO</t>
    </r>
  </si>
  <si>
    <r>
      <rPr>
        <sz val="7.5"/>
        <rFont val="Arial"/>
        <family val="2"/>
      </rPr>
      <t>01.01.01.5956</t>
    </r>
  </si>
  <si>
    <r>
      <rPr>
        <sz val="7.5"/>
        <rFont val="Arial"/>
        <family val="2"/>
      </rPr>
      <t>SUBSTITUIÇÃO DE CABO DE ALIMENTAÇÃO DE MOTORES ELETRICOS ATÉ QUADRO ELETRICO DE COMANDO, INCLUSIVE TRANSFORMADOR E RAMAL DE ENTRADA ATÉ 50 MM</t>
    </r>
  </si>
  <si>
    <r>
      <rPr>
        <sz val="7.5"/>
        <rFont val="Arial"/>
        <family val="2"/>
      </rPr>
      <t>01.01.01.5957</t>
    </r>
  </si>
  <si>
    <r>
      <rPr>
        <sz val="7.5"/>
        <rFont val="Arial"/>
        <family val="2"/>
      </rPr>
      <t>SUBSTITUIÇÃO DE CABO DE ALIMENTAÇÃO DE MOTORES ELETRICOS ATÉ QUADRO ELETRICO DE COMANDO, INCLUSIVE TRANSFORMADOR E RAMAL DE ENTRADA MAIOR QUE 50 MM ATÉ 95 MM</t>
    </r>
  </si>
  <si>
    <r>
      <rPr>
        <sz val="7.5"/>
        <rFont val="Arial"/>
        <family val="2"/>
      </rPr>
      <t>01.01.01.5958</t>
    </r>
  </si>
  <si>
    <r>
      <rPr>
        <sz val="7.5"/>
        <rFont val="Arial"/>
        <family val="2"/>
      </rPr>
      <t>SUBSTITUIÇÃO DE CABO DE ALIMENTAÇÃO DE MOTORES ELETRICOS ATÉ QUADRO ELETRICO DE COMANDO, INCLUSIVE TRANSFORMADOR E RAMAL DE ENTRADA MAIOR QUE 95 MM ATÉ 150 MM</t>
    </r>
  </si>
  <si>
    <r>
      <rPr>
        <sz val="7.5"/>
        <rFont val="Arial"/>
        <family val="2"/>
      </rPr>
      <t>01.01.01.5959</t>
    </r>
  </si>
  <si>
    <r>
      <rPr>
        <sz val="7.5"/>
        <rFont val="Arial"/>
        <family val="2"/>
      </rPr>
      <t>SUBSTITUIÇÃO DE CABO DE ALIMENTAÇÃO DE MOTORES ELETRICOS ATÉ QUADRO ELETRICO DE COMANDO, INCLUSIVE TRANSFORMADOR E RAMAL DE ENTRADA MAIOR QUE 150 MM ATÉ 240 MM</t>
    </r>
  </si>
  <si>
    <r>
      <rPr>
        <sz val="7.5"/>
        <rFont val="Arial"/>
        <family val="2"/>
      </rPr>
      <t>01.01.01.5960</t>
    </r>
  </si>
  <si>
    <r>
      <rPr>
        <sz val="7.5"/>
        <rFont val="Arial"/>
        <family val="2"/>
      </rPr>
      <t xml:space="preserve">SUBSTITUIÇÃO DE CABO DE ALIMENTAÇÃO DE MOTORES ELETRICOS ATÉ QUADRO ELETRICO DE COMANDO,
</t>
    </r>
    <r>
      <rPr>
        <sz val="7.5"/>
        <rFont val="Arial"/>
        <family val="2"/>
      </rPr>
      <t>INCLUSIVE TRANSFORMADOR E RAMAL DE ENTRADA MAIOR QUE 240 MM ATÉ 500 MM</t>
    </r>
  </si>
  <si>
    <r>
      <rPr>
        <sz val="7.5"/>
        <rFont val="Arial"/>
        <family val="2"/>
      </rPr>
      <t>01.01.01.5961</t>
    </r>
  </si>
  <si>
    <r>
      <rPr>
        <sz val="7.5"/>
        <rFont val="Arial"/>
        <family val="2"/>
      </rPr>
      <t>SUBSTITUIÇÃO DE MOTOR ELETRICO COM POTENCIA ATE 15 CV, EM ESTAÇÃO ELEVATORIA</t>
    </r>
  </si>
  <si>
    <r>
      <rPr>
        <sz val="7.5"/>
        <rFont val="Arial"/>
        <family val="2"/>
      </rPr>
      <t>01.01.01.5962</t>
    </r>
  </si>
  <si>
    <r>
      <rPr>
        <sz val="7.5"/>
        <rFont val="Arial"/>
        <family val="2"/>
      </rPr>
      <t>62.05.32</t>
    </r>
  </si>
  <si>
    <r>
      <rPr>
        <sz val="7.5"/>
        <rFont val="Arial"/>
        <family val="2"/>
      </rPr>
      <t>SUBSTITUIÇÃO DE MOTOR ELETRICO COM POTENCIA MAIOR QUE 15 CV ATE 75 CV, EM ESTAÇÃO ELEVATORIA</t>
    </r>
  </si>
  <si>
    <r>
      <rPr>
        <sz val="7.5"/>
        <rFont val="Arial"/>
        <family val="2"/>
      </rPr>
      <t>01.01.01.5963</t>
    </r>
  </si>
  <si>
    <r>
      <rPr>
        <sz val="7.5"/>
        <rFont val="Arial"/>
        <family val="2"/>
      </rPr>
      <t>62.05.33</t>
    </r>
  </si>
  <si>
    <r>
      <rPr>
        <sz val="7.5"/>
        <rFont val="Arial"/>
        <family val="2"/>
      </rPr>
      <t>SUBSTITUIÇÃO DE MOTOR ELETRICO COM POTENCIA MAIOR QUE 75 CV ATE 350 CV, EM ESTAÇÃO ELEVATORIA</t>
    </r>
  </si>
  <si>
    <r>
      <rPr>
        <sz val="7.5"/>
        <rFont val="Arial"/>
        <family val="2"/>
      </rPr>
      <t>01.01.01.5964</t>
    </r>
  </si>
  <si>
    <r>
      <rPr>
        <sz val="7.5"/>
        <rFont val="Arial"/>
        <family val="2"/>
      </rPr>
      <t>62.05.52</t>
    </r>
  </si>
  <si>
    <r>
      <rPr>
        <sz val="7.5"/>
        <rFont val="Arial"/>
        <family val="2"/>
      </rPr>
      <t>SUBSTITUIÇÃO DE ROLAMENTO EM MOTOR  ATÉ 30 CV</t>
    </r>
  </si>
  <si>
    <r>
      <rPr>
        <sz val="7.5"/>
        <rFont val="Arial"/>
        <family val="2"/>
      </rPr>
      <t>01.01.01.5965</t>
    </r>
  </si>
  <si>
    <r>
      <rPr>
        <sz val="7.5"/>
        <rFont val="Arial"/>
        <family val="2"/>
      </rPr>
      <t>62.05.53</t>
    </r>
  </si>
  <si>
    <r>
      <rPr>
        <sz val="7.5"/>
        <rFont val="Arial"/>
        <family val="2"/>
      </rPr>
      <t>SUBSTITUIÇÃO DE ROLAMENTO EM MOTOR ACIMA DE 30  CV ATÉ 150CV</t>
    </r>
  </si>
  <si>
    <r>
      <rPr>
        <sz val="7.5"/>
        <rFont val="Arial"/>
        <family val="2"/>
      </rPr>
      <t>01.01.01.5966</t>
    </r>
  </si>
  <si>
    <r>
      <rPr>
        <sz val="7.5"/>
        <rFont val="Arial"/>
        <family val="2"/>
      </rPr>
      <t>62.05.54</t>
    </r>
  </si>
  <si>
    <r>
      <rPr>
        <sz val="7.5"/>
        <rFont val="Arial"/>
        <family val="2"/>
      </rPr>
      <t>SUBSTITUIÇÃO DE ROLAMENTO DE MOTOR ACIMA DE 150 ATÉ 350 CV</t>
    </r>
  </si>
  <si>
    <r>
      <rPr>
        <sz val="7.5"/>
        <rFont val="Arial"/>
        <family val="2"/>
      </rPr>
      <t>01.01.01.5967</t>
    </r>
  </si>
  <si>
    <r>
      <rPr>
        <sz val="7.5"/>
        <rFont val="Arial"/>
        <family val="2"/>
      </rPr>
      <t>62.05.72</t>
    </r>
  </si>
  <si>
    <r>
      <rPr>
        <sz val="7.5"/>
        <rFont val="Arial"/>
        <family val="2"/>
      </rPr>
      <t>SUBSTITUIÇÃO DE AERADOR COM POTENCIA ATE 20 CV</t>
    </r>
  </si>
  <si>
    <r>
      <rPr>
        <sz val="7.5"/>
        <rFont val="Arial"/>
        <family val="2"/>
      </rPr>
      <t>01.01.01.5968</t>
    </r>
  </si>
  <si>
    <r>
      <rPr>
        <sz val="7.5"/>
        <rFont val="Arial"/>
        <family val="2"/>
      </rPr>
      <t>62.05.90</t>
    </r>
  </si>
  <si>
    <r>
      <rPr>
        <sz val="7.5"/>
        <rFont val="Arial"/>
        <family val="2"/>
      </rPr>
      <t>SUBSTITUICAO DE GAXETA</t>
    </r>
  </si>
  <si>
    <r>
      <rPr>
        <sz val="7.5"/>
        <rFont val="Arial"/>
        <family val="2"/>
      </rPr>
      <t>01.01.01.5969</t>
    </r>
  </si>
  <si>
    <r>
      <rPr>
        <sz val="7.5"/>
        <rFont val="Arial"/>
        <family val="2"/>
      </rPr>
      <t>62.05.92</t>
    </r>
  </si>
  <si>
    <r>
      <rPr>
        <sz val="7.5"/>
        <rFont val="Arial"/>
        <family val="2"/>
      </rPr>
      <t>SUBSTITUICAO DE TUBO GUIA</t>
    </r>
  </si>
  <si>
    <r>
      <rPr>
        <sz val="7.5"/>
        <rFont val="Arial"/>
        <family val="2"/>
      </rPr>
      <t>01.01.01.5970</t>
    </r>
  </si>
  <si>
    <r>
      <rPr>
        <sz val="7.5"/>
        <rFont val="Arial"/>
        <family val="2"/>
      </rPr>
      <t>REPARO EM BOMBA HORIZONTAL E EM SEUS COMPLEMENTOS, COM ACIONAMENTO E POTENCIA ATE 15 CV</t>
    </r>
  </si>
  <si>
    <r>
      <rPr>
        <sz val="7.5"/>
        <rFont val="Arial"/>
        <family val="2"/>
      </rPr>
      <t>01.01.01.5971</t>
    </r>
  </si>
  <si>
    <r>
      <rPr>
        <sz val="7.5"/>
        <rFont val="Arial"/>
        <family val="2"/>
      </rPr>
      <t>REPARO EM BOMBA HORIZONTAL E EM SEUS COMPLEMENTOS, COM ACIONAMENTO E POTENCIA MAIOR QUE 15 CV ATE 75 CV</t>
    </r>
  </si>
  <si>
    <r>
      <rPr>
        <sz val="7.5"/>
        <rFont val="Arial"/>
        <family val="2"/>
      </rPr>
      <t>01.01.01.5972</t>
    </r>
  </si>
  <si>
    <r>
      <rPr>
        <sz val="7.5"/>
        <rFont val="Arial"/>
        <family val="2"/>
      </rPr>
      <t>REPARO EM BOMBA HORIZONTAL E EM SEUS COMPLEMENTOS, COM ACIONAMENTO E POTENCIA  MAIOR QUE 75 CV ATE 350 CV</t>
    </r>
  </si>
  <si>
    <r>
      <rPr>
        <sz val="7.5"/>
        <rFont val="Arial"/>
        <family val="2"/>
      </rPr>
      <t>01.01.01.5973</t>
    </r>
  </si>
  <si>
    <r>
      <rPr>
        <sz val="7.5"/>
        <rFont val="Arial"/>
        <family val="2"/>
      </rPr>
      <t>REPARO EM BOMBA HORIZONTAL E EM SEUS COMPLEMENTOS, COM ACIONAMENTO E POTENCIA  MAIOR QUE 350 CV</t>
    </r>
  </si>
  <si>
    <r>
      <rPr>
        <sz val="7.5"/>
        <rFont val="Arial"/>
        <family val="2"/>
      </rPr>
      <t>01.01.01.5974</t>
    </r>
  </si>
  <si>
    <r>
      <rPr>
        <sz val="7.5"/>
        <rFont val="Arial"/>
        <family val="2"/>
      </rPr>
      <t>AJUSTE EM BOMBA HORIZONTAL E EM SEUS COMPLEMENTOS, COM ACIONAMENTO E POTENCIA ATE 15 CV</t>
    </r>
  </si>
  <si>
    <r>
      <rPr>
        <sz val="7.5"/>
        <rFont val="Arial"/>
        <family val="2"/>
      </rPr>
      <t>01.01.01.5975</t>
    </r>
  </si>
  <si>
    <r>
      <rPr>
        <sz val="7.5"/>
        <rFont val="Arial"/>
        <family val="2"/>
      </rPr>
      <t>AJUSTE EM BOMBA HORIZONTAL E EM SEUS COMPLEMENTOS, COM ACIONAMENTO E POTENCIA MAIOR QUE 15 CV ATE 75 CV</t>
    </r>
  </si>
  <si>
    <r>
      <rPr>
        <sz val="7.5"/>
        <rFont val="Arial"/>
        <family val="2"/>
      </rPr>
      <t>01.01.01.5976</t>
    </r>
  </si>
  <si>
    <r>
      <rPr>
        <sz val="7.5"/>
        <rFont val="Arial"/>
        <family val="2"/>
      </rPr>
      <t xml:space="preserve">AJUSTE EM BOMBA HORIZONTAL E EM SEUS COMPLEMENTOS, COM ACIONAMENTO E POTENCIA MAIOR QUE 75 CV
</t>
    </r>
    <r>
      <rPr>
        <sz val="7.5"/>
        <rFont val="Arial"/>
        <family val="2"/>
      </rPr>
      <t>ATE 350 CV</t>
    </r>
  </si>
  <si>
    <r>
      <rPr>
        <sz val="7.5"/>
        <rFont val="Arial"/>
        <family val="2"/>
      </rPr>
      <t>01.01.01.5977</t>
    </r>
  </si>
  <si>
    <r>
      <rPr>
        <sz val="7.5"/>
        <rFont val="Arial"/>
        <family val="2"/>
      </rPr>
      <t>AJUSTE EM BOMBA HORIZONTAL E EM SEUS COMPLEMENTOS, COM ACIONAMENTO E POTENCIA MAIOR QUE 350 CV</t>
    </r>
  </si>
  <si>
    <r>
      <rPr>
        <sz val="7.5"/>
        <rFont val="Arial"/>
        <family val="2"/>
      </rPr>
      <t>01.01.01.5978</t>
    </r>
  </si>
  <si>
    <r>
      <rPr>
        <sz val="7.5"/>
        <rFont val="Arial"/>
        <family val="2"/>
      </rPr>
      <t>SUBSTITUIÇÃO DE BOMBA HORIZONTAL MONOBLOCO OU BASE LUVA E MOTOR, EM ESTAÇÃO ELEVATORIA, COM ACIONAMENTO E POTENCIA ATE 15 CV</t>
    </r>
  </si>
  <si>
    <r>
      <rPr>
        <sz val="7.5"/>
        <rFont val="Arial"/>
        <family val="2"/>
      </rPr>
      <t>01.01.01.5979</t>
    </r>
  </si>
  <si>
    <r>
      <rPr>
        <sz val="7.5"/>
        <rFont val="Arial"/>
        <family val="2"/>
      </rPr>
      <t xml:space="preserve">SUBSTITUIÇÃO DE BOMBA HORIZONTAL MONOBLOCO OU BASE LUVA E MOTOR, EM ESTAÇÃO ELEVATORIA, COM
</t>
    </r>
    <r>
      <rPr>
        <sz val="7.5"/>
        <rFont val="Arial"/>
        <family val="2"/>
      </rPr>
      <t>ACIONAMENTO E POTENCIA MAIOR QUE 15 CV ATE 75 CV</t>
    </r>
  </si>
  <si>
    <r>
      <rPr>
        <sz val="7.5"/>
        <rFont val="Arial"/>
        <family val="2"/>
      </rPr>
      <t>01.01.01.5980</t>
    </r>
  </si>
  <si>
    <r>
      <rPr>
        <sz val="7.5"/>
        <rFont val="Arial"/>
        <family val="2"/>
      </rPr>
      <t>SUBSTITUIÇÃO DE BOMBA HORIZONTAL MONOBLOCO OU BASE LUVA E MOTOR, EM ESTAÇÃO ELEVATORIA, COM ACIONAMENTO E POTENCIA MAIOR QUE 75 CV ATE 350 CV</t>
    </r>
  </si>
  <si>
    <r>
      <rPr>
        <sz val="7.5"/>
        <rFont val="Arial"/>
        <family val="2"/>
      </rPr>
      <t>01.01.01.5981</t>
    </r>
  </si>
  <si>
    <r>
      <rPr>
        <sz val="7.5"/>
        <rFont val="Arial"/>
        <family val="2"/>
      </rPr>
      <t>SUBSTITUIÇÃO DE BOMBA HORIZONTAL MONOBLOCO OU BASE LUVA E MOTOR, EM ESTAÇÃO ELEVATORIA, COM ACIONAMENTO E POTENCIA MAIOR QUE 350 CV</t>
    </r>
  </si>
  <si>
    <r>
      <rPr>
        <sz val="7.5"/>
        <rFont val="Arial"/>
        <family val="2"/>
      </rPr>
      <t>01.01.01.5982</t>
    </r>
  </si>
  <si>
    <r>
      <rPr>
        <sz val="7.5"/>
        <rFont val="Arial"/>
        <family val="2"/>
      </rPr>
      <t>62.06.31</t>
    </r>
  </si>
  <si>
    <r>
      <rPr>
        <sz val="7.5"/>
        <rFont val="Arial"/>
        <family val="2"/>
      </rPr>
      <t>REPARO EM BOMBA SUBMERSIVEL E EM SEUS COMPLEMENTOS, COM ACIONAMENTO E POTENCIA ATE 15 CV</t>
    </r>
  </si>
  <si>
    <r>
      <rPr>
        <sz val="7.5"/>
        <rFont val="Arial"/>
        <family val="2"/>
      </rPr>
      <t>01.01.01.5983</t>
    </r>
  </si>
  <si>
    <r>
      <rPr>
        <sz val="7.5"/>
        <rFont val="Arial"/>
        <family val="2"/>
      </rPr>
      <t>62.06.32</t>
    </r>
  </si>
  <si>
    <r>
      <rPr>
        <sz val="7.5"/>
        <rFont val="Arial"/>
        <family val="2"/>
      </rPr>
      <t>REPARO EM BOMBA SUBMERSIVEL E EM SEUS COMPLEMENTOS, COM ACIONAMENTO E POTENCIA MAIOR QUE 15 CV ATE 75 CV</t>
    </r>
  </si>
  <si>
    <r>
      <rPr>
        <sz val="7.5"/>
        <rFont val="Arial"/>
        <family val="2"/>
      </rPr>
      <t>01.01.01.5984</t>
    </r>
  </si>
  <si>
    <r>
      <rPr>
        <sz val="7.5"/>
        <rFont val="Arial"/>
        <family val="2"/>
      </rPr>
      <t>62.06.33</t>
    </r>
  </si>
  <si>
    <r>
      <rPr>
        <sz val="7.5"/>
        <rFont val="Arial"/>
        <family val="2"/>
      </rPr>
      <t>REPARO EM BOMBA SUBMERSIVEL E EM SEUS COMPLEMENTOS, COM ACIONAMENTO E POTENCIA MAIOR QUE 75 CV ATE 600 CV</t>
    </r>
  </si>
  <si>
    <r>
      <rPr>
        <sz val="7.5"/>
        <rFont val="Arial"/>
        <family val="2"/>
      </rPr>
      <t>01.01.01.5985</t>
    </r>
  </si>
  <si>
    <r>
      <rPr>
        <sz val="7.5"/>
        <rFont val="Arial"/>
        <family val="2"/>
      </rPr>
      <t>62.06.37</t>
    </r>
  </si>
  <si>
    <r>
      <rPr>
        <sz val="7.5"/>
        <rFont val="Arial"/>
        <family val="2"/>
      </rPr>
      <t>AJUSTE EM BOMBA SUBMERSIVEL E EM SEUS COMPLEMENTOS, COM ACIONAMENTO E POTENCIA ATE 15 CV</t>
    </r>
  </si>
  <si>
    <r>
      <rPr>
        <sz val="7.5"/>
        <rFont val="Arial"/>
        <family val="2"/>
      </rPr>
      <t>01.01.01.5986</t>
    </r>
  </si>
  <si>
    <r>
      <rPr>
        <sz val="7.5"/>
        <rFont val="Arial"/>
        <family val="2"/>
      </rPr>
      <t>62.06.38</t>
    </r>
  </si>
  <si>
    <r>
      <rPr>
        <sz val="7.5"/>
        <rFont val="Arial"/>
        <family val="2"/>
      </rPr>
      <t>AJUSTE EM BOMBA SUBMERSIVEL E EM SEUS COMPLEMENTOS, COM ACIONAMENTO E POTENCIA MAIOR QUE 15 CV ATE 75 CV</t>
    </r>
  </si>
  <si>
    <r>
      <rPr>
        <sz val="7.5"/>
        <rFont val="Arial"/>
        <family val="2"/>
      </rPr>
      <t>01.01.01.5987</t>
    </r>
  </si>
  <si>
    <r>
      <rPr>
        <sz val="7.5"/>
        <rFont val="Arial"/>
        <family val="2"/>
      </rPr>
      <t>62.06.39</t>
    </r>
  </si>
  <si>
    <r>
      <rPr>
        <sz val="7.5"/>
        <rFont val="Arial"/>
        <family val="2"/>
      </rPr>
      <t>AJUSTE EM BOMBA SUBMERSIVEL E EM SEUS COMPLEMENTOS, COM ACIONAMENTO E POTENCIA MAIOR QUE 75CV ATE 600 CV</t>
    </r>
  </si>
  <si>
    <r>
      <rPr>
        <sz val="7.5"/>
        <rFont val="Arial"/>
        <family val="2"/>
      </rPr>
      <t>01.01.01.5988</t>
    </r>
  </si>
  <si>
    <r>
      <rPr>
        <sz val="7.5"/>
        <rFont val="Arial"/>
        <family val="2"/>
      </rPr>
      <t>62.06.41</t>
    </r>
  </si>
  <si>
    <r>
      <rPr>
        <sz val="7.5"/>
        <rFont val="Arial"/>
        <family val="2"/>
      </rPr>
      <t>SUBSTITUIÇÃO DE BOMBA SUBMERSIVEL COM ACIONAMENTO E POTENCIA ATE 15 CV, EM ESTAÇÃO ELEVATORIA</t>
    </r>
  </si>
  <si>
    <r>
      <rPr>
        <sz val="7.5"/>
        <rFont val="Arial"/>
        <family val="2"/>
      </rPr>
      <t>01.01.01.5989</t>
    </r>
  </si>
  <si>
    <r>
      <rPr>
        <sz val="7.5"/>
        <rFont val="Arial"/>
        <family val="2"/>
      </rPr>
      <t>62.06.42</t>
    </r>
  </si>
  <si>
    <r>
      <rPr>
        <sz val="7.5"/>
        <rFont val="Arial"/>
        <family val="2"/>
      </rPr>
      <t>SUBSTITUIÇÃO DE BOMBA SUBMERSIVEL COM ACIONAMENTO E POTENCIA MAIOR QUE 15 CV ATE 75 CV, EM ESTAÇÃO ELEVATORIA</t>
    </r>
  </si>
  <si>
    <r>
      <rPr>
        <sz val="7.5"/>
        <rFont val="Arial"/>
        <family val="2"/>
      </rPr>
      <t>01.01.01.5990</t>
    </r>
  </si>
  <si>
    <r>
      <rPr>
        <sz val="7.5"/>
        <rFont val="Arial"/>
        <family val="2"/>
      </rPr>
      <t>62.06.43</t>
    </r>
  </si>
  <si>
    <r>
      <rPr>
        <sz val="7.5"/>
        <rFont val="Arial"/>
        <family val="2"/>
      </rPr>
      <t xml:space="preserve">SUBSTITUIÇÃO DE BOMBA SUBMERSIVEL COM ACIONAMENTO E POTENCIA MAIOR QUE 75 CV ATE 600 CV, EM
</t>
    </r>
    <r>
      <rPr>
        <sz val="7.5"/>
        <rFont val="Arial"/>
        <family val="2"/>
      </rPr>
      <t>ESTAÇÃO ELEVATORIA</t>
    </r>
  </si>
  <si>
    <r>
      <rPr>
        <sz val="7.5"/>
        <rFont val="Arial"/>
        <family val="2"/>
      </rPr>
      <t>01.01.01.5991</t>
    </r>
  </si>
  <si>
    <r>
      <rPr>
        <sz val="7.5"/>
        <rFont val="Arial"/>
        <family val="2"/>
      </rPr>
      <t>62.06.65</t>
    </r>
  </si>
  <si>
    <r>
      <rPr>
        <sz val="7.5"/>
        <rFont val="Arial"/>
        <family val="2"/>
      </rPr>
      <t>SUBSTITUIÇÃO DE BOMBA SUBMERSA EM POÇOS PROFUNDOS DE ATÉ 140 M, EM COLUNA DE AÇO DE 1" ATÉ 5" POLEGADAS</t>
    </r>
  </si>
  <si>
    <r>
      <rPr>
        <sz val="7.5"/>
        <rFont val="Arial"/>
        <family val="2"/>
      </rPr>
      <t>01.01.01.5992</t>
    </r>
  </si>
  <si>
    <r>
      <rPr>
        <sz val="7.5"/>
        <rFont val="Arial"/>
        <family val="2"/>
      </rPr>
      <t>62.06.67</t>
    </r>
  </si>
  <si>
    <r>
      <rPr>
        <sz val="7.5"/>
        <rFont val="Arial"/>
        <family val="2"/>
      </rPr>
      <t>SUBSTITUIÇÃO DE BOMBA SUBMERSA EM POÇOS PROFUNDOS DE ATÉ 140 M, EM COLUNA DE AÇO DE 6" ATÉ 8" POLEGADAS</t>
    </r>
  </si>
  <si>
    <r>
      <rPr>
        <sz val="7.5"/>
        <rFont val="Arial"/>
        <family val="2"/>
      </rPr>
      <t>01.01.01.5993</t>
    </r>
  </si>
  <si>
    <r>
      <rPr>
        <sz val="7.5"/>
        <rFont val="Arial"/>
        <family val="2"/>
      </rPr>
      <t>62.06.81</t>
    </r>
  </si>
  <si>
    <r>
      <rPr>
        <sz val="7.5"/>
        <rFont val="Arial"/>
        <family val="2"/>
      </rPr>
      <t xml:space="preserve">SUBSTITUIÇÃO DE BOMBA SUBMERSA EM POÇOS PROFUNDOS ATÉ 100 M, EM COLUNA DE MANGUEIRA FLEXIVEL DE
</t>
    </r>
    <r>
      <rPr>
        <sz val="7.5"/>
        <rFont val="Arial"/>
        <family val="2"/>
      </rPr>
      <t>1" ATÉ 6" POLEGADAS</t>
    </r>
  </si>
  <si>
    <r>
      <rPr>
        <sz val="7.5"/>
        <rFont val="Arial"/>
        <family val="2"/>
      </rPr>
      <t>01.01.01.5994</t>
    </r>
  </si>
  <si>
    <r>
      <rPr>
        <sz val="7.5"/>
        <rFont val="Arial"/>
        <family val="2"/>
      </rPr>
      <t>62.06.82</t>
    </r>
  </si>
  <si>
    <r>
      <rPr>
        <sz val="7.5"/>
        <rFont val="Arial"/>
        <family val="2"/>
      </rPr>
      <t>SUBSTITUIÇÃO DE BOMBA SUBMERSA EM POÇOS PROFUNDOS MAIOR QUE 100 M ATÉ 160 M, EM COLUNA DE MANGUEIRA FLEXIVEL DE 1" ATÉ 6" POLEGADAS</t>
    </r>
  </si>
  <si>
    <r>
      <rPr>
        <sz val="7.5"/>
        <rFont val="Arial"/>
        <family val="2"/>
      </rPr>
      <t>01.01.01.5995</t>
    </r>
  </si>
  <si>
    <r>
      <rPr>
        <sz val="7.5"/>
        <rFont val="Arial"/>
        <family val="2"/>
      </rPr>
      <t>62.06.95</t>
    </r>
  </si>
  <si>
    <r>
      <rPr>
        <sz val="7.5"/>
        <rFont val="Arial"/>
        <family val="2"/>
      </rPr>
      <t>DESOBSTRUÇÃO DE SUCÇÃO EM BOMBA REAUTOESCORVANTE OU CRIVO</t>
    </r>
  </si>
  <si>
    <r>
      <rPr>
        <sz val="7.5"/>
        <rFont val="Arial"/>
        <family val="2"/>
      </rPr>
      <t>01.01.01.5996</t>
    </r>
  </si>
  <si>
    <r>
      <rPr>
        <sz val="7.5"/>
        <rFont val="Arial"/>
        <family val="2"/>
      </rPr>
      <t>62.06.97</t>
    </r>
  </si>
  <si>
    <r>
      <rPr>
        <sz val="7.5"/>
        <rFont val="Arial"/>
        <family val="2"/>
      </rPr>
      <t>DESOBSTRUÇÃO DE SUCÇÃO EM BOMBA SUBMERSIVEL OU CRIVO</t>
    </r>
  </si>
  <si>
    <r>
      <rPr>
        <sz val="7.5"/>
        <rFont val="Arial"/>
        <family val="2"/>
      </rPr>
      <t>01.01.01.5997</t>
    </r>
  </si>
  <si>
    <r>
      <rPr>
        <sz val="7.5"/>
        <rFont val="Arial"/>
        <family val="2"/>
      </rPr>
      <t>62.06.99</t>
    </r>
  </si>
  <si>
    <r>
      <rPr>
        <sz val="7.5"/>
        <rFont val="Arial"/>
        <family val="2"/>
      </rPr>
      <t>DESOBSTRUÇÃO DE SUCÇÃO EM BOMBA SOBRE ESTRUTURA FLUTUANTE OU CRIVO</t>
    </r>
  </si>
  <si>
    <r>
      <rPr>
        <sz val="7.5"/>
        <rFont val="Arial"/>
        <family val="2"/>
      </rPr>
      <t>01.01.01.5998</t>
    </r>
  </si>
  <si>
    <r>
      <rPr>
        <sz val="7.5"/>
        <rFont val="Arial"/>
        <family val="2"/>
      </rPr>
      <t>65.00.00</t>
    </r>
  </si>
  <si>
    <r>
      <rPr>
        <sz val="7.5"/>
        <rFont val="Arial"/>
        <family val="2"/>
      </rPr>
      <t>MANUTENÇÃO ELETROMECÂNICA</t>
    </r>
  </si>
  <si>
    <r>
      <rPr>
        <sz val="7.5"/>
        <rFont val="Arial"/>
        <family val="2"/>
      </rPr>
      <t>01.01.01.5999</t>
    </r>
  </si>
  <si>
    <r>
      <rPr>
        <sz val="7.5"/>
        <rFont val="Arial"/>
        <family val="2"/>
      </rPr>
      <t>FORNECIMENTO E INSTALAÇÃO INDIVIDUALMENTE POR FASE</t>
    </r>
  </si>
  <si>
    <r>
      <rPr>
        <sz val="7.5"/>
        <rFont val="Arial"/>
        <family val="2"/>
      </rPr>
      <t>01.01.01.6000</t>
    </r>
  </si>
  <si>
    <r>
      <rPr>
        <sz val="7.5"/>
        <rFont val="Arial"/>
        <family val="2"/>
      </rPr>
      <t>65.10.61</t>
    </r>
  </si>
  <si>
    <r>
      <rPr>
        <sz val="7.5"/>
        <rFont val="Arial"/>
        <family val="2"/>
      </rPr>
      <t>FORNECIMENTO E INSTALAÇÃO DE SENSOR PT100</t>
    </r>
  </si>
  <si>
    <r>
      <rPr>
        <sz val="7.5"/>
        <rFont val="Arial"/>
        <family val="2"/>
      </rPr>
      <t>01.01.01.6001</t>
    </r>
  </si>
  <si>
    <r>
      <rPr>
        <sz val="7.5"/>
        <rFont val="Arial"/>
        <family val="2"/>
      </rPr>
      <t>65.10.71</t>
    </r>
  </si>
  <si>
    <r>
      <rPr>
        <sz val="7.5"/>
        <rFont val="Arial"/>
        <family val="2"/>
      </rPr>
      <t>SUBSTITUIÇÃO DE SENSOR DE TEMPERATURA</t>
    </r>
  </si>
  <si>
    <r>
      <rPr>
        <sz val="7.5"/>
        <rFont val="Arial"/>
        <family val="2"/>
      </rPr>
      <t>01.01.01.6002</t>
    </r>
  </si>
  <si>
    <r>
      <rPr>
        <sz val="7.5"/>
        <rFont val="Arial"/>
        <family val="2"/>
      </rPr>
      <t>65.11.00</t>
    </r>
  </si>
  <si>
    <r>
      <rPr>
        <sz val="7.5"/>
        <rFont val="Arial"/>
        <family val="2"/>
      </rPr>
      <t>REBOBINAMENTO DE MOTOR</t>
    </r>
  </si>
  <si>
    <r>
      <rPr>
        <sz val="7.5"/>
        <rFont val="Arial"/>
        <family val="2"/>
      </rPr>
      <t>01.01.01.6003</t>
    </r>
  </si>
  <si>
    <r>
      <rPr>
        <sz val="7.5"/>
        <rFont val="Arial"/>
        <family val="2"/>
      </rPr>
      <t>REBOBINAMENTO DE MOTOR DE BAIXA TENSÃO II PÓLOS DE 55 A 75 CV</t>
    </r>
  </si>
  <si>
    <r>
      <rPr>
        <sz val="7.5"/>
        <rFont val="Arial"/>
        <family val="2"/>
      </rPr>
      <t>01.01.01.6004</t>
    </r>
  </si>
  <si>
    <r>
      <rPr>
        <sz val="7.5"/>
        <rFont val="Arial"/>
        <family val="2"/>
      </rPr>
      <t>REBOBINAMENTO DE MOTOR DE BAIXA TENSÃO II PÓLOS DE 100 A 150 CV</t>
    </r>
  </si>
  <si>
    <r>
      <rPr>
        <sz val="7.5"/>
        <rFont val="Arial"/>
        <family val="2"/>
      </rPr>
      <t>01.01.01.6005</t>
    </r>
  </si>
  <si>
    <r>
      <rPr>
        <sz val="7.5"/>
        <rFont val="Arial"/>
        <family val="2"/>
      </rPr>
      <t>REBOBINAMENTO DE MOTOR DE BAIXA TENSÃO II PÓLOS DE 175 A 250 CV</t>
    </r>
  </si>
  <si>
    <r>
      <rPr>
        <sz val="7.5"/>
        <rFont val="Arial"/>
        <family val="2"/>
      </rPr>
      <t>01.01.01.6006</t>
    </r>
  </si>
  <si>
    <r>
      <rPr>
        <sz val="7.5"/>
        <rFont val="Arial"/>
        <family val="2"/>
      </rPr>
      <t>REBOBINAMENTO DE MOTOR DE BAIXA TENSÃO II PÓLOS DE 300 A 450 CV</t>
    </r>
  </si>
  <si>
    <r>
      <rPr>
        <sz val="7.5"/>
        <rFont val="Arial"/>
        <family val="2"/>
      </rPr>
      <t>01.01.01.6007</t>
    </r>
  </si>
  <si>
    <r>
      <rPr>
        <sz val="7.5"/>
        <rFont val="Arial"/>
        <family val="2"/>
      </rPr>
      <t>65.11.33</t>
    </r>
  </si>
  <si>
    <r>
      <rPr>
        <sz val="7.5"/>
        <rFont val="Arial"/>
        <family val="2"/>
      </rPr>
      <t>REBOBINAMENTO DE MOTOR DE BAIXA TENSÃO IV PÓLOS  DE 15 A 25 CV</t>
    </r>
  </si>
  <si>
    <r>
      <rPr>
        <sz val="7.5"/>
        <rFont val="Arial"/>
        <family val="2"/>
      </rPr>
      <t>01.01.01.6008</t>
    </r>
  </si>
  <si>
    <r>
      <rPr>
        <sz val="7.5"/>
        <rFont val="Arial"/>
        <family val="2"/>
      </rPr>
      <t>65.11.35</t>
    </r>
  </si>
  <si>
    <r>
      <rPr>
        <sz val="7.5"/>
        <rFont val="Arial"/>
        <family val="2"/>
      </rPr>
      <t>REBOBINAMENTO DE MOTOR DE BAIXA TENSÃO IV PÓLOS  DE 30 A 50 CV</t>
    </r>
  </si>
  <si>
    <r>
      <rPr>
        <sz val="7.5"/>
        <rFont val="Arial"/>
        <family val="2"/>
      </rPr>
      <t>01.01.01.6009</t>
    </r>
  </si>
  <si>
    <r>
      <rPr>
        <sz val="7.5"/>
        <rFont val="Arial"/>
        <family val="2"/>
      </rPr>
      <t>65.11.37</t>
    </r>
  </si>
  <si>
    <r>
      <rPr>
        <sz val="7.5"/>
        <rFont val="Arial"/>
        <family val="2"/>
      </rPr>
      <t>REBOBINAMENTO DE MOTOR DE BAIXA TENSÃO IV PÓLOS DE 55 A 75 CV</t>
    </r>
  </si>
  <si>
    <r>
      <rPr>
        <sz val="7.5"/>
        <rFont val="Arial"/>
        <family val="2"/>
      </rPr>
      <t>01.01.01.6010</t>
    </r>
  </si>
  <si>
    <r>
      <rPr>
        <sz val="7.5"/>
        <rFont val="Arial"/>
        <family val="2"/>
      </rPr>
      <t>65.11.39</t>
    </r>
  </si>
  <si>
    <r>
      <rPr>
        <sz val="7.5"/>
        <rFont val="Arial"/>
        <family val="2"/>
      </rPr>
      <t>REBOBINAMENTO DE MOTOR DE BAIXA TENSÃO IV PÓLOS DE 100 A 150 CV</t>
    </r>
  </si>
  <si>
    <r>
      <rPr>
        <sz val="7.5"/>
        <rFont val="Arial"/>
        <family val="2"/>
      </rPr>
      <t>01.01.01.6011</t>
    </r>
  </si>
  <si>
    <r>
      <rPr>
        <sz val="7.5"/>
        <rFont val="Arial"/>
        <family val="2"/>
      </rPr>
      <t>65.11.41</t>
    </r>
  </si>
  <si>
    <r>
      <rPr>
        <sz val="7.5"/>
        <rFont val="Arial"/>
        <family val="2"/>
      </rPr>
      <t>REBOBINAMENTO DE MOTOR DE BAIXA TENSÃO IV PÓLOS DE 175 A 250 CV</t>
    </r>
  </si>
  <si>
    <r>
      <rPr>
        <sz val="7.5"/>
        <rFont val="Arial"/>
        <family val="2"/>
      </rPr>
      <t>01.01.01.6012</t>
    </r>
  </si>
  <si>
    <r>
      <rPr>
        <sz val="7.5"/>
        <rFont val="Arial"/>
        <family val="2"/>
      </rPr>
      <t>65.11.43</t>
    </r>
  </si>
  <si>
    <r>
      <rPr>
        <sz val="7.5"/>
        <rFont val="Arial"/>
        <family val="2"/>
      </rPr>
      <t>REBOBINAMENTO DE MOTOR DE BAIXA TENSÃO IV PÓLOS DE 300 A 450 CV</t>
    </r>
  </si>
  <si>
    <r>
      <rPr>
        <sz val="7.5"/>
        <rFont val="Arial"/>
        <family val="2"/>
      </rPr>
      <t>01.01.01.6013</t>
    </r>
  </si>
  <si>
    <r>
      <rPr>
        <sz val="7.5"/>
        <rFont val="Arial"/>
        <family val="2"/>
      </rPr>
      <t>65.11.45</t>
    </r>
  </si>
  <si>
    <r>
      <rPr>
        <sz val="7.5"/>
        <rFont val="Arial"/>
        <family val="2"/>
      </rPr>
      <t>REBOBINAMENTO DE MOTOR DE BAIXA TENSÃO IV PÓLOS DE 500 A 600 CV</t>
    </r>
  </si>
  <si>
    <r>
      <rPr>
        <sz val="7.5"/>
        <rFont val="Arial"/>
        <family val="2"/>
      </rPr>
      <t>01.01.01.6014</t>
    </r>
  </si>
  <si>
    <r>
      <rPr>
        <sz val="7.5"/>
        <rFont val="Arial"/>
        <family val="2"/>
      </rPr>
      <t>65.11.49</t>
    </r>
  </si>
  <si>
    <r>
      <rPr>
        <sz val="7.5"/>
        <rFont val="Arial"/>
        <family val="2"/>
      </rPr>
      <t>REBOBINAMENTO DE MOTOR DE MÉDIA TENSÃO IV PÓLOS DE 400 A 500 CV</t>
    </r>
  </si>
  <si>
    <r>
      <rPr>
        <sz val="7.5"/>
        <rFont val="Arial"/>
        <family val="2"/>
      </rPr>
      <t>01.01.01.6015</t>
    </r>
  </si>
  <si>
    <r>
      <rPr>
        <sz val="7.5"/>
        <rFont val="Arial"/>
        <family val="2"/>
      </rPr>
      <t>65.11.51</t>
    </r>
  </si>
  <si>
    <r>
      <rPr>
        <sz val="7.5"/>
        <rFont val="Arial"/>
        <family val="2"/>
      </rPr>
      <t>REBOBINAMENTO DE MOTOR DE MÉDIA TENSÃO IV PÓLOS DE 600 A 750 CV</t>
    </r>
  </si>
  <si>
    <r>
      <rPr>
        <sz val="7.5"/>
        <rFont val="Arial"/>
        <family val="2"/>
      </rPr>
      <t>01.01.01.6016</t>
    </r>
  </si>
  <si>
    <r>
      <rPr>
        <sz val="7.5"/>
        <rFont val="Arial"/>
        <family val="2"/>
      </rPr>
      <t>65.11.53</t>
    </r>
  </si>
  <si>
    <r>
      <rPr>
        <sz val="7.5"/>
        <rFont val="Arial"/>
        <family val="2"/>
      </rPr>
      <t>REBOBINAMENTO DE MOTOR DE MÉDIA TENSÃO IV PÓLOS DE 800 A 850 CV</t>
    </r>
  </si>
  <si>
    <r>
      <rPr>
        <sz val="7.5"/>
        <rFont val="Arial"/>
        <family val="2"/>
      </rPr>
      <t>01.01.01.6017</t>
    </r>
  </si>
  <si>
    <r>
      <rPr>
        <sz val="7.5"/>
        <rFont val="Arial"/>
        <family val="2"/>
      </rPr>
      <t>65.11.55</t>
    </r>
  </si>
  <si>
    <r>
      <rPr>
        <sz val="7.5"/>
        <rFont val="Arial"/>
        <family val="2"/>
      </rPr>
      <t>REBOBINAMENTO DE MOTOR DE MÉDIA TENSÃO IV PÓLOS DE 1100 A 1350 CV</t>
    </r>
  </si>
  <si>
    <r>
      <rPr>
        <sz val="7.5"/>
        <rFont val="Arial"/>
        <family val="2"/>
      </rPr>
      <t>01.01.01.6018</t>
    </r>
  </si>
  <si>
    <r>
      <rPr>
        <sz val="7.5"/>
        <rFont val="Arial"/>
        <family val="2"/>
      </rPr>
      <t>65.11.69</t>
    </r>
  </si>
  <si>
    <r>
      <rPr>
        <sz val="7.5"/>
        <rFont val="Arial"/>
        <family val="2"/>
      </rPr>
      <t>REBOBINAMENTO DE MOTOR DE BAIXA TENSÃO VI PÓLOS DE 100 A 150 CV</t>
    </r>
  </si>
  <si>
    <r>
      <rPr>
        <sz val="7.5"/>
        <rFont val="Arial"/>
        <family val="2"/>
      </rPr>
      <t>01.01.01.6019</t>
    </r>
  </si>
  <si>
    <r>
      <rPr>
        <sz val="7.5"/>
        <rFont val="Arial"/>
        <family val="2"/>
      </rPr>
      <t>65.11.71</t>
    </r>
  </si>
  <si>
    <r>
      <rPr>
        <sz val="7.5"/>
        <rFont val="Arial"/>
        <family val="2"/>
      </rPr>
      <t>REBOBINAMENTO DE MOTOR DE BAIXA TENSÃO VI PÓLOS DE 175 A 250 CV</t>
    </r>
  </si>
  <si>
    <r>
      <rPr>
        <sz val="7.5"/>
        <rFont val="Arial"/>
        <family val="2"/>
      </rPr>
      <t>01.01.01.6020</t>
    </r>
  </si>
  <si>
    <r>
      <rPr>
        <sz val="7.5"/>
        <rFont val="Arial"/>
        <family val="2"/>
      </rPr>
      <t>65.12.00</t>
    </r>
  </si>
  <si>
    <r>
      <rPr>
        <sz val="7.5"/>
        <rFont val="Arial"/>
        <family val="2"/>
      </rPr>
      <t>SERVIÇO DE REEMBARALHAMENTO E EMBUCHAMENTO DO MOTOR</t>
    </r>
  </si>
  <si>
    <r>
      <rPr>
        <sz val="7.5"/>
        <rFont val="Arial"/>
        <family val="2"/>
      </rPr>
      <t>01.01.01.6021</t>
    </r>
  </si>
  <si>
    <r>
      <rPr>
        <sz val="7.5"/>
        <rFont val="Arial"/>
        <family val="2"/>
      </rPr>
      <t>REEMBARALHAMENTO DO NÚCLEO DO MOTOR DE BAIXA TENSÃO DE 55 A 75 CV</t>
    </r>
  </si>
  <si>
    <r>
      <rPr>
        <sz val="7.5"/>
        <rFont val="Arial"/>
        <family val="2"/>
      </rPr>
      <t>01.01.01.6022</t>
    </r>
  </si>
  <si>
    <r>
      <rPr>
        <sz val="7.5"/>
        <rFont val="Arial"/>
        <family val="2"/>
      </rPr>
      <t>REEMBARALHAMENTO DO NÚCLEO DO MOTOR DE BAIXA TENSÃO DE 100 A 150 CV</t>
    </r>
  </si>
  <si>
    <r>
      <rPr>
        <sz val="7.5"/>
        <rFont val="Arial"/>
        <family val="2"/>
      </rPr>
      <t>01.01.01.6023</t>
    </r>
  </si>
  <si>
    <r>
      <rPr>
        <sz val="7.5"/>
        <rFont val="Arial"/>
        <family val="2"/>
      </rPr>
      <t>REEMBARALHAMENTO DO NÚCLEO DO MOTOR DE BAIXA TENSÃO DE 175 A 250 CV</t>
    </r>
  </si>
  <si>
    <r>
      <rPr>
        <sz val="7.5"/>
        <rFont val="Arial"/>
        <family val="2"/>
      </rPr>
      <t>01.01.01.6024</t>
    </r>
  </si>
  <si>
    <r>
      <rPr>
        <sz val="7.5"/>
        <rFont val="Arial"/>
        <family val="2"/>
      </rPr>
      <t>REEMBARALHAMENTO DO NÚCLEO DO MOTOR DE BAIXA TENSÃO DE 300 A 400 CV</t>
    </r>
  </si>
  <si>
    <r>
      <rPr>
        <sz val="7.5"/>
        <rFont val="Arial"/>
        <family val="2"/>
      </rPr>
      <t>01.01.01.6025</t>
    </r>
  </si>
  <si>
    <r>
      <rPr>
        <sz val="7.5"/>
        <rFont val="Arial"/>
        <family val="2"/>
      </rPr>
      <t>REEMBARALHAMENTO DO NÚCLEO DO MOTOR DE BAIXA TENSÃO DE 500 A 600 CV</t>
    </r>
  </si>
  <si>
    <r>
      <rPr>
        <sz val="7.5"/>
        <rFont val="Arial"/>
        <family val="2"/>
      </rPr>
      <t>01.01.01.6026</t>
    </r>
  </si>
  <si>
    <r>
      <rPr>
        <sz val="7.5"/>
        <rFont val="Arial"/>
        <family val="2"/>
      </rPr>
      <t>REEMBARALHAMENTO DO NÚCLEO DO MOTOR DE MÉDIA TENSÃO DE 400 A 500 CV</t>
    </r>
  </si>
  <si>
    <r>
      <rPr>
        <sz val="7.5"/>
        <rFont val="Arial"/>
        <family val="2"/>
      </rPr>
      <t>01.01.01.6027</t>
    </r>
  </si>
  <si>
    <r>
      <rPr>
        <sz val="7.5"/>
        <rFont val="Arial"/>
        <family val="2"/>
      </rPr>
      <t>REEMBARALHAMENTO DO NÚCLEO DO MOTOR DE MÉDIA TENSÃO DE 600 A 750 CV</t>
    </r>
  </si>
  <si>
    <r>
      <rPr>
        <sz val="7.5"/>
        <rFont val="Arial"/>
        <family val="2"/>
      </rPr>
      <t>01.01.01.6028</t>
    </r>
  </si>
  <si>
    <r>
      <rPr>
        <sz val="7.5"/>
        <rFont val="Arial"/>
        <family val="2"/>
      </rPr>
      <t>65.12.33</t>
    </r>
  </si>
  <si>
    <r>
      <rPr>
        <sz val="7.5"/>
        <rFont val="Arial"/>
        <family val="2"/>
      </rPr>
      <t>REEMBARALHAMENTO DO NÚCLEO DO MOTOR DE MÉDIA TENSÃO DE 800 A 850 CV</t>
    </r>
  </si>
  <si>
    <r>
      <rPr>
        <sz val="7.5"/>
        <rFont val="Arial"/>
        <family val="2"/>
      </rPr>
      <t>01.01.01.6029</t>
    </r>
  </si>
  <si>
    <r>
      <rPr>
        <sz val="7.5"/>
        <rFont val="Arial"/>
        <family val="2"/>
      </rPr>
      <t>65.12.35</t>
    </r>
  </si>
  <si>
    <r>
      <rPr>
        <sz val="7.5"/>
        <rFont val="Arial"/>
        <family val="2"/>
      </rPr>
      <t>REEMBARALHAMENTO DO NÚCLEO DO MOTOR DE MÉDIA TENSÃO DE 1100 A 1350 CV</t>
    </r>
  </si>
  <si>
    <r>
      <rPr>
        <sz val="7.5"/>
        <rFont val="Arial"/>
        <family val="2"/>
      </rPr>
      <t>01.01.01.6030</t>
    </r>
  </si>
  <si>
    <r>
      <rPr>
        <sz val="7.5"/>
        <rFont val="Arial"/>
        <family val="2"/>
      </rPr>
      <t>65.12.57</t>
    </r>
  </si>
  <si>
    <r>
      <rPr>
        <sz val="7.5"/>
        <rFont val="Arial"/>
        <family val="2"/>
      </rPr>
      <t>EMBUCHAMENTO DA CAIXA DO MANCAL DE BAIXA TENSÃO DE 55 A 75 CV</t>
    </r>
  </si>
  <si>
    <r>
      <rPr>
        <sz val="7.5"/>
        <rFont val="Arial"/>
        <family val="2"/>
      </rPr>
      <t>01.01.01.6031</t>
    </r>
  </si>
  <si>
    <r>
      <rPr>
        <sz val="7.5"/>
        <rFont val="Arial"/>
        <family val="2"/>
      </rPr>
      <t>65.12.59</t>
    </r>
  </si>
  <si>
    <r>
      <rPr>
        <sz val="7.5"/>
        <rFont val="Arial"/>
        <family val="2"/>
      </rPr>
      <t>EMBUCHAMENTO DA CAIXA DO MANCAL DE BAIXA TENSÃO DE 100 A 150 CV</t>
    </r>
  </si>
  <si>
    <r>
      <rPr>
        <sz val="7.5"/>
        <rFont val="Arial"/>
        <family val="2"/>
      </rPr>
      <t>01.01.01.6032</t>
    </r>
  </si>
  <si>
    <r>
      <rPr>
        <sz val="7.5"/>
        <rFont val="Arial"/>
        <family val="2"/>
      </rPr>
      <t>65.12.61</t>
    </r>
  </si>
  <si>
    <r>
      <rPr>
        <sz val="7.5"/>
        <rFont val="Arial"/>
        <family val="2"/>
      </rPr>
      <t>EMBUCHAMENTO DA CAIXA DO MANCAL DE BAIXA TENSÃO DE 175 A 250 CV</t>
    </r>
  </si>
  <si>
    <r>
      <rPr>
        <sz val="7.5"/>
        <rFont val="Arial"/>
        <family val="2"/>
      </rPr>
      <t>01.01.01.6033</t>
    </r>
  </si>
  <si>
    <r>
      <rPr>
        <sz val="7.5"/>
        <rFont val="Arial"/>
        <family val="2"/>
      </rPr>
      <t>65.12.63</t>
    </r>
  </si>
  <si>
    <r>
      <rPr>
        <sz val="7.5"/>
        <rFont val="Arial"/>
        <family val="2"/>
      </rPr>
      <t>EMBUCHAMENTO DA CAIXA DO MANCAL DE BAIXA TENSÃO DE 300 A 400 CV</t>
    </r>
  </si>
  <si>
    <r>
      <rPr>
        <sz val="7.5"/>
        <rFont val="Arial"/>
        <family val="2"/>
      </rPr>
      <t>01.01.01.6034</t>
    </r>
  </si>
  <si>
    <r>
      <rPr>
        <sz val="7.5"/>
        <rFont val="Arial"/>
        <family val="2"/>
      </rPr>
      <t>65.12.67</t>
    </r>
  </si>
  <si>
    <r>
      <rPr>
        <sz val="7.5"/>
        <rFont val="Arial"/>
        <family val="2"/>
      </rPr>
      <t>EMBUCHAMENTO DA CAIXA DO MANCAL DE BAIXA TENSÃO DE 500 A 600 CV</t>
    </r>
  </si>
  <si>
    <r>
      <rPr>
        <sz val="7.5"/>
        <rFont val="Arial"/>
        <family val="2"/>
      </rPr>
      <t>01.01.01.6035</t>
    </r>
  </si>
  <si>
    <r>
      <rPr>
        <sz val="7.5"/>
        <rFont val="Arial"/>
        <family val="2"/>
      </rPr>
      <t>65.12.69</t>
    </r>
  </si>
  <si>
    <r>
      <rPr>
        <sz val="7.5"/>
        <rFont val="Arial"/>
        <family val="2"/>
      </rPr>
      <t>EMBUCHAMENTO DA CAIXA DO MANCAL DE MÉDIA TENSÃO DE 400 A 500 CV</t>
    </r>
  </si>
  <si>
    <r>
      <rPr>
        <sz val="7.5"/>
        <rFont val="Arial"/>
        <family val="2"/>
      </rPr>
      <t>01.01.01.6036</t>
    </r>
  </si>
  <si>
    <r>
      <rPr>
        <sz val="7.5"/>
        <rFont val="Arial"/>
        <family val="2"/>
      </rPr>
      <t>65.12.71</t>
    </r>
  </si>
  <si>
    <r>
      <rPr>
        <sz val="7.5"/>
        <rFont val="Arial"/>
        <family val="2"/>
      </rPr>
      <t>EMBUCHAMENTO DA CAIXA DO MANCAL DE MÉDIA TENSÃO DE 600 A 750 CV</t>
    </r>
  </si>
  <si>
    <r>
      <rPr>
        <sz val="7.5"/>
        <rFont val="Arial"/>
        <family val="2"/>
      </rPr>
      <t>01.01.01.6037</t>
    </r>
  </si>
  <si>
    <r>
      <rPr>
        <sz val="7.5"/>
        <rFont val="Arial"/>
        <family val="2"/>
      </rPr>
      <t>65.12.73</t>
    </r>
  </si>
  <si>
    <r>
      <rPr>
        <sz val="7.5"/>
        <rFont val="Arial"/>
        <family val="2"/>
      </rPr>
      <t>EMBUCHAMENTO DA CAIXA DO MANCAL DE MÉDIA TENSÃO DE 800 A 850 CV</t>
    </r>
  </si>
  <si>
    <r>
      <rPr>
        <sz val="7.5"/>
        <rFont val="Arial"/>
        <family val="2"/>
      </rPr>
      <t>01.01.01.6038</t>
    </r>
  </si>
  <si>
    <r>
      <rPr>
        <sz val="7.5"/>
        <rFont val="Arial"/>
        <family val="2"/>
      </rPr>
      <t>65.12.75</t>
    </r>
  </si>
  <si>
    <r>
      <rPr>
        <sz val="7.5"/>
        <rFont val="Arial"/>
        <family val="2"/>
      </rPr>
      <t>EMBUCHAMENTO DA CAIXA DO MANCAL DE MÉDIA TENSÃO DE 1100 A 1350 CV</t>
    </r>
  </si>
  <si>
    <r>
      <rPr>
        <sz val="7.5"/>
        <rFont val="Arial"/>
        <family val="2"/>
      </rPr>
      <t>01.01.01.6039</t>
    </r>
  </si>
  <si>
    <r>
      <rPr>
        <sz val="7.5"/>
        <rFont val="Arial"/>
        <family val="2"/>
      </rPr>
      <t>65.13.00</t>
    </r>
  </si>
  <si>
    <r>
      <rPr>
        <sz val="7.5"/>
        <rFont val="Arial"/>
        <family val="2"/>
      </rPr>
      <t>SERVIÇOS DE PINTURA DE MOTOR</t>
    </r>
  </si>
  <si>
    <r>
      <rPr>
        <sz val="7.5"/>
        <rFont val="Arial"/>
        <family val="2"/>
      </rPr>
      <t>01.01.01.6040</t>
    </r>
  </si>
  <si>
    <r>
      <rPr>
        <sz val="7.5"/>
        <rFont val="Arial"/>
        <family val="2"/>
      </rPr>
      <t>65.13.17</t>
    </r>
  </si>
  <si>
    <r>
      <rPr>
        <sz val="7.5"/>
        <rFont val="Arial"/>
        <family val="2"/>
      </rPr>
      <t>METALIZAÇÃO E USINAGEM DAS PONTAS EIXO DE BAIXA TENSÃO DE 55 A 75 CV</t>
    </r>
  </si>
  <si>
    <r>
      <rPr>
        <sz val="7.5"/>
        <rFont val="Arial"/>
        <family val="2"/>
      </rPr>
      <t>01.01.01.6041</t>
    </r>
  </si>
  <si>
    <r>
      <rPr>
        <sz val="7.5"/>
        <rFont val="Arial"/>
        <family val="2"/>
      </rPr>
      <t>65.13.19</t>
    </r>
  </si>
  <si>
    <r>
      <rPr>
        <sz val="7.5"/>
        <rFont val="Arial"/>
        <family val="2"/>
      </rPr>
      <t>METALIZAÇÃO E USINAGEM DAS PONTAS EIXO DE BAIXA TENSÃO DE 100 A 150 CV</t>
    </r>
  </si>
  <si>
    <r>
      <rPr>
        <sz val="7.5"/>
        <rFont val="Arial"/>
        <family val="2"/>
      </rPr>
      <t>01.01.01.6042</t>
    </r>
  </si>
  <si>
    <r>
      <rPr>
        <sz val="7.5"/>
        <rFont val="Arial"/>
        <family val="2"/>
      </rPr>
      <t>65.13.21</t>
    </r>
  </si>
  <si>
    <r>
      <rPr>
        <sz val="7.5"/>
        <rFont val="Arial"/>
        <family val="2"/>
      </rPr>
      <t>METALIZAÇÃO E USINAGEM DAS PONTAS EIXO DE BAIXA TENSÃO DE 175 A 250 CV</t>
    </r>
  </si>
  <si>
    <r>
      <rPr>
        <sz val="7.5"/>
        <rFont val="Arial"/>
        <family val="2"/>
      </rPr>
      <t>01.01.01.6043</t>
    </r>
  </si>
  <si>
    <r>
      <rPr>
        <sz val="7.5"/>
        <rFont val="Arial"/>
        <family val="2"/>
      </rPr>
      <t>65.13.23</t>
    </r>
  </si>
  <si>
    <r>
      <rPr>
        <sz val="7.5"/>
        <rFont val="Arial"/>
        <family val="2"/>
      </rPr>
      <t>METALIZAÇÃO E USINAGEM DAS PONTAS EIXO DE BAIXA TENSÃO DE 300 A 400 CV</t>
    </r>
  </si>
  <si>
    <r>
      <rPr>
        <sz val="7.5"/>
        <rFont val="Arial"/>
        <family val="2"/>
      </rPr>
      <t>01.01.01.6044</t>
    </r>
  </si>
  <si>
    <r>
      <rPr>
        <sz val="7.5"/>
        <rFont val="Arial"/>
        <family val="2"/>
      </rPr>
      <t>65.13.27</t>
    </r>
  </si>
  <si>
    <r>
      <rPr>
        <sz val="7.5"/>
        <rFont val="Arial"/>
        <family val="2"/>
      </rPr>
      <t>METALIZAÇÃO E USINAGEM DAS PONTAS EIXO DE BAIXA TENSÃO DE 500 A 600 CV</t>
    </r>
  </si>
  <si>
    <r>
      <rPr>
        <sz val="7.5"/>
        <rFont val="Arial"/>
        <family val="2"/>
      </rPr>
      <t>01.01.01.6045</t>
    </r>
  </si>
  <si>
    <r>
      <rPr>
        <sz val="7.5"/>
        <rFont val="Arial"/>
        <family val="2"/>
      </rPr>
      <t>65.13.29</t>
    </r>
  </si>
  <si>
    <r>
      <rPr>
        <sz val="7.5"/>
        <rFont val="Arial"/>
        <family val="2"/>
      </rPr>
      <t>METALIZAÇÃO E USINAGEM DAS PONTAS EIXO DE MÉDIA TENSÃO DE 400 A 500 CV</t>
    </r>
  </si>
  <si>
    <r>
      <rPr>
        <sz val="7.5"/>
        <rFont val="Arial"/>
        <family val="2"/>
      </rPr>
      <t>01.01.01.6046</t>
    </r>
  </si>
  <si>
    <r>
      <rPr>
        <sz val="7.5"/>
        <rFont val="Arial"/>
        <family val="2"/>
      </rPr>
      <t>65.13.31</t>
    </r>
  </si>
  <si>
    <r>
      <rPr>
        <sz val="7.5"/>
        <rFont val="Arial"/>
        <family val="2"/>
      </rPr>
      <t>METALIZAÇÃO E USINAGEM DAS PONTAS EIXO DE MÉDIA TENSÃO DE 600 A 750 CV</t>
    </r>
  </si>
  <si>
    <r>
      <rPr>
        <sz val="7.5"/>
        <rFont val="Arial"/>
        <family val="2"/>
      </rPr>
      <t>01.01.01.6047</t>
    </r>
  </si>
  <si>
    <r>
      <rPr>
        <sz val="7.5"/>
        <rFont val="Arial"/>
        <family val="2"/>
      </rPr>
      <t>65.13.33</t>
    </r>
  </si>
  <si>
    <r>
      <rPr>
        <sz val="7.5"/>
        <rFont val="Arial"/>
        <family val="2"/>
      </rPr>
      <t>METALIZAÇÃO E USINAGEM DAS PONTAS EIXO DE MÉDIA TENSÃO DE 800 A 850 CV</t>
    </r>
  </si>
  <si>
    <r>
      <rPr>
        <sz val="7.5"/>
        <rFont val="Arial"/>
        <family val="2"/>
      </rPr>
      <t>01.01.01.6048</t>
    </r>
  </si>
  <si>
    <r>
      <rPr>
        <sz val="7.5"/>
        <rFont val="Arial"/>
        <family val="2"/>
      </rPr>
      <t>65.13.35</t>
    </r>
  </si>
  <si>
    <r>
      <rPr>
        <sz val="7.5"/>
        <rFont val="Arial"/>
        <family val="2"/>
      </rPr>
      <t>METALIZAÇÃO E USINAGEM DAS PONTAS EIXO DE MÉDIA TENSÃO DE 1100 A 1350 CV</t>
    </r>
  </si>
  <si>
    <r>
      <rPr>
        <sz val="7.5"/>
        <rFont val="Arial"/>
        <family val="2"/>
      </rPr>
      <t>01.01.01.6049</t>
    </r>
  </si>
  <si>
    <r>
      <rPr>
        <sz val="7.5"/>
        <rFont val="Arial"/>
        <family val="2"/>
      </rPr>
      <t>65.13.57</t>
    </r>
  </si>
  <si>
    <r>
      <rPr>
        <sz val="7.5"/>
        <rFont val="Arial"/>
        <family val="2"/>
      </rPr>
      <t>PINTURA DO MOTOR DE BAIXA TENSÃO DE  55 A 75 CV</t>
    </r>
  </si>
  <si>
    <r>
      <rPr>
        <sz val="7.5"/>
        <rFont val="Arial"/>
        <family val="2"/>
      </rPr>
      <t>01.01.01.6050</t>
    </r>
  </si>
  <si>
    <r>
      <rPr>
        <sz val="7.5"/>
        <rFont val="Arial"/>
        <family val="2"/>
      </rPr>
      <t>65.13.59</t>
    </r>
  </si>
  <si>
    <r>
      <rPr>
        <sz val="7.5"/>
        <rFont val="Arial"/>
        <family val="2"/>
      </rPr>
      <t>PINTURA DO MOTOR DE BAIXA TENSÃO DE 100 A 150 CV</t>
    </r>
  </si>
  <si>
    <r>
      <rPr>
        <sz val="7.5"/>
        <rFont val="Arial"/>
        <family val="2"/>
      </rPr>
      <t>01.01.01.6051</t>
    </r>
  </si>
  <si>
    <r>
      <rPr>
        <sz val="7.5"/>
        <rFont val="Arial"/>
        <family val="2"/>
      </rPr>
      <t>65.13.61</t>
    </r>
  </si>
  <si>
    <r>
      <rPr>
        <sz val="7.5"/>
        <rFont val="Arial"/>
        <family val="2"/>
      </rPr>
      <t>PINTURA DO MOTOR DE BAIXA TENSÃO DE 175 A 250 CV</t>
    </r>
  </si>
  <si>
    <r>
      <rPr>
        <sz val="7.5"/>
        <rFont val="Arial"/>
        <family val="2"/>
      </rPr>
      <t>01.01.01.6052</t>
    </r>
  </si>
  <si>
    <r>
      <rPr>
        <sz val="7.5"/>
        <rFont val="Arial"/>
        <family val="2"/>
      </rPr>
      <t>65.13.63</t>
    </r>
  </si>
  <si>
    <r>
      <rPr>
        <sz val="7.5"/>
        <rFont val="Arial"/>
        <family val="2"/>
      </rPr>
      <t>PINTURA DO MOTOR DE BAIXA TENSÃO DE 300 A 400 CV</t>
    </r>
  </si>
  <si>
    <r>
      <rPr>
        <sz val="7.5"/>
        <rFont val="Arial"/>
        <family val="2"/>
      </rPr>
      <t>01.01.01.6053</t>
    </r>
  </si>
  <si>
    <r>
      <rPr>
        <sz val="7.5"/>
        <rFont val="Arial"/>
        <family val="2"/>
      </rPr>
      <t>65.13.67</t>
    </r>
  </si>
  <si>
    <r>
      <rPr>
        <sz val="7.5"/>
        <rFont val="Arial"/>
        <family val="2"/>
      </rPr>
      <t>PINTURA DO MOTOR DE BAIXA TENSÃO DE 500 A 600 CV</t>
    </r>
  </si>
  <si>
    <r>
      <rPr>
        <sz val="7.5"/>
        <rFont val="Arial"/>
        <family val="2"/>
      </rPr>
      <t>01.01.01.6054</t>
    </r>
  </si>
  <si>
    <r>
      <rPr>
        <sz val="7.5"/>
        <rFont val="Arial"/>
        <family val="2"/>
      </rPr>
      <t>65.13.69</t>
    </r>
  </si>
  <si>
    <r>
      <rPr>
        <sz val="7.5"/>
        <rFont val="Arial"/>
        <family val="2"/>
      </rPr>
      <t>PINTURA DO MOTOR DE MÉDIA TENSÃO DE 400 A 500 CV</t>
    </r>
  </si>
  <si>
    <r>
      <rPr>
        <sz val="7.5"/>
        <rFont val="Arial"/>
        <family val="2"/>
      </rPr>
      <t>01.01.01.6055</t>
    </r>
  </si>
  <si>
    <r>
      <rPr>
        <sz val="7.5"/>
        <rFont val="Arial"/>
        <family val="2"/>
      </rPr>
      <t>65.13.71</t>
    </r>
  </si>
  <si>
    <r>
      <rPr>
        <sz val="7.5"/>
        <rFont val="Arial"/>
        <family val="2"/>
      </rPr>
      <t>PINTURA DO MOTOR DE MÉDIA TENSÃO DE 600 A 750 CV</t>
    </r>
  </si>
  <si>
    <r>
      <rPr>
        <sz val="7.5"/>
        <rFont val="Arial"/>
        <family val="2"/>
      </rPr>
      <t>01.01.01.6056</t>
    </r>
  </si>
  <si>
    <r>
      <rPr>
        <sz val="7.5"/>
        <rFont val="Arial"/>
        <family val="2"/>
      </rPr>
      <t>65.13.73</t>
    </r>
  </si>
  <si>
    <r>
      <rPr>
        <sz val="7.5"/>
        <rFont val="Arial"/>
        <family val="2"/>
      </rPr>
      <t>PINTURA DO MOTOR DE MÉDIA TENSÃO DE 800 A 850 CV</t>
    </r>
  </si>
  <si>
    <r>
      <rPr>
        <sz val="7.5"/>
        <rFont val="Arial"/>
        <family val="2"/>
      </rPr>
      <t>01.01.01.6057</t>
    </r>
  </si>
  <si>
    <r>
      <rPr>
        <sz val="7.5"/>
        <rFont val="Arial"/>
        <family val="2"/>
      </rPr>
      <t>65.13.75</t>
    </r>
  </si>
  <si>
    <r>
      <rPr>
        <sz val="7.5"/>
        <rFont val="Arial"/>
        <family val="2"/>
      </rPr>
      <t>PINTURA DO MOTOR DE MÉDIA TENSÃO DE 1100 A 1350 CV</t>
    </r>
  </si>
  <si>
    <r>
      <rPr>
        <sz val="7.5"/>
        <rFont val="Arial"/>
        <family val="2"/>
      </rPr>
      <t>01.01.01.6058</t>
    </r>
  </si>
  <si>
    <r>
      <rPr>
        <sz val="7.5"/>
        <rFont val="Arial"/>
        <family val="2"/>
      </rPr>
      <t>65.14.00</t>
    </r>
  </si>
  <si>
    <r>
      <rPr>
        <sz val="7.5"/>
        <rFont val="Arial"/>
        <family val="2"/>
      </rPr>
      <t>SUBSTITUIÇÃO PEÇA DE MOTOR</t>
    </r>
  </si>
  <si>
    <r>
      <rPr>
        <sz val="7.5"/>
        <rFont val="Arial"/>
        <family val="2"/>
      </rPr>
      <t>01.01.01.6059</t>
    </r>
  </si>
  <si>
    <r>
      <rPr>
        <sz val="7.5"/>
        <rFont val="Arial"/>
        <family val="2"/>
      </rPr>
      <t>65.14.11</t>
    </r>
  </si>
  <si>
    <r>
      <rPr>
        <sz val="7.5"/>
        <rFont val="Arial"/>
        <family val="2"/>
      </rPr>
      <t>SUBSTITUIÇÃO CABOS DE LIGAÇÃO DE FORÇA DE BAIXA TENSÃO DE  ATE 10 CV</t>
    </r>
  </si>
  <si>
    <r>
      <rPr>
        <sz val="7.5"/>
        <rFont val="Arial"/>
        <family val="2"/>
      </rPr>
      <t>01.01.01.6060</t>
    </r>
  </si>
  <si>
    <r>
      <rPr>
        <sz val="7.5"/>
        <rFont val="Arial"/>
        <family val="2"/>
      </rPr>
      <t>65.14.13</t>
    </r>
  </si>
  <si>
    <r>
      <rPr>
        <sz val="7.5"/>
        <rFont val="Arial"/>
        <family val="2"/>
      </rPr>
      <t>SUBSTITUIÇÃO CABOS DE LIGAÇÃO DE FORÇA DE BAIXA TENSÃO DE 12,5 A 30 CV</t>
    </r>
  </si>
  <si>
    <r>
      <rPr>
        <sz val="7.5"/>
        <rFont val="Arial"/>
        <family val="2"/>
      </rPr>
      <t>01.01.01.6061</t>
    </r>
  </si>
  <si>
    <r>
      <rPr>
        <sz val="7.5"/>
        <rFont val="Arial"/>
        <family val="2"/>
      </rPr>
      <t>65.14.15</t>
    </r>
  </si>
  <si>
    <r>
      <rPr>
        <sz val="7.5"/>
        <rFont val="Arial"/>
        <family val="2"/>
      </rPr>
      <t>SUBSTITUIÇÃO CABOS DE LIGAÇÃO DE FORÇA DE BAIXA TENSÃO DE 35 A 55 CV</t>
    </r>
  </si>
  <si>
    <r>
      <rPr>
        <sz val="7.5"/>
        <rFont val="Arial"/>
        <family val="2"/>
      </rPr>
      <t>01.01.01.6062</t>
    </r>
  </si>
  <si>
    <r>
      <rPr>
        <sz val="7.5"/>
        <rFont val="Arial"/>
        <family val="2"/>
      </rPr>
      <t>65.14.17</t>
    </r>
  </si>
  <si>
    <r>
      <rPr>
        <sz val="7.5"/>
        <rFont val="Arial"/>
        <family val="2"/>
      </rPr>
      <t>SUBSTITUIÇÃO CABOS DE LIGAÇÃO DE FORÇA DE BAIXA TENSÃO DE 55 A 75 CV</t>
    </r>
  </si>
  <si>
    <r>
      <rPr>
        <sz val="7.5"/>
        <rFont val="Arial"/>
        <family val="2"/>
      </rPr>
      <t>01.01.01.6063</t>
    </r>
  </si>
  <si>
    <r>
      <rPr>
        <sz val="7.5"/>
        <rFont val="Arial"/>
        <family val="2"/>
      </rPr>
      <t>65.14.19</t>
    </r>
  </si>
  <si>
    <r>
      <rPr>
        <sz val="7.5"/>
        <rFont val="Arial"/>
        <family val="2"/>
      </rPr>
      <t>SUBSTITUIÇÃO CABOS DE LIGAÇÃO DE FORÇA DE BAIXA TENSÃO DE 100 A 150 CV</t>
    </r>
  </si>
  <si>
    <r>
      <rPr>
        <sz val="7.5"/>
        <rFont val="Arial"/>
        <family val="2"/>
      </rPr>
      <t>01.01.01.6064</t>
    </r>
  </si>
  <si>
    <r>
      <rPr>
        <sz val="7.5"/>
        <rFont val="Arial"/>
        <family val="2"/>
      </rPr>
      <t>65.14.21</t>
    </r>
  </si>
  <si>
    <r>
      <rPr>
        <sz val="7.5"/>
        <rFont val="Arial"/>
        <family val="2"/>
      </rPr>
      <t>SUBSTITUIÇÃO CABOS DE LIGAÇÃO DE FORÇA DE BAIXA TENSÃO DE 175 A 250 CV</t>
    </r>
  </si>
  <si>
    <r>
      <rPr>
        <sz val="7.5"/>
        <rFont val="Arial"/>
        <family val="2"/>
      </rPr>
      <t>01.01.01.6065</t>
    </r>
  </si>
  <si>
    <r>
      <rPr>
        <sz val="7.5"/>
        <rFont val="Arial"/>
        <family val="2"/>
      </rPr>
      <t>65.14.23</t>
    </r>
  </si>
  <si>
    <r>
      <rPr>
        <sz val="7.5"/>
        <rFont val="Arial"/>
        <family val="2"/>
      </rPr>
      <t>SUBSTITUIÇÃO CABOS DE LIGAÇÃO DE FORÇA DE BAIXA TENSÃO DE 300 A 400 CV</t>
    </r>
  </si>
  <si>
    <r>
      <rPr>
        <sz val="7.5"/>
        <rFont val="Arial"/>
        <family val="2"/>
      </rPr>
      <t>01.01.01.6066</t>
    </r>
  </si>
  <si>
    <r>
      <rPr>
        <sz val="7.5"/>
        <rFont val="Arial"/>
        <family val="2"/>
      </rPr>
      <t>65.14.27</t>
    </r>
  </si>
  <si>
    <r>
      <rPr>
        <sz val="7.5"/>
        <rFont val="Arial"/>
        <family val="2"/>
      </rPr>
      <t>SUBSTITUIÇÃO CABOS DE LIGAÇÃO DE FORÇA DE BAIXA TENSÃO DE 500 A 600 CV</t>
    </r>
  </si>
  <si>
    <r>
      <rPr>
        <sz val="7.5"/>
        <rFont val="Arial"/>
        <family val="2"/>
      </rPr>
      <t>01.01.01.6067</t>
    </r>
  </si>
  <si>
    <r>
      <rPr>
        <sz val="7.5"/>
        <rFont val="Arial"/>
        <family val="2"/>
      </rPr>
      <t>65.14.29</t>
    </r>
  </si>
  <si>
    <r>
      <rPr>
        <sz val="7.5"/>
        <rFont val="Arial"/>
        <family val="2"/>
      </rPr>
      <t>SUBSTITUIÇÃO CABOS DE LIGAÇÃO DE FORÇA DE MÉDIA TENSÃO DE 400 A 500 CV</t>
    </r>
  </si>
  <si>
    <r>
      <rPr>
        <sz val="7.5"/>
        <rFont val="Arial"/>
        <family val="2"/>
      </rPr>
      <t>01.01.01.6068</t>
    </r>
  </si>
  <si>
    <r>
      <rPr>
        <sz val="7.5"/>
        <rFont val="Arial"/>
        <family val="2"/>
      </rPr>
      <t>65.14.31</t>
    </r>
  </si>
  <si>
    <r>
      <rPr>
        <sz val="7.5"/>
        <rFont val="Arial"/>
        <family val="2"/>
      </rPr>
      <t>SUBSTITUIÇÃO CABOS DE LIGAÇÃO DE FORÇA DE MÉDIA TENSÃO DE 600 A 750 CV</t>
    </r>
  </si>
  <si>
    <r>
      <rPr>
        <sz val="7.5"/>
        <rFont val="Arial"/>
        <family val="2"/>
      </rPr>
      <t>01.01.01.6069</t>
    </r>
  </si>
  <si>
    <r>
      <rPr>
        <sz val="7.5"/>
        <rFont val="Arial"/>
        <family val="2"/>
      </rPr>
      <t>65.14.33</t>
    </r>
  </si>
  <si>
    <r>
      <rPr>
        <sz val="7.5"/>
        <rFont val="Arial"/>
        <family val="2"/>
      </rPr>
      <t>SUBSTITUIÇÃO CABOS DE LIGAÇÃO DE FORÇA DE MÉDIA TENSÃO DE 800 A 850 CV</t>
    </r>
  </si>
  <si>
    <r>
      <rPr>
        <sz val="7.5"/>
        <rFont val="Arial"/>
        <family val="2"/>
      </rPr>
      <t>01.01.01.6070</t>
    </r>
  </si>
  <si>
    <r>
      <rPr>
        <sz val="7.5"/>
        <rFont val="Arial"/>
        <family val="2"/>
      </rPr>
      <t>65.14.35</t>
    </r>
  </si>
  <si>
    <r>
      <rPr>
        <sz val="7.5"/>
        <rFont val="Arial"/>
        <family val="2"/>
      </rPr>
      <t>SUBSTITUIÇÃO CABOS DE LIGAÇÃO DE FORÇA DE MÉDIA TENSÃO DE 1100 A 1350 CV</t>
    </r>
  </si>
  <si>
    <r>
      <rPr>
        <sz val="7.5"/>
        <rFont val="Arial"/>
        <family val="2"/>
      </rPr>
      <t>01.01.01.6071</t>
    </r>
  </si>
  <si>
    <r>
      <rPr>
        <sz val="7.5"/>
        <rFont val="Arial"/>
        <family val="2"/>
      </rPr>
      <t>65.14.47</t>
    </r>
  </si>
  <si>
    <r>
      <rPr>
        <sz val="7.5"/>
        <rFont val="Arial"/>
        <family val="2"/>
      </rPr>
      <t>FORNECIMENTO E SUBSTITUIÇÃO VENTOINHA DE BAIXA TENSÃO DE  55 A 75 CV</t>
    </r>
  </si>
  <si>
    <r>
      <rPr>
        <sz val="7.5"/>
        <rFont val="Arial"/>
        <family val="2"/>
      </rPr>
      <t>01.01.01.6072</t>
    </r>
  </si>
  <si>
    <r>
      <rPr>
        <sz val="7.5"/>
        <rFont val="Arial"/>
        <family val="2"/>
      </rPr>
      <t>65.14.49</t>
    </r>
  </si>
  <si>
    <r>
      <rPr>
        <sz val="7.5"/>
        <rFont val="Arial"/>
        <family val="2"/>
      </rPr>
      <t>FORNECIMENTO E SUBSTITUIÇÃO VENTOINHA DE BAIXA TENSÃO DE 100 A 150 CV</t>
    </r>
  </si>
  <si>
    <r>
      <rPr>
        <sz val="7.5"/>
        <rFont val="Arial"/>
        <family val="2"/>
      </rPr>
      <t>01.01.01.6073</t>
    </r>
  </si>
  <si>
    <r>
      <rPr>
        <sz val="7.5"/>
        <rFont val="Arial"/>
        <family val="2"/>
      </rPr>
      <t>65.14.51</t>
    </r>
  </si>
  <si>
    <r>
      <rPr>
        <sz val="7.5"/>
        <rFont val="Arial"/>
        <family val="2"/>
      </rPr>
      <t>FORNECIMENTO E SUBSTITUIÇÃO VENTOINHA DE BAIXA TENSÃO DE 175 A 250 CV</t>
    </r>
  </si>
  <si>
    <r>
      <rPr>
        <sz val="7.5"/>
        <rFont val="Arial"/>
        <family val="2"/>
      </rPr>
      <t>01.01.01.6074</t>
    </r>
  </si>
  <si>
    <r>
      <rPr>
        <sz val="7.5"/>
        <rFont val="Arial"/>
        <family val="2"/>
      </rPr>
      <t>65.14.53</t>
    </r>
  </si>
  <si>
    <r>
      <rPr>
        <sz val="7.5"/>
        <rFont val="Arial"/>
        <family val="2"/>
      </rPr>
      <t>FORNECIMENTO E SUBSTITUIÇÃO VENTOINHA DE BAIXA TENSÃO DE 300 A 400 CV</t>
    </r>
  </si>
  <si>
    <r>
      <rPr>
        <sz val="7.5"/>
        <rFont val="Arial"/>
        <family val="2"/>
      </rPr>
      <t>01.01.01.6075</t>
    </r>
  </si>
  <si>
    <r>
      <rPr>
        <sz val="7.5"/>
        <rFont val="Arial"/>
        <family val="2"/>
      </rPr>
      <t>65.14.57</t>
    </r>
  </si>
  <si>
    <r>
      <rPr>
        <sz val="7.5"/>
        <rFont val="Arial"/>
        <family val="2"/>
      </rPr>
      <t>FORNECIMENTO E SUBSTITUIÇÃO VENTOINHA DE BAIXA TENSÃO DE 500 A 600 CV</t>
    </r>
  </si>
  <si>
    <r>
      <rPr>
        <sz val="7.5"/>
        <rFont val="Arial"/>
        <family val="2"/>
      </rPr>
      <t>01.01.01.6076</t>
    </r>
  </si>
  <si>
    <r>
      <rPr>
        <sz val="7.5"/>
        <rFont val="Arial"/>
        <family val="2"/>
      </rPr>
      <t>65.14.59</t>
    </r>
  </si>
  <si>
    <r>
      <rPr>
        <sz val="7.5"/>
        <rFont val="Arial"/>
        <family val="2"/>
      </rPr>
      <t>FORNECIMENTO E SUBSTITUIÇÃO VENTOINHA DE MÉDIA TENSÃO DE 400 a 500 CV</t>
    </r>
  </si>
  <si>
    <r>
      <rPr>
        <sz val="7.5"/>
        <rFont val="Arial"/>
        <family val="2"/>
      </rPr>
      <t>01.01.01.6077</t>
    </r>
  </si>
  <si>
    <r>
      <rPr>
        <sz val="7.5"/>
        <rFont val="Arial"/>
        <family val="2"/>
      </rPr>
      <t>65.14.61</t>
    </r>
  </si>
  <si>
    <r>
      <rPr>
        <sz val="7.5"/>
        <rFont val="Arial"/>
        <family val="2"/>
      </rPr>
      <t>FORNECIMENTO E SUBSTITUIÇÃO VENTOINHA DE MÉDIA TENSÃO DE 600 A 750 CV</t>
    </r>
  </si>
  <si>
    <r>
      <rPr>
        <sz val="7.5"/>
        <rFont val="Arial"/>
        <family val="2"/>
      </rPr>
      <t>01.01.01.6078</t>
    </r>
  </si>
  <si>
    <r>
      <rPr>
        <sz val="7.5"/>
        <rFont val="Arial"/>
        <family val="2"/>
      </rPr>
      <t>65.14.63</t>
    </r>
  </si>
  <si>
    <r>
      <rPr>
        <sz val="7.5"/>
        <rFont val="Arial"/>
        <family val="2"/>
      </rPr>
      <t>FORNECIMENTO E SUBSTITUIÇÃO VENTOINHA DE MÉDIA TENSÃO DE 800 A 850 CV</t>
    </r>
  </si>
  <si>
    <r>
      <rPr>
        <sz val="7.5"/>
        <rFont val="Arial"/>
        <family val="2"/>
      </rPr>
      <t>01.01.01.6079</t>
    </r>
  </si>
  <si>
    <r>
      <rPr>
        <sz val="7.5"/>
        <rFont val="Arial"/>
        <family val="2"/>
      </rPr>
      <t>65.14.65</t>
    </r>
  </si>
  <si>
    <r>
      <rPr>
        <sz val="7.5"/>
        <rFont val="Arial"/>
        <family val="2"/>
      </rPr>
      <t>FORNECIMENTO E SUBSTITUIÇÃO VENTOINHA DE MÉDIA TENSÃO DE 1100 A 1350 CV</t>
    </r>
  </si>
  <si>
    <r>
      <rPr>
        <sz val="7.5"/>
        <rFont val="Arial"/>
        <family val="2"/>
      </rPr>
      <t>01.01.01.6080</t>
    </r>
  </si>
  <si>
    <r>
      <rPr>
        <sz val="7.5"/>
        <rFont val="Arial"/>
        <family val="2"/>
      </rPr>
      <t>65.14.77</t>
    </r>
  </si>
  <si>
    <r>
      <rPr>
        <sz val="7.5"/>
        <rFont val="Arial"/>
        <family val="2"/>
      </rPr>
      <t>FORNECIMENTO E SUBSTITUIÇÃO ROLAMENTOS DE BAIXA TENSÃO DE 55 A 75 CV</t>
    </r>
  </si>
  <si>
    <r>
      <rPr>
        <sz val="7.5"/>
        <rFont val="Arial"/>
        <family val="2"/>
      </rPr>
      <t>01.01.01.6081</t>
    </r>
  </si>
  <si>
    <r>
      <rPr>
        <sz val="7.5"/>
        <rFont val="Arial"/>
        <family val="2"/>
      </rPr>
      <t>65.14.79</t>
    </r>
  </si>
  <si>
    <r>
      <rPr>
        <sz val="7.5"/>
        <rFont val="Arial"/>
        <family val="2"/>
      </rPr>
      <t>FORNECIMENTO E SUBSTITUIÇÃO ROLAMENTOS DE BAIXA TENSÃO DE 100 A 150 CV</t>
    </r>
  </si>
  <si>
    <r>
      <rPr>
        <sz val="7.5"/>
        <rFont val="Arial"/>
        <family val="2"/>
      </rPr>
      <t>01.01.01.6082</t>
    </r>
  </si>
  <si>
    <r>
      <rPr>
        <sz val="7.5"/>
        <rFont val="Arial"/>
        <family val="2"/>
      </rPr>
      <t>65.14.81</t>
    </r>
  </si>
  <si>
    <r>
      <rPr>
        <sz val="7.5"/>
        <rFont val="Arial"/>
        <family val="2"/>
      </rPr>
      <t>FORNECIMENTO E SUBSTITUIÇÃO ROLAMENTOS DE BAIXA TENSÃO DE 175 A 250 CV</t>
    </r>
  </si>
  <si>
    <r>
      <rPr>
        <sz val="7.5"/>
        <rFont val="Arial"/>
        <family val="2"/>
      </rPr>
      <t>01.01.01.6083</t>
    </r>
  </si>
  <si>
    <r>
      <rPr>
        <sz val="7.5"/>
        <rFont val="Arial"/>
        <family val="2"/>
      </rPr>
      <t>65.14.83</t>
    </r>
  </si>
  <si>
    <r>
      <rPr>
        <sz val="7.5"/>
        <rFont val="Arial"/>
        <family val="2"/>
      </rPr>
      <t>FORNECIMENTO E SUBSTITUIÇÃO ROLAMENTOS DE BAIXA TENSÃO DE 300 A 400 CV</t>
    </r>
  </si>
  <si>
    <r>
      <rPr>
        <sz val="7.5"/>
        <rFont val="Arial"/>
        <family val="2"/>
      </rPr>
      <t>01.01.01.6084</t>
    </r>
  </si>
  <si>
    <r>
      <rPr>
        <sz val="7.5"/>
        <rFont val="Arial"/>
        <family val="2"/>
      </rPr>
      <t>65.14.87</t>
    </r>
  </si>
  <si>
    <r>
      <rPr>
        <sz val="7.5"/>
        <rFont val="Arial"/>
        <family val="2"/>
      </rPr>
      <t>FORNECIMENTO E SUBSTITUIÇÃO ROLAMENTOS DE BAIXA TENSÃO DE 500 A 600 CV</t>
    </r>
  </si>
  <si>
    <r>
      <rPr>
        <sz val="7.5"/>
        <rFont val="Arial"/>
        <family val="2"/>
      </rPr>
      <t>01.01.01.6085</t>
    </r>
  </si>
  <si>
    <r>
      <rPr>
        <sz val="7.5"/>
        <rFont val="Arial"/>
        <family val="2"/>
      </rPr>
      <t>65.14.89</t>
    </r>
  </si>
  <si>
    <r>
      <rPr>
        <sz val="7.5"/>
        <rFont val="Arial"/>
        <family val="2"/>
      </rPr>
      <t>FORNECIMENTO E SUBSTITUIÇÃO ROLAMENTOS DE MÉDIA TENSÃO DE 400 A 500 CV</t>
    </r>
  </si>
  <si>
    <r>
      <rPr>
        <sz val="7.5"/>
        <rFont val="Arial"/>
        <family val="2"/>
      </rPr>
      <t>01.01.01.6086</t>
    </r>
  </si>
  <si>
    <r>
      <rPr>
        <sz val="7.5"/>
        <rFont val="Arial"/>
        <family val="2"/>
      </rPr>
      <t>65.14.91</t>
    </r>
  </si>
  <si>
    <r>
      <rPr>
        <sz val="7.5"/>
        <rFont val="Arial"/>
        <family val="2"/>
      </rPr>
      <t>FORNECIMENTO E SUBSTITUIÇÃO ROLAMENTOS DE MÉDIA TENSÃO DE 600 A 750 CV</t>
    </r>
  </si>
  <si>
    <r>
      <rPr>
        <sz val="7.5"/>
        <rFont val="Arial"/>
        <family val="2"/>
      </rPr>
      <t>01.01.01.6087</t>
    </r>
  </si>
  <si>
    <r>
      <rPr>
        <sz val="7.5"/>
        <rFont val="Arial"/>
        <family val="2"/>
      </rPr>
      <t>65.14.93</t>
    </r>
  </si>
  <si>
    <r>
      <rPr>
        <sz val="7.5"/>
        <rFont val="Arial"/>
        <family val="2"/>
      </rPr>
      <t>FORNECIMENTO E SUBSTITUIÇÃO ROLAMENTOS DE MÉDIA TENSÃO DE 800 A 850 CV</t>
    </r>
  </si>
  <si>
    <r>
      <rPr>
        <sz val="7.5"/>
        <rFont val="Arial"/>
        <family val="2"/>
      </rPr>
      <t>01.01.01.6088</t>
    </r>
  </si>
  <si>
    <r>
      <rPr>
        <sz val="7.5"/>
        <rFont val="Arial"/>
        <family val="2"/>
      </rPr>
      <t>65.14.95</t>
    </r>
  </si>
  <si>
    <r>
      <rPr>
        <sz val="7.5"/>
        <rFont val="Arial"/>
        <family val="2"/>
      </rPr>
      <t>FORNECIMENTO E SUBSTITUIÇÃO ROLAMENTOS DE MÉDIA TENSÃO DE 1100 A 1350 CV</t>
    </r>
  </si>
  <si>
    <r>
      <rPr>
        <sz val="7.5"/>
        <rFont val="Arial"/>
        <family val="2"/>
      </rPr>
      <t>01.01.01.6089</t>
    </r>
  </si>
  <si>
    <r>
      <rPr>
        <sz val="7.5"/>
        <rFont val="Arial"/>
        <family val="2"/>
      </rPr>
      <t>65.15.00</t>
    </r>
  </si>
  <si>
    <r>
      <rPr>
        <sz val="7.5"/>
        <rFont val="Arial"/>
        <family val="2"/>
      </rPr>
      <t>SERVIÇOS DE REPAROS EM MOTORES</t>
    </r>
  </si>
  <si>
    <r>
      <rPr>
        <sz val="7.5"/>
        <rFont val="Arial"/>
        <family val="2"/>
      </rPr>
      <t>01.01.01.6090</t>
    </r>
  </si>
  <si>
    <r>
      <rPr>
        <sz val="7.5"/>
        <rFont val="Arial"/>
        <family val="2"/>
      </rPr>
      <t>65.15.01</t>
    </r>
  </si>
  <si>
    <r>
      <rPr>
        <sz val="7.5"/>
        <rFont val="Arial"/>
        <family val="2"/>
      </rPr>
      <t>BALANCEAMENTO DE ROTORES EM MOTORES DE 1 A 50 KG</t>
    </r>
  </si>
  <si>
    <r>
      <rPr>
        <sz val="7.5"/>
        <rFont val="Arial"/>
        <family val="2"/>
      </rPr>
      <t>01.01.01.6091</t>
    </r>
  </si>
  <si>
    <r>
      <rPr>
        <sz val="7.5"/>
        <rFont val="Arial"/>
        <family val="2"/>
      </rPr>
      <t>65.15.03</t>
    </r>
  </si>
  <si>
    <r>
      <rPr>
        <sz val="7.5"/>
        <rFont val="Arial"/>
        <family val="2"/>
      </rPr>
      <t>BALANCEAMENTO DE ROTORES EM MOTORES DE 51 A 300 KG</t>
    </r>
  </si>
  <si>
    <r>
      <rPr>
        <sz val="7.5"/>
        <rFont val="Arial"/>
        <family val="2"/>
      </rPr>
      <t>01.01.01.6092</t>
    </r>
  </si>
  <si>
    <r>
      <rPr>
        <sz val="7.5"/>
        <rFont val="Arial"/>
        <family val="2"/>
      </rPr>
      <t>65.15.05</t>
    </r>
  </si>
  <si>
    <r>
      <rPr>
        <sz val="7.5"/>
        <rFont val="Arial"/>
        <family val="2"/>
      </rPr>
      <t>BALANCEAMENTO DE ROTORES EM MOTORES ACIMA DE 300 KG</t>
    </r>
  </si>
  <si>
    <r>
      <rPr>
        <sz val="7.5"/>
        <rFont val="Arial"/>
        <family val="2"/>
      </rPr>
      <t>01.01.01.6093</t>
    </r>
  </si>
  <si>
    <r>
      <rPr>
        <sz val="7.5"/>
        <rFont val="Arial"/>
        <family val="2"/>
      </rPr>
      <t>65.15.11</t>
    </r>
  </si>
  <si>
    <r>
      <rPr>
        <sz val="7.5"/>
        <rFont val="Arial"/>
        <family val="2"/>
      </rPr>
      <t>RESTAURAÇÃO DA ISOLAÇÃO MOTOR DE BAIXA TENSÃO ATE 10 CV</t>
    </r>
  </si>
  <si>
    <r>
      <rPr>
        <sz val="7.5"/>
        <rFont val="Arial"/>
        <family val="2"/>
      </rPr>
      <t>01.01.01.6094</t>
    </r>
  </si>
  <si>
    <r>
      <rPr>
        <sz val="7.5"/>
        <rFont val="Arial"/>
        <family val="2"/>
      </rPr>
      <t>65.15.13</t>
    </r>
  </si>
  <si>
    <r>
      <rPr>
        <sz val="7.5"/>
        <rFont val="Arial"/>
        <family val="2"/>
      </rPr>
      <t>RESTAURAÇÃO DA ISOLAÇÃO MOTOR DE BAIXA TENSÃO DE 12,5 A 30 CV</t>
    </r>
  </si>
  <si>
    <r>
      <rPr>
        <sz val="7.5"/>
        <rFont val="Arial"/>
        <family val="2"/>
      </rPr>
      <t>01.01.01.6095</t>
    </r>
  </si>
  <si>
    <r>
      <rPr>
        <sz val="7.5"/>
        <rFont val="Arial"/>
        <family val="2"/>
      </rPr>
      <t>65.15.15</t>
    </r>
  </si>
  <si>
    <r>
      <rPr>
        <sz val="7.5"/>
        <rFont val="Arial"/>
        <family val="2"/>
      </rPr>
      <t>RESTAURAÇÃO DA ISOLAÇÃO MOTOR DE BAIXA TENSÃO DE 35 A 50 CV</t>
    </r>
  </si>
  <si>
    <r>
      <rPr>
        <sz val="7.5"/>
        <rFont val="Arial"/>
        <family val="2"/>
      </rPr>
      <t>01.01.01.6096</t>
    </r>
  </si>
  <si>
    <r>
      <rPr>
        <sz val="7.5"/>
        <rFont val="Arial"/>
        <family val="2"/>
      </rPr>
      <t>65.15.17</t>
    </r>
  </si>
  <si>
    <r>
      <rPr>
        <sz val="7.5"/>
        <rFont val="Arial"/>
        <family val="2"/>
      </rPr>
      <t>RESTAURAÇÃO DA ISOLAÇÃO MOTOR DE BAIXA TENSÃO DE 55 A 75 CV</t>
    </r>
  </si>
  <si>
    <r>
      <rPr>
        <sz val="7.5"/>
        <rFont val="Arial"/>
        <family val="2"/>
      </rPr>
      <t>01.01.01.6097</t>
    </r>
  </si>
  <si>
    <r>
      <rPr>
        <sz val="7.5"/>
        <rFont val="Arial"/>
        <family val="2"/>
      </rPr>
      <t>65.15.19</t>
    </r>
  </si>
  <si>
    <r>
      <rPr>
        <sz val="7.5"/>
        <rFont val="Arial"/>
        <family val="2"/>
      </rPr>
      <t>RESTAURAÇÃO DA ISOLAÇÃO MOTOR DE BAIXA TENSÃO DE 100 A 150 CV</t>
    </r>
  </si>
  <si>
    <r>
      <rPr>
        <sz val="7.5"/>
        <rFont val="Arial"/>
        <family val="2"/>
      </rPr>
      <t>01.01.01.6098</t>
    </r>
  </si>
  <si>
    <r>
      <rPr>
        <sz val="7.5"/>
        <rFont val="Arial"/>
        <family val="2"/>
      </rPr>
      <t>65.15.21</t>
    </r>
  </si>
  <si>
    <r>
      <rPr>
        <sz val="7.5"/>
        <rFont val="Arial"/>
        <family val="2"/>
      </rPr>
      <t>RESTAURAÇÃO DA ISOLAÇÃO MOTOR DE BAIXA TENSÃO DE 175 A 250 CV</t>
    </r>
  </si>
  <si>
    <r>
      <rPr>
        <sz val="7.5"/>
        <rFont val="Arial"/>
        <family val="2"/>
      </rPr>
      <t>01.01.01.6099</t>
    </r>
  </si>
  <si>
    <r>
      <rPr>
        <sz val="7.5"/>
        <rFont val="Arial"/>
        <family val="2"/>
      </rPr>
      <t>65.15.23</t>
    </r>
  </si>
  <si>
    <r>
      <rPr>
        <sz val="7.5"/>
        <rFont val="Arial"/>
        <family val="2"/>
      </rPr>
      <t>RESTAURAÇÃO DA ISOLAÇÃO MOTOR DE BAIXA TENSÃO 300 A 400 CV</t>
    </r>
  </si>
  <si>
    <r>
      <rPr>
        <sz val="7.5"/>
        <rFont val="Arial"/>
        <family val="2"/>
      </rPr>
      <t>01.01.01.6100</t>
    </r>
  </si>
  <si>
    <r>
      <rPr>
        <sz val="7.5"/>
        <rFont val="Arial"/>
        <family val="2"/>
      </rPr>
      <t>65.15.27</t>
    </r>
  </si>
  <si>
    <r>
      <rPr>
        <sz val="7.5"/>
        <rFont val="Arial"/>
        <family val="2"/>
      </rPr>
      <t>RESTAURAÇÃO DA ISOLAÇÃO MOTOR DE BAIXA TENSÃO DE 500 a 600 CV</t>
    </r>
  </si>
  <si>
    <r>
      <rPr>
        <sz val="7.5"/>
        <rFont val="Arial"/>
        <family val="2"/>
      </rPr>
      <t>01.01.01.6101</t>
    </r>
  </si>
  <si>
    <r>
      <rPr>
        <sz val="7.5"/>
        <rFont val="Arial"/>
        <family val="2"/>
      </rPr>
      <t>65.15.29</t>
    </r>
  </si>
  <si>
    <r>
      <rPr>
        <sz val="7.5"/>
        <rFont val="Arial"/>
        <family val="2"/>
      </rPr>
      <t>RESTAURAÇÃO DA ISOLAÇÃO MOTOR DE MÉDIA TENSÃO DE  400 A 500 CV</t>
    </r>
  </si>
  <si>
    <r>
      <rPr>
        <sz val="7.5"/>
        <rFont val="Arial"/>
        <family val="2"/>
      </rPr>
      <t>01.01.01.6102</t>
    </r>
  </si>
  <si>
    <r>
      <rPr>
        <sz val="7.5"/>
        <rFont val="Arial"/>
        <family val="2"/>
      </rPr>
      <t>65.15.31</t>
    </r>
  </si>
  <si>
    <r>
      <rPr>
        <sz val="7.5"/>
        <rFont val="Arial"/>
        <family val="2"/>
      </rPr>
      <t>RESTAURAÇÃO DA ISOLAÇÃO MOTOR DE MÉDIA TENSÃO DE 600 A 750 CV</t>
    </r>
  </si>
  <si>
    <r>
      <rPr>
        <sz val="7.5"/>
        <rFont val="Arial"/>
        <family val="2"/>
      </rPr>
      <t>01.01.01.6103</t>
    </r>
  </si>
  <si>
    <r>
      <rPr>
        <sz val="7.5"/>
        <rFont val="Arial"/>
        <family val="2"/>
      </rPr>
      <t>65.15.33</t>
    </r>
  </si>
  <si>
    <r>
      <rPr>
        <sz val="7.5"/>
        <rFont val="Arial"/>
        <family val="2"/>
      </rPr>
      <t>RESTAURAÇÃO DA ISOLAÇÃO MOTOR DE MÉDIA TENSÃO DE 800 A 850 CV</t>
    </r>
  </si>
  <si>
    <r>
      <rPr>
        <sz val="7.5"/>
        <rFont val="Arial"/>
        <family val="2"/>
      </rPr>
      <t>01.01.01.6104</t>
    </r>
  </si>
  <si>
    <r>
      <rPr>
        <sz val="7.5"/>
        <rFont val="Arial"/>
        <family val="2"/>
      </rPr>
      <t>65.15.35</t>
    </r>
  </si>
  <si>
    <r>
      <rPr>
        <sz val="7.5"/>
        <rFont val="Arial"/>
        <family val="2"/>
      </rPr>
      <t>RESTAURAÇÃO DA ISOLAÇÃO MOTOR DE MÉDIA TENSÃO DE 1100 A 1350 CV</t>
    </r>
  </si>
  <si>
    <r>
      <rPr>
        <sz val="7.5"/>
        <rFont val="Arial"/>
        <family val="2"/>
      </rPr>
      <t>01.01.01.6105</t>
    </r>
  </si>
  <si>
    <r>
      <rPr>
        <sz val="7.5"/>
        <rFont val="Arial"/>
        <family val="2"/>
      </rPr>
      <t>65.16.00</t>
    </r>
  </si>
  <si>
    <r>
      <rPr>
        <sz val="7.5"/>
        <rFont val="Arial"/>
        <family val="2"/>
      </rPr>
      <t>FORNECIMENTO E INSTALAÇÃO DE TAMPA</t>
    </r>
  </si>
  <si>
    <r>
      <rPr>
        <sz val="7.5"/>
        <rFont val="Arial"/>
        <family val="2"/>
      </rPr>
      <t>01.01.01.6106</t>
    </r>
  </si>
  <si>
    <r>
      <rPr>
        <sz val="7.5"/>
        <rFont val="Arial"/>
        <family val="2"/>
      </rPr>
      <t>65.16.17</t>
    </r>
  </si>
  <si>
    <r>
      <rPr>
        <sz val="7.5"/>
        <rFont val="Arial"/>
        <family val="2"/>
      </rPr>
      <t>FORNECIMENTO E INSTAL. TAMPAS DEFLETORAS DE BAIXA TENSÃO DE 60 A 75 CV</t>
    </r>
  </si>
  <si>
    <r>
      <rPr>
        <sz val="7.5"/>
        <rFont val="Arial"/>
        <family val="2"/>
      </rPr>
      <t>01.01.01.6107</t>
    </r>
  </si>
  <si>
    <r>
      <rPr>
        <sz val="7.5"/>
        <rFont val="Arial"/>
        <family val="2"/>
      </rPr>
      <t>65.16.19</t>
    </r>
  </si>
  <si>
    <r>
      <rPr>
        <sz val="7.5"/>
        <rFont val="Arial"/>
        <family val="2"/>
      </rPr>
      <t>FORNECIMENTO E INSTAL. TAMPAS DEFLETORAS DE BAIXA TENSÃO DE 100 A 150 CV</t>
    </r>
  </si>
  <si>
    <r>
      <rPr>
        <sz val="7.5"/>
        <rFont val="Arial"/>
        <family val="2"/>
      </rPr>
      <t>01.01.01.6108</t>
    </r>
  </si>
  <si>
    <r>
      <rPr>
        <sz val="7.5"/>
        <rFont val="Arial"/>
        <family val="2"/>
      </rPr>
      <t>65.16.21</t>
    </r>
  </si>
  <si>
    <r>
      <rPr>
        <sz val="7.5"/>
        <rFont val="Arial"/>
        <family val="2"/>
      </rPr>
      <t>FORNECIMENTO E INSTAL. TAMPAS DEFLETORAS DE BAIXA TENSÃO DE 175 A 250 CV</t>
    </r>
  </si>
  <si>
    <r>
      <rPr>
        <sz val="7.5"/>
        <rFont val="Arial"/>
        <family val="2"/>
      </rPr>
      <t>01.01.01.6109</t>
    </r>
  </si>
  <si>
    <r>
      <rPr>
        <sz val="7.5"/>
        <rFont val="Arial"/>
        <family val="2"/>
      </rPr>
      <t>65.16.23</t>
    </r>
  </si>
  <si>
    <r>
      <rPr>
        <sz val="7.5"/>
        <rFont val="Arial"/>
        <family val="2"/>
      </rPr>
      <t>FORNECIMENTO E INSTAL. TAMPAS DEFLETORAS DE BAIXA TENSÃO DE 300 A 400 CV</t>
    </r>
  </si>
  <si>
    <r>
      <rPr>
        <sz val="7.5"/>
        <rFont val="Arial"/>
        <family val="2"/>
      </rPr>
      <t>01.01.01.6110</t>
    </r>
  </si>
  <si>
    <r>
      <rPr>
        <sz val="7.5"/>
        <rFont val="Arial"/>
        <family val="2"/>
      </rPr>
      <t>65.16.27</t>
    </r>
  </si>
  <si>
    <r>
      <rPr>
        <sz val="7.5"/>
        <rFont val="Arial"/>
        <family val="2"/>
      </rPr>
      <t>FORNECIMENTO E INSTAL. TAMPAS DEFLETORAS DE BAIXA TENSÃO DE 500 A 600 CV</t>
    </r>
  </si>
  <si>
    <r>
      <rPr>
        <sz val="7.5"/>
        <rFont val="Arial"/>
        <family val="2"/>
      </rPr>
      <t>01.01.01.6111</t>
    </r>
  </si>
  <si>
    <r>
      <rPr>
        <sz val="7.5"/>
        <rFont val="Arial"/>
        <family val="2"/>
      </rPr>
      <t>65.16.29</t>
    </r>
  </si>
  <si>
    <r>
      <rPr>
        <sz val="7.5"/>
        <rFont val="Arial"/>
        <family val="2"/>
      </rPr>
      <t>FORNECIMENTO E INSTAL. TAMPAS DEFLETORAS DE MÉDIA TENSÃO DE 400 A 500 CV</t>
    </r>
  </si>
  <si>
    <r>
      <rPr>
        <sz val="7.5"/>
        <rFont val="Arial"/>
        <family val="2"/>
      </rPr>
      <t>01.01.01.6112</t>
    </r>
  </si>
  <si>
    <r>
      <rPr>
        <sz val="7.5"/>
        <rFont val="Arial"/>
        <family val="2"/>
      </rPr>
      <t>65.16.31</t>
    </r>
  </si>
  <si>
    <r>
      <rPr>
        <sz val="7.5"/>
        <rFont val="Arial"/>
        <family val="2"/>
      </rPr>
      <t>FORNECIMENTO E INSTAL. TAMPAS DEFLETORAS DE MÉDIA TENSÃO DE 600 A 750 CV</t>
    </r>
  </si>
  <si>
    <r>
      <rPr>
        <sz val="7.5"/>
        <rFont val="Arial"/>
        <family val="2"/>
      </rPr>
      <t>01.01.01.6113</t>
    </r>
  </si>
  <si>
    <r>
      <rPr>
        <sz val="7.5"/>
        <rFont val="Arial"/>
        <family val="2"/>
      </rPr>
      <t>65.16.33</t>
    </r>
  </si>
  <si>
    <r>
      <rPr>
        <sz val="7.5"/>
        <rFont val="Arial"/>
        <family val="2"/>
      </rPr>
      <t>FORNECIMENTO E INSTAL. TAMPAS DEFLETORAS DE MÉDIA TENSÃO DE 800 A 850 CV</t>
    </r>
  </si>
  <si>
    <r>
      <rPr>
        <sz val="7.5"/>
        <rFont val="Arial"/>
        <family val="2"/>
      </rPr>
      <t>01.01.01.6114</t>
    </r>
  </si>
  <si>
    <r>
      <rPr>
        <sz val="7.5"/>
        <rFont val="Arial"/>
        <family val="2"/>
      </rPr>
      <t>65.16.35</t>
    </r>
  </si>
  <si>
    <r>
      <rPr>
        <sz val="7.5"/>
        <rFont val="Arial"/>
        <family val="2"/>
      </rPr>
      <t>FORNECIMENTO E INSTAL. TAMPAS DEFLETORAS DE MÉDIA TENSÃO DE 1100 A 1350 CV</t>
    </r>
  </si>
  <si>
    <r>
      <rPr>
        <sz val="7.5"/>
        <rFont val="Arial"/>
        <family val="2"/>
      </rPr>
      <t>01.01.01.6115</t>
    </r>
  </si>
  <si>
    <r>
      <rPr>
        <sz val="7.5"/>
        <rFont val="Arial"/>
        <family val="2"/>
      </rPr>
      <t>65.16.47</t>
    </r>
  </si>
  <si>
    <r>
      <rPr>
        <sz val="7.5"/>
        <rFont val="Arial"/>
        <family val="2"/>
      </rPr>
      <t>FORNECIMENTO E INSTAL. TAMPAS EXTERNAS DE BAIXA TENSÃO DE 60 A 75 CV</t>
    </r>
  </si>
  <si>
    <r>
      <rPr>
        <sz val="7.5"/>
        <rFont val="Arial"/>
        <family val="2"/>
      </rPr>
      <t>01.01.01.6116</t>
    </r>
  </si>
  <si>
    <r>
      <rPr>
        <sz val="7.5"/>
        <rFont val="Arial"/>
        <family val="2"/>
      </rPr>
      <t>65.16.49</t>
    </r>
  </si>
  <si>
    <r>
      <rPr>
        <sz val="7.5"/>
        <rFont val="Arial"/>
        <family val="2"/>
      </rPr>
      <t>FORNECIMENTO E INSTAL. TAMPAS EXTERNAS DE BAIXA TENSÃO DE 100 A 150 CV</t>
    </r>
  </si>
  <si>
    <r>
      <rPr>
        <sz val="7.5"/>
        <rFont val="Arial"/>
        <family val="2"/>
      </rPr>
      <t>01.01.01.6117</t>
    </r>
  </si>
  <si>
    <r>
      <rPr>
        <sz val="7.5"/>
        <rFont val="Arial"/>
        <family val="2"/>
      </rPr>
      <t>65.16.51</t>
    </r>
  </si>
  <si>
    <r>
      <rPr>
        <sz val="7.5"/>
        <rFont val="Arial"/>
        <family val="2"/>
      </rPr>
      <t>FORNECIMENTO E INSTAL. TAMPAS EXTERNAS DE BAIXA TENSÃO DE 175 A 250 CV</t>
    </r>
  </si>
  <si>
    <r>
      <rPr>
        <sz val="7.5"/>
        <rFont val="Arial"/>
        <family val="2"/>
      </rPr>
      <t>01.01.01.6118</t>
    </r>
  </si>
  <si>
    <r>
      <rPr>
        <sz val="7.5"/>
        <rFont val="Arial"/>
        <family val="2"/>
      </rPr>
      <t>65.16.53</t>
    </r>
  </si>
  <si>
    <r>
      <rPr>
        <sz val="7.5"/>
        <rFont val="Arial"/>
        <family val="2"/>
      </rPr>
      <t>FORNECIMENTO E INSTAL. TAMPAS EXTERNAS DE BAIXA TENSÃO DE 300 A 400 CV</t>
    </r>
  </si>
  <si>
    <r>
      <rPr>
        <sz val="7.5"/>
        <rFont val="Arial"/>
        <family val="2"/>
      </rPr>
      <t>01.01.01.6119</t>
    </r>
  </si>
  <si>
    <r>
      <rPr>
        <sz val="7.5"/>
        <rFont val="Arial"/>
        <family val="2"/>
      </rPr>
      <t>65.16.57</t>
    </r>
  </si>
  <si>
    <r>
      <rPr>
        <sz val="7.5"/>
        <rFont val="Arial"/>
        <family val="2"/>
      </rPr>
      <t>FORNECIMENTO E INSTAL. TAMPAS EXTERNAS DE BAIXA TENSÃO DE 500 A 600 CV</t>
    </r>
  </si>
  <si>
    <r>
      <rPr>
        <sz val="7.5"/>
        <rFont val="Arial"/>
        <family val="2"/>
      </rPr>
      <t>01.01.01.6120</t>
    </r>
  </si>
  <si>
    <r>
      <rPr>
        <sz val="7.5"/>
        <rFont val="Arial"/>
        <family val="2"/>
      </rPr>
      <t>65.16.59</t>
    </r>
  </si>
  <si>
    <r>
      <rPr>
        <sz val="7.5"/>
        <rFont val="Arial"/>
        <family val="2"/>
      </rPr>
      <t>FORNECIMENTO E INSTAL. TAMPAS EXTERNAS DE MÉDIA TENSÃO DE 400 A 500 CV</t>
    </r>
  </si>
  <si>
    <r>
      <rPr>
        <sz val="7.5"/>
        <rFont val="Arial"/>
        <family val="2"/>
      </rPr>
      <t>01.01.01.6121</t>
    </r>
  </si>
  <si>
    <r>
      <rPr>
        <sz val="7.5"/>
        <rFont val="Arial"/>
        <family val="2"/>
      </rPr>
      <t>65.16.61</t>
    </r>
  </si>
  <si>
    <r>
      <rPr>
        <sz val="7.5"/>
        <rFont val="Arial"/>
        <family val="2"/>
      </rPr>
      <t>FORNECIMENTO E INSTAL. TAMPAS EXTERNAS DE MÉDIA TENSÃO DE 600 A 750 CV</t>
    </r>
  </si>
  <si>
    <r>
      <rPr>
        <sz val="7.5"/>
        <rFont val="Arial"/>
        <family val="2"/>
      </rPr>
      <t>01.01.01.6122</t>
    </r>
  </si>
  <si>
    <r>
      <rPr>
        <sz val="7.5"/>
        <rFont val="Arial"/>
        <family val="2"/>
      </rPr>
      <t>65.16.63</t>
    </r>
  </si>
  <si>
    <r>
      <rPr>
        <sz val="7.5"/>
        <rFont val="Arial"/>
        <family val="2"/>
      </rPr>
      <t>FORNECIMENTO E INSTAL. TAMPAS EXTERNAS DE MÉDIA TENSÃO DE 800 A 850 CV</t>
    </r>
  </si>
  <si>
    <r>
      <rPr>
        <sz val="7.5"/>
        <rFont val="Arial"/>
        <family val="2"/>
      </rPr>
      <t>01.01.01.6123</t>
    </r>
  </si>
  <si>
    <r>
      <rPr>
        <sz val="7.5"/>
        <rFont val="Arial"/>
        <family val="2"/>
      </rPr>
      <t>65.16.65</t>
    </r>
  </si>
  <si>
    <r>
      <rPr>
        <sz val="7.5"/>
        <rFont val="Arial"/>
        <family val="2"/>
      </rPr>
      <t>FORNECIMENTO E INSTAL. TAMPAS EXTERNAS DE MÉDIA TENSÃO DE 1100 A 1350 CV</t>
    </r>
  </si>
  <si>
    <r>
      <rPr>
        <sz val="7.5"/>
        <rFont val="Arial"/>
        <family val="2"/>
      </rPr>
      <t>01.01.01.6124</t>
    </r>
  </si>
  <si>
    <r>
      <rPr>
        <sz val="7.5"/>
        <rFont val="Arial"/>
        <family val="2"/>
      </rPr>
      <t>65.17.00</t>
    </r>
  </si>
  <si>
    <r>
      <rPr>
        <sz val="7.5"/>
        <rFont val="Arial"/>
        <family val="2"/>
      </rPr>
      <t>FORNECIMENTO E INSTALAÇÃO DE FLANGES</t>
    </r>
  </si>
  <si>
    <r>
      <rPr>
        <sz val="7.5"/>
        <rFont val="Arial"/>
        <family val="2"/>
      </rPr>
      <t>01.01.01.6125</t>
    </r>
  </si>
  <si>
    <r>
      <rPr>
        <sz val="7.5"/>
        <rFont val="Arial"/>
        <family val="2"/>
      </rPr>
      <t>65.17.17</t>
    </r>
  </si>
  <si>
    <r>
      <rPr>
        <sz val="7.5"/>
        <rFont val="Arial"/>
        <family val="2"/>
      </rPr>
      <t>FORNECIMENTO E INSTALAÇÃO DE FLANGES DE BAIXA TENSÃO DE 55 A 75 CV</t>
    </r>
  </si>
  <si>
    <r>
      <rPr>
        <sz val="7.5"/>
        <rFont val="Arial"/>
        <family val="2"/>
      </rPr>
      <t>01.01.01.6126</t>
    </r>
  </si>
  <si>
    <r>
      <rPr>
        <sz val="7.5"/>
        <rFont val="Arial"/>
        <family val="2"/>
      </rPr>
      <t>65.17.19</t>
    </r>
  </si>
  <si>
    <r>
      <rPr>
        <sz val="7.5"/>
        <rFont val="Arial"/>
        <family val="2"/>
      </rPr>
      <t>FORNECIMENTO E INSTALAÇÃO DE FLANGES DE BAIXA TENSÃO DE 100 A 150 CV</t>
    </r>
  </si>
  <si>
    <r>
      <rPr>
        <sz val="7.5"/>
        <rFont val="Arial"/>
        <family val="2"/>
      </rPr>
      <t>01.01.01.6127</t>
    </r>
  </si>
  <si>
    <r>
      <rPr>
        <sz val="7.5"/>
        <rFont val="Arial"/>
        <family val="2"/>
      </rPr>
      <t>65.17.21</t>
    </r>
  </si>
  <si>
    <r>
      <rPr>
        <sz val="7.5"/>
        <rFont val="Arial"/>
        <family val="2"/>
      </rPr>
      <t>FORNECIMENTO E INSTALAÇÃO DE FLANGES DE BAIXA TENSÃO DE 175 A 250 CV</t>
    </r>
  </si>
  <si>
    <r>
      <rPr>
        <sz val="7.5"/>
        <rFont val="Arial"/>
        <family val="2"/>
      </rPr>
      <t>01.01.01.6128</t>
    </r>
  </si>
  <si>
    <r>
      <rPr>
        <sz val="7.5"/>
        <rFont val="Arial"/>
        <family val="2"/>
      </rPr>
      <t>65.17.23</t>
    </r>
  </si>
  <si>
    <r>
      <rPr>
        <sz val="7.5"/>
        <rFont val="Arial"/>
        <family val="2"/>
      </rPr>
      <t>FORNECIMENTO E INSTALAÇÃO DE FLANGES DE BAIXA TENSÃO DE 300 A 400 CV</t>
    </r>
  </si>
  <si>
    <r>
      <rPr>
        <sz val="7.5"/>
        <rFont val="Arial"/>
        <family val="2"/>
      </rPr>
      <t>01.01.01.6129</t>
    </r>
  </si>
  <si>
    <r>
      <rPr>
        <sz val="7.5"/>
        <rFont val="Arial"/>
        <family val="2"/>
      </rPr>
      <t>65.17.27</t>
    </r>
  </si>
  <si>
    <r>
      <rPr>
        <sz val="7.5"/>
        <rFont val="Arial"/>
        <family val="2"/>
      </rPr>
      <t>FORNECIMENTO E INSTALAÇÃO DE FLANGES DE BAIXA TENSÃO DE 500 A 600 CV</t>
    </r>
  </si>
  <si>
    <r>
      <rPr>
        <sz val="7.5"/>
        <rFont val="Arial"/>
        <family val="2"/>
      </rPr>
      <t>01.01.01.6130</t>
    </r>
  </si>
  <si>
    <r>
      <rPr>
        <sz val="7.5"/>
        <rFont val="Arial"/>
        <family val="2"/>
      </rPr>
      <t>65.17.29</t>
    </r>
  </si>
  <si>
    <r>
      <rPr>
        <sz val="7.5"/>
        <rFont val="Arial"/>
        <family val="2"/>
      </rPr>
      <t>FORNECIMENTO E INSTALAÇÃO DE FLANGES DE MÉDIA TENSÃO DE 400 A 500 CV</t>
    </r>
  </si>
  <si>
    <r>
      <rPr>
        <sz val="7.5"/>
        <rFont val="Arial"/>
        <family val="2"/>
      </rPr>
      <t>01.01.01.6131</t>
    </r>
  </si>
  <si>
    <r>
      <rPr>
        <sz val="7.5"/>
        <rFont val="Arial"/>
        <family val="2"/>
      </rPr>
      <t>65.17.31</t>
    </r>
  </si>
  <si>
    <r>
      <rPr>
        <sz val="7.5"/>
        <rFont val="Arial"/>
        <family val="2"/>
      </rPr>
      <t>FORNECIMENTO E INSTALAÇÃO DE FLANGES DE MÉDIA TENSÃO DE 600 A 750 CV</t>
    </r>
  </si>
  <si>
    <r>
      <rPr>
        <sz val="7.5"/>
        <rFont val="Arial"/>
        <family val="2"/>
      </rPr>
      <t>01.01.01.6132</t>
    </r>
  </si>
  <si>
    <r>
      <rPr>
        <sz val="7.5"/>
        <rFont val="Arial"/>
        <family val="2"/>
      </rPr>
      <t>65.17.33</t>
    </r>
  </si>
  <si>
    <r>
      <rPr>
        <sz val="7.5"/>
        <rFont val="Arial"/>
        <family val="2"/>
      </rPr>
      <t>FORNECIMENTO E INSTALAÇÃO DE FLANGES DE MÉDIA TENSÃO DE 800 A 850 CV</t>
    </r>
  </si>
  <si>
    <r>
      <rPr>
        <sz val="7.5"/>
        <rFont val="Arial"/>
        <family val="2"/>
      </rPr>
      <t>01.01.01.6133</t>
    </r>
  </si>
  <si>
    <r>
      <rPr>
        <sz val="7.5"/>
        <rFont val="Arial"/>
        <family val="2"/>
      </rPr>
      <t>65.17.35</t>
    </r>
  </si>
  <si>
    <r>
      <rPr>
        <sz val="7.5"/>
        <rFont val="Arial"/>
        <family val="2"/>
      </rPr>
      <t>FORNECIMENTO E INSTALAÇÃO DE FLANGES DE MÉDIA TENSÃO DE 1100 A 1350 CV</t>
    </r>
  </si>
  <si>
    <r>
      <rPr>
        <sz val="7.5"/>
        <rFont val="Arial"/>
        <family val="2"/>
      </rPr>
      <t>01.01.01.6134</t>
    </r>
  </si>
  <si>
    <r>
      <rPr>
        <sz val="7.5"/>
        <rFont val="Arial"/>
        <family val="2"/>
      </rPr>
      <t>65.19.01</t>
    </r>
  </si>
  <si>
    <r>
      <rPr>
        <sz val="7.5"/>
        <rFont val="Arial"/>
        <family val="2"/>
      </rPr>
      <t>REBOBINAMENTO DE ESTATOR DE MOTOR INDUÇÃO CONVENCIONAL, 2 E 4 PÓLOS, ATÉ 5 CV</t>
    </r>
  </si>
  <si>
    <r>
      <rPr>
        <sz val="7.5"/>
        <rFont val="Arial"/>
        <family val="2"/>
      </rPr>
      <t>01.01.01.6135</t>
    </r>
  </si>
  <si>
    <r>
      <rPr>
        <sz val="7.5"/>
        <rFont val="Arial"/>
        <family val="2"/>
      </rPr>
      <t>65.19.03</t>
    </r>
  </si>
  <si>
    <r>
      <rPr>
        <sz val="7.5"/>
        <rFont val="Arial"/>
        <family val="2"/>
      </rPr>
      <t>REBOBINAMENTO DE ESTATOR DE MOTOR INDUÇÃO CONVENCIONAL, 2 E 4 PÓLOS, 6 A 10 CV</t>
    </r>
  </si>
  <si>
    <r>
      <rPr>
        <sz val="7.5"/>
        <rFont val="Arial"/>
        <family val="2"/>
      </rPr>
      <t>01.01.01.6136</t>
    </r>
  </si>
  <si>
    <r>
      <rPr>
        <sz val="7.5"/>
        <rFont val="Arial"/>
        <family val="2"/>
      </rPr>
      <t>65.19.11</t>
    </r>
  </si>
  <si>
    <r>
      <rPr>
        <sz val="7.5"/>
        <rFont val="Arial"/>
        <family val="2"/>
      </rPr>
      <t>REBOBINAMENTO DE ESTATOR DE MOTORES BOMBEADORES SUBMERSIVEIS, 2 PÓLOS, ATÉ 5 CV</t>
    </r>
  </si>
  <si>
    <r>
      <rPr>
        <sz val="7.5"/>
        <rFont val="Arial"/>
        <family val="2"/>
      </rPr>
      <t>01.01.01.6137</t>
    </r>
  </si>
  <si>
    <r>
      <rPr>
        <sz val="7.5"/>
        <rFont val="Arial"/>
        <family val="2"/>
      </rPr>
      <t>65.19.12</t>
    </r>
  </si>
  <si>
    <r>
      <rPr>
        <sz val="7.5"/>
        <rFont val="Arial"/>
        <family val="2"/>
      </rPr>
      <t>REBOBINAMENTO DE ESTATOR DE MOTORES BOMBEADORES SUBMERSIVEIS, 2 PÓLOS, 6 A 10 CV</t>
    </r>
  </si>
  <si>
    <r>
      <rPr>
        <sz val="7.5"/>
        <rFont val="Arial"/>
        <family val="2"/>
      </rPr>
      <t>01.01.01.6138</t>
    </r>
  </si>
  <si>
    <r>
      <rPr>
        <sz val="7.5"/>
        <rFont val="Arial"/>
        <family val="2"/>
      </rPr>
      <t>65.19.13</t>
    </r>
  </si>
  <si>
    <r>
      <rPr>
        <sz val="7.5"/>
        <rFont val="Arial"/>
        <family val="2"/>
      </rPr>
      <t>REBOBINAMENTO DE ESTATOR DE MOTORES BOMBEADORES SUBMERSIVEIS, 4 PÓLOS, ATÉ 5 CV</t>
    </r>
  </si>
  <si>
    <r>
      <rPr>
        <sz val="7.5"/>
        <rFont val="Arial"/>
        <family val="2"/>
      </rPr>
      <t>01.01.01.6139</t>
    </r>
  </si>
  <si>
    <r>
      <rPr>
        <sz val="7.5"/>
        <rFont val="Arial"/>
        <family val="2"/>
      </rPr>
      <t>65.19.14</t>
    </r>
  </si>
  <si>
    <r>
      <rPr>
        <sz val="7.5"/>
        <rFont val="Arial"/>
        <family val="2"/>
      </rPr>
      <t>REBOBINAMENTO DE ESTATOR DE MOTORES BOMBEADORES SUBMERSIVEIS, 4 PÓLOS, 6 A 10 CV</t>
    </r>
  </si>
  <si>
    <r>
      <rPr>
        <sz val="7.5"/>
        <rFont val="Arial"/>
        <family val="2"/>
      </rPr>
      <t>01.01.01.6140</t>
    </r>
  </si>
  <si>
    <r>
      <rPr>
        <sz val="7.5"/>
        <rFont val="Arial"/>
        <family val="2"/>
      </rPr>
      <t>65.19.21</t>
    </r>
  </si>
  <si>
    <r>
      <rPr>
        <sz val="7.5"/>
        <rFont val="Arial"/>
        <family val="2"/>
      </rPr>
      <t>REBOBINAMENTO DE ESTATOR DE MOTORES BOMBEADORES SUBMERSOS, 5 A 9 CV</t>
    </r>
  </si>
  <si>
    <r>
      <rPr>
        <sz val="7.5"/>
        <rFont val="Arial"/>
        <family val="2"/>
      </rPr>
      <t>01.01.01.6141</t>
    </r>
  </si>
  <si>
    <r>
      <rPr>
        <sz val="7.5"/>
        <rFont val="Arial"/>
        <family val="2"/>
      </rPr>
      <t>65.19.22</t>
    </r>
  </si>
  <si>
    <r>
      <rPr>
        <sz val="7.5"/>
        <rFont val="Arial"/>
        <family val="2"/>
      </rPr>
      <t>REBOBINAMENTO DE ESTATOR DE MOTORES BOMBEADORES SUBMERSOS, 10 A 22,5 CV</t>
    </r>
  </si>
  <si>
    <r>
      <rPr>
        <sz val="7.5"/>
        <rFont val="Arial"/>
        <family val="2"/>
      </rPr>
      <t>01.01.01.6142</t>
    </r>
  </si>
  <si>
    <r>
      <rPr>
        <sz val="7.5"/>
        <rFont val="Arial"/>
        <family val="2"/>
      </rPr>
      <t>65.19.23</t>
    </r>
  </si>
  <si>
    <r>
      <rPr>
        <sz val="7.5"/>
        <rFont val="Arial"/>
        <family val="2"/>
      </rPr>
      <t>REBOBINAMENTO DE ESTATOR DE MOTORES BOMBEADORES SUBMERSOS, 25 A 37,5 CV</t>
    </r>
  </si>
  <si>
    <r>
      <rPr>
        <sz val="7.5"/>
        <rFont val="Arial"/>
        <family val="2"/>
      </rPr>
      <t>01.01.01.6143</t>
    </r>
  </si>
  <si>
    <r>
      <rPr>
        <sz val="7.5"/>
        <rFont val="Arial"/>
        <family val="2"/>
      </rPr>
      <t>65.19.24</t>
    </r>
  </si>
  <si>
    <r>
      <rPr>
        <sz val="7.5"/>
        <rFont val="Arial"/>
        <family val="2"/>
      </rPr>
      <t>REBOBINAMENTO DE ESTATOR DE MOTORES BOMBEADORES SUBMERSOS, 40 A 55 CV</t>
    </r>
  </si>
  <si>
    <r>
      <rPr>
        <sz val="7.5"/>
        <rFont val="Arial"/>
        <family val="2"/>
      </rPr>
      <t>01.01.01.6144</t>
    </r>
  </si>
  <si>
    <r>
      <rPr>
        <sz val="7.5"/>
        <rFont val="Arial"/>
        <family val="2"/>
      </rPr>
      <t>65.19.25</t>
    </r>
  </si>
  <si>
    <r>
      <rPr>
        <sz val="7.5"/>
        <rFont val="Arial"/>
        <family val="2"/>
      </rPr>
      <t>REBOBINAMENTO DE ESTATOR DE MOTORES BOMBEADORES SUBMERSOS, 60 A 70 CV</t>
    </r>
  </si>
  <si>
    <r>
      <rPr>
        <sz val="7.5"/>
        <rFont val="Arial"/>
        <family val="2"/>
      </rPr>
      <t>01.01.01.6145</t>
    </r>
  </si>
  <si>
    <r>
      <rPr>
        <sz val="7.5"/>
        <rFont val="Arial"/>
        <family val="2"/>
      </rPr>
      <t>65.19.26</t>
    </r>
  </si>
  <si>
    <r>
      <rPr>
        <sz val="7.5"/>
        <rFont val="Arial"/>
        <family val="2"/>
      </rPr>
      <t>REBOBINAMENTO DE ESTATOR DE MOTORES BOMBEADORES SUBMERSOS, 75 A 100 CV</t>
    </r>
  </si>
  <si>
    <r>
      <rPr>
        <sz val="7.5"/>
        <rFont val="Arial"/>
        <family val="2"/>
      </rPr>
      <t>01.01.01.6146</t>
    </r>
  </si>
  <si>
    <r>
      <rPr>
        <sz val="7.5"/>
        <rFont val="Arial"/>
        <family val="2"/>
      </rPr>
      <t>70.00.00</t>
    </r>
  </si>
  <si>
    <r>
      <rPr>
        <sz val="7.5"/>
        <rFont val="Arial"/>
        <family val="2"/>
      </rPr>
      <t>COMPOSICOES DE PRECOS AUXILIARES DAS EQUIPES POR MES (estruturadas de acordo com:tipo de serviço [ferramentas/EPI], local [insalubridade/periculosidade],tipo de veiculo [Moto/Gol/Pickup/Iveco].(PRODUCAO)</t>
    </r>
  </si>
  <si>
    <r>
      <rPr>
        <sz val="7.5"/>
        <rFont val="Arial"/>
        <family val="2"/>
      </rPr>
      <t>01.01.01.6147</t>
    </r>
  </si>
  <si>
    <r>
      <rPr>
        <sz val="7.5"/>
        <rFont val="Arial"/>
        <family val="2"/>
      </rPr>
      <t>70.00.01</t>
    </r>
  </si>
  <si>
    <r>
      <rPr>
        <sz val="7.5"/>
        <rFont val="Arial"/>
        <family val="2"/>
      </rPr>
      <t>ATIVIDADES A SEREM FATURADAS NAS UNIDADES MOVEIS DE AGUA (POR PRODUCAO)</t>
    </r>
  </si>
  <si>
    <r>
      <rPr>
        <sz val="7.5"/>
        <rFont val="Arial"/>
        <family val="2"/>
      </rPr>
      <t>01.01.01.6148</t>
    </r>
  </si>
  <si>
    <r>
      <rPr>
        <sz val="7.5"/>
        <rFont val="Arial"/>
        <family val="2"/>
      </rPr>
      <t>70.01.00</t>
    </r>
  </si>
  <si>
    <r>
      <rPr>
        <sz val="7.5"/>
        <rFont val="Arial"/>
        <family val="2"/>
      </rPr>
      <t>MANUTENCAO E CORRECAO DE VAZAMENTO EM ADUTORAS, REDES DE DISTRIBUICAO, RAMAISPREDIAIS E CAIXAS DE HIDROMETRO</t>
    </r>
  </si>
  <si>
    <r>
      <rPr>
        <sz val="7.5"/>
        <rFont val="Arial"/>
        <family val="2"/>
      </rPr>
      <t>01.01.01.6149</t>
    </r>
  </si>
  <si>
    <r>
      <rPr>
        <sz val="7.5"/>
        <rFont val="Arial"/>
        <family val="2"/>
      </rPr>
      <t>EQUIPE DE 1 ELEMENTO (PEDREIRO / ENCANADOR / ARTIFICE) COM VEICULO - MOTO</t>
    </r>
  </si>
  <si>
    <r>
      <rPr>
        <sz val="7.5"/>
        <rFont val="Arial"/>
        <family val="2"/>
      </rPr>
      <t>01.01.01.6150</t>
    </r>
  </si>
  <si>
    <r>
      <rPr>
        <sz val="7.5"/>
        <rFont val="Arial"/>
        <family val="2"/>
      </rPr>
      <t>EQUIPE DE 1 ELEMENTO COM VEICULO - MOTO (AGENTE DE SERVIÇOS)</t>
    </r>
  </si>
  <si>
    <r>
      <rPr>
        <sz val="7.5"/>
        <rFont val="Arial"/>
        <family val="2"/>
      </rPr>
      <t>01.01.01.6151</t>
    </r>
  </si>
  <si>
    <r>
      <rPr>
        <sz val="7.5"/>
        <rFont val="Arial"/>
        <family val="2"/>
      </rPr>
      <t>EQUIPE DE 1 ELEMENTO COM VEICULO - BICICLETA (M)</t>
    </r>
  </si>
  <si>
    <r>
      <rPr>
        <sz val="7.5"/>
        <rFont val="Arial"/>
        <family val="2"/>
      </rPr>
      <t>01.01.01.6152</t>
    </r>
  </si>
  <si>
    <r>
      <rPr>
        <sz val="7.5"/>
        <rFont val="Arial"/>
        <family val="2"/>
      </rPr>
      <t>EQUIPE DE 1 ELEMENTO COM VEICULO - BICICLETA - (I)</t>
    </r>
  </si>
  <si>
    <r>
      <rPr>
        <sz val="7.5"/>
        <rFont val="Arial"/>
        <family val="2"/>
      </rPr>
      <t>01.01.01.6153</t>
    </r>
  </si>
  <si>
    <r>
      <rPr>
        <sz val="7.5"/>
        <rFont val="Arial"/>
        <family val="2"/>
      </rPr>
      <t>EQUIPE DE 1 ELEMENTO SEM VEICULO - (M)</t>
    </r>
  </si>
  <si>
    <r>
      <rPr>
        <sz val="7.5"/>
        <rFont val="Arial"/>
        <family val="2"/>
      </rPr>
      <t>01.01.01.6154</t>
    </r>
  </si>
  <si>
    <r>
      <rPr>
        <sz val="7.5"/>
        <rFont val="Arial"/>
        <family val="2"/>
      </rPr>
      <t>EQUIPE DE 1 ELEMENTO SEM VEICULO</t>
    </r>
  </si>
  <si>
    <r>
      <rPr>
        <sz val="7.5"/>
        <rFont val="Arial"/>
        <family val="2"/>
      </rPr>
      <t>01.01.01.6155</t>
    </r>
  </si>
  <si>
    <r>
      <rPr>
        <sz val="7.5"/>
        <rFont val="Arial"/>
        <family val="2"/>
      </rPr>
      <t>EQUIPE DE 2 ELEMENTOS COM VEICULO - SAVEIRO - (M)*</t>
    </r>
  </si>
  <si>
    <r>
      <rPr>
        <sz val="7.5"/>
        <rFont val="Arial"/>
        <family val="2"/>
      </rPr>
      <t>01.01.01.6156</t>
    </r>
  </si>
  <si>
    <r>
      <rPr>
        <sz val="7.5"/>
        <rFont val="Arial"/>
        <family val="2"/>
      </rPr>
      <t>EQUIPE DE 2 ELEMENTOS COM VEICULO - SAVEIRO</t>
    </r>
  </si>
  <si>
    <r>
      <rPr>
        <sz val="7.5"/>
        <rFont val="Arial"/>
        <family val="2"/>
      </rPr>
      <t>01.01.01.6157</t>
    </r>
  </si>
  <si>
    <r>
      <rPr>
        <sz val="7.5"/>
        <rFont val="Arial"/>
        <family val="2"/>
      </rPr>
      <t>EQUIPE DE 2 ELEMENTOS COM VEICULO - SAVEIRO (TÉC. INSTRUMENTISTA E SERVENTE PRÁTICO)</t>
    </r>
  </si>
  <si>
    <r>
      <rPr>
        <sz val="7.5"/>
        <rFont val="Arial"/>
        <family val="2"/>
      </rPr>
      <t>01.01.01.6158</t>
    </r>
  </si>
  <si>
    <r>
      <rPr>
        <sz val="7.5"/>
        <rFont val="Arial"/>
        <family val="2"/>
      </rPr>
      <t>EQUIPE DE 2 ELEMENTOS COM VEICULO - S10 CABINE DUPLA 4X2</t>
    </r>
  </si>
  <si>
    <r>
      <rPr>
        <sz val="7.5"/>
        <rFont val="Arial"/>
        <family val="2"/>
      </rPr>
      <t>01.01.01.6159</t>
    </r>
  </si>
  <si>
    <r>
      <rPr>
        <sz val="7.5"/>
        <rFont val="Arial"/>
        <family val="2"/>
      </rPr>
      <t>EQUIPE DE 2 ELEMENTOS COM VEICULO - CAMINHÃO IVECO 65-170 OU SIMILAR</t>
    </r>
  </si>
  <si>
    <r>
      <rPr>
        <sz val="7.5"/>
        <rFont val="Arial"/>
        <family val="2"/>
      </rPr>
      <t>01.01.01.6160</t>
    </r>
  </si>
  <si>
    <r>
      <rPr>
        <sz val="7.5"/>
        <rFont val="Arial"/>
        <family val="2"/>
      </rPr>
      <t>01.01.01.6161</t>
    </r>
  </si>
  <si>
    <r>
      <rPr>
        <sz val="7.5"/>
        <rFont val="Arial"/>
        <family val="2"/>
      </rPr>
      <t>EQUIPE DE 2 ELEMENTOS COM VEICULO - PICK UP</t>
    </r>
  </si>
  <si>
    <r>
      <rPr>
        <sz val="7.5"/>
        <rFont val="Arial"/>
        <family val="2"/>
      </rPr>
      <t>01.01.01.6162</t>
    </r>
  </si>
  <si>
    <r>
      <rPr>
        <sz val="7.5"/>
        <rFont val="Arial"/>
        <family val="2"/>
      </rPr>
      <t>EQUIPE DE 2 ELEMENTOS COM VEICULO - GOL</t>
    </r>
  </si>
  <si>
    <r>
      <rPr>
        <sz val="7.5"/>
        <rFont val="Arial"/>
        <family val="2"/>
      </rPr>
      <t>01.01.01.6163</t>
    </r>
  </si>
  <si>
    <r>
      <rPr>
        <sz val="7.5"/>
        <rFont val="Arial"/>
        <family val="2"/>
      </rPr>
      <t>EQUIPE DE 2 ELEMENTOS COM VEICULO - FIAT UNO</t>
    </r>
  </si>
  <si>
    <r>
      <rPr>
        <sz val="7.5"/>
        <rFont val="Arial"/>
        <family val="2"/>
      </rPr>
      <t>01.01.01.6164</t>
    </r>
  </si>
  <si>
    <r>
      <rPr>
        <sz val="7.5"/>
        <rFont val="Arial"/>
        <family val="2"/>
      </rPr>
      <t>EQUIPE DE 2 ELEMENTOS SEM VEICULO - (M)</t>
    </r>
  </si>
  <si>
    <r>
      <rPr>
        <sz val="7.5"/>
        <rFont val="Arial"/>
        <family val="2"/>
      </rPr>
      <t>01.01.01.6165</t>
    </r>
  </si>
  <si>
    <r>
      <rPr>
        <sz val="7.5"/>
        <rFont val="Arial"/>
        <family val="2"/>
      </rPr>
      <t>70.01.32</t>
    </r>
  </si>
  <si>
    <r>
      <rPr>
        <sz val="7.5"/>
        <rFont val="Arial"/>
        <family val="2"/>
      </rPr>
      <t>EQUIPE DE GEOFONAMENTO COMPOSTA POR 1 AUXILIAR TECNICO E 1 SERVENTE PRATICO</t>
    </r>
  </si>
  <si>
    <r>
      <rPr>
        <sz val="7.5"/>
        <rFont val="Arial"/>
        <family val="2"/>
      </rPr>
      <t>01.01.01.6166</t>
    </r>
  </si>
  <si>
    <r>
      <rPr>
        <sz val="7.5"/>
        <rFont val="Arial"/>
        <family val="2"/>
      </rPr>
      <t>70.01.33</t>
    </r>
  </si>
  <si>
    <r>
      <rPr>
        <sz val="7.5"/>
        <rFont val="Arial"/>
        <family val="2"/>
      </rPr>
      <t>EQUIPE DE 2 ELEMENTOS (AUXILIAR TECNICO E SERVENTE PRATICO) COM VEICULO - SAVEIRO</t>
    </r>
  </si>
  <si>
    <r>
      <rPr>
        <sz val="7.5"/>
        <rFont val="Arial"/>
        <family val="2"/>
      </rPr>
      <t>01.01.01.6167</t>
    </r>
  </si>
  <si>
    <r>
      <rPr>
        <sz val="7.5"/>
        <rFont val="Arial"/>
        <family val="2"/>
      </rPr>
      <t>70.01.34</t>
    </r>
  </si>
  <si>
    <r>
      <rPr>
        <sz val="7.5"/>
        <rFont val="Arial"/>
        <family val="2"/>
      </rPr>
      <t>EQUIPE DE 3 ELEMENTOS COM VEICULO - SAVEIRO</t>
    </r>
  </si>
  <si>
    <r>
      <rPr>
        <sz val="7.5"/>
        <rFont val="Arial"/>
        <family val="2"/>
      </rPr>
      <t>01.01.01.6168</t>
    </r>
  </si>
  <si>
    <r>
      <rPr>
        <sz val="7.5"/>
        <rFont val="Arial"/>
        <family val="2"/>
      </rPr>
      <t>70.01.37</t>
    </r>
  </si>
  <si>
    <r>
      <rPr>
        <sz val="7.5"/>
        <rFont val="Arial"/>
        <family val="2"/>
      </rPr>
      <t>EQUIPE DE 3 ELEMENTOS COM VEICULO - KIA BONGO</t>
    </r>
  </si>
  <si>
    <r>
      <rPr>
        <sz val="7.5"/>
        <rFont val="Arial"/>
        <family val="2"/>
      </rPr>
      <t>01.01.01.6169</t>
    </r>
  </si>
  <si>
    <r>
      <rPr>
        <sz val="7.5"/>
        <rFont val="Arial"/>
        <family val="2"/>
      </rPr>
      <t>70.01.40</t>
    </r>
  </si>
  <si>
    <r>
      <rPr>
        <sz val="7.5"/>
        <rFont val="Arial"/>
        <family val="2"/>
      </rPr>
      <t>EQUIPE DE 3 ELEMENTOS COM VEICULO - CAMINHÃO IVECO 65-170 OU SIMILAR</t>
    </r>
  </si>
  <si>
    <r>
      <rPr>
        <sz val="7.5"/>
        <rFont val="Arial"/>
        <family val="2"/>
      </rPr>
      <t>01.01.01.6170</t>
    </r>
  </si>
  <si>
    <r>
      <rPr>
        <sz val="7.5"/>
        <rFont val="Arial"/>
        <family val="2"/>
      </rPr>
      <t>70.01.41</t>
    </r>
  </si>
  <si>
    <r>
      <rPr>
        <sz val="7.5"/>
        <rFont val="Arial"/>
        <family val="2"/>
      </rPr>
      <t xml:space="preserve">EQUIPE DE 3 ELEMENTOS (TECNICO OPERACIONAL, PEDREIRO / ENCANADOR / ARTIFICE, SERVENTE PRATICO)  COM
</t>
    </r>
    <r>
      <rPr>
        <sz val="7.5"/>
        <rFont val="Arial"/>
        <family val="2"/>
      </rPr>
      <t>VEÍCULO TIPO S10 E SMARTPHONE</t>
    </r>
  </si>
  <si>
    <r>
      <rPr>
        <sz val="7.5"/>
        <rFont val="Arial"/>
        <family val="2"/>
      </rPr>
      <t>01.01.01.6171</t>
    </r>
  </si>
  <si>
    <r>
      <rPr>
        <sz val="7.5"/>
        <rFont val="Arial"/>
        <family val="2"/>
      </rPr>
      <t>70.01.42</t>
    </r>
  </si>
  <si>
    <r>
      <rPr>
        <sz val="7.5"/>
        <rFont val="Arial"/>
        <family val="2"/>
      </rPr>
      <t>EQUIPE DE 3 ELEMENTOS (PEDREIRO / ENCANADOR / ARTIFICE E 2 SERVENTES PRATICOS) COM VEÍCULO TIPO S10 E SMARTPHONE</t>
    </r>
  </si>
  <si>
    <r>
      <rPr>
        <sz val="7.5"/>
        <rFont val="Arial"/>
        <family val="2"/>
      </rPr>
      <t>01.01.01.6172</t>
    </r>
  </si>
  <si>
    <r>
      <rPr>
        <sz val="7.5"/>
        <rFont val="Arial"/>
        <family val="2"/>
      </rPr>
      <t>70.01.43</t>
    </r>
  </si>
  <si>
    <r>
      <rPr>
        <sz val="7.5"/>
        <rFont val="Arial"/>
        <family val="2"/>
      </rPr>
      <t>EQUIPE DE 3 ELEMENTOS COM VEICULO - S10 CABINE DUPLA 4X2</t>
    </r>
  </si>
  <si>
    <r>
      <rPr>
        <sz val="7.5"/>
        <rFont val="Arial"/>
        <family val="2"/>
      </rPr>
      <t>01.01.01.6173</t>
    </r>
  </si>
  <si>
    <r>
      <rPr>
        <sz val="7.5"/>
        <rFont val="Arial"/>
        <family val="2"/>
      </rPr>
      <t>70.01.46</t>
    </r>
  </si>
  <si>
    <r>
      <rPr>
        <sz val="7.5"/>
        <rFont val="Arial"/>
        <family val="2"/>
      </rPr>
      <t>EQUIPE DE 3 ELEMENTOS COM VEICULO - PICK UP</t>
    </r>
  </si>
  <si>
    <r>
      <rPr>
        <sz val="7.5"/>
        <rFont val="Arial"/>
        <family val="2"/>
      </rPr>
      <t>01.01.01.6174</t>
    </r>
  </si>
  <si>
    <r>
      <rPr>
        <sz val="7.5"/>
        <rFont val="Arial"/>
        <family val="2"/>
      </rPr>
      <t>70.01.49</t>
    </r>
  </si>
  <si>
    <r>
      <rPr>
        <sz val="7.5"/>
        <rFont val="Arial"/>
        <family val="2"/>
      </rPr>
      <t>EQUIPE DE 3 ELEMENTOS COM VEICULO - GOL</t>
    </r>
  </si>
  <si>
    <r>
      <rPr>
        <sz val="7.5"/>
        <rFont val="Arial"/>
        <family val="2"/>
      </rPr>
      <t>01.01.01.6175</t>
    </r>
  </si>
  <si>
    <r>
      <rPr>
        <sz val="7.5"/>
        <rFont val="Arial"/>
        <family val="2"/>
      </rPr>
      <t>70.01.50</t>
    </r>
  </si>
  <si>
    <r>
      <rPr>
        <sz val="7.5"/>
        <rFont val="Arial"/>
        <family val="2"/>
      </rPr>
      <t>EQUIPE DE 3 ELEMENTOS COM VEICULO - GOL (A)</t>
    </r>
  </si>
  <si>
    <r>
      <rPr>
        <sz val="7.5"/>
        <rFont val="Arial"/>
        <family val="2"/>
      </rPr>
      <t>01.01.01.6176</t>
    </r>
  </si>
  <si>
    <r>
      <rPr>
        <sz val="7.5"/>
        <rFont val="Arial"/>
        <family val="2"/>
      </rPr>
      <t>70.01.52</t>
    </r>
  </si>
  <si>
    <r>
      <rPr>
        <sz val="7.5"/>
        <rFont val="Arial"/>
        <family val="2"/>
      </rPr>
      <t>EQUIPE DE 3 ELEMENTOS COM VEICULO - FIAT UNO</t>
    </r>
  </si>
  <si>
    <r>
      <rPr>
        <sz val="7.5"/>
        <rFont val="Arial"/>
        <family val="2"/>
      </rPr>
      <t>01.01.01.6177</t>
    </r>
  </si>
  <si>
    <r>
      <rPr>
        <sz val="7.5"/>
        <rFont val="Arial"/>
        <family val="2"/>
      </rPr>
      <t>70.01.54</t>
    </r>
  </si>
  <si>
    <r>
      <rPr>
        <sz val="7.5"/>
        <rFont val="Arial"/>
        <family val="2"/>
      </rPr>
      <t>EQUIPE DE 3 ELEMENTOS SEM VEICULO</t>
    </r>
  </si>
  <si>
    <r>
      <rPr>
        <sz val="7.5"/>
        <rFont val="Arial"/>
        <family val="2"/>
      </rPr>
      <t>01.01.01.6178</t>
    </r>
  </si>
  <si>
    <r>
      <rPr>
        <sz val="7.5"/>
        <rFont val="Arial"/>
        <family val="2"/>
      </rPr>
      <t>70.01.58</t>
    </r>
  </si>
  <si>
    <r>
      <rPr>
        <sz val="7.5"/>
        <rFont val="Arial"/>
        <family val="2"/>
      </rPr>
      <t>EQUIPE DE 4 ELEMENTOS COM VEICULO - SAVEIRO</t>
    </r>
  </si>
  <si>
    <r>
      <rPr>
        <sz val="7.5"/>
        <rFont val="Arial"/>
        <family val="2"/>
      </rPr>
      <t>01.01.01.6179</t>
    </r>
  </si>
  <si>
    <r>
      <rPr>
        <sz val="7.5"/>
        <rFont val="Arial"/>
        <family val="2"/>
      </rPr>
      <t>70.01.61</t>
    </r>
  </si>
  <si>
    <r>
      <rPr>
        <sz val="7.5"/>
        <rFont val="Arial"/>
        <family val="2"/>
      </rPr>
      <t>EQUIPE DE 4 ELEMENTOS COM VEICULO - S10 CABINE DUPLA 4X2 (M)*</t>
    </r>
  </si>
  <si>
    <r>
      <rPr>
        <sz val="7.5"/>
        <rFont val="Arial"/>
        <family val="2"/>
      </rPr>
      <t>01.01.01.6180</t>
    </r>
  </si>
  <si>
    <r>
      <rPr>
        <sz val="7.5"/>
        <rFont val="Arial"/>
        <family val="2"/>
      </rPr>
      <t>70.01.62</t>
    </r>
  </si>
  <si>
    <r>
      <rPr>
        <sz val="7.5"/>
        <rFont val="Arial"/>
        <family val="2"/>
      </rPr>
      <t>EQUIPE DE 4 ELEMENTOS COM VEICULO - S10 CABINE DUPLA 4X2</t>
    </r>
  </si>
  <si>
    <r>
      <rPr>
        <sz val="7.5"/>
        <rFont val="Arial"/>
        <family val="2"/>
      </rPr>
      <t>01.01.01.6181</t>
    </r>
  </si>
  <si>
    <r>
      <rPr>
        <sz val="7.5"/>
        <rFont val="Arial"/>
        <family val="2"/>
      </rPr>
      <t>70.01.64</t>
    </r>
  </si>
  <si>
    <r>
      <rPr>
        <sz val="7.5"/>
        <rFont val="Arial"/>
        <family val="2"/>
      </rPr>
      <t>EQUIPE DE 4 ELEMENTOS COM VEICULO - CAMINHÃO IVECO 65-170 OU SIMILAR</t>
    </r>
  </si>
  <si>
    <r>
      <rPr>
        <sz val="7.5"/>
        <rFont val="Arial"/>
        <family val="2"/>
      </rPr>
      <t>01.01.01.6182</t>
    </r>
  </si>
  <si>
    <r>
      <rPr>
        <sz val="7.5"/>
        <rFont val="Arial"/>
        <family val="2"/>
      </rPr>
      <t>70.01.65</t>
    </r>
  </si>
  <si>
    <r>
      <rPr>
        <sz val="7.5"/>
        <rFont val="Arial"/>
        <family val="2"/>
      </rPr>
      <t>EQUIPE DE 4 ELEMENTOS (2 SERVENTES/ 2 PEDREIRO / ENCANADOR / ARTIFICE) COM CAMINHÃO IVECO 65-170</t>
    </r>
  </si>
  <si>
    <r>
      <rPr>
        <sz val="7.5"/>
        <rFont val="Arial"/>
        <family val="2"/>
      </rPr>
      <t>01.01.01.6183</t>
    </r>
  </si>
  <si>
    <r>
      <rPr>
        <sz val="7.5"/>
        <rFont val="Arial"/>
        <family val="2"/>
      </rPr>
      <t>70.01.67</t>
    </r>
  </si>
  <si>
    <r>
      <rPr>
        <sz val="7.5"/>
        <rFont val="Arial"/>
        <family val="2"/>
      </rPr>
      <t>01.01.01.6184</t>
    </r>
  </si>
  <si>
    <r>
      <rPr>
        <sz val="7.5"/>
        <rFont val="Arial"/>
        <family val="2"/>
      </rPr>
      <t>70.01.70</t>
    </r>
  </si>
  <si>
    <r>
      <rPr>
        <sz val="7.5"/>
        <rFont val="Arial"/>
        <family val="2"/>
      </rPr>
      <t xml:space="preserve">EQUIPE DE 4 ELEMENTOS (PEDREIRO / ENCANADOR / ARTIFICE;SERVENTE;SERVENTE PRÁTICO) COM VEICULO - PICK
</t>
    </r>
    <r>
      <rPr>
        <sz val="7.5"/>
        <rFont val="Arial"/>
        <family val="2"/>
      </rPr>
      <t>UP</t>
    </r>
  </si>
  <si>
    <r>
      <rPr>
        <sz val="7.5"/>
        <rFont val="Arial"/>
        <family val="2"/>
      </rPr>
      <t>01.01.01.6185</t>
    </r>
  </si>
  <si>
    <r>
      <rPr>
        <sz val="7.5"/>
        <rFont val="Arial"/>
        <family val="2"/>
      </rPr>
      <t>70.01.71</t>
    </r>
  </si>
  <si>
    <r>
      <rPr>
        <sz val="7.5"/>
        <rFont val="Arial"/>
        <family val="2"/>
      </rPr>
      <t>EQUIPE DE 4 ELEMENTOS COM VEICULO - PICK UP (pintura de adutora)</t>
    </r>
  </si>
  <si>
    <r>
      <rPr>
        <sz val="7.5"/>
        <rFont val="Arial"/>
        <family val="2"/>
      </rPr>
      <t>01.01.01.6186</t>
    </r>
  </si>
  <si>
    <r>
      <rPr>
        <sz val="7.5"/>
        <rFont val="Arial"/>
        <family val="2"/>
      </rPr>
      <t>70.01.73</t>
    </r>
  </si>
  <si>
    <r>
      <rPr>
        <sz val="7.5"/>
        <rFont val="Arial"/>
        <family val="2"/>
      </rPr>
      <t>EQUIPE DE 4 ELEMENTOS COM VEICULO - GOL</t>
    </r>
  </si>
  <si>
    <r>
      <rPr>
        <sz val="7.5"/>
        <rFont val="Arial"/>
        <family val="2"/>
      </rPr>
      <t>01.01.01.6187</t>
    </r>
  </si>
  <si>
    <r>
      <rPr>
        <sz val="7.5"/>
        <rFont val="Arial"/>
        <family val="2"/>
      </rPr>
      <t>70.01.76</t>
    </r>
  </si>
  <si>
    <r>
      <rPr>
        <sz val="7.5"/>
        <rFont val="Arial"/>
        <family val="2"/>
      </rPr>
      <t>EQUIPE DE 4 ELEMENTOS COM VEICULO - FIAT UNO</t>
    </r>
  </si>
  <si>
    <r>
      <rPr>
        <sz val="7.5"/>
        <rFont val="Arial"/>
        <family val="2"/>
      </rPr>
      <t>01.01.01.6188</t>
    </r>
  </si>
  <si>
    <r>
      <rPr>
        <sz val="7.5"/>
        <rFont val="Arial"/>
        <family val="2"/>
      </rPr>
      <t>70.01.79</t>
    </r>
  </si>
  <si>
    <r>
      <rPr>
        <sz val="7.5"/>
        <rFont val="Arial"/>
        <family val="2"/>
      </rPr>
      <t>EQUIPE DE 4 ELEMENTOS SEM VEICULO</t>
    </r>
  </si>
  <si>
    <r>
      <rPr>
        <sz val="7.5"/>
        <rFont val="Arial"/>
        <family val="2"/>
      </rPr>
      <t>01.01.01.6189</t>
    </r>
  </si>
  <si>
    <r>
      <rPr>
        <sz val="7.5"/>
        <rFont val="Arial"/>
        <family val="2"/>
      </rPr>
      <t>70.01.83</t>
    </r>
  </si>
  <si>
    <r>
      <rPr>
        <sz val="7.5"/>
        <rFont val="Arial"/>
        <family val="2"/>
      </rPr>
      <t>EQUIPE DE GEOFONAMENTO COMPOSTA POR 1 AGENTE DE MEDIÇÃO E 1 AJUDANTE, SEM VEÍCULO</t>
    </r>
  </si>
  <si>
    <r>
      <rPr>
        <sz val="7.5"/>
        <rFont val="Arial"/>
        <family val="2"/>
      </rPr>
      <t>01.01.01.6190</t>
    </r>
  </si>
  <si>
    <r>
      <rPr>
        <sz val="7.5"/>
        <rFont val="Arial"/>
        <family val="2"/>
      </rPr>
      <t>70.01.85</t>
    </r>
  </si>
  <si>
    <r>
      <rPr>
        <sz val="7.5"/>
        <rFont val="Arial"/>
        <family val="2"/>
      </rPr>
      <t>EQUIPE DE GEOFONAMENTO COMPOSTA POR 1 AGENTE DE MEDIÇÃO E 1 AJUDANTE, INCLUSIVE VEICULO E COMBUSTIVEL</t>
    </r>
  </si>
  <si>
    <r>
      <rPr>
        <sz val="7.5"/>
        <rFont val="Arial"/>
        <family val="2"/>
      </rPr>
      <t>01.01.01.6191</t>
    </r>
  </si>
  <si>
    <r>
      <rPr>
        <sz val="7.5"/>
        <rFont val="Arial"/>
        <family val="2"/>
      </rPr>
      <t>70.01.87</t>
    </r>
  </si>
  <si>
    <r>
      <rPr>
        <sz val="7.5"/>
        <rFont val="Arial"/>
        <family val="2"/>
      </rPr>
      <t>EQUIPE DE GEOFONAMENTO COMPOSTA POR 1 AGENTE DE MEDIÇÃO E 1 AJUDANTE C/ ADICIONAL NOTURNO, INCLUSIVE VEICULO E COMBUSTIVEL</t>
    </r>
  </si>
  <si>
    <r>
      <rPr>
        <sz val="7.5"/>
        <rFont val="Arial"/>
        <family val="2"/>
      </rPr>
      <t>01.01.01.6192</t>
    </r>
  </si>
  <si>
    <r>
      <rPr>
        <sz val="7.5"/>
        <rFont val="Arial"/>
        <family val="2"/>
      </rPr>
      <t>70.02.00</t>
    </r>
  </si>
  <si>
    <r>
      <rPr>
        <sz val="7.5"/>
        <rFont val="Arial"/>
        <family val="2"/>
      </rPr>
      <t>SERVICOS DE FISCALIZACAO DAS ADUTORAS E REDES DE DISTRIBUICAO NO CAMPO</t>
    </r>
  </si>
  <si>
    <r>
      <rPr>
        <sz val="7.5"/>
        <rFont val="Arial"/>
        <family val="2"/>
      </rPr>
      <t>01.01.01.6193</t>
    </r>
  </si>
  <si>
    <r>
      <rPr>
        <sz val="7.5"/>
        <rFont val="Arial"/>
        <family val="2"/>
      </rPr>
      <t>EQUIPE DE 1 ELEMENTO (FISCAL DE CAMPO) COM VEICULO - MOTO</t>
    </r>
  </si>
  <si>
    <r>
      <rPr>
        <sz val="7.5"/>
        <rFont val="Arial"/>
        <family val="2"/>
      </rPr>
      <t>01.01.01.6194</t>
    </r>
  </si>
  <si>
    <r>
      <rPr>
        <sz val="7.5"/>
        <rFont val="Arial"/>
        <family val="2"/>
      </rPr>
      <t>EQUIPE DE 1 ELEMENTO COM VEICULO - BICICLETA</t>
    </r>
  </si>
  <si>
    <r>
      <rPr>
        <sz val="7.5"/>
        <rFont val="Arial"/>
        <family val="2"/>
      </rPr>
      <t>01.01.01.6195</t>
    </r>
  </si>
  <si>
    <r>
      <rPr>
        <sz val="7.5"/>
        <rFont val="Arial"/>
        <family val="2"/>
      </rPr>
      <t>01.01.01.6196</t>
    </r>
  </si>
  <si>
    <r>
      <rPr>
        <sz val="7.5"/>
        <rFont val="Arial"/>
        <family val="2"/>
      </rPr>
      <t>01.01.01.6197</t>
    </r>
  </si>
  <si>
    <r>
      <rPr>
        <sz val="7.5"/>
        <rFont val="Arial"/>
        <family val="2"/>
      </rPr>
      <t>01.01.01.6198</t>
    </r>
  </si>
  <si>
    <r>
      <rPr>
        <sz val="7.5"/>
        <rFont val="Arial"/>
        <family val="2"/>
      </rPr>
      <t>01.01.01.6199</t>
    </r>
  </si>
  <si>
    <r>
      <rPr>
        <sz val="7.5"/>
        <rFont val="Arial"/>
        <family val="2"/>
      </rPr>
      <t>01.01.01.6200</t>
    </r>
  </si>
  <si>
    <r>
      <rPr>
        <sz val="7.5"/>
        <rFont val="Arial"/>
        <family val="2"/>
      </rPr>
      <t>01.01.01.6201</t>
    </r>
  </si>
  <si>
    <r>
      <rPr>
        <sz val="7.5"/>
        <rFont val="Arial"/>
        <family val="2"/>
      </rPr>
      <t>01.01.01.6202</t>
    </r>
  </si>
  <si>
    <r>
      <rPr>
        <sz val="7.5"/>
        <rFont val="Arial"/>
        <family val="2"/>
      </rPr>
      <t>01.01.01.6203</t>
    </r>
  </si>
  <si>
    <r>
      <rPr>
        <sz val="7.5"/>
        <rFont val="Arial"/>
        <family val="2"/>
      </rPr>
      <t>70.02.31</t>
    </r>
  </si>
  <si>
    <r>
      <rPr>
        <sz val="7.5"/>
        <rFont val="Arial"/>
        <family val="2"/>
      </rPr>
      <t>EQUIPE DE 2 ELEMENTOS SEM VEICULO</t>
    </r>
  </si>
  <si>
    <r>
      <rPr>
        <sz val="7.5"/>
        <rFont val="Arial"/>
        <family val="2"/>
      </rPr>
      <t>01.01.01.6204</t>
    </r>
  </si>
  <si>
    <r>
      <rPr>
        <sz val="7.5"/>
        <rFont val="Arial"/>
        <family val="2"/>
      </rPr>
      <t>70.02.34</t>
    </r>
  </si>
  <si>
    <r>
      <rPr>
        <sz val="7.5"/>
        <rFont val="Arial"/>
        <family val="2"/>
      </rPr>
      <t>01.01.01.6205</t>
    </r>
  </si>
  <si>
    <r>
      <rPr>
        <sz val="7.5"/>
        <rFont val="Arial"/>
        <family val="2"/>
      </rPr>
      <t>70.02.37</t>
    </r>
  </si>
  <si>
    <r>
      <rPr>
        <sz val="7.5"/>
        <rFont val="Arial"/>
        <family val="2"/>
      </rPr>
      <t>01.01.01.6206</t>
    </r>
  </si>
  <si>
    <r>
      <rPr>
        <sz val="7.5"/>
        <rFont val="Arial"/>
        <family val="2"/>
      </rPr>
      <t>70.02.40</t>
    </r>
  </si>
  <si>
    <r>
      <rPr>
        <sz val="7.5"/>
        <rFont val="Arial"/>
        <family val="2"/>
      </rPr>
      <t>01.01.01.6207</t>
    </r>
  </si>
  <si>
    <r>
      <rPr>
        <sz val="7.5"/>
        <rFont val="Arial"/>
        <family val="2"/>
      </rPr>
      <t>70.02.43</t>
    </r>
  </si>
  <si>
    <r>
      <rPr>
        <sz val="7.5"/>
        <rFont val="Arial"/>
        <family val="2"/>
      </rPr>
      <t>01.01.01.6208</t>
    </r>
  </si>
  <si>
    <r>
      <rPr>
        <sz val="7.5"/>
        <rFont val="Arial"/>
        <family val="2"/>
      </rPr>
      <t>70.02.46</t>
    </r>
  </si>
  <si>
    <r>
      <rPr>
        <sz val="7.5"/>
        <rFont val="Arial"/>
        <family val="2"/>
      </rPr>
      <t>01.01.01.6209</t>
    </r>
  </si>
  <si>
    <r>
      <rPr>
        <sz val="7.5"/>
        <rFont val="Arial"/>
        <family val="2"/>
      </rPr>
      <t>70.02.49</t>
    </r>
  </si>
  <si>
    <r>
      <rPr>
        <sz val="7.5"/>
        <rFont val="Arial"/>
        <family val="2"/>
      </rPr>
      <t>01.01.01.6210</t>
    </r>
  </si>
  <si>
    <r>
      <rPr>
        <sz val="7.5"/>
        <rFont val="Arial"/>
        <family val="2"/>
      </rPr>
      <t>70.02.52</t>
    </r>
  </si>
  <si>
    <r>
      <rPr>
        <sz val="7.5"/>
        <rFont val="Arial"/>
        <family val="2"/>
      </rPr>
      <t>01.01.01.6211</t>
    </r>
  </si>
  <si>
    <r>
      <rPr>
        <sz val="7.5"/>
        <rFont val="Arial"/>
        <family val="2"/>
      </rPr>
      <t>70.02.54</t>
    </r>
  </si>
  <si>
    <r>
      <rPr>
        <sz val="7.5"/>
        <rFont val="Arial"/>
        <family val="2"/>
      </rPr>
      <t>01.01.01.6212</t>
    </r>
  </si>
  <si>
    <r>
      <rPr>
        <sz val="7.5"/>
        <rFont val="Arial"/>
        <family val="2"/>
      </rPr>
      <t>70.02.60</t>
    </r>
  </si>
  <si>
    <r>
      <rPr>
        <sz val="7.5"/>
        <rFont val="Arial"/>
        <family val="2"/>
      </rPr>
      <t>EQUIPE DE 4 ELEMENTOS (1 FISCAL DE CAMPO E 3 AJUDANTES PRÁTICOS) COM VEÍCULO - PICK UP</t>
    </r>
  </si>
  <si>
    <r>
      <rPr>
        <sz val="7.5"/>
        <rFont val="Arial"/>
        <family val="2"/>
      </rPr>
      <t>01.01.01.6213</t>
    </r>
  </si>
  <si>
    <r>
      <rPr>
        <sz val="7.5"/>
        <rFont val="Arial"/>
        <family val="2"/>
      </rPr>
      <t>70.02.61</t>
    </r>
  </si>
  <si>
    <r>
      <rPr>
        <sz val="7.5"/>
        <rFont val="Arial"/>
        <family val="2"/>
      </rPr>
      <t>01.01.01.6214</t>
    </r>
  </si>
  <si>
    <r>
      <rPr>
        <sz val="7.5"/>
        <rFont val="Arial"/>
        <family val="2"/>
      </rPr>
      <t>70.02.62</t>
    </r>
  </si>
  <si>
    <r>
      <rPr>
        <sz val="7.5"/>
        <rFont val="Arial"/>
        <family val="2"/>
      </rPr>
      <t xml:space="preserve">EQUIPE DE 4 ELEMENTOS (1 FISCAL DE CAMPO, 1 MARINHEIRO E 2 AJUDANTES PRÁTICOS) COM CAMINHÃO IVECO
</t>
    </r>
    <r>
      <rPr>
        <sz val="7.5"/>
        <rFont val="Arial"/>
        <family val="2"/>
      </rPr>
      <t>DAILY CABINE DUPLA 70C170 OU SIMILAR E BARCO</t>
    </r>
  </si>
  <si>
    <r>
      <rPr>
        <sz val="7.5"/>
        <rFont val="Arial"/>
        <family val="2"/>
      </rPr>
      <t>01.01.01.6215</t>
    </r>
  </si>
  <si>
    <r>
      <rPr>
        <sz val="7.5"/>
        <rFont val="Arial"/>
        <family val="2"/>
      </rPr>
      <t>70.02.63</t>
    </r>
  </si>
  <si>
    <r>
      <rPr>
        <sz val="7.5"/>
        <rFont val="Arial"/>
        <family val="2"/>
      </rPr>
      <t>EQUIPE DE 4 ELEMENTOS (1 FISCAL DE CAMPO, 1 MARINHEIRO E 2 AJUDANTES PRÁTICOS) COM CAMINHÃO IVECO DAILY CABINE DUPLA 70C170 OU SIMILAR E BARCO</t>
    </r>
  </si>
  <si>
    <r>
      <rPr>
        <sz val="7.5"/>
        <rFont val="Arial"/>
        <family val="2"/>
      </rPr>
      <t>01.01.01.6216</t>
    </r>
  </si>
  <si>
    <r>
      <rPr>
        <sz val="7.5"/>
        <rFont val="Arial"/>
        <family val="2"/>
      </rPr>
      <t>70.03.00</t>
    </r>
  </si>
  <si>
    <r>
      <rPr>
        <sz val="7.5"/>
        <rFont val="Arial"/>
        <family val="2"/>
      </rPr>
      <t>SERVICOS DE APOIO OPERACIONAL DE CAMPO NAS ADUTORAS E REDES DE DISTRIBUICAO</t>
    </r>
  </si>
  <si>
    <r>
      <rPr>
        <sz val="7.5"/>
        <rFont val="Arial"/>
        <family val="2"/>
      </rPr>
      <t>01.01.01.6217</t>
    </r>
  </si>
  <si>
    <r>
      <rPr>
        <sz val="7.5"/>
        <rFont val="Arial"/>
        <family val="2"/>
      </rPr>
      <t>01.01.01.6218</t>
    </r>
  </si>
  <si>
    <r>
      <rPr>
        <sz val="7.5"/>
        <rFont val="Arial"/>
        <family val="2"/>
      </rPr>
      <t>01.01.01.6219</t>
    </r>
  </si>
  <si>
    <r>
      <rPr>
        <sz val="7.5"/>
        <rFont val="Arial"/>
        <family val="2"/>
      </rPr>
      <t>01.01.01.6220</t>
    </r>
  </si>
  <si>
    <r>
      <rPr>
        <sz val="7.5"/>
        <rFont val="Arial"/>
        <family val="2"/>
      </rPr>
      <t>EQUIPE DE 1 ELEMENTOS COM VEICULO - SAVEIRO</t>
    </r>
  </si>
  <si>
    <r>
      <rPr>
        <sz val="7.5"/>
        <rFont val="Arial"/>
        <family val="2"/>
      </rPr>
      <t>01.01.01.6221</t>
    </r>
  </si>
  <si>
    <r>
      <rPr>
        <sz val="7.5"/>
        <rFont val="Arial"/>
        <family val="2"/>
      </rPr>
      <t>EQUIPE DE 2 ELEMENTOS COM VEICULO - SAVEIRO (M)</t>
    </r>
  </si>
  <si>
    <r>
      <rPr>
        <sz val="7.5"/>
        <rFont val="Arial"/>
        <family val="2"/>
      </rPr>
      <t>01.01.01.6222</t>
    </r>
  </si>
  <si>
    <r>
      <rPr>
        <sz val="7.5"/>
        <rFont val="Arial"/>
        <family val="2"/>
      </rPr>
      <t>70.04.00</t>
    </r>
  </si>
  <si>
    <r>
      <rPr>
        <sz val="7.5"/>
        <rFont val="Arial"/>
        <family val="2"/>
      </rPr>
      <t>SERVICOS DE PITOMETRIA (AGENTE DE MEDICAO)</t>
    </r>
  </si>
  <si>
    <r>
      <rPr>
        <sz val="7.5"/>
        <rFont val="Arial"/>
        <family val="2"/>
      </rPr>
      <t>01.01.01.6223</t>
    </r>
  </si>
  <si>
    <r>
      <rPr>
        <sz val="7.5"/>
        <rFont val="Arial"/>
        <family val="2"/>
      </rPr>
      <t>EQUIPE DE 1 ELEMENTO (AGENTE DE MEDIÇÃO PITOMETRIA) COM VEICULO - MOTO</t>
    </r>
  </si>
  <si>
    <r>
      <rPr>
        <sz val="7.5"/>
        <rFont val="Arial"/>
        <family val="2"/>
      </rPr>
      <t>01.01.01.6224</t>
    </r>
  </si>
  <si>
    <r>
      <rPr>
        <sz val="7.5"/>
        <rFont val="Arial"/>
        <family val="2"/>
      </rPr>
      <t>EQUIPE DE 1 ELEMENTO (MONITOR DE SERVICOS) COM VEICULO - MOTO</t>
    </r>
  </si>
  <si>
    <r>
      <rPr>
        <sz val="7.5"/>
        <rFont val="Arial"/>
        <family val="2"/>
      </rPr>
      <t>01.01.01.6225</t>
    </r>
  </si>
  <si>
    <r>
      <rPr>
        <sz val="7.5"/>
        <rFont val="Arial"/>
        <family val="2"/>
      </rPr>
      <t>01.01.01.6226</t>
    </r>
  </si>
  <si>
    <r>
      <rPr>
        <sz val="7.5"/>
        <rFont val="Arial"/>
        <family val="2"/>
      </rPr>
      <t>01.01.01.6227</t>
    </r>
  </si>
  <si>
    <r>
      <rPr>
        <sz val="7.5"/>
        <rFont val="Arial"/>
        <family val="2"/>
      </rPr>
      <t>EQUIPE DE 2 ELEMENTOS COM VEICULO - SAVEIRO*</t>
    </r>
  </si>
  <si>
    <r>
      <rPr>
        <sz val="7.5"/>
        <rFont val="Arial"/>
        <family val="2"/>
      </rPr>
      <t>01.01.01.6228</t>
    </r>
  </si>
  <si>
    <r>
      <rPr>
        <sz val="7.5"/>
        <rFont val="Arial"/>
        <family val="2"/>
      </rPr>
      <t>01.01.01.6229</t>
    </r>
  </si>
  <si>
    <r>
      <rPr>
        <sz val="7.5"/>
        <rFont val="Arial"/>
        <family val="2"/>
      </rPr>
      <t>01.01.01.6230</t>
    </r>
  </si>
  <si>
    <r>
      <rPr>
        <sz val="7.5"/>
        <rFont val="Arial"/>
        <family val="2"/>
      </rPr>
      <t>01.01.01.6231</t>
    </r>
  </si>
  <si>
    <r>
      <rPr>
        <sz val="7.5"/>
        <rFont val="Arial"/>
        <family val="2"/>
      </rPr>
      <t>01.01.01.6232</t>
    </r>
  </si>
  <si>
    <r>
      <rPr>
        <sz val="7.5"/>
        <rFont val="Arial"/>
        <family val="2"/>
      </rPr>
      <t>EQUIPE DE 2 ELEMENTOS (TÉC. INSTRUMENTISTA E  AGENTE DE MEDIÇÃO) COM VEÍCULO - TIPO PICK UP U SIMILAR</t>
    </r>
  </si>
  <si>
    <r>
      <rPr>
        <sz val="7.5"/>
        <rFont val="Arial"/>
        <family val="2"/>
      </rPr>
      <t>01.01.01.6233</t>
    </r>
  </si>
  <si>
    <r>
      <rPr>
        <sz val="7.5"/>
        <rFont val="Arial"/>
        <family val="2"/>
      </rPr>
      <t>01.01.01.6234</t>
    </r>
  </si>
  <si>
    <r>
      <rPr>
        <sz val="7.5"/>
        <rFont val="Arial"/>
        <family val="2"/>
      </rPr>
      <t>EQUIPE DE 2 ELEMENTOS COM VEICULO - GOL (A)</t>
    </r>
  </si>
  <si>
    <r>
      <rPr>
        <sz val="7.5"/>
        <rFont val="Arial"/>
        <family val="2"/>
      </rPr>
      <t>01.01.01.6235</t>
    </r>
  </si>
  <si>
    <r>
      <rPr>
        <sz val="7.5"/>
        <rFont val="Arial"/>
        <family val="2"/>
      </rPr>
      <t>EQUIPE DE 2 ELEMENTOS COM VEICULO - FIAT UNO*</t>
    </r>
  </si>
  <si>
    <r>
      <rPr>
        <sz val="7.5"/>
        <rFont val="Arial"/>
        <family val="2"/>
      </rPr>
      <t>01.01.01.6236</t>
    </r>
  </si>
  <si>
    <r>
      <rPr>
        <sz val="7.5"/>
        <rFont val="Arial"/>
        <family val="2"/>
      </rPr>
      <t>70.04.31</t>
    </r>
  </si>
  <si>
    <r>
      <rPr>
        <sz val="7.5"/>
        <rFont val="Arial"/>
        <family val="2"/>
      </rPr>
      <t>01.01.01.6237</t>
    </r>
  </si>
  <si>
    <r>
      <rPr>
        <sz val="7.5"/>
        <rFont val="Arial"/>
        <family val="2"/>
      </rPr>
      <t>70.04.34</t>
    </r>
  </si>
  <si>
    <r>
      <rPr>
        <sz val="7.5"/>
        <rFont val="Arial"/>
        <family val="2"/>
      </rPr>
      <t>01.01.01.6238</t>
    </r>
  </si>
  <si>
    <r>
      <rPr>
        <sz val="7.5"/>
        <rFont val="Arial"/>
        <family val="2"/>
      </rPr>
      <t>70.04.37</t>
    </r>
  </si>
  <si>
    <r>
      <rPr>
        <sz val="7.5"/>
        <rFont val="Arial"/>
        <family val="2"/>
      </rPr>
      <t>01.01.01.6239</t>
    </r>
  </si>
  <si>
    <r>
      <rPr>
        <sz val="7.5"/>
        <rFont val="Arial"/>
        <family val="2"/>
      </rPr>
      <t>70.04.40</t>
    </r>
  </si>
  <si>
    <r>
      <rPr>
        <sz val="7.5"/>
        <rFont val="Arial"/>
        <family val="2"/>
      </rPr>
      <t>01.01.01.6240</t>
    </r>
  </si>
  <si>
    <r>
      <rPr>
        <sz val="7.5"/>
        <rFont val="Arial"/>
        <family val="2"/>
      </rPr>
      <t>70.04.43</t>
    </r>
  </si>
  <si>
    <r>
      <rPr>
        <sz val="7.5"/>
        <rFont val="Arial"/>
        <family val="2"/>
      </rPr>
      <t>01.01.01.6241</t>
    </r>
  </si>
  <si>
    <r>
      <rPr>
        <sz val="7.5"/>
        <rFont val="Arial"/>
        <family val="2"/>
      </rPr>
      <t>70.04.46</t>
    </r>
  </si>
  <si>
    <r>
      <rPr>
        <sz val="7.5"/>
        <rFont val="Arial"/>
        <family val="2"/>
      </rPr>
      <t>01.01.01.6242</t>
    </r>
  </si>
  <si>
    <r>
      <rPr>
        <sz val="7.5"/>
        <rFont val="Arial"/>
        <family val="2"/>
      </rPr>
      <t>70.04.49</t>
    </r>
  </si>
  <si>
    <r>
      <rPr>
        <sz val="7.5"/>
        <rFont val="Arial"/>
        <family val="2"/>
      </rPr>
      <t>01.01.01.6243</t>
    </r>
  </si>
  <si>
    <r>
      <rPr>
        <sz val="7.5"/>
        <rFont val="Arial"/>
        <family val="2"/>
      </rPr>
      <t>70.04.52</t>
    </r>
  </si>
  <si>
    <r>
      <rPr>
        <sz val="7.5"/>
        <rFont val="Arial"/>
        <family val="2"/>
      </rPr>
      <t>01.01.01.6244</t>
    </r>
  </si>
  <si>
    <r>
      <rPr>
        <sz val="7.5"/>
        <rFont val="Arial"/>
        <family val="2"/>
      </rPr>
      <t>70.04.54</t>
    </r>
  </si>
  <si>
    <r>
      <rPr>
        <sz val="7.5"/>
        <rFont val="Arial"/>
        <family val="2"/>
      </rPr>
      <t>01.01.01.6245</t>
    </r>
  </si>
  <si>
    <r>
      <rPr>
        <sz val="7.5"/>
        <rFont val="Arial"/>
        <family val="2"/>
      </rPr>
      <t>70.04.58</t>
    </r>
  </si>
  <si>
    <r>
      <rPr>
        <sz val="7.5"/>
        <rFont val="Arial"/>
        <family val="2"/>
      </rPr>
      <t>01.01.01.6246</t>
    </r>
  </si>
  <si>
    <r>
      <rPr>
        <sz val="7.5"/>
        <rFont val="Arial"/>
        <family val="2"/>
      </rPr>
      <t>70.04.61</t>
    </r>
  </si>
  <si>
    <r>
      <rPr>
        <sz val="7.5"/>
        <rFont val="Arial"/>
        <family val="2"/>
      </rPr>
      <t>01.01.01.6247</t>
    </r>
  </si>
  <si>
    <r>
      <rPr>
        <sz val="7.5"/>
        <rFont val="Arial"/>
        <family val="2"/>
      </rPr>
      <t>70.04.64</t>
    </r>
  </si>
  <si>
    <r>
      <rPr>
        <sz val="7.5"/>
        <rFont val="Arial"/>
        <family val="2"/>
      </rPr>
      <t>01.01.01.6248</t>
    </r>
  </si>
  <si>
    <r>
      <rPr>
        <sz val="7.5"/>
        <rFont val="Arial"/>
        <family val="2"/>
      </rPr>
      <t>70.04.67</t>
    </r>
  </si>
  <si>
    <r>
      <rPr>
        <sz val="7.5"/>
        <rFont val="Arial"/>
        <family val="2"/>
      </rPr>
      <t>01.01.01.6249</t>
    </r>
  </si>
  <si>
    <r>
      <rPr>
        <sz val="7.5"/>
        <rFont val="Arial"/>
        <family val="2"/>
      </rPr>
      <t>70.04.70</t>
    </r>
  </si>
  <si>
    <r>
      <rPr>
        <sz val="7.5"/>
        <rFont val="Arial"/>
        <family val="2"/>
      </rPr>
      <t>EQUIPE DE 4 ELEMENTOS COM VEICULO - PICK UP</t>
    </r>
  </si>
  <si>
    <r>
      <rPr>
        <sz val="7.5"/>
        <rFont val="Arial"/>
        <family val="2"/>
      </rPr>
      <t>01.01.01.6250</t>
    </r>
  </si>
  <si>
    <r>
      <rPr>
        <sz val="7.5"/>
        <rFont val="Arial"/>
        <family val="2"/>
      </rPr>
      <t>70.04.73</t>
    </r>
  </si>
  <si>
    <r>
      <rPr>
        <sz val="7.5"/>
        <rFont val="Arial"/>
        <family val="2"/>
      </rPr>
      <t>EQUIPE DE 4 ELEMENTOS COM VEICULO - GOL*</t>
    </r>
  </si>
  <si>
    <r>
      <rPr>
        <sz val="7.5"/>
        <rFont val="Arial"/>
        <family val="2"/>
      </rPr>
      <t>01.01.01.6251</t>
    </r>
  </si>
  <si>
    <r>
      <rPr>
        <sz val="7.5"/>
        <rFont val="Arial"/>
        <family val="2"/>
      </rPr>
      <t>70.04.76</t>
    </r>
  </si>
  <si>
    <r>
      <rPr>
        <sz val="7.5"/>
        <rFont val="Arial"/>
        <family val="2"/>
      </rPr>
      <t>01.01.01.6252</t>
    </r>
  </si>
  <si>
    <r>
      <rPr>
        <sz val="7.5"/>
        <rFont val="Arial"/>
        <family val="2"/>
      </rPr>
      <t>70.04.79</t>
    </r>
  </si>
  <si>
    <r>
      <rPr>
        <sz val="7.5"/>
        <rFont val="Arial"/>
        <family val="2"/>
      </rPr>
      <t>01.01.01.6253</t>
    </r>
  </si>
  <si>
    <r>
      <rPr>
        <sz val="7.5"/>
        <rFont val="Arial"/>
        <family val="2"/>
      </rPr>
      <t>70.05.00</t>
    </r>
  </si>
  <si>
    <r>
      <rPr>
        <sz val="7.5"/>
        <rFont val="Arial"/>
        <family val="2"/>
      </rPr>
      <t>DETECCAO DE VAZAMENTOS NOTURNOS E EXECUCAO DE MANOBRAS (este grupo de serviçoses igual ao grupo 700100 + AN-ADICIONAL NOTURNO)</t>
    </r>
  </si>
  <si>
    <r>
      <rPr>
        <sz val="7.5"/>
        <rFont val="Arial"/>
        <family val="2"/>
      </rPr>
      <t>01.01.01.6254</t>
    </r>
  </si>
  <si>
    <r>
      <rPr>
        <sz val="7.5"/>
        <rFont val="Arial"/>
        <family val="2"/>
      </rPr>
      <t>EQUIPE DE 1 ELEMENTO (AGENTE DE MANUTENÇÃO) COM VEICULO - MOTO - COM ADICIONAL NOTURNO</t>
    </r>
  </si>
  <si>
    <r>
      <rPr>
        <sz val="7.5"/>
        <rFont val="Arial"/>
        <family val="2"/>
      </rPr>
      <t>01.01.01.6255</t>
    </r>
  </si>
  <si>
    <r>
      <rPr>
        <sz val="7.5"/>
        <rFont val="Arial"/>
        <family val="2"/>
      </rPr>
      <t>EQUIPE DE 1 ELEMENTO (PEDREIRO / ENCANADOR / ARTIFICE) COM VEICULO - MOTO - COM ADICIONAL NOTURNO</t>
    </r>
  </si>
  <si>
    <r>
      <rPr>
        <sz val="7.5"/>
        <rFont val="Arial"/>
        <family val="2"/>
      </rPr>
      <t>01.01.01.6256</t>
    </r>
  </si>
  <si>
    <r>
      <rPr>
        <sz val="7.5"/>
        <rFont val="Arial"/>
        <family val="2"/>
      </rPr>
      <t>EQUIPE DE 1 ELEMENTO COM BICICLETA - AN</t>
    </r>
  </si>
  <si>
    <r>
      <rPr>
        <sz val="7.5"/>
        <rFont val="Arial"/>
        <family val="2"/>
      </rPr>
      <t>01.01.01.6257</t>
    </r>
  </si>
  <si>
    <r>
      <rPr>
        <sz val="7.5"/>
        <rFont val="Arial"/>
        <family val="2"/>
      </rPr>
      <t>EQUIPE DE 1 ELEMENTO SEM VEICULO - AN</t>
    </r>
  </si>
  <si>
    <r>
      <rPr>
        <sz val="7.5"/>
        <rFont val="Arial"/>
        <family val="2"/>
      </rPr>
      <t>01.01.01.6258</t>
    </r>
  </si>
  <si>
    <r>
      <rPr>
        <sz val="7.5"/>
        <rFont val="Arial"/>
        <family val="2"/>
      </rPr>
      <t>EQUIPE DE 2 ELEMENTOS COM VEICULO - SAVEIRO - AN</t>
    </r>
  </si>
  <si>
    <r>
      <rPr>
        <sz val="7.5"/>
        <rFont val="Arial"/>
        <family val="2"/>
      </rPr>
      <t>01.01.01.6259</t>
    </r>
  </si>
  <si>
    <r>
      <rPr>
        <sz val="7.5"/>
        <rFont val="Arial"/>
        <family val="2"/>
      </rPr>
      <t>70.06.00</t>
    </r>
  </si>
  <si>
    <r>
      <rPr>
        <sz val="7.5"/>
        <rFont val="Arial"/>
        <family val="2"/>
      </rPr>
      <t>SERVICO DE CADASTRAMENTO - AGUA</t>
    </r>
  </si>
  <si>
    <r>
      <rPr>
        <sz val="7.5"/>
        <rFont val="Arial"/>
        <family val="2"/>
      </rPr>
      <t>01.01.01.6260</t>
    </r>
  </si>
  <si>
    <r>
      <rPr>
        <sz val="7.5"/>
        <rFont val="Arial"/>
        <family val="2"/>
      </rPr>
      <t>(DESATIVADA) EQUIPE DE 2 ELEMENTOS COM VEICULO - GOL (A)</t>
    </r>
  </si>
  <si>
    <r>
      <rPr>
        <sz val="7.5"/>
        <rFont val="Arial"/>
        <family val="2"/>
      </rPr>
      <t>01.01.01.6261</t>
    </r>
  </si>
  <si>
    <r>
      <rPr>
        <sz val="7.5"/>
        <rFont val="Arial"/>
        <family val="2"/>
      </rPr>
      <t>01.01.01.6262</t>
    </r>
  </si>
  <si>
    <r>
      <rPr>
        <sz val="7.5"/>
        <rFont val="Arial"/>
        <family val="2"/>
      </rPr>
      <t>70.06.31</t>
    </r>
  </si>
  <si>
    <r>
      <rPr>
        <sz val="7.5"/>
        <rFont val="Arial"/>
        <family val="2"/>
      </rPr>
      <t>01.01.01.6263</t>
    </r>
  </si>
  <si>
    <r>
      <rPr>
        <sz val="7.5"/>
        <rFont val="Arial"/>
        <family val="2"/>
      </rPr>
      <t>70.06.32</t>
    </r>
  </si>
  <si>
    <r>
      <rPr>
        <sz val="7.5"/>
        <rFont val="Arial"/>
        <family val="2"/>
      </rPr>
      <t>EQUIPE DE 2 ELEMENTOS SEM VEICULO (A)</t>
    </r>
  </si>
  <si>
    <r>
      <rPr>
        <sz val="7.5"/>
        <rFont val="Arial"/>
        <family val="2"/>
      </rPr>
      <t>01.01.01.6264</t>
    </r>
  </si>
  <si>
    <r>
      <rPr>
        <sz val="7.5"/>
        <rFont val="Arial"/>
        <family val="2"/>
      </rPr>
      <t>70.06.37</t>
    </r>
  </si>
  <si>
    <r>
      <rPr>
        <sz val="7.5"/>
        <rFont val="Arial"/>
        <family val="2"/>
      </rPr>
      <t>LOCAÇÃO DE BARCO MOTORIZADO, INCLUSIVE 1 MARINHEIRO, 1 AJUDANTE E COMBUSTIVEL</t>
    </r>
  </si>
  <si>
    <r>
      <rPr>
        <sz val="7.5"/>
        <rFont val="Arial"/>
        <family val="2"/>
      </rPr>
      <t>01.01.01.6265</t>
    </r>
  </si>
  <si>
    <r>
      <rPr>
        <sz val="7.5"/>
        <rFont val="Arial"/>
        <family val="2"/>
      </rPr>
      <t>70.06.39</t>
    </r>
  </si>
  <si>
    <r>
      <rPr>
        <sz val="7.5"/>
        <rFont val="Arial"/>
        <family val="2"/>
      </rPr>
      <t>LOCAÇÃO DE BALSA COM REBOCADOR A DIESEL, INCLUSIVE 1 MARINHEIRO, 1 AJUDANTE E COMBUSTIVEL</t>
    </r>
  </si>
  <si>
    <r>
      <rPr>
        <sz val="7.5"/>
        <rFont val="Arial"/>
        <family val="2"/>
      </rPr>
      <t>01.01.01.6266</t>
    </r>
  </si>
  <si>
    <r>
      <rPr>
        <sz val="7.5"/>
        <rFont val="Arial"/>
        <family val="2"/>
      </rPr>
      <t>70.06.49</t>
    </r>
  </si>
  <si>
    <r>
      <rPr>
        <sz val="7.5"/>
        <rFont val="Arial"/>
        <family val="2"/>
      </rPr>
      <t>01.01.01.6267</t>
    </r>
  </si>
  <si>
    <r>
      <rPr>
        <sz val="7.5"/>
        <rFont val="Arial"/>
        <family val="2"/>
      </rPr>
      <t>70.06.50</t>
    </r>
  </si>
  <si>
    <r>
      <rPr>
        <sz val="7.5"/>
        <rFont val="Arial"/>
        <family val="2"/>
      </rPr>
      <t>01.01.01.6268</t>
    </r>
  </si>
  <si>
    <r>
      <rPr>
        <sz val="7.5"/>
        <rFont val="Arial"/>
        <family val="2"/>
      </rPr>
      <t>70.07.37</t>
    </r>
  </si>
  <si>
    <r>
      <rPr>
        <sz val="7.5"/>
        <rFont val="Arial"/>
        <family val="2"/>
      </rPr>
      <t>01.01.01.6269</t>
    </r>
  </si>
  <si>
    <r>
      <rPr>
        <sz val="7.5"/>
        <rFont val="Arial"/>
        <family val="2"/>
      </rPr>
      <t>70.07.39</t>
    </r>
  </si>
  <si>
    <r>
      <rPr>
        <sz val="7.5"/>
        <rFont val="Arial"/>
        <family val="2"/>
      </rPr>
      <t>01.01.01.6270</t>
    </r>
  </si>
  <si>
    <r>
      <rPr>
        <sz val="7.5"/>
        <rFont val="Arial"/>
        <family val="2"/>
      </rPr>
      <t>70.81.03</t>
    </r>
  </si>
  <si>
    <r>
      <rPr>
        <sz val="7.5"/>
        <rFont val="Arial"/>
        <family val="2"/>
      </rPr>
      <t>01.01.01.6271</t>
    </r>
  </si>
  <si>
    <r>
      <rPr>
        <sz val="7.5"/>
        <rFont val="Arial"/>
        <family val="2"/>
      </rPr>
      <t>70.91.01</t>
    </r>
  </si>
  <si>
    <r>
      <rPr>
        <sz val="7.5"/>
        <rFont val="Arial"/>
        <family val="2"/>
      </rPr>
      <t>EQUIPE DE 1 ELEMENTO (PEDREIRO / ENCANADOR / ARTIFICE) COM VEICULO - MOTO COM ADICIONAL NOTURNO</t>
    </r>
  </si>
  <si>
    <r>
      <rPr>
        <sz val="7.5"/>
        <rFont val="Arial"/>
        <family val="2"/>
      </rPr>
      <t>01.01.01.6272</t>
    </r>
  </si>
  <si>
    <r>
      <rPr>
        <sz val="7.5"/>
        <rFont val="Arial"/>
        <family val="2"/>
      </rPr>
      <t>70.91.10</t>
    </r>
  </si>
  <si>
    <r>
      <rPr>
        <sz val="7.5"/>
        <rFont val="Arial"/>
        <family val="2"/>
      </rPr>
      <t>EQUIPE DE 2 ELEMENTOS (PEDREIRO / ENCANADOR / ARTIFICE;SERVENTE PRÁTICO;SERVENTE) COM VEICULO - SAVEIRO</t>
    </r>
  </si>
  <si>
    <r>
      <rPr>
        <sz val="7.5"/>
        <rFont val="Arial"/>
        <family val="2"/>
      </rPr>
      <t>01.01.01.6273</t>
    </r>
  </si>
  <si>
    <r>
      <rPr>
        <sz val="7.5"/>
        <rFont val="Arial"/>
        <family val="2"/>
      </rPr>
      <t>70.91.11</t>
    </r>
  </si>
  <si>
    <r>
      <rPr>
        <sz val="7.5"/>
        <rFont val="Arial"/>
        <family val="2"/>
      </rPr>
      <t>EQUIPE DE 2 ELEMENTOS COM - SAVEIRO (M) SEM SMARTPHONE</t>
    </r>
  </si>
  <si>
    <r>
      <rPr>
        <sz val="7.5"/>
        <rFont val="Arial"/>
        <family val="2"/>
      </rPr>
      <t>01.01.01.6274</t>
    </r>
  </si>
  <si>
    <r>
      <rPr>
        <sz val="7.5"/>
        <rFont val="Arial"/>
        <family val="2"/>
      </rPr>
      <t>70.91.25</t>
    </r>
  </si>
  <si>
    <r>
      <rPr>
        <sz val="7.5"/>
        <rFont val="Arial"/>
        <family val="2"/>
      </rPr>
      <t>EQUIPE DE 2 ELEMENTOS COM VEICULO - GOL COM ADICIONAL NOTURNO</t>
    </r>
  </si>
  <si>
    <r>
      <rPr>
        <sz val="7.5"/>
        <rFont val="Arial"/>
        <family val="2"/>
      </rPr>
      <t>01.01.01.6275</t>
    </r>
  </si>
  <si>
    <r>
      <rPr>
        <sz val="7.5"/>
        <rFont val="Arial"/>
        <family val="2"/>
      </rPr>
      <t>70.92.13</t>
    </r>
  </si>
  <si>
    <r>
      <rPr>
        <sz val="7.5"/>
        <rFont val="Arial"/>
        <family val="2"/>
      </rPr>
      <t>EQUIPE DE 2 ELEMENTOS COM VEICULO - S10 CABINE DUPLA 4X2 - COM ADICIONAL NOTURNO - PITOMETRIAE INSTRUMENTISTA - SEM SMARTPHONE</t>
    </r>
  </si>
  <si>
    <r>
      <rPr>
        <sz val="7.5"/>
        <rFont val="Arial"/>
        <family val="2"/>
      </rPr>
      <t>01.01.01.6276</t>
    </r>
  </si>
  <si>
    <r>
      <rPr>
        <sz val="7.5"/>
        <rFont val="Arial"/>
        <family val="2"/>
      </rPr>
      <t>70.92.14</t>
    </r>
  </si>
  <si>
    <r>
      <rPr>
        <sz val="7.5"/>
        <rFont val="Arial"/>
        <family val="2"/>
      </rPr>
      <t>EQUIPE DE 2 ELEMENTOS (AGENTE DE MEDICAO E TECNICO INSTRUMENTISTA) COM VEICULO - S10 CABINE DUPLA 4X2</t>
    </r>
  </si>
  <si>
    <r>
      <rPr>
        <sz val="7.5"/>
        <rFont val="Arial"/>
        <family val="2"/>
      </rPr>
      <t>01.01.01.6277</t>
    </r>
  </si>
  <si>
    <r>
      <rPr>
        <sz val="7.5"/>
        <rFont val="Arial"/>
        <family val="2"/>
      </rPr>
      <t>70.92.25</t>
    </r>
  </si>
  <si>
    <r>
      <rPr>
        <sz val="7.5"/>
        <rFont val="Arial"/>
        <family val="2"/>
      </rPr>
      <t>EQUIPE DE 2 ELEMENTOS COM VEICULO - GOL - COM ADICIONAL NOTURNO - INSTRUMENTISTA E ENCANADOR - SEM SMARTPHONE</t>
    </r>
  </si>
  <si>
    <r>
      <rPr>
        <sz val="7.5"/>
        <rFont val="Arial"/>
        <family val="2"/>
      </rPr>
      <t>01.01.01.6278</t>
    </r>
  </si>
  <si>
    <r>
      <rPr>
        <sz val="7.5"/>
        <rFont val="Arial"/>
        <family val="2"/>
      </rPr>
      <t>70.92.26</t>
    </r>
  </si>
  <si>
    <r>
      <rPr>
        <sz val="7.5"/>
        <rFont val="Arial"/>
        <family val="2"/>
      </rPr>
      <t>01.01.01.6279</t>
    </r>
  </si>
  <si>
    <r>
      <rPr>
        <sz val="7.5"/>
        <rFont val="Arial"/>
        <family val="2"/>
      </rPr>
      <t>70.92.49</t>
    </r>
  </si>
  <si>
    <r>
      <rPr>
        <sz val="7.5"/>
        <rFont val="Arial"/>
        <family val="2"/>
      </rPr>
      <t>EQUIPE DE 3 ELEMENTOS COM VEICULO - GOL COM ADICIONAL NOTURNO E SEM SMARTPHONE</t>
    </r>
  </si>
  <si>
    <r>
      <rPr>
        <sz val="7.5"/>
        <rFont val="Arial"/>
        <family val="2"/>
      </rPr>
      <t>01.01.01.6280</t>
    </r>
  </si>
  <si>
    <r>
      <rPr>
        <sz val="7.5"/>
        <rFont val="Arial"/>
        <family val="2"/>
      </rPr>
      <t>70.94.49</t>
    </r>
  </si>
  <si>
    <r>
      <rPr>
        <sz val="7.5"/>
        <rFont val="Arial"/>
        <family val="2"/>
      </rPr>
      <t>EQUIPE DE 3 ELEMENTOS (1 TECNICO INSTRUMENTISTA E 2 AGENTE DE MEDIÇÃO (PITOMETRIA)) COM VEICULO PICK UP TIPO S10 CABINE DUPLA 4X2 (FLEX) OU SIMILAR</t>
    </r>
  </si>
  <si>
    <r>
      <rPr>
        <sz val="7.5"/>
        <rFont val="Arial"/>
        <family val="2"/>
      </rPr>
      <t>01.01.01.6281</t>
    </r>
  </si>
  <si>
    <r>
      <rPr>
        <sz val="7.5"/>
        <rFont val="Arial"/>
        <family val="2"/>
      </rPr>
      <t>70.97.01</t>
    </r>
  </si>
  <si>
    <r>
      <rPr>
        <sz val="7.5"/>
        <rFont val="Arial"/>
        <family val="2"/>
      </rPr>
      <t>EXTINTOR DE C02 - FORNEC E INSTALACAO 6KG (SINAP 72554)</t>
    </r>
  </si>
  <si>
    <r>
      <rPr>
        <sz val="7.5"/>
        <rFont val="Arial"/>
        <family val="2"/>
      </rPr>
      <t>01.01.01.6282</t>
    </r>
  </si>
  <si>
    <r>
      <rPr>
        <sz val="7.5"/>
        <rFont val="Arial"/>
        <family val="2"/>
      </rPr>
      <t>70.97.02</t>
    </r>
  </si>
  <si>
    <r>
      <rPr>
        <sz val="7.5"/>
        <rFont val="Arial"/>
        <family val="2"/>
      </rPr>
      <t>EXTINTOR INCENDIO TP PO QUIMICO 4KG FORNECIMENTO E COLOCACAO (SINAP 73775/001)</t>
    </r>
  </si>
  <si>
    <r>
      <rPr>
        <sz val="7.5"/>
        <rFont val="Arial"/>
        <family val="2"/>
      </rPr>
      <t>01.01.01.6283</t>
    </r>
  </si>
  <si>
    <r>
      <rPr>
        <sz val="7.5"/>
        <rFont val="Arial"/>
        <family val="2"/>
      </rPr>
      <t>70.97.03</t>
    </r>
  </si>
  <si>
    <r>
      <rPr>
        <sz val="7.5"/>
        <rFont val="Arial"/>
        <family val="2"/>
      </rPr>
      <t>EXTINTOR DE AGUA PRESSURIZADA - FORNEC E INSTALACAO (SINAP 73775/2)</t>
    </r>
  </si>
  <si>
    <r>
      <rPr>
        <sz val="7.5"/>
        <rFont val="Arial"/>
        <family val="2"/>
      </rPr>
      <t>01.01.01.6284</t>
    </r>
  </si>
  <si>
    <r>
      <rPr>
        <sz val="7.5"/>
        <rFont val="Arial"/>
        <family val="2"/>
      </rPr>
      <t>70.99.10</t>
    </r>
  </si>
  <si>
    <r>
      <rPr>
        <sz val="7.5"/>
        <rFont val="Arial"/>
        <family val="2"/>
      </rPr>
      <t xml:space="preserve">EQUIPE DE 2 ELEMENTOS, INCLUINDO CAMINHONETE 105 CV, MATERIAIS E COMBUSTIVEL -PARA MANUTENCAO DE
</t>
    </r>
    <r>
      <rPr>
        <sz val="7.5"/>
        <rFont val="Arial"/>
        <family val="2"/>
      </rPr>
      <t>REDES E RAMAIS (MRR / RMS)</t>
    </r>
  </si>
  <si>
    <r>
      <rPr>
        <sz val="7.5"/>
        <rFont val="Arial"/>
        <family val="2"/>
      </rPr>
      <t>01.01.01.6285</t>
    </r>
  </si>
  <si>
    <r>
      <rPr>
        <sz val="7.5"/>
        <rFont val="Arial"/>
        <family val="2"/>
      </rPr>
      <t>70.99.25</t>
    </r>
  </si>
  <si>
    <r>
      <rPr>
        <sz val="7.5"/>
        <rFont val="Arial"/>
        <family val="2"/>
      </rPr>
      <t>01.01.01.6286</t>
    </r>
  </si>
  <si>
    <r>
      <rPr>
        <sz val="7.5"/>
        <rFont val="Arial"/>
        <family val="2"/>
      </rPr>
      <t>71.00.00</t>
    </r>
  </si>
  <si>
    <r>
      <rPr>
        <sz val="7.5"/>
        <rFont val="Arial"/>
        <family val="2"/>
      </rPr>
      <t>ATIVIDADES A SEREM FATURADAS NAS UNIDADES MOVEIS DE ESGOTO (Estas atividades exijem pagamento de insalubridade de 40%, e a depender do local a EPI deve serespecifica).</t>
    </r>
  </si>
  <si>
    <r>
      <rPr>
        <sz val="7.5"/>
        <rFont val="Arial"/>
        <family val="2"/>
      </rPr>
      <t>01.01.01.6287</t>
    </r>
  </si>
  <si>
    <r>
      <rPr>
        <sz val="7.5"/>
        <rFont val="Arial"/>
        <family val="2"/>
      </rPr>
      <t>71.01.00</t>
    </r>
  </si>
  <si>
    <r>
      <rPr>
        <sz val="7.5"/>
        <rFont val="Arial"/>
        <family val="2"/>
      </rPr>
      <t xml:space="preserve">SERVICOS DE MANUTENCAO DE REDE COLETORA E RAMAIS PREDIAIS DE ESGOTO - (ampliaçao, remanejamento,
</t>
    </r>
    <r>
      <rPr>
        <sz val="7.5"/>
        <rFont val="Arial"/>
        <family val="2"/>
      </rPr>
      <t>manutençao PV e CX.,etc.)</t>
    </r>
  </si>
  <si>
    <r>
      <rPr>
        <sz val="7.5"/>
        <rFont val="Arial"/>
        <family val="2"/>
      </rPr>
      <t>01.01.01.6288</t>
    </r>
  </si>
  <si>
    <r>
      <rPr>
        <sz val="7.5"/>
        <rFont val="Arial"/>
        <family val="2"/>
      </rPr>
      <t>01.01.01.6289</t>
    </r>
  </si>
  <si>
    <r>
      <rPr>
        <sz val="7.5"/>
        <rFont val="Arial"/>
        <family val="2"/>
      </rPr>
      <t>01.01.01.6290</t>
    </r>
  </si>
  <si>
    <r>
      <rPr>
        <sz val="7.5"/>
        <rFont val="Arial"/>
        <family val="2"/>
      </rPr>
      <t>EQUIPE DE 2 ELEMENTOS COM - SAVEIRO (M)*</t>
    </r>
  </si>
  <si>
    <r>
      <rPr>
        <sz val="7.5"/>
        <rFont val="Arial"/>
        <family val="2"/>
      </rPr>
      <t>01.01.01.6291</t>
    </r>
  </si>
  <si>
    <r>
      <rPr>
        <sz val="7.5"/>
        <rFont val="Arial"/>
        <family val="2"/>
      </rPr>
      <t>EQUIPE DE 2 ELEMENTOS COM - SAVEIRO</t>
    </r>
  </si>
  <si>
    <r>
      <rPr>
        <sz val="7.5"/>
        <rFont val="Arial"/>
        <family val="2"/>
      </rPr>
      <t>01.01.01.6292</t>
    </r>
  </si>
  <si>
    <r>
      <rPr>
        <sz val="7.5"/>
        <rFont val="Arial"/>
        <family val="2"/>
      </rPr>
      <t>01.01.01.6293</t>
    </r>
  </si>
  <si>
    <r>
      <rPr>
        <sz val="7.5"/>
        <rFont val="Arial"/>
        <family val="2"/>
      </rPr>
      <t>01.01.01.6294</t>
    </r>
  </si>
  <si>
    <r>
      <rPr>
        <sz val="7.5"/>
        <rFont val="Arial"/>
        <family val="2"/>
      </rPr>
      <t>01.01.01.6295</t>
    </r>
  </si>
  <si>
    <r>
      <rPr>
        <sz val="7.5"/>
        <rFont val="Arial"/>
        <family val="2"/>
      </rPr>
      <t>EQUIPE DE 2 ELEMENTOS COM VEICULO - PICK-UP</t>
    </r>
  </si>
  <si>
    <r>
      <rPr>
        <sz val="7.5"/>
        <rFont val="Arial"/>
        <family val="2"/>
      </rPr>
      <t>01.01.01.6296</t>
    </r>
  </si>
  <si>
    <r>
      <rPr>
        <sz val="7.5"/>
        <rFont val="Arial"/>
        <family val="2"/>
      </rPr>
      <t>01.01.01.6297</t>
    </r>
  </si>
  <si>
    <r>
      <rPr>
        <sz val="7.5"/>
        <rFont val="Arial"/>
        <family val="2"/>
      </rPr>
      <t>01.01.01.6298</t>
    </r>
  </si>
  <si>
    <r>
      <rPr>
        <sz val="7.5"/>
        <rFont val="Arial"/>
        <family val="2"/>
      </rPr>
      <t>EQUIPE DE 2 ELEMENTOS SEM VEICULO (R)</t>
    </r>
  </si>
  <si>
    <r>
      <rPr>
        <sz val="7.5"/>
        <rFont val="Arial"/>
        <family val="2"/>
      </rPr>
      <t>01.01.01.6299</t>
    </r>
  </si>
  <si>
    <r>
      <rPr>
        <sz val="7.5"/>
        <rFont val="Arial"/>
        <family val="2"/>
      </rPr>
      <t>71.01.32</t>
    </r>
  </si>
  <si>
    <r>
      <rPr>
        <sz val="7.5"/>
        <rFont val="Arial"/>
        <family val="2"/>
      </rPr>
      <t>EQUIPE DE 2 ELEMENTOS SEM VEICULO - DESOBSTRUCAO (R)</t>
    </r>
  </si>
  <si>
    <r>
      <rPr>
        <sz val="7.5"/>
        <rFont val="Arial"/>
        <family val="2"/>
      </rPr>
      <t>01.01.01.6300</t>
    </r>
  </si>
  <si>
    <r>
      <rPr>
        <sz val="7.5"/>
        <rFont val="Arial"/>
        <family val="2"/>
      </rPr>
      <t>71.01.34</t>
    </r>
  </si>
  <si>
    <r>
      <rPr>
        <sz val="7.5"/>
        <rFont val="Arial"/>
        <family val="2"/>
      </rPr>
      <t>01.01.01.6301</t>
    </r>
  </si>
  <si>
    <r>
      <rPr>
        <sz val="7.5"/>
        <rFont val="Arial"/>
        <family val="2"/>
      </rPr>
      <t>71.01.37</t>
    </r>
  </si>
  <si>
    <r>
      <rPr>
        <sz val="7.5"/>
        <rFont val="Arial"/>
        <family val="2"/>
      </rPr>
      <t>01.01.01.6302</t>
    </r>
  </si>
  <si>
    <r>
      <rPr>
        <sz val="7.5"/>
        <rFont val="Arial"/>
        <family val="2"/>
      </rPr>
      <t>71.01.40</t>
    </r>
  </si>
  <si>
    <r>
      <rPr>
        <sz val="7.5"/>
        <rFont val="Arial"/>
        <family val="2"/>
      </rPr>
      <t>01.01.01.6303</t>
    </r>
  </si>
  <si>
    <r>
      <rPr>
        <sz val="7.5"/>
        <rFont val="Arial"/>
        <family val="2"/>
      </rPr>
      <t>71.01.43</t>
    </r>
  </si>
  <si>
    <r>
      <rPr>
        <sz val="7.5"/>
        <rFont val="Arial"/>
        <family val="2"/>
      </rPr>
      <t>01.01.01.6304</t>
    </r>
  </si>
  <si>
    <r>
      <rPr>
        <sz val="7.5"/>
        <rFont val="Arial"/>
        <family val="2"/>
      </rPr>
      <t>71.01.45</t>
    </r>
  </si>
  <si>
    <r>
      <rPr>
        <sz val="7.5"/>
        <rFont val="Arial"/>
        <family val="2"/>
      </rPr>
      <t>EQUIPE DE 3 ELEMENTOS (1 MECANICO MONTADOR E 2 AJUDANTES DE MONTADOR) COM VEICULO TIPO S10 CABINE DUPLA 4X4 E SMARTPHONE</t>
    </r>
  </si>
  <si>
    <r>
      <rPr>
        <sz val="7.5"/>
        <rFont val="Arial"/>
        <family val="2"/>
      </rPr>
      <t>01.01.01.6305</t>
    </r>
  </si>
  <si>
    <r>
      <rPr>
        <sz val="7.5"/>
        <rFont val="Arial"/>
        <family val="2"/>
      </rPr>
      <t>71.01.46</t>
    </r>
  </si>
  <si>
    <r>
      <rPr>
        <sz val="7.5"/>
        <rFont val="Arial"/>
        <family val="2"/>
      </rPr>
      <t>EQUIPE DE 3 ELEMENTOS COM VEICULO - PICK-UP</t>
    </r>
  </si>
  <si>
    <r>
      <rPr>
        <sz val="7.5"/>
        <rFont val="Arial"/>
        <family val="2"/>
      </rPr>
      <t>01.01.01.6306</t>
    </r>
  </si>
  <si>
    <r>
      <rPr>
        <sz val="7.5"/>
        <rFont val="Arial"/>
        <family val="2"/>
      </rPr>
      <t>71.01.49</t>
    </r>
  </si>
  <si>
    <r>
      <rPr>
        <sz val="7.5"/>
        <rFont val="Arial"/>
        <family val="2"/>
      </rPr>
      <t>01.01.01.6307</t>
    </r>
  </si>
  <si>
    <r>
      <rPr>
        <sz val="7.5"/>
        <rFont val="Arial"/>
        <family val="2"/>
      </rPr>
      <t>71.01.52</t>
    </r>
  </si>
  <si>
    <r>
      <rPr>
        <sz val="7.5"/>
        <rFont val="Arial"/>
        <family val="2"/>
      </rPr>
      <t>01.01.01.6308</t>
    </r>
  </si>
  <si>
    <r>
      <rPr>
        <sz val="7.5"/>
        <rFont val="Arial"/>
        <family val="2"/>
      </rPr>
      <t>71.01.54</t>
    </r>
  </si>
  <si>
    <r>
      <rPr>
        <sz val="7.5"/>
        <rFont val="Arial"/>
        <family val="2"/>
      </rPr>
      <t>01.01.01.6309</t>
    </r>
  </si>
  <si>
    <r>
      <rPr>
        <sz val="7.5"/>
        <rFont val="Arial"/>
        <family val="2"/>
      </rPr>
      <t>71.01.58</t>
    </r>
  </si>
  <si>
    <r>
      <rPr>
        <sz val="7.5"/>
        <rFont val="Arial"/>
        <family val="2"/>
      </rPr>
      <t>01.01.01.6310</t>
    </r>
  </si>
  <si>
    <r>
      <rPr>
        <sz val="7.5"/>
        <rFont val="Arial"/>
        <family val="2"/>
      </rPr>
      <t>71.01.61</t>
    </r>
  </si>
  <si>
    <r>
      <rPr>
        <sz val="7.5"/>
        <rFont val="Arial"/>
        <family val="2"/>
      </rPr>
      <t>01.01.01.6311</t>
    </r>
  </si>
  <si>
    <r>
      <rPr>
        <sz val="7.5"/>
        <rFont val="Arial"/>
        <family val="2"/>
      </rPr>
      <t>71.01.63</t>
    </r>
  </si>
  <si>
    <r>
      <rPr>
        <sz val="7.5"/>
        <rFont val="Arial"/>
        <family val="2"/>
      </rPr>
      <t>EQUIPE DE 5 ELEMENTOS COM - CAMINHÃO IVECO 65-170 OU SIMILAR(M) COM ENCARREGADO</t>
    </r>
  </si>
  <si>
    <r>
      <rPr>
        <sz val="7.5"/>
        <rFont val="Arial"/>
        <family val="2"/>
      </rPr>
      <t>01.01.01.6312</t>
    </r>
  </si>
  <si>
    <r>
      <rPr>
        <sz val="7.5"/>
        <rFont val="Arial"/>
        <family val="2"/>
      </rPr>
      <t>71.01.64</t>
    </r>
  </si>
  <si>
    <r>
      <rPr>
        <sz val="7.5"/>
        <rFont val="Arial"/>
        <family val="2"/>
      </rPr>
      <t xml:space="preserve">EQUIPE DE 5 ELEMENTOS (1 MOTORISTA; 2 SERVENTES; 2  PEDREIRO / ENCANADOR / ARTIFICE) COM CAMINHÃO
</t>
    </r>
    <r>
      <rPr>
        <sz val="7.5"/>
        <rFont val="Arial"/>
        <family val="2"/>
      </rPr>
      <t>IVECO 65-170</t>
    </r>
  </si>
  <si>
    <r>
      <rPr>
        <sz val="7.5"/>
        <rFont val="Arial"/>
        <family val="2"/>
      </rPr>
      <t>01.01.01.6313</t>
    </r>
  </si>
  <si>
    <r>
      <rPr>
        <sz val="7.5"/>
        <rFont val="Arial"/>
        <family val="2"/>
      </rPr>
      <t>71.01.65</t>
    </r>
  </si>
  <si>
    <r>
      <rPr>
        <sz val="7.5"/>
        <rFont val="Arial"/>
        <family val="2"/>
      </rPr>
      <t>EQUIPE DE 5 ELEMENTOS COM - CAMINHÃO IVECO 65-170 OU SIMILAR</t>
    </r>
  </si>
  <si>
    <r>
      <rPr>
        <sz val="7.5"/>
        <rFont val="Arial"/>
        <family val="2"/>
      </rPr>
      <t>01.01.01.6314</t>
    </r>
  </si>
  <si>
    <r>
      <rPr>
        <sz val="7.5"/>
        <rFont val="Arial"/>
        <family val="2"/>
      </rPr>
      <t>71.01.66</t>
    </r>
  </si>
  <si>
    <r>
      <rPr>
        <sz val="7.5"/>
        <rFont val="Arial"/>
        <family val="2"/>
      </rPr>
      <t>EQUIPE DE 5 ELEMENTOS COM - CAMINHÃO IVECO 65-170 OU SIMILAR, COM ENCARREGADO</t>
    </r>
  </si>
  <si>
    <r>
      <rPr>
        <sz val="7.5"/>
        <rFont val="Arial"/>
        <family val="2"/>
      </rPr>
      <t>01.01.01.6315</t>
    </r>
  </si>
  <si>
    <r>
      <rPr>
        <sz val="7.5"/>
        <rFont val="Arial"/>
        <family val="2"/>
      </rPr>
      <t>71.01.67</t>
    </r>
  </si>
  <si>
    <r>
      <rPr>
        <sz val="7.5"/>
        <rFont val="Arial"/>
        <family val="2"/>
      </rPr>
      <t>01.01.01.6316</t>
    </r>
  </si>
  <si>
    <r>
      <rPr>
        <sz val="7.5"/>
        <rFont val="Arial"/>
        <family val="2"/>
      </rPr>
      <t>71.01.68</t>
    </r>
  </si>
  <si>
    <r>
      <rPr>
        <sz val="7.5"/>
        <rFont val="Arial"/>
        <family val="2"/>
      </rPr>
      <t>EQUIPE DE 5 ELEMENTOS COM - CAMINHÃO IVECO 65-170 OU SIMILAR,  COMBUSTIVEL, COM ENCARREGADO, PARA SERVICOS DE RECOMPOSICAO DE PAVIMENTO, INCLUINDO COMPACTADOR DE PLACA,ROLO PEQUENO E SMARTPHONE</t>
    </r>
  </si>
  <si>
    <r>
      <rPr>
        <sz val="7.5"/>
        <rFont val="Arial"/>
        <family val="2"/>
      </rPr>
      <t>01.01.01.6317</t>
    </r>
  </si>
  <si>
    <r>
      <rPr>
        <sz val="7.5"/>
        <rFont val="Arial"/>
        <family val="2"/>
      </rPr>
      <t>71.01.69</t>
    </r>
  </si>
  <si>
    <r>
      <rPr>
        <sz val="7.5"/>
        <rFont val="Arial"/>
        <family val="2"/>
      </rPr>
      <t>EQUIPE DE 5 ELEMENTOS COM - CAMINHÃO IVECO 65-170</t>
    </r>
  </si>
  <si>
    <r>
      <rPr>
        <sz val="7.5"/>
        <rFont val="Arial"/>
        <family val="2"/>
      </rPr>
      <t>01.01.01.6318</t>
    </r>
  </si>
  <si>
    <r>
      <rPr>
        <sz val="7.5"/>
        <rFont val="Arial"/>
        <family val="2"/>
      </rPr>
      <t>71.01.70</t>
    </r>
  </si>
  <si>
    <r>
      <rPr>
        <sz val="7.5"/>
        <rFont val="Arial"/>
        <family val="2"/>
      </rPr>
      <t>EQUIPE DE 4 ELEMENTOS COM VEICULO - PICK-UP</t>
    </r>
  </si>
  <si>
    <r>
      <rPr>
        <sz val="7.5"/>
        <rFont val="Arial"/>
        <family val="2"/>
      </rPr>
      <t>01.01.01.6319</t>
    </r>
  </si>
  <si>
    <r>
      <rPr>
        <sz val="7.5"/>
        <rFont val="Arial"/>
        <family val="2"/>
      </rPr>
      <t>71.01.73</t>
    </r>
  </si>
  <si>
    <r>
      <rPr>
        <sz val="7.5"/>
        <rFont val="Arial"/>
        <family val="2"/>
      </rPr>
      <t>01.01.01.6320</t>
    </r>
  </si>
  <si>
    <r>
      <rPr>
        <sz val="7.5"/>
        <rFont val="Arial"/>
        <family val="2"/>
      </rPr>
      <t>71.01.76</t>
    </r>
  </si>
  <si>
    <r>
      <rPr>
        <sz val="7.5"/>
        <rFont val="Arial"/>
        <family val="2"/>
      </rPr>
      <t>01.01.01.6321</t>
    </r>
  </si>
  <si>
    <r>
      <rPr>
        <sz val="7.5"/>
        <rFont val="Arial"/>
        <family val="2"/>
      </rPr>
      <t>71.01.79</t>
    </r>
  </si>
  <si>
    <r>
      <rPr>
        <sz val="7.5"/>
        <rFont val="Arial"/>
        <family val="2"/>
      </rPr>
      <t>01.01.01.6322</t>
    </r>
  </si>
  <si>
    <r>
      <rPr>
        <sz val="7.5"/>
        <rFont val="Arial"/>
        <family val="2"/>
      </rPr>
      <t>71.01.82</t>
    </r>
  </si>
  <si>
    <r>
      <rPr>
        <sz val="7.5"/>
        <rFont val="Arial"/>
        <family val="2"/>
      </rPr>
      <t>EQUIPE DE 5 ELEMENTOS SEM VEICULO (R)</t>
    </r>
  </si>
  <si>
    <r>
      <rPr>
        <sz val="7.5"/>
        <rFont val="Arial"/>
        <family val="2"/>
      </rPr>
      <t>01.01.01.6323</t>
    </r>
  </si>
  <si>
    <r>
      <rPr>
        <sz val="7.5"/>
        <rFont val="Arial"/>
        <family val="2"/>
      </rPr>
      <t>71.01.85</t>
    </r>
  </si>
  <si>
    <r>
      <rPr>
        <sz val="7.5"/>
        <rFont val="Arial"/>
        <family val="2"/>
      </rPr>
      <t>EQUIPE DE 5 ELEMENTOS COM - CAMINHÃO IVECO 65-170 OU SIMILAR, CARRO PEQUENO, COMBUSTIVEL, COM ENCARREGADO, PARA SERVICOS DE RECOMPOSICAO DE PAVIMENTO ASFALTICO, INCLUINDO COMPACTADORDE PLACA E SMARTPHONE</t>
    </r>
  </si>
  <si>
    <r>
      <rPr>
        <sz val="7.5"/>
        <rFont val="Arial"/>
        <family val="2"/>
      </rPr>
      <t>01.01.01.6324</t>
    </r>
  </si>
  <si>
    <r>
      <rPr>
        <sz val="7.5"/>
        <rFont val="Arial"/>
        <family val="2"/>
      </rPr>
      <t>71.02.00</t>
    </r>
  </si>
  <si>
    <r>
      <rPr>
        <sz val="7.5"/>
        <rFont val="Arial"/>
        <family val="2"/>
      </rPr>
      <t>SERVICOS DE FISCALIZACAO NOS INTERCEPTORAS, REDES COLETORAS DE ESGOTO, ETC., NO CAMPO</t>
    </r>
  </si>
  <si>
    <r>
      <rPr>
        <sz val="7.5"/>
        <rFont val="Arial"/>
        <family val="2"/>
      </rPr>
      <t>01.01.01.6325</t>
    </r>
  </si>
  <si>
    <r>
      <rPr>
        <sz val="7.5"/>
        <rFont val="Arial"/>
        <family val="2"/>
      </rPr>
      <t>71.03.00</t>
    </r>
  </si>
  <si>
    <r>
      <rPr>
        <sz val="7.5"/>
        <rFont val="Arial"/>
        <family val="2"/>
      </rPr>
      <t>SERVICOS DE APOIO OPERACIONAL DE CAMPO NAS REDES COLETORAS DE ESGOTO</t>
    </r>
  </si>
  <si>
    <r>
      <rPr>
        <sz val="7.5"/>
        <rFont val="Arial"/>
        <family val="2"/>
      </rPr>
      <t>01.01.01.6326</t>
    </r>
  </si>
  <si>
    <r>
      <rPr>
        <sz val="7.5"/>
        <rFont val="Arial"/>
        <family val="2"/>
      </rPr>
      <t>71.04.00</t>
    </r>
  </si>
  <si>
    <r>
      <rPr>
        <sz val="7.5"/>
        <rFont val="Arial"/>
        <family val="2"/>
      </rPr>
      <t>SERVICOS DE DESOBSTRUCAO DE REDE COLETORA E RAMAIS PREDIAIS DE ESGOTO</t>
    </r>
  </si>
  <si>
    <r>
      <rPr>
        <sz val="7.5"/>
        <rFont val="Arial"/>
        <family val="2"/>
      </rPr>
      <t>01.01.01.6327</t>
    </r>
  </si>
  <si>
    <r>
      <rPr>
        <sz val="7.5"/>
        <rFont val="Arial"/>
        <family val="2"/>
      </rPr>
      <t>EQUIPE DE 1 ELEMENTO (AUXILIAR MECÂNICO) COM VEICULO - MOTO</t>
    </r>
  </si>
  <si>
    <r>
      <rPr>
        <sz val="7.5"/>
        <rFont val="Arial"/>
        <family val="2"/>
      </rPr>
      <t>01.01.01.6328</t>
    </r>
  </si>
  <si>
    <r>
      <rPr>
        <sz val="7.5"/>
        <rFont val="Arial"/>
        <family val="2"/>
      </rPr>
      <t>71.05.00</t>
    </r>
  </si>
  <si>
    <r>
      <rPr>
        <sz val="7.5"/>
        <rFont val="Arial"/>
        <family val="2"/>
      </rPr>
      <t xml:space="preserve">DETECCAO DE DESOBSTRUCAO NOTURNO E EXECUCAO DE MANOBRAS (este grupo de serviços es igual ao grupo 700100
</t>
    </r>
    <r>
      <rPr>
        <sz val="7.5"/>
        <rFont val="Arial"/>
        <family val="2"/>
      </rPr>
      <t>+ AN-ADICIONAL NOTURNO)</t>
    </r>
  </si>
  <si>
    <r>
      <rPr>
        <sz val="7.5"/>
        <rFont val="Arial"/>
        <family val="2"/>
      </rPr>
      <t>01.01.01.6329</t>
    </r>
  </si>
  <si>
    <r>
      <rPr>
        <sz val="7.5"/>
        <rFont val="Arial"/>
        <family val="2"/>
      </rPr>
      <t>71.06.00</t>
    </r>
  </si>
  <si>
    <r>
      <rPr>
        <sz val="7.5"/>
        <rFont val="Arial"/>
        <family val="2"/>
      </rPr>
      <t>SERVICOS DE OPERACAO DE EEE/ETE</t>
    </r>
  </si>
  <si>
    <r>
      <rPr>
        <sz val="7.5"/>
        <rFont val="Arial"/>
        <family val="2"/>
      </rPr>
      <t>01.01.01.6330</t>
    </r>
  </si>
  <si>
    <r>
      <rPr>
        <sz val="7.5"/>
        <rFont val="Arial"/>
        <family val="2"/>
      </rPr>
      <t>71.08.00</t>
    </r>
  </si>
  <si>
    <r>
      <rPr>
        <sz val="7.5"/>
        <rFont val="Arial"/>
        <family val="2"/>
      </rPr>
      <t>01.01.01.6331</t>
    </r>
  </si>
  <si>
    <r>
      <rPr>
        <sz val="7.5"/>
        <rFont val="Arial"/>
        <family val="2"/>
      </rPr>
      <t>71.08.57</t>
    </r>
  </si>
  <si>
    <r>
      <rPr>
        <sz val="7.5"/>
        <rFont val="Arial"/>
        <family val="2"/>
      </rPr>
      <t>EQUIPE DE 6 ELEMENTOS COM VEICULO - S10 CABINE DUPLA 4X4</t>
    </r>
  </si>
  <si>
    <r>
      <rPr>
        <sz val="7.5"/>
        <rFont val="Arial"/>
        <family val="2"/>
      </rPr>
      <t>01.01.01.6332</t>
    </r>
  </si>
  <si>
    <r>
      <rPr>
        <sz val="7.5"/>
        <rFont val="Arial"/>
        <family val="2"/>
      </rPr>
      <t>71.09.00</t>
    </r>
  </si>
  <si>
    <r>
      <rPr>
        <sz val="7.5"/>
        <rFont val="Arial"/>
        <family val="2"/>
      </rPr>
      <t>SERVICOS DE OPERACAO DE EQUIPAMENTOS PARA DESOBSTRUCOES</t>
    </r>
  </si>
  <si>
    <r>
      <rPr>
        <sz val="7.5"/>
        <rFont val="Arial"/>
        <family val="2"/>
      </rPr>
      <t>01.01.01.6333</t>
    </r>
  </si>
  <si>
    <r>
      <rPr>
        <sz val="7.5"/>
        <rFont val="Arial"/>
        <family val="2"/>
      </rPr>
      <t>71.09.31</t>
    </r>
  </si>
  <si>
    <r>
      <rPr>
        <sz val="7.5"/>
        <rFont val="Arial"/>
        <family val="2"/>
      </rPr>
      <t>EQUIPE DE 2 ELEMENTOS ( 1 OPERADOR DE EQUIPAMENTO PESADO E 1 SERVENTE) PARA OPERACAO DE HIGH-VELOCITY, EXCLUSO EQUIPAMENTO</t>
    </r>
  </si>
  <si>
    <r>
      <rPr>
        <sz val="7.5"/>
        <rFont val="Arial"/>
        <family val="2"/>
      </rPr>
      <t>01.01.01.6334</t>
    </r>
  </si>
  <si>
    <r>
      <rPr>
        <sz val="7.5"/>
        <rFont val="Arial"/>
        <family val="2"/>
      </rPr>
      <t>71.09.34</t>
    </r>
  </si>
  <si>
    <r>
      <rPr>
        <sz val="7.5"/>
        <rFont val="Arial"/>
        <family val="2"/>
      </rPr>
      <t>EQUIPE DE 2 ELEMENTOS (OPERADOR K-500/COMPRESSOR/MPNEU;SERVENTE)  PARA OPERACAO DE HIDROJATEADOR PORTATIL*</t>
    </r>
  </si>
  <si>
    <r>
      <rPr>
        <sz val="7.5"/>
        <rFont val="Arial"/>
        <family val="2"/>
      </rPr>
      <t>01.01.01.6335</t>
    </r>
  </si>
  <si>
    <r>
      <rPr>
        <sz val="7.5"/>
        <rFont val="Arial"/>
        <family val="2"/>
      </rPr>
      <t>71.09.54</t>
    </r>
  </si>
  <si>
    <r>
      <rPr>
        <sz val="7.5"/>
        <rFont val="Arial"/>
        <family val="2"/>
      </rPr>
      <t>EQUIPE DE 3 ELEMENTOS ( 1 OPERADOR DE EQUIPAMENTO PESADO E 2 SERVENTES) PARA OPERACAO DE HIGH-VELOCITY, EXCLUSO EQUIPAMENTO</t>
    </r>
  </si>
  <si>
    <r>
      <rPr>
        <sz val="7.5"/>
        <rFont val="Arial"/>
        <family val="2"/>
      </rPr>
      <t>01.01.01.6336</t>
    </r>
  </si>
  <si>
    <r>
      <rPr>
        <sz val="7.5"/>
        <rFont val="Arial"/>
        <family val="2"/>
      </rPr>
      <t>71.09.57</t>
    </r>
  </si>
  <si>
    <r>
      <rPr>
        <sz val="7.5"/>
        <rFont val="Arial"/>
        <family val="2"/>
      </rPr>
      <t>EQUIPE DE 3 ELEMENTOS (OPERADOR DE EQUIPAMENTOS PESADOS;SERVENTE) PARA OPERACAO DE HIGH-VELOCITY / VAC-ALL / COMBINADO*</t>
    </r>
  </si>
  <si>
    <r>
      <rPr>
        <sz val="7.5"/>
        <rFont val="Arial"/>
        <family val="2"/>
      </rPr>
      <t>01.01.01.6337</t>
    </r>
  </si>
  <si>
    <r>
      <rPr>
        <sz val="7.5"/>
        <rFont val="Arial"/>
        <family val="2"/>
      </rPr>
      <t>71.10.00</t>
    </r>
  </si>
  <si>
    <r>
      <rPr>
        <sz val="7.5"/>
        <rFont val="Arial"/>
        <family val="2"/>
      </rPr>
      <t>SERVICOS DE OPERACAO DE EQUIPAMENTOS - APOIO CAMPO AGUA (Clasificados como Mensalistas)**</t>
    </r>
  </si>
  <si>
    <r>
      <rPr>
        <sz val="7.5"/>
        <rFont val="Arial"/>
        <family val="2"/>
      </rPr>
      <t>01.01.01.6338</t>
    </r>
  </si>
  <si>
    <r>
      <rPr>
        <sz val="7.5"/>
        <rFont val="Arial"/>
        <family val="2"/>
      </rPr>
      <t>01.01.01.6339</t>
    </r>
  </si>
  <si>
    <r>
      <rPr>
        <sz val="7.5"/>
        <rFont val="Arial"/>
        <family val="2"/>
      </rPr>
      <t>EQUIPE DE 1 ELEMENTO PARA OPERACAO - CAMINHÃO IVECO 65-170 OU SIMILAR PAVIMENTACAO**</t>
    </r>
  </si>
  <si>
    <r>
      <rPr>
        <sz val="7.5"/>
        <rFont val="Arial"/>
        <family val="2"/>
      </rPr>
      <t>01.01.01.6340</t>
    </r>
  </si>
  <si>
    <r>
      <rPr>
        <sz val="7.5"/>
        <rFont val="Arial"/>
        <family val="2"/>
      </rPr>
      <t>EQUIPE DE 1 ELEMENTO PARA OPERACAO - CAMINHÃO IVECO 65-170 OU SIMILAR - PAVIMENTACAO (A)**</t>
    </r>
  </si>
  <si>
    <r>
      <rPr>
        <sz val="7.5"/>
        <rFont val="Arial"/>
        <family val="2"/>
      </rPr>
      <t>01.01.01.6341</t>
    </r>
  </si>
  <si>
    <r>
      <rPr>
        <sz val="7.5"/>
        <rFont val="Arial"/>
        <family val="2"/>
      </rPr>
      <t>EQUIPE DE 1 ELEMENTO PARA OPERACAO - SAVEIRO (PAVIMENTACAO)**</t>
    </r>
  </si>
  <si>
    <r>
      <rPr>
        <sz val="7.5"/>
        <rFont val="Arial"/>
        <family val="2"/>
      </rPr>
      <t>01.01.01.6342</t>
    </r>
  </si>
  <si>
    <r>
      <rPr>
        <sz val="7.5"/>
        <rFont val="Arial"/>
        <family val="2"/>
      </rPr>
      <t>EQUIPE DE 1 ELEMENTO PARA OPERACAO - SAVEIRO (PAVIMENTACAO) (A)**</t>
    </r>
  </si>
  <si>
    <r>
      <rPr>
        <sz val="7.5"/>
        <rFont val="Arial"/>
        <family val="2"/>
      </rPr>
      <t>01.01.01.6343</t>
    </r>
  </si>
  <si>
    <r>
      <rPr>
        <sz val="7.5"/>
        <rFont val="Arial"/>
        <family val="2"/>
      </rPr>
      <t>(DESATIVADA) EQUIPE DE 1 ELEMENTO PARA OPERACAO - F 1000 (PAVIMENTACAO) COM INSALUBRIDADE**</t>
    </r>
  </si>
  <si>
    <r>
      <rPr>
        <sz val="7.5"/>
        <rFont val="Arial"/>
        <family val="2"/>
      </rPr>
      <t>01.01.01.6344</t>
    </r>
  </si>
  <si>
    <r>
      <rPr>
        <sz val="7.5"/>
        <rFont val="Arial"/>
        <family val="2"/>
      </rPr>
      <t>EQUIPE DE 1 ELEMENTO PARA OPERACAO - F 1000 (PAVIMENTACAO) (A)**</t>
    </r>
  </si>
  <si>
    <r>
      <rPr>
        <sz val="7.5"/>
        <rFont val="Arial"/>
        <family val="2"/>
      </rPr>
      <t>01.01.01.6345</t>
    </r>
  </si>
  <si>
    <r>
      <rPr>
        <sz val="7.5"/>
        <rFont val="Arial"/>
        <family val="2"/>
      </rPr>
      <t>LOCAÇÃO DE ESCAVADEIRA HIDRAULICA DE BRAÇO LONGO, INCLUSIVE OPERADOR E COMBUSTIVEL</t>
    </r>
  </si>
  <si>
    <r>
      <rPr>
        <sz val="7.5"/>
        <rFont val="Arial"/>
        <family val="2"/>
      </rPr>
      <t>01.01.01.6346</t>
    </r>
  </si>
  <si>
    <r>
      <rPr>
        <sz val="7.5"/>
        <rFont val="Arial"/>
        <family val="2"/>
      </rPr>
      <t>LOCAÇÃO DE RETROESCAVADEIRA, INCLUSIVE OPERADOR E COMBUSTIVEL</t>
    </r>
  </si>
  <si>
    <r>
      <rPr>
        <sz val="7.5"/>
        <rFont val="Arial"/>
        <family val="2"/>
      </rPr>
      <t>01.01.01.6347</t>
    </r>
  </si>
  <si>
    <r>
      <rPr>
        <sz val="7.5"/>
        <rFont val="Arial"/>
        <family val="2"/>
      </rPr>
      <t>LOCAÇÃO DE ESCAVADEIRA HIDRAULICA, INCLUSIVE OPERADOR E COMBUSTIVEL</t>
    </r>
  </si>
  <si>
    <r>
      <rPr>
        <sz val="7.5"/>
        <rFont val="Arial"/>
        <family val="2"/>
      </rPr>
      <t>01.01.01.6348</t>
    </r>
  </si>
  <si>
    <r>
      <rPr>
        <sz val="7.5"/>
        <rFont val="Arial"/>
        <family val="2"/>
      </rPr>
      <t>LOCAÇÃO DE COMPRESSOR XA 80 COM 2 MANGUEIRAS DE 40 METROS, INCLUSIVE OPERADOR E COMBUSTIVEL</t>
    </r>
  </si>
  <si>
    <r>
      <rPr>
        <sz val="7.5"/>
        <rFont val="Arial"/>
        <family val="2"/>
      </rPr>
      <t>01.01.01.6349</t>
    </r>
  </si>
  <si>
    <r>
      <rPr>
        <sz val="7.5"/>
        <rFont val="Arial"/>
        <family val="2"/>
      </rPr>
      <t>LOCAÇÃO DE ESCAVADEIRA HIDRAULICA ANFIBIA, INCLUSIVE OPERADOR E COMBUSTIVEL</t>
    </r>
  </si>
  <si>
    <r>
      <rPr>
        <sz val="7.5"/>
        <rFont val="Arial"/>
        <family val="2"/>
      </rPr>
      <t>01.01.01.6350</t>
    </r>
  </si>
  <si>
    <r>
      <rPr>
        <sz val="7.5"/>
        <rFont val="Arial"/>
        <family val="2"/>
      </rPr>
      <t>LOCAÇÃO DE CAMINHÃO PIPA COM TANQUE INOX CAP. 10.000 L, INCL. COMBUSTIVEL, MOTORISTA, AJUDANTE E SMARTPHONE - UMC/UMS (RMS)</t>
    </r>
  </si>
  <si>
    <r>
      <rPr>
        <sz val="7.5"/>
        <rFont val="Arial"/>
        <family val="2"/>
      </rPr>
      <t>01.01.01.6351</t>
    </r>
  </si>
  <si>
    <r>
      <rPr>
        <sz val="7.5"/>
        <rFont val="Arial"/>
        <family val="2"/>
      </rPr>
      <t>LOCAÇÃO DE CAMINHÃO PIPA COM TANQUE INOX CAP. 10.000 L, INCL. COMBUSTIVEL, MOTORISTA, AJUDANTE E SMARTPHONE - CAPITAL</t>
    </r>
  </si>
  <si>
    <r>
      <rPr>
        <sz val="7.5"/>
        <rFont val="Arial"/>
        <family val="2"/>
      </rPr>
      <t>01.01.01.6352</t>
    </r>
  </si>
  <si>
    <r>
      <rPr>
        <sz val="7.5"/>
        <rFont val="Arial"/>
        <family val="2"/>
      </rPr>
      <t xml:space="preserve">LOCAÇÃO DE CAMINHÃO PIPA COM TANQUE EM AÇO CARBONO CAP. 10.000 L, INCL. COMBUSTIVEL, MOTORISTA,
</t>
    </r>
    <r>
      <rPr>
        <sz val="7.5"/>
        <rFont val="Arial"/>
        <family val="2"/>
      </rPr>
      <t>AJUDANTE E SMARTPHONE - UMC/UMS (RMS)</t>
    </r>
  </si>
  <si>
    <r>
      <rPr>
        <sz val="7.5"/>
        <rFont val="Arial"/>
        <family val="2"/>
      </rPr>
      <t>01.01.01.6353</t>
    </r>
  </si>
  <si>
    <r>
      <rPr>
        <sz val="7.5"/>
        <rFont val="Arial"/>
        <family val="2"/>
      </rPr>
      <t>LOCAÇÃO DE CAMINHÃO PIPA COM TANQUE EM AÇO CARBONO CAP. 10.000 L, INCL. COMBUSTIVEL, MOTORISTA, AJUDANTE E SMARTPHONE - CAPITAL</t>
    </r>
  </si>
  <si>
    <r>
      <rPr>
        <sz val="7.5"/>
        <rFont val="Arial"/>
        <family val="2"/>
      </rPr>
      <t>01.01.01.6354</t>
    </r>
  </si>
  <si>
    <r>
      <rPr>
        <sz val="7.5"/>
        <rFont val="Arial"/>
        <family val="2"/>
      </rPr>
      <t>71.11.35</t>
    </r>
  </si>
  <si>
    <r>
      <rPr>
        <sz val="7.5"/>
        <rFont val="Arial"/>
        <family val="2"/>
      </rPr>
      <t>EQUIPE DE 3 ELEMENTOS PARA OPERACAO - CACAMBA (A)**</t>
    </r>
  </si>
  <si>
    <r>
      <rPr>
        <sz val="7.5"/>
        <rFont val="Arial"/>
        <family val="2"/>
      </rPr>
      <t>01.01.01.6355</t>
    </r>
  </si>
  <si>
    <r>
      <rPr>
        <sz val="7.5"/>
        <rFont val="Arial"/>
        <family val="2"/>
      </rPr>
      <t>71.13.01</t>
    </r>
  </si>
  <si>
    <r>
      <rPr>
        <sz val="7.5"/>
        <rFont val="Arial"/>
        <family val="2"/>
      </rPr>
      <t>EQUIPE DE 3 ELEMENTOS PARA OPERACAO DE HIGH-VELOCITY / VAC-ALL / COMBINADO</t>
    </r>
  </si>
  <si>
    <r>
      <rPr>
        <sz val="7.5"/>
        <rFont val="Arial"/>
        <family val="2"/>
      </rPr>
      <t>01.01.01.6356</t>
    </r>
  </si>
  <si>
    <r>
      <rPr>
        <sz val="7.5"/>
        <rFont val="Arial"/>
        <family val="2"/>
      </rPr>
      <t>71.13.04</t>
    </r>
  </si>
  <si>
    <r>
      <rPr>
        <sz val="7.5"/>
        <rFont val="Arial"/>
        <family val="2"/>
      </rPr>
      <t>LOCAÇÃO DE EQUIPAMENTO JATO DE ALTA PRESSAO (HIGH VELOCITY), INCLUINDO SMARTPHONE, EXCETO MÃO DE OBRA E COMBUSTIVEL</t>
    </r>
  </si>
  <si>
    <r>
      <rPr>
        <sz val="7.5"/>
        <rFont val="Arial"/>
        <family val="2"/>
      </rPr>
      <t>01.01.01.6357</t>
    </r>
  </si>
  <si>
    <r>
      <rPr>
        <sz val="7.5"/>
        <rFont val="Arial"/>
        <family val="2"/>
      </rPr>
      <t>71.13.05</t>
    </r>
  </si>
  <si>
    <r>
      <rPr>
        <sz val="7.5"/>
        <rFont val="Arial"/>
        <family val="2"/>
      </rPr>
      <t>01.01.01.6358</t>
    </r>
  </si>
  <si>
    <r>
      <rPr>
        <sz val="7.5"/>
        <rFont val="Arial"/>
        <family val="2"/>
      </rPr>
      <t>71.20.00</t>
    </r>
  </si>
  <si>
    <r>
      <rPr>
        <sz val="7.5"/>
        <rFont val="Arial"/>
        <family val="2"/>
      </rPr>
      <t>SERVICOS DE EQUIPE PARA ATIVIDADES MISTA (DIURNA/NOTURNA - 12X36) POR MES</t>
    </r>
  </si>
  <si>
    <r>
      <rPr>
        <sz val="7.5"/>
        <rFont val="Arial"/>
        <family val="2"/>
      </rPr>
      <t>01.01.01.6359</t>
    </r>
  </si>
  <si>
    <r>
      <rPr>
        <sz val="7.5"/>
        <rFont val="Arial"/>
        <family val="2"/>
      </rPr>
      <t>71.21.58</t>
    </r>
  </si>
  <si>
    <r>
      <rPr>
        <sz val="7.5"/>
        <rFont val="Arial"/>
        <family val="2"/>
      </rPr>
      <t>EQUIPE DE OPERACAO ETA MEDIA DE 2 ELEMENTOS (DIURNA - 12X36)</t>
    </r>
  </si>
  <si>
    <r>
      <rPr>
        <sz val="7.5"/>
        <rFont val="Arial"/>
        <family val="2"/>
      </rPr>
      <t>01.01.01.6360</t>
    </r>
  </si>
  <si>
    <r>
      <rPr>
        <sz val="7.5"/>
        <rFont val="Arial"/>
        <family val="2"/>
      </rPr>
      <t>71.21.59</t>
    </r>
  </si>
  <si>
    <r>
      <rPr>
        <sz val="7.5"/>
        <rFont val="Arial"/>
        <family val="2"/>
      </rPr>
      <t>EQUIPE DE OPERACAO ETA MEDIA DE 2 ELEMENTOS (NOTURNO - 12X36)</t>
    </r>
  </si>
  <si>
    <r>
      <rPr>
        <sz val="7.5"/>
        <rFont val="Arial"/>
        <family val="2"/>
      </rPr>
      <t>01.01.01.6361</t>
    </r>
  </si>
  <si>
    <r>
      <rPr>
        <sz val="7.5"/>
        <rFont val="Arial"/>
        <family val="2"/>
      </rPr>
      <t>71.21.61</t>
    </r>
  </si>
  <si>
    <r>
      <rPr>
        <sz val="7.5"/>
        <rFont val="Arial"/>
        <family val="2"/>
      </rPr>
      <t>EQUIPE DE OPERACAO ETA GRANDE DE 2 ELEMENTOS (DIURNA - 12X36)</t>
    </r>
  </si>
  <si>
    <r>
      <rPr>
        <sz val="7.5"/>
        <rFont val="Arial"/>
        <family val="2"/>
      </rPr>
      <t>01.01.01.6362</t>
    </r>
  </si>
  <si>
    <r>
      <rPr>
        <sz val="7.5"/>
        <rFont val="Arial"/>
        <family val="2"/>
      </rPr>
      <t>71.21.62</t>
    </r>
  </si>
  <si>
    <r>
      <rPr>
        <sz val="7.5"/>
        <rFont val="Arial"/>
        <family val="2"/>
      </rPr>
      <t>EQUIPE DE OPERACAO ETA GRANDE DE 2 ELEMENTOS (NOTURNO - 12X36)</t>
    </r>
  </si>
  <si>
    <r>
      <rPr>
        <sz val="7.5"/>
        <rFont val="Arial"/>
        <family val="2"/>
      </rPr>
      <t>01.01.01.6363</t>
    </r>
  </si>
  <si>
    <r>
      <rPr>
        <sz val="7.5"/>
        <rFont val="Arial"/>
        <family val="2"/>
      </rPr>
      <t>71.22.31</t>
    </r>
  </si>
  <si>
    <r>
      <rPr>
        <sz val="7.5"/>
        <rFont val="Arial"/>
        <family val="2"/>
      </rPr>
      <t>EQUIPE DE APOIO OPERACIONAL DE 2 ELEMENTOS (DIURNA - 12X36)</t>
    </r>
  </si>
  <si>
    <r>
      <rPr>
        <sz val="7.5"/>
        <rFont val="Arial"/>
        <family val="2"/>
      </rPr>
      <t>01.01.01.6364</t>
    </r>
  </si>
  <si>
    <r>
      <rPr>
        <sz val="7.5"/>
        <rFont val="Arial"/>
        <family val="2"/>
      </rPr>
      <t>71.22.32</t>
    </r>
  </si>
  <si>
    <r>
      <rPr>
        <sz val="7.5"/>
        <rFont val="Arial"/>
        <family val="2"/>
      </rPr>
      <t>EQUIPE DE APOIO OPERACIONAL DE 2 ELEMENTOS (NOTURNO - 12X36)</t>
    </r>
  </si>
  <si>
    <r>
      <rPr>
        <sz val="7.5"/>
        <rFont val="Arial"/>
        <family val="2"/>
      </rPr>
      <t>01.01.01.6365</t>
    </r>
  </si>
  <si>
    <r>
      <rPr>
        <sz val="7.5"/>
        <rFont val="Arial"/>
        <family val="2"/>
      </rPr>
      <t>71.22.50</t>
    </r>
  </si>
  <si>
    <r>
      <rPr>
        <sz val="7.5"/>
        <rFont val="Arial"/>
        <family val="2"/>
      </rPr>
      <t>POSTO DE VIGILÂNCIA DIURNA DESARMADA (ESCALA 12 X 36)</t>
    </r>
  </si>
  <si>
    <r>
      <rPr>
        <sz val="7.5"/>
        <rFont val="Arial"/>
        <family val="2"/>
      </rPr>
      <t>01.01.01.6366</t>
    </r>
  </si>
  <si>
    <r>
      <rPr>
        <sz val="7.5"/>
        <rFont val="Arial"/>
        <family val="2"/>
      </rPr>
      <t>71.22.51</t>
    </r>
  </si>
  <si>
    <r>
      <rPr>
        <sz val="7.5"/>
        <rFont val="Arial"/>
        <family val="2"/>
      </rPr>
      <t>POSTO DE VIGILÂNCIA NOTURNA DESARMADA (ESCALA 12 X 36)</t>
    </r>
  </si>
  <si>
    <r>
      <rPr>
        <sz val="7.5"/>
        <rFont val="Arial"/>
        <family val="2"/>
      </rPr>
      <t>01.01.01.6367</t>
    </r>
  </si>
  <si>
    <r>
      <rPr>
        <sz val="7.5"/>
        <rFont val="Arial"/>
        <family val="2"/>
      </rPr>
      <t>71.22.52</t>
    </r>
  </si>
  <si>
    <r>
      <rPr>
        <sz val="7.5"/>
        <rFont val="Arial"/>
        <family val="2"/>
      </rPr>
      <t>POSTO DE VIGILÂNCIA DIURNA ARMADA (ESCALA 12 X 36)</t>
    </r>
  </si>
  <si>
    <r>
      <rPr>
        <sz val="7.5"/>
        <rFont val="Arial"/>
        <family val="2"/>
      </rPr>
      <t>01.01.01.6368</t>
    </r>
  </si>
  <si>
    <r>
      <rPr>
        <sz val="7.5"/>
        <rFont val="Arial"/>
        <family val="2"/>
      </rPr>
      <t>71.22.53</t>
    </r>
  </si>
  <si>
    <r>
      <rPr>
        <sz val="7.5"/>
        <rFont val="Arial"/>
        <family val="2"/>
      </rPr>
      <t>POSTO DE VIGILÂNCIA NOTURNA ARMADA (ESCALA 12 X 36)</t>
    </r>
  </si>
  <si>
    <r>
      <rPr>
        <sz val="7.5"/>
        <rFont val="Arial"/>
        <family val="2"/>
      </rPr>
      <t>01.01.01.6369</t>
    </r>
  </si>
  <si>
    <r>
      <rPr>
        <sz val="7.5"/>
        <rFont val="Arial"/>
        <family val="2"/>
      </rPr>
      <t>71.22.54</t>
    </r>
  </si>
  <si>
    <r>
      <rPr>
        <sz val="7.5"/>
        <rFont val="Arial"/>
        <family val="2"/>
      </rPr>
      <t>POSTO DE VIGILÂNCIA LÍDER DIURNO ARMADO (ESCALA 12 X 36)</t>
    </r>
  </si>
  <si>
    <r>
      <rPr>
        <sz val="7.5"/>
        <rFont val="Arial"/>
        <family val="2"/>
      </rPr>
      <t>01.01.01.6370</t>
    </r>
  </si>
  <si>
    <r>
      <rPr>
        <sz val="7.5"/>
        <rFont val="Arial"/>
        <family val="2"/>
      </rPr>
      <t>71.22.55</t>
    </r>
  </si>
  <si>
    <r>
      <rPr>
        <sz val="7.5"/>
        <rFont val="Arial"/>
        <family val="2"/>
      </rPr>
      <t>POSTO DE VIGILÂNCIA LÍDER NOTURNO ARMADO (ESCALA 12 X 36)</t>
    </r>
  </si>
  <si>
    <r>
      <rPr>
        <sz val="7.5"/>
        <rFont val="Arial"/>
        <family val="2"/>
      </rPr>
      <t>01.01.01.6371</t>
    </r>
  </si>
  <si>
    <r>
      <rPr>
        <sz val="7.5"/>
        <rFont val="Arial"/>
        <family val="2"/>
      </rPr>
      <t>71.22.56</t>
    </r>
  </si>
  <si>
    <r>
      <rPr>
        <sz val="7.5"/>
        <rFont val="Arial"/>
        <family val="2"/>
      </rPr>
      <t>POSTO DE VIGILÂNCIA FISCAL DIURNO ARMADO (ESCALA 12 X 36)</t>
    </r>
  </si>
  <si>
    <r>
      <rPr>
        <sz val="7.5"/>
        <rFont val="Arial"/>
        <family val="2"/>
      </rPr>
      <t>01.01.01.6372</t>
    </r>
  </si>
  <si>
    <r>
      <rPr>
        <sz val="7.5"/>
        <rFont val="Arial"/>
        <family val="2"/>
      </rPr>
      <t>71.22.57</t>
    </r>
  </si>
  <si>
    <r>
      <rPr>
        <sz val="7.5"/>
        <rFont val="Arial"/>
        <family val="2"/>
      </rPr>
      <t>POSTO DE VIGILÂNCIA FISCAL NOTURNO ARMADO (ESCALA 12 X 36)</t>
    </r>
  </si>
  <si>
    <r>
      <rPr>
        <sz val="7.5"/>
        <rFont val="Arial"/>
        <family val="2"/>
      </rPr>
      <t>01.01.01.6373</t>
    </r>
  </si>
  <si>
    <r>
      <rPr>
        <sz val="7.5"/>
        <rFont val="Arial"/>
        <family val="2"/>
      </rPr>
      <t>71.22.58</t>
    </r>
  </si>
  <si>
    <r>
      <rPr>
        <sz val="7.5"/>
        <rFont val="Arial"/>
        <family val="2"/>
      </rPr>
      <t>POSTO DE VIGILÂNCIA SUPERVISOR DIURNO ARMADO (ESCALA 12 X 36)</t>
    </r>
  </si>
  <si>
    <r>
      <rPr>
        <sz val="7.5"/>
        <rFont val="Arial"/>
        <family val="2"/>
      </rPr>
      <t>01.01.01.6374</t>
    </r>
  </si>
  <si>
    <r>
      <rPr>
        <sz val="7.5"/>
        <rFont val="Arial"/>
        <family val="2"/>
      </rPr>
      <t>71.22.59</t>
    </r>
  </si>
  <si>
    <r>
      <rPr>
        <sz val="7.5"/>
        <rFont val="Arial"/>
        <family val="2"/>
      </rPr>
      <t>POSTO DE VIGILÂNCIA SUPERVISOR NOTURNO ARMADO (ESCALA 12 X 36)</t>
    </r>
  </si>
  <si>
    <r>
      <rPr>
        <sz val="7.5"/>
        <rFont val="Arial"/>
        <family val="2"/>
      </rPr>
      <t>01.01.01.6375</t>
    </r>
  </si>
  <si>
    <r>
      <rPr>
        <sz val="7.5"/>
        <rFont val="Arial"/>
        <family val="2"/>
      </rPr>
      <t>71.22.60</t>
    </r>
  </si>
  <si>
    <r>
      <rPr>
        <sz val="7.5"/>
        <rFont val="Arial"/>
        <family val="2"/>
      </rPr>
      <t>POSTO DE VIGILÂNCIA C/ MOTOCICLETA DIURNA DESARMADA (ESCALA 12 X 36)</t>
    </r>
  </si>
  <si>
    <r>
      <rPr>
        <sz val="7.5"/>
        <rFont val="Arial"/>
        <family val="2"/>
      </rPr>
      <t>01.01.01.6376</t>
    </r>
  </si>
  <si>
    <r>
      <rPr>
        <sz val="7.5"/>
        <rFont val="Arial"/>
        <family val="2"/>
      </rPr>
      <t>71.22.61</t>
    </r>
  </si>
  <si>
    <r>
      <rPr>
        <sz val="7.5"/>
        <rFont val="Arial"/>
        <family val="2"/>
      </rPr>
      <t>POSTO DE VIGILÂNCIA C/ MOTOCICLETA NOTURNA DESARMADA (ESCALA 12 X 36)</t>
    </r>
  </si>
  <si>
    <r>
      <rPr>
        <sz val="7.5"/>
        <rFont val="Arial"/>
        <family val="2"/>
      </rPr>
      <t>01.01.01.6377</t>
    </r>
  </si>
  <si>
    <r>
      <rPr>
        <sz val="7.5"/>
        <rFont val="Arial"/>
        <family val="2"/>
      </rPr>
      <t>71.22.62</t>
    </r>
  </si>
  <si>
    <r>
      <rPr>
        <sz val="7.5"/>
        <rFont val="Arial"/>
        <family val="2"/>
      </rPr>
      <t>POSTO DE VIGILÂNCIA C/ MOTOCICLETA DIURNA ARMADA (ESCALA 12 X 36)</t>
    </r>
  </si>
  <si>
    <r>
      <rPr>
        <sz val="7.5"/>
        <rFont val="Arial"/>
        <family val="2"/>
      </rPr>
      <t>01.01.01.6378</t>
    </r>
  </si>
  <si>
    <r>
      <rPr>
        <sz val="7.5"/>
        <rFont val="Arial"/>
        <family val="2"/>
      </rPr>
      <t>71.22.63</t>
    </r>
  </si>
  <si>
    <r>
      <rPr>
        <sz val="7.5"/>
        <rFont val="Arial"/>
        <family val="2"/>
      </rPr>
      <t>POSTO DE VIGILÂNCIA C/ MOTOCICLETA NOTURNA ARMADA (ESCALA 12 X 36)</t>
    </r>
  </si>
  <si>
    <r>
      <rPr>
        <sz val="7.5"/>
        <rFont val="Arial"/>
        <family val="2"/>
      </rPr>
      <t>01.01.01.6379</t>
    </r>
  </si>
  <si>
    <r>
      <rPr>
        <sz val="7.5"/>
        <rFont val="Arial"/>
        <family val="2"/>
      </rPr>
      <t>71.22.64</t>
    </r>
  </si>
  <si>
    <r>
      <rPr>
        <sz val="7.5"/>
        <rFont val="Arial"/>
        <family val="2"/>
      </rPr>
      <t>POSTO DE VIGILÂNCIA MOTORISTA DIURNO DESARMADO (ESCALA 12 X 36)</t>
    </r>
  </si>
  <si>
    <r>
      <rPr>
        <sz val="7.5"/>
        <rFont val="Arial"/>
        <family val="2"/>
      </rPr>
      <t>01.01.01.6380</t>
    </r>
  </si>
  <si>
    <r>
      <rPr>
        <sz val="7.5"/>
        <rFont val="Arial"/>
        <family val="2"/>
      </rPr>
      <t>71.22.65</t>
    </r>
  </si>
  <si>
    <r>
      <rPr>
        <sz val="7.5"/>
        <rFont val="Arial"/>
        <family val="2"/>
      </rPr>
      <t>POSTO DE VIGILÂNCIA MOTORISTA NOTURNO DESARMADO (ESCALA 12 X 36)</t>
    </r>
  </si>
  <si>
    <r>
      <rPr>
        <sz val="7.5"/>
        <rFont val="Arial"/>
        <family val="2"/>
      </rPr>
      <t>01.01.01.6381</t>
    </r>
  </si>
  <si>
    <r>
      <rPr>
        <sz val="7.5"/>
        <rFont val="Arial"/>
        <family val="2"/>
      </rPr>
      <t>71.22.81</t>
    </r>
  </si>
  <si>
    <r>
      <rPr>
        <sz val="7.5"/>
        <rFont val="Arial"/>
        <family val="2"/>
      </rPr>
      <t>POSTO DE SERVIÇO DE PORTARIA DIURNA (ESCALA 12 X 36 H)</t>
    </r>
  </si>
  <si>
    <r>
      <rPr>
        <sz val="7.5"/>
        <rFont val="Arial"/>
        <family val="2"/>
      </rPr>
      <t>01.01.01.6382</t>
    </r>
  </si>
  <si>
    <r>
      <rPr>
        <sz val="7.5"/>
        <rFont val="Arial"/>
        <family val="2"/>
      </rPr>
      <t>71.22.83</t>
    </r>
  </si>
  <si>
    <r>
      <rPr>
        <sz val="7.5"/>
        <rFont val="Arial"/>
        <family val="2"/>
      </rPr>
      <t>POSTO DE SERVIÇO DE PORTARIA NOTURNA (ESCALA 12 X 36 H)</t>
    </r>
  </si>
  <si>
    <r>
      <rPr>
        <sz val="7.5"/>
        <rFont val="Arial"/>
        <family val="2"/>
      </rPr>
      <t>01.01.01.6383</t>
    </r>
  </si>
  <si>
    <r>
      <rPr>
        <sz val="7.5"/>
        <rFont val="Arial"/>
        <family val="2"/>
      </rPr>
      <t>71.91.10</t>
    </r>
  </si>
  <si>
    <r>
      <rPr>
        <sz val="7.5"/>
        <rFont val="Arial"/>
        <family val="2"/>
      </rPr>
      <t>01.01.01.6384</t>
    </r>
  </si>
  <si>
    <r>
      <rPr>
        <sz val="7.5"/>
        <rFont val="Arial"/>
        <family val="2"/>
      </rPr>
      <t>71.91.22</t>
    </r>
  </si>
  <si>
    <r>
      <rPr>
        <sz val="7.5"/>
        <rFont val="Arial"/>
        <family val="2"/>
      </rPr>
      <t>01.01.01.6385</t>
    </r>
  </si>
  <si>
    <r>
      <rPr>
        <sz val="7.5"/>
        <rFont val="Arial"/>
        <family val="2"/>
      </rPr>
      <t>71.91.31</t>
    </r>
  </si>
  <si>
    <r>
      <rPr>
        <sz val="7.5"/>
        <rFont val="Arial"/>
        <family val="2"/>
      </rPr>
      <t>EQUIPE DE 2 ELEMENTOS SEM VEICULO (R) (MRR / RMS)</t>
    </r>
  </si>
  <si>
    <r>
      <rPr>
        <sz val="7.5"/>
        <rFont val="Arial"/>
        <family val="2"/>
      </rPr>
      <t>01.01.01.6386</t>
    </r>
  </si>
  <si>
    <r>
      <rPr>
        <sz val="7.5"/>
        <rFont val="Arial"/>
        <family val="2"/>
      </rPr>
      <t>71.91.54</t>
    </r>
  </si>
  <si>
    <r>
      <rPr>
        <sz val="7.5"/>
        <rFont val="Arial"/>
        <family val="2"/>
      </rPr>
      <t>EQUIPE DE 3 ELEMENTOS SEM VEICULO (MRR / RMS)</t>
    </r>
  </si>
  <si>
    <r>
      <rPr>
        <sz val="7.5"/>
        <rFont val="Arial"/>
        <family val="2"/>
      </rPr>
      <t>01.01.01.6387</t>
    </r>
  </si>
  <si>
    <r>
      <rPr>
        <sz val="7.5"/>
        <rFont val="Arial"/>
        <family val="2"/>
      </rPr>
      <t>71.91.63</t>
    </r>
  </si>
  <si>
    <r>
      <rPr>
        <sz val="7.5"/>
        <rFont val="Arial"/>
        <family val="2"/>
      </rPr>
      <t>EQUIPE DE 5 ELEMENTOS COM - CAMINHÃO IVECO OU SIMILAR 65-170 E ENCARREGADO (M) SEM SMARTPHONE</t>
    </r>
  </si>
  <si>
    <r>
      <rPr>
        <sz val="7.5"/>
        <rFont val="Arial"/>
        <family val="2"/>
      </rPr>
      <t>01.01.01.6388</t>
    </r>
  </si>
  <si>
    <r>
      <rPr>
        <sz val="7.5"/>
        <rFont val="Arial"/>
        <family val="2"/>
      </rPr>
      <t>71.91.64</t>
    </r>
  </si>
  <si>
    <r>
      <rPr>
        <sz val="7.5"/>
        <rFont val="Arial"/>
        <family val="2"/>
      </rPr>
      <t>EQUIPE DE 5 ELEMENTOS (ENCARREGADO DE EQUIPES;SERVENTE PRÁTICO;SERVENTE;MOTORISTA;PEDREIRO / ENCANADOR / ARTIFICE) COM - CAMINHÃO IVECO 65-170</t>
    </r>
  </si>
  <si>
    <r>
      <rPr>
        <sz val="7.5"/>
        <rFont val="Arial"/>
        <family val="2"/>
      </rPr>
      <t>01.01.01.6389</t>
    </r>
  </si>
  <si>
    <r>
      <rPr>
        <sz val="7.5"/>
        <rFont val="Arial"/>
        <family val="2"/>
      </rPr>
      <t>71.97.64</t>
    </r>
  </si>
  <si>
    <r>
      <rPr>
        <sz val="7.5"/>
        <rFont val="Arial"/>
        <family val="2"/>
      </rPr>
      <t>EQUIPE DE 5 ELEMENTOS, INCLUINDO CAMINHÃO IVECO 65-170 OU SIMILAR, MATERIAIS ECOMBUSTIVEL - PARA MANUTENCAO DE REDES E RAMAIS (M)* (MRR / RMS)</t>
    </r>
  </si>
  <si>
    <r>
      <rPr>
        <sz val="7.5"/>
        <rFont val="Arial"/>
        <family val="2"/>
      </rPr>
      <t>01.01.01.6390</t>
    </r>
  </si>
  <si>
    <r>
      <rPr>
        <sz val="7.5"/>
        <rFont val="Arial"/>
        <family val="2"/>
      </rPr>
      <t>71.99.10</t>
    </r>
  </si>
  <si>
    <r>
      <rPr>
        <sz val="7.5"/>
        <rFont val="Arial"/>
        <family val="2"/>
      </rPr>
      <t>EQUIPE DE 2 ELEMENTOS COM - SAVEIRO (M)* (MRR/RMS)</t>
    </r>
  </si>
  <si>
    <r>
      <rPr>
        <sz val="7.5"/>
        <rFont val="Arial"/>
        <family val="2"/>
      </rPr>
      <t>01.01.01.6391</t>
    </r>
  </si>
  <si>
    <r>
      <rPr>
        <sz val="7.5"/>
        <rFont val="Arial"/>
        <family val="2"/>
      </rPr>
      <t>71.99.54</t>
    </r>
  </si>
  <si>
    <r>
      <rPr>
        <sz val="7.5"/>
        <rFont val="Arial"/>
        <family val="2"/>
      </rPr>
      <t>EQUIPE DE 3 ELEMENTOS PARA OPERACAO DE HIGH-VELOCITY / VAC-ALL / COMBINADO* (MRR/RMS)</t>
    </r>
  </si>
  <si>
    <r>
      <rPr>
        <sz val="7.5"/>
        <rFont val="Arial"/>
        <family val="2"/>
      </rPr>
      <t>01.01.01.6392</t>
    </r>
  </si>
  <si>
    <r>
      <rPr>
        <sz val="7.5"/>
        <rFont val="Arial"/>
        <family val="2"/>
      </rPr>
      <t>71.99.57</t>
    </r>
  </si>
  <si>
    <r>
      <rPr>
        <sz val="7.5"/>
        <rFont val="Arial"/>
        <family val="2"/>
      </rPr>
      <t>01.01.01.6393</t>
    </r>
  </si>
  <si>
    <r>
      <rPr>
        <sz val="7.5"/>
        <rFont val="Arial"/>
        <family val="2"/>
      </rPr>
      <t>71.99.64</t>
    </r>
  </si>
  <si>
    <r>
      <rPr>
        <sz val="7.5"/>
        <rFont val="Arial"/>
        <family val="2"/>
      </rPr>
      <t>EQUIPE DE 5 ELEMENTOS COM - CAMINHÃO IVECO 65-170  OU SIMILAR (M)* (MRR/RMS)</t>
    </r>
  </si>
  <si>
    <r>
      <rPr>
        <sz val="7.5"/>
        <rFont val="Arial"/>
        <family val="2"/>
      </rPr>
      <t>01.01.01.6394</t>
    </r>
  </si>
  <si>
    <r>
      <rPr>
        <sz val="7.5"/>
        <rFont val="Arial"/>
        <family val="2"/>
      </rPr>
      <t>72.00.00</t>
    </r>
  </si>
  <si>
    <r>
      <rPr>
        <sz val="7.5"/>
        <rFont val="Arial"/>
        <family val="2"/>
      </rPr>
      <t>ATIVIDADES A SEREM FATURADAS NA AREA TÉCNICA COMERCIAL</t>
    </r>
  </si>
  <si>
    <r>
      <rPr>
        <sz val="7.5"/>
        <rFont val="Arial"/>
        <family val="2"/>
      </rPr>
      <t>01.01.01.6395</t>
    </r>
  </si>
  <si>
    <r>
      <rPr>
        <sz val="7.5"/>
        <rFont val="Arial"/>
        <family val="2"/>
      </rPr>
      <t>72.01.00</t>
    </r>
  </si>
  <si>
    <r>
      <rPr>
        <sz val="7.5"/>
        <rFont val="Arial"/>
        <family val="2"/>
      </rPr>
      <t>SERVICOS DE CORTE, SUPRESSAO, RESTABELECIEMTO DO FORNECIMENTO DE AGUA. INSTALACAO, SUBSTITUICAO, TRANSFERENCIA, RETIRADA E AFERICAO DE HIDROMETROS E LIGACOES DOMICILIARES.</t>
    </r>
  </si>
  <si>
    <r>
      <rPr>
        <sz val="7.5"/>
        <rFont val="Arial"/>
        <family val="2"/>
      </rPr>
      <t>01.01.01.6396</t>
    </r>
  </si>
  <si>
    <r>
      <rPr>
        <sz val="7.5"/>
        <rFont val="Arial"/>
        <family val="2"/>
      </rPr>
      <t>01.01.01.6397</t>
    </r>
  </si>
  <si>
    <r>
      <rPr>
        <sz val="7.5"/>
        <rFont val="Arial"/>
        <family val="2"/>
      </rPr>
      <t>EQUIPE DE 1 ELEMENTO SEM VEICULO*</t>
    </r>
  </si>
  <si>
    <r>
      <rPr>
        <sz val="7.5"/>
        <rFont val="Arial"/>
        <family val="2"/>
      </rPr>
      <t>01.01.01.6398</t>
    </r>
  </si>
  <si>
    <r>
      <rPr>
        <sz val="7.5"/>
        <rFont val="Arial"/>
        <family val="2"/>
      </rPr>
      <t>EQUIPE DE 2 ELEMENTOS (PEDREIRO / ENCANADOR / ARTIFICE;SERVENTE) COM VEICULO - SAVEIRO</t>
    </r>
  </si>
  <si>
    <r>
      <rPr>
        <sz val="7.5"/>
        <rFont val="Arial"/>
        <family val="2"/>
      </rPr>
      <t>01.01.01.6399</t>
    </r>
  </si>
  <si>
    <r>
      <rPr>
        <sz val="7.5"/>
        <rFont val="Arial"/>
        <family val="2"/>
      </rPr>
      <t>01.01.01.6400</t>
    </r>
  </si>
  <si>
    <r>
      <rPr>
        <sz val="7.5"/>
        <rFont val="Arial"/>
        <family val="2"/>
      </rPr>
      <t>01.01.01.6401</t>
    </r>
  </si>
  <si>
    <r>
      <rPr>
        <sz val="7.5"/>
        <rFont val="Arial"/>
        <family val="2"/>
      </rPr>
      <t>72.01.61</t>
    </r>
  </si>
  <si>
    <r>
      <rPr>
        <sz val="7.5"/>
        <rFont val="Arial"/>
        <family val="2"/>
      </rPr>
      <t>01.01.01.6402</t>
    </r>
  </si>
  <si>
    <r>
      <rPr>
        <sz val="7.5"/>
        <rFont val="Arial"/>
        <family val="2"/>
      </rPr>
      <t>72.01.73</t>
    </r>
  </si>
  <si>
    <r>
      <rPr>
        <sz val="7.5"/>
        <rFont val="Arial"/>
        <family val="2"/>
      </rPr>
      <t>01.01.01.6403</t>
    </r>
  </si>
  <si>
    <r>
      <rPr>
        <sz val="7.5"/>
        <rFont val="Arial"/>
        <family val="2"/>
      </rPr>
      <t>72.02.00</t>
    </r>
  </si>
  <si>
    <r>
      <rPr>
        <sz val="7.5"/>
        <rFont val="Arial"/>
        <family val="2"/>
      </rPr>
      <t>SERVICOS DE LEITURA E ENTREGA DE CONTAS DOS HIDROMETROS</t>
    </r>
  </si>
  <si>
    <r>
      <rPr>
        <sz val="7.5"/>
        <rFont val="Arial"/>
        <family val="2"/>
      </rPr>
      <t>01.01.01.6404</t>
    </r>
  </si>
  <si>
    <r>
      <rPr>
        <sz val="7.5"/>
        <rFont val="Arial"/>
        <family val="2"/>
      </rPr>
      <t>EQUIPE DE 1 ELEMENTO (LEITURISTA M) COM VEICULO - MOTO (M)</t>
    </r>
  </si>
  <si>
    <r>
      <rPr>
        <sz val="7.5"/>
        <rFont val="Arial"/>
        <family val="2"/>
      </rPr>
      <t>01.01.01.6405</t>
    </r>
  </si>
  <si>
    <r>
      <rPr>
        <sz val="7.5"/>
        <rFont val="Arial"/>
        <family val="2"/>
      </rPr>
      <t>EQUIPE DE 1 ELEMENTO (LEITURISTA I ) COM VEICULO - MOTO (I)</t>
    </r>
  </si>
  <si>
    <r>
      <rPr>
        <sz val="7.5"/>
        <rFont val="Arial"/>
        <family val="2"/>
      </rPr>
      <t>01.01.01.6406</t>
    </r>
  </si>
  <si>
    <r>
      <rPr>
        <sz val="7.5"/>
        <rFont val="Arial"/>
        <family val="2"/>
      </rPr>
      <t>EQUIPE DE 1 ELEMENTO COM VEICULO - BICICLETA (I)</t>
    </r>
  </si>
  <si>
    <r>
      <rPr>
        <sz val="7.5"/>
        <rFont val="Arial"/>
        <family val="2"/>
      </rPr>
      <t>01.01.01.6407</t>
    </r>
  </si>
  <si>
    <r>
      <rPr>
        <sz val="7.5"/>
        <rFont val="Arial"/>
        <family val="2"/>
      </rPr>
      <t>EQUIPE DE 1 ELEMENTO SEM VEICULO (I)</t>
    </r>
  </si>
  <si>
    <r>
      <rPr>
        <sz val="7.5"/>
        <rFont val="Arial"/>
        <family val="2"/>
      </rPr>
      <t>01.01.01.6408</t>
    </r>
  </si>
  <si>
    <r>
      <rPr>
        <sz val="7.5"/>
        <rFont val="Arial"/>
        <family val="2"/>
      </rPr>
      <t>EQUIPE DE 1 ELEMENTO SEM VEICULO (M)</t>
    </r>
  </si>
  <si>
    <r>
      <rPr>
        <sz val="7.5"/>
        <rFont val="Arial"/>
        <family val="2"/>
      </rPr>
      <t>01.01.01.6409</t>
    </r>
  </si>
  <si>
    <r>
      <rPr>
        <sz val="7.5"/>
        <rFont val="Arial"/>
        <family val="2"/>
      </rPr>
      <t>72.03.00</t>
    </r>
  </si>
  <si>
    <r>
      <rPr>
        <sz val="7.5"/>
        <rFont val="Arial"/>
        <family val="2"/>
      </rPr>
      <t>SERVICOS DE COLETA E TRANSPORTE DE AMOSTRAS DE AGUA E ESGOTO (COLETA COM MOTO4.700 KM/MES, COLETA COM CARRO 6.000 KM/MES)</t>
    </r>
  </si>
  <si>
    <r>
      <rPr>
        <sz val="7.5"/>
        <rFont val="Arial"/>
        <family val="2"/>
      </rPr>
      <t>01.01.01.6410</t>
    </r>
  </si>
  <si>
    <r>
      <rPr>
        <sz val="7.5"/>
        <rFont val="Arial"/>
        <family val="2"/>
      </rPr>
      <t>EQUIPE DE 1 ELEMENTO (COLETOR DE AMOSTRAS) COM VEICULO - MOTO</t>
    </r>
  </si>
  <si>
    <r>
      <rPr>
        <sz val="7.5"/>
        <rFont val="Arial"/>
        <family val="2"/>
      </rPr>
      <t>01.01.01.6411</t>
    </r>
  </si>
  <si>
    <r>
      <rPr>
        <sz val="7.5"/>
        <rFont val="Arial"/>
        <family val="2"/>
      </rPr>
      <t>01.01.01.6412</t>
    </r>
  </si>
  <si>
    <r>
      <rPr>
        <sz val="7.5"/>
        <rFont val="Arial"/>
        <family val="2"/>
      </rPr>
      <t>01.01.01.6413</t>
    </r>
  </si>
  <si>
    <r>
      <rPr>
        <sz val="7.5"/>
        <rFont val="Arial"/>
        <family val="2"/>
      </rPr>
      <t>EQUIPE DE 1 ELEMENTO COM VEICULO - SAVEIRO (6.000 km/mes)</t>
    </r>
  </si>
  <si>
    <r>
      <rPr>
        <sz val="7.5"/>
        <rFont val="Arial"/>
        <family val="2"/>
      </rPr>
      <t>01.01.01.6414</t>
    </r>
  </si>
  <si>
    <r>
      <rPr>
        <sz val="7.5"/>
        <rFont val="Arial"/>
        <family val="2"/>
      </rPr>
      <t>01.01.01.6415</t>
    </r>
  </si>
  <si>
    <r>
      <rPr>
        <sz val="7.5"/>
        <rFont val="Arial"/>
        <family val="2"/>
      </rPr>
      <t>EQUIPE DE 1 ELEMENTOS COM VEICULO - PICK UP</t>
    </r>
  </si>
  <si>
    <r>
      <rPr>
        <sz val="7.5"/>
        <rFont val="Arial"/>
        <family val="2"/>
      </rPr>
      <t>01.01.01.6416</t>
    </r>
  </si>
  <si>
    <r>
      <rPr>
        <sz val="7.5"/>
        <rFont val="Arial"/>
        <family val="2"/>
      </rPr>
      <t>EQUIPE DE 1 ELEMENTOS COM VEICULO - GOL</t>
    </r>
  </si>
  <si>
    <r>
      <rPr>
        <sz val="7.5"/>
        <rFont val="Arial"/>
        <family val="2"/>
      </rPr>
      <t>01.01.01.6417</t>
    </r>
  </si>
  <si>
    <r>
      <rPr>
        <sz val="7.5"/>
        <rFont val="Arial"/>
        <family val="2"/>
      </rPr>
      <t>EQUIPE DE 1 ELEMENTO COM VEICULO - FIAT (6.000 km/mes)</t>
    </r>
  </si>
  <si>
    <r>
      <rPr>
        <sz val="7.5"/>
        <rFont val="Arial"/>
        <family val="2"/>
      </rPr>
      <t>01.01.01.6418</t>
    </r>
  </si>
  <si>
    <r>
      <rPr>
        <sz val="7.5"/>
        <rFont val="Arial"/>
        <family val="2"/>
      </rPr>
      <t>72.12.00</t>
    </r>
  </si>
  <si>
    <r>
      <rPr>
        <sz val="7.5"/>
        <rFont val="Arial"/>
        <family val="2"/>
      </rPr>
      <t>SERVICOS DE VERIFICACOES</t>
    </r>
  </si>
  <si>
    <r>
      <rPr>
        <sz val="7.5"/>
        <rFont val="Arial"/>
        <family val="2"/>
      </rPr>
      <t>01.01.01.6419</t>
    </r>
  </si>
  <si>
    <r>
      <rPr>
        <sz val="7.5"/>
        <rFont val="Arial"/>
        <family val="2"/>
      </rPr>
      <t>EQUIPE DE 1 ELEMENTO (TECNICO NIVEL MEDIO) COM VEICULO - MOTO</t>
    </r>
  </si>
  <si>
    <r>
      <rPr>
        <sz val="7.5"/>
        <rFont val="Arial"/>
        <family val="2"/>
      </rPr>
      <t>01.01.01.6420</t>
    </r>
  </si>
  <si>
    <r>
      <rPr>
        <sz val="7.5"/>
        <rFont val="Arial"/>
        <family val="2"/>
      </rPr>
      <t>72.20.00</t>
    </r>
  </si>
  <si>
    <r>
      <rPr>
        <sz val="7.5"/>
        <rFont val="Arial"/>
        <family val="2"/>
      </rPr>
      <t>SERVICOS DE REPAVIMENTACAO PARA REGIAO METROPOLITANA DE SALVADOR</t>
    </r>
  </si>
  <si>
    <r>
      <rPr>
        <sz val="7.5"/>
        <rFont val="Arial"/>
        <family val="2"/>
      </rPr>
      <t>01.01.01.6421</t>
    </r>
  </si>
  <si>
    <r>
      <rPr>
        <sz val="7.5"/>
        <rFont val="Arial"/>
        <family val="2"/>
      </rPr>
      <t>72.21.00</t>
    </r>
  </si>
  <si>
    <r>
      <rPr>
        <sz val="7.5"/>
        <rFont val="Arial"/>
        <family val="2"/>
      </rPr>
      <t>EQUIPE DE 1 ELEMENTO (MOTORISTA) COM CAMINHÃO IVECO 65-170</t>
    </r>
  </si>
  <si>
    <r>
      <rPr>
        <sz val="7.5"/>
        <rFont val="Arial"/>
        <family val="2"/>
      </rPr>
      <t>01.01.01.6422</t>
    </r>
  </si>
  <si>
    <r>
      <rPr>
        <sz val="7.5"/>
        <rFont val="Arial"/>
        <family val="2"/>
      </rPr>
      <t>72.91.63</t>
    </r>
  </si>
  <si>
    <r>
      <rPr>
        <sz val="7.5"/>
        <rFont val="Arial"/>
        <family val="2"/>
      </rPr>
      <t xml:space="preserve">EXECUCAO DE SERVICOS IMPRODUTIVOS DE IMPLANTACAO DE REDE COLETORA EM AREA DE OCUPACAO
</t>
    </r>
    <r>
      <rPr>
        <sz val="7.5"/>
        <rFont val="Arial"/>
        <family val="2"/>
      </rPr>
      <t>SUBNORMAL UTILIZANDO EQUIPE DE 5 ELEMENTOS COM CAMINHÃO IVECO 65-170 OU SIMILAR E FORNECIMENTO DE MATERIAL, EXCETO TUBOS, CONEXOES E TAMPAO</t>
    </r>
  </si>
  <si>
    <r>
      <rPr>
        <sz val="7.5"/>
        <rFont val="Arial"/>
        <family val="2"/>
      </rPr>
      <t>01.01.01.6423</t>
    </r>
  </si>
  <si>
    <r>
      <rPr>
        <sz val="7.5"/>
        <rFont val="Arial"/>
        <family val="2"/>
      </rPr>
      <t>72.91.64</t>
    </r>
  </si>
  <si>
    <r>
      <rPr>
        <sz val="7.5"/>
        <rFont val="Arial"/>
        <family val="2"/>
      </rPr>
      <t>EXECUCAO DE SERVICOS IMPRODUTIVOS DE IMPLANTACAO DE REDE COLETORA EM AREA DE OCUPACAO SUBNORMAL UTILIZANDO EQUIPE DE 5 ELEMENTOS COM CAMINHÃO IVECO 65-170 E FORN MATERIAL, EXCETO TUBOS, CONEXOES E TAMPAO</t>
    </r>
  </si>
  <si>
    <r>
      <rPr>
        <sz val="7.5"/>
        <rFont val="Arial"/>
        <family val="2"/>
      </rPr>
      <t>01.01.01.6424</t>
    </r>
  </si>
  <si>
    <r>
      <rPr>
        <sz val="7.5"/>
        <rFont val="Arial"/>
        <family val="2"/>
      </rPr>
      <t>72.91.65</t>
    </r>
  </si>
  <si>
    <r>
      <rPr>
        <sz val="7.5"/>
        <rFont val="Arial"/>
        <family val="2"/>
      </rPr>
      <t xml:space="preserve">EXECUCAO DE SERVICOS IMPRODUTIVOS DE IMPLANTACAO DE REDE COLETORA EM AREA DE OCUPACAO
</t>
    </r>
    <r>
      <rPr>
        <sz val="7.5"/>
        <rFont val="Arial"/>
        <family val="2"/>
      </rPr>
      <t>SUBNORMAL UTILIZANDO EQUIPE DE 2 ELEMENTOS (APOIO) C/ FORN MATERIAL, EXCETO TUBOS, CONEXOES E TAMPAO</t>
    </r>
  </si>
  <si>
    <r>
      <rPr>
        <sz val="7.5"/>
        <rFont val="Arial"/>
        <family val="2"/>
      </rPr>
      <t>01.01.01.6425</t>
    </r>
  </si>
  <si>
    <r>
      <rPr>
        <sz val="7.5"/>
        <rFont val="Arial"/>
        <family val="2"/>
      </rPr>
      <t>72.92.02</t>
    </r>
  </si>
  <si>
    <r>
      <rPr>
        <sz val="7.5"/>
        <rFont val="Arial"/>
        <family val="2"/>
      </rPr>
      <t>(DESATIVADA) EQUIPE DE 2 ELEMENTOS PARA OPERACAO DE CACAMBA DE ATE 6M3 OU CARRO PIPA - MOTORISTA E AJUDANTE</t>
    </r>
  </si>
  <si>
    <r>
      <rPr>
        <sz val="7.5"/>
        <rFont val="Arial"/>
        <family val="2"/>
      </rPr>
      <t>01.01.01.6426</t>
    </r>
  </si>
  <si>
    <r>
      <rPr>
        <sz val="7.5"/>
        <rFont val="Arial"/>
        <family val="2"/>
      </rPr>
      <t>72.92.03</t>
    </r>
  </si>
  <si>
    <r>
      <rPr>
        <sz val="7.5"/>
        <rFont val="Arial"/>
        <family val="2"/>
      </rPr>
      <t>(DESATIVADA) EQUIPE DE 2 ELEMENTOS PARA OPERACAO DE CACAMBA DE ATE 6M3 OU CARRO PIPA - COMMOTORISTA E AJUDANTE</t>
    </r>
  </si>
  <si>
    <r>
      <rPr>
        <sz val="7.5"/>
        <rFont val="Arial"/>
        <family val="2"/>
      </rPr>
      <t>01.01.01.6427</t>
    </r>
  </si>
  <si>
    <r>
      <rPr>
        <sz val="7.5"/>
        <rFont val="Arial"/>
        <family val="2"/>
      </rPr>
      <t>72.92.04</t>
    </r>
  </si>
  <si>
    <r>
      <rPr>
        <sz val="7.5"/>
        <rFont val="Arial"/>
        <family val="2"/>
      </rPr>
      <t xml:space="preserve">EQUIPE DE 3 ELEMENTOS (1 MOTORISTA E 2 SERVENTES) PARA OPERAÇÃO DE CAMINHÃO BASCULANTE ATÉ 14M3
</t>
    </r>
    <r>
      <rPr>
        <sz val="7.5"/>
        <rFont val="Arial"/>
        <family val="2"/>
      </rPr>
      <t>(CACAMBA)</t>
    </r>
  </si>
  <si>
    <r>
      <rPr>
        <sz val="7.5"/>
        <rFont val="Arial"/>
        <family val="2"/>
      </rPr>
      <t>01.01.01.6428</t>
    </r>
  </si>
  <si>
    <r>
      <rPr>
        <sz val="7.5"/>
        <rFont val="Arial"/>
        <family val="2"/>
      </rPr>
      <t>72.92.07</t>
    </r>
  </si>
  <si>
    <r>
      <rPr>
        <sz val="7.5"/>
        <rFont val="Arial"/>
        <family val="2"/>
      </rPr>
      <t>01.01.01.6429</t>
    </r>
  </si>
  <si>
    <r>
      <rPr>
        <sz val="7.5"/>
        <rFont val="Arial"/>
        <family val="2"/>
      </rPr>
      <t>72.92.14</t>
    </r>
  </si>
  <si>
    <r>
      <rPr>
        <sz val="7.5"/>
        <rFont val="Arial"/>
        <family val="2"/>
      </rPr>
      <t>EQUIPE DE 3 ELEMENTOS  (1 MOTORISTA E 2 SERVENTES) PARA OPERAÇÃO DE CAMINHÃO BASCULANTE ATÉ 8M3 (CACAMBA)</t>
    </r>
  </si>
  <si>
    <r>
      <rPr>
        <sz val="7.5"/>
        <rFont val="Arial"/>
        <family val="2"/>
      </rPr>
      <t>01.01.01.6430</t>
    </r>
  </si>
  <si>
    <r>
      <rPr>
        <sz val="7.5"/>
        <rFont val="Arial"/>
        <family val="2"/>
      </rPr>
      <t>72.93.07</t>
    </r>
  </si>
  <si>
    <r>
      <rPr>
        <sz val="7.5"/>
        <rFont val="Arial"/>
        <family val="2"/>
      </rPr>
      <t>01.01.01.6431</t>
    </r>
  </si>
  <si>
    <r>
      <rPr>
        <sz val="7.5"/>
        <rFont val="Arial"/>
        <family val="2"/>
      </rPr>
      <t>72.93.08</t>
    </r>
  </si>
  <si>
    <r>
      <rPr>
        <sz val="7.5"/>
        <rFont val="Arial"/>
        <family val="2"/>
      </rPr>
      <t>LOCAÇÃO DE MISTURADOR ELETRICO (ARGAMASSADEIRA)</t>
    </r>
  </si>
  <si>
    <r>
      <rPr>
        <sz val="7.5"/>
        <rFont val="Arial"/>
        <family val="2"/>
      </rPr>
      <t>01.01.01.6432</t>
    </r>
  </si>
  <si>
    <r>
      <rPr>
        <sz val="7.5"/>
        <rFont val="Arial"/>
        <family val="2"/>
      </rPr>
      <t>72.93.09</t>
    </r>
  </si>
  <si>
    <r>
      <rPr>
        <sz val="7.5"/>
        <rFont val="Arial"/>
        <family val="2"/>
      </rPr>
      <t>LOCAÇÃO DE BOMBA TRIPLEX PARA INJEÇÃO DE NATA DE CIMENTO</t>
    </r>
  </si>
  <si>
    <r>
      <rPr>
        <sz val="7.5"/>
        <rFont val="Arial"/>
        <family val="2"/>
      </rPr>
      <t>01.01.01.6433</t>
    </r>
  </si>
  <si>
    <r>
      <rPr>
        <sz val="7.5"/>
        <rFont val="Arial"/>
        <family val="2"/>
      </rPr>
      <t>72.93.10</t>
    </r>
  </si>
  <si>
    <r>
      <rPr>
        <sz val="7.5"/>
        <rFont val="Arial"/>
        <family val="2"/>
      </rPr>
      <t>LOCAÇÃO DE BOMBA CENTRIFUGA COM MOTOR ELETRICO PARA RECIRCULAÇÃO DE AGUA</t>
    </r>
  </si>
  <si>
    <r>
      <rPr>
        <sz val="7.5"/>
        <rFont val="Arial"/>
        <family val="2"/>
      </rPr>
      <t>01.01.01.6434</t>
    </r>
  </si>
  <si>
    <r>
      <rPr>
        <sz val="7.5"/>
        <rFont val="Arial"/>
        <family val="2"/>
      </rPr>
      <t>72.93.11</t>
    </r>
  </si>
  <si>
    <r>
      <rPr>
        <sz val="7.5"/>
        <rFont val="Arial"/>
        <family val="2"/>
      </rPr>
      <t>LOCAÇÃO DE PERFURATRIZ ROTATIVA SOBRE ESTEIRA PARA ESTACA RAIZ</t>
    </r>
  </si>
  <si>
    <r>
      <rPr>
        <sz val="7.5"/>
        <rFont val="Arial"/>
        <family val="2"/>
      </rPr>
      <t>01.01.01.6435</t>
    </r>
  </si>
  <si>
    <r>
      <rPr>
        <sz val="7.5"/>
        <rFont val="Arial"/>
        <family val="2"/>
      </rPr>
      <t>72.93.13</t>
    </r>
  </si>
  <si>
    <r>
      <rPr>
        <sz val="7.5"/>
        <rFont val="Arial"/>
        <family val="2"/>
      </rPr>
      <t>01.01.01.6436</t>
    </r>
  </si>
  <si>
    <r>
      <rPr>
        <sz val="7.5"/>
        <rFont val="Arial"/>
        <family val="2"/>
      </rPr>
      <t>72.93.15</t>
    </r>
  </si>
  <si>
    <r>
      <rPr>
        <sz val="7.5"/>
        <rFont val="Arial"/>
        <family val="2"/>
      </rPr>
      <t>01.01.01.6437</t>
    </r>
  </si>
  <si>
    <r>
      <rPr>
        <sz val="7.5"/>
        <rFont val="Arial"/>
        <family val="2"/>
      </rPr>
      <t>72.93.17</t>
    </r>
  </si>
  <si>
    <r>
      <rPr>
        <sz val="7.5"/>
        <rFont val="Arial"/>
        <family val="2"/>
      </rPr>
      <t>LOCAÇÃO DE ESCAVADEIRA HIDRÁULICA DE BRAÇO LONGO, INCLUSIVE OPERADOR E COMBUSTIVEL</t>
    </r>
  </si>
  <si>
    <r>
      <rPr>
        <sz val="7.5"/>
        <rFont val="Arial"/>
        <family val="2"/>
      </rPr>
      <t>01.01.01.6438</t>
    </r>
  </si>
  <si>
    <r>
      <rPr>
        <sz val="7.5"/>
        <rFont val="Arial"/>
        <family val="2"/>
      </rPr>
      <t>72.93.19</t>
    </r>
  </si>
  <si>
    <r>
      <rPr>
        <sz val="7.5"/>
        <rFont val="Arial"/>
        <family val="2"/>
      </rPr>
      <t>01.01.01.6439</t>
    </r>
  </si>
  <si>
    <r>
      <rPr>
        <sz val="7.5"/>
        <rFont val="Arial"/>
        <family val="2"/>
      </rPr>
      <t>72.93.20</t>
    </r>
  </si>
  <si>
    <r>
      <rPr>
        <sz val="7.5"/>
        <rFont val="Arial"/>
        <family val="2"/>
      </rPr>
      <t>LOCAÇÃO DE PERFURATRIZ MANUAL, TORQUE MÁXIMO 83 N.M, POTENCIA 5 CV, COM DIAMETRO MAXIMO 4", PARA SOLO GRAMPEADO</t>
    </r>
  </si>
  <si>
    <r>
      <rPr>
        <sz val="7.5"/>
        <rFont val="Arial"/>
        <family val="2"/>
      </rPr>
      <t>01.01.01.6440</t>
    </r>
  </si>
  <si>
    <r>
      <rPr>
        <sz val="7.5"/>
        <rFont val="Arial"/>
        <family val="2"/>
      </rPr>
      <t>72.93.21</t>
    </r>
  </si>
  <si>
    <r>
      <rPr>
        <sz val="7.5"/>
        <rFont val="Arial"/>
        <family val="2"/>
      </rPr>
      <t>LOCAÇÃO DE MAQUINA DE CONCRETO PROJETADO, POTENCIA 10 CV, VAZAO 3 M3/H</t>
    </r>
  </si>
  <si>
    <r>
      <rPr>
        <sz val="7.5"/>
        <rFont val="Arial"/>
        <family val="2"/>
      </rPr>
      <t>01.01.01.6441</t>
    </r>
  </si>
  <si>
    <r>
      <rPr>
        <sz val="7.5"/>
        <rFont val="Arial"/>
        <family val="2"/>
      </rPr>
      <t>72.93.25</t>
    </r>
  </si>
  <si>
    <r>
      <rPr>
        <sz val="7.5"/>
        <rFont val="Arial"/>
        <family val="2"/>
      </rPr>
      <t xml:space="preserve">LOCAÇÃO DE PERFURATRIZ PNEUMATICA (TIPO MOLE) D=48MM, PARA PERFURAÇÃO EM SOLO, EXCETO ROCHA SÃ E
</t>
    </r>
    <r>
      <rPr>
        <sz val="7.5"/>
        <rFont val="Arial"/>
        <family val="2"/>
      </rPr>
      <t>ARGILA ORGÂNICA, MÉTODO NÃO-DESTRUTIVO, INCL. MANGUEIRA 1/2", ENGATE RÁPIDO E LUBRIFICADOR DE LINHA</t>
    </r>
  </si>
  <si>
    <r>
      <rPr>
        <sz val="7.5"/>
        <rFont val="Arial"/>
        <family val="2"/>
      </rPr>
      <t>01.01.01.6442</t>
    </r>
  </si>
  <si>
    <r>
      <rPr>
        <sz val="7.5"/>
        <rFont val="Arial"/>
        <family val="2"/>
      </rPr>
      <t>73.00.00</t>
    </r>
  </si>
  <si>
    <r>
      <rPr>
        <sz val="7.5"/>
        <rFont val="Arial"/>
        <family val="2"/>
      </rPr>
      <t>COMPOSICAO DE PRECOS - REMUNERACAO DE MAO DE OBRA MENSALISTAS - INCLUE ENCARGOS, FARDA, TRANSPORTE, ALIMENTACAO E EPI</t>
    </r>
  </si>
  <si>
    <r>
      <rPr>
        <sz val="7.5"/>
        <rFont val="Arial"/>
        <family val="2"/>
      </rPr>
      <t>01.01.01.6443</t>
    </r>
  </si>
  <si>
    <r>
      <rPr>
        <sz val="7.5"/>
        <rFont val="Arial"/>
        <family val="2"/>
      </rPr>
      <t>73.01.00</t>
    </r>
  </si>
  <si>
    <r>
      <rPr>
        <sz val="7.5"/>
        <rFont val="Arial"/>
        <family val="2"/>
      </rPr>
      <t>01.01.01.6444</t>
    </r>
  </si>
  <si>
    <r>
      <rPr>
        <sz val="7.5"/>
        <rFont val="Arial"/>
        <family val="2"/>
      </rPr>
      <t>73.01.70</t>
    </r>
  </si>
  <si>
    <r>
      <rPr>
        <sz val="7.5"/>
        <rFont val="Arial"/>
        <family val="2"/>
      </rPr>
      <t>SUPERVISOR DE CAMPO - AGUA</t>
    </r>
  </si>
  <si>
    <r>
      <rPr>
        <sz val="7.5"/>
        <rFont val="Arial"/>
        <family val="2"/>
      </rPr>
      <t>01.01.01.6445</t>
    </r>
  </si>
  <si>
    <r>
      <rPr>
        <sz val="7.5"/>
        <rFont val="Arial"/>
        <family val="2"/>
      </rPr>
      <t>73.02.00</t>
    </r>
  </si>
  <si>
    <r>
      <rPr>
        <sz val="7.5"/>
        <rFont val="Arial"/>
        <family val="2"/>
      </rPr>
      <t>01.01.01.6446</t>
    </r>
  </si>
  <si>
    <r>
      <rPr>
        <sz val="7.5"/>
        <rFont val="Arial"/>
        <family val="2"/>
      </rPr>
      <t>73.03.00</t>
    </r>
  </si>
  <si>
    <r>
      <rPr>
        <sz val="7.5"/>
        <rFont val="Arial"/>
        <family val="2"/>
      </rPr>
      <t>01.01.01.6447</t>
    </r>
  </si>
  <si>
    <r>
      <rPr>
        <sz val="7.5"/>
        <rFont val="Arial"/>
        <family val="2"/>
      </rPr>
      <t>73.10.00</t>
    </r>
  </si>
  <si>
    <r>
      <rPr>
        <sz val="7.5"/>
        <rFont val="Arial"/>
        <family val="2"/>
      </rPr>
      <t>COMPOSICAO DE PRECOS - REMUNERACAO MAO DE OBRA MENSALISTAS (I)= INTERIOR - INCLUE ENCARGOS, FARDA, ALIMENTACAO E EPI EM LOCALIDADES SEM TRANSPORTE URBANO</t>
    </r>
  </si>
  <si>
    <r>
      <rPr>
        <sz val="7.5"/>
        <rFont val="Arial"/>
        <family val="2"/>
      </rPr>
      <t>01.01.01.6448</t>
    </r>
  </si>
  <si>
    <r>
      <rPr>
        <sz val="7.5"/>
        <rFont val="Arial"/>
        <family val="2"/>
      </rPr>
      <t>73.11.00</t>
    </r>
  </si>
  <si>
    <r>
      <rPr>
        <sz val="7.5"/>
        <rFont val="Arial"/>
        <family val="2"/>
      </rPr>
      <t>01.01.01.6449</t>
    </r>
  </si>
  <si>
    <r>
      <rPr>
        <sz val="7.5"/>
        <rFont val="Arial"/>
        <family val="2"/>
      </rPr>
      <t>73.12.00</t>
    </r>
  </si>
  <si>
    <r>
      <rPr>
        <sz val="7.5"/>
        <rFont val="Arial"/>
        <family val="2"/>
      </rPr>
      <t>01.01.01.6450</t>
    </r>
  </si>
  <si>
    <r>
      <rPr>
        <sz val="7.5"/>
        <rFont val="Arial"/>
        <family val="2"/>
      </rPr>
      <t>73.13.00</t>
    </r>
  </si>
  <si>
    <r>
      <rPr>
        <sz val="7.5"/>
        <rFont val="Arial"/>
        <family val="2"/>
      </rPr>
      <t>01.01.01.6451</t>
    </r>
  </si>
  <si>
    <r>
      <rPr>
        <sz val="7.5"/>
        <rFont val="Arial"/>
        <family val="2"/>
      </rPr>
      <t>73.30.00</t>
    </r>
  </si>
  <si>
    <r>
      <rPr>
        <sz val="7.5"/>
        <rFont val="Arial"/>
        <family val="2"/>
      </rPr>
      <t>COMPOSICAO DE PRECOS - REMUNERACAO DE MAO DE OBRA MENSALISTAS - INCLUE ENCARGOS, FARDA, TRANSPORTE, ALIMENTACAO, EPI E FERRAMENTAS</t>
    </r>
  </si>
  <si>
    <r>
      <rPr>
        <sz val="7.5"/>
        <rFont val="Arial"/>
        <family val="2"/>
      </rPr>
      <t>01.01.01.6452</t>
    </r>
  </si>
  <si>
    <r>
      <rPr>
        <sz val="7.5"/>
        <rFont val="Arial"/>
        <family val="2"/>
      </rPr>
      <t>73.31.00</t>
    </r>
  </si>
  <si>
    <r>
      <rPr>
        <sz val="7.5"/>
        <rFont val="Arial"/>
        <family val="2"/>
      </rPr>
      <t>01.01.01.6453</t>
    </r>
  </si>
  <si>
    <r>
      <rPr>
        <sz val="7.5"/>
        <rFont val="Arial"/>
        <family val="2"/>
      </rPr>
      <t>73.32.00</t>
    </r>
  </si>
  <si>
    <r>
      <rPr>
        <sz val="7.5"/>
        <rFont val="Arial"/>
        <family val="2"/>
      </rPr>
      <t>01.01.01.6454</t>
    </r>
  </si>
  <si>
    <r>
      <rPr>
        <sz val="7.5"/>
        <rFont val="Arial"/>
        <family val="2"/>
      </rPr>
      <t>73.33.00</t>
    </r>
  </si>
  <si>
    <r>
      <rPr>
        <sz val="7.5"/>
        <rFont val="Arial"/>
        <family val="2"/>
      </rPr>
      <t>01.01.01.6455</t>
    </r>
  </si>
  <si>
    <r>
      <rPr>
        <sz val="7.5"/>
        <rFont val="Arial"/>
        <family val="2"/>
      </rPr>
      <t>73.40.00</t>
    </r>
  </si>
  <si>
    <r>
      <rPr>
        <sz val="7.5"/>
        <rFont val="Arial"/>
        <family val="2"/>
      </rPr>
      <t xml:space="preserve">COMPOSICAO DE PRECOS - REMUNERACAO MAO DE OBRA MENSALISTAS (I)= INTERIOR - INCLUE ENCARGOS, FARDA,
</t>
    </r>
    <r>
      <rPr>
        <sz val="7.5"/>
        <rFont val="Arial"/>
        <family val="2"/>
      </rPr>
      <t>ALIMENTACAO, EPI E FERRAMENTAS EM LOCALIDADES SEM TRANSPORTE URBANO</t>
    </r>
  </si>
  <si>
    <r>
      <rPr>
        <sz val="7.5"/>
        <rFont val="Arial"/>
        <family val="2"/>
      </rPr>
      <t>01.01.01.6456</t>
    </r>
  </si>
  <si>
    <r>
      <rPr>
        <sz val="7.5"/>
        <rFont val="Arial"/>
        <family val="2"/>
      </rPr>
      <t>73.41.00</t>
    </r>
  </si>
  <si>
    <r>
      <rPr>
        <sz val="7.5"/>
        <rFont val="Arial"/>
        <family val="2"/>
      </rPr>
      <t>01.01.01.6457</t>
    </r>
  </si>
  <si>
    <r>
      <rPr>
        <sz val="7.5"/>
        <rFont val="Arial"/>
        <family val="2"/>
      </rPr>
      <t>73.42.00</t>
    </r>
  </si>
  <si>
    <r>
      <rPr>
        <sz val="7.5"/>
        <rFont val="Arial"/>
        <family val="2"/>
      </rPr>
      <t>01.01.01.6458</t>
    </r>
  </si>
  <si>
    <r>
      <rPr>
        <sz val="7.5"/>
        <rFont val="Arial"/>
        <family val="2"/>
      </rPr>
      <t>74.10.00</t>
    </r>
  </si>
  <si>
    <r>
      <rPr>
        <sz val="7.5"/>
        <rFont val="Arial"/>
        <family val="2"/>
      </rPr>
      <t>COMPOSICAO DE PRECOS - REMUNERACAO DE MAO DE OBRA MENSALISTAS - C/ ADICIONAL NOTURNO</t>
    </r>
  </si>
  <si>
    <r>
      <rPr>
        <sz val="7.5"/>
        <rFont val="Arial"/>
        <family val="2"/>
      </rPr>
      <t>01.01.01.6459</t>
    </r>
  </si>
  <si>
    <r>
      <rPr>
        <sz val="7.5"/>
        <rFont val="Arial"/>
        <family val="2"/>
      </rPr>
      <t>74.11.00</t>
    </r>
  </si>
  <si>
    <r>
      <rPr>
        <sz val="7.5"/>
        <rFont val="Arial"/>
        <family val="2"/>
      </rPr>
      <t>01.01.01.6460</t>
    </r>
  </si>
  <si>
    <r>
      <rPr>
        <sz val="7.5"/>
        <rFont val="Arial"/>
        <family val="2"/>
      </rPr>
      <t>AGENTE DE MANUTENCAO - AN</t>
    </r>
  </si>
  <si>
    <r>
      <rPr>
        <sz val="7.5"/>
        <rFont val="Arial"/>
        <family val="2"/>
      </rPr>
      <t>01.01.01.6461</t>
    </r>
  </si>
  <si>
    <r>
      <rPr>
        <sz val="7.5"/>
        <rFont val="Arial"/>
        <family val="2"/>
      </rPr>
      <t>AGENTE DE MEDICAO (PITOMETRIA) - AN</t>
    </r>
  </si>
  <si>
    <r>
      <rPr>
        <sz val="7.5"/>
        <rFont val="Arial"/>
        <family val="2"/>
      </rPr>
      <t>01.01.01.6462</t>
    </r>
  </si>
  <si>
    <r>
      <rPr>
        <sz val="7.5"/>
        <rFont val="Arial"/>
        <family val="2"/>
      </rPr>
      <t>AGENTE DE SERVICOS - AN</t>
    </r>
  </si>
  <si>
    <r>
      <rPr>
        <sz val="7.5"/>
        <rFont val="Arial"/>
        <family val="2"/>
      </rPr>
      <t>01.01.01.6463</t>
    </r>
  </si>
  <si>
    <r>
      <rPr>
        <sz val="7.5"/>
        <rFont val="Arial"/>
        <family val="2"/>
      </rPr>
      <t>AGENTE DE SISTEMAS (M) - AN</t>
    </r>
  </si>
  <si>
    <r>
      <rPr>
        <sz val="7.5"/>
        <rFont val="Arial"/>
        <family val="2"/>
      </rPr>
      <t>01.01.01.6464</t>
    </r>
  </si>
  <si>
    <r>
      <rPr>
        <sz val="7.5"/>
        <rFont val="Arial"/>
        <family val="2"/>
      </rPr>
      <t>74.11.31</t>
    </r>
  </si>
  <si>
    <r>
      <rPr>
        <sz val="7.5"/>
        <rFont val="Arial"/>
        <family val="2"/>
      </rPr>
      <t>MONITOR DE SERVICO - AN</t>
    </r>
  </si>
  <si>
    <r>
      <rPr>
        <sz val="7.5"/>
        <rFont val="Arial"/>
        <family val="2"/>
      </rPr>
      <t>01.01.01.6465</t>
    </r>
  </si>
  <si>
    <r>
      <rPr>
        <sz val="7.5"/>
        <rFont val="Arial"/>
        <family val="2"/>
      </rPr>
      <t>74.11.52</t>
    </r>
  </si>
  <si>
    <r>
      <rPr>
        <sz val="7.5"/>
        <rFont val="Arial"/>
        <family val="2"/>
      </rPr>
      <t>OPERADOR DE PROCESSOS ETA - AN</t>
    </r>
  </si>
  <si>
    <r>
      <rPr>
        <sz val="7.5"/>
        <rFont val="Arial"/>
        <family val="2"/>
      </rPr>
      <t>01.01.01.6466</t>
    </r>
  </si>
  <si>
    <r>
      <rPr>
        <sz val="7.5"/>
        <rFont val="Arial"/>
        <family val="2"/>
      </rPr>
      <t>74.11.55</t>
    </r>
  </si>
  <si>
    <r>
      <rPr>
        <sz val="7.5"/>
        <rFont val="Arial"/>
        <family val="2"/>
      </rPr>
      <t>OPERADOR DE ETA PEQUENA - AN</t>
    </r>
  </si>
  <si>
    <r>
      <rPr>
        <sz val="7.5"/>
        <rFont val="Arial"/>
        <family val="2"/>
      </rPr>
      <t>01.01.01.6467</t>
    </r>
  </si>
  <si>
    <r>
      <rPr>
        <sz val="7.5"/>
        <rFont val="Arial"/>
        <family val="2"/>
      </rPr>
      <t>74.11.58</t>
    </r>
  </si>
  <si>
    <r>
      <rPr>
        <sz val="7.5"/>
        <rFont val="Arial"/>
        <family val="2"/>
      </rPr>
      <t>OPERADOR DE ETA MEDIA - AN</t>
    </r>
  </si>
  <si>
    <r>
      <rPr>
        <sz val="7.5"/>
        <rFont val="Arial"/>
        <family val="2"/>
      </rPr>
      <t>01.01.01.6468</t>
    </r>
  </si>
  <si>
    <r>
      <rPr>
        <sz val="7.5"/>
        <rFont val="Arial"/>
        <family val="2"/>
      </rPr>
      <t>74.11.61</t>
    </r>
  </si>
  <si>
    <r>
      <rPr>
        <sz val="7.5"/>
        <rFont val="Arial"/>
        <family val="2"/>
      </rPr>
      <t>OPERADOR DE ETA GRANDE - AN</t>
    </r>
  </si>
  <si>
    <r>
      <rPr>
        <sz val="7.5"/>
        <rFont val="Arial"/>
        <family val="2"/>
      </rPr>
      <t>01.01.01.6469</t>
    </r>
  </si>
  <si>
    <r>
      <rPr>
        <sz val="7.5"/>
        <rFont val="Arial"/>
        <family val="2"/>
      </rPr>
      <t>74.11.64</t>
    </r>
  </si>
  <si>
    <r>
      <rPr>
        <sz val="7.5"/>
        <rFont val="Arial"/>
        <family val="2"/>
      </rPr>
      <t>OPERADOR DE SISTEMA ETA - AN</t>
    </r>
  </si>
  <si>
    <r>
      <rPr>
        <sz val="7.5"/>
        <rFont val="Arial"/>
        <family val="2"/>
      </rPr>
      <t>01.01.01.6470</t>
    </r>
  </si>
  <si>
    <r>
      <rPr>
        <sz val="7.5"/>
        <rFont val="Arial"/>
        <family val="2"/>
      </rPr>
      <t>74.12.00</t>
    </r>
  </si>
  <si>
    <r>
      <rPr>
        <sz val="7.5"/>
        <rFont val="Arial"/>
        <family val="2"/>
      </rPr>
      <t>01.01.01.6471</t>
    </r>
  </si>
  <si>
    <r>
      <rPr>
        <sz val="7.5"/>
        <rFont val="Arial"/>
        <family val="2"/>
      </rPr>
      <t>AUXILIAR TÉCNICO (OPERACAO/MANUTENCAO/SERVICOS) - AN</t>
    </r>
  </si>
  <si>
    <r>
      <rPr>
        <sz val="7.5"/>
        <rFont val="Arial"/>
        <family val="2"/>
      </rPr>
      <t>01.01.01.6472</t>
    </r>
  </si>
  <si>
    <r>
      <rPr>
        <sz val="7.5"/>
        <rFont val="Arial"/>
        <family val="2"/>
      </rPr>
      <t>74.12.40</t>
    </r>
  </si>
  <si>
    <r>
      <rPr>
        <sz val="7.5"/>
        <rFont val="Arial"/>
        <family val="2"/>
      </rPr>
      <t>AUXILIAR DE PRODUCAO - AN</t>
    </r>
  </si>
  <si>
    <r>
      <rPr>
        <sz val="7.5"/>
        <rFont val="Arial"/>
        <family val="2"/>
      </rPr>
      <t>01.01.01.6473</t>
    </r>
  </si>
  <si>
    <r>
      <rPr>
        <sz val="7.5"/>
        <rFont val="Arial"/>
        <family val="2"/>
      </rPr>
      <t>74.12.58</t>
    </r>
  </si>
  <si>
    <r>
      <rPr>
        <sz val="7.5"/>
        <rFont val="Arial"/>
        <family val="2"/>
      </rPr>
      <t>PEDREIRO / ENCANADOR / ARTIFICE - AN</t>
    </r>
  </si>
  <si>
    <r>
      <rPr>
        <sz val="7.5"/>
        <rFont val="Arial"/>
        <family val="2"/>
      </rPr>
      <t>01.01.01.6474</t>
    </r>
  </si>
  <si>
    <r>
      <rPr>
        <sz val="7.5"/>
        <rFont val="Arial"/>
        <family val="2"/>
      </rPr>
      <t>74.12.62</t>
    </r>
  </si>
  <si>
    <r>
      <rPr>
        <sz val="7.5"/>
        <rFont val="Arial"/>
        <family val="2"/>
      </rPr>
      <t>SERVENTE PRATICO (AUX.PROD./MANUT.) AN</t>
    </r>
  </si>
  <si>
    <r>
      <rPr>
        <sz val="7.5"/>
        <rFont val="Arial"/>
        <family val="2"/>
      </rPr>
      <t>01.01.01.6475</t>
    </r>
  </si>
  <si>
    <r>
      <rPr>
        <sz val="7.5"/>
        <rFont val="Arial"/>
        <family val="2"/>
      </rPr>
      <t>74.12.66</t>
    </r>
  </si>
  <si>
    <r>
      <rPr>
        <sz val="7.5"/>
        <rFont val="Arial"/>
        <family val="2"/>
      </rPr>
      <t>SERVENTE - AN</t>
    </r>
  </si>
  <si>
    <r>
      <rPr>
        <sz val="7.5"/>
        <rFont val="Arial"/>
        <family val="2"/>
      </rPr>
      <t>01.01.01.6476</t>
    </r>
  </si>
  <si>
    <r>
      <rPr>
        <sz val="7.5"/>
        <rFont val="Arial"/>
        <family val="2"/>
      </rPr>
      <t>74.12.85</t>
    </r>
  </si>
  <si>
    <r>
      <rPr>
        <sz val="7.5"/>
        <rFont val="Arial"/>
        <family val="2"/>
      </rPr>
      <t>ATENDENTE DE USUARIO COM ADICIONAL NOTURNO DE 40%</t>
    </r>
  </si>
  <si>
    <r>
      <rPr>
        <sz val="7.5"/>
        <rFont val="Arial"/>
        <family val="2"/>
      </rPr>
      <t>01.01.01.6477</t>
    </r>
  </si>
  <si>
    <r>
      <rPr>
        <sz val="7.5"/>
        <rFont val="Arial"/>
        <family val="2"/>
      </rPr>
      <t>74.13.40</t>
    </r>
  </si>
  <si>
    <r>
      <rPr>
        <sz val="7.5"/>
        <rFont val="Arial"/>
        <family val="2"/>
      </rPr>
      <t>ZELADOR - AN</t>
    </r>
  </si>
  <si>
    <r>
      <rPr>
        <sz val="7.5"/>
        <rFont val="Arial"/>
        <family val="2"/>
      </rPr>
      <t>01.01.01.6478</t>
    </r>
  </si>
  <si>
    <r>
      <rPr>
        <sz val="7.5"/>
        <rFont val="Arial"/>
        <family val="2"/>
      </rPr>
      <t>74.13.43</t>
    </r>
  </si>
  <si>
    <r>
      <rPr>
        <sz val="7.5"/>
        <rFont val="Arial"/>
        <family val="2"/>
      </rPr>
      <t>VIGIA - AN</t>
    </r>
  </si>
  <si>
    <r>
      <rPr>
        <sz val="7.5"/>
        <rFont val="Arial"/>
        <family val="2"/>
      </rPr>
      <t>01.01.01.6479</t>
    </r>
  </si>
  <si>
    <r>
      <rPr>
        <sz val="7.5"/>
        <rFont val="Arial"/>
        <family val="2"/>
      </rPr>
      <t>74.20.00</t>
    </r>
  </si>
  <si>
    <r>
      <rPr>
        <sz val="7.5"/>
        <rFont val="Arial"/>
        <family val="2"/>
      </rPr>
      <t>COMPOSICAO DE PRECOS - REMUNERACAO MAO DE OBRA MENSALISTAS (I)= INTERIOR - INCLUI ADICIONAL NOTURNO</t>
    </r>
  </si>
  <si>
    <r>
      <rPr>
        <sz val="7.5"/>
        <rFont val="Arial"/>
        <family val="2"/>
      </rPr>
      <t>01.01.01.6480</t>
    </r>
  </si>
  <si>
    <r>
      <rPr>
        <sz val="7.5"/>
        <rFont val="Arial"/>
        <family val="2"/>
      </rPr>
      <t>74.21.00</t>
    </r>
  </si>
  <si>
    <r>
      <rPr>
        <sz val="7.5"/>
        <rFont val="Arial"/>
        <family val="2"/>
      </rPr>
      <t>01.01.01.6481</t>
    </r>
  </si>
  <si>
    <r>
      <rPr>
        <sz val="7.5"/>
        <rFont val="Arial"/>
        <family val="2"/>
      </rPr>
      <t>74.21.10</t>
    </r>
  </si>
  <si>
    <r>
      <rPr>
        <sz val="7.5"/>
        <rFont val="Arial"/>
        <family val="2"/>
      </rPr>
      <t>AGENTE DE SISTEMAS (I) - AN</t>
    </r>
  </si>
  <si>
    <r>
      <rPr>
        <sz val="7.5"/>
        <rFont val="Arial"/>
        <family val="2"/>
      </rPr>
      <t>01.01.01.6482</t>
    </r>
  </si>
  <si>
    <r>
      <rPr>
        <sz val="7.5"/>
        <rFont val="Arial"/>
        <family val="2"/>
      </rPr>
      <t>74.21.64</t>
    </r>
  </si>
  <si>
    <r>
      <rPr>
        <sz val="7.5"/>
        <rFont val="Arial"/>
        <family val="2"/>
      </rPr>
      <t>OPERADOR DE SISTEMA ETE - AN</t>
    </r>
  </si>
  <si>
    <r>
      <rPr>
        <sz val="7.5"/>
        <rFont val="Arial"/>
        <family val="2"/>
      </rPr>
      <t>01.01.01.6483</t>
    </r>
  </si>
  <si>
    <r>
      <rPr>
        <sz val="7.5"/>
        <rFont val="Arial"/>
        <family val="2"/>
      </rPr>
      <t>74.22.00</t>
    </r>
  </si>
  <si>
    <r>
      <rPr>
        <sz val="7.5"/>
        <rFont val="Arial"/>
        <family val="2"/>
      </rPr>
      <t>01.01.01.6484</t>
    </r>
  </si>
  <si>
    <r>
      <rPr>
        <sz val="7.5"/>
        <rFont val="Arial"/>
        <family val="2"/>
      </rPr>
      <t>74.40.00</t>
    </r>
  </si>
  <si>
    <r>
      <rPr>
        <sz val="7.5"/>
        <rFont val="Arial"/>
        <family val="2"/>
      </rPr>
      <t>COMPOSICAO DE PRECOS - REMUNERACAO DE MAO DE OBRA MENSALISTAS - INCLUE ENCARGOS, FARDA, TRANSPORTE, ALIMENTACAO, EPI, INSALUBRIDADE E ADICIONAL NOTURNO</t>
    </r>
  </si>
  <si>
    <r>
      <rPr>
        <sz val="7.5"/>
        <rFont val="Arial"/>
        <family val="2"/>
      </rPr>
      <t>01.01.01.6485</t>
    </r>
  </si>
  <si>
    <r>
      <rPr>
        <sz val="7.5"/>
        <rFont val="Arial"/>
        <family val="2"/>
      </rPr>
      <t>74.41.00</t>
    </r>
  </si>
  <si>
    <r>
      <rPr>
        <sz val="7.5"/>
        <rFont val="Arial"/>
        <family val="2"/>
      </rPr>
      <t>01.01.01.6486</t>
    </r>
  </si>
  <si>
    <r>
      <rPr>
        <sz val="7.5"/>
        <rFont val="Arial"/>
        <family val="2"/>
      </rPr>
      <t>74.41.53</t>
    </r>
  </si>
  <si>
    <r>
      <rPr>
        <sz val="7.5"/>
        <rFont val="Arial"/>
        <family val="2"/>
      </rPr>
      <t>OPERADOR DE PROCESSOS ETE - AN</t>
    </r>
  </si>
  <si>
    <r>
      <rPr>
        <sz val="7.5"/>
        <rFont val="Arial"/>
        <family val="2"/>
      </rPr>
      <t>01.01.01.6487</t>
    </r>
  </si>
  <si>
    <r>
      <rPr>
        <sz val="7.5"/>
        <rFont val="Arial"/>
        <family val="2"/>
      </rPr>
      <t>74.42.00</t>
    </r>
  </si>
  <si>
    <r>
      <rPr>
        <sz val="7.5"/>
        <rFont val="Arial"/>
        <family val="2"/>
      </rPr>
      <t>01.01.01.6488</t>
    </r>
  </si>
  <si>
    <r>
      <rPr>
        <sz val="7.5"/>
        <rFont val="Arial"/>
        <family val="2"/>
      </rPr>
      <t>74.50.00</t>
    </r>
  </si>
  <si>
    <r>
      <rPr>
        <sz val="7.5"/>
        <rFont val="Arial"/>
        <family val="2"/>
      </rPr>
      <t>COMPOSICAO DE PRECOS - REMUNERACAO MAO DE OBRA MENSALISTAS (I)= INTERIOR - INCLUE ENCARGOS, FARDA, ALIMENTACAO, EPI, INSALUBRIDADE E ADICIONAL NOTURNO EM LOCAL SEM TRANSPORTE URBANO</t>
    </r>
  </si>
  <si>
    <r>
      <rPr>
        <sz val="7.5"/>
        <rFont val="Arial"/>
        <family val="2"/>
      </rPr>
      <t>01.01.01.6489</t>
    </r>
  </si>
  <si>
    <r>
      <rPr>
        <sz val="7.5"/>
        <rFont val="Arial"/>
        <family val="2"/>
      </rPr>
      <t>74.51.00</t>
    </r>
  </si>
  <si>
    <r>
      <rPr>
        <sz val="7.5"/>
        <rFont val="Arial"/>
        <family val="2"/>
      </rPr>
      <t>01.01.01.6490</t>
    </r>
  </si>
  <si>
    <r>
      <rPr>
        <sz val="7.5"/>
        <rFont val="Arial"/>
        <family val="2"/>
      </rPr>
      <t>74.52.00</t>
    </r>
  </si>
  <si>
    <r>
      <rPr>
        <sz val="7.5"/>
        <rFont val="Arial"/>
        <family val="2"/>
      </rPr>
      <t>01.01.01.6491</t>
    </r>
  </si>
  <si>
    <r>
      <rPr>
        <sz val="7.5"/>
        <rFont val="Arial"/>
        <family val="2"/>
      </rPr>
      <t>74.70.00</t>
    </r>
  </si>
  <si>
    <r>
      <rPr>
        <sz val="7.5"/>
        <rFont val="Arial"/>
        <family val="2"/>
      </rPr>
      <t>COMPOSICAO DE PRECOS - REMUNERACAO DE MAO DE OBRA MENSALISTAS - INCLUE ENCARGOS, FARDA, TRANSPORTE, ALIMENTACAO, EPI, FERRAMENTAS, INSALUBRIDADE E ADICIONALNOTURNO</t>
    </r>
  </si>
  <si>
    <r>
      <rPr>
        <sz val="7.5"/>
        <rFont val="Arial"/>
        <family val="2"/>
      </rPr>
      <t>01.01.01.6492</t>
    </r>
  </si>
  <si>
    <r>
      <rPr>
        <sz val="7.5"/>
        <rFont val="Arial"/>
        <family val="2"/>
      </rPr>
      <t>74.71.00</t>
    </r>
  </si>
  <si>
    <r>
      <rPr>
        <sz val="7.5"/>
        <rFont val="Arial"/>
        <family val="2"/>
      </rPr>
      <t>01.01.01.6493</t>
    </r>
  </si>
  <si>
    <r>
      <rPr>
        <sz val="7.5"/>
        <rFont val="Arial"/>
        <family val="2"/>
      </rPr>
      <t>74.72.00</t>
    </r>
  </si>
  <si>
    <r>
      <rPr>
        <sz val="7.5"/>
        <rFont val="Arial"/>
        <family val="2"/>
      </rPr>
      <t>01.01.01.6494</t>
    </r>
  </si>
  <si>
    <r>
      <rPr>
        <sz val="7.5"/>
        <rFont val="Arial"/>
        <family val="2"/>
      </rPr>
      <t>74.80.00</t>
    </r>
  </si>
  <si>
    <r>
      <rPr>
        <sz val="7.5"/>
        <rFont val="Arial"/>
        <family val="2"/>
      </rPr>
      <t xml:space="preserve">COMPOSICAO DE PRECOS - REMUNERACAO MAO DE OBRA MENSALISTAS (I)= INTERIOR - INCLUE ENCARGOS, FARDA,
</t>
    </r>
    <r>
      <rPr>
        <sz val="7.5"/>
        <rFont val="Arial"/>
        <family val="2"/>
      </rPr>
      <t>ALIMENTACAO, EPI, FERRAMENTAS, INSALUBRIDADE E ADICIONALNOTURNO EM LOCAIS SEM TRANSPORTE URBANA</t>
    </r>
  </si>
  <si>
    <r>
      <rPr>
        <sz val="7.5"/>
        <rFont val="Arial"/>
        <family val="2"/>
      </rPr>
      <t>01.01.01.6495</t>
    </r>
  </si>
  <si>
    <r>
      <rPr>
        <sz val="7.5"/>
        <rFont val="Arial"/>
        <family val="2"/>
      </rPr>
      <t>74.81.00</t>
    </r>
  </si>
  <si>
    <r>
      <rPr>
        <sz val="7.5"/>
        <rFont val="Arial"/>
        <family val="2"/>
      </rPr>
      <t>01.01.01.6496</t>
    </r>
  </si>
  <si>
    <r>
      <rPr>
        <sz val="7.5"/>
        <rFont val="Arial"/>
        <family val="2"/>
      </rPr>
      <t>74.82.00</t>
    </r>
  </si>
  <si>
    <r>
      <rPr>
        <sz val="7.5"/>
        <rFont val="Arial"/>
        <family val="2"/>
      </rPr>
      <t>01.01.01.6497</t>
    </r>
  </si>
  <si>
    <r>
      <rPr>
        <sz val="7.5"/>
        <rFont val="Arial"/>
        <family val="2"/>
      </rPr>
      <t>74.91.54</t>
    </r>
  </si>
  <si>
    <r>
      <rPr>
        <sz val="7.5"/>
        <rFont val="Arial"/>
        <family val="2"/>
      </rPr>
      <t>OPERADOR INDUSTRIAL (ECP)</t>
    </r>
  </si>
  <si>
    <r>
      <rPr>
        <sz val="7.5"/>
        <rFont val="Arial"/>
        <family val="2"/>
      </rPr>
      <t>01.01.01.6498</t>
    </r>
  </si>
  <si>
    <r>
      <rPr>
        <sz val="7.5"/>
        <rFont val="Arial"/>
        <family val="2"/>
      </rPr>
      <t>75.00.00</t>
    </r>
  </si>
  <si>
    <r>
      <rPr>
        <sz val="7.5"/>
        <rFont val="Arial"/>
        <family val="2"/>
      </rPr>
      <t>COMPOSICAO DE PRECOS - REMUNERACAO DE MAO DE OBRA MENSALISTAS - INCLUI ADICIONAL NOTURNO</t>
    </r>
  </si>
  <si>
    <r>
      <rPr>
        <sz val="7.5"/>
        <rFont val="Arial"/>
        <family val="2"/>
      </rPr>
      <t>01.01.01.6499</t>
    </r>
  </si>
  <si>
    <r>
      <rPr>
        <sz val="7.5"/>
        <rFont val="Arial"/>
        <family val="2"/>
      </rPr>
      <t>75.01.00</t>
    </r>
  </si>
  <si>
    <r>
      <rPr>
        <sz val="7.5"/>
        <rFont val="Arial"/>
        <family val="2"/>
      </rPr>
      <t>01.01.01.6500</t>
    </r>
  </si>
  <si>
    <r>
      <rPr>
        <sz val="7.5"/>
        <rFont val="Arial"/>
        <family val="2"/>
      </rPr>
      <t>75.02.00</t>
    </r>
  </si>
  <si>
    <r>
      <rPr>
        <sz val="7.5"/>
        <rFont val="Arial"/>
        <family val="2"/>
      </rPr>
      <t>01.01.01.6501</t>
    </r>
  </si>
  <si>
    <r>
      <rPr>
        <sz val="7.5"/>
        <rFont val="Arial"/>
        <family val="2"/>
      </rPr>
      <t>75.10.00</t>
    </r>
  </si>
  <si>
    <r>
      <rPr>
        <sz val="7.5"/>
        <rFont val="Arial"/>
        <family val="2"/>
      </rPr>
      <t>01.01.01.6502</t>
    </r>
  </si>
  <si>
    <r>
      <rPr>
        <sz val="7.5"/>
        <rFont val="Arial"/>
        <family val="2"/>
      </rPr>
      <t>75.11.00</t>
    </r>
  </si>
  <si>
    <r>
      <rPr>
        <sz val="7.5"/>
        <rFont val="Arial"/>
        <family val="2"/>
      </rPr>
      <t>01.01.01.6503</t>
    </r>
  </si>
  <si>
    <r>
      <rPr>
        <sz val="7.5"/>
        <rFont val="Arial"/>
        <family val="2"/>
      </rPr>
      <t>75.12.00</t>
    </r>
  </si>
  <si>
    <r>
      <rPr>
        <sz val="7.5"/>
        <rFont val="Arial"/>
        <family val="2"/>
      </rPr>
      <t>01.01.01.6504</t>
    </r>
  </si>
  <si>
    <r>
      <rPr>
        <sz val="7.5"/>
        <rFont val="Arial"/>
        <family val="2"/>
      </rPr>
      <t>75.30.00</t>
    </r>
  </si>
  <si>
    <r>
      <rPr>
        <sz val="7.5"/>
        <rFont val="Arial"/>
        <family val="2"/>
      </rPr>
      <t>01.01.01.6505</t>
    </r>
  </si>
  <si>
    <r>
      <rPr>
        <sz val="7.5"/>
        <rFont val="Arial"/>
        <family val="2"/>
      </rPr>
      <t>75.31.00</t>
    </r>
  </si>
  <si>
    <r>
      <rPr>
        <sz val="7.5"/>
        <rFont val="Arial"/>
        <family val="2"/>
      </rPr>
      <t>01.01.01.6506</t>
    </r>
  </si>
  <si>
    <r>
      <rPr>
        <sz val="7.5"/>
        <rFont val="Arial"/>
        <family val="2"/>
      </rPr>
      <t>75.32.00</t>
    </r>
  </si>
  <si>
    <r>
      <rPr>
        <sz val="7.5"/>
        <rFont val="Arial"/>
        <family val="2"/>
      </rPr>
      <t>01.01.01.6507</t>
    </r>
  </si>
  <si>
    <r>
      <rPr>
        <sz val="7.5"/>
        <rFont val="Arial"/>
        <family val="2"/>
      </rPr>
      <t>75.40.00</t>
    </r>
  </si>
  <si>
    <r>
      <rPr>
        <sz val="7.5"/>
        <rFont val="Arial"/>
        <family val="2"/>
      </rPr>
      <t>01.01.01.6508</t>
    </r>
  </si>
  <si>
    <r>
      <rPr>
        <sz val="7.5"/>
        <rFont val="Arial"/>
        <family val="2"/>
      </rPr>
      <t>75.41.00</t>
    </r>
  </si>
  <si>
    <r>
      <rPr>
        <sz val="7.5"/>
        <rFont val="Arial"/>
        <family val="2"/>
      </rPr>
      <t>01.01.01.6509</t>
    </r>
  </si>
  <si>
    <r>
      <rPr>
        <sz val="7.5"/>
        <rFont val="Arial"/>
        <family val="2"/>
      </rPr>
      <t>75.42.00</t>
    </r>
  </si>
  <si>
    <r>
      <rPr>
        <sz val="7.5"/>
        <rFont val="Arial"/>
        <family val="2"/>
      </rPr>
      <t>01.01.01.6510</t>
    </r>
  </si>
  <si>
    <r>
      <rPr>
        <sz val="7.5"/>
        <rFont val="Arial"/>
        <family val="2"/>
      </rPr>
      <t>75.60.00</t>
    </r>
  </si>
  <si>
    <r>
      <rPr>
        <sz val="7.5"/>
        <rFont val="Arial"/>
        <family val="2"/>
      </rPr>
      <t>COMPOSICAO DE PRECOS - REMUNERACAO DE MAO DE OBRA MENSALISTAS - TRABALHO AOS SABADOS E DOMINGOS</t>
    </r>
  </si>
  <si>
    <r>
      <rPr>
        <sz val="7.5"/>
        <rFont val="Arial"/>
        <family val="2"/>
      </rPr>
      <t>01.01.01.6511</t>
    </r>
  </si>
  <si>
    <r>
      <rPr>
        <sz val="7.5"/>
        <rFont val="Arial"/>
        <family val="2"/>
      </rPr>
      <t>75.61.00</t>
    </r>
  </si>
  <si>
    <r>
      <rPr>
        <sz val="7.5"/>
        <rFont val="Arial"/>
        <family val="2"/>
      </rPr>
      <t>01.01.01.6512</t>
    </r>
  </si>
  <si>
    <r>
      <rPr>
        <sz val="7.5"/>
        <rFont val="Arial"/>
        <family val="2"/>
      </rPr>
      <t>75.62.00</t>
    </r>
  </si>
  <si>
    <r>
      <rPr>
        <sz val="7.5"/>
        <rFont val="Arial"/>
        <family val="2"/>
      </rPr>
      <t>01.01.01.6513</t>
    </r>
  </si>
  <si>
    <r>
      <rPr>
        <sz val="7.5"/>
        <rFont val="Arial"/>
        <family val="2"/>
      </rPr>
      <t>75.63.00</t>
    </r>
  </si>
  <si>
    <r>
      <rPr>
        <sz val="7.5"/>
        <rFont val="Arial"/>
        <family val="2"/>
      </rPr>
      <t>01.01.01.6514</t>
    </r>
  </si>
  <si>
    <r>
      <rPr>
        <sz val="7.5"/>
        <rFont val="Arial"/>
        <family val="2"/>
      </rPr>
      <t>75.70.00</t>
    </r>
  </si>
  <si>
    <r>
      <rPr>
        <sz val="7.5"/>
        <rFont val="Arial"/>
        <family val="2"/>
      </rPr>
      <t>COMPOSICAO DE PRECOS - REMUNERACAO MAO DE OBRA MENSALISTAS (I)= INTERIOR - TRABALHO AOS SABADOS E DOMINGOS</t>
    </r>
  </si>
  <si>
    <r>
      <rPr>
        <sz val="7.5"/>
        <rFont val="Arial"/>
        <family val="2"/>
      </rPr>
      <t>01.01.01.6515</t>
    </r>
  </si>
  <si>
    <r>
      <rPr>
        <sz val="7.5"/>
        <rFont val="Arial"/>
        <family val="2"/>
      </rPr>
      <t>75.71.00</t>
    </r>
  </si>
  <si>
    <r>
      <rPr>
        <sz val="7.5"/>
        <rFont val="Arial"/>
        <family val="2"/>
      </rPr>
      <t>01.01.01.6516</t>
    </r>
  </si>
  <si>
    <r>
      <rPr>
        <sz val="7.5"/>
        <rFont val="Arial"/>
        <family val="2"/>
      </rPr>
      <t>75.72.00</t>
    </r>
  </si>
  <si>
    <r>
      <rPr>
        <sz val="7.5"/>
        <rFont val="Arial"/>
        <family val="2"/>
      </rPr>
      <t>01.01.01.6517</t>
    </r>
  </si>
  <si>
    <r>
      <rPr>
        <sz val="7.5"/>
        <rFont val="Arial"/>
        <family val="2"/>
      </rPr>
      <t>75.73.00</t>
    </r>
  </si>
  <si>
    <r>
      <rPr>
        <sz val="7.5"/>
        <rFont val="Arial"/>
        <family val="2"/>
      </rPr>
      <t>01.01.01.6518</t>
    </r>
  </si>
  <si>
    <r>
      <rPr>
        <sz val="7.5"/>
        <rFont val="Arial"/>
        <family val="2"/>
      </rPr>
      <t>75.90.00</t>
    </r>
  </si>
  <si>
    <r>
      <rPr>
        <sz val="7.5"/>
        <rFont val="Arial"/>
        <family val="2"/>
      </rPr>
      <t>COMPOSICAO DE PRECOS - REMUNERACAO DE MAO DE OBRA MENSALISTAS - TRABALHOS AOSSABADOS E DOMINGOS</t>
    </r>
  </si>
  <si>
    <r>
      <rPr>
        <sz val="7.5"/>
        <rFont val="Arial"/>
        <family val="2"/>
      </rPr>
      <t>01.01.01.6519</t>
    </r>
  </si>
  <si>
    <r>
      <rPr>
        <sz val="7.5"/>
        <rFont val="Arial"/>
        <family val="2"/>
      </rPr>
      <t>75.91.00</t>
    </r>
  </si>
  <si>
    <r>
      <rPr>
        <sz val="7.5"/>
        <rFont val="Arial"/>
        <family val="2"/>
      </rPr>
      <t>01.01.01.6520</t>
    </r>
  </si>
  <si>
    <r>
      <rPr>
        <sz val="7.5"/>
        <rFont val="Arial"/>
        <family val="2"/>
      </rPr>
      <t>75.92.00</t>
    </r>
  </si>
  <si>
    <r>
      <rPr>
        <sz val="7.5"/>
        <rFont val="Arial"/>
        <family val="2"/>
      </rPr>
      <t>01.01.01.6521</t>
    </r>
  </si>
  <si>
    <r>
      <rPr>
        <sz val="7.5"/>
        <rFont val="Arial"/>
        <family val="2"/>
      </rPr>
      <t>76.00.00</t>
    </r>
  </si>
  <si>
    <r>
      <rPr>
        <sz val="7.5"/>
        <rFont val="Arial"/>
        <family val="2"/>
      </rPr>
      <t>01.01.01.6522</t>
    </r>
  </si>
  <si>
    <r>
      <rPr>
        <sz val="7.5"/>
        <rFont val="Arial"/>
        <family val="2"/>
      </rPr>
      <t>76.01.00</t>
    </r>
  </si>
  <si>
    <r>
      <rPr>
        <sz val="7.5"/>
        <rFont val="Arial"/>
        <family val="2"/>
      </rPr>
      <t>01.01.01.6523</t>
    </r>
  </si>
  <si>
    <r>
      <rPr>
        <sz val="7.5"/>
        <rFont val="Arial"/>
        <family val="2"/>
      </rPr>
      <t>76.02.00</t>
    </r>
  </si>
  <si>
    <r>
      <rPr>
        <sz val="7.5"/>
        <rFont val="Arial"/>
        <family val="2"/>
      </rPr>
      <t>01.01.01.6524</t>
    </r>
  </si>
  <si>
    <r>
      <rPr>
        <sz val="7.5"/>
        <rFont val="Arial"/>
        <family val="2"/>
      </rPr>
      <t>76.20.00</t>
    </r>
  </si>
  <si>
    <r>
      <rPr>
        <sz val="7.5"/>
        <rFont val="Arial"/>
        <family val="2"/>
      </rPr>
      <t>01.01.01.6525</t>
    </r>
  </si>
  <si>
    <r>
      <rPr>
        <sz val="7.5"/>
        <rFont val="Arial"/>
        <family val="2"/>
      </rPr>
      <t>76.21.00</t>
    </r>
  </si>
  <si>
    <r>
      <rPr>
        <sz val="7.5"/>
        <rFont val="Arial"/>
        <family val="2"/>
      </rPr>
      <t>01.01.01.6526</t>
    </r>
  </si>
  <si>
    <r>
      <rPr>
        <sz val="7.5"/>
        <rFont val="Arial"/>
        <family val="2"/>
      </rPr>
      <t>76.22.00</t>
    </r>
  </si>
  <si>
    <r>
      <rPr>
        <sz val="7.5"/>
        <rFont val="Arial"/>
        <family val="2"/>
      </rPr>
      <t>01.01.01.6527</t>
    </r>
  </si>
  <si>
    <r>
      <rPr>
        <sz val="7.5"/>
        <rFont val="Arial"/>
        <family val="2"/>
      </rPr>
      <t>76.30.00</t>
    </r>
  </si>
  <si>
    <r>
      <rPr>
        <sz val="7.5"/>
        <rFont val="Arial"/>
        <family val="2"/>
      </rPr>
      <t>01.01.01.6528</t>
    </r>
  </si>
  <si>
    <r>
      <rPr>
        <sz val="7.5"/>
        <rFont val="Arial"/>
        <family val="2"/>
      </rPr>
      <t>76.31.00</t>
    </r>
  </si>
  <si>
    <r>
      <rPr>
        <sz val="7.5"/>
        <rFont val="Arial"/>
        <family val="2"/>
      </rPr>
      <t>01.01.01.6529</t>
    </r>
  </si>
  <si>
    <r>
      <rPr>
        <sz val="7.5"/>
        <rFont val="Arial"/>
        <family val="2"/>
      </rPr>
      <t>76.32.00</t>
    </r>
  </si>
  <si>
    <r>
      <rPr>
        <sz val="7.5"/>
        <rFont val="Arial"/>
        <family val="2"/>
      </rPr>
      <t>01.01.01.6530</t>
    </r>
  </si>
  <si>
    <r>
      <rPr>
        <sz val="7.5"/>
        <rFont val="Arial"/>
        <family val="2"/>
      </rPr>
      <t>76.50.00</t>
    </r>
  </si>
  <si>
    <r>
      <rPr>
        <sz val="7.5"/>
        <rFont val="Arial"/>
        <family val="2"/>
      </rPr>
      <t>01.01.01.6531</t>
    </r>
  </si>
  <si>
    <r>
      <rPr>
        <sz val="7.5"/>
        <rFont val="Arial"/>
        <family val="2"/>
      </rPr>
      <t>76.51.00</t>
    </r>
  </si>
  <si>
    <r>
      <rPr>
        <sz val="7.5"/>
        <rFont val="Arial"/>
        <family val="2"/>
      </rPr>
      <t>01.01.01.6532</t>
    </r>
  </si>
  <si>
    <r>
      <rPr>
        <sz val="7.5"/>
        <rFont val="Arial"/>
        <family val="2"/>
      </rPr>
      <t>76.52.00</t>
    </r>
  </si>
  <si>
    <r>
      <rPr>
        <sz val="7.5"/>
        <rFont val="Arial"/>
        <family val="2"/>
      </rPr>
      <t>01.01.01.6533</t>
    </r>
  </si>
  <si>
    <r>
      <rPr>
        <sz val="7.5"/>
        <rFont val="Arial"/>
        <family val="2"/>
      </rPr>
      <t>76.60.00</t>
    </r>
  </si>
  <si>
    <r>
      <rPr>
        <sz val="7.5"/>
        <rFont val="Arial"/>
        <family val="2"/>
      </rPr>
      <t>01.01.01.6534</t>
    </r>
  </si>
  <si>
    <r>
      <rPr>
        <sz val="7.5"/>
        <rFont val="Arial"/>
        <family val="2"/>
      </rPr>
      <t>76.61.00</t>
    </r>
  </si>
  <si>
    <r>
      <rPr>
        <sz val="7.5"/>
        <rFont val="Arial"/>
        <family val="2"/>
      </rPr>
      <t>01.01.01.6535</t>
    </r>
  </si>
  <si>
    <r>
      <rPr>
        <sz val="7.5"/>
        <rFont val="Arial"/>
        <family val="2"/>
      </rPr>
      <t>76.62.00</t>
    </r>
  </si>
  <si>
    <r>
      <rPr>
        <sz val="7.5"/>
        <rFont val="Arial"/>
        <family val="2"/>
      </rPr>
      <t>01.01.01.6536</t>
    </r>
  </si>
  <si>
    <r>
      <rPr>
        <sz val="7.5"/>
        <rFont val="Arial"/>
        <family val="2"/>
      </rPr>
      <t>76.80.00</t>
    </r>
  </si>
  <si>
    <r>
      <rPr>
        <sz val="7.5"/>
        <rFont val="Arial"/>
        <family val="2"/>
      </rPr>
      <t xml:space="preserve">COMPOSICAO DE PRECOS - REMUNERACAO DE MAO DE OBRA MENSALISTAS - TRABALHO AOS SABADOS E
</t>
    </r>
    <r>
      <rPr>
        <sz val="7.5"/>
        <rFont val="Arial"/>
        <family val="2"/>
      </rPr>
      <t>DOMINGOS</t>
    </r>
  </si>
  <si>
    <r>
      <rPr>
        <sz val="7.5"/>
        <rFont val="Arial"/>
        <family val="2"/>
      </rPr>
      <t>01.01.01.6537</t>
    </r>
  </si>
  <si>
    <r>
      <rPr>
        <sz val="7.5"/>
        <rFont val="Arial"/>
        <family val="2"/>
      </rPr>
      <t>76.81.00</t>
    </r>
  </si>
  <si>
    <r>
      <rPr>
        <sz val="7.5"/>
        <rFont val="Arial"/>
        <family val="2"/>
      </rPr>
      <t>01.01.01.6538</t>
    </r>
  </si>
  <si>
    <r>
      <rPr>
        <sz val="7.5"/>
        <rFont val="Arial"/>
        <family val="2"/>
      </rPr>
      <t>76.82.00</t>
    </r>
  </si>
  <si>
    <r>
      <rPr>
        <sz val="7.5"/>
        <rFont val="Arial"/>
        <family val="2"/>
      </rPr>
      <t>01.01.01.6539</t>
    </r>
  </si>
  <si>
    <r>
      <rPr>
        <sz val="7.5"/>
        <rFont val="Arial"/>
        <family val="2"/>
      </rPr>
      <t>76.90.00</t>
    </r>
  </si>
  <si>
    <r>
      <rPr>
        <sz val="7.5"/>
        <rFont val="Arial"/>
        <family val="2"/>
      </rPr>
      <t xml:space="preserve">COMPOSICAO DE PRECOS - REMUNERACAO MAO DE OBRA MENSALISTAS (I)= INTERIOR - TRABALHO AOS SABADOS E
</t>
    </r>
    <r>
      <rPr>
        <sz val="7.5"/>
        <rFont val="Arial"/>
        <family val="2"/>
      </rPr>
      <t>DOMINGOS</t>
    </r>
  </si>
  <si>
    <r>
      <rPr>
        <sz val="7.5"/>
        <rFont val="Arial"/>
        <family val="2"/>
      </rPr>
      <t>01.01.01.6540</t>
    </r>
  </si>
  <si>
    <r>
      <rPr>
        <sz val="7.5"/>
        <rFont val="Arial"/>
        <family val="2"/>
      </rPr>
      <t>76.91.00</t>
    </r>
  </si>
  <si>
    <r>
      <rPr>
        <sz val="7.5"/>
        <rFont val="Arial"/>
        <family val="2"/>
      </rPr>
      <t>01.01.01.6541</t>
    </r>
  </si>
  <si>
    <r>
      <rPr>
        <sz val="7.5"/>
        <rFont val="Arial"/>
        <family val="2"/>
      </rPr>
      <t>76.93.06</t>
    </r>
  </si>
  <si>
    <r>
      <rPr>
        <sz val="7.5"/>
        <rFont val="Arial"/>
        <family val="2"/>
      </rPr>
      <t>ASSISTENTE ADMINISTRATIVO COM DUPLA FUNÇÃO</t>
    </r>
  </si>
  <si>
    <r>
      <rPr>
        <sz val="7.5"/>
        <rFont val="Arial"/>
        <family val="2"/>
      </rPr>
      <t>01.01.01.6542</t>
    </r>
  </si>
  <si>
    <r>
      <rPr>
        <sz val="7.5"/>
        <rFont val="Arial"/>
        <family val="2"/>
      </rPr>
      <t>76.94.01</t>
    </r>
  </si>
  <si>
    <r>
      <rPr>
        <sz val="7.5"/>
        <rFont val="Arial"/>
        <family val="2"/>
      </rPr>
      <t>AGENTE DE MANUTENÇÃO COM DUPLA FUNÇÃO</t>
    </r>
  </si>
  <si>
    <r>
      <rPr>
        <sz val="7.5"/>
        <rFont val="Arial"/>
        <family val="2"/>
      </rPr>
      <t>01.01.01.6543</t>
    </r>
  </si>
  <si>
    <r>
      <rPr>
        <sz val="7.5"/>
        <rFont val="Arial"/>
        <family val="2"/>
      </rPr>
      <t>76.94.06</t>
    </r>
  </si>
  <si>
    <r>
      <rPr>
        <sz val="7.5"/>
        <rFont val="Arial"/>
        <family val="2"/>
      </rPr>
      <t>AUXILIAR MECÂNICO COM DUPLA FUNÇÃO</t>
    </r>
  </si>
  <si>
    <r>
      <rPr>
        <sz val="7.5"/>
        <rFont val="Arial"/>
        <family val="2"/>
      </rPr>
      <t>01.01.01.6544</t>
    </r>
  </si>
  <si>
    <r>
      <rPr>
        <sz val="7.5"/>
        <rFont val="Arial"/>
        <family val="2"/>
      </rPr>
      <t>76.94.07</t>
    </r>
  </si>
  <si>
    <r>
      <rPr>
        <sz val="7.5"/>
        <rFont val="Arial"/>
        <family val="2"/>
      </rPr>
      <t>AGENTE DE SERVIÇOS COM DUPLA FUNÇÃO</t>
    </r>
  </si>
  <si>
    <r>
      <rPr>
        <sz val="7.5"/>
        <rFont val="Arial"/>
        <family val="2"/>
      </rPr>
      <t>01.01.01.6545</t>
    </r>
  </si>
  <si>
    <r>
      <rPr>
        <sz val="7.5"/>
        <rFont val="Arial"/>
        <family val="2"/>
      </rPr>
      <t>76.94.10</t>
    </r>
  </si>
  <si>
    <r>
      <rPr>
        <sz val="7.5"/>
        <rFont val="Arial"/>
        <family val="2"/>
      </rPr>
      <t>TÉCNICO ELETROMECÂNICO COM DUPLA FUNÇÃO</t>
    </r>
  </si>
  <si>
    <r>
      <rPr>
        <sz val="7.5"/>
        <rFont val="Arial"/>
        <family val="2"/>
      </rPr>
      <t>01.01.01.6546</t>
    </r>
  </si>
  <si>
    <r>
      <rPr>
        <sz val="7.5"/>
        <rFont val="Arial"/>
        <family val="2"/>
      </rPr>
      <t>76.94.11</t>
    </r>
  </si>
  <si>
    <r>
      <rPr>
        <sz val="7.5"/>
        <rFont val="Arial"/>
        <family val="2"/>
      </rPr>
      <t>AGENTE DE SISTEMA (I) COM DUPLA FUNÇÃO</t>
    </r>
  </si>
  <si>
    <r>
      <rPr>
        <sz val="7.5"/>
        <rFont val="Arial"/>
        <family val="2"/>
      </rPr>
      <t>01.01.01.6547</t>
    </r>
  </si>
  <si>
    <r>
      <rPr>
        <sz val="7.5"/>
        <rFont val="Arial"/>
        <family val="2"/>
      </rPr>
      <t>76.94.12</t>
    </r>
  </si>
  <si>
    <r>
      <rPr>
        <sz val="7.5"/>
        <rFont val="Arial"/>
        <family val="2"/>
      </rPr>
      <t>AGENTE DE SISTEMA (M) COM DUPLA FUNÇÃO</t>
    </r>
  </si>
  <si>
    <r>
      <rPr>
        <sz val="7.5"/>
        <rFont val="Arial"/>
        <family val="2"/>
      </rPr>
      <t>01.01.01.6548</t>
    </r>
  </si>
  <si>
    <r>
      <rPr>
        <sz val="7.5"/>
        <rFont val="Arial"/>
        <family val="2"/>
      </rPr>
      <t>76.94.13</t>
    </r>
  </si>
  <si>
    <r>
      <rPr>
        <sz val="7.5"/>
        <rFont val="Arial"/>
        <family val="2"/>
      </rPr>
      <t>TÉCNICO ELETROTÉCNICO COM DUPLA FUNÇÃO</t>
    </r>
  </si>
  <si>
    <r>
      <rPr>
        <sz val="7.5"/>
        <rFont val="Arial"/>
        <family val="2"/>
      </rPr>
      <t>01.01.01.6549</t>
    </r>
  </si>
  <si>
    <r>
      <rPr>
        <sz val="7.5"/>
        <rFont val="Arial"/>
        <family val="2"/>
      </rPr>
      <t>76.94.19</t>
    </r>
  </si>
  <si>
    <r>
      <rPr>
        <sz val="7.5"/>
        <rFont val="Arial"/>
        <family val="2"/>
      </rPr>
      <t>ELETRICISTA COM DUPLA FUNÇÃO</t>
    </r>
  </si>
  <si>
    <r>
      <rPr>
        <sz val="7.5"/>
        <rFont val="Arial"/>
        <family val="2"/>
      </rPr>
      <t>01.01.01.6550</t>
    </r>
  </si>
  <si>
    <r>
      <rPr>
        <sz val="7.5"/>
        <rFont val="Arial"/>
        <family val="2"/>
      </rPr>
      <t>76.94.31</t>
    </r>
  </si>
  <si>
    <r>
      <rPr>
        <sz val="7.5"/>
        <rFont val="Arial"/>
        <family val="2"/>
      </rPr>
      <t>MONITOR DE SERVIÇOS COM DUPLA FUNÇÃO</t>
    </r>
  </si>
  <si>
    <r>
      <rPr>
        <sz val="7.5"/>
        <rFont val="Arial"/>
        <family val="2"/>
      </rPr>
      <t>01.01.01.6551</t>
    </r>
  </si>
  <si>
    <r>
      <rPr>
        <sz val="7.5"/>
        <rFont val="Arial"/>
        <family val="2"/>
      </rPr>
      <t>76.94.34</t>
    </r>
  </si>
  <si>
    <r>
      <rPr>
        <sz val="7.5"/>
        <rFont val="Arial"/>
        <family val="2"/>
      </rPr>
      <t>TECNICO DE NIVEL MEDIO COM DUPLA FUNÇÃO</t>
    </r>
  </si>
  <si>
    <r>
      <rPr>
        <sz val="7.5"/>
        <rFont val="Arial"/>
        <family val="2"/>
      </rPr>
      <t>01.01.01.6552</t>
    </r>
  </si>
  <si>
    <r>
      <rPr>
        <sz val="7.5"/>
        <rFont val="Arial"/>
        <family val="2"/>
      </rPr>
      <t>76.94.36</t>
    </r>
  </si>
  <si>
    <r>
      <rPr>
        <sz val="7.5"/>
        <rFont val="Arial"/>
        <family val="2"/>
      </rPr>
      <t>DESENHISTA - CADISTA COM DUPLA FUNÇÃO</t>
    </r>
  </si>
  <si>
    <r>
      <rPr>
        <sz val="7.5"/>
        <rFont val="Arial"/>
        <family val="2"/>
      </rPr>
      <t>01.01.01.6553</t>
    </r>
  </si>
  <si>
    <r>
      <rPr>
        <sz val="7.5"/>
        <rFont val="Arial"/>
        <family val="2"/>
      </rPr>
      <t>76.94.38</t>
    </r>
  </si>
  <si>
    <r>
      <rPr>
        <sz val="7.5"/>
        <rFont val="Arial"/>
        <family val="2"/>
      </rPr>
      <t>AUXILIAR TECNICO (OPERACAO / MANUTENCAO) COM DUPLA FUNÇÃO</t>
    </r>
  </si>
  <si>
    <r>
      <rPr>
        <sz val="7.5"/>
        <rFont val="Arial"/>
        <family val="2"/>
      </rPr>
      <t>01.01.01.6554</t>
    </r>
  </si>
  <si>
    <r>
      <rPr>
        <sz val="7.5"/>
        <rFont val="Arial"/>
        <family val="2"/>
      </rPr>
      <t>76.94.40</t>
    </r>
  </si>
  <si>
    <r>
      <rPr>
        <sz val="7.5"/>
        <rFont val="Arial"/>
        <family val="2"/>
      </rPr>
      <t>AUXILIAR DE PRODUÇÃO COM DUPLA FUNÇÃO</t>
    </r>
  </si>
  <si>
    <r>
      <rPr>
        <sz val="7.5"/>
        <rFont val="Arial"/>
        <family val="2"/>
      </rPr>
      <t>01.01.01.6555</t>
    </r>
  </si>
  <si>
    <r>
      <rPr>
        <sz val="7.5"/>
        <rFont val="Arial"/>
        <family val="2"/>
      </rPr>
      <t>76.94.43</t>
    </r>
  </si>
  <si>
    <r>
      <rPr>
        <sz val="7.5"/>
        <rFont val="Arial"/>
        <family val="2"/>
      </rPr>
      <t>SUPERVISOR GERAL COM DUPLA FUNÇÃO</t>
    </r>
  </si>
  <si>
    <r>
      <rPr>
        <sz val="7.5"/>
        <rFont val="Arial"/>
        <family val="2"/>
      </rPr>
      <t>01.01.01.6556</t>
    </r>
  </si>
  <si>
    <r>
      <rPr>
        <sz val="7.5"/>
        <rFont val="Arial"/>
        <family val="2"/>
      </rPr>
      <t>76.94.44</t>
    </r>
  </si>
  <si>
    <r>
      <rPr>
        <sz val="7.5"/>
        <rFont val="Arial"/>
        <family val="2"/>
      </rPr>
      <t>ENCARREGADO ADMINISTRATIVO FINANCEIRO COM DUPLA FUNÇÃO</t>
    </r>
  </si>
  <si>
    <r>
      <rPr>
        <sz val="7.5"/>
        <rFont val="Arial"/>
        <family val="2"/>
      </rPr>
      <t>01.01.01.6557</t>
    </r>
  </si>
  <si>
    <r>
      <rPr>
        <sz val="7.5"/>
        <rFont val="Arial"/>
        <family val="2"/>
      </rPr>
      <t>76.94.54</t>
    </r>
  </si>
  <si>
    <r>
      <rPr>
        <sz val="7.5"/>
        <rFont val="Arial"/>
        <family val="2"/>
      </rPr>
      <t>ENCARREGADO DE EQUIPE DE SANEAMENTO COM DUPLA FUNÇÃO</t>
    </r>
  </si>
  <si>
    <r>
      <rPr>
        <sz val="7.5"/>
        <rFont val="Arial"/>
        <family val="2"/>
      </rPr>
      <t>01.01.01.6558</t>
    </r>
  </si>
  <si>
    <r>
      <rPr>
        <sz val="7.5"/>
        <rFont val="Arial"/>
        <family val="2"/>
      </rPr>
      <t>76.94.55</t>
    </r>
  </si>
  <si>
    <r>
      <rPr>
        <sz val="7.5"/>
        <rFont val="Arial"/>
        <family val="2"/>
      </rPr>
      <t>ENCARREGADO DE EQUIPES COM DUPLA FUNÇÃO</t>
    </r>
  </si>
  <si>
    <r>
      <rPr>
        <sz val="7.5"/>
        <rFont val="Arial"/>
        <family val="2"/>
      </rPr>
      <t>01.01.01.6559</t>
    </r>
  </si>
  <si>
    <r>
      <rPr>
        <sz val="7.5"/>
        <rFont val="Arial"/>
        <family val="2"/>
      </rPr>
      <t>76.94.58</t>
    </r>
  </si>
  <si>
    <r>
      <rPr>
        <sz val="7.5"/>
        <rFont val="Arial"/>
        <family val="2"/>
      </rPr>
      <t>PEDREIRO / ENCANADOR / ARTIFICE COM DUPLA FUNÇÃO</t>
    </r>
  </si>
  <si>
    <r>
      <rPr>
        <sz val="7.5"/>
        <rFont val="Arial"/>
        <family val="2"/>
      </rPr>
      <t>01.01.01.6560</t>
    </r>
  </si>
  <si>
    <r>
      <rPr>
        <sz val="7.5"/>
        <rFont val="Arial"/>
        <family val="2"/>
      </rPr>
      <t>76.94.64</t>
    </r>
  </si>
  <si>
    <r>
      <rPr>
        <sz val="7.5"/>
        <rFont val="Arial"/>
        <family val="2"/>
      </rPr>
      <t>SERVENTE PRATICO (AUXILIAR DE PRODUCAO / MANUTENCAO) COM DUPLA FUNÇÃO</t>
    </r>
  </si>
  <si>
    <r>
      <rPr>
        <sz val="7.5"/>
        <rFont val="Arial"/>
        <family val="2"/>
      </rPr>
      <t>01.01.01.6561</t>
    </r>
  </si>
  <si>
    <r>
      <rPr>
        <sz val="7.5"/>
        <rFont val="Arial"/>
        <family val="2"/>
      </rPr>
      <t>76.94.65</t>
    </r>
  </si>
  <si>
    <r>
      <rPr>
        <sz val="7.5"/>
        <rFont val="Arial"/>
        <family val="2"/>
      </rPr>
      <t>OPERADOR DE SISTEMAS - ETE COM DUPLA FUNÇÃO</t>
    </r>
  </si>
  <si>
    <r>
      <rPr>
        <sz val="7.5"/>
        <rFont val="Arial"/>
        <family val="2"/>
      </rPr>
      <t>01.01.01.6562</t>
    </r>
  </si>
  <si>
    <r>
      <rPr>
        <sz val="7.5"/>
        <rFont val="Arial"/>
        <family val="2"/>
      </rPr>
      <t>76.94.70</t>
    </r>
  </si>
  <si>
    <r>
      <rPr>
        <sz val="7.5"/>
        <rFont val="Arial"/>
        <family val="2"/>
      </rPr>
      <t>SUPERVISOR DE CAMPO COM DUPLA FUNÇÃO</t>
    </r>
  </si>
  <si>
    <r>
      <rPr>
        <sz val="7.5"/>
        <rFont val="Arial"/>
        <family val="2"/>
      </rPr>
      <t>01.01.01.6563</t>
    </r>
  </si>
  <si>
    <r>
      <rPr>
        <sz val="7.5"/>
        <rFont val="Arial"/>
        <family val="2"/>
      </rPr>
      <t>76.94.73</t>
    </r>
  </si>
  <si>
    <r>
      <rPr>
        <sz val="7.5"/>
        <rFont val="Arial"/>
        <family val="2"/>
      </rPr>
      <t>FISCAL DE CAMPO COM DUPLA FUNÇÃO</t>
    </r>
  </si>
  <si>
    <r>
      <rPr>
        <sz val="7.5"/>
        <rFont val="Arial"/>
        <family val="2"/>
      </rPr>
      <t>01.01.01.6564</t>
    </r>
  </si>
  <si>
    <r>
      <rPr>
        <sz val="7.5"/>
        <rFont val="Arial"/>
        <family val="2"/>
      </rPr>
      <t>76.94.76</t>
    </r>
  </si>
  <si>
    <r>
      <rPr>
        <sz val="7.5"/>
        <rFont val="Arial"/>
        <family val="2"/>
      </rPr>
      <t>MECANICO INDUSTRIAL COM DUPLA FUNÇÃO</t>
    </r>
  </si>
  <si>
    <r>
      <rPr>
        <sz val="7.5"/>
        <rFont val="Arial"/>
        <family val="2"/>
      </rPr>
      <t>01.01.01.6565</t>
    </r>
  </si>
  <si>
    <r>
      <rPr>
        <sz val="7.5"/>
        <rFont val="Arial"/>
        <family val="2"/>
      </rPr>
      <t>76.94.85</t>
    </r>
  </si>
  <si>
    <r>
      <rPr>
        <sz val="7.5"/>
        <rFont val="Arial"/>
        <family val="2"/>
      </rPr>
      <t>ELETRICISTA INDUSTRIAL COM DUPLA FUNÇÃO</t>
    </r>
  </si>
  <si>
    <r>
      <rPr>
        <sz val="7.5"/>
        <rFont val="Arial"/>
        <family val="2"/>
      </rPr>
      <t>01.01.01.6566</t>
    </r>
  </si>
  <si>
    <r>
      <rPr>
        <sz val="7.5"/>
        <rFont val="Arial"/>
        <family val="2"/>
      </rPr>
      <t>76.94.91</t>
    </r>
  </si>
  <si>
    <r>
      <rPr>
        <sz val="7.5"/>
        <rFont val="Arial"/>
        <family val="2"/>
      </rPr>
      <t>TECNICO EM AUTOMAÇÃO COM DUPLA FUNÇÃO</t>
    </r>
  </si>
  <si>
    <r>
      <rPr>
        <sz val="7.5"/>
        <rFont val="Arial"/>
        <family val="2"/>
      </rPr>
      <t>01.01.01.6567</t>
    </r>
  </si>
  <si>
    <r>
      <rPr>
        <sz val="7.5"/>
        <rFont val="Arial"/>
        <family val="2"/>
      </rPr>
      <t>76.95.01</t>
    </r>
  </si>
  <si>
    <r>
      <rPr>
        <sz val="7.5"/>
        <rFont val="Arial"/>
        <family val="2"/>
      </rPr>
      <t>AGENTE DE MANUTENÇÃO COM PERICULOSIDADE E DUPLA FUNÇÃO</t>
    </r>
  </si>
  <si>
    <r>
      <rPr>
        <sz val="7.5"/>
        <rFont val="Arial"/>
        <family val="2"/>
      </rPr>
      <t>01.01.01.6568</t>
    </r>
  </si>
  <si>
    <r>
      <rPr>
        <sz val="7.5"/>
        <rFont val="Arial"/>
        <family val="2"/>
      </rPr>
      <t>76.95.05</t>
    </r>
  </si>
  <si>
    <r>
      <rPr>
        <sz val="7.5"/>
        <rFont val="Arial"/>
        <family val="2"/>
      </rPr>
      <t>AUXILIAR ELETROMECANICO COM PERICULOSIDADE E DUPLA FUNÇÃO</t>
    </r>
  </si>
  <si>
    <r>
      <rPr>
        <sz val="7.5"/>
        <rFont val="Arial"/>
        <family val="2"/>
      </rPr>
      <t>01.01.01.6569</t>
    </r>
  </si>
  <si>
    <r>
      <rPr>
        <sz val="7.5"/>
        <rFont val="Arial"/>
        <family val="2"/>
      </rPr>
      <t>76.95.06</t>
    </r>
  </si>
  <si>
    <r>
      <rPr>
        <sz val="7.5"/>
        <rFont val="Arial"/>
        <family val="2"/>
      </rPr>
      <t>AUXILIAR MECÂNICO COM PERICULOSIDADE E DUPLA FUNÇÃO</t>
    </r>
  </si>
  <si>
    <r>
      <rPr>
        <sz val="7.5"/>
        <rFont val="Arial"/>
        <family val="2"/>
      </rPr>
      <t>01.01.01.6570</t>
    </r>
  </si>
  <si>
    <r>
      <rPr>
        <sz val="7.5"/>
        <rFont val="Arial"/>
        <family val="2"/>
      </rPr>
      <t>76.95.07</t>
    </r>
  </si>
  <si>
    <r>
      <rPr>
        <sz val="7.5"/>
        <rFont val="Arial"/>
        <family val="2"/>
      </rPr>
      <t>AGENTE DE SERVIÇOS COM PERICULOSIDADE E DUPLA FUNÇÃO</t>
    </r>
  </si>
  <si>
    <r>
      <rPr>
        <sz val="7.5"/>
        <rFont val="Arial"/>
        <family val="2"/>
      </rPr>
      <t>01.01.01.6571</t>
    </r>
  </si>
  <si>
    <r>
      <rPr>
        <sz val="7.5"/>
        <rFont val="Arial"/>
        <family val="2"/>
      </rPr>
      <t>76.95.10</t>
    </r>
  </si>
  <si>
    <r>
      <rPr>
        <sz val="7.5"/>
        <rFont val="Arial"/>
        <family val="2"/>
      </rPr>
      <t>TÉCNICO ELETROMECÂNICO COM PERICULOSIDADE E DUPLA FUNÇÃO</t>
    </r>
  </si>
  <si>
    <r>
      <rPr>
        <sz val="7.5"/>
        <rFont val="Arial"/>
        <family val="2"/>
      </rPr>
      <t>01.01.01.6572</t>
    </r>
  </si>
  <si>
    <r>
      <rPr>
        <sz val="7.5"/>
        <rFont val="Arial"/>
        <family val="2"/>
      </rPr>
      <t>76.95.11</t>
    </r>
  </si>
  <si>
    <r>
      <rPr>
        <sz val="7.5"/>
        <rFont val="Arial"/>
        <family val="2"/>
      </rPr>
      <t>AGENTE DE SISTEMA (I) COM PERICULOSIDADE E DUPLA FUNÇÃO</t>
    </r>
  </si>
  <si>
    <r>
      <rPr>
        <sz val="7.5"/>
        <rFont val="Arial"/>
        <family val="2"/>
      </rPr>
      <t>01.01.01.6573</t>
    </r>
  </si>
  <si>
    <r>
      <rPr>
        <sz val="7.5"/>
        <rFont val="Arial"/>
        <family val="2"/>
      </rPr>
      <t>76.95.13</t>
    </r>
  </si>
  <si>
    <r>
      <rPr>
        <sz val="7.5"/>
        <rFont val="Arial"/>
        <family val="2"/>
      </rPr>
      <t>TECNICO ELETROTÉCNICO COM PERICULOSIDADE E DUPLA FUNÇÃO</t>
    </r>
  </si>
  <si>
    <r>
      <rPr>
        <sz val="7.5"/>
        <rFont val="Arial"/>
        <family val="2"/>
      </rPr>
      <t>01.01.01.6574</t>
    </r>
  </si>
  <si>
    <r>
      <rPr>
        <sz val="7.5"/>
        <rFont val="Arial"/>
        <family val="2"/>
      </rPr>
      <t>76.95.15</t>
    </r>
  </si>
  <si>
    <r>
      <rPr>
        <sz val="7.5"/>
        <rFont val="Arial"/>
        <family val="2"/>
      </rPr>
      <t>CALDEREIRO COM PERICULOSIDADE E DUPLA FUNÇÃO</t>
    </r>
  </si>
  <si>
    <r>
      <rPr>
        <sz val="7.5"/>
        <rFont val="Arial"/>
        <family val="2"/>
      </rPr>
      <t>01.01.01.6575</t>
    </r>
  </si>
  <si>
    <r>
      <rPr>
        <sz val="7.5"/>
        <rFont val="Arial"/>
        <family val="2"/>
      </rPr>
      <t>76.95.16</t>
    </r>
  </si>
  <si>
    <r>
      <rPr>
        <sz val="7.5"/>
        <rFont val="Arial"/>
        <family val="2"/>
      </rPr>
      <t>TORNEIRO MECANICO COM PERICULOSIDADE E DUPLA FUNÇÃO</t>
    </r>
  </si>
  <si>
    <r>
      <rPr>
        <sz val="7.5"/>
        <rFont val="Arial"/>
        <family val="2"/>
      </rPr>
      <t>01.01.01.6576</t>
    </r>
  </si>
  <si>
    <r>
      <rPr>
        <sz val="7.5"/>
        <rFont val="Arial"/>
        <family val="2"/>
      </rPr>
      <t>76.95.19</t>
    </r>
  </si>
  <si>
    <r>
      <rPr>
        <sz val="7.5"/>
        <rFont val="Arial"/>
        <family val="2"/>
      </rPr>
      <t>ELETRICISTA COM PERICULOSIDADE E DUPLA FUNÇÃO</t>
    </r>
  </si>
  <si>
    <r>
      <rPr>
        <sz val="7.5"/>
        <rFont val="Arial"/>
        <family val="2"/>
      </rPr>
      <t>01.01.01.6577</t>
    </r>
  </si>
  <si>
    <r>
      <rPr>
        <sz val="7.5"/>
        <rFont val="Arial"/>
        <family val="2"/>
      </rPr>
      <t>76.95.31</t>
    </r>
  </si>
  <si>
    <r>
      <rPr>
        <sz val="7.5"/>
        <rFont val="Arial"/>
        <family val="2"/>
      </rPr>
      <t>MONITOR DE SERVIÇOS COM PERICULOSIDADE E DUPLA FUNÇÃO</t>
    </r>
  </si>
  <si>
    <r>
      <rPr>
        <sz val="7.5"/>
        <rFont val="Arial"/>
        <family val="2"/>
      </rPr>
      <t>01.01.01.6578</t>
    </r>
  </si>
  <si>
    <r>
      <rPr>
        <sz val="7.5"/>
        <rFont val="Arial"/>
        <family val="2"/>
      </rPr>
      <t>76.95.32</t>
    </r>
  </si>
  <si>
    <r>
      <rPr>
        <sz val="7.5"/>
        <rFont val="Arial"/>
        <family val="2"/>
      </rPr>
      <t>AJUDANTE DE ELETRICISTA COM PERICULOSIDADE E DUPLA FUNÇÃO</t>
    </r>
  </si>
  <si>
    <r>
      <rPr>
        <sz val="7.5"/>
        <rFont val="Arial"/>
        <family val="2"/>
      </rPr>
      <t>01.01.01.6579</t>
    </r>
  </si>
  <si>
    <r>
      <rPr>
        <sz val="7.5"/>
        <rFont val="Arial"/>
        <family val="2"/>
      </rPr>
      <t>76.95.34</t>
    </r>
  </si>
  <si>
    <r>
      <rPr>
        <sz val="7.5"/>
        <rFont val="Arial"/>
        <family val="2"/>
      </rPr>
      <t>TECNICO NIVEL MÉDIO COM PERICULOSIDADE E DUPLA FUNÇÃO</t>
    </r>
  </si>
  <si>
    <r>
      <rPr>
        <sz val="7.5"/>
        <rFont val="Arial"/>
        <family val="2"/>
      </rPr>
      <t>01.01.01.6580</t>
    </r>
  </si>
  <si>
    <r>
      <rPr>
        <sz val="7.5"/>
        <rFont val="Arial"/>
        <family val="2"/>
      </rPr>
      <t>76.95.38</t>
    </r>
  </si>
  <si>
    <r>
      <rPr>
        <sz val="7.5"/>
        <rFont val="Arial"/>
        <family val="2"/>
      </rPr>
      <t>AUXILIAR TECNICO (OPERACAO / MANUTENCAO) COM PERICULOSIDADE E DUPLA FUNÇÃO</t>
    </r>
  </si>
  <si>
    <r>
      <rPr>
        <sz val="7.5"/>
        <rFont val="Arial"/>
        <family val="2"/>
      </rPr>
      <t>01.01.01.6581</t>
    </r>
  </si>
  <si>
    <r>
      <rPr>
        <sz val="7.5"/>
        <rFont val="Arial"/>
        <family val="2"/>
      </rPr>
      <t>76.95.40</t>
    </r>
  </si>
  <si>
    <r>
      <rPr>
        <sz val="7.5"/>
        <rFont val="Arial"/>
        <family val="2"/>
      </rPr>
      <t>AUXILIAR DE PRODUÇÃO COM PERICULOSIDADE E DUPLA FUNÇÃO</t>
    </r>
  </si>
  <si>
    <r>
      <rPr>
        <sz val="7.5"/>
        <rFont val="Arial"/>
        <family val="2"/>
      </rPr>
      <t>01.01.01.6582</t>
    </r>
  </si>
  <si>
    <r>
      <rPr>
        <sz val="7.5"/>
        <rFont val="Arial"/>
        <family val="2"/>
      </rPr>
      <t>76.95.43</t>
    </r>
  </si>
  <si>
    <r>
      <rPr>
        <sz val="7.5"/>
        <rFont val="Arial"/>
        <family val="2"/>
      </rPr>
      <t>SUPERVISOR GERAL COM PERICULOSIDADE E DUPLA FUNÇÃO</t>
    </r>
  </si>
  <si>
    <r>
      <rPr>
        <sz val="7.5"/>
        <rFont val="Arial"/>
        <family val="2"/>
      </rPr>
      <t>01.01.01.6583</t>
    </r>
  </si>
  <si>
    <r>
      <rPr>
        <sz val="7.5"/>
        <rFont val="Arial"/>
        <family val="2"/>
      </rPr>
      <t>76.95.55</t>
    </r>
  </si>
  <si>
    <r>
      <rPr>
        <sz val="7.5"/>
        <rFont val="Arial"/>
        <family val="2"/>
      </rPr>
      <t>ENCARREGADO DE EQUIPES COM PERICULOSIDADE E DUPLA FUNÇÃO</t>
    </r>
  </si>
  <si>
    <r>
      <rPr>
        <sz val="7.5"/>
        <rFont val="Arial"/>
        <family val="2"/>
      </rPr>
      <t>01.01.01.6584</t>
    </r>
  </si>
  <si>
    <r>
      <rPr>
        <sz val="7.5"/>
        <rFont val="Arial"/>
        <family val="2"/>
      </rPr>
      <t>76.95.56</t>
    </r>
  </si>
  <si>
    <r>
      <rPr>
        <sz val="7.5"/>
        <rFont val="Arial"/>
        <family val="2"/>
      </rPr>
      <t>ENGARREGADO DE MANUTENÇÃO COM PERICULOSIDADE E DUPLA FUNÇÃO</t>
    </r>
  </si>
  <si>
    <r>
      <rPr>
        <sz val="7.5"/>
        <rFont val="Arial"/>
        <family val="2"/>
      </rPr>
      <t>01.01.01.6585</t>
    </r>
  </si>
  <si>
    <r>
      <rPr>
        <sz val="7.5"/>
        <rFont val="Arial"/>
        <family val="2"/>
      </rPr>
      <t>76.95.58</t>
    </r>
  </si>
  <si>
    <r>
      <rPr>
        <sz val="7.5"/>
        <rFont val="Arial"/>
        <family val="2"/>
      </rPr>
      <t>PEDREIRO / ENCANADOR / ARTIFICE COM PERICULOSIDADE E DUPLA FUNÇÃO</t>
    </r>
  </si>
  <si>
    <r>
      <rPr>
        <sz val="7.5"/>
        <rFont val="Arial"/>
        <family val="2"/>
      </rPr>
      <t>01.01.01.6586</t>
    </r>
  </si>
  <si>
    <r>
      <rPr>
        <sz val="7.5"/>
        <rFont val="Arial"/>
        <family val="2"/>
      </rPr>
      <t>76.95.64</t>
    </r>
  </si>
  <si>
    <r>
      <rPr>
        <sz val="7.5"/>
        <rFont val="Arial"/>
        <family val="2"/>
      </rPr>
      <t>SERVENTE PRATICO (AUXILIAR DE PRODUCAO / MANUTENCAO) COM PERICULOSIDADE E DUPLA FUNÇÃO</t>
    </r>
  </si>
  <si>
    <r>
      <rPr>
        <sz val="7.5"/>
        <rFont val="Arial"/>
        <family val="2"/>
      </rPr>
      <t>01.01.01.6587</t>
    </r>
  </si>
  <si>
    <r>
      <rPr>
        <sz val="7.5"/>
        <rFont val="Arial"/>
        <family val="2"/>
      </rPr>
      <t>76.95.65</t>
    </r>
  </si>
  <si>
    <r>
      <rPr>
        <sz val="7.5"/>
        <rFont val="Arial"/>
        <family val="2"/>
      </rPr>
      <t>OPERADOR DE SISTEMAS - ETE COM PERICULOSIDADE E DUPLA FUNÇÃO</t>
    </r>
  </si>
  <si>
    <r>
      <rPr>
        <sz val="7.5"/>
        <rFont val="Arial"/>
        <family val="2"/>
      </rPr>
      <t>01.01.01.6588</t>
    </r>
  </si>
  <si>
    <r>
      <rPr>
        <sz val="7.5"/>
        <rFont val="Arial"/>
        <family val="2"/>
      </rPr>
      <t>76.95.70</t>
    </r>
  </si>
  <si>
    <r>
      <rPr>
        <sz val="7.5"/>
        <rFont val="Arial"/>
        <family val="2"/>
      </rPr>
      <t>SUPERVISOR DE CAMPO COM PERICULOSIDADE E DUPLA FUNÇÃO</t>
    </r>
  </si>
  <si>
    <r>
      <rPr>
        <sz val="7.5"/>
        <rFont val="Arial"/>
        <family val="2"/>
      </rPr>
      <t>01.01.01.6589</t>
    </r>
  </si>
  <si>
    <r>
      <rPr>
        <sz val="7.5"/>
        <rFont val="Arial"/>
        <family val="2"/>
      </rPr>
      <t>76.95.73</t>
    </r>
  </si>
  <si>
    <r>
      <rPr>
        <sz val="7.5"/>
        <rFont val="Arial"/>
        <family val="2"/>
      </rPr>
      <t>FISCAL DE CAMPO COM PERICULOSIDADE E DUPLA FUNÇÃO</t>
    </r>
  </si>
  <si>
    <r>
      <rPr>
        <sz val="7.5"/>
        <rFont val="Arial"/>
        <family val="2"/>
      </rPr>
      <t>01.01.01.6590</t>
    </r>
  </si>
  <si>
    <r>
      <rPr>
        <sz val="7.5"/>
        <rFont val="Arial"/>
        <family val="2"/>
      </rPr>
      <t>76.95.76</t>
    </r>
  </si>
  <si>
    <r>
      <rPr>
        <sz val="7.5"/>
        <rFont val="Arial"/>
        <family val="2"/>
      </rPr>
      <t>MECANICO INDUSTRIAL COM PERICULOSIDADE E DUPLA FUNÇÃO</t>
    </r>
  </si>
  <si>
    <r>
      <rPr>
        <sz val="7.5"/>
        <rFont val="Arial"/>
        <family val="2"/>
      </rPr>
      <t>01.01.01.6591</t>
    </r>
  </si>
  <si>
    <r>
      <rPr>
        <sz val="7.5"/>
        <rFont val="Arial"/>
        <family val="2"/>
      </rPr>
      <t>76.95.85</t>
    </r>
  </si>
  <si>
    <r>
      <rPr>
        <sz val="7.5"/>
        <rFont val="Arial"/>
        <family val="2"/>
      </rPr>
      <t>ELETRICISTA INDUSTRIAL COM PERICULOSIDADE E DUPLA FUNÇÃO</t>
    </r>
  </si>
  <si>
    <r>
      <rPr>
        <sz val="7.5"/>
        <rFont val="Arial"/>
        <family val="2"/>
      </rPr>
      <t>01.01.01.6592</t>
    </r>
  </si>
  <si>
    <r>
      <rPr>
        <sz val="7.5"/>
        <rFont val="Arial"/>
        <family val="2"/>
      </rPr>
      <t>76.95.88</t>
    </r>
  </si>
  <si>
    <r>
      <rPr>
        <sz val="7.5"/>
        <rFont val="Arial"/>
        <family val="2"/>
      </rPr>
      <t>AGENTE DE SERVIÇO COMERCIAL COM PERICULOSIDADE E DUPLA FUNÇÃO</t>
    </r>
  </si>
  <si>
    <r>
      <rPr>
        <sz val="7.5"/>
        <rFont val="Arial"/>
        <family val="2"/>
      </rPr>
      <t>01.01.01.6593</t>
    </r>
  </si>
  <si>
    <r>
      <rPr>
        <sz val="7.5"/>
        <rFont val="Arial"/>
        <family val="2"/>
      </rPr>
      <t>76.95.91</t>
    </r>
  </si>
  <si>
    <r>
      <rPr>
        <sz val="7.5"/>
        <rFont val="Arial"/>
        <family val="2"/>
      </rPr>
      <t>TECNICO EM AUTOMACAO COM PERICULOSIDADE E DUPLA FUNÇÃO</t>
    </r>
  </si>
  <si>
    <r>
      <rPr>
        <sz val="7.5"/>
        <rFont val="Arial"/>
        <family val="2"/>
      </rPr>
      <t>01.01.01.6594</t>
    </r>
  </si>
  <si>
    <r>
      <rPr>
        <sz val="7.5"/>
        <rFont val="Arial"/>
        <family val="2"/>
      </rPr>
      <t>76.95.98</t>
    </r>
  </si>
  <si>
    <r>
      <rPr>
        <sz val="7.5"/>
        <rFont val="Arial"/>
        <family val="2"/>
      </rPr>
      <t>CADASTRISTA COM PERICULOSIDADE E DUPLA FUNÇÃO</t>
    </r>
  </si>
  <si>
    <r>
      <rPr>
        <sz val="7.5"/>
        <rFont val="Arial"/>
        <family val="2"/>
      </rPr>
      <t>01.01.01.6595</t>
    </r>
  </si>
  <si>
    <r>
      <rPr>
        <sz val="7.5"/>
        <rFont val="Arial"/>
        <family val="2"/>
      </rPr>
      <t>80.00.00</t>
    </r>
  </si>
  <si>
    <r>
      <rPr>
        <sz val="7.5"/>
        <rFont val="Arial"/>
        <family val="2"/>
      </rPr>
      <t xml:space="preserve">COMPOSICOES DE PRECOS AUXILIARES DAS EQUIPES POR HORA (considerando 44 horas trabalhadas com 4,348 semana
</t>
    </r>
    <r>
      <rPr>
        <sz val="7.5"/>
        <rFont val="Arial"/>
        <family val="2"/>
      </rPr>
      <t>por mes, tem 191,32 horas/mes, menos 20% dos tempos improdutivos (SIPSAP),da 0,00653 mes/hora</t>
    </r>
  </si>
  <si>
    <r>
      <rPr>
        <sz val="7.5"/>
        <rFont val="Arial"/>
        <family val="2"/>
      </rPr>
      <t>01.01.01.6596</t>
    </r>
  </si>
  <si>
    <r>
      <rPr>
        <sz val="7.5"/>
        <rFont val="Arial"/>
        <family val="2"/>
      </rPr>
      <t>80.00.01</t>
    </r>
  </si>
  <si>
    <r>
      <rPr>
        <sz val="7.5"/>
        <rFont val="Arial"/>
        <family val="2"/>
      </rPr>
      <t>ATIVIDADES A SEREM FATURADAS NAS UNIDADES MOVEIS DE AGUA</t>
    </r>
  </si>
  <si>
    <r>
      <rPr>
        <sz val="7.5"/>
        <rFont val="Arial"/>
        <family val="2"/>
      </rPr>
      <t>01.01.01.6597</t>
    </r>
  </si>
  <si>
    <r>
      <rPr>
        <sz val="7.5"/>
        <rFont val="Arial"/>
        <family val="2"/>
      </rPr>
      <t>80.01.00</t>
    </r>
  </si>
  <si>
    <r>
      <rPr>
        <sz val="7.5"/>
        <rFont val="Arial"/>
        <family val="2"/>
      </rPr>
      <t>01.01.01.6598</t>
    </r>
  </si>
  <si>
    <r>
      <rPr>
        <sz val="7.5"/>
        <rFont val="Arial"/>
        <family val="2"/>
      </rPr>
      <t>EQUIPE DE 1 ELEMENTO (PEDREIRO / ENCANADOR / ARTIFICE) COM MOTOCICLETA</t>
    </r>
  </si>
  <si>
    <r>
      <rPr>
        <sz val="7.5"/>
        <rFont val="Arial"/>
        <family val="2"/>
      </rPr>
      <t>01.01.01.6599</t>
    </r>
  </si>
  <si>
    <r>
      <rPr>
        <sz val="7.5"/>
        <rFont val="Arial"/>
        <family val="2"/>
      </rPr>
      <t>EQUIPE DE 1 ELEMENTOS COM VEICULO - BICICLETA (M)</t>
    </r>
  </si>
  <si>
    <r>
      <rPr>
        <sz val="7.5"/>
        <rFont val="Arial"/>
        <family val="2"/>
      </rPr>
      <t>01.01.01.6600</t>
    </r>
  </si>
  <si>
    <r>
      <rPr>
        <sz val="7.5"/>
        <rFont val="Arial"/>
        <family val="2"/>
      </rPr>
      <t>EQUIPE DE 1 ELEMENTOS COM VEICULO - BICICLETA (I)</t>
    </r>
  </si>
  <si>
    <r>
      <rPr>
        <sz val="7.5"/>
        <rFont val="Arial"/>
        <family val="2"/>
      </rPr>
      <t>01.01.01.6601</t>
    </r>
  </si>
  <si>
    <r>
      <rPr>
        <sz val="7.5"/>
        <rFont val="Arial"/>
        <family val="2"/>
      </rPr>
      <t>EQUIPE DE 1 ELEMENTOS SEM VEICULO - (M)</t>
    </r>
  </si>
  <si>
    <r>
      <rPr>
        <sz val="7.5"/>
        <rFont val="Arial"/>
        <family val="2"/>
      </rPr>
      <t>01.01.01.6602</t>
    </r>
  </si>
  <si>
    <r>
      <rPr>
        <sz val="7.5"/>
        <rFont val="Arial"/>
        <family val="2"/>
      </rPr>
      <t>EQUIPE DE 1 ELEMENTOS SEM VEICULO - (I)</t>
    </r>
  </si>
  <si>
    <r>
      <rPr>
        <sz val="7.5"/>
        <rFont val="Arial"/>
        <family val="2"/>
      </rPr>
      <t>01.01.01.6603</t>
    </r>
  </si>
  <si>
    <r>
      <rPr>
        <sz val="7.5"/>
        <rFont val="Arial"/>
        <family val="2"/>
      </rPr>
      <t>EQUIPE DE 2 ELEMENTOS (1 PEDREIRO / ENCANADOR / ARTIFICE E 1 SERVENTE) COM VEICULO TIPO SAVEIRO</t>
    </r>
  </si>
  <si>
    <r>
      <rPr>
        <sz val="7.5"/>
        <rFont val="Arial"/>
        <family val="2"/>
      </rPr>
      <t>01.01.01.6604</t>
    </r>
  </si>
  <si>
    <r>
      <rPr>
        <sz val="7.5"/>
        <rFont val="Arial"/>
        <family val="2"/>
      </rPr>
      <t>EQUIPE DE 2 ELEMENTOS COM VEICULO - SAVEIRO (I)*</t>
    </r>
  </si>
  <si>
    <r>
      <rPr>
        <sz val="7.5"/>
        <rFont val="Arial"/>
        <family val="2"/>
      </rPr>
      <t>01.01.01.6605</t>
    </r>
  </si>
  <si>
    <r>
      <rPr>
        <sz val="7.5"/>
        <rFont val="Arial"/>
        <family val="2"/>
      </rPr>
      <t>01.01.01.6606</t>
    </r>
  </si>
  <si>
    <r>
      <rPr>
        <sz val="7.5"/>
        <rFont val="Arial"/>
        <family val="2"/>
      </rPr>
      <t>01.01.01.6607</t>
    </r>
  </si>
  <si>
    <r>
      <rPr>
        <sz val="7.5"/>
        <rFont val="Arial"/>
        <family val="2"/>
      </rPr>
      <t>01.01.01.6608</t>
    </r>
  </si>
  <si>
    <r>
      <rPr>
        <sz val="7.5"/>
        <rFont val="Arial"/>
        <family val="2"/>
      </rPr>
      <t>01.01.01.6609</t>
    </r>
  </si>
  <si>
    <r>
      <rPr>
        <sz val="7.5"/>
        <rFont val="Arial"/>
        <family val="2"/>
      </rPr>
      <t>01.01.01.6610</t>
    </r>
  </si>
  <si>
    <r>
      <rPr>
        <sz val="7.5"/>
        <rFont val="Arial"/>
        <family val="2"/>
      </rPr>
      <t>01.01.01.6611</t>
    </r>
  </si>
  <si>
    <r>
      <rPr>
        <sz val="7.5"/>
        <rFont val="Arial"/>
        <family val="2"/>
      </rPr>
      <t>EQUIPE DE 2 ELEMENTOS SEM VEICULO -(M)*</t>
    </r>
  </si>
  <si>
    <r>
      <rPr>
        <sz val="7.5"/>
        <rFont val="Arial"/>
        <family val="2"/>
      </rPr>
      <t>01.01.01.6612</t>
    </r>
  </si>
  <si>
    <r>
      <rPr>
        <sz val="7.5"/>
        <rFont val="Arial"/>
        <family val="2"/>
      </rPr>
      <t>80.01.34</t>
    </r>
  </si>
  <si>
    <r>
      <rPr>
        <sz val="7.5"/>
        <rFont val="Arial"/>
        <family val="2"/>
      </rPr>
      <t>01.01.01.6613</t>
    </r>
  </si>
  <si>
    <r>
      <rPr>
        <sz val="7.5"/>
        <rFont val="Arial"/>
        <family val="2"/>
      </rPr>
      <t>80.01.54</t>
    </r>
  </si>
  <si>
    <r>
      <rPr>
        <sz val="7.5"/>
        <rFont val="Arial"/>
        <family val="2"/>
      </rPr>
      <t>01.01.01.6614</t>
    </r>
  </si>
  <si>
    <r>
      <rPr>
        <sz val="7.5"/>
        <rFont val="Arial"/>
        <family val="2"/>
      </rPr>
      <t>80.01.58</t>
    </r>
  </si>
  <si>
    <r>
      <rPr>
        <sz val="7.5"/>
        <rFont val="Arial"/>
        <family val="2"/>
      </rPr>
      <t>01.01.01.6615</t>
    </r>
  </si>
  <si>
    <r>
      <rPr>
        <sz val="7.5"/>
        <rFont val="Arial"/>
        <family val="2"/>
      </rPr>
      <t>80.01.60</t>
    </r>
  </si>
  <si>
    <r>
      <rPr>
        <sz val="7.5"/>
        <rFont val="Arial"/>
        <family val="2"/>
      </rPr>
      <t>01.01.01.6616</t>
    </r>
  </si>
  <si>
    <r>
      <rPr>
        <sz val="7.5"/>
        <rFont val="Arial"/>
        <family val="2"/>
      </rPr>
      <t>80.01.61</t>
    </r>
  </si>
  <si>
    <r>
      <rPr>
        <sz val="7.5"/>
        <rFont val="Arial"/>
        <family val="2"/>
      </rPr>
      <t>EQUIPE DE 4 ELEMENTOS (1 SERVENTE, 1 SERVENTE PRATICO E 2 PEDREIRO / ENCANADOR / ARTIFICE) COM VEICULO TIPO S10 CABINE DUPLA 4X2</t>
    </r>
  </si>
  <si>
    <r>
      <rPr>
        <sz val="7.5"/>
        <rFont val="Arial"/>
        <family val="2"/>
      </rPr>
      <t>01.01.01.6617</t>
    </r>
  </si>
  <si>
    <r>
      <rPr>
        <sz val="7.5"/>
        <rFont val="Arial"/>
        <family val="2"/>
      </rPr>
      <t>80.01.62</t>
    </r>
  </si>
  <si>
    <r>
      <rPr>
        <sz val="7.5"/>
        <rFont val="Arial"/>
        <family val="2"/>
      </rPr>
      <t>EQUIPE DE 4 ELEMENTOS (2 SERVENTE, 1 SERVENTE PRATICO E 1 PEDREIRO / ENCANADOR / ARTIFICE) COM VEICULO TIPO S10 CABINE DUPLA 4X2</t>
    </r>
  </si>
  <si>
    <r>
      <rPr>
        <sz val="7.5"/>
        <rFont val="Arial"/>
        <family val="2"/>
      </rPr>
      <t>01.01.01.6618</t>
    </r>
  </si>
  <si>
    <r>
      <rPr>
        <sz val="7.5"/>
        <rFont val="Arial"/>
        <family val="2"/>
      </rPr>
      <t>80.01.63</t>
    </r>
  </si>
  <si>
    <r>
      <rPr>
        <sz val="7.5"/>
        <rFont val="Arial"/>
        <family val="2"/>
      </rPr>
      <t>01.01.01.6619</t>
    </r>
  </si>
  <si>
    <r>
      <rPr>
        <sz val="7.5"/>
        <rFont val="Arial"/>
        <family val="2"/>
      </rPr>
      <t>80.01.64</t>
    </r>
  </si>
  <si>
    <r>
      <rPr>
        <sz val="7.5"/>
        <rFont val="Arial"/>
        <family val="2"/>
      </rPr>
      <t>01.01.01.6620</t>
    </r>
  </si>
  <si>
    <r>
      <rPr>
        <sz val="7.5"/>
        <rFont val="Arial"/>
        <family val="2"/>
      </rPr>
      <t>80.01.67</t>
    </r>
  </si>
  <si>
    <r>
      <rPr>
        <sz val="7.5"/>
        <rFont val="Arial"/>
        <family val="2"/>
      </rPr>
      <t>01.01.01.6621</t>
    </r>
  </si>
  <si>
    <r>
      <rPr>
        <sz val="7.5"/>
        <rFont val="Arial"/>
        <family val="2"/>
      </rPr>
      <t>80.01.70</t>
    </r>
  </si>
  <si>
    <r>
      <rPr>
        <sz val="7.5"/>
        <rFont val="Arial"/>
        <family val="2"/>
      </rPr>
      <t>EQUIPE DE 4 ELEMENTOS COM VEICULO - PICK UP (M)</t>
    </r>
  </si>
  <si>
    <r>
      <rPr>
        <sz val="7.5"/>
        <rFont val="Arial"/>
        <family val="2"/>
      </rPr>
      <t>01.01.01.6622</t>
    </r>
  </si>
  <si>
    <r>
      <rPr>
        <sz val="7.5"/>
        <rFont val="Arial"/>
        <family val="2"/>
      </rPr>
      <t>80.01.71</t>
    </r>
  </si>
  <si>
    <r>
      <rPr>
        <sz val="7.5"/>
        <rFont val="Arial"/>
        <family val="2"/>
      </rPr>
      <t>EQUIPE DE 4 ELEMENTOS COM VEICULO - PICK UP (I)</t>
    </r>
  </si>
  <si>
    <r>
      <rPr>
        <sz val="7.5"/>
        <rFont val="Arial"/>
        <family val="2"/>
      </rPr>
      <t>01.01.01.6623</t>
    </r>
  </si>
  <si>
    <r>
      <rPr>
        <sz val="7.5"/>
        <rFont val="Arial"/>
        <family val="2"/>
      </rPr>
      <t>80.01.73</t>
    </r>
  </si>
  <si>
    <r>
      <rPr>
        <sz val="7.5"/>
        <rFont val="Arial"/>
        <family val="2"/>
      </rPr>
      <t>01.01.01.6624</t>
    </r>
  </si>
  <si>
    <r>
      <rPr>
        <sz val="7.5"/>
        <rFont val="Arial"/>
        <family val="2"/>
      </rPr>
      <t>80.01.76</t>
    </r>
  </si>
  <si>
    <r>
      <rPr>
        <sz val="7.5"/>
        <rFont val="Arial"/>
        <family val="2"/>
      </rPr>
      <t>01.01.01.6625</t>
    </r>
  </si>
  <si>
    <r>
      <rPr>
        <sz val="7.5"/>
        <rFont val="Arial"/>
        <family val="2"/>
      </rPr>
      <t>80.01.79</t>
    </r>
  </si>
  <si>
    <r>
      <rPr>
        <sz val="7.5"/>
        <rFont val="Arial"/>
        <family val="2"/>
      </rPr>
      <t>01.01.01.6626</t>
    </r>
  </si>
  <si>
    <r>
      <rPr>
        <sz val="7.5"/>
        <rFont val="Arial"/>
        <family val="2"/>
      </rPr>
      <t>80.01.80</t>
    </r>
  </si>
  <si>
    <r>
      <rPr>
        <sz val="7.5"/>
        <rFont val="Arial"/>
        <family val="2"/>
      </rPr>
      <t>HORA EXTRA TP 50% POR EQUIPE DE 4 ELEMENTOS - (M)</t>
    </r>
  </si>
  <si>
    <r>
      <rPr>
        <sz val="7.5"/>
        <rFont val="Arial"/>
        <family val="2"/>
      </rPr>
      <t>01.01.01.6627</t>
    </r>
  </si>
  <si>
    <r>
      <rPr>
        <sz val="7.5"/>
        <rFont val="Arial"/>
        <family val="2"/>
      </rPr>
      <t>80.01.81</t>
    </r>
  </si>
  <si>
    <r>
      <rPr>
        <sz val="7.5"/>
        <rFont val="Arial"/>
        <family val="2"/>
      </rPr>
      <t>HORA EXTRA TP 70% POR EQUIPE DE 4 ELEMENTOS - (M)</t>
    </r>
  </si>
  <si>
    <r>
      <rPr>
        <sz val="7.5"/>
        <rFont val="Arial"/>
        <family val="2"/>
      </rPr>
      <t>01.01.01.6628</t>
    </r>
  </si>
  <si>
    <r>
      <rPr>
        <sz val="7.5"/>
        <rFont val="Arial"/>
        <family val="2"/>
      </rPr>
      <t>80.01.82</t>
    </r>
  </si>
  <si>
    <r>
      <rPr>
        <sz val="7.5"/>
        <rFont val="Arial"/>
        <family val="2"/>
      </rPr>
      <t>HORA EXTRA TP 110% POR EQUIPE DE 4 ELEMENTOS - (M)</t>
    </r>
  </si>
  <si>
    <r>
      <rPr>
        <sz val="7.5"/>
        <rFont val="Arial"/>
        <family val="2"/>
      </rPr>
      <t>01.01.01.6629</t>
    </r>
  </si>
  <si>
    <r>
      <rPr>
        <sz val="7.5"/>
        <rFont val="Arial"/>
        <family val="2"/>
      </rPr>
      <t>80.01.83</t>
    </r>
  </si>
  <si>
    <r>
      <rPr>
        <sz val="7.5"/>
        <rFont val="Arial"/>
        <family val="2"/>
      </rPr>
      <t>ADICIONAL NOTURN0 POR EQUIPE DE 4 ELEMENTOS - (M)</t>
    </r>
  </si>
  <si>
    <r>
      <rPr>
        <sz val="7.5"/>
        <rFont val="Arial"/>
        <family val="2"/>
      </rPr>
      <t>01.01.01.6630</t>
    </r>
  </si>
  <si>
    <r>
      <rPr>
        <sz val="7.5"/>
        <rFont val="Arial"/>
        <family val="2"/>
      </rPr>
      <t>80.02.00</t>
    </r>
  </si>
  <si>
    <r>
      <rPr>
        <sz val="7.5"/>
        <rFont val="Arial"/>
        <family val="2"/>
      </rPr>
      <t>01.01.01.6631</t>
    </r>
  </si>
  <si>
    <r>
      <rPr>
        <sz val="7.5"/>
        <rFont val="Arial"/>
        <family val="2"/>
      </rPr>
      <t>80.03.00</t>
    </r>
  </si>
  <si>
    <r>
      <rPr>
        <sz val="7.5"/>
        <rFont val="Arial"/>
        <family val="2"/>
      </rPr>
      <t>01.01.01.6632</t>
    </r>
  </si>
  <si>
    <r>
      <rPr>
        <sz val="7.5"/>
        <rFont val="Arial"/>
        <family val="2"/>
      </rPr>
      <t>EQUIPE DE 1 ELEMENTO COM VEICULO - MOTO</t>
    </r>
  </si>
  <si>
    <r>
      <rPr>
        <sz val="7.5"/>
        <rFont val="Arial"/>
        <family val="2"/>
      </rPr>
      <t>01.01.01.6633</t>
    </r>
  </si>
  <si>
    <r>
      <rPr>
        <sz val="7.5"/>
        <rFont val="Arial"/>
        <family val="2"/>
      </rPr>
      <t>01.01.01.6634</t>
    </r>
  </si>
  <si>
    <r>
      <rPr>
        <sz val="7.5"/>
        <rFont val="Arial"/>
        <family val="2"/>
      </rPr>
      <t>EQUIPE DE 1 ELEMENTOS COM VEICULO - SAVEIRO (I)*</t>
    </r>
  </si>
  <si>
    <r>
      <rPr>
        <sz val="7.5"/>
        <rFont val="Arial"/>
        <family val="2"/>
      </rPr>
      <t>01.01.01.6635</t>
    </r>
  </si>
  <si>
    <r>
      <rPr>
        <sz val="7.5"/>
        <rFont val="Arial"/>
        <family val="2"/>
      </rPr>
      <t>EQUIPE DE 2 ELEMENTOS COM VEICULO - SAVEIRO (M)*</t>
    </r>
  </si>
  <si>
    <r>
      <rPr>
        <sz val="7.5"/>
        <rFont val="Arial"/>
        <family val="2"/>
      </rPr>
      <t>01.01.01.6636</t>
    </r>
  </si>
  <si>
    <r>
      <rPr>
        <sz val="7.5"/>
        <rFont val="Arial"/>
        <family val="2"/>
      </rPr>
      <t>80.03.80</t>
    </r>
  </si>
  <si>
    <r>
      <rPr>
        <sz val="7.5"/>
        <rFont val="Arial"/>
        <family val="2"/>
      </rPr>
      <t>HORA EXTRA TP 50% POR EQUIPE DE 1 ELEMENTO COM - MOTO - (M)</t>
    </r>
  </si>
  <si>
    <r>
      <rPr>
        <sz val="7.5"/>
        <rFont val="Arial"/>
        <family val="2"/>
      </rPr>
      <t>01.01.01.6637</t>
    </r>
  </si>
  <si>
    <r>
      <rPr>
        <sz val="7.5"/>
        <rFont val="Arial"/>
        <family val="2"/>
      </rPr>
      <t>80.03.81</t>
    </r>
  </si>
  <si>
    <r>
      <rPr>
        <sz val="7.5"/>
        <rFont val="Arial"/>
        <family val="2"/>
      </rPr>
      <t>HORA EXTRA TP 70% POR EQUIPE DE 1 ELEMENTO COM - MOTO - (M)</t>
    </r>
  </si>
  <si>
    <r>
      <rPr>
        <sz val="7.5"/>
        <rFont val="Arial"/>
        <family val="2"/>
      </rPr>
      <t>01.01.01.6638</t>
    </r>
  </si>
  <si>
    <r>
      <rPr>
        <sz val="7.5"/>
        <rFont val="Arial"/>
        <family val="2"/>
      </rPr>
      <t>80.03.82</t>
    </r>
  </si>
  <si>
    <r>
      <rPr>
        <sz val="7.5"/>
        <rFont val="Arial"/>
        <family val="2"/>
      </rPr>
      <t>HORA EXTRA TP 110% POR EQUIPE DE 1 ELEMENTO COM - MOTO - (M)</t>
    </r>
  </si>
  <si>
    <r>
      <rPr>
        <sz val="7.5"/>
        <rFont val="Arial"/>
        <family val="2"/>
      </rPr>
      <t>01.01.01.6639</t>
    </r>
  </si>
  <si>
    <r>
      <rPr>
        <sz val="7.5"/>
        <rFont val="Arial"/>
        <family val="2"/>
      </rPr>
      <t>80.03.83</t>
    </r>
  </si>
  <si>
    <r>
      <rPr>
        <sz val="7.5"/>
        <rFont val="Arial"/>
        <family val="2"/>
      </rPr>
      <t>ADICIONAL NOTURN0 POR EQUIPE DE 1 ELEMENTO COM - MOTO - (M)</t>
    </r>
  </si>
  <si>
    <r>
      <rPr>
        <sz val="7.5"/>
        <rFont val="Arial"/>
        <family val="2"/>
      </rPr>
      <t>01.01.01.6640</t>
    </r>
  </si>
  <si>
    <r>
      <rPr>
        <sz val="7.5"/>
        <rFont val="Arial"/>
        <family val="2"/>
      </rPr>
      <t>80.04.00</t>
    </r>
  </si>
  <si>
    <r>
      <rPr>
        <sz val="7.5"/>
        <rFont val="Arial"/>
        <family val="2"/>
      </rPr>
      <t>SERVICOS DE PITOMETRIA</t>
    </r>
  </si>
  <si>
    <r>
      <rPr>
        <sz val="7.5"/>
        <rFont val="Arial"/>
        <family val="2"/>
      </rPr>
      <t>01.01.01.6641</t>
    </r>
  </si>
  <si>
    <r>
      <rPr>
        <sz val="7.5"/>
        <rFont val="Arial"/>
        <family val="2"/>
      </rPr>
      <t>EQUIPE DE 1 ELEMENTO (AGENTE DE MEDICAO (PITOMETRIA)) COM MOTOCICLETA</t>
    </r>
  </si>
  <si>
    <r>
      <rPr>
        <sz val="7.5"/>
        <rFont val="Arial"/>
        <family val="2"/>
      </rPr>
      <t>01.01.01.6642</t>
    </r>
  </si>
  <si>
    <r>
      <rPr>
        <sz val="7.5"/>
        <rFont val="Arial"/>
        <family val="2"/>
      </rPr>
      <t>01.01.01.6643</t>
    </r>
  </si>
  <si>
    <r>
      <rPr>
        <sz val="7.5"/>
        <rFont val="Arial"/>
        <family val="2"/>
      </rPr>
      <t>01.01.01.6644</t>
    </r>
  </si>
  <si>
    <r>
      <rPr>
        <sz val="7.5"/>
        <rFont val="Arial"/>
        <family val="2"/>
      </rPr>
      <t>EQUIPE DE 2 ELEMENTOS COM VEICULO - SAVEIRO *</t>
    </r>
  </si>
  <si>
    <r>
      <rPr>
        <sz val="7.5"/>
        <rFont val="Arial"/>
        <family val="2"/>
      </rPr>
      <t>01.01.01.6645</t>
    </r>
  </si>
  <si>
    <r>
      <rPr>
        <sz val="7.5"/>
        <rFont val="Arial"/>
        <family val="2"/>
      </rPr>
      <t>01.01.01.6646</t>
    </r>
  </si>
  <si>
    <r>
      <rPr>
        <sz val="7.5"/>
        <rFont val="Arial"/>
        <family val="2"/>
      </rPr>
      <t>01.01.01.6647</t>
    </r>
  </si>
  <si>
    <r>
      <rPr>
        <sz val="7.5"/>
        <rFont val="Arial"/>
        <family val="2"/>
      </rPr>
      <t>01.01.01.6648</t>
    </r>
  </si>
  <si>
    <r>
      <rPr>
        <sz val="7.5"/>
        <rFont val="Arial"/>
        <family val="2"/>
      </rPr>
      <t>01.01.01.6649</t>
    </r>
  </si>
  <si>
    <r>
      <rPr>
        <sz val="7.5"/>
        <rFont val="Arial"/>
        <family val="2"/>
      </rPr>
      <t>01.01.01.6650</t>
    </r>
  </si>
  <si>
    <r>
      <rPr>
        <sz val="7.5"/>
        <rFont val="Arial"/>
        <family val="2"/>
      </rPr>
      <t>80.04.58</t>
    </r>
  </si>
  <si>
    <r>
      <rPr>
        <sz val="7.5"/>
        <rFont val="Arial"/>
        <family val="2"/>
      </rPr>
      <t>01.01.01.6651</t>
    </r>
  </si>
  <si>
    <r>
      <rPr>
        <sz val="7.5"/>
        <rFont val="Arial"/>
        <family val="2"/>
      </rPr>
      <t>80.04.73</t>
    </r>
  </si>
  <si>
    <r>
      <rPr>
        <sz val="7.5"/>
        <rFont val="Arial"/>
        <family val="2"/>
      </rPr>
      <t>01.01.01.6652</t>
    </r>
  </si>
  <si>
    <r>
      <rPr>
        <sz val="7.5"/>
        <rFont val="Arial"/>
        <family val="2"/>
      </rPr>
      <t>80.05.00</t>
    </r>
  </si>
  <si>
    <r>
      <rPr>
        <sz val="7.5"/>
        <rFont val="Arial"/>
        <family val="2"/>
      </rPr>
      <t>SERVICOS OPERACIONAIS DE S.A.A.</t>
    </r>
  </si>
  <si>
    <r>
      <rPr>
        <sz val="7.5"/>
        <rFont val="Arial"/>
        <family val="2"/>
      </rPr>
      <t>01.01.01.6653</t>
    </r>
  </si>
  <si>
    <r>
      <rPr>
        <sz val="7.5"/>
        <rFont val="Arial"/>
        <family val="2"/>
      </rPr>
      <t>01.01.01.6654</t>
    </r>
  </si>
  <si>
    <r>
      <rPr>
        <sz val="7.5"/>
        <rFont val="Arial"/>
        <family val="2"/>
      </rPr>
      <t>80.91.83</t>
    </r>
  </si>
  <si>
    <r>
      <rPr>
        <sz val="7.5"/>
        <rFont val="Arial"/>
        <family val="2"/>
      </rPr>
      <t>ADICIONAL NOTURN0 POR EQUIPE DE 4 ELEMENTOS - (M) (MRR/RMS)</t>
    </r>
  </si>
  <si>
    <r>
      <rPr>
        <sz val="7.5"/>
        <rFont val="Arial"/>
        <family val="2"/>
      </rPr>
      <t>01.01.01.6655</t>
    </r>
  </si>
  <si>
    <r>
      <rPr>
        <sz val="7.5"/>
        <rFont val="Arial"/>
        <family val="2"/>
      </rPr>
      <t>80.99.10</t>
    </r>
  </si>
  <si>
    <r>
      <rPr>
        <sz val="7.5"/>
        <rFont val="Arial"/>
        <family val="2"/>
      </rPr>
      <t>EQUIPE DE 2 ELEMENTOS COM VEICULO - SAVEIRO (M)* (MRR / RMS)</t>
    </r>
  </si>
  <si>
    <r>
      <rPr>
        <sz val="7.5"/>
        <rFont val="Arial"/>
        <family val="2"/>
      </rPr>
      <t>01.01.01.6656</t>
    </r>
  </si>
  <si>
    <r>
      <rPr>
        <sz val="7.5"/>
        <rFont val="Arial"/>
        <family val="2"/>
      </rPr>
      <t>81.00.00</t>
    </r>
  </si>
  <si>
    <r>
      <rPr>
        <sz val="7.5"/>
        <rFont val="Arial"/>
        <family val="2"/>
      </rPr>
      <t>01.01.01.6657</t>
    </r>
  </si>
  <si>
    <r>
      <rPr>
        <sz val="7.5"/>
        <rFont val="Arial"/>
        <family val="2"/>
      </rPr>
      <t>81.01.00</t>
    </r>
  </si>
  <si>
    <r>
      <rPr>
        <sz val="7.5"/>
        <rFont val="Arial"/>
        <family val="2"/>
      </rPr>
      <t>01.01.01.6658</t>
    </r>
  </si>
  <si>
    <r>
      <rPr>
        <sz val="7.5"/>
        <rFont val="Arial"/>
        <family val="2"/>
      </rPr>
      <t>01.01.01.6659</t>
    </r>
  </si>
  <si>
    <r>
      <rPr>
        <sz val="7.5"/>
        <rFont val="Arial"/>
        <family val="2"/>
      </rPr>
      <t>01.01.01.6660</t>
    </r>
  </si>
  <si>
    <r>
      <rPr>
        <sz val="7.5"/>
        <rFont val="Arial"/>
        <family val="2"/>
      </rPr>
      <t>EQUIPE DE 2 ELEMENTOS COM - SAVEIRO (I)*</t>
    </r>
  </si>
  <si>
    <r>
      <rPr>
        <sz val="7.5"/>
        <rFont val="Arial"/>
        <family val="2"/>
      </rPr>
      <t>01.01.01.6661</t>
    </r>
  </si>
  <si>
    <r>
      <rPr>
        <sz val="7.5"/>
        <rFont val="Arial"/>
        <family val="2"/>
      </rPr>
      <t>HORA EXTRA TP 50% POR EQUIPE DE 2 ELEMENTOS COM - SAVEIRO - (M)</t>
    </r>
  </si>
  <si>
    <r>
      <rPr>
        <sz val="7.5"/>
        <rFont val="Arial"/>
        <family val="2"/>
      </rPr>
      <t>01.01.01.6662</t>
    </r>
  </si>
  <si>
    <r>
      <rPr>
        <sz val="7.5"/>
        <rFont val="Arial"/>
        <family val="2"/>
      </rPr>
      <t>HORA EXTRA TP 70% POR EQUIPE DE 2 ELEMENTOS COM - SAVEIRO - (M)</t>
    </r>
  </si>
  <si>
    <r>
      <rPr>
        <sz val="7.5"/>
        <rFont val="Arial"/>
        <family val="2"/>
      </rPr>
      <t>01.01.01.6663</t>
    </r>
  </si>
  <si>
    <r>
      <rPr>
        <sz val="7.5"/>
        <rFont val="Arial"/>
        <family val="2"/>
      </rPr>
      <t>HORA EXTRA TP 110% POR EQUIPE DE 2 ELEMENTOS COM - SAVEIRO - (M)</t>
    </r>
  </si>
  <si>
    <r>
      <rPr>
        <sz val="7.5"/>
        <rFont val="Arial"/>
        <family val="2"/>
      </rPr>
      <t>01.01.01.6664</t>
    </r>
  </si>
  <si>
    <r>
      <rPr>
        <sz val="7.5"/>
        <rFont val="Arial"/>
        <family val="2"/>
      </rPr>
      <t>ADICIONAL NOTURN0 POR EQUIPE DE 2 ELEMENTOS COM - SAVEIRO - (M)</t>
    </r>
  </si>
  <si>
    <r>
      <rPr>
        <sz val="7.5"/>
        <rFont val="Arial"/>
        <family val="2"/>
      </rPr>
      <t>01.01.01.6665</t>
    </r>
  </si>
  <si>
    <r>
      <rPr>
        <sz val="7.5"/>
        <rFont val="Arial"/>
        <family val="2"/>
      </rPr>
      <t>01.01.01.6666</t>
    </r>
  </si>
  <si>
    <r>
      <rPr>
        <sz val="7.5"/>
        <rFont val="Arial"/>
        <family val="2"/>
      </rPr>
      <t>01.01.01.6667</t>
    </r>
  </si>
  <si>
    <r>
      <rPr>
        <sz val="7.5"/>
        <rFont val="Arial"/>
        <family val="2"/>
      </rPr>
      <t>EQUIPE DE 2 ELEMENTOS SEM VEICULO (M)</t>
    </r>
  </si>
  <si>
    <r>
      <rPr>
        <sz val="7.5"/>
        <rFont val="Arial"/>
        <family val="2"/>
      </rPr>
      <t>01.01.01.6668</t>
    </r>
  </si>
  <si>
    <r>
      <rPr>
        <sz val="7.5"/>
        <rFont val="Arial"/>
        <family val="2"/>
      </rPr>
      <t>81.01.43</t>
    </r>
  </si>
  <si>
    <r>
      <rPr>
        <sz val="7.5"/>
        <rFont val="Arial"/>
        <family val="2"/>
      </rPr>
      <t>01.01.01.6669</t>
    </r>
  </si>
  <si>
    <r>
      <rPr>
        <sz val="7.5"/>
        <rFont val="Arial"/>
        <family val="2"/>
      </rPr>
      <t>81.01.44</t>
    </r>
  </si>
  <si>
    <r>
      <rPr>
        <sz val="7.5"/>
        <rFont val="Arial"/>
        <family val="2"/>
      </rPr>
      <t>01.01.01.6670</t>
    </r>
  </si>
  <si>
    <r>
      <rPr>
        <sz val="7.5"/>
        <rFont val="Arial"/>
        <family val="2"/>
      </rPr>
      <t>81.01.61</t>
    </r>
  </si>
  <si>
    <r>
      <rPr>
        <sz val="7.5"/>
        <rFont val="Arial"/>
        <family val="2"/>
      </rPr>
      <t>01.01.01.6671</t>
    </r>
  </si>
  <si>
    <r>
      <rPr>
        <sz val="7.5"/>
        <rFont val="Arial"/>
        <family val="2"/>
      </rPr>
      <t>81.01.63</t>
    </r>
  </si>
  <si>
    <r>
      <rPr>
        <sz val="7.5"/>
        <rFont val="Arial"/>
        <family val="2"/>
      </rPr>
      <t>01.01.01.6672</t>
    </r>
  </si>
  <si>
    <r>
      <rPr>
        <sz val="7.5"/>
        <rFont val="Arial"/>
        <family val="2"/>
      </rPr>
      <t>81.01.64</t>
    </r>
  </si>
  <si>
    <r>
      <rPr>
        <sz val="7.5"/>
        <rFont val="Arial"/>
        <family val="2"/>
      </rPr>
      <t>EQUIPE DE 5 ELEMENTOS COM - CAMINHÃO IVECO 65-170 (M)*</t>
    </r>
  </si>
  <si>
    <r>
      <rPr>
        <sz val="7.5"/>
        <rFont val="Arial"/>
        <family val="2"/>
      </rPr>
      <t>01.01.01.6673</t>
    </r>
  </si>
  <si>
    <r>
      <rPr>
        <sz val="7.5"/>
        <rFont val="Arial"/>
        <family val="2"/>
      </rPr>
      <t>81.01.65</t>
    </r>
  </si>
  <si>
    <r>
      <rPr>
        <sz val="7.5"/>
        <rFont val="Arial"/>
        <family val="2"/>
      </rPr>
      <t>01.01.01.6674</t>
    </r>
  </si>
  <si>
    <r>
      <rPr>
        <sz val="7.5"/>
        <rFont val="Arial"/>
        <family val="2"/>
      </rPr>
      <t>81.01.66</t>
    </r>
  </si>
  <si>
    <r>
      <rPr>
        <sz val="7.5"/>
        <rFont val="Arial"/>
        <family val="2"/>
      </rPr>
      <t>EQUIPE DE 5 ELEMENTOS COM - CAMINHÃO IVECO 65-170 OU SIMILAR,  COM ENCARREGADO</t>
    </r>
  </si>
  <si>
    <r>
      <rPr>
        <sz val="7.5"/>
        <rFont val="Arial"/>
        <family val="2"/>
      </rPr>
      <t>01.01.01.6675</t>
    </r>
  </si>
  <si>
    <r>
      <rPr>
        <sz val="7.5"/>
        <rFont val="Arial"/>
        <family val="2"/>
      </rPr>
      <t>81.01.73</t>
    </r>
  </si>
  <si>
    <r>
      <rPr>
        <sz val="7.5"/>
        <rFont val="Arial"/>
        <family val="2"/>
      </rPr>
      <t>01.01.01.6676</t>
    </r>
  </si>
  <si>
    <r>
      <rPr>
        <sz val="7.5"/>
        <rFont val="Arial"/>
        <family val="2"/>
      </rPr>
      <t>81.01.74</t>
    </r>
  </si>
  <si>
    <r>
      <rPr>
        <sz val="7.5"/>
        <rFont val="Arial"/>
        <family val="2"/>
      </rPr>
      <t>HORA EXTRA TP 50% POR EQUIPE DE 5 ELEMENTOS - (M)</t>
    </r>
  </si>
  <si>
    <r>
      <rPr>
        <sz val="7.5"/>
        <rFont val="Arial"/>
        <family val="2"/>
      </rPr>
      <t>01.01.01.6677</t>
    </r>
  </si>
  <si>
    <r>
      <rPr>
        <sz val="7.5"/>
        <rFont val="Arial"/>
        <family val="2"/>
      </rPr>
      <t>81.01.75</t>
    </r>
  </si>
  <si>
    <r>
      <rPr>
        <sz val="7.5"/>
        <rFont val="Arial"/>
        <family val="2"/>
      </rPr>
      <t>HORA EXTRA TP 70% POR EQUIPE DE 5 ELEMENTOS - (M)</t>
    </r>
  </si>
  <si>
    <r>
      <rPr>
        <sz val="7.5"/>
        <rFont val="Arial"/>
        <family val="2"/>
      </rPr>
      <t>01.01.01.6678</t>
    </r>
  </si>
  <si>
    <r>
      <rPr>
        <sz val="7.5"/>
        <rFont val="Arial"/>
        <family val="2"/>
      </rPr>
      <t>81.01.76</t>
    </r>
  </si>
  <si>
    <r>
      <rPr>
        <sz val="7.5"/>
        <rFont val="Arial"/>
        <family val="2"/>
      </rPr>
      <t>HORA EXTRA TP 110% POR EQUIPE DE 5 ELEMENTOS - (M)</t>
    </r>
  </si>
  <si>
    <r>
      <rPr>
        <sz val="7.5"/>
        <rFont val="Arial"/>
        <family val="2"/>
      </rPr>
      <t>01.01.01.6679</t>
    </r>
  </si>
  <si>
    <r>
      <rPr>
        <sz val="7.5"/>
        <rFont val="Arial"/>
        <family val="2"/>
      </rPr>
      <t>81.01.77</t>
    </r>
  </si>
  <si>
    <r>
      <rPr>
        <sz val="7.5"/>
        <rFont val="Arial"/>
        <family val="2"/>
      </rPr>
      <t>ADICIONAL NOTURN0 POR EQUIPE DE 5 ELEMENTOS - (M)</t>
    </r>
  </si>
  <si>
    <r>
      <rPr>
        <sz val="7.5"/>
        <rFont val="Arial"/>
        <family val="2"/>
      </rPr>
      <t>01.01.01.6680</t>
    </r>
  </si>
  <si>
    <r>
      <rPr>
        <sz val="7.5"/>
        <rFont val="Arial"/>
        <family val="2"/>
      </rPr>
      <t>81.02.00</t>
    </r>
  </si>
  <si>
    <r>
      <rPr>
        <sz val="7.5"/>
        <rFont val="Arial"/>
        <family val="2"/>
      </rPr>
      <t>SERVICOS DE FISCAL EM REDES E RAMAIS DE ESGOTO</t>
    </r>
  </si>
  <si>
    <r>
      <rPr>
        <sz val="7.5"/>
        <rFont val="Arial"/>
        <family val="2"/>
      </rPr>
      <t>01.01.01.6681</t>
    </r>
  </si>
  <si>
    <r>
      <rPr>
        <sz val="7.5"/>
        <rFont val="Arial"/>
        <family val="2"/>
      </rPr>
      <t>81.04.00</t>
    </r>
  </si>
  <si>
    <r>
      <rPr>
        <sz val="7.5"/>
        <rFont val="Arial"/>
        <family val="2"/>
      </rPr>
      <t>SERVICOS DE DESOBSTRUCAO DE REDES COLETORA E RAMAIS PREDIAIS DE ESGOTO</t>
    </r>
  </si>
  <si>
    <r>
      <rPr>
        <sz val="7.5"/>
        <rFont val="Arial"/>
        <family val="2"/>
      </rPr>
      <t>01.01.01.6682</t>
    </r>
  </si>
  <si>
    <r>
      <rPr>
        <sz val="7.5"/>
        <rFont val="Arial"/>
        <family val="2"/>
      </rPr>
      <t>01.01.01.6683</t>
    </r>
  </si>
  <si>
    <r>
      <rPr>
        <sz val="7.5"/>
        <rFont val="Arial"/>
        <family val="2"/>
      </rPr>
      <t>(DESATIVADA) - EQUIPE DE 2 ELEMENTOS COM VEICULO - GOL</t>
    </r>
  </si>
  <si>
    <r>
      <rPr>
        <sz val="7.5"/>
        <rFont val="Arial"/>
        <family val="2"/>
      </rPr>
      <t>01.01.01.6684</t>
    </r>
  </si>
  <si>
    <r>
      <rPr>
        <sz val="7.5"/>
        <rFont val="Arial"/>
        <family val="2"/>
      </rPr>
      <t>81.04.49</t>
    </r>
  </si>
  <si>
    <r>
      <rPr>
        <sz val="7.5"/>
        <rFont val="Arial"/>
        <family val="2"/>
      </rPr>
      <t>(DESATIVADA) - EQUIPE DE 3 ELEMENTOS COM VEICULO - GOL</t>
    </r>
  </si>
  <si>
    <r>
      <rPr>
        <sz val="7.5"/>
        <rFont val="Arial"/>
        <family val="2"/>
      </rPr>
      <t>01.01.01.6685</t>
    </r>
  </si>
  <si>
    <r>
      <rPr>
        <sz val="7.5"/>
        <rFont val="Arial"/>
        <family val="2"/>
      </rPr>
      <t>81.04.73</t>
    </r>
  </si>
  <si>
    <r>
      <rPr>
        <sz val="7.5"/>
        <rFont val="Arial"/>
        <family val="2"/>
      </rPr>
      <t>(DESATIVADA) EQUIPE DE 4 ELEMENTOS COM VEICULO - GOL</t>
    </r>
  </si>
  <si>
    <r>
      <rPr>
        <sz val="7.5"/>
        <rFont val="Arial"/>
        <family val="2"/>
      </rPr>
      <t>01.01.01.6686</t>
    </r>
  </si>
  <si>
    <r>
      <rPr>
        <sz val="7.5"/>
        <rFont val="Arial"/>
        <family val="2"/>
      </rPr>
      <t>81.08.57</t>
    </r>
  </si>
  <si>
    <r>
      <rPr>
        <sz val="7.5"/>
        <rFont val="Arial"/>
        <family val="2"/>
      </rPr>
      <t>01.01.01.6687</t>
    </r>
  </si>
  <si>
    <r>
      <rPr>
        <sz val="7.5"/>
        <rFont val="Arial"/>
        <family val="2"/>
      </rPr>
      <t>81.09.00</t>
    </r>
  </si>
  <si>
    <r>
      <rPr>
        <sz val="7.5"/>
        <rFont val="Arial"/>
        <family val="2"/>
      </rPr>
      <t>01.01.01.6688</t>
    </r>
  </si>
  <si>
    <r>
      <rPr>
        <sz val="7.5"/>
        <rFont val="Arial"/>
        <family val="2"/>
      </rPr>
      <t>81.09.31</t>
    </r>
  </si>
  <si>
    <r>
      <rPr>
        <sz val="7.5"/>
        <rFont val="Arial"/>
        <family val="2"/>
      </rPr>
      <t xml:space="preserve">EQUIPE DE 2 ELEMENTOS ( 1 OPERADOR DE EQUIPAMENTO PESADO E 1 SERVENTE) PARA OPERACAO DE HIGH-
</t>
    </r>
    <r>
      <rPr>
        <sz val="7.5"/>
        <rFont val="Arial"/>
        <family val="2"/>
      </rPr>
      <t>VELOCITY, EXCLUSO EQUIPAMENTO</t>
    </r>
  </si>
  <si>
    <r>
      <rPr>
        <sz val="7.5"/>
        <rFont val="Arial"/>
        <family val="2"/>
      </rPr>
      <t>01.01.01.6689</t>
    </r>
  </si>
  <si>
    <r>
      <rPr>
        <sz val="7.5"/>
        <rFont val="Arial"/>
        <family val="2"/>
      </rPr>
      <t>81.09.34</t>
    </r>
  </si>
  <si>
    <r>
      <rPr>
        <sz val="7.5"/>
        <rFont val="Arial"/>
        <family val="2"/>
      </rPr>
      <t>EQUIPE DE 2 ELEMENTOS PARA OPERACAO DE HIDROJATEADOR PORTATIL*</t>
    </r>
  </si>
  <si>
    <r>
      <rPr>
        <sz val="7.5"/>
        <rFont val="Arial"/>
        <family val="2"/>
      </rPr>
      <t>01.01.01.6690</t>
    </r>
  </si>
  <si>
    <r>
      <rPr>
        <sz val="7.5"/>
        <rFont val="Arial"/>
        <family val="2"/>
      </rPr>
      <t>81.09.37</t>
    </r>
  </si>
  <si>
    <r>
      <rPr>
        <sz val="7.5"/>
        <rFont val="Arial"/>
        <family val="2"/>
      </rPr>
      <t>HORA EXTRA TP 50% POR EQUIPE DE 2 ELEMENTOS PARA OPERACAO DE HIGH VELOCITY</t>
    </r>
  </si>
  <si>
    <r>
      <rPr>
        <sz val="7.5"/>
        <rFont val="Arial"/>
        <family val="2"/>
      </rPr>
      <t>01.01.01.6691</t>
    </r>
  </si>
  <si>
    <r>
      <rPr>
        <sz val="7.5"/>
        <rFont val="Arial"/>
        <family val="2"/>
      </rPr>
      <t>81.09.40</t>
    </r>
  </si>
  <si>
    <r>
      <rPr>
        <sz val="7.5"/>
        <rFont val="Arial"/>
        <family val="2"/>
      </rPr>
      <t>HORA EXTRA TP 70% POR EQUIPE DE 2 ELEMENTOS PARA OPERACAO DE HIGH VELOCITY</t>
    </r>
  </si>
  <si>
    <r>
      <rPr>
        <sz val="7.5"/>
        <rFont val="Arial"/>
        <family val="2"/>
      </rPr>
      <t>01.01.01.6692</t>
    </r>
  </si>
  <si>
    <r>
      <rPr>
        <sz val="7.5"/>
        <rFont val="Arial"/>
        <family val="2"/>
      </rPr>
      <t>81.09.43</t>
    </r>
  </si>
  <si>
    <r>
      <rPr>
        <sz val="7.5"/>
        <rFont val="Arial"/>
        <family val="2"/>
      </rPr>
      <t>HORA EXTRA TP 110% POR EQUIPE DE 2 PARA OPERACAO DE EQUIPAMENTO HIGH VELOCITY</t>
    </r>
  </si>
  <si>
    <r>
      <rPr>
        <sz val="7.5"/>
        <rFont val="Arial"/>
        <family val="2"/>
      </rPr>
      <t>01.01.01.6693</t>
    </r>
  </si>
  <si>
    <r>
      <rPr>
        <sz val="7.5"/>
        <rFont val="Arial"/>
        <family val="2"/>
      </rPr>
      <t>81.09.46</t>
    </r>
  </si>
  <si>
    <r>
      <rPr>
        <sz val="7.5"/>
        <rFont val="Arial"/>
        <family val="2"/>
      </rPr>
      <t>ADICIONAL NOTURN0 POR EQUIPE DE 2 ELEMENTOS PARA OPERACAO DE EQUIPAMENTO HIGHVELOCITY</t>
    </r>
  </si>
  <si>
    <r>
      <rPr>
        <sz val="7.5"/>
        <rFont val="Arial"/>
        <family val="2"/>
      </rPr>
      <t>01.01.01.6694</t>
    </r>
  </si>
  <si>
    <r>
      <rPr>
        <sz val="7.5"/>
        <rFont val="Arial"/>
        <family val="2"/>
      </rPr>
      <t>81.09.49</t>
    </r>
  </si>
  <si>
    <r>
      <rPr>
        <sz val="7.5"/>
        <rFont val="Arial"/>
        <family val="2"/>
      </rPr>
      <t>HORA EXTRA TP 50% POR EQUIPE DE 2 ELEMENTOS PARA OPERACAO DE HIDROJATEADOR PORTATIL</t>
    </r>
  </si>
  <si>
    <r>
      <rPr>
        <sz val="7.5"/>
        <rFont val="Arial"/>
        <family val="2"/>
      </rPr>
      <t>01.01.01.6695</t>
    </r>
  </si>
  <si>
    <r>
      <rPr>
        <sz val="7.5"/>
        <rFont val="Arial"/>
        <family val="2"/>
      </rPr>
      <t>81.09.52</t>
    </r>
  </si>
  <si>
    <r>
      <rPr>
        <sz val="7.5"/>
        <rFont val="Arial"/>
        <family val="2"/>
      </rPr>
      <t>HORA EXTRA TP 70% POR EQUIPE DE 2 ELEMENTOS PARA OPERACAO DE HIDROJATEADOR PORTATIL</t>
    </r>
  </si>
  <si>
    <r>
      <rPr>
        <sz val="7.5"/>
        <rFont val="Arial"/>
        <family val="2"/>
      </rPr>
      <t>01.01.01.6696</t>
    </r>
  </si>
  <si>
    <r>
      <rPr>
        <sz val="7.5"/>
        <rFont val="Arial"/>
        <family val="2"/>
      </rPr>
      <t>81.09.54</t>
    </r>
  </si>
  <si>
    <r>
      <rPr>
        <sz val="7.5"/>
        <rFont val="Arial"/>
        <family val="2"/>
      </rPr>
      <t>01.01.01.6697</t>
    </r>
  </si>
  <si>
    <r>
      <rPr>
        <sz val="7.5"/>
        <rFont val="Arial"/>
        <family val="2"/>
      </rPr>
      <t>81.09.55</t>
    </r>
  </si>
  <si>
    <r>
      <rPr>
        <sz val="7.5"/>
        <rFont val="Arial"/>
        <family val="2"/>
      </rPr>
      <t>HORA EXTRA TP 110% POR EQUIPE DE 2 PARA OPERACAO DE EQUIPAMENTO HIDROJATEADORPORTATIL</t>
    </r>
  </si>
  <si>
    <r>
      <rPr>
        <sz val="7.5"/>
        <rFont val="Arial"/>
        <family val="2"/>
      </rPr>
      <t>01.01.01.6698</t>
    </r>
  </si>
  <si>
    <r>
      <rPr>
        <sz val="7.5"/>
        <rFont val="Arial"/>
        <family val="2"/>
      </rPr>
      <t>81.09.57</t>
    </r>
  </si>
  <si>
    <r>
      <rPr>
        <sz val="7.5"/>
        <rFont val="Arial"/>
        <family val="2"/>
      </rPr>
      <t>EQUIPE DE 3 ELEMENTOS PARA OPERACAO DE HIGH-VELOCITY / VAC-ALL / COMBINADO*</t>
    </r>
  </si>
  <si>
    <r>
      <rPr>
        <sz val="7.5"/>
        <rFont val="Arial"/>
        <family val="2"/>
      </rPr>
      <t>01.01.01.6699</t>
    </r>
  </si>
  <si>
    <r>
      <rPr>
        <sz val="7.5"/>
        <rFont val="Arial"/>
        <family val="2"/>
      </rPr>
      <t>81.09.58</t>
    </r>
  </si>
  <si>
    <r>
      <rPr>
        <sz val="7.5"/>
        <rFont val="Arial"/>
        <family val="2"/>
      </rPr>
      <t>ADICIONAL NOTURN0 POR EQUIPE DE 2 ELEMENTOS PARA OPERACAO DE EQUIPAMENTO HIDROJATEADOR PORTATIL</t>
    </r>
  </si>
  <si>
    <r>
      <rPr>
        <sz val="7.5"/>
        <rFont val="Arial"/>
        <family val="2"/>
      </rPr>
      <t>01.01.01.6700</t>
    </r>
  </si>
  <si>
    <r>
      <rPr>
        <sz val="7.5"/>
        <rFont val="Arial"/>
        <family val="2"/>
      </rPr>
      <t>81.09.60</t>
    </r>
  </si>
  <si>
    <r>
      <rPr>
        <sz val="7.5"/>
        <rFont val="Arial"/>
        <family val="2"/>
      </rPr>
      <t>HORA EXTRA TP 50% POR EQUIPE DE 3 ELEMENTOS PARA OPERACAO DE HIGH VELOCITY</t>
    </r>
  </si>
  <si>
    <r>
      <rPr>
        <sz val="7.5"/>
        <rFont val="Arial"/>
        <family val="2"/>
      </rPr>
      <t>01.01.01.6701</t>
    </r>
  </si>
  <si>
    <r>
      <rPr>
        <sz val="7.5"/>
        <rFont val="Arial"/>
        <family val="2"/>
      </rPr>
      <t>81.09.63</t>
    </r>
  </si>
  <si>
    <r>
      <rPr>
        <sz val="7.5"/>
        <rFont val="Arial"/>
        <family val="2"/>
      </rPr>
      <t>HORA EXTRA TP 70% POR EQUIPE DE 3 ELEMENTOS PARA OPERACAO DE HIGH VELOCITY</t>
    </r>
  </si>
  <si>
    <r>
      <rPr>
        <sz val="7.5"/>
        <rFont val="Arial"/>
        <family val="2"/>
      </rPr>
      <t>01.01.01.6702</t>
    </r>
  </si>
  <si>
    <r>
      <rPr>
        <sz val="7.5"/>
        <rFont val="Arial"/>
        <family val="2"/>
      </rPr>
      <t>81.09.69</t>
    </r>
  </si>
  <si>
    <r>
      <rPr>
        <sz val="7.5"/>
        <rFont val="Arial"/>
        <family val="2"/>
      </rPr>
      <t>HORA EXTRA TP 110% POR EQUIPE DE 3 PARA OPERACAO DE EQUIPAMENTO HIGH VELOCITY</t>
    </r>
  </si>
  <si>
    <r>
      <rPr>
        <sz val="7.5"/>
        <rFont val="Arial"/>
        <family val="2"/>
      </rPr>
      <t>01.01.01.6703</t>
    </r>
  </si>
  <si>
    <r>
      <rPr>
        <sz val="7.5"/>
        <rFont val="Arial"/>
        <family val="2"/>
      </rPr>
      <t>81.09.71</t>
    </r>
  </si>
  <si>
    <r>
      <rPr>
        <sz val="7.5"/>
        <rFont val="Arial"/>
        <family val="2"/>
      </rPr>
      <t>ADICIONAL NOTURN0 POR EQUIPE DE 3 ELEMENTOS PARA OPERACAO DE EQUIPAMENTO HIGHVELOCITY</t>
    </r>
  </si>
  <si>
    <r>
      <rPr>
        <sz val="7.5"/>
        <rFont val="Arial"/>
        <family val="2"/>
      </rPr>
      <t>01.01.01.6704</t>
    </r>
  </si>
  <si>
    <r>
      <rPr>
        <sz val="7.5"/>
        <rFont val="Arial"/>
        <family val="2"/>
      </rPr>
      <t>81.91.10</t>
    </r>
  </si>
  <si>
    <r>
      <rPr>
        <sz val="7.5"/>
        <rFont val="Arial"/>
        <family val="2"/>
      </rPr>
      <t>01.01.01.6705</t>
    </r>
  </si>
  <si>
    <r>
      <rPr>
        <sz val="7.5"/>
        <rFont val="Arial"/>
        <family val="2"/>
      </rPr>
      <t>81.91.23</t>
    </r>
  </si>
  <si>
    <r>
      <rPr>
        <sz val="7.5"/>
        <rFont val="Arial"/>
        <family val="2"/>
      </rPr>
      <t>ADICIONAL NOTURN0 POR EQUIPE DE 2 ELEMENTOS COM - SAVEIRO - (M) (MRR/RMS)</t>
    </r>
  </si>
  <si>
    <r>
      <rPr>
        <sz val="7.5"/>
        <rFont val="Arial"/>
        <family val="2"/>
      </rPr>
      <t>01.01.01.6706</t>
    </r>
  </si>
  <si>
    <r>
      <rPr>
        <sz val="7.5"/>
        <rFont val="Arial"/>
        <family val="2"/>
      </rPr>
      <t>81.91.64</t>
    </r>
  </si>
  <si>
    <r>
      <rPr>
        <sz val="7.5"/>
        <rFont val="Arial"/>
        <family val="2"/>
      </rPr>
      <t>01.01.01.6707</t>
    </r>
  </si>
  <si>
    <r>
      <rPr>
        <sz val="7.5"/>
        <rFont val="Arial"/>
        <family val="2"/>
      </rPr>
      <t>81.91.77</t>
    </r>
  </si>
  <si>
    <r>
      <rPr>
        <sz val="7.5"/>
        <rFont val="Arial"/>
        <family val="2"/>
      </rPr>
      <t>ADICIONAL NOTURN0 POR EQUIPE DE 5 ELEMENTOS - (M) (MRR/RMS)</t>
    </r>
  </si>
  <si>
    <r>
      <rPr>
        <sz val="7.5"/>
        <rFont val="Arial"/>
        <family val="2"/>
      </rPr>
      <t>01.01.01.6708</t>
    </r>
  </si>
  <si>
    <r>
      <rPr>
        <sz val="7.5"/>
        <rFont val="Arial"/>
        <family val="2"/>
      </rPr>
      <t>81.99.46</t>
    </r>
  </si>
  <si>
    <r>
      <rPr>
        <sz val="7.5"/>
        <rFont val="Arial"/>
        <family val="2"/>
      </rPr>
      <t>ADICIONAL NOTURN0 POR EQUIPE DE 2 ELEMENTOS PARA OPERACAO DE EQUIPAMENTO HIGHVELOCITY (MRR/RMS)</t>
    </r>
  </si>
  <si>
    <r>
      <rPr>
        <sz val="7.5"/>
        <rFont val="Arial"/>
        <family val="2"/>
      </rPr>
      <t>01.01.01.6709</t>
    </r>
  </si>
  <si>
    <r>
      <rPr>
        <sz val="7.5"/>
        <rFont val="Arial"/>
        <family val="2"/>
      </rPr>
      <t>81.99.54</t>
    </r>
  </si>
  <si>
    <r>
      <rPr>
        <sz val="7.5"/>
        <rFont val="Arial"/>
        <family val="2"/>
      </rPr>
      <t>EQUIPE DE 3 ELEMENTOS PARA OPERACAO DE HIGH-VELOCITY / VAC-ALL / COMBINADOS* (MRR/RMS)</t>
    </r>
  </si>
  <si>
    <r>
      <rPr>
        <sz val="7.5"/>
        <rFont val="Arial"/>
        <family val="2"/>
      </rPr>
      <t>01.01.01.6710</t>
    </r>
  </si>
  <si>
    <r>
      <rPr>
        <sz val="7.5"/>
        <rFont val="Arial"/>
        <family val="2"/>
      </rPr>
      <t>81.99.57</t>
    </r>
  </si>
  <si>
    <r>
      <rPr>
        <sz val="7.5"/>
        <rFont val="Arial"/>
        <family val="2"/>
      </rPr>
      <t>01.01.01.6711</t>
    </r>
  </si>
  <si>
    <r>
      <rPr>
        <sz val="7.5"/>
        <rFont val="Arial"/>
        <family val="2"/>
      </rPr>
      <t>81.99.64</t>
    </r>
  </si>
  <si>
    <r>
      <rPr>
        <sz val="7.5"/>
        <rFont val="Arial"/>
        <family val="2"/>
      </rPr>
      <t>01.01.01.6712</t>
    </r>
  </si>
  <si>
    <r>
      <rPr>
        <sz val="7.5"/>
        <rFont val="Arial"/>
        <family val="2"/>
      </rPr>
      <t>82.00.00</t>
    </r>
  </si>
  <si>
    <r>
      <rPr>
        <sz val="7.5"/>
        <rFont val="Arial"/>
        <family val="2"/>
      </rPr>
      <t>ATIVIDADES A SEREM FATURADAS NA AREA TÉCNICA COMERCIAL (PRODUCAO)</t>
    </r>
  </si>
  <si>
    <r>
      <rPr>
        <sz val="7.5"/>
        <rFont val="Arial"/>
        <family val="2"/>
      </rPr>
      <t>01.01.01.6713</t>
    </r>
  </si>
  <si>
    <r>
      <rPr>
        <sz val="7.5"/>
        <rFont val="Arial"/>
        <family val="2"/>
      </rPr>
      <t>82.01.00</t>
    </r>
  </si>
  <si>
    <r>
      <rPr>
        <sz val="7.5"/>
        <rFont val="Arial"/>
        <family val="2"/>
      </rPr>
      <t>SERVICOS DE CORTE/SUPRESSAO/INSTALACAO/SUBSTITUICAO/TRANSFERENCIA/RETIRADA/AFERICAO DE HIDROMETROS E LIGACOES DOMICILIARES</t>
    </r>
  </si>
  <si>
    <r>
      <rPr>
        <sz val="7.5"/>
        <rFont val="Arial"/>
        <family val="2"/>
      </rPr>
      <t>01.01.01.6714</t>
    </r>
  </si>
  <si>
    <r>
      <rPr>
        <sz val="7.5"/>
        <rFont val="Arial"/>
        <family val="2"/>
      </rPr>
      <t>EQUIPE DE 1 ELEMENTO COM VEICULO - MOTO*</t>
    </r>
  </si>
  <si>
    <r>
      <rPr>
        <sz val="7.5"/>
        <rFont val="Arial"/>
        <family val="2"/>
      </rPr>
      <t>01.01.01.6715</t>
    </r>
  </si>
  <si>
    <r>
      <rPr>
        <sz val="7.5"/>
        <rFont val="Arial"/>
        <family val="2"/>
      </rPr>
      <t>01.01.01.6716</t>
    </r>
  </si>
  <si>
    <r>
      <rPr>
        <sz val="7.5"/>
        <rFont val="Arial"/>
        <family val="2"/>
      </rPr>
      <t>01.01.01.6717</t>
    </r>
  </si>
  <si>
    <r>
      <rPr>
        <sz val="7.5"/>
        <rFont val="Arial"/>
        <family val="2"/>
      </rPr>
      <t>01.01.01.6718</t>
    </r>
  </si>
  <si>
    <r>
      <rPr>
        <sz val="7.5"/>
        <rFont val="Arial"/>
        <family val="2"/>
      </rPr>
      <t>01.01.01.6719</t>
    </r>
  </si>
  <si>
    <r>
      <rPr>
        <sz val="7.5"/>
        <rFont val="Arial"/>
        <family val="2"/>
      </rPr>
      <t>82.01.61</t>
    </r>
  </si>
  <si>
    <r>
      <rPr>
        <sz val="7.5"/>
        <rFont val="Arial"/>
        <family val="2"/>
      </rPr>
      <t>01.01.01.6720</t>
    </r>
  </si>
  <si>
    <r>
      <rPr>
        <sz val="7.5"/>
        <rFont val="Arial"/>
        <family val="2"/>
      </rPr>
      <t>82.01.73</t>
    </r>
  </si>
  <si>
    <r>
      <rPr>
        <sz val="7.5"/>
        <rFont val="Arial"/>
        <family val="2"/>
      </rPr>
      <t>01.01.01.6721</t>
    </r>
  </si>
  <si>
    <r>
      <rPr>
        <sz val="7.5"/>
        <rFont val="Arial"/>
        <family val="2"/>
      </rPr>
      <t>82.02.00</t>
    </r>
  </si>
  <si>
    <r>
      <rPr>
        <sz val="7.5"/>
        <rFont val="Arial"/>
        <family val="2"/>
      </rPr>
      <t>SERVICOS DE LEITURISTA E ENTREGA DE CONTAS DOS HIDROMETROS</t>
    </r>
  </si>
  <si>
    <r>
      <rPr>
        <sz val="7.5"/>
        <rFont val="Arial"/>
        <family val="2"/>
      </rPr>
      <t>01.01.01.6722</t>
    </r>
  </si>
  <si>
    <r>
      <rPr>
        <sz val="7.5"/>
        <rFont val="Arial"/>
        <family val="2"/>
      </rPr>
      <t>EQUIPE DE 1 ELEMENTO (LEITURISTA M) COM VEICULO TIPO MOTO</t>
    </r>
  </si>
  <si>
    <r>
      <rPr>
        <sz val="7.5"/>
        <rFont val="Arial"/>
        <family val="2"/>
      </rPr>
      <t>01.01.01.6723</t>
    </r>
  </si>
  <si>
    <r>
      <rPr>
        <sz val="7.5"/>
        <rFont val="Arial"/>
        <family val="2"/>
      </rPr>
      <t>EQUIPE DE 1 ELEMENTO (LEITURISTA I) COM VEICULO TIPO MOTO</t>
    </r>
  </si>
  <si>
    <r>
      <rPr>
        <sz val="7.5"/>
        <rFont val="Arial"/>
        <family val="2"/>
      </rPr>
      <t>01.01.01.6724</t>
    </r>
  </si>
  <si>
    <r>
      <rPr>
        <sz val="7.5"/>
        <rFont val="Arial"/>
        <family val="2"/>
      </rPr>
      <t>EQUIPE DE 1 ELEMENTO COM VEICULO - BICICLETA (I)*</t>
    </r>
  </si>
  <si>
    <r>
      <rPr>
        <sz val="7.5"/>
        <rFont val="Arial"/>
        <family val="2"/>
      </rPr>
      <t>01.01.01.6725</t>
    </r>
  </si>
  <si>
    <r>
      <rPr>
        <sz val="7.5"/>
        <rFont val="Arial"/>
        <family val="2"/>
      </rPr>
      <t>EQUIPE DE 1 ELEMENTO SEM VEICULO - (I)*</t>
    </r>
  </si>
  <si>
    <r>
      <rPr>
        <sz val="7.5"/>
        <rFont val="Arial"/>
        <family val="2"/>
      </rPr>
      <t>01.01.01.6726</t>
    </r>
  </si>
  <si>
    <r>
      <rPr>
        <sz val="7.5"/>
        <rFont val="Arial"/>
        <family val="2"/>
      </rPr>
      <t>EQUIPE DE 1 ELEMENTO SEM VEICULO - (M)*</t>
    </r>
  </si>
  <si>
    <r>
      <rPr>
        <sz val="7.5"/>
        <rFont val="Arial"/>
        <family val="2"/>
      </rPr>
      <t>01.01.01.6727</t>
    </r>
  </si>
  <si>
    <r>
      <rPr>
        <sz val="7.5"/>
        <rFont val="Arial"/>
        <family val="2"/>
      </rPr>
      <t>82.03.00</t>
    </r>
  </si>
  <si>
    <r>
      <rPr>
        <sz val="7.5"/>
        <rFont val="Arial"/>
        <family val="2"/>
      </rPr>
      <t>SERVICOS DE COLETA E TRANSPORTE DE AMOSTRAS DE AGUA E ESGOTO (considerando umamedia de 6.000 km rodados por mes para carro e 4.700 km para moto)</t>
    </r>
  </si>
  <si>
    <r>
      <rPr>
        <sz val="7.5"/>
        <rFont val="Arial"/>
        <family val="2"/>
      </rPr>
      <t>01.01.01.6728</t>
    </r>
  </si>
  <si>
    <r>
      <rPr>
        <sz val="7.5"/>
        <rFont val="Arial"/>
        <family val="2"/>
      </rPr>
      <t>01.01.01.6729</t>
    </r>
  </si>
  <si>
    <r>
      <rPr>
        <sz val="7.5"/>
        <rFont val="Arial"/>
        <family val="2"/>
      </rPr>
      <t>EQUIPE DE 1 ELEMENTO COM VEICULO - SAVEIRO</t>
    </r>
  </si>
  <si>
    <r>
      <rPr>
        <sz val="7.5"/>
        <rFont val="Arial"/>
        <family val="2"/>
      </rPr>
      <t>01.01.01.6730</t>
    </r>
  </si>
  <si>
    <r>
      <rPr>
        <sz val="7.5"/>
        <rFont val="Arial"/>
        <family val="2"/>
      </rPr>
      <t>EQUIPE DE 1 ELEMENTO COM VEICULO - FIAT (UNO)</t>
    </r>
  </si>
  <si>
    <r>
      <rPr>
        <sz val="7.5"/>
        <rFont val="Arial"/>
        <family val="2"/>
      </rPr>
      <t>01.01.01.6731</t>
    </r>
  </si>
  <si>
    <r>
      <rPr>
        <sz val="7.5"/>
        <rFont val="Arial"/>
        <family val="2"/>
      </rPr>
      <t>01.01.01.6732</t>
    </r>
  </si>
  <si>
    <r>
      <rPr>
        <sz val="7.5"/>
        <rFont val="Arial"/>
        <family val="2"/>
      </rPr>
      <t>82.03.38</t>
    </r>
  </si>
  <si>
    <r>
      <rPr>
        <sz val="7.5"/>
        <rFont val="Arial"/>
        <family val="2"/>
      </rPr>
      <t>01.01.01.6733</t>
    </r>
  </si>
  <si>
    <r>
      <rPr>
        <sz val="7.5"/>
        <rFont val="Arial"/>
        <family val="2"/>
      </rPr>
      <t>82.03.40</t>
    </r>
  </si>
  <si>
    <r>
      <rPr>
        <sz val="7.5"/>
        <rFont val="Arial"/>
        <family val="2"/>
      </rPr>
      <t>01.01.01.6734</t>
    </r>
  </si>
  <si>
    <r>
      <rPr>
        <sz val="7.5"/>
        <rFont val="Arial"/>
        <family val="2"/>
      </rPr>
      <t>82.12.00</t>
    </r>
  </si>
  <si>
    <r>
      <rPr>
        <sz val="7.5"/>
        <rFont val="Arial"/>
        <family val="2"/>
      </rPr>
      <t>01.01.01.6735</t>
    </r>
  </si>
  <si>
    <r>
      <rPr>
        <sz val="7.5"/>
        <rFont val="Arial"/>
        <family val="2"/>
      </rPr>
      <t>01.01.01.6736</t>
    </r>
  </si>
  <si>
    <r>
      <rPr>
        <sz val="7.5"/>
        <rFont val="Arial"/>
        <family val="2"/>
      </rPr>
      <t>83.00.00</t>
    </r>
  </si>
  <si>
    <r>
      <rPr>
        <sz val="7.5"/>
        <rFont val="Arial"/>
        <family val="2"/>
      </rPr>
      <t>ATIVIDADES PAGAS POR HORAS EXTRAS TIPO 50 % - MENSALISTA</t>
    </r>
  </si>
  <si>
    <r>
      <rPr>
        <sz val="7.5"/>
        <rFont val="Arial"/>
        <family val="2"/>
      </rPr>
      <t>01.01.01.6737</t>
    </r>
  </si>
  <si>
    <r>
      <rPr>
        <sz val="7.5"/>
        <rFont val="Arial"/>
        <family val="2"/>
      </rPr>
      <t>HORAS EXTRAS TIPO 50% - ASSISTENTE ADMINISTRATIVO</t>
    </r>
  </si>
  <si>
    <r>
      <rPr>
        <sz val="7.5"/>
        <rFont val="Arial"/>
        <family val="2"/>
      </rPr>
      <t>01.01.01.6738</t>
    </r>
  </si>
  <si>
    <r>
      <rPr>
        <sz val="7.5"/>
        <rFont val="Arial"/>
        <family val="2"/>
      </rPr>
      <t>HORAS EXTRAS TIPO 50% - AGENTE DE SISTEMA ESGOTO</t>
    </r>
  </si>
  <si>
    <r>
      <rPr>
        <sz val="7.5"/>
        <rFont val="Arial"/>
        <family val="2"/>
      </rPr>
      <t>01.01.01.6739</t>
    </r>
  </si>
  <si>
    <r>
      <rPr>
        <sz val="7.5"/>
        <rFont val="Arial"/>
        <family val="2"/>
      </rPr>
      <t>HORAS EXTRAS TIPO 50% - ELETRICISTA</t>
    </r>
  </si>
  <si>
    <r>
      <rPr>
        <sz val="7.5"/>
        <rFont val="Arial"/>
        <family val="2"/>
      </rPr>
      <t>01.01.01.6740</t>
    </r>
  </si>
  <si>
    <r>
      <rPr>
        <sz val="7.5"/>
        <rFont val="Arial"/>
        <family val="2"/>
      </rPr>
      <t>HORAS EXTRAS TIPO 50% - MECANICO</t>
    </r>
  </si>
  <si>
    <r>
      <rPr>
        <sz val="7.5"/>
        <rFont val="Arial"/>
        <family val="2"/>
      </rPr>
      <t>01.01.01.6741</t>
    </r>
  </si>
  <si>
    <r>
      <rPr>
        <sz val="7.5"/>
        <rFont val="Arial"/>
        <family val="2"/>
      </rPr>
      <t>83.01.32</t>
    </r>
  </si>
  <si>
    <r>
      <rPr>
        <sz val="7.5"/>
        <rFont val="Arial"/>
        <family val="2"/>
      </rPr>
      <t>HORAS EXTRAS TIPO 50% - AJUDANTE DE ELETRICISTA COM PERICULOSIDADE</t>
    </r>
  </si>
  <si>
    <r>
      <rPr>
        <sz val="7.5"/>
        <rFont val="Arial"/>
        <family val="2"/>
      </rPr>
      <t>01.01.01.6742</t>
    </r>
  </si>
  <si>
    <r>
      <rPr>
        <sz val="7.5"/>
        <rFont val="Arial"/>
        <family val="2"/>
      </rPr>
      <t>83.01.37</t>
    </r>
  </si>
  <si>
    <r>
      <rPr>
        <sz val="7.5"/>
        <rFont val="Arial"/>
        <family val="2"/>
      </rPr>
      <t>HORAS EXTRAS TIPO 50% - OPERADOR DE EQUIPAMENTO PESADO</t>
    </r>
  </si>
  <si>
    <r>
      <rPr>
        <sz val="7.5"/>
        <rFont val="Arial"/>
        <family val="2"/>
      </rPr>
      <t>01.01.01.6743</t>
    </r>
  </si>
  <si>
    <r>
      <rPr>
        <sz val="7.5"/>
        <rFont val="Arial"/>
        <family val="2"/>
      </rPr>
      <t>83.01.46</t>
    </r>
  </si>
  <si>
    <r>
      <rPr>
        <sz val="7.5"/>
        <rFont val="Arial"/>
        <family val="2"/>
      </rPr>
      <t>HORAS EXTRAS TIPO 50% - MOTORISTA (VEICULO PESADO HIDROJATO) - ESGOTO</t>
    </r>
  </si>
  <si>
    <r>
      <rPr>
        <sz val="7.5"/>
        <rFont val="Arial"/>
        <family val="2"/>
      </rPr>
      <t>01.01.01.6744</t>
    </r>
  </si>
  <si>
    <r>
      <rPr>
        <sz val="7.5"/>
        <rFont val="Arial"/>
        <family val="2"/>
      </rPr>
      <t>83.01.47</t>
    </r>
  </si>
  <si>
    <r>
      <rPr>
        <sz val="7.5"/>
        <rFont val="Arial"/>
        <family val="2"/>
      </rPr>
      <t>HORAS EXTRAS TIPO 50% - MOTORISTA (VEICULO LEVE)</t>
    </r>
  </si>
  <si>
    <r>
      <rPr>
        <sz val="7.5"/>
        <rFont val="Arial"/>
        <family val="2"/>
      </rPr>
      <t>01.01.01.6745</t>
    </r>
  </si>
  <si>
    <r>
      <rPr>
        <sz val="7.5"/>
        <rFont val="Arial"/>
        <family val="2"/>
      </rPr>
      <t>83.01.48</t>
    </r>
  </si>
  <si>
    <r>
      <rPr>
        <sz val="7.5"/>
        <rFont val="Arial"/>
        <family val="2"/>
      </rPr>
      <t>HORAS EXTRAS TIPO 50% - MOTORISTA DE VEICULO PESADO</t>
    </r>
  </si>
  <si>
    <r>
      <rPr>
        <sz val="7.5"/>
        <rFont val="Arial"/>
        <family val="2"/>
      </rPr>
      <t>01.01.01.6746</t>
    </r>
  </si>
  <si>
    <r>
      <rPr>
        <sz val="7.5"/>
        <rFont val="Arial"/>
        <family val="2"/>
      </rPr>
      <t>83.01.49</t>
    </r>
  </si>
  <si>
    <r>
      <rPr>
        <sz val="7.5"/>
        <rFont val="Arial"/>
        <family val="2"/>
      </rPr>
      <t>HORAS EXTRAS TIPO 50% - OPERADOR K 500/COMPRESSOR +</t>
    </r>
  </si>
  <si>
    <r>
      <rPr>
        <sz val="7.5"/>
        <rFont val="Arial"/>
        <family val="2"/>
      </rPr>
      <t>01.01.01.6747</t>
    </r>
  </si>
  <si>
    <r>
      <rPr>
        <sz val="7.5"/>
        <rFont val="Arial"/>
        <family val="2"/>
      </rPr>
      <t>83.01.64</t>
    </r>
  </si>
  <si>
    <r>
      <rPr>
        <sz val="7.5"/>
        <rFont val="Arial"/>
        <family val="2"/>
      </rPr>
      <t>HORAS EXTRAS TIPO 50% - OPERADOR DE SISTEMA (ETA/ETE)</t>
    </r>
  </si>
  <si>
    <r>
      <rPr>
        <sz val="7.5"/>
        <rFont val="Arial"/>
        <family val="2"/>
      </rPr>
      <t>01.01.01.6748</t>
    </r>
  </si>
  <si>
    <r>
      <rPr>
        <sz val="7.5"/>
        <rFont val="Arial"/>
        <family val="2"/>
      </rPr>
      <t>83.01.67</t>
    </r>
  </si>
  <si>
    <r>
      <rPr>
        <sz val="7.5"/>
        <rFont val="Arial"/>
        <family val="2"/>
      </rPr>
      <t>HORAS EXTRAS TIPO 50% - SOLDADOR</t>
    </r>
  </si>
  <si>
    <r>
      <rPr>
        <sz val="7.5"/>
        <rFont val="Arial"/>
        <family val="2"/>
      </rPr>
      <t>01.01.01.6749</t>
    </r>
  </si>
  <si>
    <r>
      <rPr>
        <sz val="7.5"/>
        <rFont val="Arial"/>
        <family val="2"/>
      </rPr>
      <t>83.01.73</t>
    </r>
  </si>
  <si>
    <r>
      <rPr>
        <sz val="7.5"/>
        <rFont val="Arial"/>
        <family val="2"/>
      </rPr>
      <t>HORAS EXTRAS TIPO 50% - FISCAL DE CAMPO</t>
    </r>
  </si>
  <si>
    <r>
      <rPr>
        <sz val="7.5"/>
        <rFont val="Arial"/>
        <family val="2"/>
      </rPr>
      <t>01.01.01.6750</t>
    </r>
  </si>
  <si>
    <r>
      <rPr>
        <sz val="7.5"/>
        <rFont val="Arial"/>
        <family val="2"/>
      </rPr>
      <t>83.01.85</t>
    </r>
  </si>
  <si>
    <r>
      <rPr>
        <sz val="7.5"/>
        <rFont val="Arial"/>
        <family val="2"/>
      </rPr>
      <t>HORAS EXTRAS TIPO 50% - ATENDENTE DE USUARIO</t>
    </r>
  </si>
  <si>
    <r>
      <rPr>
        <sz val="7.5"/>
        <rFont val="Arial"/>
        <family val="2"/>
      </rPr>
      <t>01.01.01.6751</t>
    </r>
  </si>
  <si>
    <r>
      <rPr>
        <sz val="7.5"/>
        <rFont val="Arial"/>
        <family val="2"/>
      </rPr>
      <t>83.01.86</t>
    </r>
  </si>
  <si>
    <r>
      <rPr>
        <sz val="7.5"/>
        <rFont val="Arial"/>
        <family val="2"/>
      </rPr>
      <t>HORAS EXTRAS TIPO 50% - ATENDENTE DE USUARIO II</t>
    </r>
  </si>
  <si>
    <r>
      <rPr>
        <sz val="7.5"/>
        <rFont val="Arial"/>
        <family val="2"/>
      </rPr>
      <t>01.01.01.6752</t>
    </r>
  </si>
  <si>
    <r>
      <rPr>
        <sz val="7.5"/>
        <rFont val="Arial"/>
        <family val="2"/>
      </rPr>
      <t>83.01.87</t>
    </r>
  </si>
  <si>
    <r>
      <rPr>
        <sz val="7.5"/>
        <rFont val="Arial"/>
        <family val="2"/>
      </rPr>
      <t>HORAS EXTRAS TIPO 50% - ATENDENTE DE USUARIO III</t>
    </r>
  </si>
  <si>
    <r>
      <rPr>
        <sz val="7.5"/>
        <rFont val="Arial"/>
        <family val="2"/>
      </rPr>
      <t>01.01.01.6753</t>
    </r>
  </si>
  <si>
    <r>
      <rPr>
        <sz val="7.5"/>
        <rFont val="Arial"/>
        <family val="2"/>
      </rPr>
      <t>HORAS EXTRAS TIPO 50% - AUXILIAR ELETROMECANICO</t>
    </r>
  </si>
  <si>
    <r>
      <rPr>
        <sz val="7.5"/>
        <rFont val="Arial"/>
        <family val="2"/>
      </rPr>
      <t>01.01.01.6754</t>
    </r>
  </si>
  <si>
    <r>
      <rPr>
        <sz val="7.5"/>
        <rFont val="Arial"/>
        <family val="2"/>
      </rPr>
      <t>HORAS EXTRAS TIPO 50% - AUXILIAR MECANICO</t>
    </r>
  </si>
  <si>
    <r>
      <rPr>
        <sz val="7.5"/>
        <rFont val="Arial"/>
        <family val="2"/>
      </rPr>
      <t>01.01.01.6755</t>
    </r>
  </si>
  <si>
    <r>
      <rPr>
        <sz val="7.5"/>
        <rFont val="Arial"/>
        <family val="2"/>
      </rPr>
      <t>HORAS EXTRAS TIPO 50% - TECNICO ELETROMECANICO</t>
    </r>
  </si>
  <si>
    <r>
      <rPr>
        <sz val="7.5"/>
        <rFont val="Arial"/>
        <family val="2"/>
      </rPr>
      <t>01.01.01.6756</t>
    </r>
  </si>
  <si>
    <r>
      <rPr>
        <sz val="7.5"/>
        <rFont val="Arial"/>
        <family val="2"/>
      </rPr>
      <t>HORAS EXTRAS TIPO 50% - TECNICO ELETROTECNICO / NIVEL MEDIO</t>
    </r>
  </si>
  <si>
    <r>
      <rPr>
        <sz val="7.5"/>
        <rFont val="Arial"/>
        <family val="2"/>
      </rPr>
      <t>01.01.01.6757</t>
    </r>
  </si>
  <si>
    <r>
      <rPr>
        <sz val="7.5"/>
        <rFont val="Arial"/>
        <family val="2"/>
      </rPr>
      <t>HORAS EXTRAS TIPO 50% - CALDEREIRO</t>
    </r>
  </si>
  <si>
    <r>
      <rPr>
        <sz val="7.5"/>
        <rFont val="Arial"/>
        <family val="2"/>
      </rPr>
      <t>01.01.01.6758</t>
    </r>
  </si>
  <si>
    <r>
      <rPr>
        <sz val="7.5"/>
        <rFont val="Arial"/>
        <family val="2"/>
      </rPr>
      <t>HORAS EXTRAS TIPO 50% - TORNEIRO MECANICO</t>
    </r>
  </si>
  <si>
    <r>
      <rPr>
        <sz val="7.5"/>
        <rFont val="Arial"/>
        <family val="2"/>
      </rPr>
      <t>01.01.01.6759</t>
    </r>
  </si>
  <si>
    <r>
      <rPr>
        <sz val="7.5"/>
        <rFont val="Arial"/>
        <family val="2"/>
      </rPr>
      <t>83.02.58</t>
    </r>
  </si>
  <si>
    <r>
      <rPr>
        <sz val="7.5"/>
        <rFont val="Arial"/>
        <family val="2"/>
      </rPr>
      <t>HORAS EXTRAS TIPO 50% - PEDREIRO / ENCANADOR / ARTIFICE (M) +  ESGOTO</t>
    </r>
  </si>
  <si>
    <r>
      <rPr>
        <sz val="7.5"/>
        <rFont val="Arial"/>
        <family val="2"/>
      </rPr>
      <t>01.01.01.6760</t>
    </r>
  </si>
  <si>
    <r>
      <rPr>
        <sz val="7.5"/>
        <rFont val="Arial"/>
        <family val="2"/>
      </rPr>
      <t>83.02.59</t>
    </r>
  </si>
  <si>
    <r>
      <rPr>
        <sz val="7.5"/>
        <rFont val="Arial"/>
        <family val="2"/>
      </rPr>
      <t>HORAS EXTRAS TIPO 50% - ENCARREGADO DE EQUIPE</t>
    </r>
  </si>
  <si>
    <r>
      <rPr>
        <sz val="7.5"/>
        <rFont val="Arial"/>
        <family val="2"/>
      </rPr>
      <t>01.01.01.6761</t>
    </r>
  </si>
  <si>
    <r>
      <rPr>
        <sz val="7.5"/>
        <rFont val="Arial"/>
        <family val="2"/>
      </rPr>
      <t>83.02.60</t>
    </r>
  </si>
  <si>
    <r>
      <rPr>
        <sz val="7.5"/>
        <rFont val="Arial"/>
        <family val="2"/>
      </rPr>
      <t>HORAS EXTRAS TIPO 50% - ENCARREGADO DE EQUIPE DE SANEAMENTO</t>
    </r>
  </si>
  <si>
    <r>
      <rPr>
        <sz val="7.5"/>
        <rFont val="Arial"/>
        <family val="2"/>
      </rPr>
      <t>01.01.01.6762</t>
    </r>
  </si>
  <si>
    <r>
      <rPr>
        <sz val="7.5"/>
        <rFont val="Arial"/>
        <family val="2"/>
      </rPr>
      <t>83.02.66</t>
    </r>
  </si>
  <si>
    <r>
      <rPr>
        <sz val="7.5"/>
        <rFont val="Arial"/>
        <family val="2"/>
      </rPr>
      <t>HORAS EXTRAS TIPO 50% - SERVENTE (M) +  AGUA</t>
    </r>
  </si>
  <si>
    <r>
      <rPr>
        <sz val="7.5"/>
        <rFont val="Arial"/>
        <family val="2"/>
      </rPr>
      <t>01.01.01.6763</t>
    </r>
  </si>
  <si>
    <r>
      <rPr>
        <sz val="7.5"/>
        <rFont val="Arial"/>
        <family val="2"/>
      </rPr>
      <t>83.02.67</t>
    </r>
  </si>
  <si>
    <r>
      <rPr>
        <sz val="7.5"/>
        <rFont val="Arial"/>
        <family val="2"/>
      </rPr>
      <t>HORAS EXTRAS TIPO 50% - SERVENTE (M) +  ESGOTO</t>
    </r>
  </si>
  <si>
    <r>
      <rPr>
        <sz val="7.5"/>
        <rFont val="Arial"/>
        <family val="2"/>
      </rPr>
      <t>01.01.01.6764</t>
    </r>
  </si>
  <si>
    <r>
      <rPr>
        <sz val="7.5"/>
        <rFont val="Arial"/>
        <family val="2"/>
      </rPr>
      <t>83.02.68</t>
    </r>
  </si>
  <si>
    <r>
      <rPr>
        <sz val="7.5"/>
        <rFont val="Arial"/>
        <family val="2"/>
      </rPr>
      <t>HORAS EXTRAS TIPO 50% - SERVENTE (I) +  ESGOTO</t>
    </r>
  </si>
  <si>
    <r>
      <rPr>
        <sz val="7.5"/>
        <rFont val="Arial"/>
        <family val="2"/>
      </rPr>
      <t>01.01.01.6765</t>
    </r>
  </si>
  <si>
    <r>
      <rPr>
        <sz val="7.5"/>
        <rFont val="Arial"/>
        <family val="2"/>
      </rPr>
      <t>83.02.79</t>
    </r>
  </si>
  <si>
    <r>
      <rPr>
        <sz val="7.5"/>
        <rFont val="Arial"/>
        <family val="2"/>
      </rPr>
      <t>HORAS EXTRAS TIPO 50% - AUXILIAR DE LABORATORIO +  AGUA</t>
    </r>
  </si>
  <si>
    <r>
      <rPr>
        <sz val="7.5"/>
        <rFont val="Arial"/>
        <family val="2"/>
      </rPr>
      <t>01.01.01.6766</t>
    </r>
  </si>
  <si>
    <r>
      <rPr>
        <sz val="7.5"/>
        <rFont val="Arial"/>
        <family val="2"/>
      </rPr>
      <t>83.02.82</t>
    </r>
  </si>
  <si>
    <r>
      <rPr>
        <sz val="7.5"/>
        <rFont val="Arial"/>
        <family val="2"/>
      </rPr>
      <t>HORAS EXTRAS TIPO 50% - ASSISTENTE DE LABORATORIO +  AGUA</t>
    </r>
  </si>
  <si>
    <r>
      <rPr>
        <sz val="7.5"/>
        <rFont val="Arial"/>
        <family val="2"/>
      </rPr>
      <t>01.01.01.6767</t>
    </r>
  </si>
  <si>
    <r>
      <rPr>
        <sz val="7.5"/>
        <rFont val="Arial"/>
        <family val="2"/>
      </rPr>
      <t>83.02.85</t>
    </r>
  </si>
  <si>
    <r>
      <rPr>
        <sz val="7.5"/>
        <rFont val="Arial"/>
        <family val="2"/>
      </rPr>
      <t>HORAS EXTRAS TIPO 50% - MONITOR DE SERVICOS</t>
    </r>
  </si>
  <si>
    <r>
      <rPr>
        <sz val="7.5"/>
        <rFont val="Arial"/>
        <family val="2"/>
      </rPr>
      <t>01.01.01.6768</t>
    </r>
  </si>
  <si>
    <r>
      <rPr>
        <sz val="7.5"/>
        <rFont val="Arial"/>
        <family val="2"/>
      </rPr>
      <t>83.02.87</t>
    </r>
  </si>
  <si>
    <r>
      <rPr>
        <sz val="7.5"/>
        <rFont val="Arial"/>
        <family val="2"/>
      </rPr>
      <t>HORA EXTRA TIPO 50% - VIGILANTE</t>
    </r>
  </si>
  <si>
    <r>
      <rPr>
        <sz val="7.5"/>
        <rFont val="Arial"/>
        <family val="2"/>
      </rPr>
      <t>01.01.01.6769</t>
    </r>
  </si>
  <si>
    <r>
      <rPr>
        <sz val="7.5"/>
        <rFont val="Arial"/>
        <family val="2"/>
      </rPr>
      <t>83.02.90</t>
    </r>
  </si>
  <si>
    <r>
      <rPr>
        <sz val="7.5"/>
        <rFont val="Arial"/>
        <family val="2"/>
      </rPr>
      <t>HORAS EXTRAS TIPO 50% - TECNICO DE NIVEL MEDIO</t>
    </r>
  </si>
  <si>
    <r>
      <rPr>
        <sz val="7.5"/>
        <rFont val="Arial"/>
        <family val="2"/>
      </rPr>
      <t>01.01.01.6770</t>
    </r>
  </si>
  <si>
    <r>
      <rPr>
        <sz val="7.5"/>
        <rFont val="Arial"/>
        <family val="2"/>
      </rPr>
      <t>HORAS EXTRAS TIPO 50% - AGENTE DE MANUTENÇÃO COM PERICULOSIDADE</t>
    </r>
  </si>
  <si>
    <r>
      <rPr>
        <sz val="7.5"/>
        <rFont val="Arial"/>
        <family val="2"/>
      </rPr>
      <t>01.01.01.6771</t>
    </r>
  </si>
  <si>
    <r>
      <rPr>
        <sz val="7.5"/>
        <rFont val="Arial"/>
        <family val="2"/>
      </rPr>
      <t>HORAS EXTRAS TIPO 50% - AGENTE DE MEDICAO (PITOMETRIA) COM PERICULOSIDADE</t>
    </r>
  </si>
  <si>
    <r>
      <rPr>
        <sz val="7.5"/>
        <rFont val="Arial"/>
        <family val="2"/>
      </rPr>
      <t>01.01.01.6772</t>
    </r>
  </si>
  <si>
    <r>
      <rPr>
        <sz val="7.5"/>
        <rFont val="Arial"/>
        <family val="2"/>
      </rPr>
      <t>HORAS EXTRAS TIPO 50% - AUXILIAR ELETROMECANICO COM PERICULOSIDADE</t>
    </r>
  </si>
  <si>
    <r>
      <rPr>
        <sz val="7.5"/>
        <rFont val="Arial"/>
        <family val="2"/>
      </rPr>
      <t>01.01.01.6773</t>
    </r>
  </si>
  <si>
    <r>
      <rPr>
        <sz val="7.5"/>
        <rFont val="Arial"/>
        <family val="2"/>
      </rPr>
      <t>HORAS EXTRAS TIPO 50% - AGENTE DE SERVICOS COM PERICULOSIDADE</t>
    </r>
  </si>
  <si>
    <r>
      <rPr>
        <sz val="7.5"/>
        <rFont val="Arial"/>
        <family val="2"/>
      </rPr>
      <t>01.01.01.6774</t>
    </r>
  </si>
  <si>
    <r>
      <rPr>
        <sz val="7.5"/>
        <rFont val="Arial"/>
        <family val="2"/>
      </rPr>
      <t>HORAS EXTRAS TIPO 50% - AGENTE DE SERVICOS ADMINISTRATIVO COM PERICULOSIDADE</t>
    </r>
  </si>
  <si>
    <r>
      <rPr>
        <sz val="7.5"/>
        <rFont val="Arial"/>
        <family val="2"/>
      </rPr>
      <t>01.01.01.6775</t>
    </r>
  </si>
  <si>
    <r>
      <rPr>
        <sz val="7.5"/>
        <rFont val="Arial"/>
        <family val="2"/>
      </rPr>
      <t>HORAS EXTRAS TIPO 50% - AUXILIAR MECANICO COM PERICULOSIDADE</t>
    </r>
  </si>
  <si>
    <r>
      <rPr>
        <sz val="7.5"/>
        <rFont val="Arial"/>
        <family val="2"/>
      </rPr>
      <t>01.01.01.6776</t>
    </r>
  </si>
  <si>
    <r>
      <rPr>
        <sz val="7.5"/>
        <rFont val="Arial"/>
        <family val="2"/>
      </rPr>
      <t>HORAS EXTRAS TIPO 50% - AGENTE DE SISTEMA (M) COM PERICULOSIDADE</t>
    </r>
  </si>
  <si>
    <r>
      <rPr>
        <sz val="7.5"/>
        <rFont val="Arial"/>
        <family val="2"/>
      </rPr>
      <t>01.01.01.6777</t>
    </r>
  </si>
  <si>
    <r>
      <rPr>
        <sz val="7.5"/>
        <rFont val="Arial"/>
        <family val="2"/>
      </rPr>
      <t>HORAS EXTRAS TIPO 50% - TECNICO ELETROMECANICO COM PERICULOSIDADE</t>
    </r>
  </si>
  <si>
    <r>
      <rPr>
        <sz val="7.5"/>
        <rFont val="Arial"/>
        <family val="2"/>
      </rPr>
      <t>01.01.01.6778</t>
    </r>
  </si>
  <si>
    <r>
      <rPr>
        <sz val="7.5"/>
        <rFont val="Arial"/>
        <family val="2"/>
      </rPr>
      <t>HORAS EXTRAS TIPO 50% - AGENTE DE SISTEMA (I) COM PERICULOSIDADE</t>
    </r>
  </si>
  <si>
    <r>
      <rPr>
        <sz val="7.5"/>
        <rFont val="Arial"/>
        <family val="2"/>
      </rPr>
      <t>01.01.01.6779</t>
    </r>
  </si>
  <si>
    <r>
      <rPr>
        <sz val="7.5"/>
        <rFont val="Arial"/>
        <family val="2"/>
      </rPr>
      <t>HORAS EXTRAS TIPO 50% - TECNICO ELETROTECNICO COM PERICULOSIDADE</t>
    </r>
  </si>
  <si>
    <r>
      <rPr>
        <sz val="7.5"/>
        <rFont val="Arial"/>
        <family val="2"/>
      </rPr>
      <t>01.01.01.6780</t>
    </r>
  </si>
  <si>
    <r>
      <rPr>
        <sz val="7.5"/>
        <rFont val="Arial"/>
        <family val="2"/>
      </rPr>
      <t>HORAS EXTRAS TIPO 50% - CALDEREIRO COM PERICULOSIDADE</t>
    </r>
  </si>
  <si>
    <r>
      <rPr>
        <sz val="7.5"/>
        <rFont val="Arial"/>
        <family val="2"/>
      </rPr>
      <t>01.01.01.6781</t>
    </r>
  </si>
  <si>
    <r>
      <rPr>
        <sz val="7.5"/>
        <rFont val="Arial"/>
        <family val="2"/>
      </rPr>
      <t>HORAS EXTRAS TIPO 50% -   TORNEIRO MECANICO COM PERICULOSIDADE</t>
    </r>
  </si>
  <si>
    <r>
      <rPr>
        <sz val="7.5"/>
        <rFont val="Arial"/>
        <family val="2"/>
      </rPr>
      <t>01.01.01.6782</t>
    </r>
  </si>
  <si>
    <r>
      <rPr>
        <sz val="7.5"/>
        <rFont val="Arial"/>
        <family val="2"/>
      </rPr>
      <t>HORAS EXTRAS TIPO 50% - ELETRICISTA COM PERICULOSIDADE</t>
    </r>
  </si>
  <si>
    <r>
      <rPr>
        <sz val="7.5"/>
        <rFont val="Arial"/>
        <family val="2"/>
      </rPr>
      <t>01.01.01.6783</t>
    </r>
  </si>
  <si>
    <r>
      <rPr>
        <sz val="7.5"/>
        <rFont val="Arial"/>
        <family val="2"/>
      </rPr>
      <t>HORAS EXTRAS TIPO 50% - MECANICO COM PERICULOSIDADE</t>
    </r>
  </si>
  <si>
    <r>
      <rPr>
        <sz val="7.5"/>
        <rFont val="Arial"/>
        <family val="2"/>
      </rPr>
      <t>01.01.01.6784</t>
    </r>
  </si>
  <si>
    <r>
      <rPr>
        <sz val="7.5"/>
        <rFont val="Arial"/>
        <family val="2"/>
      </rPr>
      <t>HORAS EXTRAS TIPO 50% - MONITOR DE SERVICOS COM PERICULOSIDADE</t>
    </r>
  </si>
  <si>
    <r>
      <rPr>
        <sz val="7.5"/>
        <rFont val="Arial"/>
        <family val="2"/>
      </rPr>
      <t>01.01.01.6785</t>
    </r>
  </si>
  <si>
    <r>
      <rPr>
        <sz val="7.5"/>
        <rFont val="Arial"/>
        <family val="2"/>
      </rPr>
      <t>83.03.34</t>
    </r>
  </si>
  <si>
    <r>
      <rPr>
        <sz val="7.5"/>
        <rFont val="Arial"/>
        <family val="2"/>
      </rPr>
      <t>HORAS EXTRAS TIPO 50%  -  TECNICO DE NIVEL MEDIO COM PERICULOSIDADE</t>
    </r>
  </si>
  <si>
    <r>
      <rPr>
        <sz val="7.5"/>
        <rFont val="Arial"/>
        <family val="2"/>
      </rPr>
      <t>01.01.01.6786</t>
    </r>
  </si>
  <si>
    <r>
      <rPr>
        <sz val="7.5"/>
        <rFont val="Arial"/>
        <family val="2"/>
      </rPr>
      <t>83.03.38</t>
    </r>
  </si>
  <si>
    <r>
      <rPr>
        <sz val="7.5"/>
        <rFont val="Arial"/>
        <family val="2"/>
      </rPr>
      <t>HORAS EXTRAS TIPO 50% - AUXILIAR TECNICO (OPERACAO / MANUTENCAO) COM PERICULOSIDADE</t>
    </r>
  </si>
  <si>
    <r>
      <rPr>
        <sz val="7.5"/>
        <rFont val="Arial"/>
        <family val="2"/>
      </rPr>
      <t>01.01.01.6787</t>
    </r>
  </si>
  <si>
    <r>
      <rPr>
        <sz val="7.5"/>
        <rFont val="Arial"/>
        <family val="2"/>
      </rPr>
      <t>83.03.40</t>
    </r>
  </si>
  <si>
    <r>
      <rPr>
        <sz val="7.5"/>
        <rFont val="Arial"/>
        <family val="2"/>
      </rPr>
      <t>HORAS EXTRAS TIPO 50% - AUXILIAR DE PRODUCAO COM PERICULOSIDADE</t>
    </r>
  </si>
  <si>
    <r>
      <rPr>
        <sz val="7.5"/>
        <rFont val="Arial"/>
        <family val="2"/>
      </rPr>
      <t>01.01.01.6788</t>
    </r>
  </si>
  <si>
    <r>
      <rPr>
        <sz val="7.5"/>
        <rFont val="Arial"/>
        <family val="2"/>
      </rPr>
      <t>83.03.41</t>
    </r>
  </si>
  <si>
    <r>
      <rPr>
        <sz val="7.5"/>
        <rFont val="Arial"/>
        <family val="2"/>
      </rPr>
      <t>HORAS EXTRAS TIPO 50% - ZELADOR COM PERICULOSIDADE</t>
    </r>
  </si>
  <si>
    <r>
      <rPr>
        <sz val="7.5"/>
        <rFont val="Arial"/>
        <family val="2"/>
      </rPr>
      <t>01.01.01.6789</t>
    </r>
  </si>
  <si>
    <r>
      <rPr>
        <sz val="7.5"/>
        <rFont val="Arial"/>
        <family val="2"/>
      </rPr>
      <t>83.03.43</t>
    </r>
  </si>
  <si>
    <r>
      <rPr>
        <sz val="7.5"/>
        <rFont val="Arial"/>
        <family val="2"/>
      </rPr>
      <t>HORAS EXTRAS TIPO 50% - VIGIA COM PERICULOSIDADE</t>
    </r>
  </si>
  <si>
    <r>
      <rPr>
        <sz val="7.5"/>
        <rFont val="Arial"/>
        <family val="2"/>
      </rPr>
      <t>01.01.01.6790</t>
    </r>
  </si>
  <si>
    <r>
      <rPr>
        <sz val="7.5"/>
        <rFont val="Arial"/>
        <family val="2"/>
      </rPr>
      <t>83.03.44</t>
    </r>
  </si>
  <si>
    <r>
      <rPr>
        <sz val="7.5"/>
        <rFont val="Arial"/>
        <family val="2"/>
      </rPr>
      <t>HORAS EXTRAS TIPO 50%  - SUPERVISOR GERAL COM PERICULOSIDADE</t>
    </r>
  </si>
  <si>
    <r>
      <rPr>
        <sz val="7.5"/>
        <rFont val="Arial"/>
        <family val="2"/>
      </rPr>
      <t>01.01.01.6791</t>
    </r>
  </si>
  <si>
    <r>
      <rPr>
        <sz val="7.5"/>
        <rFont val="Arial"/>
        <family val="2"/>
      </rPr>
      <t>83.03.48</t>
    </r>
  </si>
  <si>
    <r>
      <rPr>
        <sz val="7.5"/>
        <rFont val="Arial"/>
        <family val="2"/>
      </rPr>
      <t>HORAS EXTRAS TIPO 50% - PEDREIRO / ENCANADOR / ARTIFICE COM PERICULOSIDADE</t>
    </r>
  </si>
  <si>
    <r>
      <rPr>
        <sz val="7.5"/>
        <rFont val="Arial"/>
        <family val="2"/>
      </rPr>
      <t>01.01.01.6792</t>
    </r>
  </si>
  <si>
    <r>
      <rPr>
        <sz val="7.5"/>
        <rFont val="Arial"/>
        <family val="2"/>
      </rPr>
      <t>83.03.54</t>
    </r>
  </si>
  <si>
    <r>
      <rPr>
        <sz val="7.5"/>
        <rFont val="Arial"/>
        <family val="2"/>
      </rPr>
      <t>HORAS EXTRAS TIPO 50%  - ENCARREGADO DE EQUIPE COM PERICULOSIDADE</t>
    </r>
  </si>
  <si>
    <r>
      <rPr>
        <sz val="7.5"/>
        <rFont val="Arial"/>
        <family val="2"/>
      </rPr>
      <t>01.01.01.6793</t>
    </r>
  </si>
  <si>
    <r>
      <rPr>
        <sz val="7.5"/>
        <rFont val="Arial"/>
        <family val="2"/>
      </rPr>
      <t>83.03.55</t>
    </r>
  </si>
  <si>
    <r>
      <rPr>
        <sz val="7.5"/>
        <rFont val="Arial"/>
        <family val="2"/>
      </rPr>
      <t>HORAS EXTRAS TIPO 50% - OPERADOR DE ETA PEQUENA COM PERICULOSIDADE</t>
    </r>
  </si>
  <si>
    <r>
      <rPr>
        <sz val="7.5"/>
        <rFont val="Arial"/>
        <family val="2"/>
      </rPr>
      <t>01.01.01.6794</t>
    </r>
  </si>
  <si>
    <r>
      <rPr>
        <sz val="7.5"/>
        <rFont val="Arial"/>
        <family val="2"/>
      </rPr>
      <t>83.03.58</t>
    </r>
  </si>
  <si>
    <r>
      <rPr>
        <sz val="7.5"/>
        <rFont val="Arial"/>
        <family val="2"/>
      </rPr>
      <t>HORAS EXTRAS TIPO 50% - OPERADOR DE ETA MEDIA COM PERICULOSIDADE</t>
    </r>
  </si>
  <si>
    <r>
      <rPr>
        <sz val="7.5"/>
        <rFont val="Arial"/>
        <family val="2"/>
      </rPr>
      <t>01.01.01.6795</t>
    </r>
  </si>
  <si>
    <r>
      <rPr>
        <sz val="7.5"/>
        <rFont val="Arial"/>
        <family val="2"/>
      </rPr>
      <t>83.03.61</t>
    </r>
  </si>
  <si>
    <r>
      <rPr>
        <sz val="7.5"/>
        <rFont val="Arial"/>
        <family val="2"/>
      </rPr>
      <t>HORAS EXTRAS TIPO 50% - OPERADOR DE ETA GRANDE COM PERICULOSIDADE</t>
    </r>
  </si>
  <si>
    <r>
      <rPr>
        <sz val="7.5"/>
        <rFont val="Arial"/>
        <family val="2"/>
      </rPr>
      <t>01.01.01.6796</t>
    </r>
  </si>
  <si>
    <r>
      <rPr>
        <sz val="7.5"/>
        <rFont val="Arial"/>
        <family val="2"/>
      </rPr>
      <t>83.03.64</t>
    </r>
  </si>
  <si>
    <r>
      <rPr>
        <sz val="7.5"/>
        <rFont val="Arial"/>
        <family val="2"/>
      </rPr>
      <t>HORAS EXTRAS TIPO 50% -  SERVENTE PRATICO (AUX. PRODUCAO/MANUTENCAO) COM PERICULOSIDADE</t>
    </r>
  </si>
  <si>
    <r>
      <rPr>
        <sz val="7.5"/>
        <rFont val="Arial"/>
        <family val="2"/>
      </rPr>
      <t>01.01.01.6797</t>
    </r>
  </si>
  <si>
    <r>
      <rPr>
        <sz val="7.5"/>
        <rFont val="Arial"/>
        <family val="2"/>
      </rPr>
      <t>83.03.65</t>
    </r>
  </si>
  <si>
    <r>
      <rPr>
        <sz val="7.5"/>
        <rFont val="Arial"/>
        <family val="2"/>
      </rPr>
      <t>HORAS EXTRAS TIPO 50%  - OPERADOR DE SISTEMA DE ETE COM PERICULOSIDADE</t>
    </r>
  </si>
  <si>
    <r>
      <rPr>
        <sz val="7.5"/>
        <rFont val="Arial"/>
        <family val="2"/>
      </rPr>
      <t>01.01.01.6798</t>
    </r>
  </si>
  <si>
    <r>
      <rPr>
        <sz val="7.5"/>
        <rFont val="Arial"/>
        <family val="2"/>
      </rPr>
      <t>83.03.66</t>
    </r>
  </si>
  <si>
    <r>
      <rPr>
        <sz val="7.5"/>
        <rFont val="Arial"/>
        <family val="2"/>
      </rPr>
      <t>HORAS EXTRAS TIPO 50% - SERVENTE COM PERICULOSIDADE</t>
    </r>
  </si>
  <si>
    <r>
      <rPr>
        <sz val="7.5"/>
        <rFont val="Arial"/>
        <family val="2"/>
      </rPr>
      <t>01.01.01.6799</t>
    </r>
  </si>
  <si>
    <r>
      <rPr>
        <sz val="7.5"/>
        <rFont val="Arial"/>
        <family val="2"/>
      </rPr>
      <t>83.03.67</t>
    </r>
  </si>
  <si>
    <r>
      <rPr>
        <sz val="7.5"/>
        <rFont val="Arial"/>
        <family val="2"/>
      </rPr>
      <t>HORAS EXTRAS TIPO 50% - SOLDADOR COM PERICULOSIDADE</t>
    </r>
  </si>
  <si>
    <r>
      <rPr>
        <sz val="7.5"/>
        <rFont val="Arial"/>
        <family val="2"/>
      </rPr>
      <t>01.01.01.6800</t>
    </r>
  </si>
  <si>
    <r>
      <rPr>
        <sz val="7.5"/>
        <rFont val="Arial"/>
        <family val="2"/>
      </rPr>
      <t>83.03.70</t>
    </r>
  </si>
  <si>
    <r>
      <rPr>
        <sz val="7.5"/>
        <rFont val="Arial"/>
        <family val="2"/>
      </rPr>
      <t>HORAS EXTRAS TIPO 50% - SUPERVISOR DE CAMPO COM PERICULOSIDADE</t>
    </r>
  </si>
  <si>
    <r>
      <rPr>
        <sz val="7.5"/>
        <rFont val="Arial"/>
        <family val="2"/>
      </rPr>
      <t>01.01.01.6801</t>
    </r>
  </si>
  <si>
    <r>
      <rPr>
        <sz val="7.5"/>
        <rFont val="Arial"/>
        <family val="2"/>
      </rPr>
      <t>83.03.73</t>
    </r>
  </si>
  <si>
    <r>
      <rPr>
        <sz val="7.5"/>
        <rFont val="Arial"/>
        <family val="2"/>
      </rPr>
      <t>HORAS EXTRAS TIPO 50% - FISCAL DE CAMPO COM PERICULOSIDADE</t>
    </r>
  </si>
  <si>
    <r>
      <rPr>
        <sz val="7.5"/>
        <rFont val="Arial"/>
        <family val="2"/>
      </rPr>
      <t>01.01.01.6802</t>
    </r>
  </si>
  <si>
    <r>
      <rPr>
        <sz val="7.5"/>
        <rFont val="Arial"/>
        <family val="2"/>
      </rPr>
      <t>83.03.76</t>
    </r>
  </si>
  <si>
    <r>
      <rPr>
        <sz val="7.5"/>
        <rFont val="Arial"/>
        <family val="2"/>
      </rPr>
      <t>HORAS EXTRAS TIPO 50% - MECANICO INDUSTRIAL COM PERICULOSIDADE</t>
    </r>
  </si>
  <si>
    <r>
      <rPr>
        <sz val="7.5"/>
        <rFont val="Arial"/>
        <family val="2"/>
      </rPr>
      <t>01.01.01.6803</t>
    </r>
  </si>
  <si>
    <r>
      <rPr>
        <sz val="7.5"/>
        <rFont val="Arial"/>
        <family val="2"/>
      </rPr>
      <t>83.03.85</t>
    </r>
  </si>
  <si>
    <r>
      <rPr>
        <sz val="7.5"/>
        <rFont val="Arial"/>
        <family val="2"/>
      </rPr>
      <t>HORAS EXTRAS TIPO 50% - ELETRICISTA INDUSTRIAL COM PERICULOSIDADE</t>
    </r>
  </si>
  <si>
    <r>
      <rPr>
        <sz val="7.5"/>
        <rFont val="Arial"/>
        <family val="2"/>
      </rPr>
      <t>01.01.01.6804</t>
    </r>
  </si>
  <si>
    <r>
      <rPr>
        <sz val="7.5"/>
        <rFont val="Arial"/>
        <family val="2"/>
      </rPr>
      <t>83.03.91</t>
    </r>
  </si>
  <si>
    <r>
      <rPr>
        <sz val="7.5"/>
        <rFont val="Arial"/>
        <family val="2"/>
      </rPr>
      <t>HORAS EXTRAS TIPO 50% -  TECNICO EM AUTOMACAO COM PERICULOSIDADE</t>
    </r>
  </si>
  <si>
    <r>
      <rPr>
        <sz val="7.5"/>
        <rFont val="Arial"/>
        <family val="2"/>
      </rPr>
      <t>01.01.01.6805</t>
    </r>
  </si>
  <si>
    <r>
      <rPr>
        <sz val="7.5"/>
        <rFont val="Arial"/>
        <family val="2"/>
      </rPr>
      <t>DIFERENÇA DE HORAS EXTRAS TIPO 50% - AGENTE DE SERVIÇOS (HORA NORMAL x 0,50)</t>
    </r>
  </si>
  <si>
    <r>
      <rPr>
        <sz val="7.5"/>
        <rFont val="Arial"/>
        <family val="2"/>
      </rPr>
      <t>01.01.01.6806</t>
    </r>
  </si>
  <si>
    <r>
      <rPr>
        <sz val="7.5"/>
        <rFont val="Arial"/>
        <family val="2"/>
      </rPr>
      <t>DIFERENÇA DE HORAS EXTRAS TIPO 50% - PEDREIRO / ENCANADOR / ARTIFICE (HORA NORMAL x 0,50)</t>
    </r>
  </si>
  <si>
    <r>
      <rPr>
        <sz val="7.5"/>
        <rFont val="Arial"/>
        <family val="2"/>
      </rPr>
      <t>01.01.01.6807</t>
    </r>
  </si>
  <si>
    <r>
      <rPr>
        <sz val="7.5"/>
        <rFont val="Arial"/>
        <family val="2"/>
      </rPr>
      <t>DIFERENÇA DE HORAS EXTRAS TIPO 50% - SERVENTE (HORA NORMAL x 0,50)</t>
    </r>
  </si>
  <si>
    <r>
      <rPr>
        <sz val="7.5"/>
        <rFont val="Arial"/>
        <family val="2"/>
      </rPr>
      <t>01.01.01.6808</t>
    </r>
  </si>
  <si>
    <r>
      <rPr>
        <sz val="7.5"/>
        <rFont val="Arial"/>
        <family val="2"/>
      </rPr>
      <t>DIFERENÇA DE HORAS EXTRAS TIPO 50% - ENCARREGADO DE EQUIPE (HORA NORMAL x 0,50)</t>
    </r>
  </si>
  <si>
    <r>
      <rPr>
        <sz val="7.5"/>
        <rFont val="Arial"/>
        <family val="2"/>
      </rPr>
      <t>01.01.01.6809</t>
    </r>
  </si>
  <si>
    <r>
      <rPr>
        <sz val="7.5"/>
        <rFont val="Arial"/>
        <family val="2"/>
      </rPr>
      <t>DIFERENÇA DE HORAS EXTRAS TIPO 50% - OPERADOR DE EQUIPAMENTO PESADO (HORA NORMAL x 0,50)</t>
    </r>
  </si>
  <si>
    <r>
      <rPr>
        <sz val="7.5"/>
        <rFont val="Arial"/>
        <family val="2"/>
      </rPr>
      <t>01.01.01.6810</t>
    </r>
  </si>
  <si>
    <r>
      <rPr>
        <sz val="7.5"/>
        <rFont val="Arial"/>
        <family val="2"/>
      </rPr>
      <t>DIFERENÇA DE HORAS EXTRAS TIPO 50% -  OPERADOR K 500/COMPRESSOR (HORA NORMAL x 0,50)</t>
    </r>
  </si>
  <si>
    <r>
      <rPr>
        <sz val="7.5"/>
        <rFont val="Arial"/>
        <family val="2"/>
      </rPr>
      <t>01.01.01.6811</t>
    </r>
  </si>
  <si>
    <r>
      <rPr>
        <sz val="7.5"/>
        <rFont val="Arial"/>
        <family val="2"/>
      </rPr>
      <t>DIFERENÇA DE HORAS EXTRAS TIPO 50% -  MOTORISTA (VEICULO LEVE) (HORA NORMAL x 0,50)</t>
    </r>
  </si>
  <si>
    <r>
      <rPr>
        <sz val="7.5"/>
        <rFont val="Arial"/>
        <family val="2"/>
      </rPr>
      <t>01.01.01.6812</t>
    </r>
  </si>
  <si>
    <r>
      <rPr>
        <sz val="7.5"/>
        <rFont val="Arial"/>
        <family val="2"/>
      </rPr>
      <t>DIFERENÇA DE HORAS EXTRAS TIPO 50% -  MOTORISTA DE VEICULO PESADO (HORA NORMAL x 0,50)</t>
    </r>
  </si>
  <si>
    <r>
      <rPr>
        <sz val="7.5"/>
        <rFont val="Arial"/>
        <family val="2"/>
      </rPr>
      <t>01.01.01.6813</t>
    </r>
  </si>
  <si>
    <r>
      <rPr>
        <sz val="7.5"/>
        <rFont val="Arial"/>
        <family val="2"/>
      </rPr>
      <t>DIFERENÇA DE HORA EXTRA TP 50% POR EQUIPE DE 2 ELEMENTOS (PEDREIRO / ENCANADOR / ARTIFICE;SERVENTE) (HORA NORMAL x 0,50)</t>
    </r>
  </si>
  <si>
    <r>
      <rPr>
        <sz val="7.5"/>
        <rFont val="Arial"/>
        <family val="2"/>
      </rPr>
      <t>01.01.01.6814</t>
    </r>
  </si>
  <si>
    <r>
      <rPr>
        <sz val="7.5"/>
        <rFont val="Arial"/>
        <family val="2"/>
      </rPr>
      <t>83.04.32</t>
    </r>
  </si>
  <si>
    <r>
      <rPr>
        <sz val="7.5"/>
        <rFont val="Arial"/>
        <family val="2"/>
      </rPr>
      <t xml:space="preserve">DIFERENÇA DE HORA EXTRA TP 50% POR EQUIPE DE 4 ELEMENTOS ( PEDREIRO / ENCANADOR / ARTIFICE;
</t>
    </r>
    <r>
      <rPr>
        <sz val="7.5"/>
        <rFont val="Arial"/>
        <family val="2"/>
      </rPr>
      <t>SERVENTE) (HORA NORMAL x 0,50)</t>
    </r>
  </si>
  <si>
    <r>
      <rPr>
        <sz val="7.5"/>
        <rFont val="Arial"/>
        <family val="2"/>
      </rPr>
      <t>01.01.01.6815</t>
    </r>
  </si>
  <si>
    <r>
      <rPr>
        <sz val="7.5"/>
        <rFont val="Arial"/>
        <family val="2"/>
      </rPr>
      <t>83.04.34</t>
    </r>
  </si>
  <si>
    <r>
      <rPr>
        <sz val="7.5"/>
        <rFont val="Arial"/>
        <family val="2"/>
      </rPr>
      <t>DIFERENÇA DE HORA EXTRA TP 50% POR EQUIPE DE 2 ELEMENTOS (25% SERVENTE COMUM E 75% SERVENTE PRATICO) (HORA NORMAL x 0,50)</t>
    </r>
  </si>
  <si>
    <r>
      <rPr>
        <sz val="7.5"/>
        <rFont val="Arial"/>
        <family val="2"/>
      </rPr>
      <t>01.01.01.6816</t>
    </r>
  </si>
  <si>
    <r>
      <rPr>
        <sz val="7.5"/>
        <rFont val="Arial"/>
        <family val="2"/>
      </rPr>
      <t>HORAS EXTRAS TIPO 50% - ASSISTENTE ADMINISTRATIVO COM ADICIONAL NOTURNO DE 20%</t>
    </r>
  </si>
  <si>
    <r>
      <rPr>
        <sz val="7.5"/>
        <rFont val="Arial"/>
        <family val="2"/>
      </rPr>
      <t>01.01.01.6817</t>
    </r>
  </si>
  <si>
    <r>
      <rPr>
        <sz val="7.5"/>
        <rFont val="Arial"/>
        <family val="2"/>
      </rPr>
      <t>HORAS EXTRAS TIPO 50% - AGENTE DE SISTEMA (I) COM ADICIONAL NOTURNO DE 20%</t>
    </r>
  </si>
  <si>
    <r>
      <rPr>
        <sz val="7.5"/>
        <rFont val="Arial"/>
        <family val="2"/>
      </rPr>
      <t>01.01.01.6818</t>
    </r>
  </si>
  <si>
    <r>
      <rPr>
        <sz val="7.5"/>
        <rFont val="Arial"/>
        <family val="2"/>
      </rPr>
      <t>HORAS EXTRAS TIPO 50% - AGENTE TECNICO ADMINISTRATIVO COM ADICIONAL NOTURNO DE 20%</t>
    </r>
  </si>
  <si>
    <r>
      <rPr>
        <sz val="7.5"/>
        <rFont val="Arial"/>
        <family val="2"/>
      </rPr>
      <t>01.01.01.6819</t>
    </r>
  </si>
  <si>
    <r>
      <rPr>
        <sz val="7.5"/>
        <rFont val="Arial"/>
        <family val="2"/>
      </rPr>
      <t>83.06.37</t>
    </r>
  </si>
  <si>
    <r>
      <rPr>
        <sz val="7.5"/>
        <rFont val="Arial"/>
        <family val="2"/>
      </rPr>
      <t>HORAS EXTRAS TIPO 50% - OPERADOR DE EQUIPAMENTO PESADO COM ADICIONAL NOTURNO DE 20%</t>
    </r>
  </si>
  <si>
    <r>
      <rPr>
        <sz val="7.5"/>
        <rFont val="Arial"/>
        <family val="2"/>
      </rPr>
      <t>01.01.01.6820</t>
    </r>
  </si>
  <si>
    <r>
      <rPr>
        <sz val="7.5"/>
        <rFont val="Arial"/>
        <family val="2"/>
      </rPr>
      <t>83.06.67</t>
    </r>
  </si>
  <si>
    <r>
      <rPr>
        <sz val="7.5"/>
        <rFont val="Arial"/>
        <family val="2"/>
      </rPr>
      <t>HORAS EXTRAS TIPO 50% - SERVENTE COM ADICIONAL NOTURNO DE 20%</t>
    </r>
  </si>
  <si>
    <r>
      <rPr>
        <sz val="7.5"/>
        <rFont val="Arial"/>
        <family val="2"/>
      </rPr>
      <t>01.01.01.6821</t>
    </r>
  </si>
  <si>
    <r>
      <rPr>
        <sz val="7.5"/>
        <rFont val="Arial"/>
        <family val="2"/>
      </rPr>
      <t>HORAS EXTRAS TIPO 50% - ASSISTENTE ADMINISTRATIVO COM ADICIONAL NOTURNO DE 40%</t>
    </r>
  </si>
  <si>
    <r>
      <rPr>
        <sz val="7.5"/>
        <rFont val="Arial"/>
        <family val="2"/>
      </rPr>
      <t>01.01.01.6822</t>
    </r>
  </si>
  <si>
    <r>
      <rPr>
        <sz val="7.5"/>
        <rFont val="Arial"/>
        <family val="2"/>
      </rPr>
      <t>HORAS EXTRAS TIPO 50% - AGENTE DE SISTEMA (I) COM ADICIONAL NOTURNO DE 40%</t>
    </r>
  </si>
  <si>
    <r>
      <rPr>
        <sz val="7.5"/>
        <rFont val="Arial"/>
        <family val="2"/>
      </rPr>
      <t>01.01.01.6823</t>
    </r>
  </si>
  <si>
    <r>
      <rPr>
        <sz val="7.5"/>
        <rFont val="Arial"/>
        <family val="2"/>
      </rPr>
      <t>HORAS EXTRAS TIPO 50% - AGENTE TECNICO ADMINISTRATIVO COM ADICIONAL NOTURNO DE 40%</t>
    </r>
  </si>
  <si>
    <r>
      <rPr>
        <sz val="7.5"/>
        <rFont val="Arial"/>
        <family val="2"/>
      </rPr>
      <t>01.01.01.6824</t>
    </r>
  </si>
  <si>
    <r>
      <rPr>
        <sz val="7.5"/>
        <rFont val="Arial"/>
        <family val="2"/>
      </rPr>
      <t>83.07.37</t>
    </r>
  </si>
  <si>
    <r>
      <rPr>
        <sz val="7.5"/>
        <rFont val="Arial"/>
        <family val="2"/>
      </rPr>
      <t>HORAS EXTRAS TIPO 50% - OPERADOR DE EQUIPAMENTO PESADO COM ADICIONAL NOTURNO DE 40%</t>
    </r>
  </si>
  <si>
    <r>
      <rPr>
        <sz val="7.5"/>
        <rFont val="Arial"/>
        <family val="2"/>
      </rPr>
      <t>01.01.01.6825</t>
    </r>
  </si>
  <si>
    <r>
      <rPr>
        <sz val="7.5"/>
        <rFont val="Arial"/>
        <family val="2"/>
      </rPr>
      <t>83.07.55</t>
    </r>
  </si>
  <si>
    <r>
      <rPr>
        <sz val="7.5"/>
        <rFont val="Arial"/>
        <family val="2"/>
      </rPr>
      <t>HORAS EXTRAS TIPO 50% - OPERADOR ETA PEQUENA COM ADICIONAL NOTURNO DE 40%</t>
    </r>
  </si>
  <si>
    <r>
      <rPr>
        <sz val="7.5"/>
        <rFont val="Arial"/>
        <family val="2"/>
      </rPr>
      <t>01.01.01.6826</t>
    </r>
  </si>
  <si>
    <r>
      <rPr>
        <sz val="7.5"/>
        <rFont val="Arial"/>
        <family val="2"/>
      </rPr>
      <t>83.07.58</t>
    </r>
  </si>
  <si>
    <r>
      <rPr>
        <sz val="7.5"/>
        <rFont val="Arial"/>
        <family val="2"/>
      </rPr>
      <t>HORAS EXTRAS TIPO 50% - OPERADOR ETA MEDIA COM ADICIONAL NOTURNO DE 40%</t>
    </r>
  </si>
  <si>
    <r>
      <rPr>
        <sz val="7.5"/>
        <rFont val="Arial"/>
        <family val="2"/>
      </rPr>
      <t>01.01.01.6827</t>
    </r>
  </si>
  <si>
    <r>
      <rPr>
        <sz val="7.5"/>
        <rFont val="Arial"/>
        <family val="2"/>
      </rPr>
      <t>83.07.61</t>
    </r>
  </si>
  <si>
    <r>
      <rPr>
        <sz val="7.5"/>
        <rFont val="Arial"/>
        <family val="2"/>
      </rPr>
      <t>HORAS EXTRAS TIPO 50% - OPERADOR ETA GRANDE COM ADICIONAL NOTURNO DE 40%</t>
    </r>
  </si>
  <si>
    <r>
      <rPr>
        <sz val="7.5"/>
        <rFont val="Arial"/>
        <family val="2"/>
      </rPr>
      <t>01.01.01.6828</t>
    </r>
  </si>
  <si>
    <r>
      <rPr>
        <sz val="7.5"/>
        <rFont val="Arial"/>
        <family val="2"/>
      </rPr>
      <t>83.07.67</t>
    </r>
  </si>
  <si>
    <r>
      <rPr>
        <sz val="7.5"/>
        <rFont val="Arial"/>
        <family val="2"/>
      </rPr>
      <t>HORAS EXTRAS TIPO 50% - SERVENTE COM ADICIONAL NOTURNO DE 40%</t>
    </r>
  </si>
  <si>
    <r>
      <rPr>
        <sz val="7.5"/>
        <rFont val="Arial"/>
        <family val="2"/>
      </rPr>
      <t>01.01.01.6829</t>
    </r>
  </si>
  <si>
    <r>
      <rPr>
        <sz val="7.5"/>
        <rFont val="Arial"/>
        <family val="2"/>
      </rPr>
      <t>83.10.00</t>
    </r>
  </si>
  <si>
    <r>
      <rPr>
        <sz val="7.5"/>
        <rFont val="Arial"/>
        <family val="2"/>
      </rPr>
      <t>ATIVIDADES PAGAS POR HORAS EXTRAS TIPO 70 % - MENSALISTAS</t>
    </r>
  </si>
  <si>
    <r>
      <rPr>
        <sz val="7.5"/>
        <rFont val="Arial"/>
        <family val="2"/>
      </rPr>
      <t>01.01.01.6830</t>
    </r>
  </si>
  <si>
    <r>
      <rPr>
        <sz val="7.5"/>
        <rFont val="Arial"/>
        <family val="2"/>
      </rPr>
      <t>HORAS EXTRAS TIPO 70% - ASSISTENTE ADMINISTRATIVO</t>
    </r>
  </si>
  <si>
    <r>
      <rPr>
        <sz val="7.5"/>
        <rFont val="Arial"/>
        <family val="2"/>
      </rPr>
      <t>01.01.01.6831</t>
    </r>
  </si>
  <si>
    <r>
      <rPr>
        <sz val="7.5"/>
        <rFont val="Arial"/>
        <family val="2"/>
      </rPr>
      <t>HORAS EXTRAS TIPO 70% - AGENTE DE SERVICOS</t>
    </r>
  </si>
  <si>
    <r>
      <rPr>
        <sz val="7.5"/>
        <rFont val="Arial"/>
        <family val="2"/>
      </rPr>
      <t>01.01.01.6832</t>
    </r>
  </si>
  <si>
    <r>
      <rPr>
        <sz val="7.5"/>
        <rFont val="Arial"/>
        <family val="2"/>
      </rPr>
      <t>HORAS EXTRAS TIPO 70% - AGENTE DE SISTEMA</t>
    </r>
  </si>
  <si>
    <r>
      <rPr>
        <sz val="7.5"/>
        <rFont val="Arial"/>
        <family val="2"/>
      </rPr>
      <t>01.01.01.6833</t>
    </r>
  </si>
  <si>
    <r>
      <rPr>
        <sz val="7.5"/>
        <rFont val="Arial"/>
        <family val="2"/>
      </rPr>
      <t>HORAS EXTRAS TIPO 70% - AGENTE DE SISTEMA  AGUA</t>
    </r>
  </si>
  <si>
    <r>
      <rPr>
        <sz val="7.5"/>
        <rFont val="Arial"/>
        <family val="2"/>
      </rPr>
      <t>01.01.01.6834</t>
    </r>
  </si>
  <si>
    <r>
      <rPr>
        <sz val="7.5"/>
        <rFont val="Arial"/>
        <family val="2"/>
      </rPr>
      <t>HORAS EXTRAS TIPO 70% - AGENTE DE SISTEMA ESGOTO</t>
    </r>
  </si>
  <si>
    <r>
      <rPr>
        <sz val="7.5"/>
        <rFont val="Arial"/>
        <family val="2"/>
      </rPr>
      <t>01.01.01.6835</t>
    </r>
  </si>
  <si>
    <r>
      <rPr>
        <sz val="7.5"/>
        <rFont val="Arial"/>
        <family val="2"/>
      </rPr>
      <t>HORAS EXTRAS TIPO 70% - ELETRICISTA</t>
    </r>
  </si>
  <si>
    <r>
      <rPr>
        <sz val="7.5"/>
        <rFont val="Arial"/>
        <family val="2"/>
      </rPr>
      <t>01.01.01.6836</t>
    </r>
  </si>
  <si>
    <r>
      <rPr>
        <sz val="7.5"/>
        <rFont val="Arial"/>
        <family val="2"/>
      </rPr>
      <t>HORAS EXTRAS TIPO 70% - ELETRICISTA COM PERICULOSIDADE</t>
    </r>
  </si>
  <si>
    <r>
      <rPr>
        <sz val="7.5"/>
        <rFont val="Arial"/>
        <family val="2"/>
      </rPr>
      <t>01.01.01.6837</t>
    </r>
  </si>
  <si>
    <r>
      <rPr>
        <sz val="7.5"/>
        <rFont val="Arial"/>
        <family val="2"/>
      </rPr>
      <t>HORAS EXTRAS TIPO 70% - MECANICO</t>
    </r>
  </si>
  <si>
    <r>
      <rPr>
        <sz val="7.5"/>
        <rFont val="Arial"/>
        <family val="2"/>
      </rPr>
      <t>01.01.01.6838</t>
    </r>
  </si>
  <si>
    <r>
      <rPr>
        <sz val="7.5"/>
        <rFont val="Arial"/>
        <family val="2"/>
      </rPr>
      <t>83.11.32</t>
    </r>
  </si>
  <si>
    <r>
      <rPr>
        <sz val="7.5"/>
        <rFont val="Arial"/>
        <family val="2"/>
      </rPr>
      <t>HORAS EXTRAS TIPO 70% - AJUDANTE DE ELETRICISTA COM PERICULOSIDADE</t>
    </r>
  </si>
  <si>
    <r>
      <rPr>
        <sz val="7.5"/>
        <rFont val="Arial"/>
        <family val="2"/>
      </rPr>
      <t>01.01.01.6839</t>
    </r>
  </si>
  <si>
    <r>
      <rPr>
        <sz val="7.5"/>
        <rFont val="Arial"/>
        <family val="2"/>
      </rPr>
      <t>83.11.37</t>
    </r>
  </si>
  <si>
    <r>
      <rPr>
        <sz val="7.5"/>
        <rFont val="Arial"/>
        <family val="2"/>
      </rPr>
      <t>HORAS EXTRAS TIPO 70% - OPERADOR DE EQUIPAMENTO PESADO</t>
    </r>
  </si>
  <si>
    <r>
      <rPr>
        <sz val="7.5"/>
        <rFont val="Arial"/>
        <family val="2"/>
      </rPr>
      <t>01.01.01.6840</t>
    </r>
  </si>
  <si>
    <r>
      <rPr>
        <sz val="7.5"/>
        <rFont val="Arial"/>
        <family val="2"/>
      </rPr>
      <t>83.11.38</t>
    </r>
  </si>
  <si>
    <r>
      <rPr>
        <sz val="7.5"/>
        <rFont val="Arial"/>
        <family val="2"/>
      </rPr>
      <t>HORAS EXTRAS TIPO 70% - OPERADOR DE EQUIPAMENTO PESADO -  AGUA</t>
    </r>
  </si>
  <si>
    <r>
      <rPr>
        <sz val="7.5"/>
        <rFont val="Arial"/>
        <family val="2"/>
      </rPr>
      <t>01.01.01.6841</t>
    </r>
  </si>
  <si>
    <r>
      <rPr>
        <sz val="7.5"/>
        <rFont val="Arial"/>
        <family val="2"/>
      </rPr>
      <t>83.11.46</t>
    </r>
  </si>
  <si>
    <r>
      <rPr>
        <sz val="7.5"/>
        <rFont val="Arial"/>
        <family val="2"/>
      </rPr>
      <t>HORAS EXTRAS TIPO 70% - MOTORISTA (VEICULO PESADO HIDROJATO) - ESGOTO</t>
    </r>
  </si>
  <si>
    <r>
      <rPr>
        <sz val="7.5"/>
        <rFont val="Arial"/>
        <family val="2"/>
      </rPr>
      <t>01.01.01.6842</t>
    </r>
  </si>
  <si>
    <r>
      <rPr>
        <sz val="7.5"/>
        <rFont val="Arial"/>
        <family val="2"/>
      </rPr>
      <t>83.11.47</t>
    </r>
  </si>
  <si>
    <r>
      <rPr>
        <sz val="7.5"/>
        <rFont val="Arial"/>
        <family val="2"/>
      </rPr>
      <t>HORAS EXTRAS TIPO 70% - MOTORISTA (VEICULO LEVE)</t>
    </r>
  </si>
  <si>
    <r>
      <rPr>
        <sz val="7.5"/>
        <rFont val="Arial"/>
        <family val="2"/>
      </rPr>
      <t>01.01.01.6843</t>
    </r>
  </si>
  <si>
    <r>
      <rPr>
        <sz val="7.5"/>
        <rFont val="Arial"/>
        <family val="2"/>
      </rPr>
      <t>83.11.48</t>
    </r>
  </si>
  <si>
    <r>
      <rPr>
        <sz val="7.5"/>
        <rFont val="Arial"/>
        <family val="2"/>
      </rPr>
      <t>HORAS EXTRAS TIPO 70% - MOTORISTA DE VEICULO PESADO</t>
    </r>
  </si>
  <si>
    <r>
      <rPr>
        <sz val="7.5"/>
        <rFont val="Arial"/>
        <family val="2"/>
      </rPr>
      <t>01.01.01.6844</t>
    </r>
  </si>
  <si>
    <r>
      <rPr>
        <sz val="7.5"/>
        <rFont val="Arial"/>
        <family val="2"/>
      </rPr>
      <t>83.11.49</t>
    </r>
  </si>
  <si>
    <r>
      <rPr>
        <sz val="7.5"/>
        <rFont val="Arial"/>
        <family val="2"/>
      </rPr>
      <t>HORAS EXTRAS TIPO 70% - OPERADOR K 500/COMPRESSOR +</t>
    </r>
  </si>
  <si>
    <r>
      <rPr>
        <sz val="7.5"/>
        <rFont val="Arial"/>
        <family val="2"/>
      </rPr>
      <t>01.01.01.6845</t>
    </r>
  </si>
  <si>
    <r>
      <rPr>
        <sz val="7.5"/>
        <rFont val="Arial"/>
        <family val="2"/>
      </rPr>
      <t>83.11.64</t>
    </r>
  </si>
  <si>
    <r>
      <rPr>
        <sz val="7.5"/>
        <rFont val="Arial"/>
        <family val="2"/>
      </rPr>
      <t>HORAS EXTRAS TIPO 70% - OPERADOR DE SISTEMA (ETA/ETE)</t>
    </r>
  </si>
  <si>
    <r>
      <rPr>
        <sz val="7.5"/>
        <rFont val="Arial"/>
        <family val="2"/>
      </rPr>
      <t>01.01.01.6846</t>
    </r>
  </si>
  <si>
    <r>
      <rPr>
        <sz val="7.5"/>
        <rFont val="Arial"/>
        <family val="2"/>
      </rPr>
      <t>83.11.67</t>
    </r>
  </si>
  <si>
    <r>
      <rPr>
        <sz val="7.5"/>
        <rFont val="Arial"/>
        <family val="2"/>
      </rPr>
      <t>HORAS EXTRAS TIPO 70% - SOLDADOR</t>
    </r>
  </si>
  <si>
    <r>
      <rPr>
        <sz val="7.5"/>
        <rFont val="Arial"/>
        <family val="2"/>
      </rPr>
      <t>01.01.01.6847</t>
    </r>
  </si>
  <si>
    <r>
      <rPr>
        <sz val="7.5"/>
        <rFont val="Arial"/>
        <family val="2"/>
      </rPr>
      <t>83.11.68</t>
    </r>
  </si>
  <si>
    <r>
      <rPr>
        <sz val="7.5"/>
        <rFont val="Arial"/>
        <family val="2"/>
      </rPr>
      <t>HORAS EXTRAS TIPO 70% - SOLDADOR -</t>
    </r>
  </si>
  <si>
    <r>
      <rPr>
        <sz val="7.5"/>
        <rFont val="Arial"/>
        <family val="2"/>
      </rPr>
      <t>01.01.01.6848</t>
    </r>
  </si>
  <si>
    <r>
      <rPr>
        <sz val="7.5"/>
        <rFont val="Arial"/>
        <family val="2"/>
      </rPr>
      <t>83.11.73</t>
    </r>
  </si>
  <si>
    <r>
      <rPr>
        <sz val="7.5"/>
        <rFont val="Arial"/>
        <family val="2"/>
      </rPr>
      <t>HORAS EXTRAS TIPO 70% - FISCAL DE CAMPO</t>
    </r>
  </si>
  <si>
    <r>
      <rPr>
        <sz val="7.5"/>
        <rFont val="Arial"/>
        <family val="2"/>
      </rPr>
      <t>01.01.01.6849</t>
    </r>
  </si>
  <si>
    <r>
      <rPr>
        <sz val="7.5"/>
        <rFont val="Arial"/>
        <family val="2"/>
      </rPr>
      <t>83.11.85</t>
    </r>
  </si>
  <si>
    <r>
      <rPr>
        <sz val="7.5"/>
        <rFont val="Arial"/>
        <family val="2"/>
      </rPr>
      <t>HORAS EXTRAS TIPO 70% - ATENDENTE DE USUARIO</t>
    </r>
  </si>
  <si>
    <r>
      <rPr>
        <sz val="7.5"/>
        <rFont val="Arial"/>
        <family val="2"/>
      </rPr>
      <t>01.01.01.6850</t>
    </r>
  </si>
  <si>
    <r>
      <rPr>
        <sz val="7.5"/>
        <rFont val="Arial"/>
        <family val="2"/>
      </rPr>
      <t>83.11.86</t>
    </r>
  </si>
  <si>
    <r>
      <rPr>
        <sz val="7.5"/>
        <rFont val="Arial"/>
        <family val="2"/>
      </rPr>
      <t>HORAS EXTRAS TIPO 70% - ATENDENTE DE USUARIO II</t>
    </r>
  </si>
  <si>
    <r>
      <rPr>
        <sz val="7.5"/>
        <rFont val="Arial"/>
        <family val="2"/>
      </rPr>
      <t>01.01.01.6851</t>
    </r>
  </si>
  <si>
    <r>
      <rPr>
        <sz val="7.5"/>
        <rFont val="Arial"/>
        <family val="2"/>
      </rPr>
      <t>83.11.87</t>
    </r>
  </si>
  <si>
    <r>
      <rPr>
        <sz val="7.5"/>
        <rFont val="Arial"/>
        <family val="2"/>
      </rPr>
      <t>HORAS EXTRAS TIPO 70% - ATENDENTE DE USUARIO III</t>
    </r>
  </si>
  <si>
    <r>
      <rPr>
        <sz val="7.5"/>
        <rFont val="Arial"/>
        <family val="2"/>
      </rPr>
      <t>01.01.01.6852</t>
    </r>
  </si>
  <si>
    <r>
      <rPr>
        <sz val="7.5"/>
        <rFont val="Arial"/>
        <family val="2"/>
      </rPr>
      <t>HORAS EXTRAS TIPO 70% - AUXILIAR ELETROMECANICO</t>
    </r>
  </si>
  <si>
    <r>
      <rPr>
        <sz val="7.5"/>
        <rFont val="Arial"/>
        <family val="2"/>
      </rPr>
      <t>01.01.01.6853</t>
    </r>
  </si>
  <si>
    <r>
      <rPr>
        <sz val="7.5"/>
        <rFont val="Arial"/>
        <family val="2"/>
      </rPr>
      <t>HORAS EXTRAS TIPO 70% - AUXILIAR MECANICO</t>
    </r>
  </si>
  <si>
    <r>
      <rPr>
        <sz val="7.5"/>
        <rFont val="Arial"/>
        <family val="2"/>
      </rPr>
      <t>01.01.01.6854</t>
    </r>
  </si>
  <si>
    <r>
      <rPr>
        <sz val="7.5"/>
        <rFont val="Arial"/>
        <family val="2"/>
      </rPr>
      <t>HORAS EXTRAS TIPO 70% - TECNICO ELETROMECANICO</t>
    </r>
  </si>
  <si>
    <r>
      <rPr>
        <sz val="7.5"/>
        <rFont val="Arial"/>
        <family val="2"/>
      </rPr>
      <t>01.01.01.6855</t>
    </r>
  </si>
  <si>
    <r>
      <rPr>
        <sz val="7.5"/>
        <rFont val="Arial"/>
        <family val="2"/>
      </rPr>
      <t>HORAS EXTRAS TIPO 70% - TECNICO ELETROTECNICO</t>
    </r>
  </si>
  <si>
    <r>
      <rPr>
        <sz val="7.5"/>
        <rFont val="Arial"/>
        <family val="2"/>
      </rPr>
      <t>01.01.01.6856</t>
    </r>
  </si>
  <si>
    <r>
      <rPr>
        <sz val="7.5"/>
        <rFont val="Arial"/>
        <family val="2"/>
      </rPr>
      <t>HORAS EXTRAS TIPO 70% - TECNICO ELETROTECNICO COM PERICULOSIDADE</t>
    </r>
  </si>
  <si>
    <r>
      <rPr>
        <sz val="7.5"/>
        <rFont val="Arial"/>
        <family val="2"/>
      </rPr>
      <t>01.01.01.6857</t>
    </r>
  </si>
  <si>
    <r>
      <rPr>
        <sz val="7.5"/>
        <rFont val="Arial"/>
        <family val="2"/>
      </rPr>
      <t>HORAS EXTRAS TIPO 70% - CALDEREIRO</t>
    </r>
  </si>
  <si>
    <r>
      <rPr>
        <sz val="7.5"/>
        <rFont val="Arial"/>
        <family val="2"/>
      </rPr>
      <t>01.01.01.6858</t>
    </r>
  </si>
  <si>
    <r>
      <rPr>
        <sz val="7.5"/>
        <rFont val="Arial"/>
        <family val="2"/>
      </rPr>
      <t>HORAS EXTRAS TIPO 70% -  TORNEIRO MECANICO</t>
    </r>
  </si>
  <si>
    <r>
      <rPr>
        <sz val="7.5"/>
        <rFont val="Arial"/>
        <family val="2"/>
      </rPr>
      <t>01.01.01.6859</t>
    </r>
  </si>
  <si>
    <r>
      <rPr>
        <sz val="7.5"/>
        <rFont val="Arial"/>
        <family val="2"/>
      </rPr>
      <t>83.12.40</t>
    </r>
  </si>
  <si>
    <r>
      <rPr>
        <sz val="7.5"/>
        <rFont val="Arial"/>
        <family val="2"/>
      </rPr>
      <t>HORAS EXTRAS TIPO 70% - AUXILIAR DE PRODUCAO</t>
    </r>
  </si>
  <si>
    <r>
      <rPr>
        <sz val="7.5"/>
        <rFont val="Arial"/>
        <family val="2"/>
      </rPr>
      <t>01.01.01.6860</t>
    </r>
  </si>
  <si>
    <r>
      <rPr>
        <sz val="7.5"/>
        <rFont val="Arial"/>
        <family val="2"/>
      </rPr>
      <t>83.12.41</t>
    </r>
  </si>
  <si>
    <r>
      <rPr>
        <sz val="7.5"/>
        <rFont val="Arial"/>
        <family val="2"/>
      </rPr>
      <t>HORAS EXTRAS TIPO 70% - AUXILIAR DE PRODUCAO -</t>
    </r>
  </si>
  <si>
    <r>
      <rPr>
        <sz val="7.5"/>
        <rFont val="Arial"/>
        <family val="2"/>
      </rPr>
      <t>01.01.01.6861</t>
    </r>
  </si>
  <si>
    <r>
      <rPr>
        <sz val="7.5"/>
        <rFont val="Arial"/>
        <family val="2"/>
      </rPr>
      <t>83.12.55</t>
    </r>
  </si>
  <si>
    <r>
      <rPr>
        <sz val="7.5"/>
        <rFont val="Arial"/>
        <family val="2"/>
      </rPr>
      <t>HORAS EXTRAS TIPO 70% - ENCARREGADO DE EQUIPE</t>
    </r>
  </si>
  <si>
    <r>
      <rPr>
        <sz val="7.5"/>
        <rFont val="Arial"/>
        <family val="2"/>
      </rPr>
      <t>01.01.01.6862</t>
    </r>
  </si>
  <si>
    <r>
      <rPr>
        <sz val="7.5"/>
        <rFont val="Arial"/>
        <family val="2"/>
      </rPr>
      <t>83.12.56</t>
    </r>
  </si>
  <si>
    <r>
      <rPr>
        <sz val="7.5"/>
        <rFont val="Arial"/>
        <family val="2"/>
      </rPr>
      <t>HORAS EXTRAS TIPO 70% - ENCARREGADO DE EQUIPE (MRR / RMS)</t>
    </r>
  </si>
  <si>
    <r>
      <rPr>
        <sz val="7.5"/>
        <rFont val="Arial"/>
        <family val="2"/>
      </rPr>
      <t>01.01.01.6863</t>
    </r>
  </si>
  <si>
    <r>
      <rPr>
        <sz val="7.5"/>
        <rFont val="Arial"/>
        <family val="2"/>
      </rPr>
      <t>83.12.58</t>
    </r>
  </si>
  <si>
    <r>
      <rPr>
        <sz val="7.5"/>
        <rFont val="Arial"/>
        <family val="2"/>
      </rPr>
      <t>HORAS EXTRAS TIPO 70% - PEDREIRO / ENCANADOR / ARTIFICE (M) +</t>
    </r>
  </si>
  <si>
    <r>
      <rPr>
        <sz val="7.5"/>
        <rFont val="Arial"/>
        <family val="2"/>
      </rPr>
      <t>01.01.01.6864</t>
    </r>
  </si>
  <si>
    <r>
      <rPr>
        <sz val="7.5"/>
        <rFont val="Arial"/>
        <family val="2"/>
      </rPr>
      <t>83.12.65</t>
    </r>
  </si>
  <si>
    <r>
      <rPr>
        <sz val="7.5"/>
        <rFont val="Arial"/>
        <family val="2"/>
      </rPr>
      <t>HORAS EXTRAS TIPO 70% - ENCARREGADO DE EQUIPE DE SANEAMENTO</t>
    </r>
  </si>
  <si>
    <r>
      <rPr>
        <sz val="7.5"/>
        <rFont val="Arial"/>
        <family val="2"/>
      </rPr>
      <t>01.01.01.6865</t>
    </r>
  </si>
  <si>
    <r>
      <rPr>
        <sz val="7.5"/>
        <rFont val="Arial"/>
        <family val="2"/>
      </rPr>
      <t>83.12.67</t>
    </r>
  </si>
  <si>
    <r>
      <rPr>
        <sz val="7.5"/>
        <rFont val="Arial"/>
        <family val="2"/>
      </rPr>
      <t>HORAS EXTRAS TIPO 70% - SERVENTE (M) +  ESGOTO</t>
    </r>
  </si>
  <si>
    <r>
      <rPr>
        <sz val="7.5"/>
        <rFont val="Arial"/>
        <family val="2"/>
      </rPr>
      <t>01.01.01.6866</t>
    </r>
  </si>
  <si>
    <r>
      <rPr>
        <sz val="7.5"/>
        <rFont val="Arial"/>
        <family val="2"/>
      </rPr>
      <t>83.12.68</t>
    </r>
  </si>
  <si>
    <r>
      <rPr>
        <sz val="7.5"/>
        <rFont val="Arial"/>
        <family val="2"/>
      </rPr>
      <t>HORAS EXTRAS TIPO 70% - SERVENTE (I) ESGOTO</t>
    </r>
  </si>
  <si>
    <r>
      <rPr>
        <sz val="7.5"/>
        <rFont val="Arial"/>
        <family val="2"/>
      </rPr>
      <t>01.01.01.6867</t>
    </r>
  </si>
  <si>
    <r>
      <rPr>
        <sz val="7.5"/>
        <rFont val="Arial"/>
        <family val="2"/>
      </rPr>
      <t>83.12.76</t>
    </r>
  </si>
  <si>
    <r>
      <rPr>
        <sz val="7.5"/>
        <rFont val="Arial"/>
        <family val="2"/>
      </rPr>
      <t>HORAS EXTRAS TIPO 70% - MECANICO INDUSTRIAL</t>
    </r>
  </si>
  <si>
    <r>
      <rPr>
        <sz val="7.5"/>
        <rFont val="Arial"/>
        <family val="2"/>
      </rPr>
      <t>01.01.01.6868</t>
    </r>
  </si>
  <si>
    <r>
      <rPr>
        <sz val="7.5"/>
        <rFont val="Arial"/>
        <family val="2"/>
      </rPr>
      <t>83.12.85</t>
    </r>
  </si>
  <si>
    <r>
      <rPr>
        <sz val="7.5"/>
        <rFont val="Arial"/>
        <family val="2"/>
      </rPr>
      <t>HORAS EXTRAS TIPO 70% - MONITOR DE SERVICOS</t>
    </r>
  </si>
  <si>
    <r>
      <rPr>
        <sz val="7.5"/>
        <rFont val="Arial"/>
        <family val="2"/>
      </rPr>
      <t>01.01.01.6869</t>
    </r>
  </si>
  <si>
    <r>
      <rPr>
        <sz val="7.5"/>
        <rFont val="Arial"/>
        <family val="2"/>
      </rPr>
      <t>83.12.90</t>
    </r>
  </si>
  <si>
    <r>
      <rPr>
        <sz val="7.5"/>
        <rFont val="Arial"/>
        <family val="2"/>
      </rPr>
      <t>HORAS EXTRAS TIPO 70% - TECNICO DE NIVEL MEDIO</t>
    </r>
  </si>
  <si>
    <r>
      <rPr>
        <sz val="7.5"/>
        <rFont val="Arial"/>
        <family val="2"/>
      </rPr>
      <t>01.01.01.6870</t>
    </r>
  </si>
  <si>
    <r>
      <rPr>
        <sz val="7.5"/>
        <rFont val="Arial"/>
        <family val="2"/>
      </rPr>
      <t>83.13.01</t>
    </r>
  </si>
  <si>
    <r>
      <rPr>
        <sz val="7.5"/>
        <rFont val="Arial"/>
        <family val="2"/>
      </rPr>
      <t>HORAS EXTRAS TIPO 70% - AGENTE DE MANUTENÇÃO COM PERICULOSIDADE</t>
    </r>
  </si>
  <si>
    <r>
      <rPr>
        <sz val="7.5"/>
        <rFont val="Arial"/>
        <family val="2"/>
      </rPr>
      <t>01.01.01.6871</t>
    </r>
  </si>
  <si>
    <r>
      <rPr>
        <sz val="7.5"/>
        <rFont val="Arial"/>
        <family val="2"/>
      </rPr>
      <t>83.13.02</t>
    </r>
  </si>
  <si>
    <r>
      <rPr>
        <sz val="7.5"/>
        <rFont val="Arial"/>
        <family val="2"/>
      </rPr>
      <t>HORAS EXTRAS TIPO 70% - AGENTE DE MEDICAO (PITOMETRIA) COM PERICULOSIDADE</t>
    </r>
  </si>
  <si>
    <r>
      <rPr>
        <sz val="7.5"/>
        <rFont val="Arial"/>
        <family val="2"/>
      </rPr>
      <t>01.01.01.6872</t>
    </r>
  </si>
  <si>
    <r>
      <rPr>
        <sz val="7.5"/>
        <rFont val="Arial"/>
        <family val="2"/>
      </rPr>
      <t>83.13.06</t>
    </r>
  </si>
  <si>
    <r>
      <rPr>
        <sz val="7.5"/>
        <rFont val="Arial"/>
        <family val="2"/>
      </rPr>
      <t>HORAS EXTRAS TIPO 70% - AUXILIAR ELETROMECANICO COM PERICULOSIDADE</t>
    </r>
  </si>
  <si>
    <r>
      <rPr>
        <sz val="7.5"/>
        <rFont val="Arial"/>
        <family val="2"/>
      </rPr>
      <t>01.01.01.6873</t>
    </r>
  </si>
  <si>
    <r>
      <rPr>
        <sz val="7.5"/>
        <rFont val="Arial"/>
        <family val="2"/>
      </rPr>
      <t>83.13.07</t>
    </r>
  </si>
  <si>
    <r>
      <rPr>
        <sz val="7.5"/>
        <rFont val="Arial"/>
        <family val="2"/>
      </rPr>
      <t>HORAS EXTRAS TIPO 70% - AGENTE DE SERVICOS COM PERICULOSIDADE</t>
    </r>
  </si>
  <si>
    <r>
      <rPr>
        <sz val="7.5"/>
        <rFont val="Arial"/>
        <family val="2"/>
      </rPr>
      <t>01.01.01.6874</t>
    </r>
  </si>
  <si>
    <r>
      <rPr>
        <sz val="7.5"/>
        <rFont val="Arial"/>
        <family val="2"/>
      </rPr>
      <t>83.13.08</t>
    </r>
  </si>
  <si>
    <r>
      <rPr>
        <sz val="7.5"/>
        <rFont val="Arial"/>
        <family val="2"/>
      </rPr>
      <t>HORAS EXTRAS TIPO 70% - AGENTE DE SERVICOS ADMINISTRATIVO COM PERICULOSIDADE</t>
    </r>
  </si>
  <si>
    <r>
      <rPr>
        <sz val="7.5"/>
        <rFont val="Arial"/>
        <family val="2"/>
      </rPr>
      <t>01.01.01.6875</t>
    </r>
  </si>
  <si>
    <r>
      <rPr>
        <sz val="7.5"/>
        <rFont val="Arial"/>
        <family val="2"/>
      </rPr>
      <t>83.13.09</t>
    </r>
  </si>
  <si>
    <r>
      <rPr>
        <sz val="7.5"/>
        <rFont val="Arial"/>
        <family val="2"/>
      </rPr>
      <t>HORAS EXTRAS TIPO 70% - AUXILIAR MECANICO COM PERICULOSIDADE</t>
    </r>
  </si>
  <si>
    <r>
      <rPr>
        <sz val="7.5"/>
        <rFont val="Arial"/>
        <family val="2"/>
      </rPr>
      <t>01.01.01.6876</t>
    </r>
  </si>
  <si>
    <r>
      <rPr>
        <sz val="7.5"/>
        <rFont val="Arial"/>
        <family val="2"/>
      </rPr>
      <t>83.13.10</t>
    </r>
  </si>
  <si>
    <r>
      <rPr>
        <sz val="7.5"/>
        <rFont val="Arial"/>
        <family val="2"/>
      </rPr>
      <t>HORAS EXTRAS TIPO 70% -  AGENTE DE SISTEMA (M) COM PERICULOSIDADE</t>
    </r>
  </si>
  <si>
    <r>
      <rPr>
        <sz val="7.5"/>
        <rFont val="Arial"/>
        <family val="2"/>
      </rPr>
      <t>01.01.01.6877</t>
    </r>
  </si>
  <si>
    <r>
      <rPr>
        <sz val="7.5"/>
        <rFont val="Arial"/>
        <family val="2"/>
      </rPr>
      <t>83.13.11</t>
    </r>
  </si>
  <si>
    <r>
      <rPr>
        <sz val="7.5"/>
        <rFont val="Arial"/>
        <family val="2"/>
      </rPr>
      <t>HORAS EXTRAS TIPO 70% - TECNICO ELETROMECANICO COM PERICULOSIDADE</t>
    </r>
  </si>
  <si>
    <r>
      <rPr>
        <sz val="7.5"/>
        <rFont val="Arial"/>
        <family val="2"/>
      </rPr>
      <t>01.01.01.6878</t>
    </r>
  </si>
  <si>
    <r>
      <rPr>
        <sz val="7.5"/>
        <rFont val="Arial"/>
        <family val="2"/>
      </rPr>
      <t>83.13.12</t>
    </r>
  </si>
  <si>
    <r>
      <rPr>
        <sz val="7.5"/>
        <rFont val="Arial"/>
        <family val="2"/>
      </rPr>
      <t>HORAS EXTRAS TIPO 70% - AGENTE DE SISTEMA (I) COM PERICULOSIDADE</t>
    </r>
  </si>
  <si>
    <r>
      <rPr>
        <sz val="7.5"/>
        <rFont val="Arial"/>
        <family val="2"/>
      </rPr>
      <t>01.01.01.6879</t>
    </r>
  </si>
  <si>
    <r>
      <rPr>
        <sz val="7.5"/>
        <rFont val="Arial"/>
        <family val="2"/>
      </rPr>
      <t>83.13.15</t>
    </r>
  </si>
  <si>
    <r>
      <rPr>
        <sz val="7.5"/>
        <rFont val="Arial"/>
        <family val="2"/>
      </rPr>
      <t>HORAS EXTRAS TIPO 70% - CALDEREIRO COM PERICULOSIDADE</t>
    </r>
  </si>
  <si>
    <r>
      <rPr>
        <sz val="7.5"/>
        <rFont val="Arial"/>
        <family val="2"/>
      </rPr>
      <t>01.01.01.6880</t>
    </r>
  </si>
  <si>
    <r>
      <rPr>
        <sz val="7.5"/>
        <rFont val="Arial"/>
        <family val="2"/>
      </rPr>
      <t>83.13.16</t>
    </r>
  </si>
  <si>
    <r>
      <rPr>
        <sz val="7.5"/>
        <rFont val="Arial"/>
        <family val="2"/>
      </rPr>
      <t>HORAS EXTRAS TIPO 70% -   TORNEIRO MECANICO COM PERICULOSIDADE</t>
    </r>
  </si>
  <si>
    <r>
      <rPr>
        <sz val="7.5"/>
        <rFont val="Arial"/>
        <family val="2"/>
      </rPr>
      <t>01.01.01.6881</t>
    </r>
  </si>
  <si>
    <r>
      <rPr>
        <sz val="7.5"/>
        <rFont val="Arial"/>
        <family val="2"/>
      </rPr>
      <t>83.13.28</t>
    </r>
  </si>
  <si>
    <r>
      <rPr>
        <sz val="7.5"/>
        <rFont val="Arial"/>
        <family val="2"/>
      </rPr>
      <t>HORAS EXTRAS TIPO 70% - MECANICO COM PERICULOSIDADE</t>
    </r>
  </si>
  <si>
    <r>
      <rPr>
        <sz val="7.5"/>
        <rFont val="Arial"/>
        <family val="2"/>
      </rPr>
      <t>01.01.01.6882</t>
    </r>
  </si>
  <si>
    <r>
      <rPr>
        <sz val="7.5"/>
        <rFont val="Arial"/>
        <family val="2"/>
      </rPr>
      <t>83.13.31</t>
    </r>
  </si>
  <si>
    <r>
      <rPr>
        <sz val="7.5"/>
        <rFont val="Arial"/>
        <family val="2"/>
      </rPr>
      <t>HORAS EXTRAS TIPO 70% - MONITOR DE SERVICOS COM PERICULOSIDADE</t>
    </r>
  </si>
  <si>
    <r>
      <rPr>
        <sz val="7.5"/>
        <rFont val="Arial"/>
        <family val="2"/>
      </rPr>
      <t>01.01.01.6883</t>
    </r>
  </si>
  <si>
    <r>
      <rPr>
        <sz val="7.5"/>
        <rFont val="Arial"/>
        <family val="2"/>
      </rPr>
      <t>83.13.34</t>
    </r>
  </si>
  <si>
    <r>
      <rPr>
        <sz val="7.5"/>
        <rFont val="Arial"/>
        <family val="2"/>
      </rPr>
      <t>HORAS EXTRAS TIPO 70%  -  TECNICO DE NIVEL MEDIO COM PERICULOSIDADE</t>
    </r>
  </si>
  <si>
    <r>
      <rPr>
        <sz val="7.5"/>
        <rFont val="Arial"/>
        <family val="2"/>
      </rPr>
      <t>01.01.01.6884</t>
    </r>
  </si>
  <si>
    <r>
      <rPr>
        <sz val="7.5"/>
        <rFont val="Arial"/>
        <family val="2"/>
      </rPr>
      <t>83.13.38</t>
    </r>
  </si>
  <si>
    <r>
      <rPr>
        <sz val="7.5"/>
        <rFont val="Arial"/>
        <family val="2"/>
      </rPr>
      <t>HORAS EXTRAS TIPO 70% - AUXILIAR TECNICO (OPERACAO / MANUTENCAO) COM PERICULOSIDADE</t>
    </r>
  </si>
  <si>
    <r>
      <rPr>
        <sz val="7.5"/>
        <rFont val="Arial"/>
        <family val="2"/>
      </rPr>
      <t>01.01.01.6885</t>
    </r>
  </si>
  <si>
    <r>
      <rPr>
        <sz val="7.5"/>
        <rFont val="Arial"/>
        <family val="2"/>
      </rPr>
      <t>83.13.40</t>
    </r>
  </si>
  <si>
    <r>
      <rPr>
        <sz val="7.5"/>
        <rFont val="Arial"/>
        <family val="2"/>
      </rPr>
      <t>HORAS EXTRAS TIPO 70% - AUXILIAR DE PRODUCAO COM PERICULOSIDADE</t>
    </r>
  </si>
  <si>
    <r>
      <rPr>
        <sz val="7.5"/>
        <rFont val="Arial"/>
        <family val="2"/>
      </rPr>
      <t>01.01.01.6886</t>
    </r>
  </si>
  <si>
    <r>
      <rPr>
        <sz val="7.5"/>
        <rFont val="Arial"/>
        <family val="2"/>
      </rPr>
      <t>83.13.41</t>
    </r>
  </si>
  <si>
    <r>
      <rPr>
        <sz val="7.5"/>
        <rFont val="Arial"/>
        <family val="2"/>
      </rPr>
      <t>HORAS EXTRAS TIPO 70% - ZELADOR COM PERICULOSIDADE</t>
    </r>
  </si>
  <si>
    <r>
      <rPr>
        <sz val="7.5"/>
        <rFont val="Arial"/>
        <family val="2"/>
      </rPr>
      <t>01.01.01.6887</t>
    </r>
  </si>
  <si>
    <r>
      <rPr>
        <sz val="7.5"/>
        <rFont val="Arial"/>
        <family val="2"/>
      </rPr>
      <t>83.13.43</t>
    </r>
  </si>
  <si>
    <r>
      <rPr>
        <sz val="7.5"/>
        <rFont val="Arial"/>
        <family val="2"/>
      </rPr>
      <t>HORAS EXTRAS TIPO 70% - VIGIA COM PERICULOSIDADE</t>
    </r>
  </si>
  <si>
    <r>
      <rPr>
        <sz val="7.5"/>
        <rFont val="Arial"/>
        <family val="2"/>
      </rPr>
      <t>01.01.01.6888</t>
    </r>
  </si>
  <si>
    <r>
      <rPr>
        <sz val="7.5"/>
        <rFont val="Arial"/>
        <family val="2"/>
      </rPr>
      <t>83.13.44</t>
    </r>
  </si>
  <si>
    <r>
      <rPr>
        <sz val="7.5"/>
        <rFont val="Arial"/>
        <family val="2"/>
      </rPr>
      <t>HORAS EXTRAS TIPO 70%  - SUPERVISOR GERAL COM PERICULOSIDADE</t>
    </r>
  </si>
  <si>
    <r>
      <rPr>
        <sz val="7.5"/>
        <rFont val="Arial"/>
        <family val="2"/>
      </rPr>
      <t>01.01.01.6889</t>
    </r>
  </si>
  <si>
    <r>
      <rPr>
        <sz val="7.5"/>
        <rFont val="Arial"/>
        <family val="2"/>
      </rPr>
      <t>83.13.48</t>
    </r>
  </si>
  <si>
    <r>
      <rPr>
        <sz val="7.5"/>
        <rFont val="Arial"/>
        <family val="2"/>
      </rPr>
      <t>HORAS EXTRAS TIPO 70% - PEDREIRO / ENCANADOR / ARTIFICE COM PERICULOSIDADE</t>
    </r>
  </si>
  <si>
    <r>
      <rPr>
        <sz val="7.5"/>
        <rFont val="Arial"/>
        <family val="2"/>
      </rPr>
      <t>01.01.01.6890</t>
    </r>
  </si>
  <si>
    <r>
      <rPr>
        <sz val="7.5"/>
        <rFont val="Arial"/>
        <family val="2"/>
      </rPr>
      <t>83.13.54</t>
    </r>
  </si>
  <si>
    <r>
      <rPr>
        <sz val="7.5"/>
        <rFont val="Arial"/>
        <family val="2"/>
      </rPr>
      <t>HORAS EXTRAS TIPO 70%  - ENCARREGADO DE EQUIPE COM PERICULOSIDADE</t>
    </r>
  </si>
  <si>
    <r>
      <rPr>
        <sz val="7.5"/>
        <rFont val="Arial"/>
        <family val="2"/>
      </rPr>
      <t>01.01.01.6891</t>
    </r>
  </si>
  <si>
    <r>
      <rPr>
        <sz val="7.5"/>
        <rFont val="Arial"/>
        <family val="2"/>
      </rPr>
      <t>83.13.55</t>
    </r>
  </si>
  <si>
    <r>
      <rPr>
        <sz val="7.5"/>
        <rFont val="Arial"/>
        <family val="2"/>
      </rPr>
      <t>HORAS EXTRAS TIPO 70% - OPERADOR DE ETA PEQUENA COM PERICULOSIDADE</t>
    </r>
  </si>
  <si>
    <r>
      <rPr>
        <sz val="7.5"/>
        <rFont val="Arial"/>
        <family val="2"/>
      </rPr>
      <t>01.01.01.6892</t>
    </r>
  </si>
  <si>
    <r>
      <rPr>
        <sz val="7.5"/>
        <rFont val="Arial"/>
        <family val="2"/>
      </rPr>
      <t>83.13.58</t>
    </r>
  </si>
  <si>
    <r>
      <rPr>
        <sz val="7.5"/>
        <rFont val="Arial"/>
        <family val="2"/>
      </rPr>
      <t>HORAS EXTRAS TIPO 70% - OPERADOR DE ETA MEDIA COM PERICULOSIDADE</t>
    </r>
  </si>
  <si>
    <r>
      <rPr>
        <sz val="7.5"/>
        <rFont val="Arial"/>
        <family val="2"/>
      </rPr>
      <t>01.01.01.6893</t>
    </r>
  </si>
  <si>
    <r>
      <rPr>
        <sz val="7.5"/>
        <rFont val="Arial"/>
        <family val="2"/>
      </rPr>
      <t>83.13.61</t>
    </r>
  </si>
  <si>
    <r>
      <rPr>
        <sz val="7.5"/>
        <rFont val="Arial"/>
        <family val="2"/>
      </rPr>
      <t>HORAS EXTRAS TIPO 70% - OPERADOR DE ETA GRANDE COM PERICULOSIDADE</t>
    </r>
  </si>
  <si>
    <r>
      <rPr>
        <sz val="7.5"/>
        <rFont val="Arial"/>
        <family val="2"/>
      </rPr>
      <t>01.01.01.6894</t>
    </r>
  </si>
  <si>
    <r>
      <rPr>
        <sz val="7.5"/>
        <rFont val="Arial"/>
        <family val="2"/>
      </rPr>
      <t>83.13.64</t>
    </r>
  </si>
  <si>
    <r>
      <rPr>
        <sz val="7.5"/>
        <rFont val="Arial"/>
        <family val="2"/>
      </rPr>
      <t>HORAS EXTRAS TIPO 70% -  SERVENTE PRATICO (AUX. PRODUCAO/MANUTENCAO) COM PERICULOSIDADE</t>
    </r>
  </si>
  <si>
    <r>
      <rPr>
        <sz val="7.5"/>
        <rFont val="Arial"/>
        <family val="2"/>
      </rPr>
      <t>01.01.01.6895</t>
    </r>
  </si>
  <si>
    <r>
      <rPr>
        <sz val="7.5"/>
        <rFont val="Arial"/>
        <family val="2"/>
      </rPr>
      <t>83.13.65</t>
    </r>
  </si>
  <si>
    <r>
      <rPr>
        <sz val="7.5"/>
        <rFont val="Arial"/>
        <family val="2"/>
      </rPr>
      <t>HORAS EXTRAS TIPO 70%  - OPERADOR DE SISTEMA DE ETE COM PERICULOSIDADE</t>
    </r>
  </si>
  <si>
    <r>
      <rPr>
        <sz val="7.5"/>
        <rFont val="Arial"/>
        <family val="2"/>
      </rPr>
      <t>01.01.01.6896</t>
    </r>
  </si>
  <si>
    <r>
      <rPr>
        <sz val="7.5"/>
        <rFont val="Arial"/>
        <family val="2"/>
      </rPr>
      <t>83.13.66</t>
    </r>
  </si>
  <si>
    <r>
      <rPr>
        <sz val="7.5"/>
        <rFont val="Arial"/>
        <family val="2"/>
      </rPr>
      <t>HORAS EXTRAS TIPO 70% - SERVENTE COM PERICULOSIDADE</t>
    </r>
  </si>
  <si>
    <r>
      <rPr>
        <sz val="7.5"/>
        <rFont val="Arial"/>
        <family val="2"/>
      </rPr>
      <t>01.01.01.6897</t>
    </r>
  </si>
  <si>
    <r>
      <rPr>
        <sz val="7.5"/>
        <rFont val="Arial"/>
        <family val="2"/>
      </rPr>
      <t>83.13.67</t>
    </r>
  </si>
  <si>
    <r>
      <rPr>
        <sz val="7.5"/>
        <rFont val="Arial"/>
        <family val="2"/>
      </rPr>
      <t>HORAS EXTRAS TIPO 70% - SOLDADOR COM PERICULOSIDADE</t>
    </r>
  </si>
  <si>
    <r>
      <rPr>
        <sz val="7.5"/>
        <rFont val="Arial"/>
        <family val="2"/>
      </rPr>
      <t>01.01.01.6898</t>
    </r>
  </si>
  <si>
    <r>
      <rPr>
        <sz val="7.5"/>
        <rFont val="Arial"/>
        <family val="2"/>
      </rPr>
      <t>83.13.70</t>
    </r>
  </si>
  <si>
    <r>
      <rPr>
        <sz val="7.5"/>
        <rFont val="Arial"/>
        <family val="2"/>
      </rPr>
      <t>HORAS EXTRAS TIPO 70% - SUPERVISOR DE CAMPO COM PERICULOSIDADE</t>
    </r>
  </si>
  <si>
    <r>
      <rPr>
        <sz val="7.5"/>
        <rFont val="Arial"/>
        <family val="2"/>
      </rPr>
      <t>01.01.01.6899</t>
    </r>
  </si>
  <si>
    <r>
      <rPr>
        <sz val="7.5"/>
        <rFont val="Arial"/>
        <family val="2"/>
      </rPr>
      <t>83.13.73</t>
    </r>
  </si>
  <si>
    <r>
      <rPr>
        <sz val="7.5"/>
        <rFont val="Arial"/>
        <family val="2"/>
      </rPr>
      <t>HORAS EXTRAS TIPO 70% - FISCAL DE CAMPO COM PERICULOSIDADE</t>
    </r>
  </si>
  <si>
    <r>
      <rPr>
        <sz val="7.5"/>
        <rFont val="Arial"/>
        <family val="2"/>
      </rPr>
      <t>01.01.01.6900</t>
    </r>
  </si>
  <si>
    <r>
      <rPr>
        <sz val="7.5"/>
        <rFont val="Arial"/>
        <family val="2"/>
      </rPr>
      <t>83.13.76</t>
    </r>
  </si>
  <si>
    <r>
      <rPr>
        <sz val="7.5"/>
        <rFont val="Arial"/>
        <family val="2"/>
      </rPr>
      <t>HORAS EXTRAS TIPO 70% - MECANICO INDUSTRIAL COM PERICULOSIDADE</t>
    </r>
  </si>
  <si>
    <r>
      <rPr>
        <sz val="7.5"/>
        <rFont val="Arial"/>
        <family val="2"/>
      </rPr>
      <t>01.01.01.6901</t>
    </r>
  </si>
  <si>
    <r>
      <rPr>
        <sz val="7.5"/>
        <rFont val="Arial"/>
        <family val="2"/>
      </rPr>
      <t>83.13.85</t>
    </r>
  </si>
  <si>
    <r>
      <rPr>
        <sz val="7.5"/>
        <rFont val="Arial"/>
        <family val="2"/>
      </rPr>
      <t>HORAS EXTRAS TIPO 70% - ELETRICISTA INDUSTRIAL COM PERICULOSIDADE</t>
    </r>
  </si>
  <si>
    <r>
      <rPr>
        <sz val="7.5"/>
        <rFont val="Arial"/>
        <family val="2"/>
      </rPr>
      <t>01.01.01.6902</t>
    </r>
  </si>
  <si>
    <r>
      <rPr>
        <sz val="7.5"/>
        <rFont val="Arial"/>
        <family val="2"/>
      </rPr>
      <t>83.13.91</t>
    </r>
  </si>
  <si>
    <r>
      <rPr>
        <sz val="7.5"/>
        <rFont val="Arial"/>
        <family val="2"/>
      </rPr>
      <t>HORAS EXTRAS TIPO 70% -  TECNICO EM AUTOMACAO COM PERICULOSIDADE</t>
    </r>
  </si>
  <si>
    <r>
      <rPr>
        <sz val="7.5"/>
        <rFont val="Arial"/>
        <family val="2"/>
      </rPr>
      <t>01.01.01.6903</t>
    </r>
  </si>
  <si>
    <r>
      <rPr>
        <sz val="7.5"/>
        <rFont val="Arial"/>
        <family val="2"/>
      </rPr>
      <t>83.15.07</t>
    </r>
  </si>
  <si>
    <r>
      <rPr>
        <sz val="7.5"/>
        <rFont val="Arial"/>
        <family val="2"/>
      </rPr>
      <t>DIFERENÇA DE HORAS EXTRAS TIPO 80% - AGENTE DE SERVIÇOS (HORA NORMAL x 0,80)</t>
    </r>
  </si>
  <si>
    <r>
      <rPr>
        <sz val="7.5"/>
        <rFont val="Arial"/>
        <family val="2"/>
      </rPr>
      <t>01.01.01.6904</t>
    </r>
  </si>
  <si>
    <r>
      <rPr>
        <sz val="7.5"/>
        <rFont val="Arial"/>
        <family val="2"/>
      </rPr>
      <t>83.15.10</t>
    </r>
  </si>
  <si>
    <r>
      <rPr>
        <sz val="7.5"/>
        <rFont val="Arial"/>
        <family val="2"/>
      </rPr>
      <t>DIFERENÇA DE HORAS EXTRAS TIPO 70% - PEDREIRO / ENCANADOR / ARTIFICE (HORA NORMAL x 0,70)</t>
    </r>
  </si>
  <si>
    <r>
      <rPr>
        <sz val="7.5"/>
        <rFont val="Arial"/>
        <family val="2"/>
      </rPr>
      <t>01.01.01.6905</t>
    </r>
  </si>
  <si>
    <r>
      <rPr>
        <sz val="7.5"/>
        <rFont val="Arial"/>
        <family val="2"/>
      </rPr>
      <t>83.15.12</t>
    </r>
  </si>
  <si>
    <r>
      <rPr>
        <sz val="7.5"/>
        <rFont val="Arial"/>
        <family val="2"/>
      </rPr>
      <t>DIFERENÇA DE HORAS EXTRAS TIPO 70% - SERVENTE (HORA NORMAL x 0,70)</t>
    </r>
  </si>
  <si>
    <r>
      <rPr>
        <sz val="7.5"/>
        <rFont val="Arial"/>
        <family val="2"/>
      </rPr>
      <t>01.01.01.6906</t>
    </r>
  </si>
  <si>
    <r>
      <rPr>
        <sz val="7.5"/>
        <rFont val="Arial"/>
        <family val="2"/>
      </rPr>
      <t>83.15.14</t>
    </r>
  </si>
  <si>
    <r>
      <rPr>
        <sz val="7.5"/>
        <rFont val="Arial"/>
        <family val="2"/>
      </rPr>
      <t>DIFERENÇA DE HORAS EXTRAS TIPO 70% - ENCARREGADO DE EQUIPE (HORA NORMAL x 0,70)</t>
    </r>
  </si>
  <si>
    <r>
      <rPr>
        <sz val="7.5"/>
        <rFont val="Arial"/>
        <family val="2"/>
      </rPr>
      <t>01.01.01.6907</t>
    </r>
  </si>
  <si>
    <r>
      <rPr>
        <sz val="7.5"/>
        <rFont val="Arial"/>
        <family val="2"/>
      </rPr>
      <t>83.15.16</t>
    </r>
  </si>
  <si>
    <r>
      <rPr>
        <sz val="7.5"/>
        <rFont val="Arial"/>
        <family val="2"/>
      </rPr>
      <t>DIFERENÇA DE HORAS EXTRAS TIPO 70% - OPERADOR DE EQUIPAMENTO PESADO (HORA NORMAL x 0,70)</t>
    </r>
  </si>
  <si>
    <r>
      <rPr>
        <sz val="7.5"/>
        <rFont val="Arial"/>
        <family val="2"/>
      </rPr>
      <t>01.01.01.6908</t>
    </r>
  </si>
  <si>
    <r>
      <rPr>
        <sz val="7.5"/>
        <rFont val="Arial"/>
        <family val="2"/>
      </rPr>
      <t>83.15.18</t>
    </r>
  </si>
  <si>
    <r>
      <rPr>
        <sz val="7.5"/>
        <rFont val="Arial"/>
        <family val="2"/>
      </rPr>
      <t>DIFERENÇA DE HORAS EXTRAS TIPO 70% -  OPERADOR K 500/COMPRESSOR (HORA NORMAL x 0,70)</t>
    </r>
  </si>
  <si>
    <r>
      <rPr>
        <sz val="7.5"/>
        <rFont val="Arial"/>
        <family val="2"/>
      </rPr>
      <t>01.01.01.6909</t>
    </r>
  </si>
  <si>
    <r>
      <rPr>
        <sz val="7.5"/>
        <rFont val="Arial"/>
        <family val="2"/>
      </rPr>
      <t>83.15.20</t>
    </r>
  </si>
  <si>
    <r>
      <rPr>
        <sz val="7.5"/>
        <rFont val="Arial"/>
        <family val="2"/>
      </rPr>
      <t>DIFERENÇA DE HORAS EXTRAS TIPO 70% -  MOTORISTA (VEICULO LEVE) (HORA NORMAL x 0,70)</t>
    </r>
  </si>
  <si>
    <r>
      <rPr>
        <sz val="7.5"/>
        <rFont val="Arial"/>
        <family val="2"/>
      </rPr>
      <t>01.01.01.6910</t>
    </r>
  </si>
  <si>
    <r>
      <rPr>
        <sz val="7.5"/>
        <rFont val="Arial"/>
        <family val="2"/>
      </rPr>
      <t>83.15.22</t>
    </r>
  </si>
  <si>
    <r>
      <rPr>
        <sz val="7.5"/>
        <rFont val="Arial"/>
        <family val="2"/>
      </rPr>
      <t>DIFERENÇA DE HORAS EXTRAS TIPO 70% -  MOTORISTA DE VEICULO PESADO (HORA NORMAL x 0,70)</t>
    </r>
  </si>
  <si>
    <r>
      <rPr>
        <sz val="7.5"/>
        <rFont val="Arial"/>
        <family val="2"/>
      </rPr>
      <t>01.01.01.6911</t>
    </r>
  </si>
  <si>
    <r>
      <rPr>
        <sz val="7.5"/>
        <rFont val="Arial"/>
        <family val="2"/>
      </rPr>
      <t>83.15.24</t>
    </r>
  </si>
  <si>
    <r>
      <rPr>
        <sz val="7.5"/>
        <rFont val="Arial"/>
        <family val="2"/>
      </rPr>
      <t>DIFERENÇA DE HORA EXTRA TP 70% POR EQUIPE DE 2 ELEMENTOS (PEDREIRO / ENCANADOR / ARTIFICE;SERVENTE) (HORA NORMAL x 0,70)</t>
    </r>
  </si>
  <si>
    <r>
      <rPr>
        <sz val="7.5"/>
        <rFont val="Arial"/>
        <family val="2"/>
      </rPr>
      <t>01.01.01.6912</t>
    </r>
  </si>
  <si>
    <r>
      <rPr>
        <sz val="7.5"/>
        <rFont val="Arial"/>
        <family val="2"/>
      </rPr>
      <t>83.15.26</t>
    </r>
  </si>
  <si>
    <r>
      <rPr>
        <sz val="7.5"/>
        <rFont val="Arial"/>
        <family val="2"/>
      </rPr>
      <t xml:space="preserve">DIFERENÇA DE HORA EXTRA TP 70% POR EQUIPE DE 4 ELEMENTOS ( PEDREIRO / ENCANADOR / ARTIFICE;
</t>
    </r>
    <r>
      <rPr>
        <sz val="7.5"/>
        <rFont val="Arial"/>
        <family val="2"/>
      </rPr>
      <t>SERVENTE) (HORA NORMAL x 0,70)</t>
    </r>
  </si>
  <si>
    <r>
      <rPr>
        <sz val="7.5"/>
        <rFont val="Arial"/>
        <family val="2"/>
      </rPr>
      <t>01.01.01.6913</t>
    </r>
  </si>
  <si>
    <r>
      <rPr>
        <sz val="7.5"/>
        <rFont val="Arial"/>
        <family val="2"/>
      </rPr>
      <t>83.15.28</t>
    </r>
  </si>
  <si>
    <r>
      <rPr>
        <sz val="7.5"/>
        <rFont val="Arial"/>
        <family val="2"/>
      </rPr>
      <t>DIFERENÇA DE HORA EXTRA TP 70% POR EQUIPE DE 2 ELEMENTOS (25% SERVENTE COMUM E 75% SERVENTE PRATICO) (HORA NORMAL x 0,70)</t>
    </r>
  </si>
  <si>
    <r>
      <rPr>
        <sz val="7.5"/>
        <rFont val="Arial"/>
        <family val="2"/>
      </rPr>
      <t>01.01.01.6914</t>
    </r>
  </si>
  <si>
    <r>
      <rPr>
        <sz val="7.5"/>
        <rFont val="Arial"/>
        <family val="2"/>
      </rPr>
      <t>83.16.06</t>
    </r>
  </si>
  <si>
    <r>
      <rPr>
        <sz val="7.5"/>
        <rFont val="Arial"/>
        <family val="2"/>
      </rPr>
      <t>HORAS EXTRAS TIPO 70% - ASSISTENTE ADMINISTRATIVO COM ADICIONAL NOTURNO DE 20%</t>
    </r>
  </si>
  <si>
    <r>
      <rPr>
        <sz val="7.5"/>
        <rFont val="Arial"/>
        <family val="2"/>
      </rPr>
      <t>01.01.01.6915</t>
    </r>
  </si>
  <si>
    <r>
      <rPr>
        <sz val="7.5"/>
        <rFont val="Arial"/>
        <family val="2"/>
      </rPr>
      <t>83.16.11</t>
    </r>
  </si>
  <si>
    <r>
      <rPr>
        <sz val="7.5"/>
        <rFont val="Arial"/>
        <family val="2"/>
      </rPr>
      <t>HORAS EXTRAS TIPO 70% - AGENTE DE SISTEMA (I) COM ADICIONAL NOTURNO DE 20%</t>
    </r>
  </si>
  <si>
    <r>
      <rPr>
        <sz val="7.5"/>
        <rFont val="Arial"/>
        <family val="2"/>
      </rPr>
      <t>01.01.01.6916</t>
    </r>
  </si>
  <si>
    <r>
      <rPr>
        <sz val="7.5"/>
        <rFont val="Arial"/>
        <family val="2"/>
      </rPr>
      <t>83.16.13</t>
    </r>
  </si>
  <si>
    <r>
      <rPr>
        <sz val="7.5"/>
        <rFont val="Arial"/>
        <family val="2"/>
      </rPr>
      <t>HORAS EXTRAS TIPO 70% - AGENTE TECNICO ADMINISTRATIVO COM ADICIONAL NOTURNO DE 20%</t>
    </r>
  </si>
  <si>
    <r>
      <rPr>
        <sz val="7.5"/>
        <rFont val="Arial"/>
        <family val="2"/>
      </rPr>
      <t>01.01.01.6917</t>
    </r>
  </si>
  <si>
    <r>
      <rPr>
        <sz val="7.5"/>
        <rFont val="Arial"/>
        <family val="2"/>
      </rPr>
      <t>83.16.37</t>
    </r>
  </si>
  <si>
    <r>
      <rPr>
        <sz val="7.5"/>
        <rFont val="Arial"/>
        <family val="2"/>
      </rPr>
      <t>HORAS EXTRAS TIPO 70% - OPERADOR DE EQUIPAMENTO PESADO COM ADICIONAL NOTURNO DE 20%</t>
    </r>
  </si>
  <si>
    <r>
      <rPr>
        <sz val="7.5"/>
        <rFont val="Arial"/>
        <family val="2"/>
      </rPr>
      <t>01.01.01.6918</t>
    </r>
  </si>
  <si>
    <r>
      <rPr>
        <sz val="7.5"/>
        <rFont val="Arial"/>
        <family val="2"/>
      </rPr>
      <t>83.16.67</t>
    </r>
  </si>
  <si>
    <r>
      <rPr>
        <sz val="7.5"/>
        <rFont val="Arial"/>
        <family val="2"/>
      </rPr>
      <t>HORAS EXTRAS TIPO 70% - SERVENTE COM ADICIONAL NOTURNO DE 20%</t>
    </r>
  </si>
  <si>
    <r>
      <rPr>
        <sz val="7.5"/>
        <rFont val="Arial"/>
        <family val="2"/>
      </rPr>
      <t>01.01.01.6919</t>
    </r>
  </si>
  <si>
    <r>
      <rPr>
        <sz val="7.5"/>
        <rFont val="Arial"/>
        <family val="2"/>
      </rPr>
      <t>83.17.06</t>
    </r>
  </si>
  <si>
    <r>
      <rPr>
        <sz val="7.5"/>
        <rFont val="Arial"/>
        <family val="2"/>
      </rPr>
      <t>HORAS EXTRAS TIPO 70% - ASSISTENTE ADMINISTRATIVO COM ADICIONAL NOTURNO DE 40%</t>
    </r>
  </si>
  <si>
    <r>
      <rPr>
        <sz val="7.5"/>
        <rFont val="Arial"/>
        <family val="2"/>
      </rPr>
      <t>01.01.01.6920</t>
    </r>
  </si>
  <si>
    <r>
      <rPr>
        <sz val="7.5"/>
        <rFont val="Arial"/>
        <family val="2"/>
      </rPr>
      <t>83.17.11</t>
    </r>
  </si>
  <si>
    <r>
      <rPr>
        <sz val="7.5"/>
        <rFont val="Arial"/>
        <family val="2"/>
      </rPr>
      <t>HORAS EXTRAS TIPO 70% - AGENTE DE SISTEMA (I) COM ADICIONAL NOTURNO DE 40%</t>
    </r>
  </si>
  <si>
    <r>
      <rPr>
        <sz val="7.5"/>
        <rFont val="Arial"/>
        <family val="2"/>
      </rPr>
      <t>01.01.01.6921</t>
    </r>
  </si>
  <si>
    <r>
      <rPr>
        <sz val="7.5"/>
        <rFont val="Arial"/>
        <family val="2"/>
      </rPr>
      <t>83.17.13</t>
    </r>
  </si>
  <si>
    <r>
      <rPr>
        <sz val="7.5"/>
        <rFont val="Arial"/>
        <family val="2"/>
      </rPr>
      <t>HORAS EXTRAS TIPO 70% - AGENTE TECNICO ADMINISTRATIVO COM ADICIONAL NOTURNO DE 40%</t>
    </r>
  </si>
  <si>
    <r>
      <rPr>
        <sz val="7.5"/>
        <rFont val="Arial"/>
        <family val="2"/>
      </rPr>
      <t>01.01.01.6922</t>
    </r>
  </si>
  <si>
    <r>
      <rPr>
        <sz val="7.5"/>
        <rFont val="Arial"/>
        <family val="2"/>
      </rPr>
      <t>83.17.37</t>
    </r>
  </si>
  <si>
    <r>
      <rPr>
        <sz val="7.5"/>
        <rFont val="Arial"/>
        <family val="2"/>
      </rPr>
      <t>HORAS EXTRAS TIPO 70% - OPERADOR EQUIPAMENTO PESADO COM ADICIONAL NOTURNO DE 40%</t>
    </r>
  </si>
  <si>
    <r>
      <rPr>
        <sz val="7.5"/>
        <rFont val="Arial"/>
        <family val="2"/>
      </rPr>
      <t>01.01.01.6923</t>
    </r>
  </si>
  <si>
    <r>
      <rPr>
        <sz val="7.5"/>
        <rFont val="Arial"/>
        <family val="2"/>
      </rPr>
      <t>83.17.55</t>
    </r>
  </si>
  <si>
    <r>
      <rPr>
        <sz val="7.5"/>
        <rFont val="Arial"/>
        <family val="2"/>
      </rPr>
      <t>HORAS EXTRAS TIPO 70% - OPERADOR ETA PEQUENA COM ADICIONAL NOTURNO DE 40%</t>
    </r>
  </si>
  <si>
    <r>
      <rPr>
        <sz val="7.5"/>
        <rFont val="Arial"/>
        <family val="2"/>
      </rPr>
      <t>01.01.01.6924</t>
    </r>
  </si>
  <si>
    <r>
      <rPr>
        <sz val="7.5"/>
        <rFont val="Arial"/>
        <family val="2"/>
      </rPr>
      <t>83.17.58</t>
    </r>
  </si>
  <si>
    <r>
      <rPr>
        <sz val="7.5"/>
        <rFont val="Arial"/>
        <family val="2"/>
      </rPr>
      <t>HORAS EXTRAS TIPO 70% - OPERADOR ETA MEDIA COM ADICIONAL NOTURNO DE 40%</t>
    </r>
  </si>
  <si>
    <r>
      <rPr>
        <sz val="7.5"/>
        <rFont val="Arial"/>
        <family val="2"/>
      </rPr>
      <t>01.01.01.6925</t>
    </r>
  </si>
  <si>
    <r>
      <rPr>
        <sz val="7.5"/>
        <rFont val="Arial"/>
        <family val="2"/>
      </rPr>
      <t>83.17.61</t>
    </r>
  </si>
  <si>
    <r>
      <rPr>
        <sz val="7.5"/>
        <rFont val="Arial"/>
        <family val="2"/>
      </rPr>
      <t>HORAS EXTRAS TIPO 70% - OPERADOR ETA GRANDE COM ADICIONAL NOTURNO DE 40%</t>
    </r>
  </si>
  <si>
    <r>
      <rPr>
        <sz val="7.5"/>
        <rFont val="Arial"/>
        <family val="2"/>
      </rPr>
      <t>01.01.01.6926</t>
    </r>
  </si>
  <si>
    <r>
      <rPr>
        <sz val="7.5"/>
        <rFont val="Arial"/>
        <family val="2"/>
      </rPr>
      <t>83.17.67</t>
    </r>
  </si>
  <si>
    <r>
      <rPr>
        <sz val="7.5"/>
        <rFont val="Arial"/>
        <family val="2"/>
      </rPr>
      <t>HORAS EXTRAS TIPO 70% - SERVENTE COM ADICIONAL NOTURNO DE 40%</t>
    </r>
  </si>
  <si>
    <r>
      <rPr>
        <sz val="7.5"/>
        <rFont val="Arial"/>
        <family val="2"/>
      </rPr>
      <t>01.01.01.6927</t>
    </r>
  </si>
  <si>
    <r>
      <rPr>
        <sz val="7.5"/>
        <rFont val="Arial"/>
        <family val="2"/>
      </rPr>
      <t>83.20.00</t>
    </r>
  </si>
  <si>
    <r>
      <rPr>
        <sz val="7.5"/>
        <rFont val="Arial"/>
        <family val="2"/>
      </rPr>
      <t>ATIVIDADES PAGAS POR HORAS EXTRAS TIPO 110 % - MENSALISTAS</t>
    </r>
  </si>
  <si>
    <r>
      <rPr>
        <sz val="7.5"/>
        <rFont val="Arial"/>
        <family val="2"/>
      </rPr>
      <t>01.01.01.6928</t>
    </r>
  </si>
  <si>
    <r>
      <rPr>
        <sz val="7.5"/>
        <rFont val="Arial"/>
        <family val="2"/>
      </rPr>
      <t>83.21.06</t>
    </r>
  </si>
  <si>
    <r>
      <rPr>
        <sz val="7.5"/>
        <rFont val="Arial"/>
        <family val="2"/>
      </rPr>
      <t>HORAS EXTRAS TIPO 110% - ASSISTENTE ADMINISTRATIVO</t>
    </r>
  </si>
  <si>
    <r>
      <rPr>
        <sz val="7.5"/>
        <rFont val="Arial"/>
        <family val="2"/>
      </rPr>
      <t>01.01.01.6929</t>
    </r>
  </si>
  <si>
    <r>
      <rPr>
        <sz val="7.5"/>
        <rFont val="Arial"/>
        <family val="2"/>
      </rPr>
      <t>83.21.07</t>
    </r>
  </si>
  <si>
    <r>
      <rPr>
        <sz val="7.5"/>
        <rFont val="Arial"/>
        <family val="2"/>
      </rPr>
      <t>HORAS EXTRAS TIPO 110% - AGENTE DE SERVICOS</t>
    </r>
  </si>
  <si>
    <r>
      <rPr>
        <sz val="7.5"/>
        <rFont val="Arial"/>
        <family val="2"/>
      </rPr>
      <t>01.01.01.6930</t>
    </r>
  </si>
  <si>
    <r>
      <rPr>
        <sz val="7.5"/>
        <rFont val="Arial"/>
        <family val="2"/>
      </rPr>
      <t>83.21.10</t>
    </r>
  </si>
  <si>
    <r>
      <rPr>
        <sz val="7.5"/>
        <rFont val="Arial"/>
        <family val="2"/>
      </rPr>
      <t>HORAS EXTRAS TIPO 110% - AGENTE DE SISTEMA</t>
    </r>
  </si>
  <si>
    <r>
      <rPr>
        <sz val="7.5"/>
        <rFont val="Arial"/>
        <family val="2"/>
      </rPr>
      <t>01.01.01.6931</t>
    </r>
  </si>
  <si>
    <r>
      <rPr>
        <sz val="7.5"/>
        <rFont val="Arial"/>
        <family val="2"/>
      </rPr>
      <t>83.21.11</t>
    </r>
  </si>
  <si>
    <r>
      <rPr>
        <sz val="7.5"/>
        <rFont val="Arial"/>
        <family val="2"/>
      </rPr>
      <t>HORAS EXTRAS TIPO 110% - AGENTE DE SISTEMA  AGUA</t>
    </r>
  </si>
  <si>
    <r>
      <rPr>
        <sz val="7.5"/>
        <rFont val="Arial"/>
        <family val="2"/>
      </rPr>
      <t>01.01.01.6932</t>
    </r>
  </si>
  <si>
    <r>
      <rPr>
        <sz val="7.5"/>
        <rFont val="Arial"/>
        <family val="2"/>
      </rPr>
      <t>83.21.12</t>
    </r>
  </si>
  <si>
    <r>
      <rPr>
        <sz val="7.5"/>
        <rFont val="Arial"/>
        <family val="2"/>
      </rPr>
      <t>HORAS EXTRAS TIPO 110% - AGENTE DE SISTEMA ESGOTO</t>
    </r>
  </si>
  <si>
    <r>
      <rPr>
        <sz val="7.5"/>
        <rFont val="Arial"/>
        <family val="2"/>
      </rPr>
      <t>01.01.01.6933</t>
    </r>
  </si>
  <si>
    <r>
      <rPr>
        <sz val="7.5"/>
        <rFont val="Arial"/>
        <family val="2"/>
      </rPr>
      <t>83.21.19</t>
    </r>
  </si>
  <si>
    <r>
      <rPr>
        <sz val="7.5"/>
        <rFont val="Arial"/>
        <family val="2"/>
      </rPr>
      <t>HORAS EXTRAS TIPO 110% - ELETRICISTA</t>
    </r>
  </si>
  <si>
    <r>
      <rPr>
        <sz val="7.5"/>
        <rFont val="Arial"/>
        <family val="2"/>
      </rPr>
      <t>01.01.01.6934</t>
    </r>
  </si>
  <si>
    <r>
      <rPr>
        <sz val="7.5"/>
        <rFont val="Arial"/>
        <family val="2"/>
      </rPr>
      <t>83.21.20</t>
    </r>
  </si>
  <si>
    <r>
      <rPr>
        <sz val="7.5"/>
        <rFont val="Arial"/>
        <family val="2"/>
      </rPr>
      <t>HORAS EXTRAS TIPO 110% - ELETRICISTA COM PERICULOSIDADE</t>
    </r>
  </si>
  <si>
    <r>
      <rPr>
        <sz val="7.5"/>
        <rFont val="Arial"/>
        <family val="2"/>
      </rPr>
      <t>01.01.01.6935</t>
    </r>
  </si>
  <si>
    <r>
      <rPr>
        <sz val="7.5"/>
        <rFont val="Arial"/>
        <family val="2"/>
      </rPr>
      <t>83.21.28</t>
    </r>
  </si>
  <si>
    <r>
      <rPr>
        <sz val="7.5"/>
        <rFont val="Arial"/>
        <family val="2"/>
      </rPr>
      <t>HORAS EXTRAS TIPO 110% - MECANICO</t>
    </r>
  </si>
  <si>
    <r>
      <rPr>
        <sz val="7.5"/>
        <rFont val="Arial"/>
        <family val="2"/>
      </rPr>
      <t>01.01.01.6936</t>
    </r>
  </si>
  <si>
    <r>
      <rPr>
        <sz val="7.5"/>
        <rFont val="Arial"/>
        <family val="2"/>
      </rPr>
      <t>83.21.32</t>
    </r>
  </si>
  <si>
    <r>
      <rPr>
        <sz val="7.5"/>
        <rFont val="Arial"/>
        <family val="2"/>
      </rPr>
      <t>HORAS EXTRAS TIPO 110% - AJUDANTE DE ELETRICISTA COM PERICULOSIDADE</t>
    </r>
  </si>
  <si>
    <r>
      <rPr>
        <sz val="7.5"/>
        <rFont val="Arial"/>
        <family val="2"/>
      </rPr>
      <t>01.01.01.6937</t>
    </r>
  </si>
  <si>
    <r>
      <rPr>
        <sz val="7.5"/>
        <rFont val="Arial"/>
        <family val="2"/>
      </rPr>
      <t>83.21.37</t>
    </r>
  </si>
  <si>
    <r>
      <rPr>
        <sz val="7.5"/>
        <rFont val="Arial"/>
        <family val="2"/>
      </rPr>
      <t>HORAS EXTRAS TIPO 110% - OPERADOR EQUIPAMENTO PESADO</t>
    </r>
  </si>
  <si>
    <r>
      <rPr>
        <sz val="7.5"/>
        <rFont val="Arial"/>
        <family val="2"/>
      </rPr>
      <t>01.01.01.6938</t>
    </r>
  </si>
  <si>
    <r>
      <rPr>
        <sz val="7.5"/>
        <rFont val="Arial"/>
        <family val="2"/>
      </rPr>
      <t>83.21.38</t>
    </r>
  </si>
  <si>
    <r>
      <rPr>
        <sz val="7.5"/>
        <rFont val="Arial"/>
        <family val="2"/>
      </rPr>
      <t>HORAS EXTRAS TIPO 110% - OPERADOR EQUIPAMENTO PESADO - PE</t>
    </r>
  </si>
  <si>
    <r>
      <rPr>
        <sz val="7.5"/>
        <rFont val="Arial"/>
        <family val="2"/>
      </rPr>
      <t>01.01.01.6939</t>
    </r>
  </si>
  <si>
    <r>
      <rPr>
        <sz val="7.5"/>
        <rFont val="Arial"/>
        <family val="2"/>
      </rPr>
      <t>83.21.46</t>
    </r>
  </si>
  <si>
    <r>
      <rPr>
        <sz val="7.5"/>
        <rFont val="Arial"/>
        <family val="2"/>
      </rPr>
      <t>HORAS EXTRAS TIPO 110% - MOTORISTA (VEICULO PESADO HIDROJATO)</t>
    </r>
  </si>
  <si>
    <r>
      <rPr>
        <sz val="7.5"/>
        <rFont val="Arial"/>
        <family val="2"/>
      </rPr>
      <t>01.01.01.6940</t>
    </r>
  </si>
  <si>
    <r>
      <rPr>
        <sz val="7.5"/>
        <rFont val="Arial"/>
        <family val="2"/>
      </rPr>
      <t>83.21.47</t>
    </r>
  </si>
  <si>
    <r>
      <rPr>
        <sz val="7.5"/>
        <rFont val="Arial"/>
        <family val="2"/>
      </rPr>
      <t>HORAS EXTRAS TIPO 110% - MOTORISTA (VEICULO PESADO HIDROJATO) AGUA</t>
    </r>
  </si>
  <si>
    <r>
      <rPr>
        <sz val="7.5"/>
        <rFont val="Arial"/>
        <family val="2"/>
      </rPr>
      <t>01.01.01.6941</t>
    </r>
  </si>
  <si>
    <r>
      <rPr>
        <sz val="7.5"/>
        <rFont val="Arial"/>
        <family val="2"/>
      </rPr>
      <t>83.21.48</t>
    </r>
  </si>
  <si>
    <r>
      <rPr>
        <sz val="7.5"/>
        <rFont val="Arial"/>
        <family val="2"/>
      </rPr>
      <t>HORAS EXTRAS TIPO 110% - MOTORISTA (VEICULO PESADO HIDROJATO) ESGOTO</t>
    </r>
  </si>
  <si>
    <r>
      <rPr>
        <sz val="7.5"/>
        <rFont val="Arial"/>
        <family val="2"/>
      </rPr>
      <t>01.01.01.6942</t>
    </r>
  </si>
  <si>
    <r>
      <rPr>
        <sz val="7.5"/>
        <rFont val="Arial"/>
        <family val="2"/>
      </rPr>
      <t>83.21.49</t>
    </r>
  </si>
  <si>
    <r>
      <rPr>
        <sz val="7.5"/>
        <rFont val="Arial"/>
        <family val="2"/>
      </rPr>
      <t>HORAS EXTRAS TIPO 110% - OPERADOR K 500/COMPRESSOR +</t>
    </r>
  </si>
  <si>
    <r>
      <rPr>
        <sz val="7.5"/>
        <rFont val="Arial"/>
        <family val="2"/>
      </rPr>
      <t>01.01.01.6943</t>
    </r>
  </si>
  <si>
    <r>
      <rPr>
        <sz val="7.5"/>
        <rFont val="Arial"/>
        <family val="2"/>
      </rPr>
      <t>83.21.50</t>
    </r>
  </si>
  <si>
    <r>
      <rPr>
        <sz val="7.5"/>
        <rFont val="Arial"/>
        <family val="2"/>
      </rPr>
      <t>HORAS EXTRAS TIPO 110% - MOTORISTA (VEICULO LEVE)</t>
    </r>
  </si>
  <si>
    <r>
      <rPr>
        <sz val="7.5"/>
        <rFont val="Arial"/>
        <family val="2"/>
      </rPr>
      <t>01.01.01.6944</t>
    </r>
  </si>
  <si>
    <r>
      <rPr>
        <sz val="7.5"/>
        <rFont val="Arial"/>
        <family val="2"/>
      </rPr>
      <t>83.21.51</t>
    </r>
  </si>
  <si>
    <r>
      <rPr>
        <sz val="7.5"/>
        <rFont val="Arial"/>
        <family val="2"/>
      </rPr>
      <t>HORAS EXTRAS TIPO 110% - MOTORISTA DE VEICULO PESADO</t>
    </r>
  </si>
  <si>
    <r>
      <rPr>
        <sz val="7.5"/>
        <rFont val="Arial"/>
        <family val="2"/>
      </rPr>
      <t>01.01.01.6945</t>
    </r>
  </si>
  <si>
    <r>
      <rPr>
        <sz val="7.5"/>
        <rFont val="Arial"/>
        <family val="2"/>
      </rPr>
      <t>83.21.64</t>
    </r>
  </si>
  <si>
    <r>
      <rPr>
        <sz val="7.5"/>
        <rFont val="Arial"/>
        <family val="2"/>
      </rPr>
      <t>HORAS EXTRAS TIPO 110% - OPERADOR DE SISTEMA (ETA/ETE)</t>
    </r>
  </si>
  <si>
    <r>
      <rPr>
        <sz val="7.5"/>
        <rFont val="Arial"/>
        <family val="2"/>
      </rPr>
      <t>01.01.01.6946</t>
    </r>
  </si>
  <si>
    <r>
      <rPr>
        <sz val="7.5"/>
        <rFont val="Arial"/>
        <family val="2"/>
      </rPr>
      <t>83.21.67</t>
    </r>
  </si>
  <si>
    <r>
      <rPr>
        <sz val="7.5"/>
        <rFont val="Arial"/>
        <family val="2"/>
      </rPr>
      <t>HORAS EXTRAS TIPO 110% - SOLDADOR</t>
    </r>
  </si>
  <si>
    <r>
      <rPr>
        <sz val="7.5"/>
        <rFont val="Arial"/>
        <family val="2"/>
      </rPr>
      <t>01.01.01.6947</t>
    </r>
  </si>
  <si>
    <r>
      <rPr>
        <sz val="7.5"/>
        <rFont val="Arial"/>
        <family val="2"/>
      </rPr>
      <t>83.21.68</t>
    </r>
  </si>
  <si>
    <r>
      <rPr>
        <sz val="7.5"/>
        <rFont val="Arial"/>
        <family val="2"/>
      </rPr>
      <t>HORAS EXTRAS TIPO 110% - SOLDADOR -</t>
    </r>
  </si>
  <si>
    <r>
      <rPr>
        <sz val="7.5"/>
        <rFont val="Arial"/>
        <family val="2"/>
      </rPr>
      <t>01.01.01.6948</t>
    </r>
  </si>
  <si>
    <r>
      <rPr>
        <sz val="7.5"/>
        <rFont val="Arial"/>
        <family val="2"/>
      </rPr>
      <t>83.21.73</t>
    </r>
  </si>
  <si>
    <r>
      <rPr>
        <sz val="7.5"/>
        <rFont val="Arial"/>
        <family val="2"/>
      </rPr>
      <t>HORAS EXTRAS TIPO 110% - FISCAL DE CAMPO</t>
    </r>
  </si>
  <si>
    <r>
      <rPr>
        <sz val="7.5"/>
        <rFont val="Arial"/>
        <family val="2"/>
      </rPr>
      <t>01.01.01.6949</t>
    </r>
  </si>
  <si>
    <r>
      <rPr>
        <sz val="7.5"/>
        <rFont val="Arial"/>
        <family val="2"/>
      </rPr>
      <t>83.21.85</t>
    </r>
  </si>
  <si>
    <r>
      <rPr>
        <sz val="7.5"/>
        <rFont val="Arial"/>
        <family val="2"/>
      </rPr>
      <t>HORAS EXTRAS TIPO 110% - ATENDENTE DE USUARIO</t>
    </r>
  </si>
  <si>
    <r>
      <rPr>
        <sz val="7.5"/>
        <rFont val="Arial"/>
        <family val="2"/>
      </rPr>
      <t>01.01.01.6950</t>
    </r>
  </si>
  <si>
    <r>
      <rPr>
        <sz val="7.5"/>
        <rFont val="Arial"/>
        <family val="2"/>
      </rPr>
      <t>83.21.86</t>
    </r>
  </si>
  <si>
    <r>
      <rPr>
        <sz val="7.5"/>
        <rFont val="Arial"/>
        <family val="2"/>
      </rPr>
      <t>HORAS EXTRAS TIPO 110% - ATENDENTE DE USUARIO II</t>
    </r>
  </si>
  <si>
    <r>
      <rPr>
        <sz val="7.5"/>
        <rFont val="Arial"/>
        <family val="2"/>
      </rPr>
      <t>01.01.01.6951</t>
    </r>
  </si>
  <si>
    <r>
      <rPr>
        <sz val="7.5"/>
        <rFont val="Arial"/>
        <family val="2"/>
      </rPr>
      <t>83.21.87</t>
    </r>
  </si>
  <si>
    <r>
      <rPr>
        <sz val="7.5"/>
        <rFont val="Arial"/>
        <family val="2"/>
      </rPr>
      <t>HORAS EXTRAS TIPO 110% - ATENDENTE DE USUARIO III</t>
    </r>
  </si>
  <si>
    <r>
      <rPr>
        <sz val="7.5"/>
        <rFont val="Arial"/>
        <family val="2"/>
      </rPr>
      <t>01.01.01.6952</t>
    </r>
  </si>
  <si>
    <r>
      <rPr>
        <sz val="7.5"/>
        <rFont val="Arial"/>
        <family val="2"/>
      </rPr>
      <t>83.22.06</t>
    </r>
  </si>
  <si>
    <r>
      <rPr>
        <sz val="7.5"/>
        <rFont val="Arial"/>
        <family val="2"/>
      </rPr>
      <t>HORAS EXTRAS TIPO 110% - AUXILIAR ELETROMECANICO</t>
    </r>
  </si>
  <si>
    <r>
      <rPr>
        <sz val="7.5"/>
        <rFont val="Arial"/>
        <family val="2"/>
      </rPr>
      <t>01.01.01.6953</t>
    </r>
  </si>
  <si>
    <r>
      <rPr>
        <sz val="7.5"/>
        <rFont val="Arial"/>
        <family val="2"/>
      </rPr>
      <t>83.22.07</t>
    </r>
  </si>
  <si>
    <r>
      <rPr>
        <sz val="7.5"/>
        <rFont val="Arial"/>
        <family val="2"/>
      </rPr>
      <t>HORAS EXTRAS TIPO 110% - AUXILIAR MECANICO</t>
    </r>
  </si>
  <si>
    <r>
      <rPr>
        <sz val="7.5"/>
        <rFont val="Arial"/>
        <family val="2"/>
      </rPr>
      <t>01.01.01.6954</t>
    </r>
  </si>
  <si>
    <r>
      <rPr>
        <sz val="7.5"/>
        <rFont val="Arial"/>
        <family val="2"/>
      </rPr>
      <t>83.22.10</t>
    </r>
  </si>
  <si>
    <r>
      <rPr>
        <sz val="7.5"/>
        <rFont val="Arial"/>
        <family val="2"/>
      </rPr>
      <t>HORAS EXTRAS TIPO 110% - TECNICO ELETROMECANICO</t>
    </r>
  </si>
  <si>
    <r>
      <rPr>
        <sz val="7.5"/>
        <rFont val="Arial"/>
        <family val="2"/>
      </rPr>
      <t>01.01.01.6955</t>
    </r>
  </si>
  <si>
    <r>
      <rPr>
        <sz val="7.5"/>
        <rFont val="Arial"/>
        <family val="2"/>
      </rPr>
      <t>83.22.11</t>
    </r>
  </si>
  <si>
    <r>
      <rPr>
        <sz val="7.5"/>
        <rFont val="Arial"/>
        <family val="2"/>
      </rPr>
      <t>HORAS EXTRAS TIPO 110% - TECNICO ELETROMECANICO / NIVEL MEDIO - PE</t>
    </r>
  </si>
  <si>
    <r>
      <rPr>
        <sz val="7.5"/>
        <rFont val="Arial"/>
        <family val="2"/>
      </rPr>
      <t>01.01.01.6956</t>
    </r>
  </si>
  <si>
    <r>
      <rPr>
        <sz val="7.5"/>
        <rFont val="Arial"/>
        <family val="2"/>
      </rPr>
      <t>83.22.12</t>
    </r>
  </si>
  <si>
    <r>
      <rPr>
        <sz val="7.5"/>
        <rFont val="Arial"/>
        <family val="2"/>
      </rPr>
      <t>HORAS EXTRAS TIPO 110% - TECNICO ELETROMECANICO COM PERICULOSIDADE</t>
    </r>
  </si>
  <si>
    <r>
      <rPr>
        <sz val="7.5"/>
        <rFont val="Arial"/>
        <family val="2"/>
      </rPr>
      <t>01.01.01.6957</t>
    </r>
  </si>
  <si>
    <r>
      <rPr>
        <sz val="7.5"/>
        <rFont val="Arial"/>
        <family val="2"/>
      </rPr>
      <t>83.22.13</t>
    </r>
  </si>
  <si>
    <r>
      <rPr>
        <sz val="7.5"/>
        <rFont val="Arial"/>
        <family val="2"/>
      </rPr>
      <t>HORAS EXTRAS TIPO 110% - TECNICO ELETROTECNICO</t>
    </r>
  </si>
  <si>
    <r>
      <rPr>
        <sz val="7.5"/>
        <rFont val="Arial"/>
        <family val="2"/>
      </rPr>
      <t>01.01.01.6958</t>
    </r>
  </si>
  <si>
    <r>
      <rPr>
        <sz val="7.5"/>
        <rFont val="Arial"/>
        <family val="2"/>
      </rPr>
      <t>83.22.15</t>
    </r>
  </si>
  <si>
    <r>
      <rPr>
        <sz val="7.5"/>
        <rFont val="Arial"/>
        <family val="2"/>
      </rPr>
      <t>HORAS EXTRAS TIPO 110% - CALDEREIRO</t>
    </r>
  </si>
  <si>
    <r>
      <rPr>
        <sz val="7.5"/>
        <rFont val="Arial"/>
        <family val="2"/>
      </rPr>
      <t>01.01.01.6959</t>
    </r>
  </si>
  <si>
    <r>
      <rPr>
        <sz val="7.5"/>
        <rFont val="Arial"/>
        <family val="2"/>
      </rPr>
      <t>83.22.16</t>
    </r>
  </si>
  <si>
    <r>
      <rPr>
        <sz val="7.5"/>
        <rFont val="Arial"/>
        <family val="2"/>
      </rPr>
      <t>HORAS EXTRAS TIPO 110% - TORNEIRO MECANICO</t>
    </r>
  </si>
  <si>
    <r>
      <rPr>
        <sz val="7.5"/>
        <rFont val="Arial"/>
        <family val="2"/>
      </rPr>
      <t>01.01.01.6960</t>
    </r>
  </si>
  <si>
    <r>
      <rPr>
        <sz val="7.5"/>
        <rFont val="Arial"/>
        <family val="2"/>
      </rPr>
      <t>83.22.17</t>
    </r>
  </si>
  <si>
    <r>
      <rPr>
        <sz val="7.5"/>
        <rFont val="Arial"/>
        <family val="2"/>
      </rPr>
      <t>01.01.01.6961</t>
    </r>
  </si>
  <si>
    <r>
      <rPr>
        <sz val="7.5"/>
        <rFont val="Arial"/>
        <family val="2"/>
      </rPr>
      <t>83.22.40</t>
    </r>
  </si>
  <si>
    <r>
      <rPr>
        <sz val="7.5"/>
        <rFont val="Arial"/>
        <family val="2"/>
      </rPr>
      <t>HORAS EXTRAS TIPO 110% - AUXILIAR DE PRODUCAO -  AGUA</t>
    </r>
  </si>
  <si>
    <r>
      <rPr>
        <sz val="7.5"/>
        <rFont val="Arial"/>
        <family val="2"/>
      </rPr>
      <t>01.01.01.6962</t>
    </r>
  </si>
  <si>
    <r>
      <rPr>
        <sz val="7.5"/>
        <rFont val="Arial"/>
        <family val="2"/>
      </rPr>
      <t>83.22.41</t>
    </r>
  </si>
  <si>
    <r>
      <rPr>
        <sz val="7.5"/>
        <rFont val="Arial"/>
        <family val="2"/>
      </rPr>
      <t>HORAS EXTRAS TIPO 110% - AUXILIAR DE PRODUCAO</t>
    </r>
  </si>
  <si>
    <r>
      <rPr>
        <sz val="7.5"/>
        <rFont val="Arial"/>
        <family val="2"/>
      </rPr>
      <t>01.01.01.6963</t>
    </r>
  </si>
  <si>
    <r>
      <rPr>
        <sz val="7.5"/>
        <rFont val="Arial"/>
        <family val="2"/>
      </rPr>
      <t>83.22.42</t>
    </r>
  </si>
  <si>
    <r>
      <rPr>
        <sz val="7.5"/>
        <rFont val="Arial"/>
        <family val="2"/>
      </rPr>
      <t>HORAS EXTRAS TIPO 110% - AUXILIAR DE PRODUCAO -  ESGOTO</t>
    </r>
  </si>
  <si>
    <r>
      <rPr>
        <sz val="7.5"/>
        <rFont val="Arial"/>
        <family val="2"/>
      </rPr>
      <t>01.01.01.6964</t>
    </r>
  </si>
  <si>
    <r>
      <rPr>
        <sz val="7.5"/>
        <rFont val="Arial"/>
        <family val="2"/>
      </rPr>
      <t>83.22.55</t>
    </r>
  </si>
  <si>
    <r>
      <rPr>
        <sz val="7.5"/>
        <rFont val="Arial"/>
        <family val="2"/>
      </rPr>
      <t>HORAS EXTRAS TIPO 110% - ENCARREGADO DE EQUIPE</t>
    </r>
  </si>
  <si>
    <r>
      <rPr>
        <sz val="7.5"/>
        <rFont val="Arial"/>
        <family val="2"/>
      </rPr>
      <t>01.01.01.6965</t>
    </r>
  </si>
  <si>
    <r>
      <rPr>
        <sz val="7.5"/>
        <rFont val="Arial"/>
        <family val="2"/>
      </rPr>
      <t>83.22.56</t>
    </r>
  </si>
  <si>
    <r>
      <rPr>
        <sz val="7.5"/>
        <rFont val="Arial"/>
        <family val="2"/>
      </rPr>
      <t>HORAS EXTRAS TIPO 110% - ENCARREGADO DE EQUIPE (MRR / RMS)</t>
    </r>
  </si>
  <si>
    <r>
      <rPr>
        <sz val="7.5"/>
        <rFont val="Arial"/>
        <family val="2"/>
      </rPr>
      <t>01.01.01.6966</t>
    </r>
  </si>
  <si>
    <r>
      <rPr>
        <sz val="7.5"/>
        <rFont val="Arial"/>
        <family val="2"/>
      </rPr>
      <t>83.22.58</t>
    </r>
  </si>
  <si>
    <r>
      <rPr>
        <sz val="7.5"/>
        <rFont val="Arial"/>
        <family val="2"/>
      </rPr>
      <t>HORAS EXTRAS TIPO 110% - PEDREIRO / ENCANADOR / ARTIFICE (M) ESGOTO</t>
    </r>
  </si>
  <si>
    <r>
      <rPr>
        <sz val="7.5"/>
        <rFont val="Arial"/>
        <family val="2"/>
      </rPr>
      <t>01.01.01.6967</t>
    </r>
  </si>
  <si>
    <r>
      <rPr>
        <sz val="7.5"/>
        <rFont val="Arial"/>
        <family val="2"/>
      </rPr>
      <t>83.22.65</t>
    </r>
  </si>
  <si>
    <r>
      <rPr>
        <sz val="7.5"/>
        <rFont val="Arial"/>
        <family val="2"/>
      </rPr>
      <t>HORAS EXTRAS TIPO 110% - ENCARREGADO DE EQUIPE DE SANEAMENTO</t>
    </r>
  </si>
  <si>
    <r>
      <rPr>
        <sz val="7.5"/>
        <rFont val="Arial"/>
        <family val="2"/>
      </rPr>
      <t>01.01.01.6968</t>
    </r>
  </si>
  <si>
    <r>
      <rPr>
        <sz val="7.5"/>
        <rFont val="Arial"/>
        <family val="2"/>
      </rPr>
      <t>83.22.66</t>
    </r>
  </si>
  <si>
    <r>
      <rPr>
        <sz val="7.5"/>
        <rFont val="Arial"/>
        <family val="2"/>
      </rPr>
      <t>HORAS EXTRAS TIPO 110% - SERVENTE (M) AGUA</t>
    </r>
  </si>
  <si>
    <r>
      <rPr>
        <sz val="7.5"/>
        <rFont val="Arial"/>
        <family val="2"/>
      </rPr>
      <t>01.01.01.6969</t>
    </r>
  </si>
  <si>
    <r>
      <rPr>
        <sz val="7.5"/>
        <rFont val="Arial"/>
        <family val="2"/>
      </rPr>
      <t>83.22.67</t>
    </r>
  </si>
  <si>
    <r>
      <rPr>
        <sz val="7.5"/>
        <rFont val="Arial"/>
        <family val="2"/>
      </rPr>
      <t>HORAS EXTRAS TIPO 110% - SERVENTE (M) ESGOTO</t>
    </r>
  </si>
  <si>
    <r>
      <rPr>
        <sz val="7.5"/>
        <rFont val="Arial"/>
        <family val="2"/>
      </rPr>
      <t>01.01.01.6970</t>
    </r>
  </si>
  <si>
    <r>
      <rPr>
        <sz val="7.5"/>
        <rFont val="Arial"/>
        <family val="2"/>
      </rPr>
      <t>83.22.68</t>
    </r>
  </si>
  <si>
    <r>
      <rPr>
        <sz val="7.5"/>
        <rFont val="Arial"/>
        <family val="2"/>
      </rPr>
      <t>HORAS EXTRAS TIPO 110% - SERVENTE (I) AGUA</t>
    </r>
  </si>
  <si>
    <r>
      <rPr>
        <sz val="7.5"/>
        <rFont val="Arial"/>
        <family val="2"/>
      </rPr>
      <t>01.01.01.6971</t>
    </r>
  </si>
  <si>
    <r>
      <rPr>
        <sz val="7.5"/>
        <rFont val="Arial"/>
        <family val="2"/>
      </rPr>
      <t>83.22.69</t>
    </r>
  </si>
  <si>
    <r>
      <rPr>
        <sz val="7.5"/>
        <rFont val="Arial"/>
        <family val="2"/>
      </rPr>
      <t>HORAS EXTRAS TIPO 110% - SERVENTE (I) ESGOTO</t>
    </r>
  </si>
  <si>
    <r>
      <rPr>
        <sz val="7.5"/>
        <rFont val="Arial"/>
        <family val="2"/>
      </rPr>
      <t>01.01.01.6972</t>
    </r>
  </si>
  <si>
    <r>
      <rPr>
        <sz val="7.5"/>
        <rFont val="Arial"/>
        <family val="2"/>
      </rPr>
      <t>83.22.70</t>
    </r>
  </si>
  <si>
    <r>
      <rPr>
        <sz val="7.5"/>
        <rFont val="Arial"/>
        <family val="2"/>
      </rPr>
      <t>HORAS EXTRAS TIPO 110% - COLETOR DE AMOSTRAS +  AGUA</t>
    </r>
  </si>
  <si>
    <r>
      <rPr>
        <sz val="7.5"/>
        <rFont val="Arial"/>
        <family val="2"/>
      </rPr>
      <t>01.01.01.6973</t>
    </r>
  </si>
  <si>
    <r>
      <rPr>
        <sz val="7.5"/>
        <rFont val="Arial"/>
        <family val="2"/>
      </rPr>
      <t>83.22.76</t>
    </r>
  </si>
  <si>
    <r>
      <rPr>
        <sz val="7.5"/>
        <rFont val="Arial"/>
        <family val="2"/>
      </rPr>
      <t>HORAS EXTRAS TIPO 110% - MECANICO INDUSTRIAL</t>
    </r>
  </si>
  <si>
    <r>
      <rPr>
        <sz val="7.5"/>
        <rFont val="Arial"/>
        <family val="2"/>
      </rPr>
      <t>01.01.01.6974</t>
    </r>
  </si>
  <si>
    <r>
      <rPr>
        <sz val="7.5"/>
        <rFont val="Arial"/>
        <family val="2"/>
      </rPr>
      <t>83.22.79</t>
    </r>
  </si>
  <si>
    <r>
      <rPr>
        <sz val="7.5"/>
        <rFont val="Arial"/>
        <family val="2"/>
      </rPr>
      <t>HORAS EXTRAS TIPO 110% - AUXILIAR DE LABORATORIO +  AGUA</t>
    </r>
  </si>
  <si>
    <r>
      <rPr>
        <sz val="7.5"/>
        <rFont val="Arial"/>
        <family val="2"/>
      </rPr>
      <t>01.01.01.6975</t>
    </r>
  </si>
  <si>
    <r>
      <rPr>
        <sz val="7.5"/>
        <rFont val="Arial"/>
        <family val="2"/>
      </rPr>
      <t>83.22.82</t>
    </r>
  </si>
  <si>
    <r>
      <rPr>
        <sz val="7.5"/>
        <rFont val="Arial"/>
        <family val="2"/>
      </rPr>
      <t>HORAS EXTRAS TIPO 110% - ASSISTENTE DE LABORATORIO +  AGUA</t>
    </r>
  </si>
  <si>
    <r>
      <rPr>
        <sz val="7.5"/>
        <rFont val="Arial"/>
        <family val="2"/>
      </rPr>
      <t>01.01.01.6976</t>
    </r>
  </si>
  <si>
    <r>
      <rPr>
        <sz val="7.5"/>
        <rFont val="Arial"/>
        <family val="2"/>
      </rPr>
      <t>83.22.85</t>
    </r>
  </si>
  <si>
    <r>
      <rPr>
        <sz val="7.5"/>
        <rFont val="Arial"/>
        <family val="2"/>
      </rPr>
      <t>HORAS EXTRAS TIPO 110% - MONITOR DE SERVICOS</t>
    </r>
  </si>
  <si>
    <r>
      <rPr>
        <sz val="7.5"/>
        <rFont val="Arial"/>
        <family val="2"/>
      </rPr>
      <t>01.01.01.6977</t>
    </r>
  </si>
  <si>
    <r>
      <rPr>
        <sz val="7.5"/>
        <rFont val="Arial"/>
        <family val="2"/>
      </rPr>
      <t>83.22.90</t>
    </r>
  </si>
  <si>
    <r>
      <rPr>
        <sz val="7.5"/>
        <rFont val="Arial"/>
        <family val="2"/>
      </rPr>
      <t>REVISADO) - HORAS EXTRAS TIPO 110% - TECNICO DE NIVEL MEDIO</t>
    </r>
  </si>
  <si>
    <r>
      <rPr>
        <sz val="7.5"/>
        <rFont val="Arial"/>
        <family val="2"/>
      </rPr>
      <t>01.01.01.6978</t>
    </r>
  </si>
  <si>
    <r>
      <rPr>
        <sz val="7.5"/>
        <rFont val="Arial"/>
        <family val="2"/>
      </rPr>
      <t>83.23.10</t>
    </r>
  </si>
  <si>
    <r>
      <rPr>
        <sz val="7.5"/>
        <rFont val="Arial"/>
        <family val="2"/>
      </rPr>
      <t>DIFERENÇA DE HORAS EXTRAS TIPO 110% - PEDREIRO / ENCANADOR / ARTIFICE (HORA NORMAL x 1,10)</t>
    </r>
  </si>
  <si>
    <r>
      <rPr>
        <sz val="7.5"/>
        <rFont val="Arial"/>
        <family val="2"/>
      </rPr>
      <t>01.01.01.6979</t>
    </r>
  </si>
  <si>
    <r>
      <rPr>
        <sz val="7.5"/>
        <rFont val="Arial"/>
        <family val="2"/>
      </rPr>
      <t>83.23.12</t>
    </r>
  </si>
  <si>
    <r>
      <rPr>
        <sz val="7.5"/>
        <rFont val="Arial"/>
        <family val="2"/>
      </rPr>
      <t>DIFERENÇA DE HORAS EXTRAS TIPO 110% - SERVENTE (HORA NORMAL x 1,10)</t>
    </r>
  </si>
  <si>
    <r>
      <rPr>
        <sz val="7.5"/>
        <rFont val="Arial"/>
        <family val="2"/>
      </rPr>
      <t>01.01.01.6980</t>
    </r>
  </si>
  <si>
    <r>
      <rPr>
        <sz val="7.5"/>
        <rFont val="Arial"/>
        <family val="2"/>
      </rPr>
      <t>83.23.14</t>
    </r>
  </si>
  <si>
    <r>
      <rPr>
        <sz val="7.5"/>
        <rFont val="Arial"/>
        <family val="2"/>
      </rPr>
      <t>DIFERENÇA DE HORAS EXTRAS TIPO 110% - ENCARREGADO DE EQUIPE (HORA NORMAL x 1,10)</t>
    </r>
  </si>
  <si>
    <r>
      <rPr>
        <sz val="7.5"/>
        <rFont val="Arial"/>
        <family val="2"/>
      </rPr>
      <t>01.01.01.6981</t>
    </r>
  </si>
  <si>
    <r>
      <rPr>
        <sz val="7.5"/>
        <rFont val="Arial"/>
        <family val="2"/>
      </rPr>
      <t>83.23.16</t>
    </r>
  </si>
  <si>
    <r>
      <rPr>
        <sz val="7.5"/>
        <rFont val="Arial"/>
        <family val="2"/>
      </rPr>
      <t>DIFERENÇA DE HORAS EXTRAS TIPO 110% - OPERADOR DE EQUIPAMENTO PESADO (HORA NORMAL x 1,10)</t>
    </r>
  </si>
  <si>
    <r>
      <rPr>
        <sz val="7.5"/>
        <rFont val="Arial"/>
        <family val="2"/>
      </rPr>
      <t>01.01.01.6982</t>
    </r>
  </si>
  <si>
    <r>
      <rPr>
        <sz val="7.5"/>
        <rFont val="Arial"/>
        <family val="2"/>
      </rPr>
      <t>83.23.18</t>
    </r>
  </si>
  <si>
    <r>
      <rPr>
        <sz val="7.5"/>
        <rFont val="Arial"/>
        <family val="2"/>
      </rPr>
      <t>DIFERENÇA DE HORAS EXTRAS TIPO 110% -  OPERADOR K 500/COMPRESSOR (HORA NORMAL x 1,10)</t>
    </r>
  </si>
  <si>
    <r>
      <rPr>
        <sz val="7.5"/>
        <rFont val="Arial"/>
        <family val="2"/>
      </rPr>
      <t>01.01.01.6983</t>
    </r>
  </si>
  <si>
    <r>
      <rPr>
        <sz val="7.5"/>
        <rFont val="Arial"/>
        <family val="2"/>
      </rPr>
      <t>83.23.20</t>
    </r>
  </si>
  <si>
    <r>
      <rPr>
        <sz val="7.5"/>
        <rFont val="Arial"/>
        <family val="2"/>
      </rPr>
      <t>DIFERENÇA DE HORAS EXTRAS TIPO 110% -  MOTORISTA (VEICULO LEVE) (HORA NORMAL x 1,10)</t>
    </r>
  </si>
  <si>
    <r>
      <rPr>
        <sz val="7.5"/>
        <rFont val="Arial"/>
        <family val="2"/>
      </rPr>
      <t>01.01.01.6984</t>
    </r>
  </si>
  <si>
    <r>
      <rPr>
        <sz val="7.5"/>
        <rFont val="Arial"/>
        <family val="2"/>
      </rPr>
      <t>83.23.22</t>
    </r>
  </si>
  <si>
    <r>
      <rPr>
        <sz val="7.5"/>
        <rFont val="Arial"/>
        <family val="2"/>
      </rPr>
      <t>DIFERENÇA DE HORAS EXTRAS TIPO 110% -  MOTORISTA DE VEICULO PESADO (HORA NORMAL x 1,10)</t>
    </r>
  </si>
  <si>
    <r>
      <rPr>
        <sz val="7.5"/>
        <rFont val="Arial"/>
        <family val="2"/>
      </rPr>
      <t>01.01.01.6985</t>
    </r>
  </si>
  <si>
    <r>
      <rPr>
        <sz val="7.5"/>
        <rFont val="Arial"/>
        <family val="2"/>
      </rPr>
      <t>83.23.24</t>
    </r>
  </si>
  <si>
    <r>
      <rPr>
        <sz val="7.5"/>
        <rFont val="Arial"/>
        <family val="2"/>
      </rPr>
      <t>DIFERENÇA DE HORA EXTRA TP 110% POR EQUIPE DE 2 ELEMENTOS (PEDREIRO / ENCANADOR / ARTIFICE;SERVENTE) (HORA NORMAL x 1,10)</t>
    </r>
  </si>
  <si>
    <r>
      <rPr>
        <sz val="7.5"/>
        <rFont val="Arial"/>
        <family val="2"/>
      </rPr>
      <t>01.01.01.6986</t>
    </r>
  </si>
  <si>
    <r>
      <rPr>
        <sz val="7.5"/>
        <rFont val="Arial"/>
        <family val="2"/>
      </rPr>
      <t>83.23.26</t>
    </r>
  </si>
  <si>
    <r>
      <rPr>
        <sz val="7.5"/>
        <rFont val="Arial"/>
        <family val="2"/>
      </rPr>
      <t>DIFERENÇA DE HORA EXTRA TP 110% POR EQUIPE DE 4 ELEMENTOS (PEDREIRO / ENCANADOR / ARTIFICE;SERVENTE) (HORA NORMAL x 1,10)</t>
    </r>
  </si>
  <si>
    <r>
      <rPr>
        <sz val="7.5"/>
        <rFont val="Arial"/>
        <family val="2"/>
      </rPr>
      <t>01.01.01.6987</t>
    </r>
  </si>
  <si>
    <r>
      <rPr>
        <sz val="7.5"/>
        <rFont val="Arial"/>
        <family val="2"/>
      </rPr>
      <t>83.23.28</t>
    </r>
  </si>
  <si>
    <r>
      <rPr>
        <sz val="7.5"/>
        <rFont val="Arial"/>
        <family val="2"/>
      </rPr>
      <t xml:space="preserve">DIFERENÇA DE HORA EXTRA TP 110% POR EQUIPE DE 2 ELEMENTOS (25% SERVENTE COMUM E 75% SERVENTE
</t>
    </r>
    <r>
      <rPr>
        <sz val="7.5"/>
        <rFont val="Arial"/>
        <family val="2"/>
      </rPr>
      <t>PRATICO) (HORA NORMAL x 1,10)</t>
    </r>
  </si>
  <si>
    <r>
      <rPr>
        <sz val="7.5"/>
        <rFont val="Arial"/>
        <family val="2"/>
      </rPr>
      <t>01.01.01.6988</t>
    </r>
  </si>
  <si>
    <r>
      <rPr>
        <sz val="7.5"/>
        <rFont val="Arial"/>
        <family val="2"/>
      </rPr>
      <t>83.24.01</t>
    </r>
  </si>
  <si>
    <r>
      <rPr>
        <sz val="7.5"/>
        <rFont val="Arial"/>
        <family val="2"/>
      </rPr>
      <t>HORAS EXTRAS TIPO 110% - AGENTE DE MANUTENÇÃO COM PERICULOSIDADE</t>
    </r>
  </si>
  <si>
    <r>
      <rPr>
        <sz val="7.5"/>
        <rFont val="Arial"/>
        <family val="2"/>
      </rPr>
      <t>01.01.01.6989</t>
    </r>
  </si>
  <si>
    <r>
      <rPr>
        <sz val="7.5"/>
        <rFont val="Arial"/>
        <family val="2"/>
      </rPr>
      <t>83.24.02</t>
    </r>
  </si>
  <si>
    <r>
      <rPr>
        <sz val="7.5"/>
        <rFont val="Arial"/>
        <family val="2"/>
      </rPr>
      <t>HORAS EXTRAS TIPO 110% - AGENTE DE MEDICAO (PITOMETRIA) COM PERICULOSIDADE</t>
    </r>
  </si>
  <si>
    <r>
      <rPr>
        <sz val="7.5"/>
        <rFont val="Arial"/>
        <family val="2"/>
      </rPr>
      <t>01.01.01.6990</t>
    </r>
  </si>
  <si>
    <r>
      <rPr>
        <sz val="7.5"/>
        <rFont val="Arial"/>
        <family val="2"/>
      </rPr>
      <t>83.24.06</t>
    </r>
  </si>
  <si>
    <r>
      <rPr>
        <sz val="7.5"/>
        <rFont val="Arial"/>
        <family val="2"/>
      </rPr>
      <t>HORAS EXTRAS TIPO 110% - AUXILIAR ELETROMECANICO COM PERICULOSIDADE</t>
    </r>
  </si>
  <si>
    <r>
      <rPr>
        <sz val="7.5"/>
        <rFont val="Arial"/>
        <family val="2"/>
      </rPr>
      <t>01.01.01.6991</t>
    </r>
  </si>
  <si>
    <r>
      <rPr>
        <sz val="7.5"/>
        <rFont val="Arial"/>
        <family val="2"/>
      </rPr>
      <t>83.24.07</t>
    </r>
  </si>
  <si>
    <r>
      <rPr>
        <sz val="7.5"/>
        <rFont val="Arial"/>
        <family val="2"/>
      </rPr>
      <t>HORAS EXTRAS TIPO 110% - AGENTE DE SERVICOS COM PERICULOSIDADE</t>
    </r>
  </si>
  <si>
    <r>
      <rPr>
        <sz val="7.5"/>
        <rFont val="Arial"/>
        <family val="2"/>
      </rPr>
      <t>01.01.01.6992</t>
    </r>
  </si>
  <si>
    <r>
      <rPr>
        <sz val="7.5"/>
        <rFont val="Arial"/>
        <family val="2"/>
      </rPr>
      <t>83.24.08</t>
    </r>
  </si>
  <si>
    <r>
      <rPr>
        <sz val="7.5"/>
        <rFont val="Arial"/>
        <family val="2"/>
      </rPr>
      <t>HORAS EXTRAS TIPO 110% - AGENTE DE SERVICOS ADMINISTRATIVO COM PERICULOSIDADE</t>
    </r>
  </si>
  <si>
    <r>
      <rPr>
        <sz val="7.5"/>
        <rFont val="Arial"/>
        <family val="2"/>
      </rPr>
      <t>01.01.01.6993</t>
    </r>
  </si>
  <si>
    <r>
      <rPr>
        <sz val="7.5"/>
        <rFont val="Arial"/>
        <family val="2"/>
      </rPr>
      <t>83.24.09</t>
    </r>
  </si>
  <si>
    <r>
      <rPr>
        <sz val="7.5"/>
        <rFont val="Arial"/>
        <family val="2"/>
      </rPr>
      <t>HORAS EXTRAS TIPO 110% - AUXILIAR MECANICO COM PERICULOSIDADE</t>
    </r>
  </si>
  <si>
    <r>
      <rPr>
        <sz val="7.5"/>
        <rFont val="Arial"/>
        <family val="2"/>
      </rPr>
      <t>01.01.01.6994</t>
    </r>
  </si>
  <si>
    <r>
      <rPr>
        <sz val="7.5"/>
        <rFont val="Arial"/>
        <family val="2"/>
      </rPr>
      <t>83.24.10</t>
    </r>
  </si>
  <si>
    <r>
      <rPr>
        <sz val="7.5"/>
        <rFont val="Arial"/>
        <family val="2"/>
      </rPr>
      <t>HORAS EXTRAS TIPO 110% -  AGENTE DE SISTEMA (M) COM PERICULOSIDADE</t>
    </r>
  </si>
  <si>
    <r>
      <rPr>
        <sz val="7.5"/>
        <rFont val="Arial"/>
        <family val="2"/>
      </rPr>
      <t>01.01.01.6995</t>
    </r>
  </si>
  <si>
    <r>
      <rPr>
        <sz val="7.5"/>
        <rFont val="Arial"/>
        <family val="2"/>
      </rPr>
      <t>83.24.12</t>
    </r>
  </si>
  <si>
    <r>
      <rPr>
        <sz val="7.5"/>
        <rFont val="Arial"/>
        <family val="2"/>
      </rPr>
      <t>HORAS EXTRAS TIPO 110% - AGENTE DE SISTEMA (I) COM PERICULOSIDADE</t>
    </r>
  </si>
  <si>
    <r>
      <rPr>
        <sz val="7.5"/>
        <rFont val="Arial"/>
        <family val="2"/>
      </rPr>
      <t>01.01.01.6996</t>
    </r>
  </si>
  <si>
    <r>
      <rPr>
        <sz val="7.5"/>
        <rFont val="Arial"/>
        <family val="2"/>
      </rPr>
      <t>83.24.13</t>
    </r>
  </si>
  <si>
    <r>
      <rPr>
        <sz val="7.5"/>
        <rFont val="Arial"/>
        <family val="2"/>
      </rPr>
      <t>HORAS EXTRAS TIPO 110% - TECNICO ELETROTECNICO COM PERICULOSIDADE</t>
    </r>
  </si>
  <si>
    <r>
      <rPr>
        <sz val="7.5"/>
        <rFont val="Arial"/>
        <family val="2"/>
      </rPr>
      <t>01.01.01.6997</t>
    </r>
  </si>
  <si>
    <r>
      <rPr>
        <sz val="7.5"/>
        <rFont val="Arial"/>
        <family val="2"/>
      </rPr>
      <t>83.24.15</t>
    </r>
  </si>
  <si>
    <r>
      <rPr>
        <sz val="7.5"/>
        <rFont val="Arial"/>
        <family val="2"/>
      </rPr>
      <t>HORAS EXTRAS TIPO 110% - CALDEREIRO COM PERICULOSIDADE</t>
    </r>
  </si>
  <si>
    <r>
      <rPr>
        <sz val="7.5"/>
        <rFont val="Arial"/>
        <family val="2"/>
      </rPr>
      <t>01.01.01.6998</t>
    </r>
  </si>
  <si>
    <r>
      <rPr>
        <sz val="7.5"/>
        <rFont val="Arial"/>
        <family val="2"/>
      </rPr>
      <t>83.24.16</t>
    </r>
  </si>
  <si>
    <r>
      <rPr>
        <sz val="7.5"/>
        <rFont val="Arial"/>
        <family val="2"/>
      </rPr>
      <t>HORAS EXTRAS TIPO 110% -   TORNEIRO MECANICO COM PERICULOSIDADE</t>
    </r>
  </si>
  <si>
    <r>
      <rPr>
        <sz val="7.5"/>
        <rFont val="Arial"/>
        <family val="2"/>
      </rPr>
      <t>01.01.01.6999</t>
    </r>
  </si>
  <si>
    <r>
      <rPr>
        <sz val="7.5"/>
        <rFont val="Arial"/>
        <family val="2"/>
      </rPr>
      <t>83.24.28</t>
    </r>
  </si>
  <si>
    <r>
      <rPr>
        <sz val="7.5"/>
        <rFont val="Arial"/>
        <family val="2"/>
      </rPr>
      <t>HORAS EXTRAS TIPO 110% - MECANICO COM PERICULOSIDADE</t>
    </r>
  </si>
  <si>
    <r>
      <rPr>
        <sz val="7.5"/>
        <rFont val="Arial"/>
        <family val="2"/>
      </rPr>
      <t>01.01.01.7000</t>
    </r>
  </si>
  <si>
    <r>
      <rPr>
        <sz val="7.5"/>
        <rFont val="Arial"/>
        <family val="2"/>
      </rPr>
      <t>83.24.31</t>
    </r>
  </si>
  <si>
    <r>
      <rPr>
        <sz val="7.5"/>
        <rFont val="Arial"/>
        <family val="2"/>
      </rPr>
      <t>HORAS EXTRAS TIPO 110% - MONITOR DE SERVICOS COM PERICULOSIDADE</t>
    </r>
  </si>
  <si>
    <r>
      <rPr>
        <sz val="7.5"/>
        <rFont val="Arial"/>
        <family val="2"/>
      </rPr>
      <t>01.01.01.7001</t>
    </r>
  </si>
  <si>
    <r>
      <rPr>
        <sz val="7.5"/>
        <rFont val="Arial"/>
        <family val="2"/>
      </rPr>
      <t>83.24.34</t>
    </r>
  </si>
  <si>
    <r>
      <rPr>
        <sz val="7.5"/>
        <rFont val="Arial"/>
        <family val="2"/>
      </rPr>
      <t>HORAS EXTRAS TIPO 110%  -  TECNICO DE NIVEL MEDIO COM PERICULOSIDADE</t>
    </r>
  </si>
  <si>
    <r>
      <rPr>
        <sz val="7.5"/>
        <rFont val="Arial"/>
        <family val="2"/>
      </rPr>
      <t>01.01.01.7002</t>
    </r>
  </si>
  <si>
    <r>
      <rPr>
        <sz val="7.5"/>
        <rFont val="Arial"/>
        <family val="2"/>
      </rPr>
      <t>83.24.38</t>
    </r>
  </si>
  <si>
    <r>
      <rPr>
        <sz val="7.5"/>
        <rFont val="Arial"/>
        <family val="2"/>
      </rPr>
      <t>HORAS EXTRAS TIPO 110% - AUXILIAR TECNICO (OPERACAO / MANUTENCAO) COM PERICULOSIDADE</t>
    </r>
  </si>
  <si>
    <r>
      <rPr>
        <sz val="7.5"/>
        <rFont val="Arial"/>
        <family val="2"/>
      </rPr>
      <t>01.01.01.7003</t>
    </r>
  </si>
  <si>
    <r>
      <rPr>
        <sz val="7.5"/>
        <rFont val="Arial"/>
        <family val="2"/>
      </rPr>
      <t>83.24.40</t>
    </r>
  </si>
  <si>
    <r>
      <rPr>
        <sz val="7.5"/>
        <rFont val="Arial"/>
        <family val="2"/>
      </rPr>
      <t>HORAS EXTRAS TIPO 110% - AUXILIAR DE PRODUCAO COM PERICULOSIDADE</t>
    </r>
  </si>
  <si>
    <r>
      <rPr>
        <sz val="7.5"/>
        <rFont val="Arial"/>
        <family val="2"/>
      </rPr>
      <t>01.01.01.7004</t>
    </r>
  </si>
  <si>
    <r>
      <rPr>
        <sz val="7.5"/>
        <rFont val="Arial"/>
        <family val="2"/>
      </rPr>
      <t>83.24.41</t>
    </r>
  </si>
  <si>
    <r>
      <rPr>
        <sz val="7.5"/>
        <rFont val="Arial"/>
        <family val="2"/>
      </rPr>
      <t>HORAS EXTRAS TIPO 110% - ZELADOR COM PERICULOSIDADE</t>
    </r>
  </si>
  <si>
    <r>
      <rPr>
        <sz val="7.5"/>
        <rFont val="Arial"/>
        <family val="2"/>
      </rPr>
      <t>01.01.01.7005</t>
    </r>
  </si>
  <si>
    <r>
      <rPr>
        <sz val="7.5"/>
        <rFont val="Arial"/>
        <family val="2"/>
      </rPr>
      <t>83.24.43</t>
    </r>
  </si>
  <si>
    <r>
      <rPr>
        <sz val="7.5"/>
        <rFont val="Arial"/>
        <family val="2"/>
      </rPr>
      <t>HORAS EXTRAS TIPO 110% - VIGIA COM PERICULOSIDADE</t>
    </r>
  </si>
  <si>
    <r>
      <rPr>
        <sz val="7.5"/>
        <rFont val="Arial"/>
        <family val="2"/>
      </rPr>
      <t>01.01.01.7006</t>
    </r>
  </si>
  <si>
    <r>
      <rPr>
        <sz val="7.5"/>
        <rFont val="Arial"/>
        <family val="2"/>
      </rPr>
      <t>83.24.44</t>
    </r>
  </si>
  <si>
    <r>
      <rPr>
        <sz val="7.5"/>
        <rFont val="Arial"/>
        <family val="2"/>
      </rPr>
      <t>HORAS EXTRAS TIPO 110%  - SUPERVISOR GERAL COM PERICULOSIDADE</t>
    </r>
  </si>
  <si>
    <r>
      <rPr>
        <sz val="7.5"/>
        <rFont val="Arial"/>
        <family val="2"/>
      </rPr>
      <t>01.01.01.7007</t>
    </r>
  </si>
  <si>
    <r>
      <rPr>
        <sz val="7.5"/>
        <rFont val="Arial"/>
        <family val="2"/>
      </rPr>
      <t>83.24.48</t>
    </r>
  </si>
  <si>
    <r>
      <rPr>
        <sz val="7.5"/>
        <rFont val="Arial"/>
        <family val="2"/>
      </rPr>
      <t>HORAS EXTRAS TIPO 110% - PEDREIRO / ENCANADOR / ARTIFICE COM PERICULOSIDADE</t>
    </r>
  </si>
  <si>
    <r>
      <rPr>
        <sz val="7.5"/>
        <rFont val="Arial"/>
        <family val="2"/>
      </rPr>
      <t>01.01.01.7008</t>
    </r>
  </si>
  <si>
    <r>
      <rPr>
        <sz val="7.5"/>
        <rFont val="Arial"/>
        <family val="2"/>
      </rPr>
      <t>83.24.54</t>
    </r>
  </si>
  <si>
    <r>
      <rPr>
        <sz val="7.5"/>
        <rFont val="Arial"/>
        <family val="2"/>
      </rPr>
      <t>HORAS EXTRAS TIPO 110%  - ENCARREGADO DE EQUIPE COM PERICULOSIDADE</t>
    </r>
  </si>
  <si>
    <r>
      <rPr>
        <sz val="7.5"/>
        <rFont val="Arial"/>
        <family val="2"/>
      </rPr>
      <t>01.01.01.7009</t>
    </r>
  </si>
  <si>
    <r>
      <rPr>
        <sz val="7.5"/>
        <rFont val="Arial"/>
        <family val="2"/>
      </rPr>
      <t>83.24.55</t>
    </r>
  </si>
  <si>
    <r>
      <rPr>
        <sz val="7.5"/>
        <rFont val="Arial"/>
        <family val="2"/>
      </rPr>
      <t>HORAS EXTRAS TIPO 110% - OPERADOR DE ETA PEQUENA COM PERICULOSIDADE</t>
    </r>
  </si>
  <si>
    <r>
      <rPr>
        <sz val="7.5"/>
        <rFont val="Arial"/>
        <family val="2"/>
      </rPr>
      <t>01.01.01.7010</t>
    </r>
  </si>
  <si>
    <r>
      <rPr>
        <sz val="7.5"/>
        <rFont val="Arial"/>
        <family val="2"/>
      </rPr>
      <t>83.24.58</t>
    </r>
  </si>
  <si>
    <r>
      <rPr>
        <sz val="7.5"/>
        <rFont val="Arial"/>
        <family val="2"/>
      </rPr>
      <t>HORAS EXTRAS TIPO 110% - OPERADOR DE ETA MEDIA COM PERICULOSIDADE</t>
    </r>
  </si>
  <si>
    <r>
      <rPr>
        <sz val="7.5"/>
        <rFont val="Arial"/>
        <family val="2"/>
      </rPr>
      <t>01.01.01.7011</t>
    </r>
  </si>
  <si>
    <r>
      <rPr>
        <sz val="7.5"/>
        <rFont val="Arial"/>
        <family val="2"/>
      </rPr>
      <t>83.24.61</t>
    </r>
  </si>
  <si>
    <r>
      <rPr>
        <sz val="7.5"/>
        <rFont val="Arial"/>
        <family val="2"/>
      </rPr>
      <t>HORAS EXTRAS TIPO 110% - OPERADOR DE ETA GRANDE COM PERICULOSIDADE</t>
    </r>
  </si>
  <si>
    <r>
      <rPr>
        <sz val="7.5"/>
        <rFont val="Arial"/>
        <family val="2"/>
      </rPr>
      <t>01.01.01.7012</t>
    </r>
  </si>
  <si>
    <r>
      <rPr>
        <sz val="7.5"/>
        <rFont val="Arial"/>
        <family val="2"/>
      </rPr>
      <t>83.24.64</t>
    </r>
  </si>
  <si>
    <r>
      <rPr>
        <sz val="7.5"/>
        <rFont val="Arial"/>
        <family val="2"/>
      </rPr>
      <t>HORAS EXTRAS TIPO 110% -  SERVENTE PRATICO (AUX. PRODUCAO/MANUTENCAO) COM PERICULOSIDADE</t>
    </r>
  </si>
  <si>
    <r>
      <rPr>
        <sz val="7.5"/>
        <rFont val="Arial"/>
        <family val="2"/>
      </rPr>
      <t>01.01.01.7013</t>
    </r>
  </si>
  <si>
    <r>
      <rPr>
        <sz val="7.5"/>
        <rFont val="Arial"/>
        <family val="2"/>
      </rPr>
      <t>83.24.65</t>
    </r>
  </si>
  <si>
    <r>
      <rPr>
        <sz val="7.5"/>
        <rFont val="Arial"/>
        <family val="2"/>
      </rPr>
      <t>HORAS EXTRAS TIPO 110%  - OPERADOR DE SISTEMA ETE COM PERICULOSIDADE</t>
    </r>
  </si>
  <si>
    <r>
      <rPr>
        <sz val="7.5"/>
        <rFont val="Arial"/>
        <family val="2"/>
      </rPr>
      <t>01.01.01.7014</t>
    </r>
  </si>
  <si>
    <r>
      <rPr>
        <sz val="7.5"/>
        <rFont val="Arial"/>
        <family val="2"/>
      </rPr>
      <t>83.24.66</t>
    </r>
  </si>
  <si>
    <r>
      <rPr>
        <sz val="7.5"/>
        <rFont val="Arial"/>
        <family val="2"/>
      </rPr>
      <t>HORAS EXTRAS TIPO 110% - SERVENTE COM PERICULOSIDADE</t>
    </r>
  </si>
  <si>
    <r>
      <rPr>
        <sz val="7.5"/>
        <rFont val="Arial"/>
        <family val="2"/>
      </rPr>
      <t>01.01.01.7015</t>
    </r>
  </si>
  <si>
    <r>
      <rPr>
        <sz val="7.5"/>
        <rFont val="Arial"/>
        <family val="2"/>
      </rPr>
      <t>83.24.67</t>
    </r>
  </si>
  <si>
    <r>
      <rPr>
        <sz val="7.5"/>
        <rFont val="Arial"/>
        <family val="2"/>
      </rPr>
      <t>HORAS EXTRAS TIPO 110% - SOLDADOR COM PERICULOSIDADE</t>
    </r>
  </si>
  <si>
    <r>
      <rPr>
        <sz val="7.5"/>
        <rFont val="Arial"/>
        <family val="2"/>
      </rPr>
      <t>01.01.01.7016</t>
    </r>
  </si>
  <si>
    <r>
      <rPr>
        <sz val="7.5"/>
        <rFont val="Arial"/>
        <family val="2"/>
      </rPr>
      <t>83.24.70</t>
    </r>
  </si>
  <si>
    <r>
      <rPr>
        <sz val="7.5"/>
        <rFont val="Arial"/>
        <family val="2"/>
      </rPr>
      <t>HORAS EXTRAS TIPO 110% - SUPERVISOR DE CAMPO COM PERICULOSIDADE</t>
    </r>
  </si>
  <si>
    <r>
      <rPr>
        <sz val="7.5"/>
        <rFont val="Arial"/>
        <family val="2"/>
      </rPr>
      <t>01.01.01.7017</t>
    </r>
  </si>
  <si>
    <r>
      <rPr>
        <sz val="7.5"/>
        <rFont val="Arial"/>
        <family val="2"/>
      </rPr>
      <t>83.24.73</t>
    </r>
  </si>
  <si>
    <r>
      <rPr>
        <sz val="7.5"/>
        <rFont val="Arial"/>
        <family val="2"/>
      </rPr>
      <t>HORAS EXTRAS TIPO 110% - FISCAL DE CAMPO COM PERICULOSIDADE</t>
    </r>
  </si>
  <si>
    <r>
      <rPr>
        <sz val="7.5"/>
        <rFont val="Arial"/>
        <family val="2"/>
      </rPr>
      <t>01.01.01.7018</t>
    </r>
  </si>
  <si>
    <r>
      <rPr>
        <sz val="7.5"/>
        <rFont val="Arial"/>
        <family val="2"/>
      </rPr>
      <t>83.24.76</t>
    </r>
  </si>
  <si>
    <r>
      <rPr>
        <sz val="7.5"/>
        <rFont val="Arial"/>
        <family val="2"/>
      </rPr>
      <t>HORAS EXTRAS TIPO 110% - MECANICO INDUSTRIAL COM PERICULOSIDADE</t>
    </r>
  </si>
  <si>
    <r>
      <rPr>
        <sz val="7.5"/>
        <rFont val="Arial"/>
        <family val="2"/>
      </rPr>
      <t>01.01.01.7019</t>
    </r>
  </si>
  <si>
    <r>
      <rPr>
        <sz val="7.5"/>
        <rFont val="Arial"/>
        <family val="2"/>
      </rPr>
      <t>83.24.85</t>
    </r>
  </si>
  <si>
    <r>
      <rPr>
        <sz val="7.5"/>
        <rFont val="Arial"/>
        <family val="2"/>
      </rPr>
      <t>HORAS EXTRAS TIPO 110% - ELETRICISTA INDUSTRIAL COM PERICULOSIDADE</t>
    </r>
  </si>
  <si>
    <r>
      <rPr>
        <sz val="7.5"/>
        <rFont val="Arial"/>
        <family val="2"/>
      </rPr>
      <t>01.01.01.7020</t>
    </r>
  </si>
  <si>
    <r>
      <rPr>
        <sz val="7.5"/>
        <rFont val="Arial"/>
        <family val="2"/>
      </rPr>
      <t>83.24.91</t>
    </r>
  </si>
  <si>
    <r>
      <rPr>
        <sz val="7.5"/>
        <rFont val="Arial"/>
        <family val="2"/>
      </rPr>
      <t>HORAS EXTRAS TIPO 110% -  TECNICO EM AUTOMACAO COM PERICULOSIDADE</t>
    </r>
  </si>
  <si>
    <r>
      <rPr>
        <sz val="7.5"/>
        <rFont val="Arial"/>
        <family val="2"/>
      </rPr>
      <t>01.01.01.7021</t>
    </r>
  </si>
  <si>
    <r>
      <rPr>
        <sz val="7.5"/>
        <rFont val="Arial"/>
        <family val="2"/>
      </rPr>
      <t>83.26.06</t>
    </r>
  </si>
  <si>
    <r>
      <rPr>
        <sz val="7.5"/>
        <rFont val="Arial"/>
        <family val="2"/>
      </rPr>
      <t>HORAS EXTRAS TIPO 110% - ASSISTENTE ADMINISTRATIVO COM ADICIONAL NOTURNO DE 20%</t>
    </r>
  </si>
  <si>
    <r>
      <rPr>
        <sz val="7.5"/>
        <rFont val="Arial"/>
        <family val="2"/>
      </rPr>
      <t>01.01.01.7022</t>
    </r>
  </si>
  <si>
    <r>
      <rPr>
        <sz val="7.5"/>
        <rFont val="Arial"/>
        <family val="2"/>
      </rPr>
      <t>83.26.11</t>
    </r>
  </si>
  <si>
    <r>
      <rPr>
        <sz val="7.5"/>
        <rFont val="Arial"/>
        <family val="2"/>
      </rPr>
      <t>HORAS EXTRAS TIPO 110% - AGENTE DE SISTEMA (I) COM ADICIONAL NOTURNO DE 20%</t>
    </r>
  </si>
  <si>
    <r>
      <rPr>
        <sz val="7.5"/>
        <rFont val="Arial"/>
        <family val="2"/>
      </rPr>
      <t>01.01.01.7023</t>
    </r>
  </si>
  <si>
    <r>
      <rPr>
        <sz val="7.5"/>
        <rFont val="Arial"/>
        <family val="2"/>
      </rPr>
      <t>83.26.13</t>
    </r>
  </si>
  <si>
    <r>
      <rPr>
        <sz val="7.5"/>
        <rFont val="Arial"/>
        <family val="2"/>
      </rPr>
      <t>HORAS EXTRAS TIPO 110% - AGENTE TECNICO ADMINISTRATIVO COM ADICIONAL NOTURNO DE 20%</t>
    </r>
  </si>
  <si>
    <r>
      <rPr>
        <sz val="7.5"/>
        <rFont val="Arial"/>
        <family val="2"/>
      </rPr>
      <t>01.01.01.7024</t>
    </r>
  </si>
  <si>
    <r>
      <rPr>
        <sz val="7.5"/>
        <rFont val="Arial"/>
        <family val="2"/>
      </rPr>
      <t>83.26.37</t>
    </r>
  </si>
  <si>
    <r>
      <rPr>
        <sz val="7.5"/>
        <rFont val="Arial"/>
        <family val="2"/>
      </rPr>
      <t>HORAS EXTRAS TIPO 110% - OPERADOR DE EQUIPAMENTO PESADO COM ADICIONAL NOTURNO DE 20%</t>
    </r>
  </si>
  <si>
    <r>
      <rPr>
        <sz val="7.5"/>
        <rFont val="Arial"/>
        <family val="2"/>
      </rPr>
      <t>01.01.01.7025</t>
    </r>
  </si>
  <si>
    <r>
      <rPr>
        <sz val="7.5"/>
        <rFont val="Arial"/>
        <family val="2"/>
      </rPr>
      <t>83.26.67</t>
    </r>
  </si>
  <si>
    <r>
      <rPr>
        <sz val="7.5"/>
        <rFont val="Arial"/>
        <family val="2"/>
      </rPr>
      <t>HORAS EXTRAS TIPO 110% - SERVENTE COM ADICIONAL NOTURNO DE 20%</t>
    </r>
  </si>
  <si>
    <r>
      <rPr>
        <sz val="7.5"/>
        <rFont val="Arial"/>
        <family val="2"/>
      </rPr>
      <t>01.01.01.7026</t>
    </r>
  </si>
  <si>
    <r>
      <rPr>
        <sz val="7.5"/>
        <rFont val="Arial"/>
        <family val="2"/>
      </rPr>
      <t>83.27.06</t>
    </r>
  </si>
  <si>
    <r>
      <rPr>
        <sz val="7.5"/>
        <rFont val="Arial"/>
        <family val="2"/>
      </rPr>
      <t>HORAS EXTRAS TIPO 110% - ASSISTENTE ADMINISTRATIVO COM ADICIONAL NOTURNO DE 40%</t>
    </r>
  </si>
  <si>
    <r>
      <rPr>
        <sz val="7.5"/>
        <rFont val="Arial"/>
        <family val="2"/>
      </rPr>
      <t>01.01.01.7027</t>
    </r>
  </si>
  <si>
    <r>
      <rPr>
        <sz val="7.5"/>
        <rFont val="Arial"/>
        <family val="2"/>
      </rPr>
      <t>83.27.11</t>
    </r>
  </si>
  <si>
    <r>
      <rPr>
        <sz val="7.5"/>
        <rFont val="Arial"/>
        <family val="2"/>
      </rPr>
      <t>HORAS EXTRAS TIPO 110% - AGENTE DE SISTEMA (I) COM ADICIONAL NOTURNO DE 40%</t>
    </r>
  </si>
  <si>
    <r>
      <rPr>
        <sz val="7.5"/>
        <rFont val="Arial"/>
        <family val="2"/>
      </rPr>
      <t>01.01.01.7028</t>
    </r>
  </si>
  <si>
    <r>
      <rPr>
        <sz val="7.5"/>
        <rFont val="Arial"/>
        <family val="2"/>
      </rPr>
      <t>83.27.13</t>
    </r>
  </si>
  <si>
    <r>
      <rPr>
        <sz val="7.5"/>
        <rFont val="Arial"/>
        <family val="2"/>
      </rPr>
      <t>HORAS EXTRAS TIPO 110% - AGENTE TECNICO ADMINISTRATIVO COM ADICIONAL NOTURNO DE 40%</t>
    </r>
  </si>
  <si>
    <r>
      <rPr>
        <sz val="7.5"/>
        <rFont val="Arial"/>
        <family val="2"/>
      </rPr>
      <t>01.01.01.7029</t>
    </r>
  </si>
  <si>
    <r>
      <rPr>
        <sz val="7.5"/>
        <rFont val="Arial"/>
        <family val="2"/>
      </rPr>
      <t>83.27.37</t>
    </r>
  </si>
  <si>
    <r>
      <rPr>
        <sz val="7.5"/>
        <rFont val="Arial"/>
        <family val="2"/>
      </rPr>
      <t>HORAS EXTRAS TIPO 110% - OPERADOR DE EQUIPAMENTO PESADO COM ADICIONAL NOTURNO DE 40%</t>
    </r>
  </si>
  <si>
    <r>
      <rPr>
        <sz val="7.5"/>
        <rFont val="Arial"/>
        <family val="2"/>
      </rPr>
      <t>01.01.01.7030</t>
    </r>
  </si>
  <si>
    <r>
      <rPr>
        <sz val="7.5"/>
        <rFont val="Arial"/>
        <family val="2"/>
      </rPr>
      <t>83.27.55</t>
    </r>
  </si>
  <si>
    <r>
      <rPr>
        <sz val="7.5"/>
        <rFont val="Arial"/>
        <family val="2"/>
      </rPr>
      <t>HORAS EXTRAS TIPO 110% - OPERADOR ETA PEQUENA COM ADICIONAL NOTURNO DE 40%</t>
    </r>
  </si>
  <si>
    <r>
      <rPr>
        <sz val="7.5"/>
        <rFont val="Arial"/>
        <family val="2"/>
      </rPr>
      <t>01.01.01.7031</t>
    </r>
  </si>
  <si>
    <r>
      <rPr>
        <sz val="7.5"/>
        <rFont val="Arial"/>
        <family val="2"/>
      </rPr>
      <t>83.27.58</t>
    </r>
  </si>
  <si>
    <r>
      <rPr>
        <sz val="7.5"/>
        <rFont val="Arial"/>
        <family val="2"/>
      </rPr>
      <t>HORAS EXTRAS TIPO 110% - OPERADOR ETA MEDIA COM ADICIONAL NOTURNO DE 40%</t>
    </r>
  </si>
  <si>
    <r>
      <rPr>
        <sz val="7.5"/>
        <rFont val="Arial"/>
        <family val="2"/>
      </rPr>
      <t>01.01.01.7032</t>
    </r>
  </si>
  <si>
    <r>
      <rPr>
        <sz val="7.5"/>
        <rFont val="Arial"/>
        <family val="2"/>
      </rPr>
      <t>83.27.61</t>
    </r>
  </si>
  <si>
    <r>
      <rPr>
        <sz val="7.5"/>
        <rFont val="Arial"/>
        <family val="2"/>
      </rPr>
      <t>HORAS EXTRAS TIPO 110% - OPERADOR ETA GRANDE COM ADICIONAL NOTURNO DE 40%</t>
    </r>
  </si>
  <si>
    <r>
      <rPr>
        <sz val="7.5"/>
        <rFont val="Arial"/>
        <family val="2"/>
      </rPr>
      <t>01.01.01.7033</t>
    </r>
  </si>
  <si>
    <r>
      <rPr>
        <sz val="7.5"/>
        <rFont val="Arial"/>
        <family val="2"/>
      </rPr>
      <t>83.27.67</t>
    </r>
  </si>
  <si>
    <r>
      <rPr>
        <sz val="7.5"/>
        <rFont val="Arial"/>
        <family val="2"/>
      </rPr>
      <t>HORAS EXTRAS TIPO 110% - SERVENTE COM ADICIONAL NOTURNO DE 40%</t>
    </r>
  </si>
  <si>
    <r>
      <rPr>
        <sz val="7.5"/>
        <rFont val="Arial"/>
        <family val="2"/>
      </rPr>
      <t>01.01.01.7034</t>
    </r>
  </si>
  <si>
    <r>
      <rPr>
        <sz val="7.5"/>
        <rFont val="Arial"/>
        <family val="2"/>
      </rPr>
      <t>83.29.11</t>
    </r>
  </si>
  <si>
    <r>
      <rPr>
        <sz val="7.5"/>
        <rFont val="Arial"/>
        <family val="2"/>
      </rPr>
      <t>01.01.01.7035</t>
    </r>
  </si>
  <si>
    <r>
      <rPr>
        <sz val="7.5"/>
        <rFont val="Arial"/>
        <family val="2"/>
      </rPr>
      <t>83.31.49</t>
    </r>
  </si>
  <si>
    <r>
      <rPr>
        <sz val="7.5"/>
        <rFont val="Arial"/>
        <family val="2"/>
      </rPr>
      <t>ADICIONAL NOTURNO - OPERADOR K 500/COMPRESSOR +</t>
    </r>
  </si>
  <si>
    <r>
      <rPr>
        <sz val="7.5"/>
        <rFont val="Arial"/>
        <family val="2"/>
      </rPr>
      <t>01.01.01.7036</t>
    </r>
  </si>
  <si>
    <r>
      <rPr>
        <sz val="7.5"/>
        <rFont val="Arial"/>
        <family val="2"/>
      </rPr>
      <t>83.32.58</t>
    </r>
  </si>
  <si>
    <r>
      <rPr>
        <sz val="7.5"/>
        <rFont val="Arial"/>
        <family val="2"/>
      </rPr>
      <t>ADICIONAL NOTURNO - PEDREIRO / ENCANADOR / ARTIFICE (M) +</t>
    </r>
  </si>
  <si>
    <r>
      <rPr>
        <sz val="7.5"/>
        <rFont val="Arial"/>
        <family val="2"/>
      </rPr>
      <t>01.01.01.7037</t>
    </r>
  </si>
  <si>
    <r>
      <rPr>
        <sz val="7.5"/>
        <rFont val="Arial"/>
        <family val="2"/>
      </rPr>
      <t>83.32.59</t>
    </r>
  </si>
  <si>
    <r>
      <rPr>
        <sz val="7.5"/>
        <rFont val="Arial"/>
        <family val="2"/>
      </rPr>
      <t>PEDREIRO / ENCANADOR / ARTIFICE COM ADICIONAL NOTURNO DE 40%</t>
    </r>
  </si>
  <si>
    <r>
      <rPr>
        <sz val="7.5"/>
        <rFont val="Arial"/>
        <family val="2"/>
      </rPr>
      <t>01.01.01.7038</t>
    </r>
  </si>
  <si>
    <r>
      <rPr>
        <sz val="7.5"/>
        <rFont val="Arial"/>
        <family val="2"/>
      </rPr>
      <t>83.32.67</t>
    </r>
  </si>
  <si>
    <r>
      <rPr>
        <sz val="7.5"/>
        <rFont val="Arial"/>
        <family val="2"/>
      </rPr>
      <t>ADICIONAL NOTURNO - SERVENTE +</t>
    </r>
  </si>
  <si>
    <r>
      <rPr>
        <sz val="7.5"/>
        <rFont val="Arial"/>
        <family val="2"/>
      </rPr>
      <t>01.01.01.7039</t>
    </r>
  </si>
  <si>
    <r>
      <rPr>
        <sz val="7.5"/>
        <rFont val="Arial"/>
        <family val="2"/>
      </rPr>
      <t>83.32.69</t>
    </r>
  </si>
  <si>
    <r>
      <rPr>
        <sz val="7.5"/>
        <rFont val="Arial"/>
        <family val="2"/>
      </rPr>
      <t>SERVENTE PRATICO (AUX.PROD./MANUT.) COM ADICIONAL NOTURNO DE 40%</t>
    </r>
  </si>
  <si>
    <r>
      <rPr>
        <sz val="7.5"/>
        <rFont val="Arial"/>
        <family val="2"/>
      </rPr>
      <t>01.01.01.7040</t>
    </r>
  </si>
  <si>
    <r>
      <rPr>
        <sz val="7.5"/>
        <rFont val="Arial"/>
        <family val="2"/>
      </rPr>
      <t>83.35.37</t>
    </r>
  </si>
  <si>
    <r>
      <rPr>
        <sz val="7.5"/>
        <rFont val="Arial"/>
        <family val="2"/>
      </rPr>
      <t>OPERADOR DE EQUIPAMENTO PESADO COM ADICIONAL NOTURNO DE 20%</t>
    </r>
  </si>
  <si>
    <r>
      <rPr>
        <sz val="7.5"/>
        <rFont val="Arial"/>
        <family val="2"/>
      </rPr>
      <t>01.01.01.7041</t>
    </r>
  </si>
  <si>
    <r>
      <rPr>
        <sz val="7.5"/>
        <rFont val="Arial"/>
        <family val="2"/>
      </rPr>
      <t>83.35.58</t>
    </r>
  </si>
  <si>
    <r>
      <rPr>
        <sz val="7.5"/>
        <rFont val="Arial"/>
        <family val="2"/>
      </rPr>
      <t>PEDREIRO / ENCANADOR / ARTIFICE COM ADICIONAL NOTURNO DE 20%</t>
    </r>
  </si>
  <si>
    <r>
      <rPr>
        <sz val="7.5"/>
        <rFont val="Arial"/>
        <family val="2"/>
      </rPr>
      <t>01.01.01.7042</t>
    </r>
  </si>
  <si>
    <r>
      <rPr>
        <sz val="7.5"/>
        <rFont val="Arial"/>
        <family val="2"/>
      </rPr>
      <t>83.35.69</t>
    </r>
  </si>
  <si>
    <r>
      <rPr>
        <sz val="7.5"/>
        <rFont val="Arial"/>
        <family val="2"/>
      </rPr>
      <t>SERVENTE PRATICO (AUX.PROD./MANUT.) COM ADICIONAL NOTURNO DE 20%</t>
    </r>
  </si>
  <si>
    <r>
      <rPr>
        <sz val="7.5"/>
        <rFont val="Arial"/>
        <family val="2"/>
      </rPr>
      <t>01.01.01.7043</t>
    </r>
  </si>
  <si>
    <r>
      <rPr>
        <sz val="7.5"/>
        <rFont val="Arial"/>
        <family val="2"/>
      </rPr>
      <t>83.37.11</t>
    </r>
  </si>
  <si>
    <r>
      <rPr>
        <sz val="7.5"/>
        <rFont val="Arial"/>
        <family val="2"/>
      </rPr>
      <t>AGENTE DE SISTEMA (I) COM PERICULOSIDADE E ADICIONAL NOTURNO DE 40%</t>
    </r>
  </si>
  <si>
    <r>
      <rPr>
        <sz val="7.5"/>
        <rFont val="Arial"/>
        <family val="2"/>
      </rPr>
      <t>01.01.01.7044</t>
    </r>
  </si>
  <si>
    <r>
      <rPr>
        <sz val="7.5"/>
        <rFont val="Arial"/>
        <family val="2"/>
      </rPr>
      <t>83.39.11</t>
    </r>
  </si>
  <si>
    <r>
      <rPr>
        <sz val="7.5"/>
        <rFont val="Arial"/>
        <family val="2"/>
      </rPr>
      <t>AGENTE DE SISTEMA (I) COM PERICULOSIDADE E ADICIONAL NOTURNO DE 20%</t>
    </r>
  </si>
  <si>
    <r>
      <rPr>
        <sz val="7.5"/>
        <rFont val="Arial"/>
        <family val="2"/>
      </rPr>
      <t>01.01.01.7045</t>
    </r>
  </si>
  <si>
    <r>
      <rPr>
        <sz val="7.5"/>
        <rFont val="Arial"/>
        <family val="2"/>
      </rPr>
      <t>83.40.00</t>
    </r>
  </si>
  <si>
    <r>
      <rPr>
        <sz val="7.5"/>
        <rFont val="Arial"/>
        <family val="2"/>
      </rPr>
      <t>ATIVIDADES PAGAS POR HORAS EXTRAS TIPO 80 % - MENSALISTAS</t>
    </r>
  </si>
  <si>
    <r>
      <rPr>
        <sz val="7.5"/>
        <rFont val="Arial"/>
        <family val="2"/>
      </rPr>
      <t>01.01.01.7046</t>
    </r>
  </si>
  <si>
    <r>
      <rPr>
        <sz val="7.5"/>
        <rFont val="Arial"/>
        <family val="2"/>
      </rPr>
      <t>83.41.07</t>
    </r>
  </si>
  <si>
    <r>
      <rPr>
        <sz val="7.5"/>
        <rFont val="Arial"/>
        <family val="2"/>
      </rPr>
      <t>HORAS EXTRAS TIPO 80% - AGENTE DE SERVIÃOS</t>
    </r>
  </si>
  <si>
    <r>
      <rPr>
        <sz val="7.5"/>
        <rFont val="Arial"/>
        <family val="2"/>
      </rPr>
      <t>01.01.01.7047</t>
    </r>
  </si>
  <si>
    <r>
      <rPr>
        <sz val="7.5"/>
        <rFont val="Arial"/>
        <family val="2"/>
      </rPr>
      <t>83.41.10</t>
    </r>
  </si>
  <si>
    <r>
      <rPr>
        <sz val="7.5"/>
        <rFont val="Arial"/>
        <family val="2"/>
      </rPr>
      <t>HORAS EXTRAS TIPO 80% - AGENTE DE SISTEMA</t>
    </r>
  </si>
  <si>
    <r>
      <rPr>
        <sz val="7.5"/>
        <rFont val="Arial"/>
        <family val="2"/>
      </rPr>
      <t>01.01.01.7048</t>
    </r>
  </si>
  <si>
    <r>
      <rPr>
        <sz val="7.5"/>
        <rFont val="Arial"/>
        <family val="2"/>
      </rPr>
      <t>83.41.11</t>
    </r>
  </si>
  <si>
    <r>
      <rPr>
        <sz val="7.5"/>
        <rFont val="Arial"/>
        <family val="2"/>
      </rPr>
      <t>HORAS EXTRAS TIPO 80% - AGENTE DE SISTEMA  AGUA</t>
    </r>
  </si>
  <si>
    <r>
      <rPr>
        <sz val="7.5"/>
        <rFont val="Arial"/>
        <family val="2"/>
      </rPr>
      <t>01.01.01.7049</t>
    </r>
  </si>
  <si>
    <r>
      <rPr>
        <sz val="7.5"/>
        <rFont val="Arial"/>
        <family val="2"/>
      </rPr>
      <t>83.41.12</t>
    </r>
  </si>
  <si>
    <r>
      <rPr>
        <sz val="7.5"/>
        <rFont val="Arial"/>
        <family val="2"/>
      </rPr>
      <t>HORAS EXTRAS TIPO 80% - AGENTE DE SISTEMA ESGOTO</t>
    </r>
  </si>
  <si>
    <r>
      <rPr>
        <sz val="7.5"/>
        <rFont val="Arial"/>
        <family val="2"/>
      </rPr>
      <t>01.01.01.7050</t>
    </r>
  </si>
  <si>
    <r>
      <rPr>
        <sz val="7.5"/>
        <rFont val="Arial"/>
        <family val="2"/>
      </rPr>
      <t>83.41.19</t>
    </r>
  </si>
  <si>
    <r>
      <rPr>
        <sz val="7.5"/>
        <rFont val="Arial"/>
        <family val="2"/>
      </rPr>
      <t>HORAS EXTRAS TIPO 80% - ELETRICISTA</t>
    </r>
  </si>
  <si>
    <r>
      <rPr>
        <sz val="7.5"/>
        <rFont val="Arial"/>
        <family val="2"/>
      </rPr>
      <t>01.01.01.7051</t>
    </r>
  </si>
  <si>
    <r>
      <rPr>
        <sz val="7.5"/>
        <rFont val="Arial"/>
        <family val="2"/>
      </rPr>
      <t>83.41.20</t>
    </r>
  </si>
  <si>
    <r>
      <rPr>
        <sz val="7.5"/>
        <rFont val="Arial"/>
        <family val="2"/>
      </rPr>
      <t>HORAS EXTRAS TIPO 80% - ELETRICISTA - PE</t>
    </r>
  </si>
  <si>
    <r>
      <rPr>
        <sz val="7.5"/>
        <rFont val="Arial"/>
        <family val="2"/>
      </rPr>
      <t>01.01.01.7052</t>
    </r>
  </si>
  <si>
    <r>
      <rPr>
        <sz val="7.5"/>
        <rFont val="Arial"/>
        <family val="2"/>
      </rPr>
      <t>83.41.28</t>
    </r>
  </si>
  <si>
    <r>
      <rPr>
        <sz val="7.5"/>
        <rFont val="Arial"/>
        <family val="2"/>
      </rPr>
      <t>HORAS EXTRAS TIPO 80% - MECANICO</t>
    </r>
  </si>
  <si>
    <r>
      <rPr>
        <sz val="7.5"/>
        <rFont val="Arial"/>
        <family val="2"/>
      </rPr>
      <t>01.01.01.7053</t>
    </r>
  </si>
  <si>
    <r>
      <rPr>
        <sz val="7.5"/>
        <rFont val="Arial"/>
        <family val="2"/>
      </rPr>
      <t>83.41.37</t>
    </r>
  </si>
  <si>
    <r>
      <rPr>
        <sz val="7.5"/>
        <rFont val="Arial"/>
        <family val="2"/>
      </rPr>
      <t>HORAS EXTRAS TIPO 80% - OPERADOR DE EQUIPAMENTO PESADO</t>
    </r>
  </si>
  <si>
    <r>
      <rPr>
        <sz val="7.5"/>
        <rFont val="Arial"/>
        <family val="2"/>
      </rPr>
      <t>01.01.01.7054</t>
    </r>
  </si>
  <si>
    <r>
      <rPr>
        <sz val="7.5"/>
        <rFont val="Arial"/>
        <family val="2"/>
      </rPr>
      <t>83.41.38</t>
    </r>
  </si>
  <si>
    <r>
      <rPr>
        <sz val="7.5"/>
        <rFont val="Arial"/>
        <family val="2"/>
      </rPr>
      <t>HORAS EXTRAS TIPO 80% - OPERADOR DE EQUIPAMENTO PESADO -  AGUA</t>
    </r>
  </si>
  <si>
    <r>
      <rPr>
        <sz val="7.5"/>
        <rFont val="Arial"/>
        <family val="2"/>
      </rPr>
      <t>01.01.01.7055</t>
    </r>
  </si>
  <si>
    <r>
      <rPr>
        <sz val="7.5"/>
        <rFont val="Arial"/>
        <family val="2"/>
      </rPr>
      <t>83.41.46</t>
    </r>
  </si>
  <si>
    <r>
      <rPr>
        <sz val="7.5"/>
        <rFont val="Arial"/>
        <family val="2"/>
      </rPr>
      <t>HORAS EXTRAS TIPO 80% - MOTORISTA (VEICULO PESADO HIDROJATO) - ESGOTO</t>
    </r>
  </si>
  <si>
    <r>
      <rPr>
        <sz val="7.5"/>
        <rFont val="Arial"/>
        <family val="2"/>
      </rPr>
      <t>01.01.01.7056</t>
    </r>
  </si>
  <si>
    <r>
      <rPr>
        <sz val="7.5"/>
        <rFont val="Arial"/>
        <family val="2"/>
      </rPr>
      <t>83.41.47</t>
    </r>
  </si>
  <si>
    <r>
      <rPr>
        <sz val="7.5"/>
        <rFont val="Arial"/>
        <family val="2"/>
      </rPr>
      <t>HORAS EXTRAS TIPO 80% - MOTORISTA (VEICULO LEVE)</t>
    </r>
  </si>
  <si>
    <r>
      <rPr>
        <sz val="7.5"/>
        <rFont val="Arial"/>
        <family val="2"/>
      </rPr>
      <t>01.01.01.7057</t>
    </r>
  </si>
  <si>
    <r>
      <rPr>
        <sz val="7.5"/>
        <rFont val="Arial"/>
        <family val="2"/>
      </rPr>
      <t>83.41.48</t>
    </r>
  </si>
  <si>
    <r>
      <rPr>
        <sz val="7.5"/>
        <rFont val="Arial"/>
        <family val="2"/>
      </rPr>
      <t>HORAS EXTRAS TIPO 80% - MOTORISTA DE VEICULO PESADO</t>
    </r>
  </si>
  <si>
    <r>
      <rPr>
        <sz val="7.5"/>
        <rFont val="Arial"/>
        <family val="2"/>
      </rPr>
      <t>01.01.01.7058</t>
    </r>
  </si>
  <si>
    <r>
      <rPr>
        <sz val="7.5"/>
        <rFont val="Arial"/>
        <family val="2"/>
      </rPr>
      <t>83.41.49</t>
    </r>
  </si>
  <si>
    <r>
      <rPr>
        <sz val="7.5"/>
        <rFont val="Arial"/>
        <family val="2"/>
      </rPr>
      <t>HORAS EXTRAS TIPO 80% - OPERADOR K 500/COMPRESSOR +</t>
    </r>
  </si>
  <si>
    <r>
      <rPr>
        <sz val="7.5"/>
        <rFont val="Arial"/>
        <family val="2"/>
      </rPr>
      <t>01.01.01.7059</t>
    </r>
  </si>
  <si>
    <r>
      <rPr>
        <sz val="7.5"/>
        <rFont val="Arial"/>
        <family val="2"/>
      </rPr>
      <t>83.41.67</t>
    </r>
  </si>
  <si>
    <r>
      <rPr>
        <sz val="7.5"/>
        <rFont val="Arial"/>
        <family val="2"/>
      </rPr>
      <t>HORAS EXTRAS TIPO 80% - SOLDADOR</t>
    </r>
  </si>
  <si>
    <r>
      <rPr>
        <sz val="7.5"/>
        <rFont val="Arial"/>
        <family val="2"/>
      </rPr>
      <t>01.01.01.7060</t>
    </r>
  </si>
  <si>
    <r>
      <rPr>
        <sz val="7.5"/>
        <rFont val="Arial"/>
        <family val="2"/>
      </rPr>
      <t>83.41.68</t>
    </r>
  </si>
  <si>
    <r>
      <rPr>
        <sz val="7.5"/>
        <rFont val="Arial"/>
        <family val="2"/>
      </rPr>
      <t>HORAS EXTRAS TIPO 80% - SOLDADOR -</t>
    </r>
  </si>
  <si>
    <r>
      <rPr>
        <sz val="7.5"/>
        <rFont val="Arial"/>
        <family val="2"/>
      </rPr>
      <t>01.01.01.7061</t>
    </r>
  </si>
  <si>
    <r>
      <rPr>
        <sz val="7.5"/>
        <rFont val="Arial"/>
        <family val="2"/>
      </rPr>
      <t>83.42.07</t>
    </r>
  </si>
  <si>
    <r>
      <rPr>
        <sz val="7.5"/>
        <rFont val="Arial"/>
        <family val="2"/>
      </rPr>
      <t>HORAS EXTRAS TIPO 80% - AUXILIAR MECANICO</t>
    </r>
  </si>
  <si>
    <r>
      <rPr>
        <sz val="7.5"/>
        <rFont val="Arial"/>
        <family val="2"/>
      </rPr>
      <t>01.01.01.7062</t>
    </r>
  </si>
  <si>
    <r>
      <rPr>
        <sz val="7.5"/>
        <rFont val="Arial"/>
        <family val="2"/>
      </rPr>
      <t>83.42.10</t>
    </r>
  </si>
  <si>
    <r>
      <rPr>
        <sz val="7.5"/>
        <rFont val="Arial"/>
        <family val="2"/>
      </rPr>
      <t>HORAS EXTRAS TIPO 80% - TECNICO ELETROMECANICO</t>
    </r>
  </si>
  <si>
    <r>
      <rPr>
        <sz val="7.5"/>
        <rFont val="Arial"/>
        <family val="2"/>
      </rPr>
      <t>01.01.01.7063</t>
    </r>
  </si>
  <si>
    <r>
      <rPr>
        <sz val="7.5"/>
        <rFont val="Arial"/>
        <family val="2"/>
      </rPr>
      <t>83.42.13</t>
    </r>
  </si>
  <si>
    <r>
      <rPr>
        <sz val="7.5"/>
        <rFont val="Arial"/>
        <family val="2"/>
      </rPr>
      <t>HORAS EXTRAS TIPO 80% - TECNICO ELETROTECNICO</t>
    </r>
  </si>
  <si>
    <r>
      <rPr>
        <sz val="7.5"/>
        <rFont val="Arial"/>
        <family val="2"/>
      </rPr>
      <t>01.01.01.7064</t>
    </r>
  </si>
  <si>
    <r>
      <rPr>
        <sz val="7.5"/>
        <rFont val="Arial"/>
        <family val="2"/>
      </rPr>
      <t>83.42.14</t>
    </r>
  </si>
  <si>
    <r>
      <rPr>
        <sz val="7.5"/>
        <rFont val="Arial"/>
        <family val="2"/>
      </rPr>
      <t>HORAS EXTRAS TIPO 80% - TECNICO ELETROTECNICO - PE</t>
    </r>
  </si>
  <si>
    <r>
      <rPr>
        <sz val="7.5"/>
        <rFont val="Arial"/>
        <family val="2"/>
      </rPr>
      <t>01.01.01.7065</t>
    </r>
  </si>
  <si>
    <r>
      <rPr>
        <sz val="7.5"/>
        <rFont val="Arial"/>
        <family val="2"/>
      </rPr>
      <t>83.42.16</t>
    </r>
  </si>
  <si>
    <r>
      <rPr>
        <sz val="7.5"/>
        <rFont val="Arial"/>
        <family val="2"/>
      </rPr>
      <t>HORAS EXTRAS TIPO 80% - TORNEIRO MECANICO -</t>
    </r>
  </si>
  <si>
    <r>
      <rPr>
        <sz val="7.5"/>
        <rFont val="Arial"/>
        <family val="2"/>
      </rPr>
      <t>01.01.01.7066</t>
    </r>
  </si>
  <si>
    <r>
      <rPr>
        <sz val="7.5"/>
        <rFont val="Arial"/>
        <family val="2"/>
      </rPr>
      <t>83.42.40</t>
    </r>
  </si>
  <si>
    <r>
      <rPr>
        <sz val="7.5"/>
        <rFont val="Arial"/>
        <family val="2"/>
      </rPr>
      <t>HORAS EXTRAS TIPO 80% - AUXILIAR DE PRODUÃAO</t>
    </r>
  </si>
  <si>
    <r>
      <rPr>
        <sz val="7.5"/>
        <rFont val="Arial"/>
        <family val="2"/>
      </rPr>
      <t>01.01.01.7067</t>
    </r>
  </si>
  <si>
    <r>
      <rPr>
        <sz val="7.5"/>
        <rFont val="Arial"/>
        <family val="2"/>
      </rPr>
      <t>83.42.41</t>
    </r>
  </si>
  <si>
    <r>
      <rPr>
        <sz val="7.5"/>
        <rFont val="Arial"/>
        <family val="2"/>
      </rPr>
      <t>HORAS EXTRAS TIPO 80% - AUXILIAR DE PRODUÃAO -</t>
    </r>
  </si>
  <si>
    <r>
      <rPr>
        <sz val="7.5"/>
        <rFont val="Arial"/>
        <family val="2"/>
      </rPr>
      <t>01.01.01.7068</t>
    </r>
  </si>
  <si>
    <r>
      <rPr>
        <sz val="7.5"/>
        <rFont val="Arial"/>
        <family val="2"/>
      </rPr>
      <t>83.42.55</t>
    </r>
  </si>
  <si>
    <r>
      <rPr>
        <sz val="7.5"/>
        <rFont val="Arial"/>
        <family val="2"/>
      </rPr>
      <t>HORAS EXTRAS TIPO 80% - ENCARREGADO DE EQUIPE</t>
    </r>
  </si>
  <si>
    <r>
      <rPr>
        <sz val="7.5"/>
        <rFont val="Arial"/>
        <family val="2"/>
      </rPr>
      <t>01.01.01.7069</t>
    </r>
  </si>
  <si>
    <r>
      <rPr>
        <sz val="7.5"/>
        <rFont val="Arial"/>
        <family val="2"/>
      </rPr>
      <t>83.42.56</t>
    </r>
  </si>
  <si>
    <r>
      <rPr>
        <sz val="7.5"/>
        <rFont val="Arial"/>
        <family val="2"/>
      </rPr>
      <t>HORAS EXTRAS TIPO 80% - ENCARREGADO DE EQUIPE (MRR / RMS)</t>
    </r>
  </si>
  <si>
    <r>
      <rPr>
        <sz val="7.5"/>
        <rFont val="Arial"/>
        <family val="2"/>
      </rPr>
      <t>01.01.01.7070</t>
    </r>
  </si>
  <si>
    <r>
      <rPr>
        <sz val="7.5"/>
        <rFont val="Arial"/>
        <family val="2"/>
      </rPr>
      <t>83.42.57</t>
    </r>
  </si>
  <si>
    <r>
      <rPr>
        <sz val="7.5"/>
        <rFont val="Arial"/>
        <family val="2"/>
      </rPr>
      <t>HORAS EXTRAS TIPO 80% - ENCARREGADO DE EQUIPE DE SANEAMENTO</t>
    </r>
  </si>
  <si>
    <r>
      <rPr>
        <sz val="7.5"/>
        <rFont val="Arial"/>
        <family val="2"/>
      </rPr>
      <t>01.01.01.7071</t>
    </r>
  </si>
  <si>
    <r>
      <rPr>
        <sz val="7.5"/>
        <rFont val="Arial"/>
        <family val="2"/>
      </rPr>
      <t>83.42.58</t>
    </r>
  </si>
  <si>
    <r>
      <rPr>
        <sz val="7.5"/>
        <rFont val="Arial"/>
        <family val="2"/>
      </rPr>
      <t>HORAS EXTRAS TIPO 80% - PEDREIRO / ENCANADOR / ARTIFICE (M) +</t>
    </r>
  </si>
  <si>
    <r>
      <rPr>
        <sz val="7.5"/>
        <rFont val="Arial"/>
        <family val="2"/>
      </rPr>
      <t>01.01.01.7072</t>
    </r>
  </si>
  <si>
    <r>
      <rPr>
        <sz val="7.5"/>
        <rFont val="Arial"/>
        <family val="2"/>
      </rPr>
      <t>83.42.67</t>
    </r>
  </si>
  <si>
    <r>
      <rPr>
        <sz val="7.5"/>
        <rFont val="Arial"/>
        <family val="2"/>
      </rPr>
      <t>HORAS EXTRAS TIPO 80% - SERVENTE (M) +  ESGOTO</t>
    </r>
  </si>
  <si>
    <r>
      <rPr>
        <sz val="7.5"/>
        <rFont val="Arial"/>
        <family val="2"/>
      </rPr>
      <t>01.01.01.7073</t>
    </r>
  </si>
  <si>
    <r>
      <rPr>
        <sz val="7.5"/>
        <rFont val="Arial"/>
        <family val="2"/>
      </rPr>
      <t>83.42.68</t>
    </r>
  </si>
  <si>
    <r>
      <rPr>
        <sz val="7.5"/>
        <rFont val="Arial"/>
        <family val="2"/>
      </rPr>
      <t>HORAS EXTRAS TIPO 80% - SERVENTE (I) ESGOTO</t>
    </r>
  </si>
  <si>
    <r>
      <rPr>
        <sz val="7.5"/>
        <rFont val="Arial"/>
        <family val="2"/>
      </rPr>
      <t>01.01.01.7074</t>
    </r>
  </si>
  <si>
    <r>
      <rPr>
        <sz val="7.5"/>
        <rFont val="Arial"/>
        <family val="2"/>
      </rPr>
      <t>83.44.10</t>
    </r>
  </si>
  <si>
    <r>
      <rPr>
        <sz val="7.5"/>
        <rFont val="Arial"/>
        <family val="2"/>
      </rPr>
      <t>DIFERENÇA DE HORAS EXTRAS TIPO 80% - PEDREIRO / ENCANADOR / ARTIFICE (HORA NORMAL x 0,80)</t>
    </r>
  </si>
  <si>
    <r>
      <rPr>
        <sz val="7.5"/>
        <rFont val="Arial"/>
        <family val="2"/>
      </rPr>
      <t>01.01.01.7075</t>
    </r>
  </si>
  <si>
    <r>
      <rPr>
        <sz val="7.5"/>
        <rFont val="Arial"/>
        <family val="2"/>
      </rPr>
      <t>83.44.12</t>
    </r>
  </si>
  <si>
    <r>
      <rPr>
        <sz val="7.5"/>
        <rFont val="Arial"/>
        <family val="2"/>
      </rPr>
      <t>DIFERENÇA DE HORAS EXTRAS TIPO 80% - SERVENTE (HORA NORMAL x 0,80)</t>
    </r>
  </si>
  <si>
    <r>
      <rPr>
        <sz val="7.5"/>
        <rFont val="Arial"/>
        <family val="2"/>
      </rPr>
      <t>01.01.01.7076</t>
    </r>
  </si>
  <si>
    <r>
      <rPr>
        <sz val="7.5"/>
        <rFont val="Arial"/>
        <family val="2"/>
      </rPr>
      <t>83.44.14</t>
    </r>
  </si>
  <si>
    <r>
      <rPr>
        <sz val="7.5"/>
        <rFont val="Arial"/>
        <family val="2"/>
      </rPr>
      <t>DIFERENÇA DE HORAS EXTRAS TIPO 80% - ENCARREGADO DE EQUIPE (HORA NORMAL x 0,80)</t>
    </r>
  </si>
  <si>
    <r>
      <rPr>
        <sz val="7.5"/>
        <rFont val="Arial"/>
        <family val="2"/>
      </rPr>
      <t>01.01.01.7077</t>
    </r>
  </si>
  <si>
    <r>
      <rPr>
        <sz val="7.5"/>
        <rFont val="Arial"/>
        <family val="2"/>
      </rPr>
      <t>83.44.16</t>
    </r>
  </si>
  <si>
    <r>
      <rPr>
        <sz val="7.5"/>
        <rFont val="Arial"/>
        <family val="2"/>
      </rPr>
      <t>DIFERENÇA DE HORAS EXTRAS TIPO 80% - OPERADOR DE EQUIPAMENTO PESADO (HORA NORMAL x 0,80)</t>
    </r>
  </si>
  <si>
    <r>
      <rPr>
        <sz val="7.5"/>
        <rFont val="Arial"/>
        <family val="2"/>
      </rPr>
      <t>01.01.01.7078</t>
    </r>
  </si>
  <si>
    <r>
      <rPr>
        <sz val="7.5"/>
        <rFont val="Arial"/>
        <family val="2"/>
      </rPr>
      <t>83.44.18</t>
    </r>
  </si>
  <si>
    <r>
      <rPr>
        <sz val="7.5"/>
        <rFont val="Arial"/>
        <family val="2"/>
      </rPr>
      <t>DIFERENÇA DE HORAS EXTRAS TIPO 80% -  OPERADOR K 500/COMPRESSOR (HORA NORMAL x 0,80)</t>
    </r>
  </si>
  <si>
    <r>
      <rPr>
        <sz val="7.5"/>
        <rFont val="Arial"/>
        <family val="2"/>
      </rPr>
      <t>01.01.01.7079</t>
    </r>
  </si>
  <si>
    <r>
      <rPr>
        <sz val="7.5"/>
        <rFont val="Arial"/>
        <family val="2"/>
      </rPr>
      <t>83.44.20</t>
    </r>
  </si>
  <si>
    <r>
      <rPr>
        <sz val="7.5"/>
        <rFont val="Arial"/>
        <family val="2"/>
      </rPr>
      <t>DIFERENÇA DE HORAS EXTRAS TIPO 80% -  MOTORISTA (VEICULO LEVE) (HORA NORMAL x 0,80)</t>
    </r>
  </si>
  <si>
    <r>
      <rPr>
        <sz val="7.5"/>
        <rFont val="Arial"/>
        <family val="2"/>
      </rPr>
      <t>01.01.01.7080</t>
    </r>
  </si>
  <si>
    <r>
      <rPr>
        <sz val="7.5"/>
        <rFont val="Arial"/>
        <family val="2"/>
      </rPr>
      <t>83.44.22</t>
    </r>
  </si>
  <si>
    <r>
      <rPr>
        <sz val="7.5"/>
        <rFont val="Arial"/>
        <family val="2"/>
      </rPr>
      <t>DIFERENÇA DE HORAS EXTRAS TIPO 80% -  MOTORISTA DE VEICULO PESADO (HORA NORMAL x 0,80)</t>
    </r>
  </si>
  <si>
    <r>
      <rPr>
        <sz val="7.5"/>
        <rFont val="Arial"/>
        <family val="2"/>
      </rPr>
      <t>01.01.01.7081</t>
    </r>
  </si>
  <si>
    <r>
      <rPr>
        <sz val="7.5"/>
        <rFont val="Arial"/>
        <family val="2"/>
      </rPr>
      <t>83.44.24</t>
    </r>
  </si>
  <si>
    <r>
      <rPr>
        <sz val="7.5"/>
        <rFont val="Arial"/>
        <family val="2"/>
      </rPr>
      <t>DIFERENÇA DE HORA EXTRA TP 80% POR EQUIPE DE 2 ELEMENTOS (PEDREIRO / ENCANADOR / ARTIFICE;SERVENTE) (HORA NORMAL x 0,80)</t>
    </r>
  </si>
  <si>
    <r>
      <rPr>
        <sz val="7.5"/>
        <rFont val="Arial"/>
        <family val="2"/>
      </rPr>
      <t>01.01.01.7082</t>
    </r>
  </si>
  <si>
    <r>
      <rPr>
        <sz val="7.5"/>
        <rFont val="Arial"/>
        <family val="2"/>
      </rPr>
      <t>83.44.26</t>
    </r>
  </si>
  <si>
    <r>
      <rPr>
        <sz val="7.5"/>
        <rFont val="Arial"/>
        <family val="2"/>
      </rPr>
      <t xml:space="preserve">DIFERENÇA DE HORA EXTRA TP 80% POR EQUIPE DE 4 ELEMENTOS (PEDREIRO / ENCANADOR / ARTIFICE;SERVENTE)
</t>
    </r>
    <r>
      <rPr>
        <sz val="7.5"/>
        <rFont val="Arial"/>
        <family val="2"/>
      </rPr>
      <t>(HORA NORMAL x 0,80)</t>
    </r>
  </si>
  <si>
    <r>
      <rPr>
        <sz val="7.5"/>
        <rFont val="Arial"/>
        <family val="2"/>
      </rPr>
      <t>01.01.01.7083</t>
    </r>
  </si>
  <si>
    <r>
      <rPr>
        <sz val="7.5"/>
        <rFont val="Arial"/>
        <family val="2"/>
      </rPr>
      <t>83.44.28</t>
    </r>
  </si>
  <si>
    <r>
      <rPr>
        <sz val="7.5"/>
        <rFont val="Arial"/>
        <family val="2"/>
      </rPr>
      <t>DIFERENÇA DE HORA EXTRA TP 80% POR EQUIPE DE 2 ELEMENTOS (25% SERVENTE COMUM E 75% SERVENTE PRATICO) (HORA NORMAL x 0,80)</t>
    </r>
  </si>
  <si>
    <r>
      <rPr>
        <sz val="7.5"/>
        <rFont val="Arial"/>
        <family val="2"/>
      </rPr>
      <t>01.01.01.7084</t>
    </r>
  </si>
  <si>
    <r>
      <rPr>
        <sz val="7.5"/>
        <rFont val="Arial"/>
        <family val="2"/>
      </rPr>
      <t>83.50.00</t>
    </r>
  </si>
  <si>
    <r>
      <rPr>
        <sz val="7.5"/>
        <rFont val="Arial"/>
        <family val="2"/>
      </rPr>
      <t>ATIVIDADES PAGAS POR HORAS EXTRAS TIPO 150 % - MENSALISTAS</t>
    </r>
  </si>
  <si>
    <r>
      <rPr>
        <sz val="7.5"/>
        <rFont val="Arial"/>
        <family val="2"/>
      </rPr>
      <t>01.01.01.7085</t>
    </r>
  </si>
  <si>
    <r>
      <rPr>
        <sz val="7.5"/>
        <rFont val="Arial"/>
        <family val="2"/>
      </rPr>
      <t>83.51.07</t>
    </r>
  </si>
  <si>
    <r>
      <rPr>
        <sz val="7.5"/>
        <rFont val="Arial"/>
        <family val="2"/>
      </rPr>
      <t>HORAS EXTRAS TIPO 150% - AGENTE DE SERVIÃOS</t>
    </r>
  </si>
  <si>
    <r>
      <rPr>
        <sz val="7.5"/>
        <rFont val="Arial"/>
        <family val="2"/>
      </rPr>
      <t>01.01.01.7086</t>
    </r>
  </si>
  <si>
    <r>
      <rPr>
        <sz val="7.5"/>
        <rFont val="Arial"/>
        <family val="2"/>
      </rPr>
      <t>83.51.10</t>
    </r>
  </si>
  <si>
    <r>
      <rPr>
        <sz val="7.5"/>
        <rFont val="Arial"/>
        <family val="2"/>
      </rPr>
      <t>HORAS EXTRAS TIPO 150% - AGENTE DE SISTEMA</t>
    </r>
  </si>
  <si>
    <r>
      <rPr>
        <sz val="7.5"/>
        <rFont val="Arial"/>
        <family val="2"/>
      </rPr>
      <t>01.01.01.7087</t>
    </r>
  </si>
  <si>
    <r>
      <rPr>
        <sz val="7.5"/>
        <rFont val="Arial"/>
        <family val="2"/>
      </rPr>
      <t>83.51.11</t>
    </r>
  </si>
  <si>
    <r>
      <rPr>
        <sz val="7.5"/>
        <rFont val="Arial"/>
        <family val="2"/>
      </rPr>
      <t>HORAS EXTRAS TIPO 150% - AGENTE DE SISTEMA  AGUA</t>
    </r>
  </si>
  <si>
    <r>
      <rPr>
        <sz val="7.5"/>
        <rFont val="Arial"/>
        <family val="2"/>
      </rPr>
      <t>01.01.01.7088</t>
    </r>
  </si>
  <si>
    <r>
      <rPr>
        <sz val="7.5"/>
        <rFont val="Arial"/>
        <family val="2"/>
      </rPr>
      <t>83.51.12</t>
    </r>
  </si>
  <si>
    <r>
      <rPr>
        <sz val="7.5"/>
        <rFont val="Arial"/>
        <family val="2"/>
      </rPr>
      <t>HORAS EXTRAS TIPO 150% - AGENTE DE SISTEMA ESGOTO</t>
    </r>
  </si>
  <si>
    <r>
      <rPr>
        <sz val="7.5"/>
        <rFont val="Arial"/>
        <family val="2"/>
      </rPr>
      <t>01.01.01.7089</t>
    </r>
  </si>
  <si>
    <r>
      <rPr>
        <sz val="7.5"/>
        <rFont val="Arial"/>
        <family val="2"/>
      </rPr>
      <t>83.51.19</t>
    </r>
  </si>
  <si>
    <r>
      <rPr>
        <sz val="7.5"/>
        <rFont val="Arial"/>
        <family val="2"/>
      </rPr>
      <t>HORAS EXTRAS TIPO 150% - ELETRICISTA</t>
    </r>
  </si>
  <si>
    <r>
      <rPr>
        <sz val="7.5"/>
        <rFont val="Arial"/>
        <family val="2"/>
      </rPr>
      <t>01.01.01.7090</t>
    </r>
  </si>
  <si>
    <r>
      <rPr>
        <sz val="7.5"/>
        <rFont val="Arial"/>
        <family val="2"/>
      </rPr>
      <t>83.51.20</t>
    </r>
  </si>
  <si>
    <r>
      <rPr>
        <sz val="7.5"/>
        <rFont val="Arial"/>
        <family val="2"/>
      </rPr>
      <t>HORAS EXTRAS TIPO 150% - ELETRICISTA - PE</t>
    </r>
  </si>
  <si>
    <r>
      <rPr>
        <sz val="7.5"/>
        <rFont val="Arial"/>
        <family val="2"/>
      </rPr>
      <t>01.01.01.7091</t>
    </r>
  </si>
  <si>
    <r>
      <rPr>
        <sz val="7.5"/>
        <rFont val="Arial"/>
        <family val="2"/>
      </rPr>
      <t>83.51.28</t>
    </r>
  </si>
  <si>
    <r>
      <rPr>
        <sz val="7.5"/>
        <rFont val="Arial"/>
        <family val="2"/>
      </rPr>
      <t>HORAS EXTRAS TIPO 150% - MECANICO</t>
    </r>
  </si>
  <si>
    <r>
      <rPr>
        <sz val="7.5"/>
        <rFont val="Arial"/>
        <family val="2"/>
      </rPr>
      <t>01.01.01.7092</t>
    </r>
  </si>
  <si>
    <r>
      <rPr>
        <sz val="7.5"/>
        <rFont val="Arial"/>
        <family val="2"/>
      </rPr>
      <t>83.51.37</t>
    </r>
  </si>
  <si>
    <r>
      <rPr>
        <sz val="7.5"/>
        <rFont val="Arial"/>
        <family val="2"/>
      </rPr>
      <t>HORAS EXTRAS TIPO 150% - OPERADOR EQUIPAMENTO PESADO</t>
    </r>
  </si>
  <si>
    <r>
      <rPr>
        <sz val="7.5"/>
        <rFont val="Arial"/>
        <family val="2"/>
      </rPr>
      <t>01.01.01.7093</t>
    </r>
  </si>
  <si>
    <r>
      <rPr>
        <sz val="7.5"/>
        <rFont val="Arial"/>
        <family val="2"/>
      </rPr>
      <t>83.51.38</t>
    </r>
  </si>
  <si>
    <r>
      <rPr>
        <sz val="7.5"/>
        <rFont val="Arial"/>
        <family val="2"/>
      </rPr>
      <t>HORAS EXTRAS TIPO 150% - OPERADOR EQUIPAMENTO PESADO - PE</t>
    </r>
  </si>
  <si>
    <r>
      <rPr>
        <sz val="7.5"/>
        <rFont val="Arial"/>
        <family val="2"/>
      </rPr>
      <t>01.01.01.7094</t>
    </r>
  </si>
  <si>
    <r>
      <rPr>
        <sz val="7.5"/>
        <rFont val="Arial"/>
        <family val="2"/>
      </rPr>
      <t>83.51.46</t>
    </r>
  </si>
  <si>
    <r>
      <rPr>
        <sz val="7.5"/>
        <rFont val="Arial"/>
        <family val="2"/>
      </rPr>
      <t>HORAS EXTRAS TIPO 150% - MOTORISTA (VEICULO PESADO HIDROJATO)</t>
    </r>
  </si>
  <si>
    <r>
      <rPr>
        <sz val="7.5"/>
        <rFont val="Arial"/>
        <family val="2"/>
      </rPr>
      <t>01.01.01.7095</t>
    </r>
  </si>
  <si>
    <r>
      <rPr>
        <sz val="7.5"/>
        <rFont val="Arial"/>
        <family val="2"/>
      </rPr>
      <t>83.51.47</t>
    </r>
  </si>
  <si>
    <r>
      <rPr>
        <sz val="7.5"/>
        <rFont val="Arial"/>
        <family val="2"/>
      </rPr>
      <t>HORAS EXTRAS TIPO 150% - MOTORISTA (VEICULO PESADO HIDROJATO) AGUA</t>
    </r>
  </si>
  <si>
    <r>
      <rPr>
        <sz val="7.5"/>
        <rFont val="Arial"/>
        <family val="2"/>
      </rPr>
      <t>01.01.01.7096</t>
    </r>
  </si>
  <si>
    <r>
      <rPr>
        <sz val="7.5"/>
        <rFont val="Arial"/>
        <family val="2"/>
      </rPr>
      <t>83.51.48</t>
    </r>
  </si>
  <si>
    <r>
      <rPr>
        <sz val="7.5"/>
        <rFont val="Arial"/>
        <family val="2"/>
      </rPr>
      <t>HORAS EXTRAS TIPO 150% - MOTORISTA (VEICULO PESADO HIDROJATO) ESGOTO</t>
    </r>
  </si>
  <si>
    <r>
      <rPr>
        <sz val="7.5"/>
        <rFont val="Arial"/>
        <family val="2"/>
      </rPr>
      <t>01.01.01.7097</t>
    </r>
  </si>
  <si>
    <r>
      <rPr>
        <sz val="7.5"/>
        <rFont val="Arial"/>
        <family val="2"/>
      </rPr>
      <t>83.51.49</t>
    </r>
  </si>
  <si>
    <r>
      <rPr>
        <sz val="7.5"/>
        <rFont val="Arial"/>
        <family val="2"/>
      </rPr>
      <t>HORAS EXTRAS TIPO 150% - OPERADOR K 500/COMPRESSOR</t>
    </r>
  </si>
  <si>
    <r>
      <rPr>
        <sz val="7.5"/>
        <rFont val="Arial"/>
        <family val="2"/>
      </rPr>
      <t>01.01.01.7098</t>
    </r>
  </si>
  <si>
    <r>
      <rPr>
        <sz val="7.5"/>
        <rFont val="Arial"/>
        <family val="2"/>
      </rPr>
      <t>83.51.50</t>
    </r>
  </si>
  <si>
    <r>
      <rPr>
        <sz val="7.5"/>
        <rFont val="Arial"/>
        <family val="2"/>
      </rPr>
      <t>HORAS EXTRAS TIPO 150% - MOTORISTA (VEICULO LEVE)</t>
    </r>
  </si>
  <si>
    <r>
      <rPr>
        <sz val="7.5"/>
        <rFont val="Arial"/>
        <family val="2"/>
      </rPr>
      <t>01.01.01.7099</t>
    </r>
  </si>
  <si>
    <r>
      <rPr>
        <sz val="7.5"/>
        <rFont val="Arial"/>
        <family val="2"/>
      </rPr>
      <t>83.51.51</t>
    </r>
  </si>
  <si>
    <r>
      <rPr>
        <sz val="7.5"/>
        <rFont val="Arial"/>
        <family val="2"/>
      </rPr>
      <t>HORAS EXTRAS TIPO 150% - MOTORISTA DE VEICULO PESADO</t>
    </r>
  </si>
  <si>
    <r>
      <rPr>
        <sz val="7.5"/>
        <rFont val="Arial"/>
        <family val="2"/>
      </rPr>
      <t>01.01.01.7100</t>
    </r>
  </si>
  <si>
    <r>
      <rPr>
        <sz val="7.5"/>
        <rFont val="Arial"/>
        <family val="2"/>
      </rPr>
      <t>83.51.67</t>
    </r>
  </si>
  <si>
    <r>
      <rPr>
        <sz val="7.5"/>
        <rFont val="Arial"/>
        <family val="2"/>
      </rPr>
      <t>HORAS EXTRAS TIPO 150% - SOLDADOR</t>
    </r>
  </si>
  <si>
    <r>
      <rPr>
        <sz val="7.5"/>
        <rFont val="Arial"/>
        <family val="2"/>
      </rPr>
      <t>01.01.01.7101</t>
    </r>
  </si>
  <si>
    <r>
      <rPr>
        <sz val="7.5"/>
        <rFont val="Arial"/>
        <family val="2"/>
      </rPr>
      <t>83.51.68</t>
    </r>
  </si>
  <si>
    <r>
      <rPr>
        <sz val="7.5"/>
        <rFont val="Arial"/>
        <family val="2"/>
      </rPr>
      <t>HORAS EXTRAS TIPO 150% - SOLDADOR -</t>
    </r>
  </si>
  <si>
    <r>
      <rPr>
        <sz val="7.5"/>
        <rFont val="Arial"/>
        <family val="2"/>
      </rPr>
      <t>01.01.01.7102</t>
    </r>
  </si>
  <si>
    <r>
      <rPr>
        <sz val="7.5"/>
        <rFont val="Arial"/>
        <family val="2"/>
      </rPr>
      <t>83.52.07</t>
    </r>
  </si>
  <si>
    <r>
      <rPr>
        <sz val="7.5"/>
        <rFont val="Arial"/>
        <family val="2"/>
      </rPr>
      <t>HORAS EXTRAS TIPO 150% - AUXILIAR MECANICO</t>
    </r>
  </si>
  <si>
    <r>
      <rPr>
        <sz val="7.5"/>
        <rFont val="Arial"/>
        <family val="2"/>
      </rPr>
      <t>01.01.01.7103</t>
    </r>
  </si>
  <si>
    <r>
      <rPr>
        <sz val="7.5"/>
        <rFont val="Arial"/>
        <family val="2"/>
      </rPr>
      <t>83.52.10</t>
    </r>
  </si>
  <si>
    <r>
      <rPr>
        <sz val="7.5"/>
        <rFont val="Arial"/>
        <family val="2"/>
      </rPr>
      <t>HORAS EXTRAS TIPO 150% - TECNICO ELETROMECANICO</t>
    </r>
  </si>
  <si>
    <r>
      <rPr>
        <sz val="7.5"/>
        <rFont val="Arial"/>
        <family val="2"/>
      </rPr>
      <t>01.01.01.7104</t>
    </r>
  </si>
  <si>
    <r>
      <rPr>
        <sz val="7.5"/>
        <rFont val="Arial"/>
        <family val="2"/>
      </rPr>
      <t>83.52.11</t>
    </r>
  </si>
  <si>
    <r>
      <rPr>
        <sz val="7.5"/>
        <rFont val="Arial"/>
        <family val="2"/>
      </rPr>
      <t>HORAS EXTRAS TIPO 150% - TECNICO ELETROMECANICO - PE</t>
    </r>
  </si>
  <si>
    <r>
      <rPr>
        <sz val="7.5"/>
        <rFont val="Arial"/>
        <family val="2"/>
      </rPr>
      <t>01.01.01.7105</t>
    </r>
  </si>
  <si>
    <r>
      <rPr>
        <sz val="7.5"/>
        <rFont val="Arial"/>
        <family val="2"/>
      </rPr>
      <t>83.52.12</t>
    </r>
  </si>
  <si>
    <r>
      <rPr>
        <sz val="7.5"/>
        <rFont val="Arial"/>
        <family val="2"/>
      </rPr>
      <t>HORAS EXTRAS TIPO 150% - TECNICO ELETROMECANICO - PE/INS</t>
    </r>
  </si>
  <si>
    <r>
      <rPr>
        <sz val="7.5"/>
        <rFont val="Arial"/>
        <family val="2"/>
      </rPr>
      <t>01.01.01.7106</t>
    </r>
  </si>
  <si>
    <r>
      <rPr>
        <sz val="7.5"/>
        <rFont val="Arial"/>
        <family val="2"/>
      </rPr>
      <t>83.52.13</t>
    </r>
  </si>
  <si>
    <r>
      <rPr>
        <sz val="7.5"/>
        <rFont val="Arial"/>
        <family val="2"/>
      </rPr>
      <t>HORAS EXTRAS TIPO 150% - TECNICO ELETROTECNICO</t>
    </r>
  </si>
  <si>
    <r>
      <rPr>
        <sz val="7.5"/>
        <rFont val="Arial"/>
        <family val="2"/>
      </rPr>
      <t>01.01.01.7107</t>
    </r>
  </si>
  <si>
    <r>
      <rPr>
        <sz val="7.5"/>
        <rFont val="Arial"/>
        <family val="2"/>
      </rPr>
      <t>83.52.16</t>
    </r>
  </si>
  <si>
    <r>
      <rPr>
        <sz val="7.5"/>
        <rFont val="Arial"/>
        <family val="2"/>
      </rPr>
      <t>HORAS EXTRAS TIPO 150% - TORNEIRO MECANICO</t>
    </r>
  </si>
  <si>
    <r>
      <rPr>
        <sz val="7.5"/>
        <rFont val="Arial"/>
        <family val="2"/>
      </rPr>
      <t>01.01.01.7108</t>
    </r>
  </si>
  <si>
    <r>
      <rPr>
        <sz val="7.5"/>
        <rFont val="Arial"/>
        <family val="2"/>
      </rPr>
      <t>83.52.17</t>
    </r>
  </si>
  <si>
    <r>
      <rPr>
        <sz val="7.5"/>
        <rFont val="Arial"/>
        <family val="2"/>
      </rPr>
      <t>HORAS EXTRAS TIPO 150% - TORNEIRO MECANICO -</t>
    </r>
  </si>
  <si>
    <r>
      <rPr>
        <sz val="7.5"/>
        <rFont val="Arial"/>
        <family val="2"/>
      </rPr>
      <t>01.01.01.7109</t>
    </r>
  </si>
  <si>
    <r>
      <rPr>
        <sz val="7.5"/>
        <rFont val="Arial"/>
        <family val="2"/>
      </rPr>
      <t>83.52.40</t>
    </r>
  </si>
  <si>
    <r>
      <rPr>
        <sz val="7.5"/>
        <rFont val="Arial"/>
        <family val="2"/>
      </rPr>
      <t>HORAS EXTRAS TIPO 150% - AUXILIAR DE PRODUÃAO -  AGUA</t>
    </r>
  </si>
  <si>
    <r>
      <rPr>
        <sz val="7.5"/>
        <rFont val="Arial"/>
        <family val="2"/>
      </rPr>
      <t>01.01.01.7110</t>
    </r>
  </si>
  <si>
    <r>
      <rPr>
        <sz val="7.5"/>
        <rFont val="Arial"/>
        <family val="2"/>
      </rPr>
      <t>83.52.41</t>
    </r>
  </si>
  <si>
    <r>
      <rPr>
        <sz val="7.5"/>
        <rFont val="Arial"/>
        <family val="2"/>
      </rPr>
      <t>HORAS EXTRAS TIPO 150% - AUXILIAR DE PRODUÃAO</t>
    </r>
  </si>
  <si>
    <r>
      <rPr>
        <sz val="7.5"/>
        <rFont val="Arial"/>
        <family val="2"/>
      </rPr>
      <t>01.01.01.7111</t>
    </r>
  </si>
  <si>
    <r>
      <rPr>
        <sz val="7.5"/>
        <rFont val="Arial"/>
        <family val="2"/>
      </rPr>
      <t>83.52.42</t>
    </r>
  </si>
  <si>
    <r>
      <rPr>
        <sz val="7.5"/>
        <rFont val="Arial"/>
        <family val="2"/>
      </rPr>
      <t>HORAS EXTRAS TIPO 150% - AUXILIAR DE PRODUÃAO -  ESGOTO</t>
    </r>
  </si>
  <si>
    <r>
      <rPr>
        <sz val="7.5"/>
        <rFont val="Arial"/>
        <family val="2"/>
      </rPr>
      <t>01.01.01.7112</t>
    </r>
  </si>
  <si>
    <r>
      <rPr>
        <sz val="7.5"/>
        <rFont val="Arial"/>
        <family val="2"/>
      </rPr>
      <t>83.52.55</t>
    </r>
  </si>
  <si>
    <r>
      <rPr>
        <sz val="7.5"/>
        <rFont val="Arial"/>
        <family val="2"/>
      </rPr>
      <t>HORAS EXTRAS TIPO 150% - ENCARREGADO DE EQUIPE</t>
    </r>
  </si>
  <si>
    <r>
      <rPr>
        <sz val="7.5"/>
        <rFont val="Arial"/>
        <family val="2"/>
      </rPr>
      <t>01.01.01.7113</t>
    </r>
  </si>
  <si>
    <r>
      <rPr>
        <sz val="7.5"/>
        <rFont val="Arial"/>
        <family val="2"/>
      </rPr>
      <t>83.52.57</t>
    </r>
  </si>
  <si>
    <r>
      <rPr>
        <sz val="7.5"/>
        <rFont val="Arial"/>
        <family val="2"/>
      </rPr>
      <t>HORAS EXTRAS TIPO 150% - ENCARREGADO DE EQUIPE DE SANEAMENTO</t>
    </r>
  </si>
  <si>
    <r>
      <rPr>
        <sz val="7.5"/>
        <rFont val="Arial"/>
        <family val="2"/>
      </rPr>
      <t>01.01.01.7114</t>
    </r>
  </si>
  <si>
    <r>
      <rPr>
        <sz val="7.5"/>
        <rFont val="Arial"/>
        <family val="2"/>
      </rPr>
      <t>83.52.58</t>
    </r>
  </si>
  <si>
    <r>
      <rPr>
        <sz val="7.5"/>
        <rFont val="Arial"/>
        <family val="2"/>
      </rPr>
      <t>HORAS EXTRAS TIPO 150% - PEDREIRO / ENCANADOR / ARTIFICE (M)</t>
    </r>
  </si>
  <si>
    <r>
      <rPr>
        <sz val="7.5"/>
        <rFont val="Arial"/>
        <family val="2"/>
      </rPr>
      <t>01.01.01.7115</t>
    </r>
  </si>
  <si>
    <r>
      <rPr>
        <sz val="7.5"/>
        <rFont val="Arial"/>
        <family val="2"/>
      </rPr>
      <t>83.52.66</t>
    </r>
  </si>
  <si>
    <r>
      <rPr>
        <sz val="7.5"/>
        <rFont val="Arial"/>
        <family val="2"/>
      </rPr>
      <t>HORAS EXTRAS TIPO 150% - SERVENTE</t>
    </r>
  </si>
  <si>
    <r>
      <rPr>
        <sz val="7.5"/>
        <rFont val="Arial"/>
        <family val="2"/>
      </rPr>
      <t>01.01.01.7116</t>
    </r>
  </si>
  <si>
    <r>
      <rPr>
        <sz val="7.5"/>
        <rFont val="Arial"/>
        <family val="2"/>
      </rPr>
      <t>83.52.67</t>
    </r>
  </si>
  <si>
    <r>
      <rPr>
        <sz val="7.5"/>
        <rFont val="Arial"/>
        <family val="2"/>
      </rPr>
      <t>HORAS EXTRAS TIPO 150% - SERVENTE (M) ESGOTO COM ADICIONAL NOTURNO</t>
    </r>
  </si>
  <si>
    <r>
      <rPr>
        <sz val="7.5"/>
        <rFont val="Arial"/>
        <family val="2"/>
      </rPr>
      <t>01.01.01.7117</t>
    </r>
  </si>
  <si>
    <r>
      <rPr>
        <sz val="7.5"/>
        <rFont val="Arial"/>
        <family val="2"/>
      </rPr>
      <t>83.52.68</t>
    </r>
  </si>
  <si>
    <r>
      <rPr>
        <sz val="7.5"/>
        <rFont val="Arial"/>
        <family val="2"/>
      </rPr>
      <t>HORAS EXTRAS TIPO 150% - SERVENTE (I) AGUA</t>
    </r>
  </si>
  <si>
    <r>
      <rPr>
        <sz val="7.5"/>
        <rFont val="Arial"/>
        <family val="2"/>
      </rPr>
      <t>01.01.01.7118</t>
    </r>
  </si>
  <si>
    <r>
      <rPr>
        <sz val="7.5"/>
        <rFont val="Arial"/>
        <family val="2"/>
      </rPr>
      <t>83.52.69</t>
    </r>
  </si>
  <si>
    <r>
      <rPr>
        <sz val="7.5"/>
        <rFont val="Arial"/>
        <family val="2"/>
      </rPr>
      <t>HORAS EXTRAS TIPO 150% - SERVENTE (I) ESGOTO</t>
    </r>
  </si>
  <si>
    <r>
      <rPr>
        <sz val="7.5"/>
        <rFont val="Arial"/>
        <family val="2"/>
      </rPr>
      <t>01.01.01.7119</t>
    </r>
  </si>
  <si>
    <r>
      <rPr>
        <sz val="7.5"/>
        <rFont val="Arial"/>
        <family val="2"/>
      </rPr>
      <t>83.52.70</t>
    </r>
  </si>
  <si>
    <r>
      <rPr>
        <sz val="7.5"/>
        <rFont val="Arial"/>
        <family val="2"/>
      </rPr>
      <t>HORAS EXTRAS TIPO 150% - COLETOR DE AMOSTRAS +  AGUA</t>
    </r>
  </si>
  <si>
    <r>
      <rPr>
        <sz val="7.5"/>
        <rFont val="Arial"/>
        <family val="2"/>
      </rPr>
      <t>01.01.01.7120</t>
    </r>
  </si>
  <si>
    <r>
      <rPr>
        <sz val="7.5"/>
        <rFont val="Arial"/>
        <family val="2"/>
      </rPr>
      <t>83.52.79</t>
    </r>
  </si>
  <si>
    <r>
      <rPr>
        <sz val="7.5"/>
        <rFont val="Arial"/>
        <family val="2"/>
      </rPr>
      <t>HORAS EXTRAS TIPO 150% - AUXILIAR DE LABORATORIO +  AGUA</t>
    </r>
  </si>
  <si>
    <r>
      <rPr>
        <sz val="7.5"/>
        <rFont val="Arial"/>
        <family val="2"/>
      </rPr>
      <t>01.01.01.7121</t>
    </r>
  </si>
  <si>
    <r>
      <rPr>
        <sz val="7.5"/>
        <rFont val="Arial"/>
        <family val="2"/>
      </rPr>
      <t>83.52.82</t>
    </r>
  </si>
  <si>
    <r>
      <rPr>
        <sz val="7.5"/>
        <rFont val="Arial"/>
        <family val="2"/>
      </rPr>
      <t>HORAS EXTRAS TIPO 150% - ASSISTENTE DE LABORATORIO +  AGUA</t>
    </r>
  </si>
  <si>
    <r>
      <rPr>
        <sz val="7.5"/>
        <rFont val="Arial"/>
        <family val="2"/>
      </rPr>
      <t>01.01.01.7122</t>
    </r>
  </si>
  <si>
    <r>
      <rPr>
        <sz val="7.5"/>
        <rFont val="Arial"/>
        <family val="2"/>
      </rPr>
      <t>83.53.07</t>
    </r>
  </si>
  <si>
    <r>
      <rPr>
        <sz val="7.5"/>
        <rFont val="Arial"/>
        <family val="2"/>
      </rPr>
      <t>DIFERENÇA DE HORAS EXTRAS TIPO 150% - AGENTE DE SERVIÇOS (HORA NORMAL x 1,50)</t>
    </r>
  </si>
  <si>
    <r>
      <rPr>
        <sz val="7.5"/>
        <rFont val="Arial"/>
        <family val="2"/>
      </rPr>
      <t>01.01.01.7123</t>
    </r>
  </si>
  <si>
    <r>
      <rPr>
        <sz val="7.5"/>
        <rFont val="Arial"/>
        <family val="2"/>
      </rPr>
      <t>83.53.10</t>
    </r>
  </si>
  <si>
    <r>
      <rPr>
        <sz val="7.5"/>
        <rFont val="Arial"/>
        <family val="2"/>
      </rPr>
      <t>DIFERENÇA DE HORAS EXTRAS TIPO 150% - PEDREIRO / ENCANADOR / ARTIFICE (HORA NORMAL x 1,50)</t>
    </r>
  </si>
  <si>
    <r>
      <rPr>
        <sz val="7.5"/>
        <rFont val="Arial"/>
        <family val="2"/>
      </rPr>
      <t>01.01.01.7124</t>
    </r>
  </si>
  <si>
    <r>
      <rPr>
        <sz val="7.5"/>
        <rFont val="Arial"/>
        <family val="2"/>
      </rPr>
      <t>83.53.12</t>
    </r>
  </si>
  <si>
    <r>
      <rPr>
        <sz val="7.5"/>
        <rFont val="Arial"/>
        <family val="2"/>
      </rPr>
      <t>DIFERENÇA DE HORAS EXTRAS TIPO 150% - SERVENTE (HORA NORMAL x 1,50)</t>
    </r>
  </si>
  <si>
    <r>
      <rPr>
        <sz val="7.5"/>
        <rFont val="Arial"/>
        <family val="2"/>
      </rPr>
      <t>01.01.01.7125</t>
    </r>
  </si>
  <si>
    <r>
      <rPr>
        <sz val="7.5"/>
        <rFont val="Arial"/>
        <family val="2"/>
      </rPr>
      <t>83.53.14</t>
    </r>
  </si>
  <si>
    <r>
      <rPr>
        <sz val="7.5"/>
        <rFont val="Arial"/>
        <family val="2"/>
      </rPr>
      <t>DIFERENÇA DE HORAS EXTRAS TIPO 150% - ENCARREGADO DE EQUIPE (HORA NORMAL x 1,50)</t>
    </r>
  </si>
  <si>
    <r>
      <rPr>
        <sz val="7.5"/>
        <rFont val="Arial"/>
        <family val="2"/>
      </rPr>
      <t>01.01.01.7126</t>
    </r>
  </si>
  <si>
    <r>
      <rPr>
        <sz val="7.5"/>
        <rFont val="Arial"/>
        <family val="2"/>
      </rPr>
      <t>83.53.16</t>
    </r>
  </si>
  <si>
    <r>
      <rPr>
        <sz val="7.5"/>
        <rFont val="Arial"/>
        <family val="2"/>
      </rPr>
      <t>DIFERENÇA DE HORAS EXTRAS TIPO 150% - OPERADOR DE EQUIPAMENTO PESADO (HORA NORMAL x 1,50)</t>
    </r>
  </si>
  <si>
    <r>
      <rPr>
        <sz val="7.5"/>
        <rFont val="Arial"/>
        <family val="2"/>
      </rPr>
      <t>01.01.01.7127</t>
    </r>
  </si>
  <si>
    <r>
      <rPr>
        <sz val="7.5"/>
        <rFont val="Arial"/>
        <family val="2"/>
      </rPr>
      <t>83.53.18</t>
    </r>
  </si>
  <si>
    <r>
      <rPr>
        <sz val="7.5"/>
        <rFont val="Arial"/>
        <family val="2"/>
      </rPr>
      <t>DIFERENÇA DE HORAS EXTRAS TIPO 150% -  OPERADOR K 500/COMPRESSOR (HORA NORMAL x 1,50)</t>
    </r>
  </si>
  <si>
    <r>
      <rPr>
        <sz val="7.5"/>
        <rFont val="Arial"/>
        <family val="2"/>
      </rPr>
      <t>01.01.01.7128</t>
    </r>
  </si>
  <si>
    <r>
      <rPr>
        <sz val="7.5"/>
        <rFont val="Arial"/>
        <family val="2"/>
      </rPr>
      <t>83.53.20</t>
    </r>
  </si>
  <si>
    <r>
      <rPr>
        <sz val="7.5"/>
        <rFont val="Arial"/>
        <family val="2"/>
      </rPr>
      <t>DIFERENÇA DE HORAS EXTRAS TIPO 150% -  MOTORISTA (VEICULO LEVE) (HORA NORMAL x 1,50)</t>
    </r>
  </si>
  <si>
    <r>
      <rPr>
        <sz val="7.5"/>
        <rFont val="Arial"/>
        <family val="2"/>
      </rPr>
      <t>01.01.01.7129</t>
    </r>
  </si>
  <si>
    <r>
      <rPr>
        <sz val="7.5"/>
        <rFont val="Arial"/>
        <family val="2"/>
      </rPr>
      <t>83.53.22</t>
    </r>
  </si>
  <si>
    <r>
      <rPr>
        <sz val="7.5"/>
        <rFont val="Arial"/>
        <family val="2"/>
      </rPr>
      <t>DIFERENÇA DE HORAS EXTRAS TIPO 150% -  MOTORISTA DE VEICULO PESADO (HORA NORMAL x 1,50)</t>
    </r>
  </si>
  <si>
    <r>
      <rPr>
        <sz val="7.5"/>
        <rFont val="Arial"/>
        <family val="2"/>
      </rPr>
      <t>01.01.01.7130</t>
    </r>
  </si>
  <si>
    <r>
      <rPr>
        <sz val="7.5"/>
        <rFont val="Arial"/>
        <family val="2"/>
      </rPr>
      <t>83.53.24</t>
    </r>
  </si>
  <si>
    <r>
      <rPr>
        <sz val="7.5"/>
        <rFont val="Arial"/>
        <family val="2"/>
      </rPr>
      <t>DIFERENÇA DE HORA EXTRA TP 150% POR EQUIPE DE 2 ELEMENTOS (PEDREIRO / ENCANADOR / ARTIFICE;SERVENTE) (HORA NORMAL x 1,50)</t>
    </r>
  </si>
  <si>
    <r>
      <rPr>
        <sz val="7.5"/>
        <rFont val="Arial"/>
        <family val="2"/>
      </rPr>
      <t>01.01.01.7131</t>
    </r>
  </si>
  <si>
    <r>
      <rPr>
        <sz val="7.5"/>
        <rFont val="Arial"/>
        <family val="2"/>
      </rPr>
      <t>83.53.26</t>
    </r>
  </si>
  <si>
    <r>
      <rPr>
        <sz val="7.5"/>
        <rFont val="Arial"/>
        <family val="2"/>
      </rPr>
      <t>DIFERENÇA DE HORA EXTRA TP 150% POR EQUIPE DE 4 ELEMENTOS (PEDREIRO / ENCANADOR / ARTIFICE;SERVENTE) (HORA NORMAL x 1,50)</t>
    </r>
  </si>
  <si>
    <r>
      <rPr>
        <sz val="7.5"/>
        <rFont val="Arial"/>
        <family val="2"/>
      </rPr>
      <t>01.01.01.7132</t>
    </r>
  </si>
  <si>
    <r>
      <rPr>
        <sz val="7.5"/>
        <rFont val="Arial"/>
        <family val="2"/>
      </rPr>
      <t>83.53.28</t>
    </r>
  </si>
  <si>
    <r>
      <rPr>
        <sz val="7.5"/>
        <rFont val="Arial"/>
        <family val="2"/>
      </rPr>
      <t>DIFERENÇA DE HORA EXTRA TP 150% POR EQUIPE DE 2 ELEMENTOS (25% SERVENTE COMUM E 75% SERVENTE PRATICO) (HORA NORMAL x 1,50)</t>
    </r>
  </si>
  <si>
    <r>
      <rPr>
        <sz val="7.5"/>
        <rFont val="Arial"/>
        <family val="2"/>
      </rPr>
      <t>01.01.01.7133</t>
    </r>
  </si>
  <si>
    <r>
      <rPr>
        <sz val="7.5"/>
        <rFont val="Arial"/>
        <family val="2"/>
      </rPr>
      <t>83.55.73</t>
    </r>
  </si>
  <si>
    <r>
      <rPr>
        <sz val="7.5"/>
        <rFont val="Arial"/>
        <family val="2"/>
      </rPr>
      <t>HORAS EXTRAS TIPO 100% - FISCAL DE CAMPO</t>
    </r>
  </si>
  <si>
    <r>
      <rPr>
        <sz val="7.5"/>
        <rFont val="Arial"/>
        <family val="2"/>
      </rPr>
      <t>01.01.01.7134</t>
    </r>
  </si>
  <si>
    <r>
      <rPr>
        <sz val="7.5"/>
        <rFont val="Arial"/>
        <family val="2"/>
      </rPr>
      <t>83.57.73</t>
    </r>
  </si>
  <si>
    <r>
      <rPr>
        <sz val="7.5"/>
        <rFont val="Arial"/>
        <family val="2"/>
      </rPr>
      <t>HORAS EXTRAS TIPO 100% - FISCAL DE CAMPO COM PERICULOSIDADE</t>
    </r>
  </si>
  <si>
    <r>
      <rPr>
        <sz val="7.5"/>
        <rFont val="Arial"/>
        <family val="2"/>
      </rPr>
      <t>01.01.01.7135</t>
    </r>
  </si>
  <si>
    <r>
      <rPr>
        <sz val="7.5"/>
        <rFont val="Arial"/>
        <family val="2"/>
      </rPr>
      <t>83.75.22</t>
    </r>
  </si>
  <si>
    <r>
      <rPr>
        <sz val="7.5"/>
        <rFont val="Arial"/>
        <family val="2"/>
      </rPr>
      <t>ADICIONAL NOTURNO - AJUDANTE DE MONTADOR</t>
    </r>
  </si>
  <si>
    <r>
      <rPr>
        <sz val="7.5"/>
        <rFont val="Arial"/>
        <family val="2"/>
      </rPr>
      <t>01.01.01.7136</t>
    </r>
  </si>
  <si>
    <r>
      <rPr>
        <sz val="7.5"/>
        <rFont val="Arial"/>
        <family val="2"/>
      </rPr>
      <t>83.75.36</t>
    </r>
  </si>
  <si>
    <r>
      <rPr>
        <sz val="7.5"/>
        <rFont val="Arial"/>
        <family val="2"/>
      </rPr>
      <t>ADICIONAL NOTURNO - MOTORISTA DE VEICULO PESADO</t>
    </r>
  </si>
  <si>
    <r>
      <rPr>
        <sz val="7.5"/>
        <rFont val="Arial"/>
        <family val="2"/>
      </rPr>
      <t>01.01.01.7137</t>
    </r>
  </si>
  <si>
    <r>
      <rPr>
        <sz val="7.5"/>
        <rFont val="Arial"/>
        <family val="2"/>
      </rPr>
      <t>83.75.67</t>
    </r>
  </si>
  <si>
    <r>
      <rPr>
        <sz val="7.5"/>
        <rFont val="Arial"/>
        <family val="2"/>
      </rPr>
      <t>ADICIONAL NOTURNO - SOLDADOR</t>
    </r>
  </si>
  <si>
    <r>
      <rPr>
        <sz val="7.5"/>
        <rFont val="Arial"/>
        <family val="2"/>
      </rPr>
      <t>01.01.01.7138</t>
    </r>
  </si>
  <si>
    <r>
      <rPr>
        <sz val="7.5"/>
        <rFont val="Arial"/>
        <family val="2"/>
      </rPr>
      <t>83.76.65</t>
    </r>
  </si>
  <si>
    <r>
      <rPr>
        <sz val="7.5"/>
        <rFont val="Arial"/>
        <family val="2"/>
      </rPr>
      <t>ADICIONAL NOTURNO - ENCARREGADO DE EQUIPE DE SANEAMENTO</t>
    </r>
  </si>
  <si>
    <r>
      <rPr>
        <sz val="7.5"/>
        <rFont val="Arial"/>
        <family val="2"/>
      </rPr>
      <t>01.01.01.7139</t>
    </r>
  </si>
  <si>
    <r>
      <rPr>
        <sz val="7.5"/>
        <rFont val="Arial"/>
        <family val="2"/>
      </rPr>
      <t>83.91.01</t>
    </r>
  </si>
  <si>
    <r>
      <rPr>
        <sz val="7.5"/>
        <rFont val="Arial"/>
        <family val="2"/>
      </rPr>
      <t>HORAS EXTRAS TIPO 50% - (25% SERVENTE COMUM E 75% SERVENTE PRATICO) (MRR/RMS)</t>
    </r>
  </si>
  <si>
    <r>
      <rPr>
        <sz val="7.5"/>
        <rFont val="Arial"/>
        <family val="2"/>
      </rPr>
      <t>01.01.01.7140</t>
    </r>
  </si>
  <si>
    <r>
      <rPr>
        <sz val="7.5"/>
        <rFont val="Arial"/>
        <family val="2"/>
      </rPr>
      <t>83.91.02</t>
    </r>
  </si>
  <si>
    <r>
      <rPr>
        <sz val="7.5"/>
        <rFont val="Arial"/>
        <family val="2"/>
      </rPr>
      <t>HORAS EXTRAS TIPO 70% - (25% SERVENTE COMUM E 75% SERVENTE PRATICO) (MRR/RMS)</t>
    </r>
  </si>
  <si>
    <r>
      <rPr>
        <sz val="7.5"/>
        <rFont val="Arial"/>
        <family val="2"/>
      </rPr>
      <t>01.01.01.7141</t>
    </r>
  </si>
  <si>
    <r>
      <rPr>
        <sz val="7.5"/>
        <rFont val="Arial"/>
        <family val="2"/>
      </rPr>
      <t>83.91.03</t>
    </r>
  </si>
  <si>
    <r>
      <rPr>
        <sz val="7.5"/>
        <rFont val="Arial"/>
        <family val="2"/>
      </rPr>
      <t>HORAS EXTRAS TIPO 110% - (25% SERVENTE COMUM E 75% SERVENTE PRATICO) (MRR/RMS)</t>
    </r>
  </si>
  <si>
    <r>
      <rPr>
        <sz val="7.5"/>
        <rFont val="Arial"/>
        <family val="2"/>
      </rPr>
      <t>01.01.01.7142</t>
    </r>
  </si>
  <si>
    <r>
      <rPr>
        <sz val="7.5"/>
        <rFont val="Arial"/>
        <family val="2"/>
      </rPr>
      <t>83.92.66</t>
    </r>
  </si>
  <si>
    <r>
      <rPr>
        <sz val="7.5"/>
        <rFont val="Arial"/>
        <family val="2"/>
      </rPr>
      <t>HORAS EXTRAS TIPO 150% - SERVENTE (MRR/RMS)</t>
    </r>
  </si>
  <si>
    <r>
      <rPr>
        <sz val="7.5"/>
        <rFont val="Arial"/>
        <family val="2"/>
      </rPr>
      <t>01.01.01.7143</t>
    </r>
  </si>
  <si>
    <r>
      <rPr>
        <sz val="7.5"/>
        <rFont val="Arial"/>
        <family val="2"/>
      </rPr>
      <t>83.99.67</t>
    </r>
  </si>
  <si>
    <r>
      <rPr>
        <sz val="7.5"/>
        <rFont val="Arial"/>
        <family val="2"/>
      </rPr>
      <t>HORAS EXTRAS TIPO 80% - SERVENTE (M) +  ESGOTO (MRR/RMS)</t>
    </r>
  </si>
  <si>
    <r>
      <rPr>
        <sz val="7.5"/>
        <rFont val="Arial"/>
        <family val="2"/>
      </rPr>
      <t>01.01.01.7144</t>
    </r>
  </si>
  <si>
    <r>
      <rPr>
        <sz val="7.5"/>
        <rFont val="Arial"/>
        <family val="2"/>
      </rPr>
      <t>84.00.00</t>
    </r>
  </si>
  <si>
    <r>
      <rPr>
        <sz val="7.5"/>
        <rFont val="Arial"/>
        <family val="2"/>
      </rPr>
      <t>ATIVIDADES A SEREM FATURADAS EM UNIDADES FIXAS DE AGUA - MENSALISTAS</t>
    </r>
  </si>
  <si>
    <r>
      <rPr>
        <sz val="7.5"/>
        <rFont val="Arial"/>
        <family val="2"/>
      </rPr>
      <t>01.01.01.7145</t>
    </r>
  </si>
  <si>
    <r>
      <rPr>
        <sz val="7.5"/>
        <rFont val="Arial"/>
        <family val="2"/>
      </rPr>
      <t>HORA EXTRA TP 50% POR EQUIPE DE 2 ELEMENTOS COM - SAVEIRO</t>
    </r>
  </si>
  <si>
    <r>
      <rPr>
        <sz val="7.5"/>
        <rFont val="Arial"/>
        <family val="2"/>
      </rPr>
      <t>01.01.01.7146</t>
    </r>
  </si>
  <si>
    <r>
      <rPr>
        <sz val="7.5"/>
        <rFont val="Arial"/>
        <family val="2"/>
      </rPr>
      <t>01.01.01.7147</t>
    </r>
  </si>
  <si>
    <r>
      <rPr>
        <sz val="7.5"/>
        <rFont val="Arial"/>
        <family val="2"/>
      </rPr>
      <t>01.01.01.7148</t>
    </r>
  </si>
  <si>
    <r>
      <rPr>
        <sz val="7.5"/>
        <rFont val="Arial"/>
        <family val="2"/>
      </rPr>
      <t>84.01.61</t>
    </r>
  </si>
  <si>
    <r>
      <rPr>
        <sz val="7.5"/>
        <rFont val="Arial"/>
        <family val="2"/>
      </rPr>
      <t>HORA EXTRA TP 50% POR EQUIPE DE 4 ELEMENTOS</t>
    </r>
  </si>
  <si>
    <r>
      <rPr>
        <sz val="7.5"/>
        <rFont val="Arial"/>
        <family val="2"/>
      </rPr>
      <t>01.01.01.7149</t>
    </r>
  </si>
  <si>
    <r>
      <rPr>
        <sz val="7.5"/>
        <rFont val="Arial"/>
        <family val="2"/>
      </rPr>
      <t>84.01.62</t>
    </r>
  </si>
  <si>
    <r>
      <rPr>
        <sz val="7.5"/>
        <rFont val="Arial"/>
        <family val="2"/>
      </rPr>
      <t>HORA EXTRA TP 70% POR EQUIPE DE 4 ELEMENTOS (M)</t>
    </r>
  </si>
  <si>
    <r>
      <rPr>
        <sz val="7.5"/>
        <rFont val="Arial"/>
        <family val="2"/>
      </rPr>
      <t>01.01.01.7150</t>
    </r>
  </si>
  <si>
    <r>
      <rPr>
        <sz val="7.5"/>
        <rFont val="Arial"/>
        <family val="2"/>
      </rPr>
      <t>84.01.63</t>
    </r>
  </si>
  <si>
    <r>
      <rPr>
        <sz val="7.5"/>
        <rFont val="Arial"/>
        <family val="2"/>
      </rPr>
      <t>HORA EXTRA TP 110% POR EQUIPE DE 4 ELEMENTOS (M)</t>
    </r>
  </si>
  <si>
    <r>
      <rPr>
        <sz val="7.5"/>
        <rFont val="Arial"/>
        <family val="2"/>
      </rPr>
      <t>01.01.01.7151</t>
    </r>
  </si>
  <si>
    <r>
      <rPr>
        <sz val="7.5"/>
        <rFont val="Arial"/>
        <family val="2"/>
      </rPr>
      <t>85.00.00</t>
    </r>
  </si>
  <si>
    <r>
      <rPr>
        <sz val="7.5"/>
        <rFont val="Arial"/>
        <family val="2"/>
      </rPr>
      <t>ATIVIDADES A SEREM FATURADAS EM UNIDADES FIXAS DE ESGOTO</t>
    </r>
  </si>
  <si>
    <r>
      <rPr>
        <sz val="7.5"/>
        <rFont val="Arial"/>
        <family val="2"/>
      </rPr>
      <t>01.01.01.7152</t>
    </r>
  </si>
  <si>
    <r>
      <rPr>
        <sz val="7.5"/>
        <rFont val="Arial"/>
        <family val="2"/>
      </rPr>
      <t>86.00.00</t>
    </r>
  </si>
  <si>
    <r>
      <rPr>
        <sz val="7.5"/>
        <rFont val="Arial"/>
        <family val="2"/>
      </rPr>
      <t>ATIVIDADES A SEREM FATURADAS NA REPAVIMENTACAO</t>
    </r>
  </si>
  <si>
    <r>
      <rPr>
        <sz val="7.5"/>
        <rFont val="Arial"/>
        <family val="2"/>
      </rPr>
      <t>01.01.01.7153</t>
    </r>
  </si>
  <si>
    <r>
      <rPr>
        <sz val="7.5"/>
        <rFont val="Arial"/>
        <family val="2"/>
      </rPr>
      <t>ENGENHEIRO/ARQUITETO DE AVALIAÇÃO COM DUPLA FUNÇÃO</t>
    </r>
  </si>
  <si>
    <r>
      <rPr>
        <sz val="7.5"/>
        <rFont val="Arial"/>
        <family val="2"/>
      </rPr>
      <t>01.01.01.7154</t>
    </r>
  </si>
  <si>
    <r>
      <rPr>
        <sz val="7.5"/>
        <rFont val="Arial"/>
        <family val="2"/>
      </rPr>
      <t>90.00.00</t>
    </r>
  </si>
  <si>
    <r>
      <rPr>
        <sz val="7.5"/>
        <rFont val="Arial"/>
        <family val="2"/>
      </rPr>
      <t xml:space="preserve">ATIVIDADES A SEREM FATURADAS NA AREA OPERACAO E MANUTENCAO DAS UNIDADES FIXAS- POR TURNO - (4turnos
</t>
    </r>
    <r>
      <rPr>
        <sz val="7.5"/>
        <rFont val="Arial"/>
        <family val="2"/>
      </rPr>
      <t>6hs p/24 horas/dias, 6hs*24 dias=144 h/m, 5 turnos*24 dias=120 turno/mes, 5/120=0,00417m/turno.</t>
    </r>
  </si>
  <si>
    <r>
      <rPr>
        <sz val="7.5"/>
        <rFont val="Arial"/>
        <family val="2"/>
      </rPr>
      <t>01.01.01.7155</t>
    </r>
  </si>
  <si>
    <r>
      <rPr>
        <sz val="7.5"/>
        <rFont val="Arial"/>
        <family val="2"/>
      </rPr>
      <t>93.00.00</t>
    </r>
  </si>
  <si>
    <r>
      <rPr>
        <sz val="7.5"/>
        <rFont val="Arial"/>
        <family val="2"/>
      </rPr>
      <t xml:space="preserve">COMPOSICAO DE PRECOS - REMUNERACAO DE MAO DE OBRA MENSALISTAS - TURNO - INCLUEENCARGOS, FARDA,
</t>
    </r>
    <r>
      <rPr>
        <sz val="7.5"/>
        <rFont val="Arial"/>
        <family val="2"/>
      </rPr>
      <t>TRANSPORTE, ALIMENTACAO E EPI</t>
    </r>
  </si>
  <si>
    <r>
      <rPr>
        <sz val="7.5"/>
        <rFont val="Arial"/>
        <family val="2"/>
      </rPr>
      <t>01.01.01.7156</t>
    </r>
  </si>
  <si>
    <r>
      <rPr>
        <sz val="7.5"/>
        <rFont val="Arial"/>
        <family val="2"/>
      </rPr>
      <t>93.02.00</t>
    </r>
  </si>
  <si>
    <r>
      <rPr>
        <sz val="7.5"/>
        <rFont val="Arial"/>
        <family val="2"/>
      </rPr>
      <t>01.01.01.7157</t>
    </r>
  </si>
  <si>
    <r>
      <rPr>
        <sz val="7.5"/>
        <rFont val="Arial"/>
        <family val="2"/>
      </rPr>
      <t>TECNICO OPERACIONAL (OPERACAO E MANUTENCAO) SANEAMENTO (TURNO)</t>
    </r>
  </si>
  <si>
    <r>
      <rPr>
        <sz val="7.5"/>
        <rFont val="Arial"/>
        <family val="2"/>
      </rPr>
      <t>turno</t>
    </r>
  </si>
  <si>
    <r>
      <rPr>
        <sz val="7.5"/>
        <rFont val="Arial"/>
        <family val="2"/>
      </rPr>
      <t>01.01.01.7158</t>
    </r>
  </si>
  <si>
    <r>
      <rPr>
        <sz val="7.5"/>
        <rFont val="Arial"/>
        <family val="2"/>
      </rPr>
      <t>TÉCNICO SEGURANCA DO TRABALHO (TURNO)</t>
    </r>
  </si>
  <si>
    <r>
      <rPr>
        <sz val="7.5"/>
        <rFont val="Arial"/>
        <family val="2"/>
      </rPr>
      <t>01.01.01.7159</t>
    </r>
  </si>
  <si>
    <r>
      <rPr>
        <sz val="7.5"/>
        <rFont val="Arial"/>
        <family val="2"/>
      </rPr>
      <t>TECNICO EM QUIMICA (TURNO)</t>
    </r>
  </si>
  <si>
    <r>
      <rPr>
        <sz val="7.5"/>
        <rFont val="Arial"/>
        <family val="2"/>
      </rPr>
      <t>01.01.01.7160</t>
    </r>
  </si>
  <si>
    <r>
      <rPr>
        <sz val="7.5"/>
        <rFont val="Arial"/>
        <family val="2"/>
      </rPr>
      <t>93.10.00</t>
    </r>
  </si>
  <si>
    <r>
      <rPr>
        <sz val="7.5"/>
        <rFont val="Arial"/>
        <family val="2"/>
      </rPr>
      <t>COMPOSICAO DE PRECOS - REMUNERACAO MAO DE OBRA MENSALISTAS (I) - INTERIOR - TURNO - INCLUE ENCARGOS, FARDA,  ALIMENTACAO E EPI EM LOCALIDADES SEM TRANSPORTEURBANO</t>
    </r>
  </si>
  <si>
    <r>
      <rPr>
        <sz val="7.5"/>
        <rFont val="Arial"/>
        <family val="2"/>
      </rPr>
      <t>01.01.01.7161</t>
    </r>
  </si>
  <si>
    <r>
      <rPr>
        <sz val="7.5"/>
        <rFont val="Arial"/>
        <family val="2"/>
      </rPr>
      <t>93.11.00</t>
    </r>
  </si>
  <si>
    <r>
      <rPr>
        <sz val="7.5"/>
        <rFont val="Arial"/>
        <family val="2"/>
      </rPr>
      <t>01.01.01.7162</t>
    </r>
  </si>
  <si>
    <r>
      <rPr>
        <sz val="7.5"/>
        <rFont val="Arial"/>
        <family val="2"/>
      </rPr>
      <t>93.12.00</t>
    </r>
  </si>
  <si>
    <r>
      <rPr>
        <sz val="7.5"/>
        <rFont val="Arial"/>
        <family val="2"/>
      </rPr>
      <t>01.01.01.7163</t>
    </r>
  </si>
  <si>
    <r>
      <rPr>
        <sz val="7.5"/>
        <rFont val="Arial"/>
        <family val="2"/>
      </rPr>
      <t>93.30.00</t>
    </r>
  </si>
  <si>
    <r>
      <rPr>
        <sz val="7.5"/>
        <rFont val="Arial"/>
        <family val="2"/>
      </rPr>
      <t>COMPOSICAO DE PRECOS - REMUNERACAO DE MAO DE OBRA MENSALISTAS - TURNO - INCLUEENCARGOS, FARDA, TRANSPORTE, ALIMENTACAO, EPI E FERRAMENTAS</t>
    </r>
  </si>
  <si>
    <r>
      <rPr>
        <sz val="7.5"/>
        <rFont val="Arial"/>
        <family val="2"/>
      </rPr>
      <t>01.01.01.7164</t>
    </r>
  </si>
  <si>
    <r>
      <rPr>
        <sz val="7.5"/>
        <rFont val="Arial"/>
        <family val="2"/>
      </rPr>
      <t>93.31.00</t>
    </r>
  </si>
  <si>
    <r>
      <rPr>
        <sz val="7.5"/>
        <rFont val="Arial"/>
        <family val="2"/>
      </rPr>
      <t>01.01.01.7165</t>
    </r>
  </si>
  <si>
    <r>
      <rPr>
        <sz val="7.5"/>
        <rFont val="Arial"/>
        <family val="2"/>
      </rPr>
      <t>93.32.00</t>
    </r>
  </si>
  <si>
    <r>
      <rPr>
        <sz val="7.5"/>
        <rFont val="Arial"/>
        <family val="2"/>
      </rPr>
      <t>01.01.01.7166</t>
    </r>
  </si>
  <si>
    <r>
      <rPr>
        <sz val="7.5"/>
        <rFont val="Arial"/>
        <family val="2"/>
      </rPr>
      <t>93.40.00</t>
    </r>
  </si>
  <si>
    <r>
      <rPr>
        <sz val="7.5"/>
        <rFont val="Arial"/>
        <family val="2"/>
      </rPr>
      <t xml:space="preserve">COMPOSICAO DE PRECOS - REMUNERACAO MAO DE OBRA MENSALISTAS (I)= INTERIOR - TURNO - INCLUE
</t>
    </r>
    <r>
      <rPr>
        <sz val="7.5"/>
        <rFont val="Arial"/>
        <family val="2"/>
      </rPr>
      <t>ENCARGOS, FARDA, ALIMENTACAO, EPI E FERRAMENTAS</t>
    </r>
  </si>
  <si>
    <r>
      <rPr>
        <sz val="7.5"/>
        <rFont val="Arial"/>
        <family val="2"/>
      </rPr>
      <t>01.01.01.7167</t>
    </r>
  </si>
  <si>
    <r>
      <rPr>
        <sz val="7.5"/>
        <rFont val="Arial"/>
        <family val="2"/>
      </rPr>
      <t>93.41.00</t>
    </r>
  </si>
  <si>
    <r>
      <rPr>
        <sz val="7.5"/>
        <rFont val="Arial"/>
        <family val="2"/>
      </rPr>
      <t>01.01.01.7168</t>
    </r>
  </si>
  <si>
    <r>
      <rPr>
        <sz val="7.5"/>
        <rFont val="Arial"/>
        <family val="2"/>
      </rPr>
      <t>93.42.00</t>
    </r>
  </si>
  <si>
    <r>
      <rPr>
        <sz val="7.5"/>
        <rFont val="Arial"/>
        <family val="2"/>
      </rPr>
      <t>01.01.01.7169</t>
    </r>
  </si>
  <si>
    <r>
      <rPr>
        <sz val="7.5"/>
        <rFont val="Arial"/>
        <family val="2"/>
      </rPr>
      <t>94.09.69</t>
    </r>
  </si>
  <si>
    <r>
      <rPr>
        <sz val="7.5"/>
        <rFont val="Arial"/>
        <family val="2"/>
      </rPr>
      <t>SERVENTE PRATICO COM ADICIONAL NOTURNO DE 40% - (TURNO 6H)</t>
    </r>
  </si>
  <si>
    <r>
      <rPr>
        <sz val="7.5"/>
        <rFont val="Arial"/>
        <family val="2"/>
      </rPr>
      <t>Turno</t>
    </r>
  </si>
  <si>
    <r>
      <rPr>
        <sz val="7.5"/>
        <rFont val="Arial"/>
        <family val="2"/>
      </rPr>
      <t>01.01.01.7170</t>
    </r>
  </si>
  <si>
    <r>
      <rPr>
        <sz val="7.5"/>
        <rFont val="Arial"/>
        <family val="2"/>
      </rPr>
      <t>94.10.00</t>
    </r>
  </si>
  <si>
    <r>
      <rPr>
        <sz val="7.5"/>
        <rFont val="Arial"/>
        <family val="2"/>
      </rPr>
      <t>COMPOSICAO DE PRECOS - REMUNERACAO DE MAO DE OBRA MENSALISTAS - TURNO - INCLUEENCARGOS, FARDA, TRANSPORTE, ALIMENTACAO E ADICIONAL NOTURNO</t>
    </r>
  </si>
  <si>
    <r>
      <rPr>
        <sz val="7.5"/>
        <rFont val="Arial"/>
        <family val="2"/>
      </rPr>
      <t>01.01.01.7171</t>
    </r>
  </si>
  <si>
    <r>
      <rPr>
        <sz val="7.5"/>
        <rFont val="Arial"/>
        <family val="2"/>
      </rPr>
      <t>AGENTE DE SISTEMA (I) COM ADICIONAL NOTURNO DE 40% (TURNO 6H)</t>
    </r>
  </si>
  <si>
    <r>
      <rPr>
        <sz val="7.5"/>
        <rFont val="Arial"/>
        <family val="2"/>
      </rPr>
      <t>01.01.01.7172</t>
    </r>
  </si>
  <si>
    <r>
      <rPr>
        <sz val="7.5"/>
        <rFont val="Arial"/>
        <family val="2"/>
      </rPr>
      <t>94.10.51</t>
    </r>
  </si>
  <si>
    <r>
      <rPr>
        <sz val="7.5"/>
        <rFont val="Arial"/>
        <family val="2"/>
      </rPr>
      <t>OPERADOR DE PROCESSOS ETE COM ADICIONAL NOTURNO DE 40% (TURNO 6H)</t>
    </r>
  </si>
  <si>
    <r>
      <rPr>
        <sz val="7.5"/>
        <rFont val="Arial"/>
        <family val="2"/>
      </rPr>
      <t>01.01.01.7173</t>
    </r>
  </si>
  <si>
    <r>
      <rPr>
        <sz val="7.5"/>
        <rFont val="Arial"/>
        <family val="2"/>
      </rPr>
      <t>94.10.55</t>
    </r>
  </si>
  <si>
    <r>
      <rPr>
        <sz val="7.5"/>
        <rFont val="Arial"/>
        <family val="2"/>
      </rPr>
      <t>OPERADOR DE ETA PEQUENA COM ADICIONAL NOTURNO DE 40% (TURNO 6H)</t>
    </r>
  </si>
  <si>
    <r>
      <rPr>
        <sz val="7.5"/>
        <rFont val="Arial"/>
        <family val="2"/>
      </rPr>
      <t>01.01.01.7174</t>
    </r>
  </si>
  <si>
    <r>
      <rPr>
        <sz val="7.5"/>
        <rFont val="Arial"/>
        <family val="2"/>
      </rPr>
      <t>94.10.58</t>
    </r>
  </si>
  <si>
    <r>
      <rPr>
        <sz val="7.5"/>
        <rFont val="Arial"/>
        <family val="2"/>
      </rPr>
      <t>OPERADOR DE ETA MEDIA COM ADICIONAL NOTURNO DE 40% (TURNO 6H)</t>
    </r>
  </si>
  <si>
    <r>
      <rPr>
        <sz val="7.5"/>
        <rFont val="Arial"/>
        <family val="2"/>
      </rPr>
      <t>01.01.01.7175</t>
    </r>
  </si>
  <si>
    <r>
      <rPr>
        <sz val="7.5"/>
        <rFont val="Arial"/>
        <family val="2"/>
      </rPr>
      <t>94.10.61</t>
    </r>
  </si>
  <si>
    <r>
      <rPr>
        <sz val="7.5"/>
        <rFont val="Arial"/>
        <family val="2"/>
      </rPr>
      <t>OPERADOR DE ETA GRANDE COM ADICIONAL NOTURNO DE 40% (TURNO 6H)</t>
    </r>
  </si>
  <si>
    <r>
      <rPr>
        <sz val="7.5"/>
        <rFont val="Arial"/>
        <family val="2"/>
      </rPr>
      <t>01.01.01.7176</t>
    </r>
  </si>
  <si>
    <r>
      <rPr>
        <sz val="7.5"/>
        <rFont val="Arial"/>
        <family val="2"/>
      </rPr>
      <t>94.11.00</t>
    </r>
  </si>
  <si>
    <r>
      <rPr>
        <sz val="7.5"/>
        <rFont val="Arial"/>
        <family val="2"/>
      </rPr>
      <t>01.01.01.7177</t>
    </r>
  </si>
  <si>
    <r>
      <rPr>
        <sz val="7.5"/>
        <rFont val="Arial"/>
        <family val="2"/>
      </rPr>
      <t>AGENTE DE MANUTENCAO - AN (TURNO)</t>
    </r>
  </si>
  <si>
    <r>
      <rPr>
        <sz val="7.5"/>
        <rFont val="Arial"/>
        <family val="2"/>
      </rPr>
      <t>01.01.01.7178</t>
    </r>
  </si>
  <si>
    <r>
      <rPr>
        <sz val="7.5"/>
        <rFont val="Arial"/>
        <family val="2"/>
      </rPr>
      <t>AGENTE DE SERVICOS- AN (TURNO)</t>
    </r>
  </si>
  <si>
    <r>
      <rPr>
        <sz val="7.5"/>
        <rFont val="Arial"/>
        <family val="2"/>
      </rPr>
      <t>01.01.01.7179</t>
    </r>
  </si>
  <si>
    <r>
      <rPr>
        <sz val="7.5"/>
        <rFont val="Arial"/>
        <family val="2"/>
      </rPr>
      <t>AGENTE DE SISTEMAS (M) COM ADICIONAL NOTURNO DE 40% - (TURNO 7H)</t>
    </r>
  </si>
  <si>
    <r>
      <rPr>
        <sz val="7.5"/>
        <rFont val="Arial"/>
        <family val="2"/>
      </rPr>
      <t>01.01.01.7180</t>
    </r>
  </si>
  <si>
    <r>
      <rPr>
        <sz val="7.5"/>
        <rFont val="Arial"/>
        <family val="2"/>
      </rPr>
      <t>94.11.31</t>
    </r>
  </si>
  <si>
    <r>
      <rPr>
        <sz val="7.5"/>
        <rFont val="Arial"/>
        <family val="2"/>
      </rPr>
      <t>MONITOR DE SERVICO COM ADICIONAL NOTURNO DE 40% (TURNO 7H)</t>
    </r>
  </si>
  <si>
    <r>
      <rPr>
        <sz val="7.5"/>
        <rFont val="Arial"/>
        <family val="2"/>
      </rPr>
      <t>01.01.01.7181</t>
    </r>
  </si>
  <si>
    <r>
      <rPr>
        <sz val="7.5"/>
        <rFont val="Arial"/>
        <family val="2"/>
      </rPr>
      <t>94.11.37</t>
    </r>
  </si>
  <si>
    <r>
      <rPr>
        <sz val="7.5"/>
        <rFont val="Arial"/>
        <family val="2"/>
      </rPr>
      <t>OPERADOR DE EQUIPAMENTO PESADO COM ADICIONAL NOTURNO DE 40% - (TURNO)</t>
    </r>
  </si>
  <si>
    <r>
      <rPr>
        <sz val="7.5"/>
        <rFont val="Arial"/>
        <family val="2"/>
      </rPr>
      <t>01.01.01.7182</t>
    </r>
  </si>
  <si>
    <r>
      <rPr>
        <sz val="7.5"/>
        <rFont val="Arial"/>
        <family val="2"/>
      </rPr>
      <t>94.11.52</t>
    </r>
  </si>
  <si>
    <r>
      <rPr>
        <sz val="7.5"/>
        <rFont val="Arial"/>
        <family val="2"/>
      </rPr>
      <t>OPERADOR DE PROCESSOS ETA COM ADICIONAL NOTURNO DE 40% (TURNO 7H)</t>
    </r>
  </si>
  <si>
    <r>
      <rPr>
        <sz val="7.5"/>
        <rFont val="Arial"/>
        <family val="2"/>
      </rPr>
      <t>01.01.01.7183</t>
    </r>
  </si>
  <si>
    <r>
      <rPr>
        <sz val="7.5"/>
        <rFont val="Arial"/>
        <family val="2"/>
      </rPr>
      <t>94.11.55</t>
    </r>
  </si>
  <si>
    <r>
      <rPr>
        <sz val="7.5"/>
        <rFont val="Arial"/>
        <family val="2"/>
      </rPr>
      <t>OPERADOR DE ETA PEQUENA  COM ADICIONAL NOTURNO DE 40% (TURNO 7H)</t>
    </r>
  </si>
  <si>
    <r>
      <rPr>
        <sz val="7.5"/>
        <rFont val="Arial"/>
        <family val="2"/>
      </rPr>
      <t>01.01.01.7184</t>
    </r>
  </si>
  <si>
    <r>
      <rPr>
        <sz val="7.5"/>
        <rFont val="Arial"/>
        <family val="2"/>
      </rPr>
      <t>94.11.58</t>
    </r>
  </si>
  <si>
    <r>
      <rPr>
        <sz val="7.5"/>
        <rFont val="Arial"/>
        <family val="2"/>
      </rPr>
      <t>OPERADOR DE ETA MEDIA COM ADICIONAL NOTURNO DE 40% (TURNO 7H)</t>
    </r>
  </si>
  <si>
    <r>
      <rPr>
        <sz val="7.5"/>
        <rFont val="Arial"/>
        <family val="2"/>
      </rPr>
      <t>01.01.01.7185</t>
    </r>
  </si>
  <si>
    <r>
      <rPr>
        <sz val="7.5"/>
        <rFont val="Arial"/>
        <family val="2"/>
      </rPr>
      <t>94.11.61</t>
    </r>
  </si>
  <si>
    <r>
      <rPr>
        <sz val="7.5"/>
        <rFont val="Arial"/>
        <family val="2"/>
      </rPr>
      <t>OPERADOR DE ETA GRANDE COM ADICIONAL NOTURNO DE 40% (TURNO 7H)</t>
    </r>
  </si>
  <si>
    <r>
      <rPr>
        <sz val="7.5"/>
        <rFont val="Arial"/>
        <family val="2"/>
      </rPr>
      <t>01.01.01.7186</t>
    </r>
  </si>
  <si>
    <r>
      <rPr>
        <sz val="7.5"/>
        <rFont val="Arial"/>
        <family val="2"/>
      </rPr>
      <t>94.11.64</t>
    </r>
  </si>
  <si>
    <r>
      <rPr>
        <sz val="7.5"/>
        <rFont val="Arial"/>
        <family val="2"/>
      </rPr>
      <t>OPERADOR DE SISTEMA ETA - AN (TURNO)</t>
    </r>
  </si>
  <si>
    <r>
      <rPr>
        <sz val="7.5"/>
        <rFont val="Arial"/>
        <family val="2"/>
      </rPr>
      <t>01.01.01.7187</t>
    </r>
  </si>
  <si>
    <r>
      <rPr>
        <sz val="7.5"/>
        <rFont val="Arial"/>
        <family val="2"/>
      </rPr>
      <t>94.12.00</t>
    </r>
  </si>
  <si>
    <r>
      <rPr>
        <sz val="7.5"/>
        <rFont val="Arial"/>
        <family val="2"/>
      </rPr>
      <t>01.01.01.7188</t>
    </r>
  </si>
  <si>
    <r>
      <rPr>
        <sz val="7.5"/>
        <rFont val="Arial"/>
        <family val="2"/>
      </rPr>
      <t>AUXILIAR TÉCNICO (OPERACAO/MANUTENCAO/SERVICOS) - AN (TURNO)</t>
    </r>
  </si>
  <si>
    <r>
      <rPr>
        <sz val="7.5"/>
        <rFont val="Arial"/>
        <family val="2"/>
      </rPr>
      <t>01.01.01.7189</t>
    </r>
  </si>
  <si>
    <r>
      <rPr>
        <sz val="7.5"/>
        <rFont val="Arial"/>
        <family val="2"/>
      </rPr>
      <t>94.12.40</t>
    </r>
  </si>
  <si>
    <r>
      <rPr>
        <sz val="7.5"/>
        <rFont val="Arial"/>
        <family val="2"/>
      </rPr>
      <t>AUXILIAR DE PRODUCAO COM ADICIONAL NOTURNO DE 40% - (TURNO)</t>
    </r>
  </si>
  <si>
    <r>
      <rPr>
        <sz val="7.5"/>
        <rFont val="Arial"/>
        <family val="2"/>
      </rPr>
      <t>01.01.01.7190</t>
    </r>
  </si>
  <si>
    <r>
      <rPr>
        <sz val="7.5"/>
        <rFont val="Arial"/>
        <family val="2"/>
      </rPr>
      <t>94.12.58</t>
    </r>
  </si>
  <si>
    <r>
      <rPr>
        <sz val="7.5"/>
        <rFont val="Arial"/>
        <family val="2"/>
      </rPr>
      <t>PEDREIRO / ENCANADOR / ARTIFICE - ADICIONAL NOTURNO (TURNO)</t>
    </r>
  </si>
  <si>
    <r>
      <rPr>
        <sz val="7.5"/>
        <rFont val="Arial"/>
        <family val="2"/>
      </rPr>
      <t>01.01.01.7191</t>
    </r>
  </si>
  <si>
    <r>
      <rPr>
        <sz val="7.5"/>
        <rFont val="Arial"/>
        <family val="2"/>
      </rPr>
      <t>94.12.62</t>
    </r>
  </si>
  <si>
    <r>
      <rPr>
        <sz val="7.5"/>
        <rFont val="Arial"/>
        <family val="2"/>
      </rPr>
      <t>SERVENTE PRATICO COM ADICIONAL NOTURNO DE 40% - (TURNO 7H)</t>
    </r>
  </si>
  <si>
    <r>
      <rPr>
        <sz val="7.5"/>
        <rFont val="Arial"/>
        <family val="2"/>
      </rPr>
      <t>01.01.01.7192</t>
    </r>
  </si>
  <si>
    <r>
      <rPr>
        <sz val="7.5"/>
        <rFont val="Arial"/>
        <family val="2"/>
      </rPr>
      <t>94.12.66</t>
    </r>
  </si>
  <si>
    <r>
      <rPr>
        <sz val="7.5"/>
        <rFont val="Arial"/>
        <family val="2"/>
      </rPr>
      <t>SERVENTE COM ADICIONAL NOTURNO DE 40% (TURNO 7H)</t>
    </r>
  </si>
  <si>
    <r>
      <rPr>
        <sz val="7.5"/>
        <rFont val="Arial"/>
        <family val="2"/>
      </rPr>
      <t>01.01.01.7193</t>
    </r>
  </si>
  <si>
    <r>
      <rPr>
        <sz val="7.5"/>
        <rFont val="Arial"/>
        <family val="2"/>
      </rPr>
      <t>94.12.85</t>
    </r>
  </si>
  <si>
    <r>
      <rPr>
        <sz val="7.5"/>
        <rFont val="Arial"/>
        <family val="2"/>
      </rPr>
      <t>ATENDENTE DE USUARIO COM ADICIONAL NOTURNO DE 40% - (TURNO)</t>
    </r>
  </si>
  <si>
    <r>
      <rPr>
        <sz val="7.5"/>
        <rFont val="Arial"/>
        <family val="2"/>
      </rPr>
      <t>01.01.01.7194</t>
    </r>
  </si>
  <si>
    <r>
      <rPr>
        <sz val="7.5"/>
        <rFont val="Arial"/>
        <family val="2"/>
      </rPr>
      <t>94.13.00</t>
    </r>
  </si>
  <si>
    <r>
      <rPr>
        <sz val="7.5"/>
        <rFont val="Arial"/>
        <family val="2"/>
      </rPr>
      <t>01.01.01.7195</t>
    </r>
  </si>
  <si>
    <r>
      <rPr>
        <sz val="7.5"/>
        <rFont val="Arial"/>
        <family val="2"/>
      </rPr>
      <t>94.13.40</t>
    </r>
  </si>
  <si>
    <r>
      <rPr>
        <sz val="7.5"/>
        <rFont val="Arial"/>
        <family val="2"/>
      </rPr>
      <t>ZELADOR - AN (TURNO)</t>
    </r>
  </si>
  <si>
    <r>
      <rPr>
        <sz val="7.5"/>
        <rFont val="Arial"/>
        <family val="2"/>
      </rPr>
      <t>01.01.01.7196</t>
    </r>
  </si>
  <si>
    <r>
      <rPr>
        <sz val="7.5"/>
        <rFont val="Arial"/>
        <family val="2"/>
      </rPr>
      <t>94.13.43</t>
    </r>
  </si>
  <si>
    <r>
      <rPr>
        <sz val="7.5"/>
        <rFont val="Arial"/>
        <family val="2"/>
      </rPr>
      <t>VIGIA COM ADICIONAL NOTURNO DE 40% - (TURNO)</t>
    </r>
  </si>
  <si>
    <r>
      <rPr>
        <sz val="7.5"/>
        <rFont val="Arial"/>
        <family val="2"/>
      </rPr>
      <t>01.01.01.7197</t>
    </r>
  </si>
  <si>
    <r>
      <rPr>
        <sz val="7.5"/>
        <rFont val="Arial"/>
        <family val="2"/>
      </rPr>
      <t>94.14.00</t>
    </r>
  </si>
  <si>
    <r>
      <rPr>
        <sz val="7.5"/>
        <rFont val="Arial"/>
        <family val="2"/>
      </rPr>
      <t>01.01.01.7198</t>
    </r>
  </si>
  <si>
    <r>
      <rPr>
        <sz val="7.5"/>
        <rFont val="Arial"/>
        <family val="2"/>
      </rPr>
      <t>94.14.10</t>
    </r>
  </si>
  <si>
    <r>
      <rPr>
        <sz val="7.5"/>
        <rFont val="Arial"/>
        <family val="2"/>
      </rPr>
      <t>AGENTE DE SISTEMAS (M) COM ADICIONAL NOTURNO DE 40% - (TURNO 8H)</t>
    </r>
  </si>
  <si>
    <r>
      <rPr>
        <sz val="7.5"/>
        <rFont val="Arial"/>
        <family val="2"/>
      </rPr>
      <t>01.01.01.7199</t>
    </r>
  </si>
  <si>
    <r>
      <rPr>
        <sz val="7.5"/>
        <rFont val="Arial"/>
        <family val="2"/>
      </rPr>
      <t>94.14.31</t>
    </r>
  </si>
  <si>
    <r>
      <rPr>
        <sz val="7.5"/>
        <rFont val="Arial"/>
        <family val="2"/>
      </rPr>
      <t>MONITOR DE SERVICO COM ADICIONAL NOTURNO DE 40% (TURNO 8H)</t>
    </r>
  </si>
  <si>
    <r>
      <rPr>
        <sz val="7.5"/>
        <rFont val="Arial"/>
        <family val="2"/>
      </rPr>
      <t>01.01.01.7200</t>
    </r>
  </si>
  <si>
    <r>
      <rPr>
        <sz val="7.5"/>
        <rFont val="Arial"/>
        <family val="2"/>
      </rPr>
      <t>94.14.52</t>
    </r>
  </si>
  <si>
    <r>
      <rPr>
        <sz val="7.5"/>
        <rFont val="Arial"/>
        <family val="2"/>
      </rPr>
      <t>OPERADOR DE PROCESSOS ETA COM ADICIONAL NOTURNO DE 40% (TURNO 8H)</t>
    </r>
  </si>
  <si>
    <r>
      <rPr>
        <sz val="7.5"/>
        <rFont val="Arial"/>
        <family val="2"/>
      </rPr>
      <t>01.01.01.7201</t>
    </r>
  </si>
  <si>
    <r>
      <rPr>
        <sz val="7.5"/>
        <rFont val="Arial"/>
        <family val="2"/>
      </rPr>
      <t>94.14.55</t>
    </r>
  </si>
  <si>
    <r>
      <rPr>
        <sz val="7.5"/>
        <rFont val="Arial"/>
        <family val="2"/>
      </rPr>
      <t>OPERADOR DE ETA PEQUENA  COM ADICIONAL NOTURNO DE 40% (TURNO 8H)</t>
    </r>
  </si>
  <si>
    <r>
      <rPr>
        <sz val="7.5"/>
        <rFont val="Arial"/>
        <family val="2"/>
      </rPr>
      <t>01.01.01.7202</t>
    </r>
  </si>
  <si>
    <r>
      <rPr>
        <sz val="7.5"/>
        <rFont val="Arial"/>
        <family val="2"/>
      </rPr>
      <t>94.14.58</t>
    </r>
  </si>
  <si>
    <r>
      <rPr>
        <sz val="7.5"/>
        <rFont val="Arial"/>
        <family val="2"/>
      </rPr>
      <t>OPERADOR DE ETA MEDIA COM ADICIONAL NOTURNO DE 40% (TURNO 8H)</t>
    </r>
  </si>
  <si>
    <r>
      <rPr>
        <sz val="7.5"/>
        <rFont val="Arial"/>
        <family val="2"/>
      </rPr>
      <t>01.01.01.7203</t>
    </r>
  </si>
  <si>
    <r>
      <rPr>
        <sz val="7.5"/>
        <rFont val="Arial"/>
        <family val="2"/>
      </rPr>
      <t>94.14.61</t>
    </r>
  </si>
  <si>
    <r>
      <rPr>
        <sz val="7.5"/>
        <rFont val="Arial"/>
        <family val="2"/>
      </rPr>
      <t>OPERADOR DE ETA GRANDE COM ADICIONAL NOTURNO DE 40% (TURNO 8H)</t>
    </r>
  </si>
  <si>
    <r>
      <rPr>
        <sz val="7.5"/>
        <rFont val="Arial"/>
        <family val="2"/>
      </rPr>
      <t>01.01.01.7204</t>
    </r>
  </si>
  <si>
    <r>
      <rPr>
        <sz val="7.5"/>
        <rFont val="Arial"/>
        <family val="2"/>
      </rPr>
      <t>94.15.00</t>
    </r>
  </si>
  <si>
    <r>
      <rPr>
        <sz val="7.5"/>
        <rFont val="Arial"/>
        <family val="2"/>
      </rPr>
      <t>01.01.01.7205</t>
    </r>
  </si>
  <si>
    <r>
      <rPr>
        <sz val="7.5"/>
        <rFont val="Arial"/>
        <family val="2"/>
      </rPr>
      <t>94.15.66</t>
    </r>
  </si>
  <si>
    <r>
      <rPr>
        <sz val="7.5"/>
        <rFont val="Arial"/>
        <family val="2"/>
      </rPr>
      <t>SERVENTE COM ADICIONAL NOTURNO DE 40% (TURNO 8H)</t>
    </r>
  </si>
  <si>
    <r>
      <rPr>
        <sz val="7.5"/>
        <rFont val="Arial"/>
        <family val="2"/>
      </rPr>
      <t>01.01.01.7206</t>
    </r>
  </si>
  <si>
    <r>
      <rPr>
        <sz val="7.5"/>
        <rFont val="Arial"/>
        <family val="2"/>
      </rPr>
      <t>94.15.69</t>
    </r>
  </si>
  <si>
    <r>
      <rPr>
        <sz val="7.5"/>
        <rFont val="Arial"/>
        <family val="2"/>
      </rPr>
      <t>SERVENTE PRATICO COM ADICIONAL NOTURNO DE 40% - (TURNO 8H)</t>
    </r>
  </si>
  <si>
    <r>
      <rPr>
        <sz val="7.5"/>
        <rFont val="Arial"/>
        <family val="2"/>
      </rPr>
      <t>01.01.01.7207</t>
    </r>
  </si>
  <si>
    <r>
      <rPr>
        <sz val="7.5"/>
        <rFont val="Arial"/>
        <family val="2"/>
      </rPr>
      <t>94.16.69</t>
    </r>
  </si>
  <si>
    <r>
      <rPr>
        <sz val="7.5"/>
        <rFont val="Arial"/>
        <family val="2"/>
      </rPr>
      <t>SERVENTE PRATICO COM ADICIONAL NOTURNO DE 40% E DUPLA FUNÇÃO - (TURNO 6H)</t>
    </r>
  </si>
  <si>
    <r>
      <rPr>
        <sz val="7.5"/>
        <rFont val="Arial"/>
        <family val="2"/>
      </rPr>
      <t>01.01.01.7208</t>
    </r>
  </si>
  <si>
    <r>
      <rPr>
        <sz val="7.5"/>
        <rFont val="Arial"/>
        <family val="2"/>
      </rPr>
      <t>94.17.37</t>
    </r>
  </si>
  <si>
    <r>
      <rPr>
        <sz val="7.5"/>
        <rFont val="Arial"/>
        <family val="2"/>
      </rPr>
      <t>OPERADOR DE EQUIPAMENTO PESADO COM ADICIONAL NOTURNO DE 20% - (TURNO)</t>
    </r>
  </si>
  <si>
    <r>
      <rPr>
        <sz val="7.5"/>
        <rFont val="Arial"/>
        <family val="2"/>
      </rPr>
      <t>01.01.01.7209</t>
    </r>
  </si>
  <si>
    <r>
      <rPr>
        <sz val="7.5"/>
        <rFont val="Arial"/>
        <family val="2"/>
      </rPr>
      <t>94.18.00</t>
    </r>
  </si>
  <si>
    <r>
      <rPr>
        <sz val="7.5"/>
        <rFont val="Arial"/>
        <family val="2"/>
      </rPr>
      <t>01.01.01.7210</t>
    </r>
  </si>
  <si>
    <r>
      <rPr>
        <sz val="7.5"/>
        <rFont val="Arial"/>
        <family val="2"/>
      </rPr>
      <t>94.18.10</t>
    </r>
  </si>
  <si>
    <r>
      <rPr>
        <sz val="7.5"/>
        <rFont val="Arial"/>
        <family val="2"/>
      </rPr>
      <t>AGENTE DE SISTEMAS (M) COM ADICIONAL NOTURNO DE 40% - (TURNO 12H)</t>
    </r>
  </si>
  <si>
    <r>
      <rPr>
        <sz val="7.5"/>
        <rFont val="Arial"/>
        <family val="2"/>
      </rPr>
      <t>01.01.01.7211</t>
    </r>
  </si>
  <si>
    <r>
      <rPr>
        <sz val="7.5"/>
        <rFont val="Arial"/>
        <family val="2"/>
      </rPr>
      <t>94.18.31</t>
    </r>
  </si>
  <si>
    <r>
      <rPr>
        <sz val="7.5"/>
        <rFont val="Arial"/>
        <family val="2"/>
      </rPr>
      <t>MONITOR DE SERVICO COM ADICIONAL NOTURNO DE 40% (TURNO 12H)</t>
    </r>
  </si>
  <si>
    <r>
      <rPr>
        <sz val="7.5"/>
        <rFont val="Arial"/>
        <family val="2"/>
      </rPr>
      <t>01.01.01.7212</t>
    </r>
  </si>
  <si>
    <r>
      <rPr>
        <sz val="7.5"/>
        <rFont val="Arial"/>
        <family val="2"/>
      </rPr>
      <t>94.18.37</t>
    </r>
  </si>
  <si>
    <r>
      <rPr>
        <sz val="7.5"/>
        <rFont val="Arial"/>
        <family val="2"/>
      </rPr>
      <t>OPERADOR DE EQUIPAMENTO PESADO COM ADICIONAL NOTURNO DE 40% - (TURNO 12H)</t>
    </r>
  </si>
  <si>
    <r>
      <rPr>
        <sz val="7.5"/>
        <rFont val="Arial"/>
        <family val="2"/>
      </rPr>
      <t>01.01.01.7213</t>
    </r>
  </si>
  <si>
    <r>
      <rPr>
        <sz val="7.5"/>
        <rFont val="Arial"/>
        <family val="2"/>
      </rPr>
      <t>94.18.52</t>
    </r>
  </si>
  <si>
    <r>
      <rPr>
        <sz val="7.5"/>
        <rFont val="Arial"/>
        <family val="2"/>
      </rPr>
      <t>OPERADOR DE PROCESSOS ETA COM ADICIONAL NOTURNO DE 40% (TURNO 12H)</t>
    </r>
  </si>
  <si>
    <r>
      <rPr>
        <sz val="7.5"/>
        <rFont val="Arial"/>
        <family val="2"/>
      </rPr>
      <t>01.01.01.7214</t>
    </r>
  </si>
  <si>
    <r>
      <rPr>
        <sz val="7.5"/>
        <rFont val="Arial"/>
        <family val="2"/>
      </rPr>
      <t>94.19.00</t>
    </r>
  </si>
  <si>
    <r>
      <rPr>
        <sz val="7.5"/>
        <rFont val="Arial"/>
        <family val="2"/>
      </rPr>
      <t>01.01.01.7215</t>
    </r>
  </si>
  <si>
    <r>
      <rPr>
        <sz val="7.5"/>
        <rFont val="Arial"/>
        <family val="2"/>
      </rPr>
      <t>94.19.40</t>
    </r>
  </si>
  <si>
    <r>
      <rPr>
        <sz val="7.5"/>
        <rFont val="Arial"/>
        <family val="2"/>
      </rPr>
      <t>AUXILIAR DE PRODUCAO COM ADICIONAL NOTURNO DE 40% - (TURNO 12H)</t>
    </r>
  </si>
  <si>
    <r>
      <rPr>
        <sz val="7.5"/>
        <rFont val="Arial"/>
        <family val="2"/>
      </rPr>
      <t>01.01.01.7216</t>
    </r>
  </si>
  <si>
    <r>
      <rPr>
        <sz val="7.5"/>
        <rFont val="Arial"/>
        <family val="2"/>
      </rPr>
      <t>94.19.55</t>
    </r>
  </si>
  <si>
    <r>
      <rPr>
        <sz val="7.5"/>
        <rFont val="Arial"/>
        <family val="2"/>
      </rPr>
      <t>OPERADOR DE ETA PEQUENA COM ADICIONAL NOTURNO DE 40% - (TURNO 12H)</t>
    </r>
  </si>
  <si>
    <r>
      <rPr>
        <sz val="7.5"/>
        <rFont val="Arial"/>
        <family val="2"/>
      </rPr>
      <t>01.01.01.7217</t>
    </r>
  </si>
  <si>
    <r>
      <rPr>
        <sz val="7.5"/>
        <rFont val="Arial"/>
        <family val="2"/>
      </rPr>
      <t>94.19.58</t>
    </r>
  </si>
  <si>
    <r>
      <rPr>
        <sz val="7.5"/>
        <rFont val="Arial"/>
        <family val="2"/>
      </rPr>
      <t>OPERADOR DE ETA MEDIA COM ADICIONAL NOTURNO DE 40% (TURNO 12H)</t>
    </r>
  </si>
  <si>
    <r>
      <rPr>
        <sz val="7.5"/>
        <rFont val="Arial"/>
        <family val="2"/>
      </rPr>
      <t>01.01.01.7218</t>
    </r>
  </si>
  <si>
    <r>
      <rPr>
        <sz val="7.5"/>
        <rFont val="Arial"/>
        <family val="2"/>
      </rPr>
      <t>94.19.61</t>
    </r>
  </si>
  <si>
    <r>
      <rPr>
        <sz val="7.5"/>
        <rFont val="Arial"/>
        <family val="2"/>
      </rPr>
      <t>OPERADOR DE ETA GRANDE COM ADICIONAL NOTURNO DE 40% (TURNO 12H)</t>
    </r>
  </si>
  <si>
    <r>
      <rPr>
        <sz val="7.5"/>
        <rFont val="Arial"/>
        <family val="2"/>
      </rPr>
      <t>01.01.01.7219</t>
    </r>
  </si>
  <si>
    <r>
      <rPr>
        <sz val="7.5"/>
        <rFont val="Arial"/>
        <family val="2"/>
      </rPr>
      <t>94.19.63</t>
    </r>
  </si>
  <si>
    <r>
      <rPr>
        <sz val="7.5"/>
        <rFont val="Arial"/>
        <family val="2"/>
      </rPr>
      <t>OPERADOR DE ETA PEQUENA COM DUPLA FUNÇÃO E ADICIONAL NOTURNO DE 40% - (TURNO 12H)</t>
    </r>
  </si>
  <si>
    <r>
      <rPr>
        <sz val="7.5"/>
        <rFont val="Arial"/>
        <family val="2"/>
      </rPr>
      <t>01.01.01.7220</t>
    </r>
  </si>
  <si>
    <r>
      <rPr>
        <sz val="7.5"/>
        <rFont val="Arial"/>
        <family val="2"/>
      </rPr>
      <t>94.19.66</t>
    </r>
  </si>
  <si>
    <r>
      <rPr>
        <sz val="7.5"/>
        <rFont val="Arial"/>
        <family val="2"/>
      </rPr>
      <t>SERVENTE COM ADICIONAL NOTURNO DE 40% (TURNO 12H)</t>
    </r>
  </si>
  <si>
    <r>
      <rPr>
        <sz val="7.5"/>
        <rFont val="Arial"/>
        <family val="2"/>
      </rPr>
      <t>01.01.01.7221</t>
    </r>
  </si>
  <si>
    <r>
      <rPr>
        <sz val="7.5"/>
        <rFont val="Arial"/>
        <family val="2"/>
      </rPr>
      <t>94.19.69</t>
    </r>
  </si>
  <si>
    <r>
      <rPr>
        <sz val="7.5"/>
        <rFont val="Arial"/>
        <family val="2"/>
      </rPr>
      <t>SERVENTE PRATICO COM ADICIONAL NOTURNO DE 40% - (TURNO 12H)</t>
    </r>
  </si>
  <si>
    <r>
      <rPr>
        <sz val="7.5"/>
        <rFont val="Arial"/>
        <family val="2"/>
      </rPr>
      <t>01.01.01.7222</t>
    </r>
  </si>
  <si>
    <r>
      <rPr>
        <sz val="7.5"/>
        <rFont val="Arial"/>
        <family val="2"/>
      </rPr>
      <t>94.20.00</t>
    </r>
  </si>
  <si>
    <r>
      <rPr>
        <sz val="7.5"/>
        <rFont val="Arial"/>
        <family val="2"/>
      </rPr>
      <t xml:space="preserve">COMPOSICAO DE PRECOS - REMUNERACAO MAO DE OBRA MENSALISTAS (I)= INTERIOR - TURNO - INCLUE
</t>
    </r>
    <r>
      <rPr>
        <sz val="7.5"/>
        <rFont val="Arial"/>
        <family val="2"/>
      </rPr>
      <t>ENCARGOS, FARDA, ALIMENTACAO E ADICIONAL NOTURNO EM LOCALIDADES SEM TRANSPORTE URBANO</t>
    </r>
  </si>
  <si>
    <r>
      <rPr>
        <sz val="7.5"/>
        <rFont val="Arial"/>
        <family val="2"/>
      </rPr>
      <t>01.01.01.7223</t>
    </r>
  </si>
  <si>
    <r>
      <rPr>
        <sz val="7.5"/>
        <rFont val="Arial"/>
        <family val="2"/>
      </rPr>
      <t>94.21.00</t>
    </r>
  </si>
  <si>
    <r>
      <rPr>
        <sz val="7.5"/>
        <rFont val="Arial"/>
        <family val="2"/>
      </rPr>
      <t>01.01.01.7224</t>
    </r>
  </si>
  <si>
    <r>
      <rPr>
        <sz val="7.5"/>
        <rFont val="Arial"/>
        <family val="2"/>
      </rPr>
      <t>94.21.10</t>
    </r>
  </si>
  <si>
    <r>
      <rPr>
        <sz val="7.5"/>
        <rFont val="Arial"/>
        <family val="2"/>
      </rPr>
      <t>AGENTE DE SISTEMA (I) COM ADICIONAL NOTURNO DE 40% - (TURNO 7H)</t>
    </r>
  </si>
  <si>
    <r>
      <rPr>
        <sz val="7.5"/>
        <rFont val="Arial"/>
        <family val="2"/>
      </rPr>
      <t>01.01.01.7225</t>
    </r>
  </si>
  <si>
    <r>
      <rPr>
        <sz val="7.5"/>
        <rFont val="Arial"/>
        <family val="2"/>
      </rPr>
      <t>94.21.64</t>
    </r>
  </si>
  <si>
    <r>
      <rPr>
        <sz val="7.5"/>
        <rFont val="Arial"/>
        <family val="2"/>
      </rPr>
      <t>OPERADOR DE SISTEMAS ETE COM ADICIONAL NOTURNO DE 40% (TURNO 7H)</t>
    </r>
  </si>
  <si>
    <r>
      <rPr>
        <sz val="7.5"/>
        <rFont val="Arial"/>
        <family val="2"/>
      </rPr>
      <t>01.01.01.7226</t>
    </r>
  </si>
  <si>
    <r>
      <rPr>
        <sz val="7.5"/>
        <rFont val="Arial"/>
        <family val="2"/>
      </rPr>
      <t>94.22.00</t>
    </r>
  </si>
  <si>
    <r>
      <rPr>
        <sz val="7.5"/>
        <rFont val="Arial"/>
        <family val="2"/>
      </rPr>
      <t>01.01.01.7227</t>
    </r>
  </si>
  <si>
    <r>
      <rPr>
        <sz val="7.5"/>
        <rFont val="Arial"/>
        <family val="2"/>
      </rPr>
      <t>94.23.00</t>
    </r>
  </si>
  <si>
    <r>
      <rPr>
        <sz val="7.5"/>
        <rFont val="Arial"/>
        <family val="2"/>
      </rPr>
      <t>01.01.01.7228</t>
    </r>
  </si>
  <si>
    <r>
      <rPr>
        <sz val="7.5"/>
        <rFont val="Arial"/>
        <family val="2"/>
      </rPr>
      <t>94.24.00</t>
    </r>
  </si>
  <si>
    <r>
      <rPr>
        <sz val="7.5"/>
        <rFont val="Arial"/>
        <family val="2"/>
      </rPr>
      <t>01.01.01.7229</t>
    </r>
  </si>
  <si>
    <r>
      <rPr>
        <sz val="7.5"/>
        <rFont val="Arial"/>
        <family val="2"/>
      </rPr>
      <t>94.24.10</t>
    </r>
  </si>
  <si>
    <r>
      <rPr>
        <sz val="7.5"/>
        <rFont val="Arial"/>
        <family val="2"/>
      </rPr>
      <t>AGENTE DE SISTEMA (I) COM ADICIONAL NOTURNO DE 40% - (TURNO 8H)</t>
    </r>
  </si>
  <si>
    <r>
      <rPr>
        <sz val="7.5"/>
        <rFont val="Arial"/>
        <family val="2"/>
      </rPr>
      <t>01.01.01.7230</t>
    </r>
  </si>
  <si>
    <r>
      <rPr>
        <sz val="7.5"/>
        <rFont val="Arial"/>
        <family val="2"/>
      </rPr>
      <t>94.24.64</t>
    </r>
  </si>
  <si>
    <r>
      <rPr>
        <sz val="7.5"/>
        <rFont val="Arial"/>
        <family val="2"/>
      </rPr>
      <t>OPERADOR DE SISTEMAS ETE COM ADICIONAL NOTURNO DE 40% (TURNO 8H)</t>
    </r>
  </si>
  <si>
    <r>
      <rPr>
        <sz val="7.5"/>
        <rFont val="Arial"/>
        <family val="2"/>
      </rPr>
      <t>01.01.01.7231</t>
    </r>
  </si>
  <si>
    <r>
      <rPr>
        <sz val="7.5"/>
        <rFont val="Arial"/>
        <family val="2"/>
      </rPr>
      <t>94.27.00</t>
    </r>
  </si>
  <si>
    <r>
      <rPr>
        <sz val="7.5"/>
        <rFont val="Arial"/>
        <family val="2"/>
      </rPr>
      <t>01.01.01.7232</t>
    </r>
  </si>
  <si>
    <r>
      <rPr>
        <sz val="7.5"/>
        <rFont val="Arial"/>
        <family val="2"/>
      </rPr>
      <t>94.27.10</t>
    </r>
  </si>
  <si>
    <r>
      <rPr>
        <sz val="7.5"/>
        <rFont val="Arial"/>
        <family val="2"/>
      </rPr>
      <t>AGENTE DE SISTEMA (I) COM ADICIONAL NOTURNO DE 40% - (TURNO 12H)</t>
    </r>
  </si>
  <si>
    <r>
      <rPr>
        <sz val="7.5"/>
        <rFont val="Arial"/>
        <family val="2"/>
      </rPr>
      <t>01.01.01.7233</t>
    </r>
  </si>
  <si>
    <r>
      <rPr>
        <sz val="7.5"/>
        <rFont val="Arial"/>
        <family val="2"/>
      </rPr>
      <t>94.27.64</t>
    </r>
  </si>
  <si>
    <r>
      <rPr>
        <sz val="7.5"/>
        <rFont val="Arial"/>
        <family val="2"/>
      </rPr>
      <t>OPERADOR DE SISTEMAS ETE COM ADICIONAL NOTURNO DE 40% - (TURNO 12H)</t>
    </r>
  </si>
  <si>
    <r>
      <rPr>
        <sz val="7.5"/>
        <rFont val="Arial"/>
        <family val="2"/>
      </rPr>
      <t>01.01.01.7234</t>
    </r>
  </si>
  <si>
    <r>
      <rPr>
        <sz val="7.5"/>
        <rFont val="Arial"/>
        <family val="2"/>
      </rPr>
      <t>94.27.65</t>
    </r>
  </si>
  <si>
    <r>
      <rPr>
        <sz val="7.5"/>
        <rFont val="Arial"/>
        <family val="2"/>
      </rPr>
      <t>OPERADOR DE SISTEMA ETA COM ADICIONAL NOTURNO DE 40% - (TURNO 12H)</t>
    </r>
  </si>
  <si>
    <r>
      <rPr>
        <sz val="7.5"/>
        <rFont val="Arial"/>
        <family val="2"/>
      </rPr>
      <t>01.01.01.7235</t>
    </r>
  </si>
  <si>
    <r>
      <rPr>
        <sz val="7.5"/>
        <rFont val="Arial"/>
        <family val="2"/>
      </rPr>
      <t>94.40.00</t>
    </r>
  </si>
  <si>
    <r>
      <rPr>
        <sz val="7.5"/>
        <rFont val="Arial"/>
        <family val="2"/>
      </rPr>
      <t>COMPOSICAO DE PRECOS - REMUNERACAO DE MAO DE OBRA MENSALISTAS - TURNO - INCLUEENCARGOS, FARDA, TRANSPORTE, ALIMENTACAO, EPI, INSALUBRIDADE E ADICIONAL NOTURNO</t>
    </r>
  </si>
  <si>
    <r>
      <rPr>
        <sz val="7.5"/>
        <rFont val="Arial"/>
        <family val="2"/>
      </rPr>
      <t>01.01.01.7236</t>
    </r>
  </si>
  <si>
    <r>
      <rPr>
        <sz val="7.5"/>
        <rFont val="Arial"/>
        <family val="2"/>
      </rPr>
      <t>94.41.00</t>
    </r>
  </si>
  <si>
    <r>
      <rPr>
        <sz val="7.5"/>
        <rFont val="Arial"/>
        <family val="2"/>
      </rPr>
      <t>01.01.01.7237</t>
    </r>
  </si>
  <si>
    <r>
      <rPr>
        <sz val="7.5"/>
        <rFont val="Arial"/>
        <family val="2"/>
      </rPr>
      <t>94.41.53</t>
    </r>
  </si>
  <si>
    <r>
      <rPr>
        <sz val="7.5"/>
        <rFont val="Arial"/>
        <family val="2"/>
      </rPr>
      <t>OPERADOR DE PROCESSOS ETE COM ADICIONAL NOTURNO DE 40% (TURNO 7H)</t>
    </r>
  </si>
  <si>
    <r>
      <rPr>
        <sz val="7.5"/>
        <rFont val="Arial"/>
        <family val="2"/>
      </rPr>
      <t>01.01.01.7238</t>
    </r>
  </si>
  <si>
    <r>
      <rPr>
        <sz val="7.5"/>
        <rFont val="Arial"/>
        <family val="2"/>
      </rPr>
      <t>94.42.00</t>
    </r>
  </si>
  <si>
    <r>
      <rPr>
        <sz val="7.5"/>
        <rFont val="Arial"/>
        <family val="2"/>
      </rPr>
      <t>01.01.01.7239</t>
    </r>
  </si>
  <si>
    <r>
      <rPr>
        <sz val="7.5"/>
        <rFont val="Arial"/>
        <family val="2"/>
      </rPr>
      <t>94.43.00</t>
    </r>
  </si>
  <si>
    <r>
      <rPr>
        <sz val="7.5"/>
        <rFont val="Arial"/>
        <family val="2"/>
      </rPr>
      <t>01.01.01.7240</t>
    </r>
  </si>
  <si>
    <r>
      <rPr>
        <sz val="7.5"/>
        <rFont val="Arial"/>
        <family val="2"/>
      </rPr>
      <t>94.43.51</t>
    </r>
  </si>
  <si>
    <r>
      <rPr>
        <sz val="7.5"/>
        <rFont val="Arial"/>
        <family val="2"/>
      </rPr>
      <t>OPERADOR DE PROCESSOS ETE COM PERICULOSIDADE E ADICIONAL NOTURNO DE 40% (TURNO 6H)</t>
    </r>
  </si>
  <si>
    <r>
      <rPr>
        <sz val="7.5"/>
        <rFont val="Arial"/>
        <family val="2"/>
      </rPr>
      <t>01.01.01.7241</t>
    </r>
  </si>
  <si>
    <r>
      <rPr>
        <sz val="7.5"/>
        <rFont val="Arial"/>
        <family val="2"/>
      </rPr>
      <t>94.43.53</t>
    </r>
  </si>
  <si>
    <r>
      <rPr>
        <sz val="7.5"/>
        <rFont val="Arial"/>
        <family val="2"/>
      </rPr>
      <t>OPERADOR DE PROCESSOS ETE COM ADICIONAL NOTURNO DE 40% (TURNO 8H)</t>
    </r>
  </si>
  <si>
    <r>
      <rPr>
        <sz val="7.5"/>
        <rFont val="Arial"/>
        <family val="2"/>
      </rPr>
      <t>01.01.01.7242</t>
    </r>
  </si>
  <si>
    <r>
      <rPr>
        <sz val="7.5"/>
        <rFont val="Arial"/>
        <family val="2"/>
      </rPr>
      <t>94.43.55</t>
    </r>
  </si>
  <si>
    <r>
      <rPr>
        <sz val="7.5"/>
        <rFont val="Arial"/>
        <family val="2"/>
      </rPr>
      <t>OPERADOR DE ETA PEQUENA COM PERICULOSIDADE E ADICIONAL NOTURNO DE 40% (TURNO 6H)</t>
    </r>
  </si>
  <si>
    <r>
      <rPr>
        <sz val="7.5"/>
        <rFont val="Arial"/>
        <family val="2"/>
      </rPr>
      <t>01.01.01.7243</t>
    </r>
  </si>
  <si>
    <r>
      <rPr>
        <sz val="7.5"/>
        <rFont val="Arial"/>
        <family val="2"/>
      </rPr>
      <t>94.43.58</t>
    </r>
  </si>
  <si>
    <r>
      <rPr>
        <sz val="7.5"/>
        <rFont val="Arial"/>
        <family val="2"/>
      </rPr>
      <t>OPERADOR DE ETA MEDIA COM PERICULOSIDADE E ADICIONAL NOTURNO DE 40% (TURNO 6H)</t>
    </r>
  </si>
  <si>
    <r>
      <rPr>
        <sz val="7.5"/>
        <rFont val="Arial"/>
        <family val="2"/>
      </rPr>
      <t>01.01.01.7244</t>
    </r>
  </si>
  <si>
    <r>
      <rPr>
        <sz val="7.5"/>
        <rFont val="Arial"/>
        <family val="2"/>
      </rPr>
      <t>94.43.61</t>
    </r>
  </si>
  <si>
    <r>
      <rPr>
        <sz val="7.5"/>
        <rFont val="Arial"/>
        <family val="2"/>
      </rPr>
      <t>OPERADOR DE ETA GRANDE COM PERICULOSIDADE E ADICIONAL NOTURNO DE 40% (TURNO 6H)</t>
    </r>
  </si>
  <si>
    <r>
      <rPr>
        <sz val="7.5"/>
        <rFont val="Arial"/>
        <family val="2"/>
      </rPr>
      <t>01.01.01.7245</t>
    </r>
  </si>
  <si>
    <r>
      <rPr>
        <sz val="7.5"/>
        <rFont val="Arial"/>
        <family val="2"/>
      </rPr>
      <t>94.44.00</t>
    </r>
  </si>
  <si>
    <r>
      <rPr>
        <sz val="7.5"/>
        <rFont val="Arial"/>
        <family val="2"/>
      </rPr>
      <t>01.01.01.7246</t>
    </r>
  </si>
  <si>
    <r>
      <rPr>
        <sz val="7.5"/>
        <rFont val="Arial"/>
        <family val="2"/>
      </rPr>
      <t>94.44.53</t>
    </r>
  </si>
  <si>
    <r>
      <rPr>
        <sz val="7.5"/>
        <rFont val="Arial"/>
        <family val="2"/>
      </rPr>
      <t>OPERADOR DE PROCESSOS ETE COM ADICIONAL NOTURNO DE 40% (TURNO 12H)</t>
    </r>
  </si>
  <si>
    <r>
      <rPr>
        <sz val="7.5"/>
        <rFont val="Arial"/>
        <family val="2"/>
      </rPr>
      <t>01.01.01.7247</t>
    </r>
  </si>
  <si>
    <r>
      <rPr>
        <sz val="7.5"/>
        <rFont val="Arial"/>
        <family val="2"/>
      </rPr>
      <t>94.44.69</t>
    </r>
  </si>
  <si>
    <r>
      <rPr>
        <sz val="7.5"/>
        <rFont val="Arial"/>
        <family val="2"/>
      </rPr>
      <t>SERVENTE PRATICO COM PERICULOSIDADE, ADICIONAL NOTURNO DE 40% E DUPLA FUNÇÃO- (TURNO 6H)</t>
    </r>
  </si>
  <si>
    <r>
      <rPr>
        <sz val="7.5"/>
        <rFont val="Arial"/>
        <family val="2"/>
      </rPr>
      <t>01.01.01.7248</t>
    </r>
  </si>
  <si>
    <r>
      <rPr>
        <sz val="7.5"/>
        <rFont val="Arial"/>
        <family val="2"/>
      </rPr>
      <t>94.45.11</t>
    </r>
  </si>
  <si>
    <r>
      <rPr>
        <sz val="7.5"/>
        <rFont val="Arial"/>
        <family val="2"/>
      </rPr>
      <t>AGENTE DE SISTEMAS (I) COM PERICULOSIDADE E ADICIONAL NOTURNO DE 40% - (TURNO 7H)</t>
    </r>
  </si>
  <si>
    <r>
      <rPr>
        <sz val="7.5"/>
        <rFont val="Arial"/>
        <family val="2"/>
      </rPr>
      <t>01.01.01.7249</t>
    </r>
  </si>
  <si>
    <r>
      <rPr>
        <sz val="7.5"/>
        <rFont val="Arial"/>
        <family val="2"/>
      </rPr>
      <t>94.45.40</t>
    </r>
  </si>
  <si>
    <r>
      <rPr>
        <sz val="7.5"/>
        <rFont val="Arial"/>
        <family val="2"/>
      </rPr>
      <t>AUXILIAR DE PRODUCAO COM PERICULOSIDADE E ADICIONAL NOTURNO DE 40% - (TURNO 7H)</t>
    </r>
  </si>
  <si>
    <r>
      <rPr>
        <sz val="7.5"/>
        <rFont val="Arial"/>
        <family val="2"/>
      </rPr>
      <t>01.01.01.7250</t>
    </r>
  </si>
  <si>
    <r>
      <rPr>
        <sz val="7.5"/>
        <rFont val="Arial"/>
        <family val="2"/>
      </rPr>
      <t>94.45.64</t>
    </r>
  </si>
  <si>
    <r>
      <rPr>
        <sz val="7.5"/>
        <rFont val="Arial"/>
        <family val="2"/>
      </rPr>
      <t>OPERADOR DE SISTEMAS ETE COM PERICULOSIDADE E ADICIONAL NOTURNO DE 40%  -  (TURNO 7H)</t>
    </r>
  </si>
  <si>
    <r>
      <rPr>
        <sz val="7.5"/>
        <rFont val="Arial"/>
        <family val="2"/>
      </rPr>
      <t>01.01.01.7251</t>
    </r>
  </si>
  <si>
    <r>
      <rPr>
        <sz val="7.5"/>
        <rFont val="Arial"/>
        <family val="2"/>
      </rPr>
      <t>94.45.65</t>
    </r>
  </si>
  <si>
    <r>
      <rPr>
        <sz val="7.5"/>
        <rFont val="Arial"/>
        <family val="2"/>
      </rPr>
      <t>OPERADOR DE SISTEMAS ETA COM PERICULOSIDADE E ADICIONAL NOTURNO DE 40%  -  (TURNO 7H)</t>
    </r>
  </si>
  <si>
    <r>
      <rPr>
        <sz val="7.5"/>
        <rFont val="Arial"/>
        <family val="2"/>
      </rPr>
      <t>01.01.01.7252</t>
    </r>
  </si>
  <si>
    <r>
      <rPr>
        <sz val="7.5"/>
        <rFont val="Arial"/>
        <family val="2"/>
      </rPr>
      <t>94.45.69</t>
    </r>
  </si>
  <si>
    <r>
      <rPr>
        <sz val="7.5"/>
        <rFont val="Arial"/>
        <family val="2"/>
      </rPr>
      <t>SERVENTE PRATICO COM PERICULOSIDADE E ADICIONAL NOTURNO DE 40% - (TURNO 7H)</t>
    </r>
  </si>
  <si>
    <r>
      <rPr>
        <sz val="7.5"/>
        <rFont val="Arial"/>
        <family val="2"/>
      </rPr>
      <t>01.01.01.7253</t>
    </r>
  </si>
  <si>
    <r>
      <rPr>
        <sz val="7.5"/>
        <rFont val="Arial"/>
        <family val="2"/>
      </rPr>
      <t>94.46.00</t>
    </r>
  </si>
  <si>
    <r>
      <rPr>
        <sz val="7.5"/>
        <rFont val="Arial"/>
        <family val="2"/>
      </rPr>
      <t>01.01.01.7254</t>
    </r>
  </si>
  <si>
    <r>
      <rPr>
        <sz val="7.5"/>
        <rFont val="Arial"/>
        <family val="2"/>
      </rPr>
      <t>94.46.11</t>
    </r>
  </si>
  <si>
    <r>
      <rPr>
        <sz val="7.5"/>
        <rFont val="Arial"/>
        <family val="2"/>
      </rPr>
      <t>AGENTE DE SISTEMAS (I) COM PERICULOSIDADE E ADICIONAL NOTURNO DE 40% - (TURNO 8H)</t>
    </r>
  </si>
  <si>
    <r>
      <rPr>
        <sz val="7.5"/>
        <rFont val="Arial"/>
        <family val="2"/>
      </rPr>
      <t>01.01.01.7255</t>
    </r>
  </si>
  <si>
    <r>
      <rPr>
        <sz val="7.5"/>
        <rFont val="Arial"/>
        <family val="2"/>
      </rPr>
      <t>94.46.64</t>
    </r>
  </si>
  <si>
    <r>
      <rPr>
        <sz val="7.5"/>
        <rFont val="Arial"/>
        <family val="2"/>
      </rPr>
      <t>OPERADOR DE SISTEMAS ETE COM PERICULOSIDADE E ADICIONAL NOTURNO DE 40% (TURNO 8H)</t>
    </r>
  </si>
  <si>
    <r>
      <rPr>
        <sz val="7.5"/>
        <rFont val="Arial"/>
        <family val="2"/>
      </rPr>
      <t>01.01.01.7256</t>
    </r>
  </si>
  <si>
    <r>
      <rPr>
        <sz val="7.5"/>
        <rFont val="Arial"/>
        <family val="2"/>
      </rPr>
      <t>94.46.65</t>
    </r>
  </si>
  <si>
    <r>
      <rPr>
        <sz val="7.5"/>
        <rFont val="Arial"/>
        <family val="2"/>
      </rPr>
      <t>OPERADOR DE SISTEMAS ETA COM PERICULOSIDADE E ADICIONAL NOTURNO DE 40% (TURNO 8H)</t>
    </r>
  </si>
  <si>
    <r>
      <rPr>
        <sz val="7.5"/>
        <rFont val="Arial"/>
        <family val="2"/>
      </rPr>
      <t>01.01.01.7257</t>
    </r>
  </si>
  <si>
    <r>
      <rPr>
        <sz val="7.5"/>
        <rFont val="Arial"/>
        <family val="2"/>
      </rPr>
      <t>94.46.69</t>
    </r>
  </si>
  <si>
    <r>
      <rPr>
        <sz val="7.5"/>
        <rFont val="Arial"/>
        <family val="2"/>
      </rPr>
      <t>SERVENTE PRATICO COM PERICULOSIDADE E ADICIONAL NOTURNO DE 40% - (TURNO 8H)</t>
    </r>
  </si>
  <si>
    <r>
      <rPr>
        <sz val="7.5"/>
        <rFont val="Arial"/>
        <family val="2"/>
      </rPr>
      <t>01.01.01.7258</t>
    </r>
  </si>
  <si>
    <r>
      <rPr>
        <sz val="7.5"/>
        <rFont val="Arial"/>
        <family val="2"/>
      </rPr>
      <t>94.48.00</t>
    </r>
  </si>
  <si>
    <r>
      <rPr>
        <sz val="7.5"/>
        <rFont val="Arial"/>
        <family val="2"/>
      </rPr>
      <t>01.01.01.7259</t>
    </r>
  </si>
  <si>
    <r>
      <rPr>
        <sz val="7.5"/>
        <rFont val="Arial"/>
        <family val="2"/>
      </rPr>
      <t>94.48.11</t>
    </r>
  </si>
  <si>
    <r>
      <rPr>
        <sz val="7.5"/>
        <rFont val="Arial"/>
        <family val="2"/>
      </rPr>
      <t>AGENTE DE SISTEMAS (I) COM PERICULOSIDADE E ADICIONAL NOTURNO DE 40% - (TURNO 12H)</t>
    </r>
  </si>
  <si>
    <r>
      <rPr>
        <sz val="7.5"/>
        <rFont val="Arial"/>
        <family val="2"/>
      </rPr>
      <t>01.01.01.7260</t>
    </r>
  </si>
  <si>
    <r>
      <rPr>
        <sz val="7.5"/>
        <rFont val="Arial"/>
        <family val="2"/>
      </rPr>
      <t>94.48.64</t>
    </r>
  </si>
  <si>
    <r>
      <rPr>
        <sz val="7.5"/>
        <rFont val="Arial"/>
        <family val="2"/>
      </rPr>
      <t>OPERADOR DE SISTEMAS ETE COM PERICULOSIDADE E ADICIONAL NOTURNO DE 40% (TURNO 12H)</t>
    </r>
  </si>
  <si>
    <r>
      <rPr>
        <sz val="7.5"/>
        <rFont val="Arial"/>
        <family val="2"/>
      </rPr>
      <t>01.01.01.7261</t>
    </r>
  </si>
  <si>
    <r>
      <rPr>
        <sz val="7.5"/>
        <rFont val="Arial"/>
        <family val="2"/>
      </rPr>
      <t>94.48.65</t>
    </r>
  </si>
  <si>
    <r>
      <rPr>
        <sz val="7.5"/>
        <rFont val="Arial"/>
        <family val="2"/>
      </rPr>
      <t>OPERADOR DE SISTEMAS ETA COM PERICULOSIDADE E ADICIONAL NOTURNO DE 40% (TURNO 12H)</t>
    </r>
  </si>
  <si>
    <r>
      <rPr>
        <sz val="7.5"/>
        <rFont val="Arial"/>
        <family val="2"/>
      </rPr>
      <t>01.01.01.7262</t>
    </r>
  </si>
  <si>
    <r>
      <rPr>
        <sz val="7.5"/>
        <rFont val="Arial"/>
        <family val="2"/>
      </rPr>
      <t>94.48.69</t>
    </r>
  </si>
  <si>
    <r>
      <rPr>
        <sz val="7.5"/>
        <rFont val="Arial"/>
        <family val="2"/>
      </rPr>
      <t>SERVENTE PRATICO COM PERICULOSIDADE E ADICIONAL NOTURNO DE 40% - (TURNO 12H)</t>
    </r>
  </si>
  <si>
    <r>
      <rPr>
        <sz val="7.5"/>
        <rFont val="Arial"/>
        <family val="2"/>
      </rPr>
      <t>01.01.01.7263</t>
    </r>
  </si>
  <si>
    <r>
      <rPr>
        <sz val="7.5"/>
        <rFont val="Arial"/>
        <family val="2"/>
      </rPr>
      <t>94.50.00</t>
    </r>
  </si>
  <si>
    <r>
      <rPr>
        <sz val="7.5"/>
        <rFont val="Arial"/>
        <family val="2"/>
      </rPr>
      <t>COMPOSICAO DE PRECOS - REMUNERACAO MAO DE OBRA MENSALISTAS (I)= INTERIOR - TURNO - INCLUE ENCARGOS, FARDA, ALIMENTACAO, EPI, INSALUBRIDADE E ADICIONAL NOTURNO EM LOCAIS SEM TRANSPORTE URBANO</t>
    </r>
  </si>
  <si>
    <r>
      <rPr>
        <sz val="7.5"/>
        <rFont val="Arial"/>
        <family val="2"/>
      </rPr>
      <t>01.01.01.7264</t>
    </r>
  </si>
  <si>
    <r>
      <rPr>
        <sz val="7.5"/>
        <rFont val="Arial"/>
        <family val="2"/>
      </rPr>
      <t>94.51.00</t>
    </r>
  </si>
  <si>
    <r>
      <rPr>
        <sz val="7.5"/>
        <rFont val="Arial"/>
        <family val="2"/>
      </rPr>
      <t>01.01.01.7265</t>
    </r>
  </si>
  <si>
    <r>
      <rPr>
        <sz val="7.5"/>
        <rFont val="Arial"/>
        <family val="2"/>
      </rPr>
      <t>94.52.00</t>
    </r>
  </si>
  <si>
    <r>
      <rPr>
        <sz val="7.5"/>
        <rFont val="Arial"/>
        <family val="2"/>
      </rPr>
      <t>01.01.01.7266</t>
    </r>
  </si>
  <si>
    <r>
      <rPr>
        <sz val="7.5"/>
        <rFont val="Arial"/>
        <family val="2"/>
      </rPr>
      <t>94.70.00</t>
    </r>
  </si>
  <si>
    <r>
      <rPr>
        <sz val="7.5"/>
        <rFont val="Arial"/>
        <family val="2"/>
      </rPr>
      <t>COMPOSICAO DE PRECOS - REMUNERACAO DE MAO DE OBRA MENSALISTAS - TURNO - INCLUEENCARGOS, FARDA, TRANSPORTE, ALIMENTACAO, EPI, FERRAMENTAS, INSALUBRIDADE E ADICIONAL NOTURNO</t>
    </r>
  </si>
  <si>
    <r>
      <rPr>
        <sz val="7.5"/>
        <rFont val="Arial"/>
        <family val="2"/>
      </rPr>
      <t>01.01.01.7267</t>
    </r>
  </si>
  <si>
    <r>
      <rPr>
        <sz val="7.5"/>
        <rFont val="Arial"/>
        <family val="2"/>
      </rPr>
      <t>94.71.00</t>
    </r>
  </si>
  <si>
    <r>
      <rPr>
        <sz val="7.5"/>
        <rFont val="Arial"/>
        <family val="2"/>
      </rPr>
      <t>01.01.01.7268</t>
    </r>
  </si>
  <si>
    <r>
      <rPr>
        <sz val="7.5"/>
        <rFont val="Arial"/>
        <family val="2"/>
      </rPr>
      <t>94.72.00</t>
    </r>
  </si>
  <si>
    <r>
      <rPr>
        <sz val="7.5"/>
        <rFont val="Arial"/>
        <family val="2"/>
      </rPr>
      <t>01.01.01.7269</t>
    </r>
  </si>
  <si>
    <r>
      <rPr>
        <sz val="7.5"/>
        <rFont val="Arial"/>
        <family val="2"/>
      </rPr>
      <t>94.80.00</t>
    </r>
  </si>
  <si>
    <r>
      <rPr>
        <sz val="7.5"/>
        <rFont val="Arial"/>
        <family val="2"/>
      </rPr>
      <t>COMPOSICAO DE PRECOS - REMUNERACAO MAO DE OBRA MENSALISTAS (I)= INTERIOR - TURNO - INCLUE ENCARGOS, FARDA, ALIMENTACAO, EPI, FERRAMENTAS, INSALUBRIDADE E ADICIONAL NOTURNO EM LOCAIS SEM TRANPORTE</t>
    </r>
  </si>
  <si>
    <r>
      <rPr>
        <sz val="7.5"/>
        <rFont val="Arial"/>
        <family val="2"/>
      </rPr>
      <t>01.01.01.7270</t>
    </r>
  </si>
  <si>
    <r>
      <rPr>
        <sz val="7.5"/>
        <rFont val="Arial"/>
        <family val="2"/>
      </rPr>
      <t>94.81.00</t>
    </r>
  </si>
  <si>
    <r>
      <rPr>
        <sz val="7.5"/>
        <rFont val="Arial"/>
        <family val="2"/>
      </rPr>
      <t>01.01.01.7271</t>
    </r>
  </si>
  <si>
    <r>
      <rPr>
        <sz val="7.5"/>
        <rFont val="Arial"/>
        <family val="2"/>
      </rPr>
      <t>94.82.00</t>
    </r>
  </si>
  <si>
    <r>
      <rPr>
        <sz val="7.5"/>
        <rFont val="Arial"/>
        <family val="2"/>
      </rPr>
      <t>01.01.01.7272</t>
    </r>
  </si>
  <si>
    <r>
      <rPr>
        <sz val="7.5"/>
        <rFont val="Arial"/>
        <family val="2"/>
      </rPr>
      <t>95.00.00</t>
    </r>
  </si>
  <si>
    <r>
      <rPr>
        <sz val="7.5"/>
        <rFont val="Arial"/>
        <family val="2"/>
      </rPr>
      <t>COMPOSICAO DE PRECOS - REMUNERACAO DE MAO DE OBRA MENSALISTAS - TURNO - INCLUEENCARGOS, FARDA, TRANSPORTE, ALIMENTACAO, EPI E ADICIONAL NOTURNO</t>
    </r>
  </si>
  <si>
    <r>
      <rPr>
        <sz val="7.5"/>
        <rFont val="Arial"/>
        <family val="2"/>
      </rPr>
      <t>01.01.01.7273</t>
    </r>
  </si>
  <si>
    <r>
      <rPr>
        <sz val="7.5"/>
        <rFont val="Arial"/>
        <family val="2"/>
      </rPr>
      <t>95.01.00</t>
    </r>
  </si>
  <si>
    <r>
      <rPr>
        <sz val="7.5"/>
        <rFont val="Arial"/>
        <family val="2"/>
      </rPr>
      <t>01.01.01.7274</t>
    </r>
  </si>
  <si>
    <r>
      <rPr>
        <sz val="7.5"/>
        <rFont val="Arial"/>
        <family val="2"/>
      </rPr>
      <t>95.02.00</t>
    </r>
  </si>
  <si>
    <r>
      <rPr>
        <sz val="7.5"/>
        <rFont val="Arial"/>
        <family val="2"/>
      </rPr>
      <t>01.01.01.7275</t>
    </r>
  </si>
  <si>
    <r>
      <rPr>
        <sz val="7.5"/>
        <rFont val="Arial"/>
        <family val="2"/>
      </rPr>
      <t>95.10.00</t>
    </r>
  </si>
  <si>
    <r>
      <rPr>
        <sz val="7.5"/>
        <rFont val="Arial"/>
        <family val="2"/>
      </rPr>
      <t>COMPOSICAO DE PRECOS - REMUNERACAO MAO DE OBRA MENSALISTAS (I)= INTERIOR - TURNO - INCLUE ENCARGOS, FARDA, ALIMENTACAO, EPI E ADICIONAL NOTURNO EM LOCALIDADES SEM TRANSPORTE URBANO</t>
    </r>
  </si>
  <si>
    <r>
      <rPr>
        <sz val="7.5"/>
        <rFont val="Arial"/>
        <family val="2"/>
      </rPr>
      <t>01.01.01.7276</t>
    </r>
  </si>
  <si>
    <r>
      <rPr>
        <sz val="7.5"/>
        <rFont val="Arial"/>
        <family val="2"/>
      </rPr>
      <t>95.11.00</t>
    </r>
  </si>
  <si>
    <r>
      <rPr>
        <sz val="7.5"/>
        <rFont val="Arial"/>
        <family val="2"/>
      </rPr>
      <t>01.01.01.7277</t>
    </r>
  </si>
  <si>
    <r>
      <rPr>
        <sz val="7.5"/>
        <rFont val="Arial"/>
        <family val="2"/>
      </rPr>
      <t>95.12.00</t>
    </r>
  </si>
  <si>
    <r>
      <rPr>
        <sz val="7.5"/>
        <rFont val="Arial"/>
        <family val="2"/>
      </rPr>
      <t>01.01.01.7278</t>
    </r>
  </si>
  <si>
    <r>
      <rPr>
        <sz val="7.5"/>
        <rFont val="Arial"/>
        <family val="2"/>
      </rPr>
      <t>95.30.00</t>
    </r>
  </si>
  <si>
    <r>
      <rPr>
        <sz val="7.5"/>
        <rFont val="Arial"/>
        <family val="2"/>
      </rPr>
      <t xml:space="preserve">COMPOSICAO DE PRECOS - REMUNERACAO DE MAO DE OBRA MENSALISTAS - TURNO - INCLUEENCARGOS, FARDA,
</t>
    </r>
    <r>
      <rPr>
        <sz val="7.5"/>
        <rFont val="Arial"/>
        <family val="2"/>
      </rPr>
      <t>TRANSPORTE, ALIMENTACAO, EPI, FERRAMENTAS E ADICIONAL NOTURNO</t>
    </r>
  </si>
  <si>
    <r>
      <rPr>
        <sz val="7.5"/>
        <rFont val="Arial"/>
        <family val="2"/>
      </rPr>
      <t>01.01.01.7279</t>
    </r>
  </si>
  <si>
    <r>
      <rPr>
        <sz val="7.5"/>
        <rFont val="Arial"/>
        <family val="2"/>
      </rPr>
      <t>95.31.00</t>
    </r>
  </si>
  <si>
    <r>
      <rPr>
        <sz val="7.5"/>
        <rFont val="Arial"/>
        <family val="2"/>
      </rPr>
      <t>01.01.01.7280</t>
    </r>
  </si>
  <si>
    <r>
      <rPr>
        <sz val="7.5"/>
        <rFont val="Arial"/>
        <family val="2"/>
      </rPr>
      <t>95.32.00</t>
    </r>
  </si>
  <si>
    <r>
      <rPr>
        <sz val="7.5"/>
        <rFont val="Arial"/>
        <family val="2"/>
      </rPr>
      <t>01.01.01.7281</t>
    </r>
  </si>
  <si>
    <r>
      <rPr>
        <sz val="7.5"/>
        <rFont val="Arial"/>
        <family val="2"/>
      </rPr>
      <t>95.40.00</t>
    </r>
  </si>
  <si>
    <r>
      <rPr>
        <sz val="7.5"/>
        <rFont val="Arial"/>
        <family val="2"/>
      </rPr>
      <t xml:space="preserve">COMPOSICAO DE PRECOS - REMUNERACAO MAO DE OBRA MENSALISTAS (I)= INTERIOR - TURNO - INCLUE
</t>
    </r>
    <r>
      <rPr>
        <sz val="7.5"/>
        <rFont val="Arial"/>
        <family val="2"/>
      </rPr>
      <t>ENCARGOS, FARDA, ALIMENTACAO, EPI, FERRAMENTAS E ADICIONAL NOTURNOEM LOCALIDADES SEM TRANSPORTE URBANO</t>
    </r>
  </si>
  <si>
    <r>
      <rPr>
        <sz val="7.5"/>
        <rFont val="Arial"/>
        <family val="2"/>
      </rPr>
      <t>01.01.01.7282</t>
    </r>
  </si>
  <si>
    <r>
      <rPr>
        <sz val="7.5"/>
        <rFont val="Arial"/>
        <family val="2"/>
      </rPr>
      <t>95.41.00</t>
    </r>
  </si>
  <si>
    <r>
      <rPr>
        <sz val="7.5"/>
        <rFont val="Arial"/>
        <family val="2"/>
      </rPr>
      <t>01.01.01.7283</t>
    </r>
  </si>
  <si>
    <r>
      <rPr>
        <sz val="7.5"/>
        <rFont val="Arial"/>
        <family val="2"/>
      </rPr>
      <t>95.42.00</t>
    </r>
  </si>
  <si>
    <r>
      <rPr>
        <sz val="7.5"/>
        <rFont val="Arial"/>
        <family val="2"/>
      </rPr>
      <t>01.01.01.7284</t>
    </r>
  </si>
  <si>
    <r>
      <rPr>
        <sz val="7.5"/>
        <rFont val="Arial"/>
        <family val="2"/>
      </rPr>
      <t>95.50.69</t>
    </r>
  </si>
  <si>
    <r>
      <rPr>
        <sz val="7.5"/>
        <rFont val="Arial"/>
        <family val="2"/>
      </rPr>
      <t>SERVENTE PRATICO COM PERICULOSIDADE E ADICIONAL NOTURNO DE 40% - (TURNO 6H)</t>
    </r>
  </si>
  <si>
    <r>
      <rPr>
        <sz val="7.5"/>
        <rFont val="Arial"/>
        <family val="2"/>
      </rPr>
      <t>01.01.01.7285</t>
    </r>
  </si>
  <si>
    <r>
      <rPr>
        <sz val="7.5"/>
        <rFont val="Arial"/>
        <family val="2"/>
      </rPr>
      <t>95.51.11</t>
    </r>
  </si>
  <si>
    <r>
      <rPr>
        <sz val="7.5"/>
        <rFont val="Arial"/>
        <family val="2"/>
      </rPr>
      <t>AGENTE DE SISTEMAS (I) COM PERICULOSIDADE - (TURNO 6H)</t>
    </r>
  </si>
  <si>
    <r>
      <rPr>
        <sz val="7.5"/>
        <rFont val="Arial"/>
        <family val="2"/>
      </rPr>
      <t>01.01.01.7286</t>
    </r>
  </si>
  <si>
    <r>
      <rPr>
        <sz val="7.5"/>
        <rFont val="Arial"/>
        <family val="2"/>
      </rPr>
      <t>95.51.40</t>
    </r>
  </si>
  <si>
    <r>
      <rPr>
        <sz val="7.5"/>
        <rFont val="Arial"/>
        <family val="2"/>
      </rPr>
      <t>AUXILIAR DE PRODUCAO COM PERICULOSIDADE - (TURNO 6H)</t>
    </r>
  </si>
  <si>
    <r>
      <rPr>
        <sz val="7.5"/>
        <rFont val="Arial"/>
        <family val="2"/>
      </rPr>
      <t>01.01.01.7287</t>
    </r>
  </si>
  <si>
    <r>
      <rPr>
        <sz val="7.5"/>
        <rFont val="Arial"/>
        <family val="2"/>
      </rPr>
      <t>95.51.64</t>
    </r>
  </si>
  <si>
    <r>
      <rPr>
        <sz val="7.5"/>
        <rFont val="Arial"/>
        <family val="2"/>
      </rPr>
      <t>OPERADOR DE SISTEMAS ETE COM PERICULOSIDADE (TURNO 6H)</t>
    </r>
  </si>
  <si>
    <r>
      <rPr>
        <sz val="7.5"/>
        <rFont val="Arial"/>
        <family val="2"/>
      </rPr>
      <t>01.01.01.7288</t>
    </r>
  </si>
  <si>
    <r>
      <rPr>
        <sz val="7.5"/>
        <rFont val="Arial"/>
        <family val="2"/>
      </rPr>
      <t>95.51.65</t>
    </r>
  </si>
  <si>
    <r>
      <rPr>
        <sz val="7.5"/>
        <rFont val="Arial"/>
        <family val="2"/>
      </rPr>
      <t>OPERADOR DE SISTEMAS ETA COM PERICULOSIDADE (TURNO 6H)</t>
    </r>
  </si>
  <si>
    <r>
      <rPr>
        <sz val="7.5"/>
        <rFont val="Arial"/>
        <family val="2"/>
      </rPr>
      <t>01.01.01.7289</t>
    </r>
  </si>
  <si>
    <r>
      <rPr>
        <sz val="7.5"/>
        <rFont val="Arial"/>
        <family val="2"/>
      </rPr>
      <t>95.51.69</t>
    </r>
  </si>
  <si>
    <r>
      <rPr>
        <sz val="7.5"/>
        <rFont val="Arial"/>
        <family val="2"/>
      </rPr>
      <t>SERVENTE PRATICO COM PERICULOSIDADE - (TURNO 6H)</t>
    </r>
  </si>
  <si>
    <r>
      <rPr>
        <sz val="7.5"/>
        <rFont val="Arial"/>
        <family val="2"/>
      </rPr>
      <t>01.01.01.7290</t>
    </r>
  </si>
  <si>
    <r>
      <rPr>
        <sz val="7.5"/>
        <rFont val="Arial"/>
        <family val="2"/>
      </rPr>
      <t>95.54.00</t>
    </r>
  </si>
  <si>
    <r>
      <rPr>
        <sz val="7.5"/>
        <rFont val="Arial"/>
        <family val="2"/>
      </rPr>
      <t>01.01.01.7291</t>
    </r>
  </si>
  <si>
    <r>
      <rPr>
        <sz val="7.5"/>
        <rFont val="Arial"/>
        <family val="2"/>
      </rPr>
      <t>95.54.11</t>
    </r>
  </si>
  <si>
    <r>
      <rPr>
        <sz val="7.5"/>
        <rFont val="Arial"/>
        <family val="2"/>
      </rPr>
      <t>AGENTE DE SISTEMAS (I) COM PERICULOSIDADE - (TURNO 8H)</t>
    </r>
  </si>
  <si>
    <r>
      <rPr>
        <sz val="7.5"/>
        <rFont val="Arial"/>
        <family val="2"/>
      </rPr>
      <t>01.01.01.7292</t>
    </r>
  </si>
  <si>
    <r>
      <rPr>
        <sz val="7.5"/>
        <rFont val="Arial"/>
        <family val="2"/>
      </rPr>
      <t>95.54.64</t>
    </r>
  </si>
  <si>
    <r>
      <rPr>
        <sz val="7.5"/>
        <rFont val="Arial"/>
        <family val="2"/>
      </rPr>
      <t>OPERADOR DE SISTEMAS ETE COM PERICULOSIDADE (TURNO 8H)</t>
    </r>
  </si>
  <si>
    <r>
      <rPr>
        <sz val="7.5"/>
        <rFont val="Arial"/>
        <family val="2"/>
      </rPr>
      <t>01.01.01.7293</t>
    </r>
  </si>
  <si>
    <r>
      <rPr>
        <sz val="7.5"/>
        <rFont val="Arial"/>
        <family val="2"/>
      </rPr>
      <t>95.54.65</t>
    </r>
  </si>
  <si>
    <r>
      <rPr>
        <sz val="7.5"/>
        <rFont val="Arial"/>
        <family val="2"/>
      </rPr>
      <t>OPERADOR DE SISTEMAS ETA COM PERICULOSIDADE (TURNO 8H)</t>
    </r>
  </si>
  <si>
    <r>
      <rPr>
        <sz val="7.5"/>
        <rFont val="Arial"/>
        <family val="2"/>
      </rPr>
      <t>01.01.01.7294</t>
    </r>
  </si>
  <si>
    <r>
      <rPr>
        <sz val="7.5"/>
        <rFont val="Arial"/>
        <family val="2"/>
      </rPr>
      <t>95.54.69</t>
    </r>
  </si>
  <si>
    <r>
      <rPr>
        <sz val="7.5"/>
        <rFont val="Arial"/>
        <family val="2"/>
      </rPr>
      <t>SERVENTE PRATICO COM PERICULOSIDADE - (TURNO 8H)</t>
    </r>
  </si>
  <si>
    <r>
      <rPr>
        <sz val="7.5"/>
        <rFont val="Arial"/>
        <family val="2"/>
      </rPr>
      <t>01.01.01.7295</t>
    </r>
  </si>
  <si>
    <r>
      <rPr>
        <sz val="7.5"/>
        <rFont val="Arial"/>
        <family val="2"/>
      </rPr>
      <t>95.57.00</t>
    </r>
  </si>
  <si>
    <r>
      <rPr>
        <sz val="7.5"/>
        <rFont val="Arial"/>
        <family val="2"/>
      </rPr>
      <t>01.01.01.7296</t>
    </r>
  </si>
  <si>
    <r>
      <rPr>
        <sz val="7.5"/>
        <rFont val="Arial"/>
        <family val="2"/>
      </rPr>
      <t>95.57.11</t>
    </r>
  </si>
  <si>
    <r>
      <rPr>
        <sz val="7.5"/>
        <rFont val="Arial"/>
        <family val="2"/>
      </rPr>
      <t>AGENTE DE SISTEMAS (I) COM PERICULOSIDADE - (TURNO 12H)</t>
    </r>
  </si>
  <si>
    <r>
      <rPr>
        <sz val="7.5"/>
        <rFont val="Arial"/>
        <family val="2"/>
      </rPr>
      <t>01.01.01.7297</t>
    </r>
  </si>
  <si>
    <r>
      <rPr>
        <sz val="7.5"/>
        <rFont val="Arial"/>
        <family val="2"/>
      </rPr>
      <t>95.57.64</t>
    </r>
  </si>
  <si>
    <r>
      <rPr>
        <sz val="7.5"/>
        <rFont val="Arial"/>
        <family val="2"/>
      </rPr>
      <t>OPERADOR DE SISTEMAS ETE COM PERICULOSIDADE (TURNO 12H)</t>
    </r>
  </si>
  <si>
    <r>
      <rPr>
        <sz val="7.5"/>
        <rFont val="Arial"/>
        <family val="2"/>
      </rPr>
      <t>01.01.01.7298</t>
    </r>
  </si>
  <si>
    <r>
      <rPr>
        <sz val="7.5"/>
        <rFont val="Arial"/>
        <family val="2"/>
      </rPr>
      <t>95.57.65</t>
    </r>
  </si>
  <si>
    <r>
      <rPr>
        <sz val="7.5"/>
        <rFont val="Arial"/>
        <family val="2"/>
      </rPr>
      <t>OPERADOR DE SISTEMAS ETA COM PERICULOSIDADE (TURNO 12H)</t>
    </r>
  </si>
  <si>
    <r>
      <rPr>
        <sz val="7.5"/>
        <rFont val="Arial"/>
        <family val="2"/>
      </rPr>
      <t>01.01.01.7299</t>
    </r>
  </si>
  <si>
    <r>
      <rPr>
        <sz val="7.5"/>
        <rFont val="Arial"/>
        <family val="2"/>
      </rPr>
      <t>95.57.69</t>
    </r>
  </si>
  <si>
    <r>
      <rPr>
        <sz val="7.5"/>
        <rFont val="Arial"/>
        <family val="2"/>
      </rPr>
      <t>SERVENTE PRATICO COM PERICULOSIDADE - (TURNO 12H)</t>
    </r>
  </si>
  <si>
    <r>
      <rPr>
        <sz val="7.5"/>
        <rFont val="Arial"/>
        <family val="2"/>
      </rPr>
      <t>01.01.01.7300</t>
    </r>
  </si>
  <si>
    <r>
      <rPr>
        <sz val="7.5"/>
        <rFont val="Arial"/>
        <family val="2"/>
      </rPr>
      <t>97.10.00</t>
    </r>
  </si>
  <si>
    <r>
      <rPr>
        <sz val="7.5"/>
        <rFont val="Arial"/>
        <family val="2"/>
      </rPr>
      <t>COMPOSICAO DE PRECOS - REMUNERACAO DE MAO DE OBRA MENSALISTAS - TURNO - INCLUEENCARGOS, FARDA, TRANSPORTE E ALIMENTACAO</t>
    </r>
  </si>
  <si>
    <r>
      <rPr>
        <sz val="7.5"/>
        <rFont val="Arial"/>
        <family val="2"/>
      </rPr>
      <t>01.01.01.7301</t>
    </r>
  </si>
  <si>
    <r>
      <rPr>
        <sz val="7.5"/>
        <rFont val="Arial"/>
        <family val="2"/>
      </rPr>
      <t>97.12.85</t>
    </r>
  </si>
  <si>
    <r>
      <rPr>
        <sz val="7.5"/>
        <rFont val="Arial"/>
        <family val="2"/>
      </rPr>
      <t>ATENDENTE DE USUARIO (TURNO)</t>
    </r>
  </si>
  <si>
    <r>
      <rPr>
        <sz val="7.5"/>
        <rFont val="Arial"/>
        <family val="2"/>
      </rPr>
      <t>01.01.01.7302</t>
    </r>
  </si>
  <si>
    <r>
      <rPr>
        <sz val="7.5"/>
        <rFont val="Arial"/>
        <family val="2"/>
      </rPr>
      <t>97.13.00</t>
    </r>
  </si>
  <si>
    <r>
      <rPr>
        <sz val="7.5"/>
        <rFont val="Arial"/>
        <family val="2"/>
      </rPr>
      <t>01.01.01.7303</t>
    </r>
  </si>
  <si>
    <r>
      <rPr>
        <sz val="7.5"/>
        <rFont val="Arial"/>
        <family val="2"/>
      </rPr>
      <t>97.13.40</t>
    </r>
  </si>
  <si>
    <r>
      <rPr>
        <sz val="7.5"/>
        <rFont val="Arial"/>
        <family val="2"/>
      </rPr>
      <t>ZELADOR (TURNO)</t>
    </r>
  </si>
  <si>
    <r>
      <rPr>
        <sz val="7.5"/>
        <rFont val="Arial"/>
        <family val="2"/>
      </rPr>
      <t>01.01.01.7304</t>
    </r>
  </si>
  <si>
    <r>
      <rPr>
        <sz val="7.5"/>
        <rFont val="Arial"/>
        <family val="2"/>
      </rPr>
      <t>97.13.43</t>
    </r>
  </si>
  <si>
    <r>
      <rPr>
        <sz val="7.5"/>
        <rFont val="Arial"/>
        <family val="2"/>
      </rPr>
      <t>VIGIA - (TURNO)</t>
    </r>
  </si>
  <si>
    <r>
      <rPr>
        <sz val="7.5"/>
        <rFont val="Arial"/>
        <family val="2"/>
      </rPr>
      <t>01.01.01.7305</t>
    </r>
  </si>
  <si>
    <r>
      <rPr>
        <sz val="7.5"/>
        <rFont val="Arial"/>
        <family val="2"/>
      </rPr>
      <t>97.20.00</t>
    </r>
  </si>
  <si>
    <r>
      <rPr>
        <sz val="7.5"/>
        <rFont val="Arial"/>
        <family val="2"/>
      </rPr>
      <t>COMPOSICAO DE PRECOS - REMUNERACAO MAO DE OBRA MENSALISTAS (I)= INTERIOR - TURNO - INCLUE ENCARGOS, FARDA E ALIMENTACAO EM LOCALIDADES SEM TRANSPORTE URBANO</t>
    </r>
  </si>
  <si>
    <r>
      <rPr>
        <sz val="7.5"/>
        <rFont val="Arial"/>
        <family val="2"/>
      </rPr>
      <t>01.01.01.7306</t>
    </r>
  </si>
  <si>
    <r>
      <rPr>
        <sz val="7.5"/>
        <rFont val="Arial"/>
        <family val="2"/>
      </rPr>
      <t>97.23.00</t>
    </r>
  </si>
  <si>
    <r>
      <rPr>
        <sz val="7.5"/>
        <rFont val="Arial"/>
        <family val="2"/>
      </rPr>
      <t>01.01.01.7307</t>
    </r>
  </si>
  <si>
    <r>
      <rPr>
        <sz val="7.5"/>
        <rFont val="Arial"/>
        <family val="2"/>
      </rPr>
      <t>97.40.00</t>
    </r>
  </si>
  <si>
    <r>
      <rPr>
        <sz val="7.5"/>
        <rFont val="Arial"/>
        <family val="2"/>
      </rPr>
      <t>COMPOSICAO DE PRECOS - REMUNERACAO DE MAO DE OBRA MENSALISTAS - TURNO - INCLUEENCARGOS, FARDA, TRANSPORTE, ALIMENTACAO, EPI E INSALUBRIDADE</t>
    </r>
  </si>
  <si>
    <r>
      <rPr>
        <sz val="7.5"/>
        <rFont val="Arial"/>
        <family val="2"/>
      </rPr>
      <t>01.01.01.7308</t>
    </r>
  </si>
  <si>
    <r>
      <rPr>
        <sz val="7.5"/>
        <rFont val="Arial"/>
        <family val="2"/>
      </rPr>
      <t>97.41.00</t>
    </r>
  </si>
  <si>
    <r>
      <rPr>
        <sz val="7.5"/>
        <rFont val="Arial"/>
        <family val="2"/>
      </rPr>
      <t>01.01.01.7309</t>
    </r>
  </si>
  <si>
    <r>
      <rPr>
        <sz val="7.5"/>
        <rFont val="Arial"/>
        <family val="2"/>
      </rPr>
      <t>97.41.01</t>
    </r>
  </si>
  <si>
    <r>
      <rPr>
        <sz val="7.5"/>
        <rFont val="Arial"/>
        <family val="2"/>
      </rPr>
      <t>AGENTE DE MANUTENCAO (TURNO)</t>
    </r>
  </si>
  <si>
    <r>
      <rPr>
        <sz val="7.5"/>
        <rFont val="Arial"/>
        <family val="2"/>
      </rPr>
      <t>01.01.01.7310</t>
    </r>
  </si>
  <si>
    <r>
      <rPr>
        <sz val="7.5"/>
        <rFont val="Arial"/>
        <family val="2"/>
      </rPr>
      <t>97.41.07</t>
    </r>
  </si>
  <si>
    <r>
      <rPr>
        <sz val="7.5"/>
        <rFont val="Arial"/>
        <family val="2"/>
      </rPr>
      <t>AGENTE DE SERVICOS (TURNO)</t>
    </r>
  </si>
  <si>
    <r>
      <rPr>
        <sz val="7.5"/>
        <rFont val="Arial"/>
        <family val="2"/>
      </rPr>
      <t>01.01.01.7311</t>
    </r>
  </si>
  <si>
    <r>
      <rPr>
        <sz val="7.5"/>
        <rFont val="Arial"/>
        <family val="2"/>
      </rPr>
      <t>97.41.10</t>
    </r>
  </si>
  <si>
    <r>
      <rPr>
        <sz val="7.5"/>
        <rFont val="Arial"/>
        <family val="2"/>
      </rPr>
      <t>AGENTE DE SISTEMAS (M) - (TURNO 6H)</t>
    </r>
  </si>
  <si>
    <r>
      <rPr>
        <sz val="7.5"/>
        <rFont val="Arial"/>
        <family val="2"/>
      </rPr>
      <t>01.01.01.7312</t>
    </r>
  </si>
  <si>
    <r>
      <rPr>
        <sz val="7.5"/>
        <rFont val="Arial"/>
        <family val="2"/>
      </rPr>
      <t>97.41.31</t>
    </r>
  </si>
  <si>
    <r>
      <rPr>
        <sz val="7.5"/>
        <rFont val="Arial"/>
        <family val="2"/>
      </rPr>
      <t>MONITOR DE SERVICO (TURNO 6H)</t>
    </r>
  </si>
  <si>
    <r>
      <rPr>
        <sz val="7.5"/>
        <rFont val="Arial"/>
        <family val="2"/>
      </rPr>
      <t>01.01.01.7313</t>
    </r>
  </si>
  <si>
    <r>
      <rPr>
        <sz val="7.5"/>
        <rFont val="Arial"/>
        <family val="2"/>
      </rPr>
      <t>97.41.52</t>
    </r>
  </si>
  <si>
    <r>
      <rPr>
        <sz val="7.5"/>
        <rFont val="Arial"/>
        <family val="2"/>
      </rPr>
      <t>OPERADOR DE PROCESSOS ETA (TURNO 6H)</t>
    </r>
  </si>
  <si>
    <r>
      <rPr>
        <sz val="7.5"/>
        <rFont val="Arial"/>
        <family val="2"/>
      </rPr>
      <t>01.01.01.7314</t>
    </r>
  </si>
  <si>
    <r>
      <rPr>
        <sz val="7.5"/>
        <rFont val="Arial"/>
        <family val="2"/>
      </rPr>
      <t>97.41.53</t>
    </r>
  </si>
  <si>
    <r>
      <rPr>
        <sz val="7.5"/>
        <rFont val="Arial"/>
        <family val="2"/>
      </rPr>
      <t>OPERADOR DE PROCESSOS ETE (TURNO 6H)</t>
    </r>
  </si>
  <si>
    <r>
      <rPr>
        <sz val="7.5"/>
        <rFont val="Arial"/>
        <family val="2"/>
      </rPr>
      <t>01.01.01.7315</t>
    </r>
  </si>
  <si>
    <r>
      <rPr>
        <sz val="7.5"/>
        <rFont val="Arial"/>
        <family val="2"/>
      </rPr>
      <t>97.41.55</t>
    </r>
  </si>
  <si>
    <r>
      <rPr>
        <sz val="7.5"/>
        <rFont val="Arial"/>
        <family val="2"/>
      </rPr>
      <t>OPERADOR DE ETA PEQUENA (TURNO 6H)</t>
    </r>
  </si>
  <si>
    <r>
      <rPr>
        <sz val="7.5"/>
        <rFont val="Arial"/>
        <family val="2"/>
      </rPr>
      <t>01.01.01.7316</t>
    </r>
  </si>
  <si>
    <r>
      <rPr>
        <sz val="7.5"/>
        <rFont val="Arial"/>
        <family val="2"/>
      </rPr>
      <t>97.41.58</t>
    </r>
  </si>
  <si>
    <r>
      <rPr>
        <sz val="7.5"/>
        <rFont val="Arial"/>
        <family val="2"/>
      </rPr>
      <t>OPERADOR DE ETA MEDIA (TURNO 6H)</t>
    </r>
  </si>
  <si>
    <r>
      <rPr>
        <sz val="7.5"/>
        <rFont val="Arial"/>
        <family val="2"/>
      </rPr>
      <t>01.01.01.7317</t>
    </r>
  </si>
  <si>
    <r>
      <rPr>
        <sz val="7.5"/>
        <rFont val="Arial"/>
        <family val="2"/>
      </rPr>
      <t>97.41.61</t>
    </r>
  </si>
  <si>
    <r>
      <rPr>
        <sz val="7.5"/>
        <rFont val="Arial"/>
        <family val="2"/>
      </rPr>
      <t>OPERADOR DE ETA GRANDE (TURNO 6H)</t>
    </r>
  </si>
  <si>
    <r>
      <rPr>
        <sz val="7.5"/>
        <rFont val="Arial"/>
        <family val="2"/>
      </rPr>
      <t>01.01.01.7318</t>
    </r>
  </si>
  <si>
    <r>
      <rPr>
        <sz val="7.5"/>
        <rFont val="Arial"/>
        <family val="2"/>
      </rPr>
      <t>97.41.64</t>
    </r>
  </si>
  <si>
    <r>
      <rPr>
        <sz val="7.5"/>
        <rFont val="Arial"/>
        <family val="2"/>
      </rPr>
      <t>OPERADOR DE SISTEMAS ETA (TURNO 6H)</t>
    </r>
  </si>
  <si>
    <r>
      <rPr>
        <sz val="7.5"/>
        <rFont val="Arial"/>
        <family val="2"/>
      </rPr>
      <t>01.01.01.7319</t>
    </r>
  </si>
  <si>
    <r>
      <rPr>
        <sz val="7.5"/>
        <rFont val="Arial"/>
        <family val="2"/>
      </rPr>
      <t>97.41.65</t>
    </r>
  </si>
  <si>
    <r>
      <rPr>
        <sz val="7.5"/>
        <rFont val="Arial"/>
        <family val="2"/>
      </rPr>
      <t>OPERADOR DE SISTEMAS ETE (TURNO 6H)</t>
    </r>
  </si>
  <si>
    <r>
      <rPr>
        <sz val="7.5"/>
        <rFont val="Arial"/>
        <family val="2"/>
      </rPr>
      <t>01.01.01.7320</t>
    </r>
  </si>
  <si>
    <r>
      <rPr>
        <sz val="7.5"/>
        <rFont val="Arial"/>
        <family val="2"/>
      </rPr>
      <t>97.41.70</t>
    </r>
  </si>
  <si>
    <r>
      <rPr>
        <sz val="7.5"/>
        <rFont val="Arial"/>
        <family val="2"/>
      </rPr>
      <t>SUPERVISOR DE CAMPO (TURNO)</t>
    </r>
  </si>
  <si>
    <r>
      <rPr>
        <sz val="7.5"/>
        <rFont val="Arial"/>
        <family val="2"/>
      </rPr>
      <t>01.01.01.7321</t>
    </r>
  </si>
  <si>
    <r>
      <rPr>
        <sz val="7.5"/>
        <rFont val="Arial"/>
        <family val="2"/>
      </rPr>
      <t>97.41.73</t>
    </r>
  </si>
  <si>
    <r>
      <rPr>
        <sz val="7.5"/>
        <rFont val="Arial"/>
        <family val="2"/>
      </rPr>
      <t>FISCAL DE CAMPO (TURNO)</t>
    </r>
  </si>
  <si>
    <r>
      <rPr>
        <sz val="7.5"/>
        <rFont val="Arial"/>
        <family val="2"/>
      </rPr>
      <t>01.01.01.7322</t>
    </r>
  </si>
  <si>
    <r>
      <rPr>
        <sz val="7.5"/>
        <rFont val="Arial"/>
        <family val="2"/>
      </rPr>
      <t>97.42.00</t>
    </r>
  </si>
  <si>
    <r>
      <rPr>
        <sz val="7.5"/>
        <rFont val="Arial"/>
        <family val="2"/>
      </rPr>
      <t>01.01.01.7323</t>
    </r>
  </si>
  <si>
    <r>
      <rPr>
        <sz val="7.5"/>
        <rFont val="Arial"/>
        <family val="2"/>
      </rPr>
      <t>97.42.31</t>
    </r>
  </si>
  <si>
    <r>
      <rPr>
        <sz val="7.5"/>
        <rFont val="Arial"/>
        <family val="2"/>
      </rPr>
      <t>AUXILIAR TÉCNICO (OPERACAO/MANUTENCAO/SERVICOS) - (TURNO)</t>
    </r>
  </si>
  <si>
    <r>
      <rPr>
        <sz val="7.5"/>
        <rFont val="Arial"/>
        <family val="2"/>
      </rPr>
      <t>01.01.01.7324</t>
    </r>
  </si>
  <si>
    <r>
      <rPr>
        <sz val="7.5"/>
        <rFont val="Arial"/>
        <family val="2"/>
      </rPr>
      <t>97.42.37</t>
    </r>
  </si>
  <si>
    <r>
      <rPr>
        <sz val="7.5"/>
        <rFont val="Arial"/>
        <family val="2"/>
      </rPr>
      <t>OPERADOR DE EQUIPAMENTO PESADO - (TURNO)</t>
    </r>
  </si>
  <si>
    <r>
      <rPr>
        <sz val="7.5"/>
        <rFont val="Arial"/>
        <family val="2"/>
      </rPr>
      <t>01.01.01.7325</t>
    </r>
  </si>
  <si>
    <r>
      <rPr>
        <sz val="7.5"/>
        <rFont val="Arial"/>
        <family val="2"/>
      </rPr>
      <t>97.42.40</t>
    </r>
  </si>
  <si>
    <r>
      <rPr>
        <sz val="7.5"/>
        <rFont val="Arial"/>
        <family val="2"/>
      </rPr>
      <t>AUXILIAR DE PRODUCAO - (TURNO)</t>
    </r>
  </si>
  <si>
    <r>
      <rPr>
        <sz val="7.5"/>
        <rFont val="Arial"/>
        <family val="2"/>
      </rPr>
      <t>01.01.01.7326</t>
    </r>
  </si>
  <si>
    <r>
      <rPr>
        <sz val="7.5"/>
        <rFont val="Arial"/>
        <family val="2"/>
      </rPr>
      <t>97.42.43</t>
    </r>
  </si>
  <si>
    <r>
      <rPr>
        <sz val="7.5"/>
        <rFont val="Arial"/>
        <family val="2"/>
      </rPr>
      <t>SUPERVISOR GERAL (TURNO)</t>
    </r>
  </si>
  <si>
    <r>
      <rPr>
        <sz val="7.5"/>
        <rFont val="Arial"/>
        <family val="2"/>
      </rPr>
      <t>01.01.01.7327</t>
    </r>
  </si>
  <si>
    <r>
      <rPr>
        <sz val="7.5"/>
        <rFont val="Arial"/>
        <family val="2"/>
      </rPr>
      <t>97.42.46</t>
    </r>
  </si>
  <si>
    <r>
      <rPr>
        <sz val="7.5"/>
        <rFont val="Arial"/>
        <family val="2"/>
      </rPr>
      <t>SUPERVISOR DE ETA (TURNO)</t>
    </r>
  </si>
  <si>
    <r>
      <rPr>
        <sz val="7.5"/>
        <rFont val="Arial"/>
        <family val="2"/>
      </rPr>
      <t>01.01.01.7328</t>
    </r>
  </si>
  <si>
    <r>
      <rPr>
        <sz val="7.5"/>
        <rFont val="Arial"/>
        <family val="2"/>
      </rPr>
      <t>97.42.47</t>
    </r>
  </si>
  <si>
    <r>
      <rPr>
        <sz val="7.5"/>
        <rFont val="Arial"/>
        <family val="2"/>
      </rPr>
      <t>SUPERVISOR DE ETE (TURNO)</t>
    </r>
  </si>
  <si>
    <r>
      <rPr>
        <sz val="7.5"/>
        <rFont val="Arial"/>
        <family val="2"/>
      </rPr>
      <t>01.01.01.7329</t>
    </r>
  </si>
  <si>
    <r>
      <rPr>
        <sz val="7.5"/>
        <rFont val="Arial"/>
        <family val="2"/>
      </rPr>
      <t>97.42.55</t>
    </r>
  </si>
  <si>
    <r>
      <rPr>
        <sz val="7.5"/>
        <rFont val="Arial"/>
        <family val="2"/>
      </rPr>
      <t>ENCARREGADO DE EQUIPES (TURNO)</t>
    </r>
  </si>
  <si>
    <r>
      <rPr>
        <sz val="7.5"/>
        <rFont val="Arial"/>
        <family val="2"/>
      </rPr>
      <t>01.01.01.7330</t>
    </r>
  </si>
  <si>
    <r>
      <rPr>
        <sz val="7.5"/>
        <rFont val="Arial"/>
        <family val="2"/>
      </rPr>
      <t>97.42.58</t>
    </r>
  </si>
  <si>
    <r>
      <rPr>
        <sz val="7.5"/>
        <rFont val="Arial"/>
        <family val="2"/>
      </rPr>
      <t>PEDREIRO / ENCANADOR / ARTIFICE (TURNO)</t>
    </r>
  </si>
  <si>
    <r>
      <rPr>
        <sz val="7.5"/>
        <rFont val="Arial"/>
        <family val="2"/>
      </rPr>
      <t>01.01.01.7331</t>
    </r>
  </si>
  <si>
    <r>
      <rPr>
        <sz val="7.5"/>
        <rFont val="Arial"/>
        <family val="2"/>
      </rPr>
      <t>97.42.62</t>
    </r>
  </si>
  <si>
    <r>
      <rPr>
        <sz val="7.5"/>
        <rFont val="Arial"/>
        <family val="2"/>
      </rPr>
      <t>SERVENTE PRATICO - (TURNO 6H)</t>
    </r>
  </si>
  <si>
    <r>
      <rPr>
        <sz val="7.5"/>
        <rFont val="Arial"/>
        <family val="2"/>
      </rPr>
      <t>01.01.01.7332</t>
    </r>
  </si>
  <si>
    <r>
      <rPr>
        <sz val="7.5"/>
        <rFont val="Arial"/>
        <family val="2"/>
      </rPr>
      <t>97.42.66</t>
    </r>
  </si>
  <si>
    <r>
      <rPr>
        <sz val="7.5"/>
        <rFont val="Arial"/>
        <family val="2"/>
      </rPr>
      <t>SERVENTE  (TURNO 6H)</t>
    </r>
  </si>
  <si>
    <r>
      <rPr>
        <sz val="7.5"/>
        <rFont val="Arial"/>
        <family val="2"/>
      </rPr>
      <t>01.01.01.7333</t>
    </r>
  </si>
  <si>
    <r>
      <rPr>
        <sz val="7.5"/>
        <rFont val="Arial"/>
        <family val="2"/>
      </rPr>
      <t>97.44.00</t>
    </r>
  </si>
  <si>
    <r>
      <rPr>
        <sz val="7.5"/>
        <rFont val="Arial"/>
        <family val="2"/>
      </rPr>
      <t>01.01.01.7334</t>
    </r>
  </si>
  <si>
    <r>
      <rPr>
        <sz val="7.5"/>
        <rFont val="Arial"/>
        <family val="2"/>
      </rPr>
      <t>97.44.10</t>
    </r>
  </si>
  <si>
    <r>
      <rPr>
        <sz val="7.5"/>
        <rFont val="Arial"/>
        <family val="2"/>
      </rPr>
      <t>AGENTE DE SISTEMAS (M) - (TURNO 8H)</t>
    </r>
  </si>
  <si>
    <r>
      <rPr>
        <sz val="7.5"/>
        <rFont val="Arial"/>
        <family val="2"/>
      </rPr>
      <t>01.01.01.7335</t>
    </r>
  </si>
  <si>
    <r>
      <rPr>
        <sz val="7.5"/>
        <rFont val="Arial"/>
        <family val="2"/>
      </rPr>
      <t>97.44.31</t>
    </r>
  </si>
  <si>
    <r>
      <rPr>
        <sz val="7.5"/>
        <rFont val="Arial"/>
        <family val="2"/>
      </rPr>
      <t>MONITOR DE SERVICO (TURNO 8H)</t>
    </r>
  </si>
  <si>
    <r>
      <rPr>
        <sz val="7.5"/>
        <rFont val="Arial"/>
        <family val="2"/>
      </rPr>
      <t>01.01.01.7336</t>
    </r>
  </si>
  <si>
    <r>
      <rPr>
        <sz val="7.5"/>
        <rFont val="Arial"/>
        <family val="2"/>
      </rPr>
      <t>97.44.52</t>
    </r>
  </si>
  <si>
    <r>
      <rPr>
        <sz val="7.5"/>
        <rFont val="Arial"/>
        <family val="2"/>
      </rPr>
      <t>OPERADOR DE PROCESSOS ETA (TURNO 8H)</t>
    </r>
  </si>
  <si>
    <r>
      <rPr>
        <sz val="7.5"/>
        <rFont val="Arial"/>
        <family val="2"/>
      </rPr>
      <t>01.01.01.7337</t>
    </r>
  </si>
  <si>
    <r>
      <rPr>
        <sz val="7.5"/>
        <rFont val="Arial"/>
        <family val="2"/>
      </rPr>
      <t>97.44.53</t>
    </r>
  </si>
  <si>
    <r>
      <rPr>
        <sz val="7.5"/>
        <rFont val="Arial"/>
        <family val="2"/>
      </rPr>
      <t>OPERADOR DE PROCESSOS ETE (TURNO 8H)</t>
    </r>
  </si>
  <si>
    <r>
      <rPr>
        <sz val="7.5"/>
        <rFont val="Arial"/>
        <family val="2"/>
      </rPr>
      <t>01.01.01.7338</t>
    </r>
  </si>
  <si>
    <r>
      <rPr>
        <sz val="7.5"/>
        <rFont val="Arial"/>
        <family val="2"/>
      </rPr>
      <t>97.44.55</t>
    </r>
  </si>
  <si>
    <r>
      <rPr>
        <sz val="7.5"/>
        <rFont val="Arial"/>
        <family val="2"/>
      </rPr>
      <t>OPERADOR DE ETA PEQUENA (TURNO 8H)</t>
    </r>
  </si>
  <si>
    <r>
      <rPr>
        <sz val="7.5"/>
        <rFont val="Arial"/>
        <family val="2"/>
      </rPr>
      <t>01.01.01.7339</t>
    </r>
  </si>
  <si>
    <r>
      <rPr>
        <sz val="7.5"/>
        <rFont val="Arial"/>
        <family val="2"/>
      </rPr>
      <t>97.44.58</t>
    </r>
  </si>
  <si>
    <r>
      <rPr>
        <sz val="7.5"/>
        <rFont val="Arial"/>
        <family val="2"/>
      </rPr>
      <t>OPERADOR DE ETA MEDIA (TURNO 8H)</t>
    </r>
  </si>
  <si>
    <r>
      <rPr>
        <sz val="7.5"/>
        <rFont val="Arial"/>
        <family val="2"/>
      </rPr>
      <t>01.01.01.7340</t>
    </r>
  </si>
  <si>
    <r>
      <rPr>
        <sz val="7.5"/>
        <rFont val="Arial"/>
        <family val="2"/>
      </rPr>
      <t>97.44.61</t>
    </r>
  </si>
  <si>
    <r>
      <rPr>
        <sz val="7.5"/>
        <rFont val="Arial"/>
        <family val="2"/>
      </rPr>
      <t>OPERADOR DE ETA GRANDE (TURNO 8H)</t>
    </r>
  </si>
  <si>
    <r>
      <rPr>
        <sz val="7.5"/>
        <rFont val="Arial"/>
        <family val="2"/>
      </rPr>
      <t>01.01.01.7341</t>
    </r>
  </si>
  <si>
    <r>
      <rPr>
        <sz val="7.5"/>
        <rFont val="Arial"/>
        <family val="2"/>
      </rPr>
      <t>97.44.64</t>
    </r>
  </si>
  <si>
    <r>
      <rPr>
        <sz val="7.5"/>
        <rFont val="Arial"/>
        <family val="2"/>
      </rPr>
      <t>OPERADOR DE SISTEMAS ETA (TURNO 8H)</t>
    </r>
  </si>
  <si>
    <r>
      <rPr>
        <sz val="7.5"/>
        <rFont val="Arial"/>
        <family val="2"/>
      </rPr>
      <t>01.01.01.7342</t>
    </r>
  </si>
  <si>
    <r>
      <rPr>
        <sz val="7.5"/>
        <rFont val="Arial"/>
        <family val="2"/>
      </rPr>
      <t>97.44.65</t>
    </r>
  </si>
  <si>
    <r>
      <rPr>
        <sz val="7.5"/>
        <rFont val="Arial"/>
        <family val="2"/>
      </rPr>
      <t>OPERADOR DE SISTEMAS ETE (TURNO 8H)</t>
    </r>
  </si>
  <si>
    <r>
      <rPr>
        <sz val="7.5"/>
        <rFont val="Arial"/>
        <family val="2"/>
      </rPr>
      <t>01.01.01.7343</t>
    </r>
  </si>
  <si>
    <r>
      <rPr>
        <sz val="7.5"/>
        <rFont val="Arial"/>
        <family val="2"/>
      </rPr>
      <t>97.45.00</t>
    </r>
  </si>
  <si>
    <r>
      <rPr>
        <sz val="7.5"/>
        <rFont val="Arial"/>
        <family val="2"/>
      </rPr>
      <t>01.01.01.7344</t>
    </r>
  </si>
  <si>
    <r>
      <rPr>
        <sz val="7.5"/>
        <rFont val="Arial"/>
        <family val="2"/>
      </rPr>
      <t>97.45.66</t>
    </r>
  </si>
  <si>
    <r>
      <rPr>
        <sz val="7.5"/>
        <rFont val="Arial"/>
        <family val="2"/>
      </rPr>
      <t>SERVENTE  (TURNO 8H)</t>
    </r>
  </si>
  <si>
    <r>
      <rPr>
        <sz val="7.5"/>
        <rFont val="Arial"/>
        <family val="2"/>
      </rPr>
      <t>01.01.01.7345</t>
    </r>
  </si>
  <si>
    <r>
      <rPr>
        <sz val="7.5"/>
        <rFont val="Arial"/>
        <family val="2"/>
      </rPr>
      <t>97.45.69</t>
    </r>
  </si>
  <si>
    <r>
      <rPr>
        <sz val="7.5"/>
        <rFont val="Arial"/>
        <family val="2"/>
      </rPr>
      <t>SERVENTE PRATICO - (TURNO 8H)</t>
    </r>
  </si>
  <si>
    <r>
      <rPr>
        <sz val="7.5"/>
        <rFont val="Arial"/>
        <family val="2"/>
      </rPr>
      <t>01.01.01.7346</t>
    </r>
  </si>
  <si>
    <r>
      <rPr>
        <sz val="7.5"/>
        <rFont val="Arial"/>
        <family val="2"/>
      </rPr>
      <t>97.47.00</t>
    </r>
  </si>
  <si>
    <r>
      <rPr>
        <sz val="7.5"/>
        <rFont val="Arial"/>
        <family val="2"/>
      </rPr>
      <t>01.01.01.7347</t>
    </r>
  </si>
  <si>
    <r>
      <rPr>
        <sz val="7.5"/>
        <rFont val="Arial"/>
        <family val="2"/>
      </rPr>
      <t>97.47.10</t>
    </r>
  </si>
  <si>
    <r>
      <rPr>
        <sz val="7.5"/>
        <rFont val="Arial"/>
        <family val="2"/>
      </rPr>
      <t>AGENTE DE SISTEMAS (M) - (TURNO 12H)</t>
    </r>
  </si>
  <si>
    <r>
      <rPr>
        <sz val="7.5"/>
        <rFont val="Arial"/>
        <family val="2"/>
      </rPr>
      <t>01.01.01.7348</t>
    </r>
  </si>
  <si>
    <r>
      <rPr>
        <sz val="7.5"/>
        <rFont val="Arial"/>
        <family val="2"/>
      </rPr>
      <t>97.47.31</t>
    </r>
  </si>
  <si>
    <r>
      <rPr>
        <sz val="7.5"/>
        <rFont val="Arial"/>
        <family val="2"/>
      </rPr>
      <t>MONITOR DE SERVICO (TURNO 12H)</t>
    </r>
  </si>
  <si>
    <r>
      <rPr>
        <sz val="7.5"/>
        <rFont val="Arial"/>
        <family val="2"/>
      </rPr>
      <t>01.01.01.7349</t>
    </r>
  </si>
  <si>
    <r>
      <rPr>
        <sz val="7.5"/>
        <rFont val="Arial"/>
        <family val="2"/>
      </rPr>
      <t>97.47.52</t>
    </r>
  </si>
  <si>
    <r>
      <rPr>
        <sz val="7.5"/>
        <rFont val="Arial"/>
        <family val="2"/>
      </rPr>
      <t>OPERADOR DE PROCESSOS ETA (TURNO 12H)</t>
    </r>
  </si>
  <si>
    <r>
      <rPr>
        <sz val="7.5"/>
        <rFont val="Arial"/>
        <family val="2"/>
      </rPr>
      <t>01.01.01.7350</t>
    </r>
  </si>
  <si>
    <r>
      <rPr>
        <sz val="7.5"/>
        <rFont val="Arial"/>
        <family val="2"/>
      </rPr>
      <t>97.47.53</t>
    </r>
  </si>
  <si>
    <r>
      <rPr>
        <sz val="7.5"/>
        <rFont val="Arial"/>
        <family val="2"/>
      </rPr>
      <t>OPERADOR DE PROCESSOS ETE (TURNO 12H)</t>
    </r>
  </si>
  <si>
    <r>
      <rPr>
        <sz val="7.5"/>
        <rFont val="Arial"/>
        <family val="2"/>
      </rPr>
      <t>01.01.01.7351</t>
    </r>
  </si>
  <si>
    <r>
      <rPr>
        <sz val="7.5"/>
        <rFont val="Arial"/>
        <family val="2"/>
      </rPr>
      <t>97.47.55</t>
    </r>
  </si>
  <si>
    <r>
      <rPr>
        <sz val="7.5"/>
        <rFont val="Arial"/>
        <family val="2"/>
      </rPr>
      <t>OPERADOR DE ETA PEQUENA (TURNO 12H)</t>
    </r>
  </si>
  <si>
    <r>
      <rPr>
        <sz val="7.5"/>
        <rFont val="Arial"/>
        <family val="2"/>
      </rPr>
      <t>01.01.01.7352</t>
    </r>
  </si>
  <si>
    <r>
      <rPr>
        <sz val="7.5"/>
        <rFont val="Arial"/>
        <family val="2"/>
      </rPr>
      <t>97.47.58</t>
    </r>
  </si>
  <si>
    <r>
      <rPr>
        <sz val="7.5"/>
        <rFont val="Arial"/>
        <family val="2"/>
      </rPr>
      <t>OPERADOR DE ETA MEDIA (TURNO 12H)</t>
    </r>
  </si>
  <si>
    <r>
      <rPr>
        <sz val="7.5"/>
        <rFont val="Arial"/>
        <family val="2"/>
      </rPr>
      <t>01.01.01.7353</t>
    </r>
  </si>
  <si>
    <r>
      <rPr>
        <sz val="7.5"/>
        <rFont val="Arial"/>
        <family val="2"/>
      </rPr>
      <t>97.47.61</t>
    </r>
  </si>
  <si>
    <r>
      <rPr>
        <sz val="7.5"/>
        <rFont val="Arial"/>
        <family val="2"/>
      </rPr>
      <t>OPERADOR DE ETA GRANDE (TURNO 12H)</t>
    </r>
  </si>
  <si>
    <r>
      <rPr>
        <sz val="7.5"/>
        <rFont val="Arial"/>
        <family val="2"/>
      </rPr>
      <t>01.01.01.7354</t>
    </r>
  </si>
  <si>
    <r>
      <rPr>
        <sz val="7.5"/>
        <rFont val="Arial"/>
        <family val="2"/>
      </rPr>
      <t>97.47.64</t>
    </r>
  </si>
  <si>
    <r>
      <rPr>
        <sz val="7.5"/>
        <rFont val="Arial"/>
        <family val="2"/>
      </rPr>
      <t>OPERADOR DE SISTEMAS ETA (TURNO 12H)</t>
    </r>
  </si>
  <si>
    <r>
      <rPr>
        <sz val="7.5"/>
        <rFont val="Arial"/>
        <family val="2"/>
      </rPr>
      <t>01.01.01.7355</t>
    </r>
  </si>
  <si>
    <r>
      <rPr>
        <sz val="7.5"/>
        <rFont val="Arial"/>
        <family val="2"/>
      </rPr>
      <t>97.47.65</t>
    </r>
  </si>
  <si>
    <r>
      <rPr>
        <sz val="7.5"/>
        <rFont val="Arial"/>
        <family val="2"/>
      </rPr>
      <t>OPERADOR DE SISTEMAS ETE (TURNO 12H)</t>
    </r>
  </si>
  <si>
    <r>
      <rPr>
        <sz val="7.5"/>
        <rFont val="Arial"/>
        <family val="2"/>
      </rPr>
      <t>01.01.01.7356</t>
    </r>
  </si>
  <si>
    <r>
      <rPr>
        <sz val="7.5"/>
        <rFont val="Arial"/>
        <family val="2"/>
      </rPr>
      <t>97.47.75</t>
    </r>
  </si>
  <si>
    <r>
      <rPr>
        <sz val="7.5"/>
        <rFont val="Arial"/>
        <family val="2"/>
      </rPr>
      <t>OPERADOR DE ETA PEQUENA COM DUPLA FUNÇÃO - (TURNO 12H)</t>
    </r>
  </si>
  <si>
    <r>
      <rPr>
        <sz val="7.5"/>
        <rFont val="Arial"/>
        <family val="2"/>
      </rPr>
      <t>01.01.01.7357</t>
    </r>
  </si>
  <si>
    <r>
      <rPr>
        <sz val="7.5"/>
        <rFont val="Arial"/>
        <family val="2"/>
      </rPr>
      <t>97.48.00</t>
    </r>
  </si>
  <si>
    <r>
      <rPr>
        <sz val="7.5"/>
        <rFont val="Arial"/>
        <family val="2"/>
      </rPr>
      <t>01.01.01.7358</t>
    </r>
  </si>
  <si>
    <r>
      <rPr>
        <sz val="7.5"/>
        <rFont val="Arial"/>
        <family val="2"/>
      </rPr>
      <t>97.48.66</t>
    </r>
  </si>
  <si>
    <r>
      <rPr>
        <sz val="7.5"/>
        <rFont val="Arial"/>
        <family val="2"/>
      </rPr>
      <t>SERVENTE  (TURNO 12H)</t>
    </r>
  </si>
  <si>
    <r>
      <rPr>
        <sz val="7.5"/>
        <rFont val="Arial"/>
        <family val="2"/>
      </rPr>
      <t>01.01.01.7359</t>
    </r>
  </si>
  <si>
    <r>
      <rPr>
        <sz val="7.5"/>
        <rFont val="Arial"/>
        <family val="2"/>
      </rPr>
      <t>97.48.69</t>
    </r>
  </si>
  <si>
    <r>
      <rPr>
        <sz val="7.5"/>
        <rFont val="Arial"/>
        <family val="2"/>
      </rPr>
      <t>SERVENTE PRATICO - (TURNO 12H)</t>
    </r>
  </si>
  <si>
    <r>
      <rPr>
        <sz val="7.5"/>
        <rFont val="Arial"/>
        <family val="2"/>
      </rPr>
      <t>01.01.01.7360</t>
    </r>
  </si>
  <si>
    <r>
      <rPr>
        <sz val="7.5"/>
        <rFont val="Arial"/>
        <family val="2"/>
      </rPr>
      <t>97.50.00</t>
    </r>
  </si>
  <si>
    <r>
      <rPr>
        <sz val="7.5"/>
        <rFont val="Arial"/>
        <family val="2"/>
      </rPr>
      <t xml:space="preserve">COMPOSICAO DE PRECOS - REMUNERACAO MAO DE OBRA MENSALISTAS (I)= INTERIOR - TURNO - INCLUE
</t>
    </r>
    <r>
      <rPr>
        <sz val="7.5"/>
        <rFont val="Arial"/>
        <family val="2"/>
      </rPr>
      <t>ENCARGOS, FARDA, ALIMENTACAO, EPI E INSALUBRIDADE EM LOCALIDADES SEM TRANSPORTE URBANO</t>
    </r>
  </si>
  <si>
    <r>
      <rPr>
        <sz val="7.5"/>
        <rFont val="Arial"/>
        <family val="2"/>
      </rPr>
      <t>01.01.01.7361</t>
    </r>
  </si>
  <si>
    <r>
      <rPr>
        <sz val="7.5"/>
        <rFont val="Arial"/>
        <family val="2"/>
      </rPr>
      <t>97.51.00</t>
    </r>
  </si>
  <si>
    <r>
      <rPr>
        <sz val="7.5"/>
        <rFont val="Arial"/>
        <family val="2"/>
      </rPr>
      <t>01.01.01.7362</t>
    </r>
  </si>
  <si>
    <r>
      <rPr>
        <sz val="7.5"/>
        <rFont val="Arial"/>
        <family val="2"/>
      </rPr>
      <t>97.51.10</t>
    </r>
  </si>
  <si>
    <r>
      <rPr>
        <sz val="7.5"/>
        <rFont val="Arial"/>
        <family val="2"/>
      </rPr>
      <t>AGENTE DE SISTEMA (I) - (TURNO 6H)</t>
    </r>
  </si>
  <si>
    <r>
      <rPr>
        <sz val="7.5"/>
        <rFont val="Arial"/>
        <family val="2"/>
      </rPr>
      <t>01.01.01.7363</t>
    </r>
  </si>
  <si>
    <r>
      <rPr>
        <sz val="7.5"/>
        <rFont val="Arial"/>
        <family val="2"/>
      </rPr>
      <t>97.52.00</t>
    </r>
  </si>
  <si>
    <r>
      <rPr>
        <sz val="7.5"/>
        <rFont val="Arial"/>
        <family val="2"/>
      </rPr>
      <t>01.01.01.7364</t>
    </r>
  </si>
  <si>
    <r>
      <rPr>
        <sz val="7.5"/>
        <rFont val="Arial"/>
        <family val="2"/>
      </rPr>
      <t>97.54.00</t>
    </r>
  </si>
  <si>
    <r>
      <rPr>
        <sz val="7.5"/>
        <rFont val="Arial"/>
        <family val="2"/>
      </rPr>
      <t>01.01.01.7365</t>
    </r>
  </si>
  <si>
    <r>
      <rPr>
        <sz val="7.5"/>
        <rFont val="Arial"/>
        <family val="2"/>
      </rPr>
      <t>97.54.10</t>
    </r>
  </si>
  <si>
    <r>
      <rPr>
        <sz val="7.5"/>
        <rFont val="Arial"/>
        <family val="2"/>
      </rPr>
      <t>AGENTE DE SISTEMA (I) - (TURNO 8H)</t>
    </r>
  </si>
  <si>
    <r>
      <rPr>
        <sz val="7.5"/>
        <rFont val="Arial"/>
        <family val="2"/>
      </rPr>
      <t>01.01.01.7366</t>
    </r>
  </si>
  <si>
    <r>
      <rPr>
        <sz val="7.5"/>
        <rFont val="Arial"/>
        <family val="2"/>
      </rPr>
      <t>97.57.00</t>
    </r>
  </si>
  <si>
    <r>
      <rPr>
        <sz val="7.5"/>
        <rFont val="Arial"/>
        <family val="2"/>
      </rPr>
      <t>01.01.01.7367</t>
    </r>
  </si>
  <si>
    <r>
      <rPr>
        <sz val="7.5"/>
        <rFont val="Arial"/>
        <family val="2"/>
      </rPr>
      <t>97.57.10</t>
    </r>
  </si>
  <si>
    <r>
      <rPr>
        <sz val="7.5"/>
        <rFont val="Arial"/>
        <family val="2"/>
      </rPr>
      <t>AGENTE DE SISTEMA (I) - (TURNO 12H)</t>
    </r>
  </si>
  <si>
    <r>
      <rPr>
        <sz val="7.5"/>
        <rFont val="Arial"/>
        <family val="2"/>
      </rPr>
      <t>01.01.01.7368</t>
    </r>
  </si>
  <si>
    <r>
      <rPr>
        <sz val="7.5"/>
        <rFont val="Arial"/>
        <family val="2"/>
      </rPr>
      <t>97.70.00</t>
    </r>
  </si>
  <si>
    <r>
      <rPr>
        <sz val="7.5"/>
        <rFont val="Arial"/>
        <family val="2"/>
      </rPr>
      <t>COMPOSICAO DE PRECOS - REMUNERACAO DE MAO DE OBRA MENSALISTAS - TURNO - INCLUEENCARGOS, FARDA, TRANSPORTE, ALIMENTACAO, EPI, FERRAMENTAS E INSALUBRIDADE</t>
    </r>
  </si>
  <si>
    <r>
      <rPr>
        <sz val="7.5"/>
        <rFont val="Arial"/>
        <family val="2"/>
      </rPr>
      <t>01.01.01.7369</t>
    </r>
  </si>
  <si>
    <r>
      <rPr>
        <sz val="7.5"/>
        <rFont val="Arial"/>
        <family val="2"/>
      </rPr>
      <t>97.71.00</t>
    </r>
  </si>
  <si>
    <r>
      <rPr>
        <sz val="7.5"/>
        <rFont val="Arial"/>
        <family val="2"/>
      </rPr>
      <t>01.01.01.7370</t>
    </r>
  </si>
  <si>
    <r>
      <rPr>
        <sz val="7.5"/>
        <rFont val="Arial"/>
        <family val="2"/>
      </rPr>
      <t>97.72.00</t>
    </r>
  </si>
  <si>
    <r>
      <rPr>
        <sz val="7.5"/>
        <rFont val="Arial"/>
        <family val="2"/>
      </rPr>
      <t>01.01.01.7371</t>
    </r>
  </si>
  <si>
    <r>
      <rPr>
        <sz val="7.5"/>
        <rFont val="Arial"/>
        <family val="2"/>
      </rPr>
      <t>97.80.00</t>
    </r>
  </si>
  <si>
    <r>
      <rPr>
        <sz val="7.5"/>
        <rFont val="Arial"/>
        <family val="2"/>
      </rPr>
      <t>COMPOSICAO DE PRECOS - REMUNERACAO MAO DE OBRA MENSALISTAS (I)= INTERIOR - TURNO - INCLUE ENCARGOS, FARDA, ALIMENTACAO, EPI, FERRAMENTAS E INSALUBRIDADE EMLOCALIDADES SEM TRANSPORTE URBANO</t>
    </r>
  </si>
  <si>
    <r>
      <rPr>
        <sz val="7.5"/>
        <rFont val="Arial"/>
        <family val="2"/>
      </rPr>
      <t>01.01.01.7372</t>
    </r>
  </si>
  <si>
    <r>
      <rPr>
        <sz val="7.5"/>
        <rFont val="Arial"/>
        <family val="2"/>
      </rPr>
      <t>97.81.00</t>
    </r>
  </si>
  <si>
    <r>
      <rPr>
        <sz val="7.5"/>
        <rFont val="Arial"/>
        <family val="2"/>
      </rPr>
      <t>01.01.01.7373</t>
    </r>
  </si>
  <si>
    <r>
      <rPr>
        <sz val="7.5"/>
        <rFont val="Arial"/>
        <family val="2"/>
      </rPr>
      <t>97.82.00</t>
    </r>
  </si>
  <si>
    <r>
      <rPr>
        <sz val="7.5"/>
        <rFont val="Arial"/>
        <family val="2"/>
      </rPr>
      <t>01.01.01.7374</t>
    </r>
  </si>
  <si>
    <r>
      <rPr>
        <sz val="7.5"/>
        <rFont val="Arial"/>
        <family val="2"/>
      </rPr>
      <t>98.00.00</t>
    </r>
  </si>
  <si>
    <r>
      <rPr>
        <sz val="7.5"/>
        <rFont val="Arial"/>
        <family val="2"/>
      </rPr>
      <t>COMPOSICOES PARA EQUIPES DE PLANTOES OPERACIONAIS</t>
    </r>
  </si>
  <si>
    <r>
      <rPr>
        <sz val="7.5"/>
        <rFont val="Arial"/>
        <family val="2"/>
      </rPr>
      <t>01.01.01.7375</t>
    </r>
  </si>
  <si>
    <r>
      <rPr>
        <sz val="7.5"/>
        <rFont val="Arial"/>
        <family val="2"/>
      </rPr>
      <t>98.01.00</t>
    </r>
  </si>
  <si>
    <r>
      <rPr>
        <sz val="7.5"/>
        <rFont val="Arial"/>
        <family val="2"/>
      </rPr>
      <t>SISTEMAS DE AGUA</t>
    </r>
  </si>
  <si>
    <r>
      <rPr>
        <sz val="7.5"/>
        <rFont val="Arial"/>
        <family val="2"/>
      </rPr>
      <t>01.01.01.7376</t>
    </r>
  </si>
  <si>
    <r>
      <rPr>
        <sz val="7.5"/>
        <rFont val="Arial"/>
        <family val="2"/>
      </rPr>
      <t>98.04.00</t>
    </r>
  </si>
  <si>
    <r>
      <rPr>
        <sz val="7.5"/>
        <rFont val="Arial"/>
        <family val="2"/>
      </rPr>
      <t>SISTEMAS DE ESGOTO</t>
    </r>
  </si>
  <si>
    <r>
      <rPr>
        <sz val="7.5"/>
        <rFont val="Arial"/>
        <family val="2"/>
      </rPr>
      <t>01.01.01.7377</t>
    </r>
  </si>
  <si>
    <r>
      <rPr>
        <sz val="7.5"/>
        <rFont val="Arial"/>
        <family val="2"/>
      </rPr>
      <t>98.08.00</t>
    </r>
  </si>
  <si>
    <r>
      <rPr>
        <sz val="7.5"/>
        <rFont val="Arial"/>
        <family val="2"/>
      </rPr>
      <t>OUTROS SISTEMAS / PLANTOES</t>
    </r>
  </si>
  <si>
    <r>
      <rPr>
        <sz val="7.5"/>
        <rFont val="Arial"/>
        <family val="2"/>
      </rPr>
      <t>01.01.01.7378</t>
    </r>
  </si>
  <si>
    <r>
      <rPr>
        <sz val="7.5"/>
        <rFont val="Arial"/>
        <family val="2"/>
      </rPr>
      <t>PLANTAO OPERACIONAL ATE DUAS HORAS POR EQUIPE DE 2 ELEMENTOS - ENCANADOR E AJUDANTE</t>
    </r>
  </si>
  <si>
    <r>
      <rPr>
        <sz val="7.5"/>
        <rFont val="Arial"/>
        <family val="2"/>
      </rPr>
      <t>01.01.01.7379</t>
    </r>
  </si>
  <si>
    <r>
      <rPr>
        <sz val="7.5"/>
        <rFont val="Arial"/>
        <family val="2"/>
      </rPr>
      <t xml:space="preserve">PLANTAO OPERAIONAL AOS SABADOS ATE DUAS HORAS POR EQUIPE DE 2 ELEMENTOS - ENCANADOR E AJUDANTE -
</t>
    </r>
    <r>
      <rPr>
        <sz val="7.5"/>
        <rFont val="Arial"/>
        <family val="2"/>
      </rPr>
      <t>M</t>
    </r>
  </si>
  <si>
    <r>
      <rPr>
        <sz val="7.5"/>
        <rFont val="Arial"/>
        <family val="2"/>
      </rPr>
      <t>01.01.01.7380</t>
    </r>
  </si>
  <si>
    <r>
      <rPr>
        <sz val="7.5"/>
        <rFont val="Arial"/>
        <family val="2"/>
      </rPr>
      <t xml:space="preserve">PLANTAO OPERAIONAL AOS DOMINGOS ATE DUAS HORAS POR EQUIPE DE 2 ELEMENTOS - ENCANADOR E AJUDANTE
</t>
    </r>
    <r>
      <rPr>
        <sz val="7.5"/>
        <rFont val="Arial"/>
        <family val="2"/>
      </rPr>
      <t>- M</t>
    </r>
  </si>
  <si>
    <r>
      <rPr>
        <sz val="7.5"/>
        <rFont val="Arial"/>
        <family val="2"/>
      </rPr>
      <t>01.01.01.7381</t>
    </r>
  </si>
  <si>
    <r>
      <rPr>
        <sz val="7.5"/>
        <rFont val="Arial"/>
        <family val="2"/>
      </rPr>
      <t>PLANTAO OPERAIONAL ATE DUAS HORAS POR EQUIPE DE 4 ELEMENTOS - 2 ENCANADORES E2 AJUDANTES</t>
    </r>
  </si>
  <si>
    <r>
      <rPr>
        <sz val="7.5"/>
        <rFont val="Arial"/>
        <family val="2"/>
      </rPr>
      <t>01.01.01.7382</t>
    </r>
  </si>
  <si>
    <r>
      <rPr>
        <sz val="7.5"/>
        <rFont val="Arial"/>
        <family val="2"/>
      </rPr>
      <t>PLANTAO OPERAIONAL AOS SABADOS - ATE DUAS HORAS POR EQUIPE DE 4 ELEMENTOS - 2ENCANADORES E 2 AJUDANTES - M</t>
    </r>
  </si>
  <si>
    <r>
      <rPr>
        <sz val="7.5"/>
        <rFont val="Arial"/>
        <family val="2"/>
      </rPr>
      <t>01.01.01.7383</t>
    </r>
  </si>
  <si>
    <r>
      <rPr>
        <sz val="7.5"/>
        <rFont val="Arial"/>
        <family val="2"/>
      </rPr>
      <t>PLANTAO OPERAIONAL AOS DOMINGOS E/OU FERIADOS - ATE DUAS HORAS POR EQUIPE DE 4ELEMENTOS - 2 ENCANADORES E 2 AJUDANTES - M</t>
    </r>
  </si>
  <si>
    <r>
      <rPr>
        <sz val="7.5"/>
        <rFont val="Arial"/>
        <family val="2"/>
      </rPr>
      <t>01.01.01.7384</t>
    </r>
  </si>
  <si>
    <r>
      <rPr>
        <sz val="7.5"/>
        <rFont val="Arial"/>
        <family val="2"/>
      </rPr>
      <t>PLANTAO OPERACIONAL AOS SABADOS POR EQUIPE DE PITOMETRIA (AGENTE DE MEDICAO)</t>
    </r>
  </si>
  <si>
    <r>
      <rPr>
        <sz val="7.5"/>
        <rFont val="Arial"/>
        <family val="2"/>
      </rPr>
      <t>01.01.01.7385</t>
    </r>
  </si>
  <si>
    <r>
      <rPr>
        <sz val="7.5"/>
        <rFont val="Arial"/>
        <family val="2"/>
      </rPr>
      <t>PLANTAO OPERACIONAL AOS DOMINGOS OU FERIADOS POR EQUIPE DE PITOMETRIA (AGENTEDE MEDICAO)</t>
    </r>
  </si>
  <si>
    <r>
      <rPr>
        <sz val="7.5"/>
        <rFont val="Arial"/>
        <family val="2"/>
      </rPr>
      <t>01.01.01.7386</t>
    </r>
  </si>
  <si>
    <r>
      <rPr>
        <sz val="7.5"/>
        <rFont val="Arial"/>
        <family val="2"/>
      </rPr>
      <t>PLANTAO OPERACIONAL AOS SABADOS POR EQUIPE DE PITOMETRIA (TEC. INSTRUMENTISTA)</t>
    </r>
  </si>
  <si>
    <r>
      <rPr>
        <sz val="7.5"/>
        <rFont val="Arial"/>
        <family val="2"/>
      </rPr>
      <t>01.01.01.7387</t>
    </r>
  </si>
  <si>
    <r>
      <rPr>
        <sz val="7.5"/>
        <rFont val="Arial"/>
        <family val="2"/>
      </rPr>
      <t>PLANTAO OPERACIONAL AOS DOMINGOS OU FERIADOS POR EQUIPE DE PITOMETRIA (TEC. INSTRUMENTISTA)</t>
    </r>
  </si>
  <si>
    <r>
      <rPr>
        <sz val="7.5"/>
        <rFont val="Arial"/>
        <family val="2"/>
      </rPr>
      <t>01.01.01.7388</t>
    </r>
  </si>
  <si>
    <r>
      <rPr>
        <sz val="7.5"/>
        <rFont val="Arial"/>
        <family val="2"/>
      </rPr>
      <t>PLANTAO OPERACIONAL ATE DUAS 2 HORAS NOTURNAS POR MONITOR DE SERVICO</t>
    </r>
  </si>
  <si>
    <r>
      <rPr>
        <sz val="7.5"/>
        <rFont val="Arial"/>
        <family val="2"/>
      </rPr>
      <t>01.01.01.7389</t>
    </r>
  </si>
  <si>
    <r>
      <rPr>
        <sz val="7.5"/>
        <rFont val="Arial"/>
        <family val="2"/>
      </rPr>
      <t>PLANTAO OPERACIONAL AOS SABADOS POR MONITOR DE SERVICO</t>
    </r>
  </si>
  <si>
    <r>
      <rPr>
        <sz val="7.5"/>
        <rFont val="Arial"/>
        <family val="2"/>
      </rPr>
      <t>01.01.01.7390</t>
    </r>
  </si>
  <si>
    <r>
      <rPr>
        <sz val="7.5"/>
        <rFont val="Arial"/>
        <family val="2"/>
      </rPr>
      <t>PLANTAO OPERACIONAL AOS DOMINGOS E/OU FERIADOS POR MONITOR DE SERVICO</t>
    </r>
  </si>
  <si>
    <r>
      <rPr>
        <sz val="7.5"/>
        <rFont val="Arial"/>
        <family val="2"/>
      </rPr>
      <t>01.01.01.7391</t>
    </r>
  </si>
  <si>
    <r>
      <rPr>
        <sz val="7.5"/>
        <rFont val="Arial"/>
        <family val="2"/>
      </rPr>
      <t>PLANTAO OPERACIONAL ATE DUAS 2 HORAS NOTURNAS POR MOTORISTA</t>
    </r>
  </si>
  <si>
    <r>
      <rPr>
        <sz val="7.5"/>
        <rFont val="Arial"/>
        <family val="2"/>
      </rPr>
      <t>01.01.01.7392</t>
    </r>
  </si>
  <si>
    <r>
      <rPr>
        <sz val="7.5"/>
        <rFont val="Arial"/>
        <family val="2"/>
      </rPr>
      <t>PLANTAO OPERACIONAL AOS SABADOS POR MOTORISTA</t>
    </r>
  </si>
  <si>
    <r>
      <rPr>
        <sz val="7.5"/>
        <rFont val="Arial"/>
        <family val="2"/>
      </rPr>
      <t>01.01.01.7393</t>
    </r>
  </si>
  <si>
    <r>
      <rPr>
        <sz val="7.5"/>
        <rFont val="Arial"/>
        <family val="2"/>
      </rPr>
      <t>PLANTAO OPERACIONAL AOS DOMINGOS E/OU FERIADOS POR MOTORISTA</t>
    </r>
  </si>
  <si>
    <r>
      <rPr>
        <sz val="7.5"/>
        <rFont val="Arial"/>
        <family val="2"/>
      </rPr>
      <t>01.01.01.7394</t>
    </r>
  </si>
  <si>
    <r>
      <rPr>
        <sz val="7.5"/>
        <rFont val="Arial"/>
        <family val="2"/>
      </rPr>
      <t>PLANTAO OPERACIONAL ATE DUAS HORAS NOTURNAS POR TECNICO OPERACIONAL</t>
    </r>
  </si>
  <si>
    <r>
      <rPr>
        <sz val="7.5"/>
        <rFont val="Arial"/>
        <family val="2"/>
      </rPr>
      <t>01.01.01.7395</t>
    </r>
  </si>
  <si>
    <r>
      <rPr>
        <sz val="7.5"/>
        <rFont val="Arial"/>
        <family val="2"/>
      </rPr>
      <t>PLANTAO OPERACIONAL AOS SABADOS POR TECNICO OPERACIONAL</t>
    </r>
  </si>
  <si>
    <r>
      <rPr>
        <sz val="7.5"/>
        <rFont val="Arial"/>
        <family val="2"/>
      </rPr>
      <t>01.01.01.7396</t>
    </r>
  </si>
  <si>
    <r>
      <rPr>
        <sz val="7.5"/>
        <rFont val="Arial"/>
        <family val="2"/>
      </rPr>
      <t>PLANTAO OPERACIONAL AOS DOMINGOS E/OU FERIADOS POR TECNICO OPERACIONAL</t>
    </r>
  </si>
  <si>
    <r>
      <rPr>
        <sz val="7.5"/>
        <rFont val="Arial"/>
        <family val="2"/>
      </rPr>
      <t>01.01.01.7397</t>
    </r>
  </si>
  <si>
    <r>
      <rPr>
        <sz val="7.5"/>
        <rFont val="Arial"/>
        <family val="2"/>
      </rPr>
      <t>PLANTAO DE APOIO OPERACIONAL PARA  PESQUISA DE BY-PASS E RAMAL CLANDESTINO AOSDOMINGOS E /OU FERIADOS (AGENTE DE MEDICAO)</t>
    </r>
  </si>
  <si>
    <r>
      <rPr>
        <sz val="7.5"/>
        <rFont val="Arial"/>
        <family val="2"/>
      </rPr>
      <t>01.01.01.7398</t>
    </r>
  </si>
  <si>
    <r>
      <rPr>
        <sz val="7.5"/>
        <rFont val="Arial"/>
        <family val="2"/>
      </rPr>
      <t>PLANTAO DE APOIO OPERACIONAL PARA  PESQUISA DE BY-PASS E RAMAL CLANDESTINO AOSDOMINGOS E /OU FERIADOS (TECNICO)</t>
    </r>
  </si>
  <si>
    <r>
      <rPr>
        <sz val="7.5"/>
        <rFont val="Arial"/>
        <family val="2"/>
      </rPr>
      <t>01.01.01.7399</t>
    </r>
  </si>
  <si>
    <r>
      <rPr>
        <sz val="7.5"/>
        <rFont val="Arial"/>
        <family val="2"/>
      </rPr>
      <t>PLANTAO DE APOIO OPERACIONAL PARA  PESQUISA DE BY-PASS E RAMAL CLANDESTINO AOSSABADOS (AGENTE DE MEDICAO)</t>
    </r>
  </si>
  <si>
    <r>
      <rPr>
        <sz val="7.5"/>
        <rFont val="Arial"/>
        <family val="2"/>
      </rPr>
      <t>01.01.01.7400</t>
    </r>
  </si>
  <si>
    <r>
      <rPr>
        <sz val="7.5"/>
        <rFont val="Arial"/>
        <family val="2"/>
      </rPr>
      <t>PLANTAO DE APOIO OPERACIONAL PARA  PESQUISA DE BY-PASS E RAMAL CLANDESTINO AOSSABADOS (TECNICO)</t>
    </r>
  </si>
  <si>
    <r>
      <rPr>
        <sz val="7.5"/>
        <rFont val="Arial"/>
        <family val="2"/>
      </rPr>
      <t>01.01.01.7401</t>
    </r>
  </si>
  <si>
    <r>
      <rPr>
        <sz val="7.5"/>
        <rFont val="Arial"/>
        <family val="2"/>
      </rPr>
      <t>PLANTAO DE APOIO OPERACIONAL PARA  PESQUISA DE BY-PASS E RAMAL CLANDESTINO ATEDUAS HORAS NOTURNAS (AGENTE DE MEDICAO)</t>
    </r>
  </si>
  <si>
    <r>
      <rPr>
        <sz val="7.5"/>
        <rFont val="Arial"/>
        <family val="2"/>
      </rPr>
      <t>01.01.01.7402</t>
    </r>
  </si>
  <si>
    <r>
      <rPr>
        <sz val="7.5"/>
        <rFont val="Arial"/>
        <family val="2"/>
      </rPr>
      <t xml:space="preserve">PLANTAO DE APOIO OPERACIONAL PARA  PESQUISA DE BY-PASS E RAMAL CLANDESTINO ATEDUAS HORAS
</t>
    </r>
    <r>
      <rPr>
        <sz val="7.5"/>
        <rFont val="Arial"/>
        <family val="2"/>
      </rPr>
      <t>NOTURNAS (TENICO)</t>
    </r>
  </si>
  <si>
    <r>
      <rPr>
        <sz val="7.5"/>
        <rFont val="Arial"/>
        <family val="2"/>
      </rPr>
      <t>01.01.01.7403</t>
    </r>
  </si>
  <si>
    <r>
      <rPr>
        <sz val="7.5"/>
        <rFont val="Arial"/>
        <family val="2"/>
      </rPr>
      <t>PLANTAO DE APOIO OPERACIONAL PARA AOS SABADOS PARA OPERACAO DE EQUIPAMENTO (MOTORISTA)</t>
    </r>
  </si>
  <si>
    <r>
      <rPr>
        <sz val="7.5"/>
        <rFont val="Arial"/>
        <family val="2"/>
      </rPr>
      <t>01.01.01.7404</t>
    </r>
  </si>
  <si>
    <r>
      <rPr>
        <sz val="7.5"/>
        <rFont val="Arial"/>
        <family val="2"/>
      </rPr>
      <t>PLANTAO DE APOIO OPERACIONAL PARA AOS SABADOS PARA OPERACAO DE EQUIPAMENTO (AJUDANTE)</t>
    </r>
  </si>
  <si>
    <r>
      <rPr>
        <sz val="7.5"/>
        <rFont val="Arial"/>
        <family val="2"/>
      </rPr>
      <t>01.01.01.7405</t>
    </r>
  </si>
  <si>
    <r>
      <rPr>
        <sz val="7.5"/>
        <rFont val="Arial"/>
        <family val="2"/>
      </rPr>
      <t>PLANTAO DE APOIO OPERACIONAL PARA AOS DOMINGOS E/OU FERIADOS PARA OPERACAO DEEQUIPAMENTO (MOTORISTA)</t>
    </r>
  </si>
  <si>
    <r>
      <rPr>
        <sz val="7.5"/>
        <rFont val="Arial"/>
        <family val="2"/>
      </rPr>
      <t>01.01.01.7406</t>
    </r>
  </si>
  <si>
    <r>
      <rPr>
        <sz val="7.5"/>
        <rFont val="Arial"/>
        <family val="2"/>
      </rPr>
      <t>98.08.32</t>
    </r>
  </si>
  <si>
    <r>
      <rPr>
        <sz val="7.5"/>
        <rFont val="Arial"/>
        <family val="2"/>
      </rPr>
      <t>PLANTAO DE APOIO OPERACIONAL PARA AOS DOMINGOS E/OU FERIADOS PARA OPERACAO DEEQUIPAMENTO (AJUANTE)</t>
    </r>
  </si>
  <si>
    <r>
      <rPr>
        <sz val="7.5"/>
        <rFont val="Arial"/>
        <family val="2"/>
      </rPr>
      <t>01.01.01.7407</t>
    </r>
  </si>
  <si>
    <r>
      <rPr>
        <sz val="7.5"/>
        <rFont val="Arial"/>
        <family val="2"/>
      </rPr>
      <t>98.08.35</t>
    </r>
  </si>
  <si>
    <r>
      <rPr>
        <sz val="7.5"/>
        <rFont val="Arial"/>
        <family val="2"/>
      </rPr>
      <t>PLANTAO OPERACIONAL ATE DUAS HORAS POR EQUIPE DE 2 ELEMENTOS - AGENTE DE MEDIÇÃO E AJUDANTE</t>
    </r>
  </si>
  <si>
    <r>
      <rPr>
        <sz val="7.5"/>
        <rFont val="Arial"/>
        <family val="2"/>
      </rPr>
      <t>01.01.01.7408</t>
    </r>
  </si>
  <si>
    <r>
      <rPr>
        <sz val="7.5"/>
        <rFont val="Arial"/>
        <family val="2"/>
      </rPr>
      <t>98.08.38</t>
    </r>
  </si>
  <si>
    <r>
      <rPr>
        <sz val="7.5"/>
        <rFont val="Arial"/>
        <family val="2"/>
      </rPr>
      <t>PLANTAO OPERACIONAL AOS SÁBADOS (HE-TP.70%) POR EQUIPE DE 2 ELEMENTOS - AGENTE DE MEDIÇÃO E AJUDANTE</t>
    </r>
  </si>
  <si>
    <r>
      <rPr>
        <sz val="7.5"/>
        <rFont val="Arial"/>
        <family val="2"/>
      </rPr>
      <t>01.01.01.7409</t>
    </r>
  </si>
  <si>
    <r>
      <rPr>
        <sz val="7.5"/>
        <rFont val="Arial"/>
        <family val="2"/>
      </rPr>
      <t>98.08.41</t>
    </r>
  </si>
  <si>
    <r>
      <rPr>
        <sz val="7.5"/>
        <rFont val="Arial"/>
        <family val="2"/>
      </rPr>
      <t>PLANTAO OPERACIONAL AOS SÁBADOS (HE-TP.80%) POR EQUIPE DE 2 ELEMENTOS - AGENTE DE MEDIÇÃO E AJUDANTE</t>
    </r>
  </si>
  <si>
    <r>
      <rPr>
        <sz val="7.5"/>
        <rFont val="Arial"/>
        <family val="2"/>
      </rPr>
      <t>01.01.01.7410</t>
    </r>
  </si>
  <si>
    <r>
      <rPr>
        <sz val="7.5"/>
        <rFont val="Arial"/>
        <family val="2"/>
      </rPr>
      <t>98.08.44</t>
    </r>
  </si>
  <si>
    <r>
      <rPr>
        <sz val="7.5"/>
        <rFont val="Arial"/>
        <family val="2"/>
      </rPr>
      <t>PLANTÃO OPERACIONAL AOS DOMINGOS E FERIADOS (HE-TP.110%) POR EQUIPE DE 2 ELEMENTOS - AGENTE DE MEDIÇÃO E AJUDANTE</t>
    </r>
  </si>
  <si>
    <r>
      <rPr>
        <sz val="7.5"/>
        <rFont val="Arial"/>
        <family val="2"/>
      </rPr>
      <t>01.01.01.7411</t>
    </r>
  </si>
  <si>
    <r>
      <rPr>
        <sz val="7.5"/>
        <rFont val="Arial"/>
        <family val="2"/>
      </rPr>
      <t>98.08.47</t>
    </r>
  </si>
  <si>
    <r>
      <rPr>
        <sz val="7.5"/>
        <rFont val="Arial"/>
        <family val="2"/>
      </rPr>
      <t>PLANTÃO OPERAIONAL AOS DOMINGOS E/OU FERIADOS (HE-TP.150%) POR EQUIPE DE 2 ELEMENTOS - AGENTE DE MEDIÇÃO E AJUDANTE</t>
    </r>
  </si>
  <si>
    <r>
      <rPr>
        <sz val="12"/>
        <rFont val="Arial MT"/>
        <family val="2"/>
      </rPr>
      <t>MÃO-DE-OBRA</t>
    </r>
  </si>
  <si>
    <r>
      <rPr>
        <sz val="12"/>
        <rFont val="Arial MT"/>
        <family val="2"/>
      </rPr>
      <t>MÃO DE OBRA</t>
    </r>
  </si>
  <si>
    <r>
      <rPr>
        <sz val="12"/>
        <rFont val="Arial MT"/>
        <family val="2"/>
      </rPr>
      <t>SALÁRIOS</t>
    </r>
  </si>
  <si>
    <r>
      <rPr>
        <sz val="12"/>
        <rFont val="Arial MT"/>
        <family val="2"/>
      </rPr>
      <t>CANTEIRO DE OBRAS</t>
    </r>
  </si>
  <si>
    <r>
      <rPr>
        <sz val="12"/>
        <rFont val="Arial MT"/>
        <family val="2"/>
      </rPr>
      <t>BANCO PARA ESTUDOS, PROJ E SERV DE APOIO</t>
    </r>
  </si>
  <si>
    <r>
      <rPr>
        <sz val="12"/>
        <rFont val="Arial MT"/>
        <family val="2"/>
      </rPr>
      <t>RECURSOS HUMANOS - HONORÁRIOS DIRETOS</t>
    </r>
  </si>
  <si>
    <t>DESCRIÇÃO</t>
  </si>
  <si>
    <t>CADASTRO DE OBRAS LOCALIZADAS</t>
  </si>
  <si>
    <t>KM</t>
  </si>
  <si>
    <t>DEMOLIÇÃO DE CONCRETO SIMPLES</t>
  </si>
  <si>
    <t>KG</t>
  </si>
  <si>
    <t>T</t>
  </si>
  <si>
    <t>SERVIÇOS AUXILIARES</t>
  </si>
  <si>
    <t>CIMBRAMENTO DE MADEIRA</t>
  </si>
  <si>
    <t>ESCORAMENTO DE POSTES</t>
  </si>
  <si>
    <t>LASTROS</t>
  </si>
  <si>
    <t>H</t>
  </si>
  <si>
    <t>BOMBEAMENTO DE CONCRETO</t>
  </si>
  <si>
    <t>ESQUADRIAS DE MADEIRA</t>
  </si>
  <si>
    <t>ESQUADRIAS METÁLICAS</t>
  </si>
  <si>
    <t>CJ</t>
  </si>
  <si>
    <t>VIDROS</t>
  </si>
  <si>
    <t>ASSENTAMENTO DE TUBO DE QUEDA</t>
  </si>
  <si>
    <t>LIGAÇÕES PREDIAIS</t>
  </si>
  <si>
    <t>SERVIÇOS ESPECIAIS</t>
  </si>
  <si>
    <t>L</t>
  </si>
  <si>
    <t>INSTALAÇÃO DE HIDRANTE DE COLUNA</t>
  </si>
  <si>
    <t>INSTALAÇÃO DE HIDRANTE SUBTERRÂNEO</t>
  </si>
  <si>
    <t>PAR</t>
  </si>
  <si>
    <t>PAISAGISMO</t>
  </si>
  <si>
    <t>PINTURAS</t>
  </si>
  <si>
    <t>SERVIÇOS DIVERSOS</t>
  </si>
  <si>
    <t>LIMPEZA DE VIDROS</t>
  </si>
  <si>
    <t>SINAPI - Sistema Nacional de Pesquisa de Custos e Índices da Construção Civil</t>
  </si>
  <si>
    <t>RELATÓRIO DE CUSTOS DE COMPOSIÇÕES - ENCARGOS SOCIAIS SEM DESONERAÇÃO</t>
  </si>
  <si>
    <t>Mês de Referência:</t>
  </si>
  <si>
    <t>Encargos sociais sobre a mão de obra:</t>
  </si>
  <si>
    <t>Data de emissão:</t>
  </si>
  <si>
    <t>(SEM DESONERAÇÃO)</t>
  </si>
  <si>
    <t>SP</t>
  </si>
  <si>
    <t>Localidade</t>
  </si>
  <si>
    <t>SAO PAULO</t>
  </si>
  <si>
    <t>Observação:</t>
  </si>
  <si>
    <t>%AS (porcentagem Atribuído São Paulo) corresponde a porcentagem do custo total da</t>
  </si>
  <si>
    <t>Horista</t>
  </si>
  <si>
    <t>composição que foi obtida utilizando preços de insumos de São Paulo por indisponibilidade</t>
  </si>
  <si>
    <t>Mensalista</t>
  </si>
  <si>
    <t>dos preços de insumos necessários à composição no estado em questão. Custo zerado (hífen)</t>
  </si>
  <si>
    <t>indica que pelo menos um dos itens da composição não tem custo/preço.</t>
  </si>
  <si>
    <t>Grupo</t>
  </si>
  <si>
    <t>Código da
Composição</t>
  </si>
  <si>
    <t>Descrição</t>
  </si>
  <si>
    <t>Unidade</t>
  </si>
  <si>
    <t>Custo (R$)</t>
  </si>
  <si>
    <t>%AS</t>
  </si>
  <si>
    <t>Acessibilidade</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</si>
  <si>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</si>
  <si>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</si>
  <si>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</si>
  <si>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</si>
  <si>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</si>
  <si>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</si>
  <si>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</si>
  <si>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</si>
  <si>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</si>
  <si>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</si>
  <si>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</si>
  <si>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</si>
  <si>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</si>
  <si>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</si>
  <si>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</si>
  <si>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</si>
  <si>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</si>
  <si>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</si>
  <si>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 Blocos de Concreto</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</si>
  <si>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</si>
  <si>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</si>
  <si>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</si>
  <si>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</si>
  <si>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</si>
  <si>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</si>
  <si>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</si>
  <si>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</si>
  <si>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</si>
  <si>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</si>
  <si>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</si>
  <si>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</si>
  <si>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</si>
  <si>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</si>
  <si>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</si>
  <si>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</si>
  <si>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</si>
  <si>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</si>
  <si>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</si>
  <si>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</si>
  <si>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</si>
  <si>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</si>
  <si>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</si>
  <si>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</si>
  <si>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</si>
  <si>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</si>
  <si>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</si>
  <si>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</si>
  <si>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</si>
  <si>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</si>
  <si>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</si>
  <si>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</si>
  <si>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</si>
  <si>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</si>
  <si>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</si>
  <si>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</si>
  <si>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</si>
  <si>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</si>
  <si>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</si>
  <si>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</si>
  <si>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</si>
  <si>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</si>
  <si>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</si>
  <si>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</si>
  <si>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</si>
  <si>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</si>
  <si>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</si>
  <si>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</si>
  <si>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</si>
  <si>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</si>
  <si>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</si>
  <si>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</si>
  <si>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</si>
  <si>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</si>
  <si>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</si>
  <si>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</si>
  <si>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</si>
  <si>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</si>
  <si>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</si>
  <si>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</si>
  <si>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</si>
  <si>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</si>
  <si>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</si>
  <si>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</si>
  <si>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</si>
  <si>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</si>
  <si>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</si>
  <si>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</si>
  <si>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</si>
  <si>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Alvenarias Diversas</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</si>
  <si>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</si>
  <si>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</si>
  <si>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</si>
  <si>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</si>
  <si>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</si>
  <si>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</si>
  <si>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</si>
  <si>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</si>
  <si>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</si>
  <si>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</si>
  <si>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</si>
  <si>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</si>
  <si>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</si>
  <si>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Argamassas</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</si>
  <si>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</si>
  <si>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</si>
  <si>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</si>
  <si>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</si>
  <si>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</si>
  <si>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</si>
  <si>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</si>
  <si>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</si>
  <si>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</si>
  <si>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</si>
  <si>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</si>
  <si>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</si>
  <si>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</si>
  <si>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</si>
  <si>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</si>
  <si>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</si>
  <si>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</si>
  <si>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</si>
  <si>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</si>
  <si>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</si>
  <si>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</si>
  <si>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</si>
  <si>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</si>
  <si>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</si>
  <si>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</si>
  <si>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</si>
  <si>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</si>
  <si>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</si>
  <si>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</si>
  <si>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</si>
  <si>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</si>
  <si>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</si>
  <si>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</si>
  <si>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</si>
  <si>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</si>
  <si>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</si>
  <si>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</si>
  <si>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</si>
  <si>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</si>
  <si>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</si>
  <si>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</si>
  <si>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</si>
  <si>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</si>
  <si>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</si>
  <si>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</si>
  <si>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</si>
  <si>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</si>
  <si>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</si>
  <si>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</si>
  <si>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</si>
  <si>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</si>
  <si>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</si>
  <si>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</si>
  <si>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</si>
  <si>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</si>
  <si>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</si>
  <si>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</si>
  <si>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</si>
  <si>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</si>
  <si>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</si>
  <si>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</si>
  <si>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</si>
  <si>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</si>
  <si>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</si>
  <si>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</si>
  <si>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</si>
  <si>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</si>
  <si>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</si>
  <si>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</si>
  <si>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</si>
  <si>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</si>
  <si>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</si>
  <si>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</si>
  <si>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</si>
  <si>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</si>
  <si>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</si>
  <si>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</si>
  <si>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</si>
  <si>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</si>
  <si>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</si>
  <si>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</si>
  <si>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</si>
  <si>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</si>
  <si>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</si>
  <si>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</si>
  <si>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</si>
  <si>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</si>
  <si>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</si>
  <si>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</si>
  <si>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</si>
  <si>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</si>
  <si>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</si>
  <si>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</si>
  <si>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</si>
  <si>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</si>
  <si>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</si>
  <si>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</si>
  <si>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</si>
  <si>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</si>
  <si>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</si>
  <si>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</si>
  <si>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</si>
  <si>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</si>
  <si>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</si>
  <si>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</si>
  <si>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</si>
  <si>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</si>
  <si>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</si>
  <si>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</si>
  <si>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</si>
  <si>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</si>
  <si>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</si>
  <si>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</si>
  <si>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</si>
  <si>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</si>
  <si>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</si>
  <si>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</si>
  <si>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</si>
  <si>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</si>
  <si>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</si>
  <si>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</si>
  <si>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</si>
  <si>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</si>
  <si>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</si>
  <si>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</si>
  <si>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</si>
  <si>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</si>
  <si>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</si>
  <si>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</si>
  <si>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</si>
  <si>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</si>
  <si>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</si>
  <si>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</si>
  <si>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</si>
  <si>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</si>
  <si>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</si>
  <si>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</si>
  <si>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</si>
  <si>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</si>
  <si>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</si>
  <si>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</si>
  <si>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</si>
  <si>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</si>
  <si>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</si>
  <si>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</si>
  <si>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</si>
  <si>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</si>
  <si>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</si>
  <si>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</si>
  <si>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</si>
  <si>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</si>
  <si>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</si>
  <si>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</si>
  <si>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</si>
  <si>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</si>
  <si>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</si>
  <si>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</si>
  <si>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</si>
  <si>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</si>
  <si>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</si>
  <si>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</si>
  <si>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</si>
  <si>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</si>
  <si>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</si>
  <si>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</si>
  <si>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Armação de Estacas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</si>
  <si>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</si>
  <si>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</si>
  <si>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</si>
  <si>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</si>
  <si>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</si>
  <si>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</si>
  <si>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</si>
  <si>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</si>
  <si>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</si>
  <si>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</si>
  <si>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</si>
  <si>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para Estruturas de Concreto Armado</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</si>
  <si>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</si>
  <si>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</si>
  <si>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</si>
  <si>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</si>
  <si>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</si>
  <si>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</si>
  <si>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</si>
  <si>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</si>
  <si>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</si>
  <si>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</si>
  <si>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</si>
  <si>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</si>
  <si>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</si>
  <si>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</si>
  <si>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</si>
  <si>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</si>
  <si>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</si>
  <si>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</si>
  <si>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</si>
  <si>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</si>
  <si>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</si>
  <si>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</si>
  <si>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</si>
  <si>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</si>
  <si>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</si>
  <si>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</si>
  <si>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</si>
  <si>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</si>
  <si>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</si>
  <si>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</si>
  <si>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</si>
  <si>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</si>
  <si>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</si>
  <si>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</si>
  <si>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</si>
  <si>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</si>
  <si>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</si>
  <si>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</si>
  <si>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</si>
  <si>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</si>
  <si>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</si>
  <si>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</si>
  <si>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</si>
  <si>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</si>
  <si>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</si>
  <si>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</si>
  <si>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</si>
  <si>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</si>
  <si>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</si>
  <si>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</si>
  <si>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</si>
  <si>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</si>
  <si>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</si>
  <si>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</si>
  <si>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</si>
  <si>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</si>
  <si>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de Estacas</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</si>
  <si>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</si>
  <si>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</si>
  <si>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</si>
  <si>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</si>
  <si>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</si>
  <si>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</si>
  <si>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</si>
  <si>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</si>
  <si>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</si>
  <si>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</si>
  <si>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</si>
  <si>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Asfalto</t>
  </si>
  <si>
    <t>Assentamento de Tubos de Esgoto em PVC e PEAD</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</si>
  <si>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</si>
  <si>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</si>
  <si>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</si>
  <si>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</si>
  <si>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</si>
  <si>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</si>
  <si>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</si>
  <si>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</si>
  <si>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</si>
  <si>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</si>
  <si>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</si>
  <si>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</si>
  <si>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</si>
  <si>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</si>
  <si>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</si>
  <si>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</si>
  <si>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</si>
  <si>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</si>
  <si>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</si>
  <si>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</si>
  <si>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</si>
  <si>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</si>
  <si>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</si>
  <si>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</si>
  <si>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</si>
  <si>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</si>
  <si>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</si>
  <si>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</si>
  <si>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</si>
  <si>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</si>
  <si>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</si>
  <si>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</si>
  <si>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</si>
  <si>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</si>
  <si>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</si>
  <si>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</si>
  <si>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</si>
  <si>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</si>
  <si>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</si>
  <si>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</si>
  <si>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</si>
  <si>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</si>
  <si>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</si>
  <si>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</si>
  <si>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</si>
  <si>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</si>
  <si>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</si>
  <si>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</si>
  <si>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</si>
  <si>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</si>
  <si>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</si>
  <si>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</si>
  <si>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</si>
  <si>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</si>
  <si>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</si>
  <si>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</si>
  <si>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</si>
  <si>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</si>
  <si>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</si>
  <si>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</si>
  <si>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</si>
  <si>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</si>
  <si>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</si>
  <si>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</si>
  <si>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</si>
  <si>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</si>
  <si>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</si>
  <si>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</si>
  <si>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</si>
  <si>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</si>
  <si>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</si>
  <si>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</si>
  <si>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</si>
  <si>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</si>
  <si>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</si>
  <si>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</si>
  <si>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</si>
  <si>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</si>
  <si>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</si>
  <si>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</si>
  <si>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</si>
  <si>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</si>
  <si>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</si>
  <si>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</si>
  <si>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</si>
  <si>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</si>
  <si>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</si>
  <si>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</si>
  <si>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</si>
  <si>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</si>
  <si>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</si>
  <si>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</si>
  <si>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</si>
  <si>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</si>
  <si>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</si>
  <si>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</si>
  <si>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</si>
  <si>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</si>
  <si>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</si>
  <si>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</si>
  <si>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</si>
  <si>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</si>
  <si>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</si>
  <si>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</si>
  <si>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</si>
  <si>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</si>
  <si>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</si>
  <si>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</si>
  <si>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</si>
  <si>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</si>
  <si>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</si>
  <si>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</si>
  <si>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</si>
  <si>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</si>
  <si>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</si>
  <si>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</si>
  <si>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</si>
  <si>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</si>
  <si>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</si>
  <si>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</si>
  <si>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</si>
  <si>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</si>
  <si>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</si>
  <si>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</si>
  <si>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</si>
  <si>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</si>
  <si>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</si>
  <si>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</si>
  <si>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</si>
  <si>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</si>
  <si>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</si>
  <si>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</si>
  <si>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</si>
  <si>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</si>
  <si>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</si>
  <si>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</si>
  <si>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</si>
  <si>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</si>
  <si>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</si>
  <si>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</si>
  <si>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</si>
  <si>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</si>
  <si>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</si>
  <si>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</si>
  <si>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</si>
  <si>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</si>
  <si>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</si>
  <si>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</si>
  <si>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</si>
  <si>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</si>
  <si>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</si>
  <si>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</si>
  <si>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</si>
  <si>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</si>
  <si>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</si>
  <si>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</si>
  <si>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</si>
  <si>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</si>
  <si>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</si>
  <si>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</si>
  <si>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</si>
  <si>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</si>
  <si>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</si>
  <si>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</si>
  <si>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</si>
  <si>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</si>
  <si>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</si>
  <si>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</si>
  <si>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</si>
  <si>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</si>
  <si>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</si>
  <si>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</si>
  <si>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</si>
  <si>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</si>
  <si>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</si>
  <si>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</si>
  <si>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</si>
  <si>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</si>
  <si>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</si>
  <si>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</si>
  <si>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</si>
  <si>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</si>
  <si>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</si>
  <si>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</si>
  <si>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</si>
  <si>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</si>
  <si>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</si>
  <si>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</si>
  <si>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</si>
  <si>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</si>
  <si>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</si>
  <si>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</si>
  <si>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</si>
  <si>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</si>
  <si>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</si>
  <si>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</si>
  <si>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</si>
  <si>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</si>
  <si>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</si>
  <si>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</si>
  <si>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</si>
  <si>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</si>
  <si>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</si>
  <si>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</si>
  <si>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</si>
  <si>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</si>
  <si>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</si>
  <si>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</si>
  <si>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</si>
  <si>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</si>
  <si>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</si>
  <si>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</si>
  <si>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</si>
  <si>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</si>
  <si>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</si>
  <si>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</si>
  <si>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</si>
  <si>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</si>
  <si>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</si>
  <si>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</si>
  <si>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</si>
  <si>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</si>
  <si>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</si>
  <si>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</si>
  <si>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</si>
  <si>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</si>
  <si>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</si>
  <si>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</si>
  <si>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</si>
  <si>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</si>
  <si>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</si>
  <si>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</si>
  <si>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</si>
  <si>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</si>
  <si>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</si>
  <si>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</si>
  <si>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</si>
  <si>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</si>
  <si>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</si>
  <si>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</si>
  <si>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</si>
  <si>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</si>
  <si>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</si>
  <si>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</si>
  <si>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</si>
  <si>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</si>
  <si>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</si>
  <si>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</si>
  <si>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</si>
  <si>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</si>
  <si>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</si>
  <si>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</si>
  <si>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</si>
  <si>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</si>
  <si>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</si>
  <si>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</si>
  <si>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</si>
  <si>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</si>
  <si>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</si>
  <si>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</si>
  <si>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</si>
  <si>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</si>
  <si>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</si>
  <si>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</si>
  <si>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</si>
  <si>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</si>
  <si>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</si>
  <si>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</si>
  <si>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</si>
  <si>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</si>
  <si>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</si>
  <si>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</si>
  <si>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</si>
  <si>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</si>
  <si>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</si>
  <si>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</si>
  <si>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</si>
  <si>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</si>
  <si>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</si>
  <si>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</si>
  <si>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</si>
  <si>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</si>
  <si>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</si>
  <si>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</si>
  <si>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</si>
  <si>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</si>
  <si>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</si>
  <si>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</si>
  <si>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</si>
  <si>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</si>
  <si>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</si>
  <si>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</si>
  <si>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</si>
  <si>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</si>
  <si>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</si>
  <si>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</si>
  <si>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</si>
  <si>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</si>
  <si>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</si>
  <si>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</si>
  <si>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</si>
  <si>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</si>
  <si>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</si>
  <si>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</si>
  <si>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</si>
  <si>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</si>
  <si>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</si>
  <si>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</si>
  <si>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</si>
  <si>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</si>
  <si>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</si>
  <si>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</si>
  <si>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</si>
  <si>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</si>
  <si>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</si>
  <si>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</si>
  <si>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</si>
  <si>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</si>
  <si>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</si>
  <si>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</si>
  <si>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</si>
  <si>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</si>
  <si>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</si>
  <si>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</si>
  <si>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</si>
  <si>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</si>
  <si>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</si>
  <si>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</si>
  <si>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</si>
  <si>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</si>
  <si>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</si>
  <si>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</si>
  <si>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</si>
  <si>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</si>
  <si>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</si>
  <si>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</si>
  <si>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</si>
  <si>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</si>
  <si>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</si>
  <si>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</si>
  <si>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</si>
  <si>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</si>
  <si>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</si>
  <si>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</si>
  <si>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</si>
  <si>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</si>
  <si>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</si>
  <si>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</si>
  <si>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</si>
  <si>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</si>
  <si>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</si>
  <si>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</si>
  <si>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</si>
  <si>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</si>
  <si>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</si>
  <si>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</si>
  <si>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</si>
  <si>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</si>
  <si>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</si>
  <si>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</si>
  <si>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</si>
  <si>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</si>
  <si>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</si>
  <si>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</si>
  <si>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</si>
  <si>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</si>
  <si>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</si>
  <si>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</si>
  <si>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</si>
  <si>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</si>
  <si>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</si>
  <si>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</si>
  <si>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</si>
  <si>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</si>
  <si>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</si>
  <si>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</si>
  <si>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</si>
  <si>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</si>
  <si>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</si>
  <si>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</si>
  <si>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</si>
  <si>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</si>
  <si>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</si>
  <si>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</si>
  <si>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</si>
  <si>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</si>
  <si>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</si>
  <si>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</si>
  <si>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</si>
  <si>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</si>
  <si>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</si>
  <si>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</si>
  <si>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</si>
  <si>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</si>
  <si>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</si>
  <si>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</si>
  <si>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</si>
  <si>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</si>
  <si>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</si>
  <si>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</si>
  <si>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</si>
  <si>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</si>
  <si>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</si>
  <si>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</si>
  <si>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</si>
  <si>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</si>
  <si>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</si>
  <si>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</si>
  <si>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</si>
  <si>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</si>
  <si>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</si>
  <si>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</si>
  <si>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</si>
  <si>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</si>
  <si>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</si>
  <si>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</si>
  <si>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</si>
  <si>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</si>
  <si>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</si>
  <si>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</si>
  <si>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</si>
  <si>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</si>
  <si>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</si>
  <si>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</si>
  <si>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</si>
  <si>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</si>
  <si>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</si>
  <si>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</si>
  <si>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</si>
  <si>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</si>
  <si>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</si>
  <si>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</si>
  <si>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</si>
  <si>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</si>
  <si>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</si>
  <si>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</si>
  <si>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</si>
  <si>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</si>
  <si>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</si>
  <si>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</si>
  <si>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</si>
  <si>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</si>
  <si>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</si>
  <si>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</si>
  <si>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</si>
  <si>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</si>
  <si>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</si>
  <si>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</si>
  <si>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</si>
  <si>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</si>
  <si>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</si>
  <si>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</si>
  <si>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</si>
  <si>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</si>
  <si>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</si>
  <si>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</si>
  <si>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</si>
  <si>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</si>
  <si>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</si>
  <si>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</si>
  <si>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</si>
  <si>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</si>
  <si>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</si>
  <si>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</si>
  <si>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</si>
  <si>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</si>
  <si>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</si>
  <si>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</si>
  <si>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</si>
  <si>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</si>
  <si>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</si>
  <si>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</si>
  <si>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</si>
  <si>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</si>
  <si>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</si>
  <si>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</si>
  <si>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</si>
  <si>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</si>
  <si>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</si>
  <si>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</si>
  <si>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</si>
  <si>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</si>
  <si>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</si>
  <si>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</si>
  <si>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</si>
  <si>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</si>
  <si>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</si>
  <si>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</si>
  <si>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</si>
  <si>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</si>
  <si>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</si>
  <si>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</si>
  <si>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</si>
  <si>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</si>
  <si>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</si>
  <si>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</si>
  <si>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</si>
  <si>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</si>
  <si>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</si>
  <si>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</si>
  <si>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</si>
  <si>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</si>
  <si>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</si>
  <si>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</si>
  <si>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</si>
  <si>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</si>
  <si>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</si>
  <si>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</si>
  <si>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</si>
  <si>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</si>
  <si>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</si>
  <si>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</si>
  <si>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</si>
  <si>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</si>
  <si>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</si>
  <si>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</si>
  <si>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</si>
  <si>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</si>
  <si>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</si>
  <si>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</si>
  <si>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</si>
  <si>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</si>
  <si>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</si>
  <si>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</si>
  <si>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</si>
  <si>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</si>
  <si>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</si>
  <si>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</si>
  <si>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</si>
  <si>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</si>
  <si>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</si>
  <si>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</si>
  <si>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</si>
  <si>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</si>
  <si>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</si>
  <si>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</si>
  <si>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</si>
  <si>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</si>
  <si>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</si>
  <si>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</si>
  <si>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</si>
  <si>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</si>
  <si>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</si>
  <si>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</si>
  <si>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</si>
  <si>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</si>
  <si>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</si>
  <si>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</si>
  <si>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</si>
  <si>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</si>
  <si>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</si>
  <si>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</si>
  <si>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</si>
  <si>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</si>
  <si>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</si>
  <si>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</si>
  <si>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</si>
  <si>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</si>
  <si>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</si>
  <si>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</si>
  <si>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</si>
  <si>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</si>
  <si>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</si>
  <si>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</si>
  <si>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</si>
  <si>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</si>
  <si>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</si>
  <si>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</si>
  <si>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</si>
  <si>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</si>
  <si>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</si>
  <si>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</si>
  <si>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</si>
  <si>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</si>
  <si>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</si>
  <si>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</si>
  <si>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</si>
  <si>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</si>
  <si>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</si>
  <si>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</si>
  <si>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</si>
  <si>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</si>
  <si>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</si>
  <si>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</si>
  <si>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</si>
  <si>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</si>
  <si>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</si>
  <si>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</si>
  <si>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</si>
  <si>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</si>
  <si>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</si>
  <si>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</si>
  <si>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</si>
  <si>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</si>
  <si>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</si>
  <si>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</si>
  <si>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</si>
  <si>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</si>
  <si>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</si>
  <si>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</si>
  <si>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</si>
  <si>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</si>
  <si>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</si>
  <si>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</si>
  <si>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</si>
  <si>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</si>
  <si>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</si>
  <si>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</si>
  <si>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</si>
  <si>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</si>
  <si>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</si>
  <si>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</si>
  <si>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</si>
  <si>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</si>
  <si>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</si>
  <si>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</si>
  <si>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</si>
  <si>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</si>
  <si>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</si>
  <si>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</si>
  <si>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</si>
  <si>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</si>
  <si>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</si>
  <si>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</si>
  <si>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</si>
  <si>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</si>
  <si>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</si>
  <si>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</si>
  <si>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</si>
  <si>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</si>
  <si>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</si>
  <si>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</si>
  <si>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</si>
  <si>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</si>
  <si>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</si>
  <si>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</si>
  <si>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</si>
  <si>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</si>
  <si>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</si>
  <si>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</si>
  <si>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</si>
  <si>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</si>
  <si>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</si>
  <si>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</si>
  <si>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</si>
  <si>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</si>
  <si>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</si>
  <si>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</si>
  <si>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</si>
  <si>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</si>
  <si>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</si>
  <si>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</si>
  <si>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</si>
  <si>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</si>
  <si>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</si>
  <si>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</si>
  <si>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</si>
  <si>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</si>
  <si>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</si>
  <si>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</si>
  <si>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</si>
  <si>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</si>
  <si>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</si>
  <si>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</si>
  <si>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</si>
  <si>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</si>
  <si>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</si>
  <si>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</si>
  <si>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</si>
  <si>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</si>
  <si>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</si>
  <si>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</si>
  <si>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</si>
  <si>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</si>
  <si>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</si>
  <si>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</si>
  <si>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</si>
  <si>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</si>
  <si>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</si>
  <si>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</si>
  <si>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</si>
  <si>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</si>
  <si>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</si>
  <si>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</si>
  <si>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</si>
  <si>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</si>
  <si>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</si>
  <si>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</si>
  <si>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</si>
  <si>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</si>
  <si>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</si>
  <si>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</si>
  <si>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</si>
  <si>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</si>
  <si>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</si>
  <si>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</si>
  <si>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</si>
  <si>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</si>
  <si>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</si>
  <si>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</si>
  <si>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</si>
  <si>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</si>
  <si>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</si>
  <si>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</si>
  <si>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</si>
  <si>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</si>
  <si>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</si>
  <si>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</si>
  <si>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</si>
  <si>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</si>
  <si>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</si>
  <si>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</si>
  <si>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</si>
  <si>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</si>
  <si>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</si>
  <si>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</si>
  <si>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</si>
  <si>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</si>
  <si>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Bombas Hidráulicas - Centrífugas, Horizontais e Submersíveis</t>
  </si>
  <si>
    <t>Brises</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</si>
  <si>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</si>
  <si>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</si>
  <si>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</si>
  <si>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</si>
  <si>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Caixas Enterradas</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</si>
  <si>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</si>
  <si>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</si>
  <si>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</si>
  <si>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</si>
  <si>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</si>
  <si>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</si>
  <si>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</si>
  <si>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</si>
  <si>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</si>
  <si>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</si>
  <si>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</si>
  <si>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</si>
  <si>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</si>
  <si>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</si>
  <si>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</si>
  <si>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</si>
  <si>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</si>
  <si>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</si>
  <si>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</si>
  <si>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</si>
  <si>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</si>
  <si>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</si>
  <si>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</si>
  <si>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</si>
  <si>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</si>
  <si>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</si>
  <si>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</si>
  <si>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</si>
  <si>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</si>
  <si>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</si>
  <si>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</si>
  <si>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</si>
  <si>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</si>
  <si>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</si>
  <si>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</si>
  <si>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</si>
  <si>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</si>
  <si>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</si>
  <si>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</si>
  <si>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</si>
  <si>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</si>
  <si>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</si>
  <si>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</si>
  <si>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</si>
  <si>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</si>
  <si>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</si>
  <si>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</si>
  <si>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</si>
  <si>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</si>
  <si>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</si>
  <si>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</si>
  <si>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</si>
  <si>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</si>
  <si>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</si>
  <si>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</si>
  <si>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</si>
  <si>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</si>
  <si>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</si>
  <si>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</si>
  <si>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Caixas de Água para Edificações</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</si>
  <si>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</si>
  <si>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</si>
  <si>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</si>
  <si>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</si>
  <si>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</si>
  <si>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</si>
  <si>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</si>
  <si>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</si>
  <si>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</si>
  <si>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</si>
  <si>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</si>
  <si>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</si>
  <si>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</si>
  <si>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</si>
  <si>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</si>
  <si>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</si>
  <si>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</si>
  <si>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</si>
  <si>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</si>
  <si>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</si>
  <si>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</si>
  <si>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</si>
  <si>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</si>
  <si>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</si>
  <si>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</si>
  <si>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</si>
  <si>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</si>
  <si>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</si>
  <si>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</si>
  <si>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</si>
  <si>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</si>
  <si>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</si>
  <si>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</si>
  <si>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</si>
  <si>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</si>
  <si>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</si>
  <si>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</si>
  <si>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Canaletas, Grelhas e Caixas com Grelha para Drenagem</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</si>
  <si>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</si>
  <si>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</si>
  <si>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</si>
  <si>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</si>
  <si>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</si>
  <si>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</si>
  <si>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</si>
  <si>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</si>
  <si>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</si>
  <si>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</si>
  <si>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</si>
  <si>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</si>
  <si>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</si>
  <si>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</si>
  <si>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</si>
  <si>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</si>
  <si>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</si>
  <si>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</si>
  <si>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</si>
  <si>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</si>
  <si>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</si>
  <si>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</si>
  <si>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</si>
  <si>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</si>
  <si>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</si>
  <si>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</si>
  <si>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</si>
  <si>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</si>
  <si>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</si>
  <si>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</si>
  <si>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</si>
  <si>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Cercas, Protetores e Alambrados</t>
  </si>
  <si>
    <t>Chapisco</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</si>
  <si>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</si>
  <si>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</si>
  <si>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</si>
  <si>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</si>
  <si>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</si>
  <si>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</si>
  <si>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</si>
  <si>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</si>
  <si>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</si>
  <si>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</si>
  <si>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</si>
  <si>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</si>
  <si>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</si>
  <si>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</si>
  <si>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</si>
  <si>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</si>
  <si>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</si>
  <si>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</si>
  <si>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</si>
  <si>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</si>
  <si>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</si>
  <si>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</si>
  <si>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</si>
  <si>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</si>
  <si>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</si>
  <si>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</si>
  <si>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</si>
  <si>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</si>
  <si>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para Estruturas de Concreto Armado</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</si>
  <si>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</si>
  <si>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</si>
  <si>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</si>
  <si>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</si>
  <si>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</si>
  <si>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</si>
  <si>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</si>
  <si>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</si>
  <si>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</si>
  <si>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</si>
  <si>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</si>
  <si>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</si>
  <si>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</si>
  <si>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</si>
  <si>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</si>
  <si>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</si>
  <si>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</si>
  <si>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</si>
  <si>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</si>
  <si>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</si>
  <si>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Concreto Projetado</t>
  </si>
  <si>
    <t>REVESTIMENTO VEGETAL PARA SOLO GRAMPEADO VERDE, ATRAVÉS DE HIDROSSEMEADURA. AF_07/2024</t>
  </si>
  <si>
    <t>Concreto Protendido</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</si>
  <si>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</si>
  <si>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</si>
  <si>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</si>
  <si>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</si>
  <si>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</si>
  <si>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</si>
  <si>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</si>
  <si>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</si>
  <si>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</si>
  <si>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</si>
  <si>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</si>
  <si>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</si>
  <si>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</si>
  <si>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</si>
  <si>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</si>
  <si>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</si>
  <si>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</si>
  <si>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</si>
  <si>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</si>
  <si>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</si>
  <si>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</si>
  <si>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</si>
  <si>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</si>
  <si>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</si>
  <si>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</si>
  <si>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</si>
  <si>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</si>
  <si>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</si>
  <si>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</si>
  <si>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</si>
  <si>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</si>
  <si>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</si>
  <si>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</si>
  <si>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</si>
  <si>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</si>
  <si>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</si>
  <si>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</si>
  <si>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</si>
  <si>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</si>
  <si>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</si>
  <si>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</si>
  <si>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</si>
  <si>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</si>
  <si>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</si>
  <si>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</si>
  <si>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</si>
  <si>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</si>
  <si>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</si>
  <si>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</si>
  <si>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</si>
  <si>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</si>
  <si>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</si>
  <si>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</si>
  <si>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</si>
  <si>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</si>
  <si>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</si>
  <si>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</si>
  <si>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</si>
  <si>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</si>
  <si>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</si>
  <si>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</si>
  <si>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</si>
  <si>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</si>
  <si>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</si>
  <si>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</si>
  <si>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</si>
  <si>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</si>
  <si>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</si>
  <si>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</si>
  <si>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</si>
  <si>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</si>
  <si>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</si>
  <si>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</si>
  <si>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</si>
  <si>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</si>
  <si>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</si>
  <si>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</si>
  <si>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</si>
  <si>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</si>
  <si>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</si>
  <si>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</si>
  <si>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</si>
  <si>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</si>
  <si>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</si>
  <si>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</si>
  <si>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</si>
  <si>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</si>
  <si>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</si>
  <si>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</si>
  <si>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</si>
  <si>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</si>
  <si>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</si>
  <si>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</si>
  <si>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</si>
  <si>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</si>
  <si>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</si>
  <si>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</si>
  <si>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</si>
  <si>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</si>
  <si>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</si>
  <si>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</si>
  <si>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</si>
  <si>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</si>
  <si>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</si>
  <si>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</si>
  <si>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</si>
  <si>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</si>
  <si>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Custos Horários Produtivo e Improdutivo dos Equipamentos</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</si>
  <si>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</si>
  <si>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</si>
  <si>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</si>
  <si>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</si>
  <si>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</si>
  <si>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</si>
  <si>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</si>
  <si>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</si>
  <si>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</si>
  <si>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</si>
  <si>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</si>
  <si>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</si>
  <si>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</si>
  <si>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</si>
  <si>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</si>
  <si>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</si>
  <si>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</si>
  <si>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</si>
  <si>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</si>
  <si>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</si>
  <si>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</si>
  <si>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</si>
  <si>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</si>
  <si>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</si>
  <si>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</si>
  <si>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</si>
  <si>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</si>
  <si>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</si>
  <si>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</si>
  <si>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</si>
  <si>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</si>
  <si>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</si>
  <si>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</si>
  <si>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</si>
  <si>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</si>
  <si>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</si>
  <si>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</si>
  <si>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</si>
  <si>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</si>
  <si>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</si>
  <si>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</si>
  <si>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</si>
  <si>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</si>
  <si>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</si>
  <si>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</si>
  <si>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</si>
  <si>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</si>
  <si>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</si>
  <si>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</si>
  <si>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</si>
  <si>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</si>
  <si>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</si>
  <si>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</si>
  <si>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</si>
  <si>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</si>
  <si>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</si>
  <si>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</si>
  <si>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</si>
  <si>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</si>
  <si>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</si>
  <si>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</si>
  <si>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</si>
  <si>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</si>
  <si>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</si>
  <si>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</si>
  <si>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</si>
  <si>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</si>
  <si>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</si>
  <si>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</si>
  <si>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</si>
  <si>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</si>
  <si>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</si>
  <si>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</si>
  <si>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</si>
  <si>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</si>
  <si>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</si>
  <si>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</si>
  <si>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</si>
  <si>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</si>
  <si>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</si>
  <si>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</si>
  <si>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</si>
  <si>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</si>
  <si>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</si>
  <si>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</si>
  <si>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</si>
  <si>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</si>
  <si>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</si>
  <si>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</si>
  <si>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</si>
  <si>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</si>
  <si>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</si>
  <si>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</si>
  <si>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</si>
  <si>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</si>
  <si>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</si>
  <si>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</si>
  <si>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</si>
  <si>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</si>
  <si>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</si>
  <si>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</si>
  <si>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</si>
  <si>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</si>
  <si>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</si>
  <si>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</si>
  <si>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</si>
  <si>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</si>
  <si>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</si>
  <si>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</si>
  <si>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</si>
  <si>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</si>
  <si>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</si>
  <si>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</si>
  <si>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</si>
  <si>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</si>
  <si>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</si>
  <si>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</si>
  <si>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</si>
  <si>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</si>
  <si>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</si>
  <si>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</si>
  <si>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</si>
  <si>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</si>
  <si>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</si>
  <si>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</si>
  <si>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</si>
  <si>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</si>
  <si>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</si>
  <si>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</si>
  <si>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</si>
  <si>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</si>
  <si>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</si>
  <si>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</si>
  <si>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</si>
  <si>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</si>
  <si>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</si>
  <si>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</si>
  <si>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</si>
  <si>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</si>
  <si>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</si>
  <si>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</si>
  <si>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</si>
  <si>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</si>
  <si>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</si>
  <si>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</si>
  <si>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</si>
  <si>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</si>
  <si>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</si>
  <si>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</si>
  <si>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</si>
  <si>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</si>
  <si>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</si>
  <si>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</si>
  <si>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</si>
  <si>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</si>
  <si>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</si>
  <si>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</si>
  <si>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</si>
  <si>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</si>
  <si>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</si>
  <si>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</si>
  <si>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</si>
  <si>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</si>
  <si>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</si>
  <si>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</si>
  <si>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</si>
  <si>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</si>
  <si>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</si>
  <si>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</si>
  <si>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</si>
  <si>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</si>
  <si>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</si>
  <si>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</si>
  <si>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</si>
  <si>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</si>
  <si>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</si>
  <si>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</si>
  <si>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</si>
  <si>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</si>
  <si>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</si>
  <si>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</si>
  <si>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</si>
  <si>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</si>
  <si>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</si>
  <si>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</si>
  <si>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</si>
  <si>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</si>
  <si>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</si>
  <si>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</si>
  <si>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</si>
  <si>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</si>
  <si>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</si>
  <si>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</si>
  <si>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</si>
  <si>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</si>
  <si>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</si>
  <si>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</si>
  <si>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</si>
  <si>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</si>
  <si>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</si>
  <si>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</si>
  <si>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</si>
  <si>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</si>
  <si>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</si>
  <si>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</si>
  <si>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</si>
  <si>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</si>
  <si>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</si>
  <si>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</si>
  <si>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</si>
  <si>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</si>
  <si>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</si>
  <si>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</si>
  <si>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</si>
  <si>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</si>
  <si>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</si>
  <si>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</si>
  <si>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</si>
  <si>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</si>
  <si>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</si>
  <si>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</si>
  <si>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</si>
  <si>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</si>
  <si>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</si>
  <si>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</si>
  <si>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</si>
  <si>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</si>
  <si>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</si>
  <si>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</si>
  <si>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</si>
  <si>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</si>
  <si>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</si>
  <si>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</si>
  <si>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</si>
  <si>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</si>
  <si>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</si>
  <si>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</si>
  <si>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</si>
  <si>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</si>
  <si>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</si>
  <si>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</si>
  <si>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</si>
  <si>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</si>
  <si>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</si>
  <si>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</si>
  <si>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</si>
  <si>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</si>
  <si>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</si>
  <si>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</si>
  <si>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</si>
  <si>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</si>
  <si>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</si>
  <si>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</si>
  <si>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</si>
  <si>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</si>
  <si>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</si>
  <si>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</si>
  <si>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</si>
  <si>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</si>
  <si>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</si>
  <si>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</si>
  <si>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</si>
  <si>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</si>
  <si>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</si>
  <si>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</si>
  <si>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</si>
  <si>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</si>
  <si>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</si>
  <si>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</si>
  <si>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</si>
  <si>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</si>
  <si>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</si>
  <si>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</si>
  <si>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</si>
  <si>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</si>
  <si>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</si>
  <si>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</si>
  <si>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</si>
  <si>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</si>
  <si>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</si>
  <si>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</si>
  <si>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</si>
  <si>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</si>
  <si>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</si>
  <si>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</si>
  <si>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</si>
  <si>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</si>
  <si>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</si>
  <si>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</si>
  <si>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</si>
  <si>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</si>
  <si>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</si>
  <si>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</si>
  <si>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</si>
  <si>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</si>
  <si>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</si>
  <si>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</si>
  <si>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</si>
  <si>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</si>
  <si>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</si>
  <si>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</si>
  <si>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</si>
  <si>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</si>
  <si>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</si>
  <si>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</si>
  <si>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</si>
  <si>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</si>
  <si>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</si>
  <si>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</si>
  <si>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</si>
  <si>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</si>
  <si>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</si>
  <si>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</si>
  <si>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</si>
  <si>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</si>
  <si>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</si>
  <si>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</si>
  <si>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</si>
  <si>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</si>
  <si>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</si>
  <si>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</si>
  <si>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</si>
  <si>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</si>
  <si>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</si>
  <si>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</si>
  <si>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</si>
  <si>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</si>
  <si>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</si>
  <si>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</si>
  <si>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</si>
  <si>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</si>
  <si>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</si>
  <si>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</si>
  <si>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</si>
  <si>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</si>
  <si>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</si>
  <si>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</si>
  <si>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</si>
  <si>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</si>
  <si>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</si>
  <si>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</si>
  <si>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</si>
  <si>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</si>
  <si>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</si>
  <si>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</si>
  <si>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</si>
  <si>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</si>
  <si>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</si>
  <si>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</si>
  <si>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</si>
  <si>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</si>
  <si>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</si>
  <si>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</si>
  <si>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</si>
  <si>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</si>
  <si>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</si>
  <si>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</si>
  <si>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</si>
  <si>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</si>
  <si>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</si>
  <si>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</si>
  <si>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</si>
  <si>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</si>
  <si>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</si>
  <si>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</si>
  <si>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</si>
  <si>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</si>
  <si>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</si>
  <si>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</si>
  <si>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</si>
  <si>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</si>
  <si>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</si>
  <si>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</si>
  <si>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</si>
  <si>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</si>
  <si>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</si>
  <si>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</si>
  <si>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</si>
  <si>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</si>
  <si>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</si>
  <si>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</si>
  <si>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</si>
  <si>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</si>
  <si>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</si>
  <si>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</si>
  <si>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</si>
  <si>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</si>
  <si>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</si>
  <si>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</si>
  <si>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</si>
  <si>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</si>
  <si>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</si>
  <si>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</si>
  <si>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</si>
  <si>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</si>
  <si>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</si>
  <si>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Demolições e Remoções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</si>
  <si>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</si>
  <si>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</si>
  <si>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</si>
  <si>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</si>
  <si>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</si>
  <si>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</si>
  <si>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</si>
  <si>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</si>
  <si>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</si>
  <si>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</si>
  <si>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</si>
  <si>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</si>
  <si>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</si>
  <si>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</si>
  <si>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</si>
  <si>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</si>
  <si>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</si>
  <si>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</si>
  <si>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</si>
  <si>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</si>
  <si>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</si>
  <si>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</si>
  <si>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</si>
  <si>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</si>
  <si>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</si>
  <si>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</si>
  <si>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</si>
  <si>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</si>
  <si>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</si>
  <si>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</si>
  <si>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</si>
  <si>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</si>
  <si>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</si>
  <si>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</si>
  <si>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</si>
  <si>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</si>
  <si>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</si>
  <si>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</si>
  <si>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</si>
  <si>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</si>
  <si>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</si>
  <si>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</si>
  <si>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</si>
  <si>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</si>
  <si>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</si>
  <si>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</si>
  <si>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</si>
  <si>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</si>
  <si>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</si>
  <si>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</si>
  <si>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</si>
  <si>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</si>
  <si>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</si>
  <si>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</si>
  <si>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</si>
  <si>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</si>
  <si>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</si>
  <si>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</si>
  <si>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</si>
  <si>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</si>
  <si>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</si>
  <si>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Depreciação, Juros, Impostos e Seguros, Manutenção e Materiais na Operação dos Equipamentos</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</si>
  <si>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</si>
  <si>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</si>
  <si>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</si>
  <si>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</si>
  <si>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</si>
  <si>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</si>
  <si>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</si>
  <si>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</si>
  <si>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</si>
  <si>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</si>
  <si>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</si>
  <si>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</si>
  <si>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</si>
  <si>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</si>
  <si>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</si>
  <si>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</si>
  <si>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</si>
  <si>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</si>
  <si>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</si>
  <si>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</si>
  <si>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</si>
  <si>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</si>
  <si>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</si>
  <si>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</si>
  <si>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</si>
  <si>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</si>
  <si>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</si>
  <si>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</si>
  <si>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</si>
  <si>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</si>
  <si>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</si>
  <si>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</si>
  <si>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</si>
  <si>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</si>
  <si>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</si>
  <si>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</si>
  <si>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</si>
  <si>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</si>
  <si>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</si>
  <si>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</si>
  <si>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</si>
  <si>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</si>
  <si>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</si>
  <si>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</si>
  <si>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</si>
  <si>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</si>
  <si>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</si>
  <si>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</si>
  <si>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</si>
  <si>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</si>
  <si>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</si>
  <si>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</si>
  <si>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</si>
  <si>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</si>
  <si>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</si>
  <si>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</si>
  <si>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</si>
  <si>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</si>
  <si>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</si>
  <si>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</si>
  <si>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</si>
  <si>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</si>
  <si>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</si>
  <si>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</si>
  <si>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</si>
  <si>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</si>
  <si>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</si>
  <si>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</si>
  <si>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</si>
  <si>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</si>
  <si>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</si>
  <si>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</si>
  <si>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</si>
  <si>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</si>
  <si>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</si>
  <si>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</si>
  <si>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</si>
  <si>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</si>
  <si>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</si>
  <si>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</si>
  <si>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</si>
  <si>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</si>
  <si>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</si>
  <si>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</si>
  <si>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</si>
  <si>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</si>
  <si>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</si>
  <si>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</si>
  <si>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</si>
  <si>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</si>
  <si>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</si>
  <si>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</si>
  <si>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</si>
  <si>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</si>
  <si>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</si>
  <si>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</si>
  <si>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</si>
  <si>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</si>
  <si>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</si>
  <si>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</si>
  <si>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</si>
  <si>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</si>
  <si>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</si>
  <si>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</si>
  <si>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</si>
  <si>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</si>
  <si>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</si>
  <si>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</si>
  <si>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</si>
  <si>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</si>
  <si>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</si>
  <si>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</si>
  <si>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</si>
  <si>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</si>
  <si>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</si>
  <si>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</si>
  <si>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</si>
  <si>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</si>
  <si>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</si>
  <si>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</si>
  <si>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</si>
  <si>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</si>
  <si>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</si>
  <si>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</si>
  <si>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</si>
  <si>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</si>
  <si>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</si>
  <si>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</si>
  <si>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</si>
  <si>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</si>
  <si>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</si>
  <si>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</si>
  <si>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</si>
  <si>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</si>
  <si>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</si>
  <si>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</si>
  <si>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</si>
  <si>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</si>
  <si>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</si>
  <si>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</si>
  <si>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</si>
  <si>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</si>
  <si>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</si>
  <si>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</si>
  <si>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</si>
  <si>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</si>
  <si>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</si>
  <si>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</si>
  <si>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</si>
  <si>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</si>
  <si>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</si>
  <si>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</si>
  <si>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</si>
  <si>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</si>
  <si>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</si>
  <si>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</si>
  <si>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</si>
  <si>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</si>
  <si>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</si>
  <si>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</si>
  <si>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</si>
  <si>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</si>
  <si>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</si>
  <si>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</si>
  <si>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</si>
  <si>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</si>
  <si>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</si>
  <si>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</si>
  <si>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</si>
  <si>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</si>
  <si>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</si>
  <si>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</si>
  <si>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</si>
  <si>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</si>
  <si>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</si>
  <si>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</si>
  <si>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</si>
  <si>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</si>
  <si>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</si>
  <si>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</si>
  <si>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</si>
  <si>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</si>
  <si>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</si>
  <si>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</si>
  <si>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</si>
  <si>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</si>
  <si>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</si>
  <si>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</si>
  <si>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</si>
  <si>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</si>
  <si>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</si>
  <si>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</si>
  <si>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</si>
  <si>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</si>
  <si>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</si>
  <si>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</si>
  <si>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</si>
  <si>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</si>
  <si>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</si>
  <si>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</si>
  <si>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</si>
  <si>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</si>
  <si>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</si>
  <si>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</si>
  <si>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</si>
  <si>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</si>
  <si>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</si>
  <si>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</si>
  <si>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</si>
  <si>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</si>
  <si>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</si>
  <si>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</si>
  <si>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</si>
  <si>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</si>
  <si>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</si>
  <si>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</si>
  <si>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</si>
  <si>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</si>
  <si>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</si>
  <si>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</si>
  <si>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</si>
  <si>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</si>
  <si>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</si>
  <si>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</si>
  <si>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</si>
  <si>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</si>
  <si>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</si>
  <si>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</si>
  <si>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</si>
  <si>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</si>
  <si>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</si>
  <si>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</si>
  <si>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</si>
  <si>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</si>
  <si>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</si>
  <si>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</si>
  <si>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</si>
  <si>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</si>
  <si>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</si>
  <si>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</si>
  <si>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</si>
  <si>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</si>
  <si>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</si>
  <si>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</si>
  <si>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</si>
  <si>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</si>
  <si>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</si>
  <si>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</si>
  <si>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</si>
  <si>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</si>
  <si>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</si>
  <si>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</si>
  <si>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</si>
  <si>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</si>
  <si>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</si>
  <si>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</si>
  <si>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</si>
  <si>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</si>
  <si>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</si>
  <si>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</si>
  <si>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</si>
  <si>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</si>
  <si>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</si>
  <si>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</si>
  <si>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</si>
  <si>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</si>
  <si>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</si>
  <si>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</si>
  <si>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</si>
  <si>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</si>
  <si>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</si>
  <si>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</si>
  <si>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</si>
  <si>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</si>
  <si>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</si>
  <si>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</si>
  <si>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</si>
  <si>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</si>
  <si>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</si>
  <si>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</si>
  <si>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</si>
  <si>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</si>
  <si>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</si>
  <si>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</si>
  <si>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</si>
  <si>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</si>
  <si>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</si>
  <si>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</si>
  <si>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</si>
  <si>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</si>
  <si>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</si>
  <si>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</si>
  <si>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</si>
  <si>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</si>
  <si>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</si>
  <si>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</si>
  <si>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</si>
  <si>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</si>
  <si>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</si>
  <si>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</si>
  <si>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</si>
  <si>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</si>
  <si>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</si>
  <si>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</si>
  <si>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</si>
  <si>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</si>
  <si>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</si>
  <si>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</si>
  <si>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</si>
  <si>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</si>
  <si>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</si>
  <si>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</si>
  <si>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</si>
  <si>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</si>
  <si>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</si>
  <si>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</si>
  <si>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</si>
  <si>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</si>
  <si>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</si>
  <si>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</si>
  <si>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</si>
  <si>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</si>
  <si>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</si>
  <si>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</si>
  <si>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</si>
  <si>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</si>
  <si>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</si>
  <si>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</si>
  <si>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</si>
  <si>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</si>
  <si>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</si>
  <si>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</si>
  <si>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</si>
  <si>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</si>
  <si>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</si>
  <si>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</si>
  <si>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</si>
  <si>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</si>
  <si>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</si>
  <si>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</si>
  <si>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</si>
  <si>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</si>
  <si>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</si>
  <si>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</si>
  <si>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</si>
  <si>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</si>
  <si>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</si>
  <si>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</si>
  <si>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</si>
  <si>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</si>
  <si>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</si>
  <si>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</si>
  <si>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</si>
  <si>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</si>
  <si>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</si>
  <si>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</si>
  <si>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</si>
  <si>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</si>
  <si>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</si>
  <si>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</si>
  <si>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</si>
  <si>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</si>
  <si>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</si>
  <si>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</si>
  <si>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</si>
  <si>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</si>
  <si>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</si>
  <si>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</si>
  <si>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</si>
  <si>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</si>
  <si>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</si>
  <si>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</si>
  <si>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</si>
  <si>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</si>
  <si>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</si>
  <si>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</si>
  <si>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</si>
  <si>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</si>
  <si>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</si>
  <si>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</si>
  <si>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</si>
  <si>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</si>
  <si>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</si>
  <si>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</si>
  <si>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</si>
  <si>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</si>
  <si>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</si>
  <si>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</si>
  <si>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</si>
  <si>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</si>
  <si>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</si>
  <si>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</si>
  <si>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</si>
  <si>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</si>
  <si>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</si>
  <si>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</si>
  <si>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</si>
  <si>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</si>
  <si>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</si>
  <si>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</si>
  <si>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</si>
  <si>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</si>
  <si>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</si>
  <si>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</si>
  <si>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</si>
  <si>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</si>
  <si>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</si>
  <si>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</si>
  <si>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</si>
  <si>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</si>
  <si>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</si>
  <si>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</si>
  <si>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</si>
  <si>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</si>
  <si>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</si>
  <si>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</si>
  <si>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</si>
  <si>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</si>
  <si>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</si>
  <si>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</si>
  <si>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</si>
  <si>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</si>
  <si>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</si>
  <si>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</si>
  <si>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</si>
  <si>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</si>
  <si>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</si>
  <si>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</si>
  <si>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</si>
  <si>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</si>
  <si>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</si>
  <si>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</si>
  <si>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</si>
  <si>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</si>
  <si>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</si>
  <si>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</si>
  <si>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</si>
  <si>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</si>
  <si>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</si>
  <si>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</si>
  <si>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</si>
  <si>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</si>
  <si>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</si>
  <si>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</si>
  <si>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</si>
  <si>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</si>
  <si>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</si>
  <si>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</si>
  <si>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</si>
  <si>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</si>
  <si>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</si>
  <si>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</si>
  <si>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</si>
  <si>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</si>
  <si>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</si>
  <si>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</si>
  <si>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</si>
  <si>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</si>
  <si>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</si>
  <si>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</si>
  <si>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</si>
  <si>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</si>
  <si>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</si>
  <si>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</si>
  <si>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</si>
  <si>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</si>
  <si>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</si>
  <si>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</si>
  <si>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</si>
  <si>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</si>
  <si>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</si>
  <si>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</si>
  <si>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</si>
  <si>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</si>
  <si>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</si>
  <si>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</si>
  <si>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</si>
  <si>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</si>
  <si>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</si>
  <si>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</si>
  <si>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</si>
  <si>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</si>
  <si>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</si>
  <si>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</si>
  <si>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</si>
  <si>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</si>
  <si>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</si>
  <si>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</si>
  <si>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</si>
  <si>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</si>
  <si>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</si>
  <si>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</si>
  <si>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</si>
  <si>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</si>
  <si>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</si>
  <si>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</si>
  <si>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</si>
  <si>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</si>
  <si>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</si>
  <si>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</si>
  <si>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</si>
  <si>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</si>
  <si>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</si>
  <si>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</si>
  <si>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</si>
  <si>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</si>
  <si>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</si>
  <si>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</si>
  <si>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</si>
  <si>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</si>
  <si>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</si>
  <si>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</si>
  <si>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</si>
  <si>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</si>
  <si>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</si>
  <si>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</si>
  <si>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</si>
  <si>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</si>
  <si>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</si>
  <si>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</si>
  <si>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</si>
  <si>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</si>
  <si>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</si>
  <si>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</si>
  <si>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</si>
  <si>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</si>
  <si>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</si>
  <si>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</si>
  <si>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</si>
  <si>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</si>
  <si>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</si>
  <si>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</si>
  <si>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</si>
  <si>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</si>
  <si>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</si>
  <si>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</si>
  <si>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</si>
  <si>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</si>
  <si>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</si>
  <si>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</si>
  <si>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</si>
  <si>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</si>
  <si>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</si>
  <si>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</si>
  <si>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</si>
  <si>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</si>
  <si>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</si>
  <si>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</si>
  <si>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</si>
  <si>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</si>
  <si>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</si>
  <si>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</si>
  <si>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</si>
  <si>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</si>
  <si>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</si>
  <si>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</si>
  <si>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</si>
  <si>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</si>
  <si>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</si>
  <si>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</si>
  <si>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</si>
  <si>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</si>
  <si>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</si>
  <si>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</si>
  <si>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</si>
  <si>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</si>
  <si>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</si>
  <si>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</si>
  <si>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</si>
  <si>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</si>
  <si>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</si>
  <si>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</si>
  <si>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</si>
  <si>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</si>
  <si>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</si>
  <si>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</si>
  <si>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</si>
  <si>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</si>
  <si>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</si>
  <si>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</si>
  <si>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</si>
  <si>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</si>
  <si>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</si>
  <si>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</si>
  <si>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</si>
  <si>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</si>
  <si>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</si>
  <si>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</si>
  <si>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</si>
  <si>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</si>
  <si>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</si>
  <si>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</si>
  <si>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</si>
  <si>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</si>
  <si>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</si>
  <si>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</si>
  <si>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</si>
  <si>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</si>
  <si>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</si>
  <si>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</si>
  <si>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</si>
  <si>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</si>
  <si>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</si>
  <si>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</si>
  <si>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</si>
  <si>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</si>
  <si>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</si>
  <si>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</si>
  <si>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</si>
  <si>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</si>
  <si>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</si>
  <si>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</si>
  <si>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</si>
  <si>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</si>
  <si>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</si>
  <si>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</si>
  <si>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</si>
  <si>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</si>
  <si>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</si>
  <si>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</si>
  <si>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</si>
  <si>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</si>
  <si>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</si>
  <si>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</si>
  <si>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</si>
  <si>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</si>
  <si>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</si>
  <si>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</si>
  <si>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</si>
  <si>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</si>
  <si>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</si>
  <si>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</si>
  <si>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</si>
  <si>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</si>
  <si>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</si>
  <si>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</si>
  <si>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</si>
  <si>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</si>
  <si>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</si>
  <si>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</si>
  <si>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</si>
  <si>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</si>
  <si>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</si>
  <si>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</si>
  <si>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</si>
  <si>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</si>
  <si>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</si>
  <si>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</si>
  <si>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</si>
  <si>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</si>
  <si>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</si>
  <si>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</si>
  <si>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</si>
  <si>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</si>
  <si>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</si>
  <si>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</si>
  <si>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</si>
  <si>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</si>
  <si>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</si>
  <si>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</si>
  <si>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</si>
  <si>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</si>
  <si>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</si>
  <si>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</si>
  <si>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</si>
  <si>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</si>
  <si>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</si>
  <si>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</si>
  <si>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</si>
  <si>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</si>
  <si>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</si>
  <si>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</si>
  <si>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</si>
  <si>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</si>
  <si>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</si>
  <si>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</si>
  <si>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</si>
  <si>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</si>
  <si>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</si>
  <si>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</si>
  <si>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</si>
  <si>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</si>
  <si>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</si>
  <si>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</si>
  <si>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</si>
  <si>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</si>
  <si>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</si>
  <si>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</si>
  <si>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</si>
  <si>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</si>
  <si>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</si>
  <si>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</si>
  <si>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</si>
  <si>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</si>
  <si>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</si>
  <si>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</si>
  <si>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</si>
  <si>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</si>
  <si>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</si>
  <si>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</si>
  <si>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</si>
  <si>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</si>
  <si>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</si>
  <si>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</si>
  <si>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</si>
  <si>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</si>
  <si>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</si>
  <si>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</si>
  <si>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</si>
  <si>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</si>
  <si>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</si>
  <si>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</si>
  <si>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</si>
  <si>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</si>
  <si>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</si>
  <si>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</si>
  <si>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</si>
  <si>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</si>
  <si>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</si>
  <si>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</si>
  <si>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</si>
  <si>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</si>
  <si>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</si>
  <si>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</si>
  <si>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</si>
  <si>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</si>
  <si>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</si>
  <si>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</si>
  <si>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</si>
  <si>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</si>
  <si>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</si>
  <si>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</si>
  <si>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</si>
  <si>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</si>
  <si>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</si>
  <si>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</si>
  <si>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</si>
  <si>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</si>
  <si>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</si>
  <si>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</si>
  <si>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</si>
  <si>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</si>
  <si>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</si>
  <si>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</si>
  <si>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</si>
  <si>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</si>
  <si>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</si>
  <si>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</si>
  <si>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</si>
  <si>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</si>
  <si>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</si>
  <si>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</si>
  <si>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</si>
  <si>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</si>
  <si>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</si>
  <si>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</si>
  <si>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</si>
  <si>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</si>
  <si>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</si>
  <si>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</si>
  <si>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</si>
  <si>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</si>
  <si>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</si>
  <si>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</si>
  <si>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</si>
  <si>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</si>
  <si>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</si>
  <si>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</si>
  <si>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</si>
  <si>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</si>
  <si>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</si>
  <si>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</si>
  <si>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</si>
  <si>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</si>
  <si>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</si>
  <si>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</si>
  <si>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</si>
  <si>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</si>
  <si>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</si>
  <si>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</si>
  <si>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</si>
  <si>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</si>
  <si>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</si>
  <si>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</si>
  <si>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</si>
  <si>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</si>
  <si>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</si>
  <si>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</si>
  <si>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</si>
  <si>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</si>
  <si>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</si>
  <si>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</si>
  <si>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</si>
  <si>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</si>
  <si>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</si>
  <si>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</si>
  <si>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</si>
  <si>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</si>
  <si>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</si>
  <si>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</si>
  <si>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</si>
  <si>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</si>
  <si>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</si>
  <si>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</si>
  <si>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</si>
  <si>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</si>
  <si>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Dissipadores de Energia</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</si>
  <si>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</si>
  <si>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</si>
  <si>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</si>
  <si>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</si>
  <si>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</si>
  <si>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</si>
  <si>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</si>
  <si>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</si>
  <si>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</si>
  <si>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</si>
  <si>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</si>
  <si>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</si>
  <si>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</si>
  <si>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</si>
  <si>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</si>
  <si>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</si>
  <si>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</si>
  <si>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</si>
  <si>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</si>
  <si>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</si>
  <si>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de ar condicionado</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</si>
  <si>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</si>
  <si>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</si>
  <si>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</si>
  <si>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</si>
  <si>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</si>
  <si>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</si>
  <si>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</si>
  <si>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</si>
  <si>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</si>
  <si>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</si>
  <si>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</si>
  <si>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</si>
  <si>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</si>
  <si>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</si>
  <si>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</si>
  <si>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</si>
  <si>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</si>
  <si>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</si>
  <si>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</si>
  <si>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</si>
  <si>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</si>
  <si>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</si>
  <si>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</si>
  <si>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</si>
  <si>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</si>
  <si>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</si>
  <si>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</si>
  <si>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</si>
  <si>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</si>
  <si>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</si>
  <si>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</si>
  <si>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</si>
  <si>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</si>
  <si>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</si>
  <si>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</si>
  <si>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</si>
  <si>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</si>
  <si>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</si>
  <si>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</si>
  <si>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</si>
  <si>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</si>
  <si>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</si>
  <si>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</si>
  <si>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</si>
  <si>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</si>
  <si>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</si>
  <si>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</si>
  <si>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</si>
  <si>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</si>
  <si>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</si>
  <si>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</si>
  <si>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</si>
  <si>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</si>
  <si>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</si>
  <si>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</si>
  <si>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</si>
  <si>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</si>
  <si>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</si>
  <si>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</si>
  <si>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</si>
  <si>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</si>
  <si>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</si>
  <si>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</si>
  <si>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</si>
  <si>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</si>
  <si>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</si>
  <si>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</si>
  <si>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</si>
  <si>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</si>
  <si>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Dutos para ar condicionado</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</si>
  <si>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</si>
  <si>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</si>
  <si>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</si>
  <si>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</si>
  <si>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</si>
  <si>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</si>
  <si>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</si>
  <si>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</si>
  <si>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</si>
  <si>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</si>
  <si>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</si>
  <si>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</si>
  <si>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</si>
  <si>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</si>
  <si>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</si>
  <si>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</si>
  <si>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</si>
  <si>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</si>
  <si>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</si>
  <si>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</si>
  <si>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</si>
  <si>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</si>
  <si>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</si>
  <si>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</si>
  <si>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</si>
  <si>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</si>
  <si>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</si>
  <si>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</si>
  <si>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</si>
  <si>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</si>
  <si>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</si>
  <si>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</si>
  <si>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</si>
  <si>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</si>
  <si>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</si>
  <si>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</si>
  <si>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</si>
  <si>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</si>
  <si>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</si>
  <si>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</si>
  <si>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</si>
  <si>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</si>
  <si>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</si>
  <si>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</si>
  <si>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</si>
  <si>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</si>
  <si>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</si>
  <si>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</si>
  <si>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</si>
  <si>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Eletrocalhas</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</si>
  <si>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</si>
  <si>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</si>
  <si>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</si>
  <si>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</si>
  <si>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</si>
  <si>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</si>
  <si>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</si>
  <si>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</si>
  <si>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</si>
  <si>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</si>
  <si>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</si>
  <si>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</si>
  <si>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</si>
  <si>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</si>
  <si>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</si>
  <si>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</si>
  <si>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</si>
  <si>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</si>
  <si>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</si>
  <si>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</si>
  <si>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</si>
  <si>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</si>
  <si>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</si>
  <si>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</si>
  <si>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</si>
  <si>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</si>
  <si>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</si>
  <si>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</si>
  <si>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</si>
  <si>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</si>
  <si>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</si>
  <si>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</si>
  <si>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</si>
  <si>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</si>
  <si>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</si>
  <si>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</si>
  <si>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</si>
  <si>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</si>
  <si>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</si>
  <si>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</si>
  <si>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</si>
  <si>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</si>
  <si>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</si>
  <si>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</si>
  <si>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</si>
  <si>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</si>
  <si>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</si>
  <si>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</si>
  <si>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</si>
  <si>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</si>
  <si>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</si>
  <si>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</si>
  <si>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</si>
  <si>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</si>
  <si>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</si>
  <si>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</si>
  <si>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</si>
  <si>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</si>
  <si>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</si>
  <si>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</si>
  <si>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</si>
  <si>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</si>
  <si>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</si>
  <si>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</si>
  <si>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</si>
  <si>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</si>
  <si>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</si>
  <si>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</si>
  <si>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</si>
  <si>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</si>
  <si>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</si>
  <si>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</si>
  <si>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</si>
  <si>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</si>
  <si>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</si>
  <si>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</si>
  <si>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</si>
  <si>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</si>
  <si>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</si>
  <si>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</si>
  <si>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</si>
  <si>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</si>
  <si>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</si>
  <si>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</si>
  <si>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</si>
  <si>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</si>
  <si>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</si>
  <si>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</si>
  <si>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</si>
  <si>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</si>
  <si>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Energia Solar para Edificações</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</si>
  <si>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</si>
  <si>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</si>
  <si>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</si>
  <si>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</si>
  <si>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</si>
  <si>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</si>
  <si>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</si>
  <si>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</si>
  <si>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</si>
  <si>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</si>
  <si>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</si>
  <si>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</si>
  <si>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</si>
  <si>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</si>
  <si>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</si>
  <si>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</si>
  <si>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</si>
  <si>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</si>
  <si>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</si>
  <si>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</si>
  <si>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</si>
  <si>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</si>
  <si>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</si>
  <si>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</si>
  <si>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</si>
  <si>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</si>
  <si>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</si>
  <si>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</si>
  <si>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</si>
  <si>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</si>
  <si>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</si>
  <si>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</si>
  <si>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</si>
  <si>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</si>
  <si>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Equipamentos de Proteção Coletiva</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</si>
  <si>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</si>
  <si>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</si>
  <si>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</si>
  <si>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</si>
  <si>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</si>
  <si>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</si>
  <si>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</si>
  <si>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</si>
  <si>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</si>
  <si>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</si>
  <si>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</si>
  <si>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</si>
  <si>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</si>
  <si>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</si>
  <si>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</si>
  <si>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</si>
  <si>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</si>
  <si>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</si>
  <si>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</si>
  <si>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</si>
  <si>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</si>
  <si>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</si>
  <si>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</si>
  <si>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</si>
  <si>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</si>
  <si>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</si>
  <si>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</si>
  <si>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</si>
  <si>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</si>
  <si>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</si>
  <si>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</si>
  <si>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</si>
  <si>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</si>
  <si>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</si>
  <si>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</si>
  <si>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</si>
  <si>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</si>
  <si>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</si>
  <si>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</si>
  <si>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</si>
  <si>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</si>
  <si>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</si>
  <si>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</si>
  <si>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</si>
  <si>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</si>
  <si>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</si>
  <si>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</si>
  <si>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</si>
  <si>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</si>
  <si>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</si>
  <si>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</si>
  <si>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</si>
  <si>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</si>
  <si>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</si>
  <si>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</si>
  <si>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</si>
  <si>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</si>
  <si>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</si>
  <si>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</si>
  <si>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</si>
  <si>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</si>
  <si>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</si>
  <si>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</si>
  <si>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</si>
  <si>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</si>
  <si>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</si>
  <si>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</si>
  <si>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</si>
  <si>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</si>
  <si>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</si>
  <si>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</si>
  <si>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</si>
  <si>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</si>
  <si>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</si>
  <si>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</si>
  <si>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</si>
  <si>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</si>
  <si>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</si>
  <si>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Escadas</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</si>
  <si>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</si>
  <si>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</si>
  <si>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</si>
  <si>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</si>
  <si>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</si>
  <si>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</si>
  <si>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</si>
  <si>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</si>
  <si>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</si>
  <si>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</si>
  <si>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</si>
  <si>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</si>
  <si>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</si>
  <si>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</si>
  <si>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</si>
  <si>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</si>
  <si>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</si>
  <si>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</si>
  <si>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</si>
  <si>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</si>
  <si>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</si>
  <si>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</si>
  <si>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</si>
  <si>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</si>
  <si>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</si>
  <si>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</si>
  <si>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</si>
  <si>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</si>
  <si>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</si>
  <si>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</si>
  <si>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</si>
  <si>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</si>
  <si>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</si>
  <si>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</si>
  <si>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</si>
  <si>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</si>
  <si>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</si>
  <si>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</si>
  <si>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</si>
  <si>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</si>
  <si>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</si>
  <si>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</si>
  <si>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</si>
  <si>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</si>
  <si>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</si>
  <si>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</si>
  <si>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</si>
  <si>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</si>
  <si>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</si>
  <si>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</si>
  <si>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</si>
  <si>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</si>
  <si>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</si>
  <si>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</si>
  <si>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</si>
  <si>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</si>
  <si>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</si>
  <si>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</si>
  <si>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</si>
  <si>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</si>
  <si>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</si>
  <si>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</si>
  <si>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</si>
  <si>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</si>
  <si>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</si>
  <si>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</si>
  <si>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</si>
  <si>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</si>
  <si>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</si>
  <si>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</si>
  <si>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</si>
  <si>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</si>
  <si>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</si>
  <si>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</si>
  <si>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</si>
  <si>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</si>
  <si>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</si>
  <si>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</si>
  <si>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</si>
  <si>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</si>
  <si>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</si>
  <si>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</si>
  <si>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</si>
  <si>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</si>
  <si>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</si>
  <si>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</si>
  <si>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</si>
  <si>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</si>
  <si>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</si>
  <si>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</si>
  <si>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</si>
  <si>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</si>
  <si>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</si>
  <si>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</si>
  <si>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</si>
  <si>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</si>
  <si>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</si>
  <si>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</si>
  <si>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</si>
  <si>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</si>
  <si>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</si>
  <si>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</si>
  <si>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</si>
  <si>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</si>
  <si>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</si>
  <si>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</si>
  <si>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</si>
  <si>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</si>
  <si>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</si>
  <si>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</si>
  <si>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</si>
  <si>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</si>
  <si>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</si>
  <si>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</si>
  <si>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</si>
  <si>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</si>
  <si>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</si>
  <si>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</si>
  <si>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</si>
  <si>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</si>
  <si>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</si>
  <si>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</si>
  <si>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</si>
  <si>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</si>
  <si>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</si>
  <si>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</si>
  <si>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</si>
  <si>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</si>
  <si>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</si>
  <si>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</si>
  <si>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</si>
  <si>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</si>
  <si>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</si>
  <si>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</si>
  <si>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</si>
  <si>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</si>
  <si>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</si>
  <si>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</si>
  <si>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</si>
  <si>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a Céu Aberto</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</si>
  <si>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</si>
  <si>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</si>
  <si>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</si>
  <si>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</si>
  <si>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</si>
  <si>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</si>
  <si>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</si>
  <si>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</si>
  <si>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</si>
  <si>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</si>
  <si>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</si>
  <si>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</si>
  <si>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</si>
  <si>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</si>
  <si>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</si>
  <si>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</si>
  <si>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</si>
  <si>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</si>
  <si>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</si>
  <si>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</si>
  <si>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</si>
  <si>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</si>
  <si>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</si>
  <si>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</si>
  <si>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</si>
  <si>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</si>
  <si>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</si>
  <si>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</si>
  <si>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</si>
  <si>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</si>
  <si>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</si>
  <si>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</si>
  <si>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</si>
  <si>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</si>
  <si>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</si>
  <si>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</si>
  <si>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</si>
  <si>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</si>
  <si>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</si>
  <si>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</si>
  <si>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</si>
  <si>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</si>
  <si>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</si>
  <si>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</si>
  <si>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</si>
  <si>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</si>
  <si>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</si>
  <si>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</si>
  <si>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</si>
  <si>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</si>
  <si>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</si>
  <si>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</si>
  <si>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</si>
  <si>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</si>
  <si>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</si>
  <si>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</si>
  <si>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</si>
  <si>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</si>
  <si>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</si>
  <si>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</si>
  <si>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</si>
  <si>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</si>
  <si>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</si>
  <si>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</si>
  <si>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</si>
  <si>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</si>
  <si>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</si>
  <si>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</si>
  <si>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</si>
  <si>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</si>
  <si>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</si>
  <si>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</si>
  <si>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</si>
  <si>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</si>
  <si>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</si>
  <si>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</si>
  <si>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</si>
  <si>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</si>
  <si>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</si>
  <si>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</si>
  <si>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</si>
  <si>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</si>
  <si>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</si>
  <si>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</si>
  <si>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</si>
  <si>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</si>
  <si>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</si>
  <si>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</si>
  <si>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</si>
  <si>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</si>
  <si>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</si>
  <si>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</si>
  <si>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</si>
  <si>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</si>
  <si>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</si>
  <si>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</si>
  <si>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</si>
  <si>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</si>
  <si>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</si>
  <si>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</si>
  <si>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</si>
  <si>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</si>
  <si>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</si>
  <si>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</si>
  <si>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</si>
  <si>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</si>
  <si>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</si>
  <si>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</si>
  <si>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</si>
  <si>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</si>
  <si>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</si>
  <si>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</si>
  <si>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</si>
  <si>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</si>
  <si>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</si>
  <si>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</si>
  <si>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</si>
  <si>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</si>
  <si>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</si>
  <si>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</si>
  <si>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</si>
  <si>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</si>
  <si>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</si>
  <si>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</si>
  <si>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</si>
  <si>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</si>
  <si>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</si>
  <si>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</si>
  <si>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</si>
  <si>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</si>
  <si>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</si>
  <si>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</si>
  <si>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</si>
  <si>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</si>
  <si>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</si>
  <si>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</si>
  <si>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</si>
  <si>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</si>
  <si>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</si>
  <si>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</si>
  <si>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</si>
  <si>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</si>
  <si>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</si>
  <si>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</si>
  <si>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</si>
  <si>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</si>
  <si>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</si>
  <si>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</si>
  <si>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</si>
  <si>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</si>
  <si>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</si>
  <si>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</si>
  <si>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</si>
  <si>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</si>
  <si>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</si>
  <si>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</si>
  <si>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</si>
  <si>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</si>
  <si>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</si>
  <si>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</si>
  <si>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</si>
  <si>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</si>
  <si>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</si>
  <si>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e Preparo de Fundo de Valas</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</si>
  <si>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</si>
  <si>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</si>
  <si>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</si>
  <si>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</si>
  <si>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</si>
  <si>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</si>
  <si>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</si>
  <si>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</si>
  <si>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</si>
  <si>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</si>
  <si>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</si>
  <si>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</si>
  <si>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</si>
  <si>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</si>
  <si>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</si>
  <si>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</si>
  <si>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</si>
  <si>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</si>
  <si>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</si>
  <si>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</si>
  <si>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</si>
  <si>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</si>
  <si>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</si>
  <si>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</si>
  <si>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</si>
  <si>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</si>
  <si>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</si>
  <si>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</si>
  <si>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</si>
  <si>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</si>
  <si>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</si>
  <si>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</si>
  <si>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</si>
  <si>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</si>
  <si>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</si>
  <si>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</si>
  <si>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</si>
  <si>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</si>
  <si>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</si>
  <si>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</si>
  <si>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</si>
  <si>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</si>
  <si>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</si>
  <si>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</si>
  <si>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</si>
  <si>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</si>
  <si>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</si>
  <si>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</si>
  <si>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</si>
  <si>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</si>
  <si>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</si>
  <si>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</si>
  <si>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</si>
  <si>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</si>
  <si>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</si>
  <si>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e Rebaixamento do Lençol Freático</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</si>
  <si>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</si>
  <si>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</si>
  <si>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</si>
  <si>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</si>
  <si>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</si>
  <si>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</si>
  <si>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</si>
  <si>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</si>
  <si>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</si>
  <si>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</si>
  <si>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</si>
  <si>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</si>
  <si>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</si>
  <si>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</si>
  <si>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</si>
  <si>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Esquadrias - Janelas</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</si>
  <si>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</si>
  <si>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</si>
  <si>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</si>
  <si>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</si>
  <si>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</si>
  <si>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</si>
  <si>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</si>
  <si>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</si>
  <si>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</si>
  <si>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</si>
  <si>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</si>
  <si>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</si>
  <si>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</si>
  <si>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</si>
  <si>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</si>
  <si>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</si>
  <si>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</si>
  <si>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</si>
  <si>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</si>
  <si>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</si>
  <si>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</si>
  <si>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</si>
  <si>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</si>
  <si>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</si>
  <si>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</si>
  <si>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</si>
  <si>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</si>
  <si>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</si>
  <si>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</si>
  <si>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</si>
  <si>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Esquadrias - Portas</t>
  </si>
  <si>
    <t>Estacas Broca, Strauss e Escavada com Fluido Estabilizante</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</si>
  <si>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</si>
  <si>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</si>
  <si>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</si>
  <si>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</si>
  <si>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</si>
  <si>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</si>
  <si>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</si>
  <si>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</si>
  <si>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</si>
  <si>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</si>
  <si>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</si>
  <si>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</si>
  <si>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</si>
  <si>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</si>
  <si>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</si>
  <si>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</si>
  <si>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</si>
  <si>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</si>
  <si>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</si>
  <si>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</si>
  <si>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</si>
  <si>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</si>
  <si>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</si>
  <si>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</si>
  <si>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</si>
  <si>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</si>
  <si>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</si>
  <si>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</si>
  <si>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Estacas Pré-Moldadas</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</si>
  <si>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</si>
  <si>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</si>
  <si>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</si>
  <si>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Estacas Raiz</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</si>
  <si>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</si>
  <si>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</si>
  <si>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</si>
  <si>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</si>
  <si>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</si>
  <si>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</si>
  <si>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</si>
  <si>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</si>
  <si>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Estacas em Hélice Contínua</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</si>
  <si>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</si>
  <si>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</si>
  <si>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</si>
  <si>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</si>
  <si>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</si>
  <si>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</si>
  <si>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Estruturas Pré-Fabricadas e Pré-Moldadas</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</si>
  <si>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</si>
  <si>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</si>
  <si>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</si>
  <si>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</si>
  <si>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</si>
  <si>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</si>
  <si>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</si>
  <si>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</si>
  <si>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</si>
  <si>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</si>
  <si>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</si>
  <si>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</si>
  <si>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</si>
  <si>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</si>
  <si>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</si>
  <si>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</si>
  <si>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</si>
  <si>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</si>
  <si>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</si>
  <si>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</si>
  <si>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</si>
  <si>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</si>
  <si>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</si>
  <si>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</si>
  <si>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</si>
  <si>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</si>
  <si>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</si>
  <si>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</si>
  <si>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</si>
  <si>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</si>
  <si>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</si>
  <si>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</si>
  <si>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</si>
  <si>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</si>
  <si>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</si>
  <si>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</si>
  <si>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</si>
  <si>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</si>
  <si>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</si>
  <si>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</si>
  <si>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</si>
  <si>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</si>
  <si>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</si>
  <si>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</si>
  <si>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</si>
  <si>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</si>
  <si>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</si>
  <si>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</si>
  <si>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</si>
  <si>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</si>
  <si>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</si>
  <si>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</si>
  <si>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Estruturas de Madeira</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</si>
  <si>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</si>
  <si>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</si>
  <si>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</si>
  <si>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</si>
  <si>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</si>
  <si>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</si>
  <si>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</si>
  <si>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</si>
  <si>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</si>
  <si>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</si>
  <si>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</si>
  <si>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</si>
  <si>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</si>
  <si>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</si>
  <si>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</si>
  <si>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</si>
  <si>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</si>
  <si>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</si>
  <si>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</si>
  <si>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</si>
  <si>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</si>
  <si>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</si>
  <si>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</si>
  <si>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</si>
  <si>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</si>
  <si>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</si>
  <si>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</si>
  <si>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</si>
  <si>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</si>
  <si>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</si>
  <si>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</si>
  <si>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</si>
  <si>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</si>
  <si>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</si>
  <si>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</si>
  <si>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</si>
  <si>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</si>
  <si>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</si>
  <si>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</si>
  <si>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</si>
  <si>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</si>
  <si>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</si>
  <si>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</si>
  <si>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</si>
  <si>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</si>
  <si>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</si>
  <si>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</si>
  <si>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</si>
  <si>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</si>
  <si>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</si>
  <si>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</si>
  <si>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</si>
  <si>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</si>
  <si>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</si>
  <si>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</si>
  <si>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</si>
  <si>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</si>
  <si>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</si>
  <si>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</si>
  <si>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</si>
  <si>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</si>
  <si>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</si>
  <si>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</si>
  <si>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</si>
  <si>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</si>
  <si>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</si>
  <si>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</si>
  <si>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</si>
  <si>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</si>
  <si>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</si>
  <si>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</si>
  <si>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</si>
  <si>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</si>
  <si>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</si>
  <si>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</si>
  <si>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</si>
  <si>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</si>
  <si>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</si>
  <si>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</si>
  <si>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</si>
  <si>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</si>
  <si>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</si>
  <si>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</si>
  <si>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</si>
  <si>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</si>
  <si>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</si>
  <si>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</si>
  <si>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</si>
  <si>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</si>
  <si>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</si>
  <si>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</si>
  <si>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</si>
  <si>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</si>
  <si>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</si>
  <si>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</si>
  <si>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</si>
  <si>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</si>
  <si>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</si>
  <si>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</si>
  <si>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</si>
  <si>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</si>
  <si>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</si>
  <si>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</si>
  <si>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</si>
  <si>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</si>
  <si>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</si>
  <si>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</si>
  <si>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</si>
  <si>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</si>
  <si>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</si>
  <si>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</si>
  <si>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</si>
  <si>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</si>
  <si>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</si>
  <si>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</si>
  <si>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</si>
  <si>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</si>
  <si>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</si>
  <si>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</si>
  <si>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</si>
  <si>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</si>
  <si>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</si>
  <si>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</si>
  <si>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Fachadas com Placas Cerâmicas e Granito - Insertadas</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</si>
  <si>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</si>
  <si>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</si>
  <si>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</si>
  <si>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</si>
  <si>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</si>
  <si>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</si>
  <si>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Forros</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</si>
  <si>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</si>
  <si>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</si>
  <si>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</si>
  <si>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</si>
  <si>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</si>
  <si>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</si>
  <si>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</si>
  <si>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</si>
  <si>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</si>
  <si>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</si>
  <si>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</si>
  <si>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</si>
  <si>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</si>
  <si>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</si>
  <si>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</si>
  <si>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</si>
  <si>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Fossas e Sumidouros</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</si>
  <si>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</si>
  <si>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</si>
  <si>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</si>
  <si>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</si>
  <si>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</si>
  <si>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</si>
  <si>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</si>
  <si>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</si>
  <si>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</si>
  <si>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</si>
  <si>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</si>
  <si>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</si>
  <si>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</si>
  <si>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</si>
  <si>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</si>
  <si>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</si>
  <si>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</si>
  <si>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</si>
  <si>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</si>
  <si>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</si>
  <si>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</si>
  <si>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</si>
  <si>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</si>
  <si>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</si>
  <si>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</si>
  <si>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</si>
  <si>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</si>
  <si>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</si>
  <si>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</si>
  <si>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</si>
  <si>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</si>
  <si>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</si>
  <si>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</si>
  <si>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</si>
  <si>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</si>
  <si>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</si>
  <si>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</si>
  <si>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</si>
  <si>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</si>
  <si>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</si>
  <si>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</si>
  <si>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</si>
  <si>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</si>
  <si>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</si>
  <si>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</si>
  <si>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</si>
  <si>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</si>
  <si>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</si>
  <si>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</si>
  <si>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Fundações Rasas (Blocos, Sapatas, Vigas Baldrame)</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</si>
  <si>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</si>
  <si>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</si>
  <si>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</si>
  <si>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</si>
  <si>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</si>
  <si>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</si>
  <si>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</si>
  <si>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</si>
  <si>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</si>
  <si>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</si>
  <si>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</si>
  <si>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</si>
  <si>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</si>
  <si>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</si>
  <si>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</si>
  <si>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</si>
  <si>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</si>
  <si>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</si>
  <si>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</si>
  <si>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</si>
  <si>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</si>
  <si>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</si>
  <si>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</si>
  <si>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</si>
  <si>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</si>
  <si>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</si>
  <si>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</si>
  <si>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</si>
  <si>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</si>
  <si>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</si>
  <si>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</si>
  <si>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</si>
  <si>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</si>
  <si>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</si>
  <si>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</si>
  <si>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</si>
  <si>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</si>
  <si>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</si>
  <si>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</si>
  <si>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</si>
  <si>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</si>
  <si>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</si>
  <si>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</si>
  <si>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</si>
  <si>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</si>
  <si>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</si>
  <si>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Fôrmas Curvas para Paredes de Reservatórios de Concreto</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</si>
  <si>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</si>
  <si>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</si>
  <si>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</si>
  <si>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</si>
  <si>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Fôrmas para Estruturas de Concreto Armado</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</si>
  <si>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</si>
  <si>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</si>
  <si>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</si>
  <si>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</si>
  <si>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</si>
  <si>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</si>
  <si>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</si>
  <si>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</si>
  <si>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</si>
  <si>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</si>
  <si>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</si>
  <si>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</si>
  <si>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</si>
  <si>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</si>
  <si>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</si>
  <si>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</si>
  <si>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</si>
  <si>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</si>
  <si>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</si>
  <si>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</si>
  <si>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</si>
  <si>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</si>
  <si>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</si>
  <si>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</si>
  <si>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</si>
  <si>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</si>
  <si>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</si>
  <si>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</si>
  <si>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</si>
  <si>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</si>
  <si>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</si>
  <si>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</si>
  <si>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</si>
  <si>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</si>
  <si>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</si>
  <si>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</si>
  <si>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</si>
  <si>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</si>
  <si>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</si>
  <si>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</si>
  <si>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</si>
  <si>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</si>
  <si>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</si>
  <si>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</si>
  <si>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</si>
  <si>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</si>
  <si>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</si>
  <si>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</si>
  <si>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</si>
  <si>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</si>
  <si>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</si>
  <si>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</si>
  <si>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</si>
  <si>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</si>
  <si>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</si>
  <si>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</si>
  <si>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</si>
  <si>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</si>
  <si>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</si>
  <si>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</si>
  <si>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</si>
  <si>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</si>
  <si>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</si>
  <si>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</si>
  <si>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</si>
  <si>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</si>
  <si>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</si>
  <si>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</si>
  <si>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</si>
  <si>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</si>
  <si>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</si>
  <si>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</si>
  <si>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</si>
  <si>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</si>
  <si>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</si>
  <si>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</si>
  <si>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</si>
  <si>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</si>
  <si>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</si>
  <si>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</si>
  <si>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</si>
  <si>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</si>
  <si>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</si>
  <si>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</si>
  <si>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</si>
  <si>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</si>
  <si>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</si>
  <si>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</si>
  <si>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</si>
  <si>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</si>
  <si>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</si>
  <si>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</si>
  <si>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</si>
  <si>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</si>
  <si>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</si>
  <si>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</si>
  <si>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</si>
  <si>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</si>
  <si>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</si>
  <si>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</si>
  <si>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</si>
  <si>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</si>
  <si>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</si>
  <si>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</si>
  <si>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</si>
  <si>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</si>
  <si>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</si>
  <si>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</si>
  <si>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</si>
  <si>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</si>
  <si>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</si>
  <si>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</si>
  <si>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</si>
  <si>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</si>
  <si>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</si>
  <si>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</si>
  <si>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</si>
  <si>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</si>
  <si>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</si>
  <si>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</si>
  <si>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</si>
  <si>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</si>
  <si>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</si>
  <si>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</si>
  <si>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</si>
  <si>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</si>
  <si>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</si>
  <si>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</si>
  <si>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</si>
  <si>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</si>
  <si>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</si>
  <si>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</si>
  <si>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</si>
  <si>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</si>
  <si>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</si>
  <si>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</si>
  <si>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</si>
  <si>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</si>
  <si>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</si>
  <si>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</si>
  <si>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</si>
  <si>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</si>
  <si>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</si>
  <si>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</si>
  <si>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</si>
  <si>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</si>
  <si>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</si>
  <si>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</si>
  <si>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</si>
  <si>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</si>
  <si>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</si>
  <si>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</si>
  <si>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</si>
  <si>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</si>
  <si>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</si>
  <si>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Gesso</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</si>
  <si>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</si>
  <si>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</si>
  <si>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</si>
  <si>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</si>
  <si>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</si>
  <si>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</si>
  <si>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</si>
  <si>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</si>
  <si>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</si>
  <si>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</si>
  <si>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</si>
  <si>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</si>
  <si>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</si>
  <si>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</si>
  <si>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</si>
  <si>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</si>
  <si>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</si>
  <si>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</si>
  <si>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</si>
  <si>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</si>
  <si>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</si>
  <si>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</si>
  <si>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</si>
  <si>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</si>
  <si>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Graute e Armação</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</si>
  <si>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</si>
  <si>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</si>
  <si>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</si>
  <si>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</si>
  <si>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</si>
  <si>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</si>
  <si>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</si>
  <si>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</si>
  <si>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</si>
  <si>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</si>
  <si>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</si>
  <si>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</si>
  <si>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</si>
  <si>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</si>
  <si>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</si>
  <si>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</si>
  <si>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</si>
  <si>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</si>
  <si>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</si>
  <si>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</si>
  <si>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</si>
  <si>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Guarda-Corpo, Corrimão e Grade para Esquadrias</t>
  </si>
  <si>
    <t>Guias e sarjetas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</si>
  <si>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</si>
  <si>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</si>
  <si>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</si>
  <si>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</si>
  <si>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</si>
  <si>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</si>
  <si>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</si>
  <si>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</si>
  <si>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</si>
  <si>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</si>
  <si>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</si>
  <si>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</si>
  <si>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</si>
  <si>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</si>
  <si>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</si>
  <si>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</si>
  <si>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</si>
  <si>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</si>
  <si>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</si>
  <si>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</si>
  <si>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</si>
  <si>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</si>
  <si>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</si>
  <si>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</si>
  <si>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</si>
  <si>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</si>
  <si>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</si>
  <si>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</si>
  <si>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</si>
  <si>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</si>
  <si>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</si>
  <si>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</si>
  <si>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</si>
  <si>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</si>
  <si>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Iluminação Predial e Monitoramento</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</si>
  <si>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</si>
  <si>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</si>
  <si>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</si>
  <si>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</si>
  <si>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</si>
  <si>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</si>
  <si>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</si>
  <si>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</si>
  <si>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</si>
  <si>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</si>
  <si>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</si>
  <si>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</si>
  <si>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</si>
  <si>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</si>
  <si>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</si>
  <si>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</si>
  <si>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</si>
  <si>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</si>
  <si>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</si>
  <si>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</si>
  <si>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</si>
  <si>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</si>
  <si>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</si>
  <si>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</si>
  <si>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</si>
  <si>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</si>
  <si>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</si>
  <si>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</si>
  <si>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</si>
  <si>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</si>
  <si>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</si>
  <si>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</si>
  <si>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</si>
  <si>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</si>
  <si>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</si>
  <si>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</si>
  <si>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</si>
  <si>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</si>
  <si>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</si>
  <si>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</si>
  <si>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</si>
  <si>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</si>
  <si>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</si>
  <si>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</si>
  <si>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</si>
  <si>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</si>
  <si>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</si>
  <si>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</si>
  <si>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</si>
  <si>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</si>
  <si>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</si>
  <si>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</si>
  <si>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</si>
  <si>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</si>
  <si>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</si>
  <si>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</si>
  <si>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</si>
  <si>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</si>
  <si>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</si>
  <si>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</si>
  <si>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</si>
  <si>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</si>
  <si>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</si>
  <si>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</si>
  <si>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</si>
  <si>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</si>
  <si>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</si>
  <si>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</si>
  <si>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</si>
  <si>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</si>
  <si>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</si>
  <si>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</si>
  <si>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</si>
  <si>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</si>
  <si>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</si>
  <si>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</si>
  <si>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Instalações Elétricas - Eletrodutos Embutidos, Cabos, Caixas, Tomadas e Interruptores</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</si>
  <si>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</si>
  <si>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</si>
  <si>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</si>
  <si>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</si>
  <si>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</si>
  <si>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</si>
  <si>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</si>
  <si>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</si>
  <si>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</si>
  <si>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</si>
  <si>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</si>
  <si>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</si>
  <si>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</si>
  <si>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</si>
  <si>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</si>
  <si>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</si>
  <si>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</si>
  <si>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</si>
  <si>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</si>
  <si>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</si>
  <si>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</si>
  <si>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</si>
  <si>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</si>
  <si>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</si>
  <si>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</si>
  <si>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</si>
  <si>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</si>
  <si>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</si>
  <si>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</si>
  <si>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</si>
  <si>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</si>
  <si>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</si>
  <si>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</si>
  <si>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</si>
  <si>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</si>
  <si>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</si>
  <si>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</si>
  <si>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</si>
  <si>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</si>
  <si>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</si>
  <si>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</si>
  <si>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</si>
  <si>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</si>
  <si>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</si>
  <si>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</si>
  <si>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</si>
  <si>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</si>
  <si>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</si>
  <si>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</si>
  <si>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</si>
  <si>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</si>
  <si>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</si>
  <si>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</si>
  <si>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</si>
  <si>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</si>
  <si>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</si>
  <si>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</si>
  <si>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</si>
  <si>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</si>
  <si>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</si>
  <si>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</si>
  <si>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</si>
  <si>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</si>
  <si>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</si>
  <si>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</si>
  <si>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</si>
  <si>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</si>
  <si>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</si>
  <si>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</si>
  <si>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</si>
  <si>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</si>
  <si>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</si>
  <si>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</si>
  <si>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</si>
  <si>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</si>
  <si>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</si>
  <si>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</si>
  <si>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</si>
  <si>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</si>
  <si>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</si>
  <si>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</si>
  <si>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</si>
  <si>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</si>
  <si>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</si>
  <si>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</si>
  <si>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</si>
  <si>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</si>
  <si>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</si>
  <si>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</si>
  <si>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</si>
  <si>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</si>
  <si>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</si>
  <si>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</si>
  <si>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</si>
  <si>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</si>
  <si>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</si>
  <si>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</si>
  <si>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</si>
  <si>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</si>
  <si>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</si>
  <si>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</si>
  <si>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</si>
  <si>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</si>
  <si>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</si>
  <si>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</si>
  <si>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</si>
  <si>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</si>
  <si>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</si>
  <si>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</si>
  <si>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</si>
  <si>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</si>
  <si>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</si>
  <si>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</si>
  <si>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</si>
  <si>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</si>
  <si>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</si>
  <si>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</si>
  <si>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</si>
  <si>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</si>
  <si>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</si>
  <si>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</si>
  <si>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</si>
  <si>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</si>
  <si>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</si>
  <si>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</si>
  <si>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</si>
  <si>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</si>
  <si>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</si>
  <si>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</si>
  <si>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</si>
  <si>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</si>
  <si>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</si>
  <si>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</si>
  <si>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</si>
  <si>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</si>
  <si>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</si>
  <si>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</si>
  <si>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</si>
  <si>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</si>
  <si>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</si>
  <si>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</si>
  <si>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</si>
  <si>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</si>
  <si>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</si>
  <si>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</si>
  <si>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</si>
  <si>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</si>
  <si>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</si>
  <si>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</si>
  <si>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</si>
  <si>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</si>
  <si>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</si>
  <si>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</si>
  <si>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</si>
  <si>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</si>
  <si>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</si>
  <si>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</si>
  <si>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</si>
  <si>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</si>
  <si>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</si>
  <si>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</si>
  <si>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</si>
  <si>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</si>
  <si>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</si>
  <si>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</si>
  <si>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</si>
  <si>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</si>
  <si>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</si>
  <si>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</si>
  <si>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</si>
  <si>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</si>
  <si>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</si>
  <si>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</si>
  <si>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</si>
  <si>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</si>
  <si>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</si>
  <si>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</si>
  <si>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</si>
  <si>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</si>
  <si>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</si>
  <si>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</si>
  <si>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</si>
  <si>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</si>
  <si>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</si>
  <si>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</si>
  <si>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</si>
  <si>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</si>
  <si>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</si>
  <si>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</si>
  <si>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</si>
  <si>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</si>
  <si>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</si>
  <si>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</si>
  <si>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</si>
  <si>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</si>
  <si>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</si>
  <si>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</si>
  <si>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</si>
  <si>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</si>
  <si>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</si>
  <si>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</si>
  <si>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</si>
  <si>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Instalações Elétricas - Eletrodutos, Conexões e Conduletes Aparentes</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</si>
  <si>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</si>
  <si>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</si>
  <si>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</si>
  <si>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</si>
  <si>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</si>
  <si>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</si>
  <si>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</si>
  <si>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</si>
  <si>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</si>
  <si>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</si>
  <si>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</si>
  <si>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</si>
  <si>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</si>
  <si>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</si>
  <si>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</si>
  <si>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</si>
  <si>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</si>
  <si>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</si>
  <si>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</si>
  <si>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</si>
  <si>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</si>
  <si>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</si>
  <si>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</si>
  <si>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</si>
  <si>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</si>
  <si>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</si>
  <si>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</si>
  <si>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</si>
  <si>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</si>
  <si>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</si>
  <si>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</si>
  <si>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</si>
  <si>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</si>
  <si>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</si>
  <si>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</si>
  <si>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</si>
  <si>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</si>
  <si>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</si>
  <si>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</si>
  <si>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</si>
  <si>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</si>
  <si>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</si>
  <si>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</si>
  <si>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</si>
  <si>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</si>
  <si>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</si>
  <si>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</si>
  <si>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</si>
  <si>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</si>
  <si>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</si>
  <si>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</si>
  <si>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</si>
  <si>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</si>
  <si>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</si>
  <si>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</si>
  <si>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</si>
  <si>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</si>
  <si>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</si>
  <si>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</si>
  <si>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</si>
  <si>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</si>
  <si>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</si>
  <si>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</si>
  <si>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</si>
  <si>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</si>
  <si>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</si>
  <si>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</si>
  <si>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</si>
  <si>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</si>
  <si>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</si>
  <si>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</si>
  <si>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</si>
  <si>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</si>
  <si>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</si>
  <si>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</si>
  <si>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</si>
  <si>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</si>
  <si>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</si>
  <si>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</si>
  <si>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</si>
  <si>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</si>
  <si>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</si>
  <si>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Instalações Elétricas - Quadros, Cabos, Disjuntores, Contatores e Barramentos Blindados</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</si>
  <si>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</si>
  <si>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</si>
  <si>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</si>
  <si>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</si>
  <si>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</si>
  <si>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</si>
  <si>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</si>
  <si>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</si>
  <si>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</si>
  <si>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</si>
  <si>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</si>
  <si>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</si>
  <si>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</si>
  <si>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</si>
  <si>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</si>
  <si>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</si>
  <si>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</si>
  <si>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</si>
  <si>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</si>
  <si>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</si>
  <si>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</si>
  <si>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</si>
  <si>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</si>
  <si>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</si>
  <si>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</si>
  <si>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</si>
  <si>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</si>
  <si>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</si>
  <si>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</si>
  <si>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</si>
  <si>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</si>
  <si>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</si>
  <si>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</si>
  <si>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</si>
  <si>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</si>
  <si>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</si>
  <si>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</si>
  <si>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</si>
  <si>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</si>
  <si>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</si>
  <si>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</si>
  <si>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</si>
  <si>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</si>
  <si>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</si>
  <si>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</si>
  <si>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</si>
  <si>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</si>
  <si>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</si>
  <si>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</si>
  <si>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</si>
  <si>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</si>
  <si>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</si>
  <si>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</si>
  <si>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</si>
  <si>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</si>
  <si>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</si>
  <si>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</si>
  <si>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</si>
  <si>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</si>
  <si>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</si>
  <si>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</si>
  <si>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</si>
  <si>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</si>
  <si>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</si>
  <si>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</si>
  <si>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</si>
  <si>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</si>
  <si>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</si>
  <si>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</si>
  <si>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</si>
  <si>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</si>
  <si>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</si>
  <si>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</si>
  <si>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</si>
  <si>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</si>
  <si>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</si>
  <si>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</si>
  <si>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</si>
  <si>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</si>
  <si>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</si>
  <si>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</si>
  <si>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</si>
  <si>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</si>
  <si>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</si>
  <si>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</si>
  <si>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</si>
  <si>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</si>
  <si>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</si>
  <si>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</si>
  <si>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</si>
  <si>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</si>
  <si>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</si>
  <si>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</si>
  <si>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</si>
  <si>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</si>
  <si>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Instalações Elétricas - Rede de Distribuição</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</si>
  <si>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</si>
  <si>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</si>
  <si>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</si>
  <si>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</si>
  <si>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</si>
  <si>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</si>
  <si>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</si>
  <si>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</si>
  <si>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</si>
  <si>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</si>
  <si>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</si>
  <si>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</si>
  <si>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</si>
  <si>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</si>
  <si>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</si>
  <si>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</si>
  <si>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</si>
  <si>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</si>
  <si>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</si>
  <si>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</si>
  <si>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</si>
  <si>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</si>
  <si>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</si>
  <si>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</si>
  <si>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</si>
  <si>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</si>
  <si>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</si>
  <si>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</si>
  <si>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</si>
  <si>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</si>
  <si>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</si>
  <si>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</si>
  <si>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</si>
  <si>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</si>
  <si>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</si>
  <si>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</si>
  <si>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</si>
  <si>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</si>
  <si>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</si>
  <si>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</si>
  <si>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</si>
  <si>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</si>
  <si>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</si>
  <si>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</si>
  <si>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</si>
  <si>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</si>
  <si>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</si>
  <si>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</si>
  <si>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</si>
  <si>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</si>
  <si>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</si>
  <si>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</si>
  <si>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</si>
  <si>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</si>
  <si>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</si>
  <si>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</si>
  <si>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</si>
  <si>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</si>
  <si>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</si>
  <si>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</si>
  <si>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</si>
  <si>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</si>
  <si>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</si>
  <si>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</si>
  <si>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</si>
  <si>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</si>
  <si>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</si>
  <si>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</si>
  <si>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</si>
  <si>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</si>
  <si>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</si>
  <si>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</si>
  <si>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</si>
  <si>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</si>
  <si>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</si>
  <si>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</si>
  <si>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</si>
  <si>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</si>
  <si>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</si>
  <si>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</si>
  <si>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</si>
  <si>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</si>
  <si>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</si>
  <si>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</si>
  <si>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</si>
  <si>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</si>
  <si>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</si>
  <si>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</si>
  <si>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</si>
  <si>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</si>
  <si>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</si>
  <si>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</si>
  <si>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</si>
  <si>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</si>
  <si>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</si>
  <si>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</si>
  <si>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</si>
  <si>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</si>
  <si>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</si>
  <si>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</si>
  <si>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</si>
  <si>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</si>
  <si>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</si>
  <si>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</si>
  <si>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</si>
  <si>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</si>
  <si>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</si>
  <si>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</si>
  <si>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</si>
  <si>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</si>
  <si>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</si>
  <si>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</si>
  <si>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</si>
  <si>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</si>
  <si>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</si>
  <si>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</si>
  <si>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</si>
  <si>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</si>
  <si>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</si>
  <si>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</si>
  <si>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</si>
  <si>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</si>
  <si>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</si>
  <si>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</si>
  <si>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</si>
  <si>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</si>
  <si>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</si>
  <si>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</si>
  <si>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</si>
  <si>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</si>
  <si>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</si>
  <si>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</si>
  <si>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</si>
  <si>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</si>
  <si>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</si>
  <si>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</si>
  <si>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</si>
  <si>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</si>
  <si>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</si>
  <si>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</si>
  <si>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</si>
  <si>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</si>
  <si>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</si>
  <si>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</si>
  <si>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</si>
  <si>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</si>
  <si>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</si>
  <si>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</si>
  <si>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</si>
  <si>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</si>
  <si>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</si>
  <si>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</si>
  <si>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</si>
  <si>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</si>
  <si>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</si>
  <si>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</si>
  <si>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</si>
  <si>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</si>
  <si>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</si>
  <si>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</si>
  <si>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</si>
  <si>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</si>
  <si>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</si>
  <si>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</si>
  <si>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</si>
  <si>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</si>
  <si>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</si>
  <si>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</si>
  <si>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</si>
  <si>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</si>
  <si>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</si>
  <si>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</si>
  <si>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</si>
  <si>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</si>
  <si>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</si>
  <si>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</si>
  <si>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</si>
  <si>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</si>
  <si>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</si>
  <si>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</si>
  <si>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</si>
  <si>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</si>
  <si>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</si>
  <si>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</si>
  <si>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</si>
  <si>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</si>
  <si>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</si>
  <si>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</si>
  <si>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</si>
  <si>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</si>
  <si>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</si>
  <si>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</si>
  <si>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</si>
  <si>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</si>
  <si>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</si>
  <si>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</si>
  <si>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</si>
  <si>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</si>
  <si>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</si>
  <si>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</si>
  <si>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</si>
  <si>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</si>
  <si>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</si>
  <si>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</si>
  <si>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</si>
  <si>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</si>
  <si>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</si>
  <si>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</si>
  <si>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</si>
  <si>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</si>
  <si>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</si>
  <si>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</si>
  <si>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</si>
  <si>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</si>
  <si>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</si>
  <si>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</si>
  <si>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</si>
  <si>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</si>
  <si>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</si>
  <si>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</si>
  <si>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</si>
  <si>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</si>
  <si>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</si>
  <si>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</si>
  <si>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</si>
  <si>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</si>
  <si>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</si>
  <si>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</si>
  <si>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</si>
  <si>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</si>
  <si>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</si>
  <si>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</si>
  <si>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</si>
  <si>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</si>
  <si>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</si>
  <si>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</si>
  <si>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</si>
  <si>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</si>
  <si>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</si>
  <si>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</si>
  <si>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</si>
  <si>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</si>
  <si>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</si>
  <si>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</si>
  <si>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</si>
  <si>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</si>
  <si>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</si>
  <si>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</si>
  <si>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</si>
  <si>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</si>
  <si>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</si>
  <si>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</si>
  <si>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</si>
  <si>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</si>
  <si>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</si>
  <si>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</si>
  <si>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</si>
  <si>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</si>
  <si>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</si>
  <si>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</si>
  <si>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</si>
  <si>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</si>
  <si>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</si>
  <si>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</si>
  <si>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</si>
  <si>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</si>
  <si>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</si>
  <si>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</si>
  <si>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</si>
  <si>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</si>
  <si>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</si>
  <si>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</si>
  <si>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</si>
  <si>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</si>
  <si>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</si>
  <si>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</si>
  <si>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</si>
  <si>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</si>
  <si>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</si>
  <si>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</si>
  <si>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</si>
  <si>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</si>
  <si>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</si>
  <si>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</si>
  <si>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</si>
  <si>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</si>
  <si>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</si>
  <si>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</si>
  <si>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</si>
  <si>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</si>
  <si>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</si>
  <si>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</si>
  <si>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</si>
  <si>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</si>
  <si>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</si>
  <si>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</si>
  <si>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</si>
  <si>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</si>
  <si>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</si>
  <si>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</si>
  <si>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</si>
  <si>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</si>
  <si>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</si>
  <si>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</si>
  <si>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</si>
  <si>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</si>
  <si>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</si>
  <si>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Instalações Hidráulicas em PEX</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</si>
  <si>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</si>
  <si>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</si>
  <si>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</si>
  <si>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</si>
  <si>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</si>
  <si>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</si>
  <si>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</si>
  <si>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</si>
  <si>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</si>
  <si>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</si>
  <si>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</si>
  <si>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</si>
  <si>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</si>
  <si>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</si>
  <si>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</si>
  <si>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</si>
  <si>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</si>
  <si>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</si>
  <si>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</si>
  <si>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</si>
  <si>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</si>
  <si>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</si>
  <si>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</si>
  <si>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</si>
  <si>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</si>
  <si>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</si>
  <si>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</si>
  <si>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</si>
  <si>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</si>
  <si>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</si>
  <si>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</si>
  <si>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</si>
  <si>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</si>
  <si>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</si>
  <si>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</si>
  <si>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</si>
  <si>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</si>
  <si>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</si>
  <si>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</si>
  <si>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</si>
  <si>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</si>
  <si>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</si>
  <si>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</si>
  <si>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</si>
  <si>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</si>
  <si>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</si>
  <si>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</si>
  <si>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</si>
  <si>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</si>
  <si>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</si>
  <si>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</si>
  <si>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</si>
  <si>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</si>
  <si>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</si>
  <si>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</si>
  <si>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</si>
  <si>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</si>
  <si>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</si>
  <si>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</si>
  <si>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</si>
  <si>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</si>
  <si>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</si>
  <si>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</si>
  <si>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</si>
  <si>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</si>
  <si>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</si>
  <si>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</si>
  <si>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</si>
  <si>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</si>
  <si>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</si>
  <si>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</si>
  <si>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</si>
  <si>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</si>
  <si>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</si>
  <si>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</si>
  <si>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</si>
  <si>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</si>
  <si>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</si>
  <si>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</si>
  <si>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</si>
  <si>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</si>
  <si>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</si>
  <si>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</si>
  <si>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</si>
  <si>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</si>
  <si>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</si>
  <si>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</si>
  <si>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</si>
  <si>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</si>
  <si>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</si>
  <si>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</si>
  <si>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</si>
  <si>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</si>
  <si>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</si>
  <si>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</si>
  <si>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</si>
  <si>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</si>
  <si>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</si>
  <si>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</si>
  <si>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</si>
  <si>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</si>
  <si>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</si>
  <si>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</si>
  <si>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</si>
  <si>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</si>
  <si>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</si>
  <si>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</si>
  <si>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</si>
  <si>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</si>
  <si>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</si>
  <si>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</si>
  <si>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</si>
  <si>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</si>
  <si>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</si>
  <si>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</si>
  <si>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</si>
  <si>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</si>
  <si>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</si>
  <si>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</si>
  <si>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</si>
  <si>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</si>
  <si>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</si>
  <si>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</si>
  <si>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</si>
  <si>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</si>
  <si>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</si>
  <si>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</si>
  <si>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</si>
  <si>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</si>
  <si>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</si>
  <si>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</si>
  <si>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</si>
  <si>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</si>
  <si>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</si>
  <si>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</si>
  <si>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</si>
  <si>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</si>
  <si>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</si>
  <si>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Instalações Hidráulicas em PPR</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</si>
  <si>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</si>
  <si>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</si>
  <si>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</si>
  <si>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</si>
  <si>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</si>
  <si>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</si>
  <si>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</si>
  <si>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</si>
  <si>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</si>
  <si>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</si>
  <si>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</si>
  <si>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</si>
  <si>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</si>
  <si>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</si>
  <si>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</si>
  <si>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</si>
  <si>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</si>
  <si>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</si>
  <si>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</si>
  <si>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</si>
  <si>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</si>
  <si>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</si>
  <si>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</si>
  <si>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</si>
  <si>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</si>
  <si>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</si>
  <si>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</si>
  <si>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</si>
  <si>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</si>
  <si>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</si>
  <si>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</si>
  <si>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</si>
  <si>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</si>
  <si>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</si>
  <si>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</si>
  <si>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</si>
  <si>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</si>
  <si>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</si>
  <si>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</si>
  <si>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</si>
  <si>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</si>
  <si>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</si>
  <si>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</si>
  <si>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</si>
  <si>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</si>
  <si>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</si>
  <si>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</si>
  <si>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</si>
  <si>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</si>
  <si>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</si>
  <si>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</si>
  <si>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</si>
  <si>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</si>
  <si>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</si>
  <si>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</si>
  <si>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</si>
  <si>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</si>
  <si>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</si>
  <si>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</si>
  <si>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</si>
  <si>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</si>
  <si>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</si>
  <si>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</si>
  <si>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</si>
  <si>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</si>
  <si>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</si>
  <si>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</si>
  <si>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</si>
  <si>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</si>
  <si>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</si>
  <si>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</si>
  <si>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</si>
  <si>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</si>
  <si>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</si>
  <si>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</si>
  <si>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</si>
  <si>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</si>
  <si>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</si>
  <si>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</si>
  <si>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</si>
  <si>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</si>
  <si>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</si>
  <si>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</si>
  <si>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</si>
  <si>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</si>
  <si>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</si>
  <si>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</si>
  <si>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</si>
  <si>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</si>
  <si>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</si>
  <si>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</si>
  <si>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</si>
  <si>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</si>
  <si>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</si>
  <si>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</si>
  <si>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Instalações Prediais de Esgoto - Caixas e Ralos</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</si>
  <si>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</si>
  <si>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</si>
  <si>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</si>
  <si>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</si>
  <si>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</si>
  <si>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</si>
  <si>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</si>
  <si>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</si>
  <si>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</si>
  <si>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Instalações Prediais de Esgoto - Tubos e Conexões</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</si>
  <si>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</si>
  <si>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</si>
  <si>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</si>
  <si>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</si>
  <si>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</si>
  <si>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</si>
  <si>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</si>
  <si>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</si>
  <si>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</si>
  <si>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</si>
  <si>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</si>
  <si>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</si>
  <si>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</si>
  <si>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</si>
  <si>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</si>
  <si>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</si>
  <si>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</si>
  <si>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</si>
  <si>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</si>
  <si>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</si>
  <si>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</si>
  <si>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</si>
  <si>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</si>
  <si>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</si>
  <si>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</si>
  <si>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</si>
  <si>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</si>
  <si>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</si>
  <si>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</si>
  <si>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</si>
  <si>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</si>
  <si>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</si>
  <si>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</si>
  <si>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</si>
  <si>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</si>
  <si>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</si>
  <si>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</si>
  <si>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</si>
  <si>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</si>
  <si>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</si>
  <si>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</si>
  <si>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</si>
  <si>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</si>
  <si>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</si>
  <si>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</si>
  <si>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</si>
  <si>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</si>
  <si>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</si>
  <si>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</si>
  <si>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</si>
  <si>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</si>
  <si>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</si>
  <si>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</si>
  <si>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</si>
  <si>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</si>
  <si>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</si>
  <si>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</si>
  <si>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</si>
  <si>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</si>
  <si>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</si>
  <si>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</si>
  <si>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</si>
  <si>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</si>
  <si>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</si>
  <si>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</si>
  <si>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</si>
  <si>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</si>
  <si>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</si>
  <si>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</si>
  <si>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</si>
  <si>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</si>
  <si>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</si>
  <si>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</si>
  <si>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</si>
  <si>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</si>
  <si>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</si>
  <si>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</si>
  <si>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</si>
  <si>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</si>
  <si>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</si>
  <si>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</si>
  <si>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</si>
  <si>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</si>
  <si>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</si>
  <si>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</si>
  <si>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</si>
  <si>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</si>
  <si>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</si>
  <si>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</si>
  <si>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</si>
  <si>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Instalações Prediais de Água Fria em PVC</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</si>
  <si>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</si>
  <si>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</si>
  <si>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</si>
  <si>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</si>
  <si>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</si>
  <si>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</si>
  <si>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</si>
  <si>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</si>
  <si>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</si>
  <si>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</si>
  <si>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</si>
  <si>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</si>
  <si>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</si>
  <si>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</si>
  <si>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</si>
  <si>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</si>
  <si>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</si>
  <si>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</si>
  <si>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</si>
  <si>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</si>
  <si>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</si>
  <si>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</si>
  <si>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</si>
  <si>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</si>
  <si>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</si>
  <si>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</si>
  <si>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</si>
  <si>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</si>
  <si>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</si>
  <si>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</si>
  <si>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</si>
  <si>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</si>
  <si>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</si>
  <si>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</si>
  <si>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</si>
  <si>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</si>
  <si>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</si>
  <si>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</si>
  <si>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</si>
  <si>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</si>
  <si>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</si>
  <si>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</si>
  <si>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</si>
  <si>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</si>
  <si>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</si>
  <si>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</si>
  <si>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</si>
  <si>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</si>
  <si>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</si>
  <si>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</si>
  <si>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</si>
  <si>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</si>
  <si>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</si>
  <si>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</si>
  <si>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</si>
  <si>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</si>
  <si>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</si>
  <si>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</si>
  <si>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</si>
  <si>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</si>
  <si>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</si>
  <si>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</si>
  <si>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</si>
  <si>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</si>
  <si>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</si>
  <si>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</si>
  <si>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</si>
  <si>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</si>
  <si>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</si>
  <si>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</si>
  <si>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</si>
  <si>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</si>
  <si>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</si>
  <si>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</si>
  <si>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</si>
  <si>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</si>
  <si>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</si>
  <si>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</si>
  <si>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</si>
  <si>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</si>
  <si>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</si>
  <si>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</si>
  <si>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</si>
  <si>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</si>
  <si>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</si>
  <si>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</si>
  <si>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</si>
  <si>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</si>
  <si>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</si>
  <si>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</si>
  <si>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</si>
  <si>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</si>
  <si>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</si>
  <si>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</si>
  <si>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</si>
  <si>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</si>
  <si>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</si>
  <si>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</si>
  <si>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</si>
  <si>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</si>
  <si>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</si>
  <si>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</si>
  <si>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</si>
  <si>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</si>
  <si>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</si>
  <si>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</si>
  <si>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</si>
  <si>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</si>
  <si>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</si>
  <si>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</si>
  <si>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</si>
  <si>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</si>
  <si>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</si>
  <si>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</si>
  <si>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</si>
  <si>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</si>
  <si>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</si>
  <si>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</si>
  <si>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</si>
  <si>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</si>
  <si>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</si>
  <si>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</si>
  <si>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</si>
  <si>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</si>
  <si>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</si>
  <si>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</si>
  <si>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</si>
  <si>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</si>
  <si>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</si>
  <si>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</si>
  <si>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</si>
  <si>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</si>
  <si>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</si>
  <si>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</si>
  <si>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</si>
  <si>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</si>
  <si>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</si>
  <si>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</si>
  <si>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</si>
  <si>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</si>
  <si>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</si>
  <si>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</si>
  <si>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</si>
  <si>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</si>
  <si>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</si>
  <si>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</si>
  <si>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</si>
  <si>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</si>
  <si>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</si>
  <si>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</si>
  <si>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</si>
  <si>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</si>
  <si>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</si>
  <si>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</si>
  <si>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</si>
  <si>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</si>
  <si>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</si>
  <si>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</si>
  <si>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</si>
  <si>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</si>
  <si>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</si>
  <si>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</si>
  <si>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</si>
  <si>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</si>
  <si>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</si>
  <si>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</si>
  <si>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</si>
  <si>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</si>
  <si>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</si>
  <si>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</si>
  <si>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</si>
  <si>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</si>
  <si>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</si>
  <si>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</si>
  <si>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</si>
  <si>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</si>
  <si>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</si>
  <si>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</si>
  <si>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</si>
  <si>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</si>
  <si>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</si>
  <si>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</si>
  <si>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</si>
  <si>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</si>
  <si>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</si>
  <si>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</si>
  <si>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</si>
  <si>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</si>
  <si>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</si>
  <si>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</si>
  <si>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</si>
  <si>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</si>
  <si>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</si>
  <si>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</si>
  <si>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</si>
  <si>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</si>
  <si>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</si>
  <si>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</si>
  <si>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</si>
  <si>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</si>
  <si>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</si>
  <si>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</si>
  <si>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</si>
  <si>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</si>
  <si>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</si>
  <si>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</si>
  <si>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</si>
  <si>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</si>
  <si>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</si>
  <si>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</si>
  <si>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</si>
  <si>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</si>
  <si>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</si>
  <si>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</si>
  <si>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</si>
  <si>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</si>
  <si>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</si>
  <si>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</si>
  <si>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</si>
  <si>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</si>
  <si>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</si>
  <si>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</si>
  <si>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</si>
  <si>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</si>
  <si>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</si>
  <si>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</si>
  <si>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</si>
  <si>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</si>
  <si>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</si>
  <si>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</si>
  <si>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</si>
  <si>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</si>
  <si>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</si>
  <si>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</si>
  <si>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</si>
  <si>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Instalações Prediais de Água Quente em CPVC</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</si>
  <si>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</si>
  <si>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</si>
  <si>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</si>
  <si>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</si>
  <si>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</si>
  <si>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</si>
  <si>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</si>
  <si>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</si>
  <si>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</si>
  <si>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</si>
  <si>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</si>
  <si>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</si>
  <si>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</si>
  <si>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</si>
  <si>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</si>
  <si>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</si>
  <si>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</si>
  <si>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</si>
  <si>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</si>
  <si>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</si>
  <si>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</si>
  <si>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</si>
  <si>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</si>
  <si>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</si>
  <si>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</si>
  <si>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</si>
  <si>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</si>
  <si>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</si>
  <si>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</si>
  <si>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</si>
  <si>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</si>
  <si>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</si>
  <si>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</si>
  <si>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</si>
  <si>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</si>
  <si>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</si>
  <si>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</si>
  <si>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</si>
  <si>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</si>
  <si>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</si>
  <si>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</si>
  <si>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</si>
  <si>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</si>
  <si>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</si>
  <si>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</si>
  <si>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</si>
  <si>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</si>
  <si>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</si>
  <si>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</si>
  <si>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</si>
  <si>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</si>
  <si>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</si>
  <si>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</si>
  <si>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</si>
  <si>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</si>
  <si>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</si>
  <si>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</si>
  <si>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</si>
  <si>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</si>
  <si>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</si>
  <si>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</si>
  <si>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</si>
  <si>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</si>
  <si>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</si>
  <si>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</si>
  <si>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</si>
  <si>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</si>
  <si>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</si>
  <si>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</si>
  <si>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</si>
  <si>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</si>
  <si>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</si>
  <si>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</si>
  <si>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</si>
  <si>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</si>
  <si>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</si>
  <si>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</si>
  <si>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</si>
  <si>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</si>
  <si>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</si>
  <si>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</si>
  <si>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</si>
  <si>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</si>
  <si>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</si>
  <si>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</si>
  <si>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</si>
  <si>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</si>
  <si>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</si>
  <si>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</si>
  <si>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</si>
  <si>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</si>
  <si>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</si>
  <si>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</si>
  <si>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</si>
  <si>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</si>
  <si>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</si>
  <si>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</si>
  <si>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</si>
  <si>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</si>
  <si>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</si>
  <si>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</si>
  <si>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</si>
  <si>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</si>
  <si>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</si>
  <si>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</si>
  <si>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</si>
  <si>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</si>
  <si>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</si>
  <si>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</si>
  <si>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</si>
  <si>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</si>
  <si>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</si>
  <si>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</si>
  <si>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</si>
  <si>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</si>
  <si>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</si>
  <si>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</si>
  <si>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</si>
  <si>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</si>
  <si>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</si>
  <si>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</si>
  <si>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</si>
  <si>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</si>
  <si>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</si>
  <si>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</si>
  <si>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</si>
  <si>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</si>
  <si>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</si>
  <si>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</si>
  <si>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</si>
  <si>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</si>
  <si>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</si>
  <si>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</si>
  <si>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</si>
  <si>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</si>
  <si>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</si>
  <si>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</si>
  <si>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Instalações Prediais de Águas Pluviais - Tubos, Conexões, Caixas e Ralos</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</si>
  <si>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</si>
  <si>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</si>
  <si>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</si>
  <si>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</si>
  <si>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</si>
  <si>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</si>
  <si>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</si>
  <si>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</si>
  <si>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</si>
  <si>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</si>
  <si>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</si>
  <si>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</si>
  <si>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</si>
  <si>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</si>
  <si>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</si>
  <si>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</si>
  <si>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</si>
  <si>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</si>
  <si>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</si>
  <si>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</si>
  <si>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</si>
  <si>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</si>
  <si>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</si>
  <si>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</si>
  <si>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</si>
  <si>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</si>
  <si>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</si>
  <si>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</si>
  <si>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</si>
  <si>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</si>
  <si>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</si>
  <si>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</si>
  <si>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</si>
  <si>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</si>
  <si>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</si>
  <si>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</si>
  <si>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</si>
  <si>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</si>
  <si>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</si>
  <si>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</si>
  <si>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</si>
  <si>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</si>
  <si>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</si>
  <si>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</si>
  <si>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</si>
  <si>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</si>
  <si>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</si>
  <si>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</si>
  <si>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</si>
  <si>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</si>
  <si>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</si>
  <si>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</si>
  <si>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</si>
  <si>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</si>
  <si>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</si>
  <si>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</si>
  <si>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</si>
  <si>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</si>
  <si>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</si>
  <si>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</si>
  <si>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</si>
  <si>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</si>
  <si>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</si>
  <si>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</si>
  <si>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</si>
  <si>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</si>
  <si>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</si>
  <si>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</si>
  <si>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</si>
  <si>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</si>
  <si>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</si>
  <si>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</si>
  <si>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</si>
  <si>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</si>
  <si>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</si>
  <si>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</si>
  <si>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</si>
  <si>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</si>
  <si>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</si>
  <si>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</si>
  <si>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</si>
  <si>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</si>
  <si>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</si>
  <si>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</si>
  <si>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</si>
  <si>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</si>
  <si>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Instalações de Divisórias Diversas</t>
  </si>
  <si>
    <t>Instalações de Gás e Incêndio em Aço e Ferro Galvanizado</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</si>
  <si>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</si>
  <si>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</si>
  <si>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</si>
  <si>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</si>
  <si>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</si>
  <si>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</si>
  <si>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</si>
  <si>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</si>
  <si>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</si>
  <si>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</si>
  <si>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</si>
  <si>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</si>
  <si>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</si>
  <si>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</si>
  <si>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</si>
  <si>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</si>
  <si>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</si>
  <si>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</si>
  <si>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</si>
  <si>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</si>
  <si>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</si>
  <si>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</si>
  <si>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</si>
  <si>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</si>
  <si>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</si>
  <si>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</si>
  <si>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</si>
  <si>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</si>
  <si>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</si>
  <si>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</si>
  <si>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</si>
  <si>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</si>
  <si>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</si>
  <si>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</si>
  <si>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</si>
  <si>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</si>
  <si>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</si>
  <si>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</si>
  <si>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</si>
  <si>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</si>
  <si>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</si>
  <si>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</si>
  <si>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</si>
  <si>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</si>
  <si>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</si>
  <si>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</si>
  <si>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</si>
  <si>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</si>
  <si>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</si>
  <si>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</si>
  <si>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</si>
  <si>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</si>
  <si>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</si>
  <si>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</si>
  <si>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</si>
  <si>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</si>
  <si>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</si>
  <si>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</si>
  <si>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</si>
  <si>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</si>
  <si>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</si>
  <si>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</si>
  <si>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</si>
  <si>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</si>
  <si>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</si>
  <si>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</si>
  <si>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</si>
  <si>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</si>
  <si>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</si>
  <si>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</si>
  <si>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</si>
  <si>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</si>
  <si>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</si>
  <si>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</si>
  <si>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</si>
  <si>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</si>
  <si>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</si>
  <si>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</si>
  <si>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</si>
  <si>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</si>
  <si>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</si>
  <si>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</si>
  <si>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</si>
  <si>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</si>
  <si>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</si>
  <si>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</si>
  <si>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</si>
  <si>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</si>
  <si>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</si>
  <si>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</si>
  <si>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</si>
  <si>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</si>
  <si>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</si>
  <si>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</si>
  <si>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</si>
  <si>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</si>
  <si>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</si>
  <si>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</si>
  <si>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</si>
  <si>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</si>
  <si>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</si>
  <si>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</si>
  <si>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</si>
  <si>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</si>
  <si>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</si>
  <si>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</si>
  <si>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</si>
  <si>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</si>
  <si>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</si>
  <si>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</si>
  <si>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</si>
  <si>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</si>
  <si>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</si>
  <si>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</si>
  <si>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</si>
  <si>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</si>
  <si>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</si>
  <si>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</si>
  <si>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</si>
  <si>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</si>
  <si>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</si>
  <si>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</si>
  <si>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</si>
  <si>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</si>
  <si>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</si>
  <si>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</si>
  <si>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</si>
  <si>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</si>
  <si>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</si>
  <si>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</si>
  <si>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</si>
  <si>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</si>
  <si>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</si>
  <si>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</si>
  <si>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</si>
  <si>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</si>
  <si>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</si>
  <si>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</si>
  <si>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</si>
  <si>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</si>
  <si>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</si>
  <si>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</si>
  <si>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</si>
  <si>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</si>
  <si>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</si>
  <si>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</si>
  <si>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</si>
  <si>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</si>
  <si>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</si>
  <si>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</si>
  <si>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</si>
  <si>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</si>
  <si>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</si>
  <si>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</si>
  <si>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</si>
  <si>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</si>
  <si>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</si>
  <si>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</si>
  <si>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</si>
  <si>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</si>
  <si>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</si>
  <si>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</si>
  <si>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</si>
  <si>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</si>
  <si>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</si>
  <si>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</si>
  <si>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</si>
  <si>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</si>
  <si>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</si>
  <si>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</si>
  <si>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</si>
  <si>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</si>
  <si>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</si>
  <si>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</si>
  <si>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</si>
  <si>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</si>
  <si>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</si>
  <si>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</si>
  <si>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</si>
  <si>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</si>
  <si>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</si>
  <si>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</si>
  <si>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</si>
  <si>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</si>
  <si>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</si>
  <si>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</si>
  <si>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</si>
  <si>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</si>
  <si>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</si>
  <si>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</si>
  <si>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</si>
  <si>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</si>
  <si>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</si>
  <si>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</si>
  <si>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</si>
  <si>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</si>
  <si>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</si>
  <si>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</si>
  <si>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</si>
  <si>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</si>
  <si>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</si>
  <si>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</si>
  <si>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</si>
  <si>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</si>
  <si>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</si>
  <si>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</si>
  <si>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</si>
  <si>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</si>
  <si>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</si>
  <si>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</si>
  <si>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</si>
  <si>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</si>
  <si>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</si>
  <si>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</si>
  <si>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</si>
  <si>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</si>
  <si>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</si>
  <si>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</si>
  <si>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</si>
  <si>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</si>
  <si>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</si>
  <si>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</si>
  <si>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</si>
  <si>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</si>
  <si>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</si>
  <si>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</si>
  <si>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</si>
  <si>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</si>
  <si>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</si>
  <si>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</si>
  <si>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</si>
  <si>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</si>
  <si>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</si>
  <si>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</si>
  <si>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</si>
  <si>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</si>
  <si>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</si>
  <si>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</si>
  <si>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</si>
  <si>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</si>
  <si>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</si>
  <si>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</si>
  <si>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</si>
  <si>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</si>
  <si>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</si>
  <si>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</si>
  <si>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</si>
  <si>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</si>
  <si>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</si>
  <si>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</si>
  <si>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</si>
  <si>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</si>
  <si>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</si>
  <si>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</si>
  <si>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</si>
  <si>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</si>
  <si>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</si>
  <si>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</si>
  <si>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</si>
  <si>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</si>
  <si>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</si>
  <si>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</si>
  <si>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</si>
  <si>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</si>
  <si>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</si>
  <si>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</si>
  <si>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</si>
  <si>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</si>
  <si>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</si>
  <si>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</si>
  <si>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</si>
  <si>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</si>
  <si>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</si>
  <si>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</si>
  <si>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</si>
  <si>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</si>
  <si>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</si>
  <si>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</si>
  <si>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</si>
  <si>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</si>
  <si>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</si>
  <si>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</si>
  <si>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</si>
  <si>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</si>
  <si>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</si>
  <si>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</si>
  <si>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</si>
  <si>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</si>
  <si>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</si>
  <si>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</si>
  <si>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</si>
  <si>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</si>
  <si>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</si>
  <si>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</si>
  <si>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</si>
  <si>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</si>
  <si>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</si>
  <si>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</si>
  <si>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</si>
  <si>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</si>
  <si>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</si>
  <si>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</si>
  <si>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</si>
  <si>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</si>
  <si>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</si>
  <si>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</si>
  <si>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</si>
  <si>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</si>
  <si>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</si>
  <si>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</si>
  <si>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</si>
  <si>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</si>
  <si>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</si>
  <si>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</si>
  <si>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</si>
  <si>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</si>
  <si>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</si>
  <si>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</si>
  <si>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</si>
  <si>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Instalações de Gás em PEX Multicamadas</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</si>
  <si>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</si>
  <si>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</si>
  <si>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</si>
  <si>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</si>
  <si>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</si>
  <si>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</si>
  <si>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</si>
  <si>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</si>
  <si>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</si>
  <si>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</si>
  <si>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</si>
  <si>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</si>
  <si>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</si>
  <si>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</si>
  <si>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</si>
  <si>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</si>
  <si>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</si>
  <si>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</si>
  <si>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</si>
  <si>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</si>
  <si>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</si>
  <si>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</si>
  <si>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</si>
  <si>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</si>
  <si>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</si>
  <si>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</si>
  <si>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</si>
  <si>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</si>
  <si>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</si>
  <si>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</si>
  <si>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</si>
  <si>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</si>
  <si>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</si>
  <si>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</si>
  <si>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</si>
  <si>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</si>
  <si>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</si>
  <si>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</si>
  <si>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</si>
  <si>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</si>
  <si>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</si>
  <si>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</si>
  <si>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</si>
  <si>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</si>
  <si>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</si>
  <si>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</si>
  <si>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</si>
  <si>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</si>
  <si>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</si>
  <si>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</si>
  <si>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</si>
  <si>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</si>
  <si>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</si>
  <si>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</si>
  <si>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</si>
  <si>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</si>
  <si>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</si>
  <si>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</si>
  <si>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</si>
  <si>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Instalações de ar condicionado</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</si>
  <si>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</si>
  <si>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</si>
  <si>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</si>
  <si>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</si>
  <si>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</si>
  <si>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</si>
  <si>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</si>
  <si>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</si>
  <si>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</si>
  <si>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</si>
  <si>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</si>
  <si>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</si>
  <si>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</si>
  <si>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</si>
  <si>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</si>
  <si>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</si>
  <si>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</si>
  <si>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</si>
  <si>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</si>
  <si>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</si>
  <si>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</si>
  <si>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</si>
  <si>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</si>
  <si>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</si>
  <si>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</si>
  <si>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</si>
  <si>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</si>
  <si>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</si>
  <si>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</si>
  <si>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</si>
  <si>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</si>
  <si>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</si>
  <si>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</si>
  <si>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</si>
  <si>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</si>
  <si>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</si>
  <si>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</si>
  <si>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</si>
  <si>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</si>
  <si>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</si>
  <si>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</si>
  <si>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</si>
  <si>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</si>
  <si>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</si>
  <si>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</si>
  <si>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</si>
  <si>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</si>
  <si>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</si>
  <si>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</si>
  <si>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Instalações de ar condicionado em cobre</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</si>
  <si>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</si>
  <si>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</si>
  <si>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</si>
  <si>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</si>
  <si>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</si>
  <si>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</si>
  <si>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</si>
  <si>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</si>
  <si>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</si>
  <si>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</si>
  <si>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</si>
  <si>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</si>
  <si>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</si>
  <si>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</si>
  <si>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</si>
  <si>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</si>
  <si>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</si>
  <si>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</si>
  <si>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Instalações em Cobre</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</si>
  <si>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</si>
  <si>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</si>
  <si>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</si>
  <si>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</si>
  <si>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</si>
  <si>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</si>
  <si>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</si>
  <si>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</si>
  <si>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</si>
  <si>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</si>
  <si>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</si>
  <si>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</si>
  <si>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</si>
  <si>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</si>
  <si>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</si>
  <si>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</si>
  <si>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</si>
  <si>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</si>
  <si>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</si>
  <si>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</si>
  <si>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</si>
  <si>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</si>
  <si>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</si>
  <si>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</si>
  <si>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</si>
  <si>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</si>
  <si>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</si>
  <si>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</si>
  <si>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</si>
  <si>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</si>
  <si>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</si>
  <si>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</si>
  <si>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</si>
  <si>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</si>
  <si>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</si>
  <si>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</si>
  <si>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</si>
  <si>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</si>
  <si>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</si>
  <si>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</si>
  <si>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</si>
  <si>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</si>
  <si>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</si>
  <si>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</si>
  <si>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</si>
  <si>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</si>
  <si>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</si>
  <si>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</si>
  <si>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</si>
  <si>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</si>
  <si>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</si>
  <si>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</si>
  <si>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</si>
  <si>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</si>
  <si>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</si>
  <si>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</si>
  <si>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</si>
  <si>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</si>
  <si>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</si>
  <si>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</si>
  <si>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</si>
  <si>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</si>
  <si>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</si>
  <si>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</si>
  <si>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</si>
  <si>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</si>
  <si>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</si>
  <si>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</si>
  <si>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</si>
  <si>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</si>
  <si>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</si>
  <si>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</si>
  <si>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</si>
  <si>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</si>
  <si>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</si>
  <si>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</si>
  <si>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</si>
  <si>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</si>
  <si>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</si>
  <si>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</si>
  <si>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</si>
  <si>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</si>
  <si>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</si>
  <si>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</si>
  <si>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</si>
  <si>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</si>
  <si>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</si>
  <si>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</si>
  <si>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</si>
  <si>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</si>
  <si>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</si>
  <si>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</si>
  <si>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</si>
  <si>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</si>
  <si>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</si>
  <si>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</si>
  <si>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</si>
  <si>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</si>
  <si>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</si>
  <si>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</si>
  <si>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</si>
  <si>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</si>
  <si>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</si>
  <si>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</si>
  <si>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</si>
  <si>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</si>
  <si>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</si>
  <si>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</si>
  <si>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</si>
  <si>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</si>
  <si>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</si>
  <si>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</si>
  <si>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</si>
  <si>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</si>
  <si>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</si>
  <si>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</si>
  <si>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</si>
  <si>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</si>
  <si>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</si>
  <si>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</si>
  <si>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</si>
  <si>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</si>
  <si>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</si>
  <si>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</si>
  <si>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</si>
  <si>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</si>
  <si>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</si>
  <si>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</si>
  <si>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</si>
  <si>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</si>
  <si>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</si>
  <si>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</si>
  <si>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</si>
  <si>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</si>
  <si>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</si>
  <si>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</si>
  <si>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</si>
  <si>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</si>
  <si>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</si>
  <si>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</si>
  <si>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</si>
  <si>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</si>
  <si>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</si>
  <si>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</si>
  <si>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</si>
  <si>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</si>
  <si>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</si>
  <si>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</si>
  <si>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</si>
  <si>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</si>
  <si>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</si>
  <si>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</si>
  <si>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</si>
  <si>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</si>
  <si>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</si>
  <si>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</si>
  <si>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</si>
  <si>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</si>
  <si>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</si>
  <si>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</si>
  <si>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</si>
  <si>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</si>
  <si>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</si>
  <si>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</si>
  <si>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</si>
  <si>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</si>
  <si>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</si>
  <si>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</si>
  <si>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</si>
  <si>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</si>
  <si>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</si>
  <si>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</si>
  <si>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</si>
  <si>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</si>
  <si>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</si>
  <si>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</si>
  <si>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</si>
  <si>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</si>
  <si>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</si>
  <si>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</si>
  <si>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</si>
  <si>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</si>
  <si>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</si>
  <si>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</si>
  <si>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</si>
  <si>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</si>
  <si>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</si>
  <si>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</si>
  <si>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</si>
  <si>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</si>
  <si>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</si>
  <si>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</si>
  <si>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</si>
  <si>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</si>
  <si>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</si>
  <si>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</si>
  <si>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</si>
  <si>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</si>
  <si>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</si>
  <si>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</si>
  <si>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</si>
  <si>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</si>
  <si>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</si>
  <si>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</si>
  <si>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</si>
  <si>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</si>
  <si>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</si>
  <si>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</si>
  <si>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</si>
  <si>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</si>
  <si>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</si>
  <si>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</si>
  <si>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</si>
  <si>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</si>
  <si>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</si>
  <si>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</si>
  <si>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</si>
  <si>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</si>
  <si>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</si>
  <si>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</si>
  <si>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</si>
  <si>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</si>
  <si>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</si>
  <si>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</si>
  <si>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</si>
  <si>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</si>
  <si>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</si>
  <si>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</si>
  <si>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</si>
  <si>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</si>
  <si>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</si>
  <si>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</si>
  <si>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</si>
  <si>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</si>
  <si>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</si>
  <si>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</si>
  <si>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</si>
  <si>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</si>
  <si>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</si>
  <si>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</si>
  <si>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</si>
  <si>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</si>
  <si>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</si>
  <si>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</si>
  <si>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</si>
  <si>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</si>
  <si>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</si>
  <si>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</si>
  <si>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</si>
  <si>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</si>
  <si>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</si>
  <si>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</si>
  <si>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</si>
  <si>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</si>
  <si>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</si>
  <si>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</si>
  <si>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</si>
  <si>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</si>
  <si>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</si>
  <si>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</si>
  <si>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</si>
  <si>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</si>
  <si>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</si>
  <si>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</si>
  <si>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</si>
  <si>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</si>
  <si>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</si>
  <si>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</si>
  <si>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</si>
  <si>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</si>
  <si>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</si>
  <si>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</si>
  <si>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</si>
  <si>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</si>
  <si>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</si>
  <si>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</si>
  <si>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</si>
  <si>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</si>
  <si>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</si>
  <si>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</si>
  <si>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</si>
  <si>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</si>
  <si>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</si>
  <si>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Lajes Pré-Moldadas</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</si>
  <si>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</si>
  <si>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</si>
  <si>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</si>
  <si>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</si>
  <si>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</si>
  <si>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</si>
  <si>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</si>
  <si>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</si>
  <si>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</si>
  <si>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</si>
  <si>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</si>
  <si>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</si>
  <si>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</si>
  <si>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</si>
  <si>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</si>
  <si>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</si>
  <si>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</si>
  <si>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</si>
  <si>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</si>
  <si>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</si>
  <si>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</si>
  <si>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</si>
  <si>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</si>
  <si>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</si>
  <si>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</si>
  <si>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</si>
  <si>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</si>
  <si>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</si>
  <si>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</si>
  <si>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</si>
  <si>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</si>
  <si>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</si>
  <si>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</si>
  <si>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</si>
  <si>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</si>
  <si>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</si>
  <si>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</si>
  <si>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</si>
  <si>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</si>
  <si>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</si>
  <si>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</si>
  <si>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</si>
  <si>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</si>
  <si>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</si>
  <si>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</si>
  <si>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</si>
  <si>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</si>
  <si>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</si>
  <si>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</si>
  <si>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</si>
  <si>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</si>
  <si>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</si>
  <si>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</si>
  <si>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</si>
  <si>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</si>
  <si>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</si>
  <si>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</si>
  <si>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</si>
  <si>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Ligações Prediais de Água e Esgoto</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</si>
  <si>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</si>
  <si>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</si>
  <si>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</si>
  <si>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</si>
  <si>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</si>
  <si>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</si>
  <si>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</si>
  <si>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</si>
  <si>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</si>
  <si>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</si>
  <si>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</si>
  <si>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</si>
  <si>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</si>
  <si>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</si>
  <si>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</si>
  <si>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</si>
  <si>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</si>
  <si>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</si>
  <si>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</si>
  <si>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</si>
  <si>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</si>
  <si>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</si>
  <si>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</si>
  <si>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</si>
  <si>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</si>
  <si>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</si>
  <si>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</si>
  <si>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</si>
  <si>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</si>
  <si>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</si>
  <si>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</si>
  <si>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</si>
  <si>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</si>
  <si>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</si>
  <si>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</si>
  <si>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</si>
  <si>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</si>
  <si>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</si>
  <si>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</si>
  <si>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</si>
  <si>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</si>
  <si>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</si>
  <si>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</si>
  <si>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</si>
  <si>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</si>
  <si>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Obra</t>
  </si>
  <si>
    <t>Livro SINAPI: Cálculos e Parâmetros</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</si>
  <si>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</si>
  <si>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</si>
  <si>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</si>
  <si>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</si>
  <si>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</si>
  <si>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</si>
  <si>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</si>
  <si>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</si>
  <si>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</si>
  <si>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</si>
  <si>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</si>
  <si>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</si>
  <si>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</si>
  <si>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</si>
  <si>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</si>
  <si>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</si>
  <si>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</si>
  <si>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</si>
  <si>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</si>
  <si>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</si>
  <si>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</si>
  <si>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</si>
  <si>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</si>
  <si>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</si>
  <si>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</si>
  <si>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</si>
  <si>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</si>
  <si>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</si>
  <si>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</si>
  <si>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</si>
  <si>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</si>
  <si>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</si>
  <si>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</si>
  <si>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</si>
  <si>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</si>
  <si>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</si>
  <si>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</si>
  <si>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</si>
  <si>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</si>
  <si>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</si>
  <si>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</si>
  <si>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</si>
  <si>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</si>
  <si>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</si>
  <si>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</si>
  <si>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</si>
  <si>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</si>
  <si>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</si>
  <si>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</si>
  <si>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</si>
  <si>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</si>
  <si>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</si>
  <si>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</si>
  <si>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</si>
  <si>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</si>
  <si>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</si>
  <si>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</si>
  <si>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</si>
  <si>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</si>
  <si>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</si>
  <si>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</si>
  <si>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</si>
  <si>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</si>
  <si>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</si>
  <si>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</si>
  <si>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</si>
  <si>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</si>
  <si>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</si>
  <si>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</si>
  <si>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</si>
  <si>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</si>
  <si>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</si>
  <si>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</si>
  <si>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</si>
  <si>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</si>
  <si>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</si>
  <si>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</si>
  <si>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</si>
  <si>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</si>
  <si>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</si>
  <si>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</si>
  <si>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</si>
  <si>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</si>
  <si>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</si>
  <si>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</si>
  <si>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</si>
  <si>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</si>
  <si>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</si>
  <si>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</si>
  <si>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</si>
  <si>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</si>
  <si>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</si>
  <si>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</si>
  <si>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</si>
  <si>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</si>
  <si>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</si>
  <si>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</si>
  <si>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</si>
  <si>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</si>
  <si>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</si>
  <si>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</si>
  <si>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</si>
  <si>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</si>
  <si>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</si>
  <si>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</si>
  <si>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</si>
  <si>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</si>
  <si>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</si>
  <si>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</si>
  <si>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</si>
  <si>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</si>
  <si>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</si>
  <si>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</si>
  <si>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</si>
  <si>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</si>
  <si>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</si>
  <si>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</si>
  <si>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</si>
  <si>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</si>
  <si>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</si>
  <si>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</si>
  <si>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</si>
  <si>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</si>
  <si>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</si>
  <si>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</si>
  <si>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</si>
  <si>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</si>
  <si>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</si>
  <si>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</si>
  <si>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</si>
  <si>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</si>
  <si>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</si>
  <si>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</si>
  <si>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</si>
  <si>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</si>
  <si>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</si>
  <si>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</si>
  <si>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</si>
  <si>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</si>
  <si>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</si>
  <si>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</si>
  <si>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</si>
  <si>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</si>
  <si>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</si>
  <si>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</si>
  <si>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</si>
  <si>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</si>
  <si>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</si>
  <si>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</si>
  <si>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</si>
  <si>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</si>
  <si>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</si>
  <si>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</si>
  <si>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</si>
  <si>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</si>
  <si>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</si>
  <si>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</si>
  <si>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</si>
  <si>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</si>
  <si>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</si>
  <si>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</si>
  <si>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</si>
  <si>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</si>
  <si>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</si>
  <si>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</si>
  <si>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</si>
  <si>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</si>
  <si>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</si>
  <si>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</si>
  <si>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</si>
  <si>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</si>
  <si>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</si>
  <si>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</si>
  <si>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</si>
  <si>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</si>
  <si>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</si>
  <si>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</si>
  <si>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</si>
  <si>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</si>
  <si>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</si>
  <si>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</si>
  <si>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</si>
  <si>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</si>
  <si>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</si>
  <si>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</si>
  <si>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</si>
  <si>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</si>
  <si>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</si>
  <si>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</si>
  <si>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</si>
  <si>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</si>
  <si>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</si>
  <si>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</si>
  <si>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</si>
  <si>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</si>
  <si>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</si>
  <si>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</si>
  <si>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</si>
  <si>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</si>
  <si>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</si>
  <si>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</si>
  <si>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</si>
  <si>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</si>
  <si>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</si>
  <si>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</si>
  <si>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</si>
  <si>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</si>
  <si>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</si>
  <si>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</si>
  <si>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</si>
  <si>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</si>
  <si>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</si>
  <si>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</si>
  <si>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</si>
  <si>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</si>
  <si>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</si>
  <si>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</si>
  <si>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</si>
  <si>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</si>
  <si>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</si>
  <si>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</si>
  <si>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</si>
  <si>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</si>
  <si>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</si>
  <si>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</si>
  <si>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</si>
  <si>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</si>
  <si>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</si>
  <si>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</si>
  <si>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</si>
  <si>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</si>
  <si>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</si>
  <si>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</si>
  <si>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</si>
  <si>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</si>
  <si>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</si>
  <si>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</si>
  <si>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</si>
  <si>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</si>
  <si>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</si>
  <si>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</si>
  <si>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</si>
  <si>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</si>
  <si>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</si>
  <si>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</si>
  <si>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</si>
  <si>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</si>
  <si>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</si>
  <si>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</si>
  <si>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</si>
  <si>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</si>
  <si>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</si>
  <si>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</si>
  <si>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</si>
  <si>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</si>
  <si>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</si>
  <si>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</si>
  <si>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</si>
  <si>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</si>
  <si>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</si>
  <si>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</si>
  <si>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</si>
  <si>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</si>
  <si>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</si>
  <si>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</si>
  <si>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</si>
  <si>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</si>
  <si>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</si>
  <si>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</si>
  <si>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</si>
  <si>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</si>
  <si>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</si>
  <si>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</si>
  <si>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</si>
  <si>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</si>
  <si>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</si>
  <si>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</si>
  <si>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</si>
  <si>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</si>
  <si>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</si>
  <si>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</si>
  <si>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</si>
  <si>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</si>
  <si>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</si>
  <si>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</si>
  <si>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</si>
  <si>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</si>
  <si>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</si>
  <si>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</si>
  <si>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</si>
  <si>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</si>
  <si>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</si>
  <si>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</si>
  <si>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</si>
  <si>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</si>
  <si>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</si>
  <si>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</si>
  <si>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</si>
  <si>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</si>
  <si>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</si>
  <si>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</si>
  <si>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</si>
  <si>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</si>
  <si>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</si>
  <si>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</si>
  <si>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</si>
  <si>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</si>
  <si>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</si>
  <si>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</si>
  <si>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</si>
  <si>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</si>
  <si>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</si>
  <si>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</si>
  <si>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</si>
  <si>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</si>
  <si>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</si>
  <si>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</si>
  <si>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</si>
  <si>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</si>
  <si>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</si>
  <si>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</si>
  <si>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</si>
  <si>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</si>
  <si>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</si>
  <si>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</si>
  <si>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</si>
  <si>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</si>
  <si>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</si>
  <si>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</si>
  <si>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</si>
  <si>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</si>
  <si>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</si>
  <si>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</si>
  <si>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</si>
  <si>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</si>
  <si>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</si>
  <si>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Louças e Metais</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</si>
  <si>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</si>
  <si>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</si>
  <si>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</si>
  <si>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</si>
  <si>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</si>
  <si>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</si>
  <si>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</si>
  <si>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</si>
  <si>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</si>
  <si>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</si>
  <si>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</si>
  <si>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</si>
  <si>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</si>
  <si>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</si>
  <si>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</si>
  <si>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</si>
  <si>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</si>
  <si>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</si>
  <si>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</si>
  <si>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</si>
  <si>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</si>
  <si>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</si>
  <si>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</si>
  <si>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</si>
  <si>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</si>
  <si>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</si>
  <si>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</si>
  <si>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</si>
  <si>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</si>
  <si>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</si>
  <si>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</si>
  <si>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</si>
  <si>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</si>
  <si>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</si>
  <si>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</si>
  <si>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</si>
  <si>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</si>
  <si>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</si>
  <si>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</si>
  <si>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</si>
  <si>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</si>
  <si>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</si>
  <si>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</si>
  <si>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</si>
  <si>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</si>
  <si>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</si>
  <si>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</si>
  <si>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</si>
  <si>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</si>
  <si>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</si>
  <si>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</si>
  <si>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</si>
  <si>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</si>
  <si>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</si>
  <si>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</si>
  <si>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</si>
  <si>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</si>
  <si>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</si>
  <si>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</si>
  <si>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</si>
  <si>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</si>
  <si>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</si>
  <si>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</si>
  <si>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</si>
  <si>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</si>
  <si>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</si>
  <si>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</si>
  <si>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</si>
  <si>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</si>
  <si>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</si>
  <si>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</si>
  <si>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</si>
  <si>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</si>
  <si>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</si>
  <si>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</si>
  <si>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</si>
  <si>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</si>
  <si>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</si>
  <si>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</si>
  <si>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</si>
  <si>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</si>
  <si>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</si>
  <si>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</si>
  <si>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</si>
  <si>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</si>
  <si>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</si>
  <si>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</si>
  <si>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</si>
  <si>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</si>
  <si>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</si>
  <si>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</si>
  <si>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</si>
  <si>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</si>
  <si>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</si>
  <si>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</si>
  <si>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</si>
  <si>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</si>
  <si>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</si>
  <si>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</si>
  <si>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</si>
  <si>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</si>
  <si>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</si>
  <si>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</si>
  <si>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</si>
  <si>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</si>
  <si>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</si>
  <si>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</si>
  <si>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</si>
  <si>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</si>
  <si>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</si>
  <si>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</si>
  <si>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</si>
  <si>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</si>
  <si>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</si>
  <si>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</si>
  <si>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</si>
  <si>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</si>
  <si>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</si>
  <si>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</si>
  <si>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</si>
  <si>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</si>
  <si>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</si>
  <si>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</si>
  <si>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</si>
  <si>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</si>
  <si>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</si>
  <si>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</si>
  <si>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</si>
  <si>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</si>
  <si>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</si>
  <si>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</si>
  <si>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</si>
  <si>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</si>
  <si>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</si>
  <si>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</si>
  <si>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</si>
  <si>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</si>
  <si>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</si>
  <si>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</si>
  <si>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</si>
  <si>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</si>
  <si>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</si>
  <si>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</si>
  <si>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</si>
  <si>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</si>
  <si>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</si>
  <si>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</si>
  <si>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</si>
  <si>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</si>
  <si>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</si>
  <si>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</si>
  <si>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</si>
  <si>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</si>
  <si>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</si>
  <si>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</si>
  <si>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</si>
  <si>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</si>
  <si>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</si>
  <si>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</si>
  <si>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</si>
  <si>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</si>
  <si>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</si>
  <si>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</si>
  <si>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</si>
  <si>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</si>
  <si>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</si>
  <si>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</si>
  <si>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</si>
  <si>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</si>
  <si>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</si>
  <si>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</si>
  <si>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</si>
  <si>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</si>
  <si>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</si>
  <si>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</si>
  <si>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</si>
  <si>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</si>
  <si>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</si>
  <si>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</si>
  <si>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</si>
  <si>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</si>
  <si>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</si>
  <si>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</si>
  <si>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</si>
  <si>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</si>
  <si>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</si>
  <si>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</si>
  <si>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</si>
  <si>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</si>
  <si>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</si>
  <si>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</si>
  <si>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</si>
  <si>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</si>
  <si>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</si>
  <si>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</si>
  <si>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</si>
  <si>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</si>
  <si>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</si>
  <si>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</si>
  <si>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</si>
  <si>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</si>
  <si>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</si>
  <si>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</si>
  <si>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</si>
  <si>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</si>
  <si>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</si>
  <si>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</si>
  <si>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</si>
  <si>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</si>
  <si>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</si>
  <si>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</si>
  <si>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</si>
  <si>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</si>
  <si>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</si>
  <si>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</si>
  <si>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</si>
  <si>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</si>
  <si>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</si>
  <si>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</si>
  <si>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</si>
  <si>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</si>
  <si>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</si>
  <si>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</si>
  <si>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</si>
  <si>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</si>
  <si>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</si>
  <si>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</si>
  <si>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</si>
  <si>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</si>
  <si>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</si>
  <si>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</si>
  <si>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</si>
  <si>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</si>
  <si>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</si>
  <si>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</si>
  <si>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</si>
  <si>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</si>
  <si>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</si>
  <si>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</si>
  <si>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</si>
  <si>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</si>
  <si>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</si>
  <si>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</si>
  <si>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</si>
  <si>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</si>
  <si>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</si>
  <si>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</si>
  <si>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</si>
  <si>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</si>
  <si>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</si>
  <si>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</si>
  <si>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</si>
  <si>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</si>
  <si>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</si>
  <si>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</si>
  <si>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</si>
  <si>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</si>
  <si>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</si>
  <si>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</si>
  <si>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</si>
  <si>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</si>
  <si>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</si>
  <si>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</si>
  <si>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</si>
  <si>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</si>
  <si>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</si>
  <si>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</si>
  <si>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</si>
  <si>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</si>
  <si>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</si>
  <si>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</si>
  <si>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</si>
  <si>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</si>
  <si>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</si>
  <si>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</si>
  <si>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</si>
  <si>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</si>
  <si>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</si>
  <si>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</si>
  <si>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</si>
  <si>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</si>
  <si>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</si>
  <si>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</si>
  <si>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</si>
  <si>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</si>
  <si>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</si>
  <si>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</si>
  <si>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</si>
  <si>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</si>
  <si>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</si>
  <si>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</si>
  <si>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</si>
  <si>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</si>
  <si>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</si>
  <si>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</si>
  <si>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</si>
  <si>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</si>
  <si>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</si>
  <si>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</si>
  <si>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</si>
  <si>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</si>
  <si>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</si>
  <si>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</si>
  <si>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</si>
  <si>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</si>
  <si>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</si>
  <si>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</si>
  <si>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</si>
  <si>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</si>
  <si>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</si>
  <si>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</si>
  <si>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</si>
  <si>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</si>
  <si>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</si>
  <si>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</si>
  <si>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</si>
  <si>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</si>
  <si>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</si>
  <si>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</si>
  <si>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</si>
  <si>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</si>
  <si>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</si>
  <si>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</si>
  <si>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</si>
  <si>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</si>
  <si>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</si>
  <si>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</si>
  <si>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</si>
  <si>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</si>
  <si>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</si>
  <si>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</si>
  <si>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</si>
  <si>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</si>
  <si>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</si>
  <si>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</si>
  <si>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</si>
  <si>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</si>
  <si>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</si>
  <si>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</si>
  <si>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</si>
  <si>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</si>
  <si>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</si>
  <si>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</si>
  <si>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</si>
  <si>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</si>
  <si>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</si>
  <si>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</si>
  <si>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</si>
  <si>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</si>
  <si>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</si>
  <si>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</si>
  <si>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</si>
  <si>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</si>
  <si>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</si>
  <si>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</si>
  <si>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</si>
  <si>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</si>
  <si>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</si>
  <si>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</si>
  <si>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</si>
  <si>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</si>
  <si>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</si>
  <si>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</si>
  <si>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</si>
  <si>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</si>
  <si>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</si>
  <si>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</si>
  <si>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</si>
  <si>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</si>
  <si>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</si>
  <si>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</si>
  <si>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</si>
  <si>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</si>
  <si>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</si>
  <si>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</si>
  <si>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</si>
  <si>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</si>
  <si>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</si>
  <si>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</si>
  <si>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</si>
  <si>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</si>
  <si>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</si>
  <si>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</si>
  <si>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</si>
  <si>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</si>
  <si>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</si>
  <si>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</si>
  <si>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</si>
  <si>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</si>
  <si>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</si>
  <si>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</si>
  <si>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</si>
  <si>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</si>
  <si>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</si>
  <si>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</si>
  <si>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</si>
  <si>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</si>
  <si>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</si>
  <si>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</si>
  <si>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</si>
  <si>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</si>
  <si>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</si>
  <si>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</si>
  <si>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</si>
  <si>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</si>
  <si>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</si>
  <si>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</si>
  <si>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</si>
  <si>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</si>
  <si>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</si>
  <si>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</si>
  <si>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</si>
  <si>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</si>
  <si>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</si>
  <si>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</si>
  <si>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</si>
  <si>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</si>
  <si>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</si>
  <si>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</si>
  <si>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</si>
  <si>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</si>
  <si>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</si>
  <si>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</si>
  <si>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</si>
  <si>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</si>
  <si>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</si>
  <si>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de Concreto - Fôrmas</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</si>
  <si>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</si>
  <si>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</si>
  <si>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</si>
  <si>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</si>
  <si>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</si>
  <si>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</si>
  <si>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</si>
  <si>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</si>
  <si>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</si>
  <si>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</si>
  <si>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Paredes em Drywall</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</si>
  <si>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</si>
  <si>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</si>
  <si>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</si>
  <si>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</si>
  <si>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</si>
  <si>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</si>
  <si>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</si>
  <si>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</si>
  <si>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</si>
  <si>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</si>
  <si>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</si>
  <si>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</si>
  <si>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</si>
  <si>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</si>
  <si>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</si>
  <si>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</si>
  <si>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</si>
  <si>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</si>
  <si>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</si>
  <si>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</si>
  <si>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</si>
  <si>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</si>
  <si>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</si>
  <si>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</si>
  <si>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</si>
  <si>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Parquinhos e Equipamentos de Ginástica ao Ar Livre</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</si>
  <si>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</si>
  <si>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</si>
  <si>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</si>
  <si>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</si>
  <si>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</si>
  <si>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</si>
  <si>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</si>
  <si>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</si>
  <si>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</si>
  <si>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</si>
  <si>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</si>
  <si>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</si>
  <si>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</si>
  <si>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</si>
  <si>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</si>
  <si>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</si>
  <si>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</si>
  <si>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</si>
  <si>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</si>
  <si>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</si>
  <si>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</si>
  <si>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</si>
  <si>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</si>
  <si>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</si>
  <si>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</si>
  <si>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</si>
  <si>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</si>
  <si>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</si>
  <si>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</si>
  <si>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</si>
  <si>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</si>
  <si>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</si>
  <si>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</si>
  <si>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</si>
  <si>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</si>
  <si>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Passeios de Concreto</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</si>
  <si>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</si>
  <si>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</si>
  <si>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</si>
  <si>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</si>
  <si>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</si>
  <si>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</si>
  <si>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</si>
  <si>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</si>
  <si>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</si>
  <si>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</si>
  <si>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</si>
  <si>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</si>
  <si>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</si>
  <si>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</si>
  <si>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</si>
  <si>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</si>
  <si>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</si>
  <si>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Pavimentações Diversas - Paralelepípedos e Pedras Poliédricas</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</si>
  <si>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</si>
  <si>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</si>
  <si>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</si>
  <si>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</si>
  <si>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</si>
  <si>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</si>
  <si>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Pavimento Intertravado</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</si>
  <si>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</si>
  <si>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</si>
  <si>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</si>
  <si>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</si>
  <si>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</si>
  <si>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</si>
  <si>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</si>
  <si>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</si>
  <si>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</si>
  <si>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</si>
  <si>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</si>
  <si>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</si>
  <si>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</si>
  <si>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</si>
  <si>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</si>
  <si>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</si>
  <si>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</si>
  <si>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</si>
  <si>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</si>
  <si>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</si>
  <si>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</si>
  <si>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</si>
  <si>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</si>
  <si>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</si>
  <si>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</si>
  <si>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</si>
  <si>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</si>
  <si>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</si>
  <si>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</si>
  <si>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</si>
  <si>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</si>
  <si>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Pavimento Rígido de Concreto</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</si>
  <si>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</si>
  <si>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</si>
  <si>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</si>
  <si>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</si>
  <si>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</si>
  <si>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</si>
  <si>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</si>
  <si>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</si>
  <si>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</si>
  <si>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</si>
  <si>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</si>
  <si>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</si>
  <si>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</si>
  <si>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</si>
  <si>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</si>
  <si>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</si>
  <si>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</si>
  <si>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</si>
  <si>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</si>
  <si>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</si>
  <si>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</si>
  <si>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</si>
  <si>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</si>
  <si>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</si>
  <si>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</si>
  <si>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</si>
  <si>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</si>
  <si>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</si>
  <si>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</si>
  <si>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</si>
  <si>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</si>
  <si>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</si>
  <si>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</si>
  <si>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</si>
  <si>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</si>
  <si>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Peitoris e Chapins</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</si>
  <si>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</si>
  <si>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</si>
  <si>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</si>
  <si>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</si>
  <si>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</si>
  <si>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</si>
  <si>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</si>
  <si>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</si>
  <si>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</si>
  <si>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Pele de Vidro em Fachadas</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</si>
  <si>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</si>
  <si>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</si>
  <si>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</si>
  <si>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</si>
  <si>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</si>
  <si>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Peneiramento e Ensacamento de Areia em Obra</t>
  </si>
  <si>
    <t>ENSACAMENTO DE AREIA. AF_11/2015</t>
  </si>
  <si>
    <t>PENEIRAMENTO DE AREIA COM PENEIRA ELÉTRICA. AF_11/2015</t>
  </si>
  <si>
    <t>PENEIRAMENTO DE AREIA COM PENEIRA MANUAL. AF_11/2015</t>
  </si>
  <si>
    <t>Perfuração Horizontal Direcional - HDD</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</si>
  <si>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</si>
  <si>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</si>
  <si>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</si>
  <si>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</si>
  <si>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</si>
  <si>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</si>
  <si>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</si>
  <si>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</si>
  <si>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</si>
  <si>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</si>
  <si>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</si>
  <si>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</si>
  <si>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</si>
  <si>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</si>
  <si>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</si>
  <si>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</si>
  <si>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</si>
  <si>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</si>
  <si>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</si>
  <si>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</si>
  <si>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</si>
  <si>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</si>
  <si>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</si>
  <si>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</si>
  <si>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</si>
  <si>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</si>
  <si>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</si>
  <si>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</si>
  <si>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</si>
  <si>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</si>
  <si>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</si>
  <si>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</si>
  <si>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</si>
  <si>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</si>
  <si>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</si>
  <si>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</si>
  <si>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</si>
  <si>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</si>
  <si>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</si>
  <si>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</si>
  <si>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</si>
  <si>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</si>
  <si>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</si>
  <si>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</si>
  <si>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</si>
  <si>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</si>
  <si>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</si>
  <si>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</si>
  <si>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</si>
  <si>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</si>
  <si>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</si>
  <si>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</si>
  <si>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</si>
  <si>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</si>
  <si>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</si>
  <si>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</si>
  <si>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</si>
  <si>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</si>
  <si>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</si>
  <si>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</si>
  <si>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</si>
  <si>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</si>
  <si>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</si>
  <si>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</si>
  <si>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</si>
  <si>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</si>
  <si>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</si>
  <si>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</si>
  <si>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</si>
  <si>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</si>
  <si>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</si>
  <si>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</si>
  <si>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</si>
  <si>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</si>
  <si>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</si>
  <si>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</si>
  <si>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</si>
  <si>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</si>
  <si>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</si>
  <si>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</si>
  <si>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</si>
  <si>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</si>
  <si>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</si>
  <si>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</si>
  <si>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</si>
  <si>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</si>
  <si>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</si>
  <si>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</si>
  <si>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</si>
  <si>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</si>
  <si>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</si>
  <si>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</si>
  <si>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</si>
  <si>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</si>
  <si>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</si>
  <si>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</si>
  <si>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</si>
  <si>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</si>
  <si>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</si>
  <si>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</si>
  <si>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</si>
  <si>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</si>
  <si>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</si>
  <si>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</si>
  <si>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</si>
  <si>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</si>
  <si>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</si>
  <si>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</si>
  <si>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</si>
  <si>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</si>
  <si>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</si>
  <si>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</si>
  <si>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</si>
  <si>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</si>
  <si>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</si>
  <si>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</si>
  <si>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</si>
  <si>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</si>
  <si>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</si>
  <si>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</si>
  <si>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</si>
  <si>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Pintura em Madeira</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</si>
  <si>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</si>
  <si>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</si>
  <si>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</si>
  <si>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</si>
  <si>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</si>
  <si>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</si>
  <si>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</si>
  <si>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</si>
  <si>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</si>
  <si>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</si>
  <si>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</si>
  <si>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</si>
  <si>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</si>
  <si>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</si>
  <si>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</si>
  <si>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</si>
  <si>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</si>
  <si>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</si>
  <si>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</si>
  <si>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</si>
  <si>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</si>
  <si>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</si>
  <si>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</si>
  <si>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</si>
  <si>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</si>
  <si>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</si>
  <si>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</si>
  <si>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</si>
  <si>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</si>
  <si>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</si>
  <si>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</si>
  <si>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</si>
  <si>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</si>
  <si>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</si>
  <si>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</si>
  <si>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</si>
  <si>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</si>
  <si>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</si>
  <si>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</si>
  <si>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</si>
  <si>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</si>
  <si>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</si>
  <si>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em Superfícies Metálicas</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</si>
  <si>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</si>
  <si>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</si>
  <si>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</si>
  <si>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</si>
  <si>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</si>
  <si>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</si>
  <si>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</si>
  <si>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</si>
  <si>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</si>
  <si>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</si>
  <si>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</si>
  <si>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</si>
  <si>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</si>
  <si>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</si>
  <si>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</si>
  <si>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</si>
  <si>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</si>
  <si>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</si>
  <si>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</si>
  <si>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</si>
  <si>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</si>
  <si>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</si>
  <si>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</si>
  <si>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</si>
  <si>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</si>
  <si>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</si>
  <si>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</si>
  <si>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</si>
  <si>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</si>
  <si>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</si>
  <si>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</si>
  <si>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</si>
  <si>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</si>
  <si>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</si>
  <si>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</si>
  <si>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</si>
  <si>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</si>
  <si>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</si>
  <si>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</si>
  <si>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</si>
  <si>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</si>
  <si>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</si>
  <si>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</si>
  <si>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</si>
  <si>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</si>
  <si>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</si>
  <si>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</si>
  <si>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para Pisos e para Sinalização Horizontal e Vertical</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</si>
  <si>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</si>
  <si>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</si>
  <si>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</si>
  <si>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</si>
  <si>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</si>
  <si>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</si>
  <si>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</si>
  <si>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</si>
  <si>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</si>
  <si>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</si>
  <si>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</si>
  <si>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</si>
  <si>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</si>
  <si>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</si>
  <si>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</si>
  <si>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</si>
  <si>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</si>
  <si>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</si>
  <si>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</si>
  <si>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</si>
  <si>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</si>
  <si>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</si>
  <si>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</si>
  <si>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</si>
  <si>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</si>
  <si>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</si>
  <si>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</si>
  <si>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</si>
  <si>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</si>
  <si>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</si>
  <si>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</si>
  <si>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</si>
  <si>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</si>
  <si>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Pisos</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</si>
  <si>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</si>
  <si>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</si>
  <si>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</si>
  <si>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</si>
  <si>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</si>
  <si>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</si>
  <si>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</si>
  <si>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</si>
  <si>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</si>
  <si>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</si>
  <si>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</si>
  <si>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</si>
  <si>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</si>
  <si>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</si>
  <si>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</si>
  <si>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</si>
  <si>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</si>
  <si>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</si>
  <si>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</si>
  <si>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</si>
  <si>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</si>
  <si>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</si>
  <si>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</si>
  <si>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</si>
  <si>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</si>
  <si>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</si>
  <si>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</si>
  <si>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</si>
  <si>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</si>
  <si>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</si>
  <si>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</si>
  <si>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</si>
  <si>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</si>
  <si>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</si>
  <si>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</si>
  <si>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</si>
  <si>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</si>
  <si>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</si>
  <si>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</si>
  <si>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</si>
  <si>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</si>
  <si>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</si>
  <si>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</si>
  <si>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</si>
  <si>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</si>
  <si>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</si>
  <si>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</si>
  <si>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</si>
  <si>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</si>
  <si>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Postes de Concreto e Metálicos</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</si>
  <si>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</si>
  <si>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</si>
  <si>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</si>
  <si>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</si>
  <si>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</si>
  <si>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</si>
  <si>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</si>
  <si>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</si>
  <si>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</si>
  <si>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</si>
  <si>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</si>
  <si>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</si>
  <si>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</si>
  <si>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</si>
  <si>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</si>
  <si>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</si>
  <si>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</si>
  <si>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</si>
  <si>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</si>
  <si>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</si>
  <si>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</si>
  <si>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</si>
  <si>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</si>
  <si>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</si>
  <si>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</si>
  <si>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</si>
  <si>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</si>
  <si>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</si>
  <si>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</si>
  <si>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</si>
  <si>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</si>
  <si>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</si>
  <si>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</si>
  <si>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</si>
  <si>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</si>
  <si>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</si>
  <si>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</si>
  <si>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</si>
  <si>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</si>
  <si>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</si>
  <si>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</si>
  <si>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</si>
  <si>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</si>
  <si>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</si>
  <si>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</si>
  <si>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</si>
  <si>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</si>
  <si>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</si>
  <si>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</si>
  <si>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</si>
  <si>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</si>
  <si>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</si>
  <si>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</si>
  <si>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</si>
  <si>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</si>
  <si>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</si>
  <si>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</si>
  <si>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</si>
  <si>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</si>
  <si>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</si>
  <si>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</si>
  <si>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</si>
  <si>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</si>
  <si>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</si>
  <si>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</si>
  <si>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</si>
  <si>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</si>
  <si>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</si>
  <si>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</si>
  <si>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</si>
  <si>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</si>
  <si>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</si>
  <si>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</si>
  <si>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</si>
  <si>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</si>
  <si>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</si>
  <si>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</si>
  <si>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</si>
  <si>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</si>
  <si>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Poços de Visita e Caixas para Bocas de Lobo</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</si>
  <si>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</si>
  <si>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</si>
  <si>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</si>
  <si>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</si>
  <si>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</si>
  <si>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</si>
  <si>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</si>
  <si>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</si>
  <si>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</si>
  <si>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</si>
  <si>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</si>
  <si>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</si>
  <si>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</si>
  <si>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</si>
  <si>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</si>
  <si>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</si>
  <si>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</si>
  <si>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</si>
  <si>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</si>
  <si>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</si>
  <si>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</si>
  <si>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</si>
  <si>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</si>
  <si>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</si>
  <si>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</si>
  <si>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</si>
  <si>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</si>
  <si>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</si>
  <si>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</si>
  <si>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</si>
  <si>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</si>
  <si>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</si>
  <si>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</si>
  <si>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</si>
  <si>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</si>
  <si>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</si>
  <si>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</si>
  <si>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</si>
  <si>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</si>
  <si>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</si>
  <si>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</si>
  <si>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</si>
  <si>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</si>
  <si>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</si>
  <si>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</si>
  <si>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</si>
  <si>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</si>
  <si>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</si>
  <si>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</si>
  <si>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</si>
  <si>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</si>
  <si>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</si>
  <si>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</si>
  <si>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</si>
  <si>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</si>
  <si>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</si>
  <si>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</si>
  <si>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</si>
  <si>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</si>
  <si>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</si>
  <si>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</si>
  <si>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</si>
  <si>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</si>
  <si>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</si>
  <si>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</si>
  <si>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</si>
  <si>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</si>
  <si>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</si>
  <si>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</si>
  <si>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</si>
  <si>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</si>
  <si>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</si>
  <si>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</si>
  <si>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</si>
  <si>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</si>
  <si>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</si>
  <si>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</si>
  <si>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</si>
  <si>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</si>
  <si>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</si>
  <si>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</si>
  <si>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</si>
  <si>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</si>
  <si>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</si>
  <si>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</si>
  <si>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</si>
  <si>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</si>
  <si>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</si>
  <si>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</si>
  <si>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</si>
  <si>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</si>
  <si>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</si>
  <si>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</si>
  <si>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</si>
  <si>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</si>
  <si>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</si>
  <si>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</si>
  <si>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</si>
  <si>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</si>
  <si>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</si>
  <si>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</si>
  <si>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</si>
  <si>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</si>
  <si>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</si>
  <si>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</si>
  <si>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</si>
  <si>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</si>
  <si>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</si>
  <si>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</si>
  <si>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</si>
  <si>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</si>
  <si>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</si>
  <si>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</si>
  <si>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</si>
  <si>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</si>
  <si>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</si>
  <si>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</si>
  <si>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</si>
  <si>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</si>
  <si>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</si>
  <si>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</si>
  <si>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</si>
  <si>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</si>
  <si>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</si>
  <si>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</si>
  <si>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</si>
  <si>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</si>
  <si>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</si>
  <si>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</si>
  <si>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</si>
  <si>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</si>
  <si>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</si>
  <si>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</si>
  <si>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</si>
  <si>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</si>
  <si>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</si>
  <si>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</si>
  <si>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</si>
  <si>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</si>
  <si>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</si>
  <si>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</si>
  <si>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</si>
  <si>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</si>
  <si>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</si>
  <si>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</si>
  <si>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</si>
  <si>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</si>
  <si>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</si>
  <si>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</si>
  <si>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</si>
  <si>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</si>
  <si>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</si>
  <si>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</si>
  <si>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</si>
  <si>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</si>
  <si>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</si>
  <si>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</si>
  <si>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</si>
  <si>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</si>
  <si>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</si>
  <si>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</si>
  <si>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</si>
  <si>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</si>
  <si>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</si>
  <si>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</si>
  <si>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</si>
  <si>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</si>
  <si>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</si>
  <si>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</si>
  <si>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</si>
  <si>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</si>
  <si>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</si>
  <si>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</si>
  <si>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</si>
  <si>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</si>
  <si>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Produção de Concreto</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</si>
  <si>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</si>
  <si>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</si>
  <si>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</si>
  <si>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</si>
  <si>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</si>
  <si>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</si>
  <si>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</si>
  <si>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</si>
  <si>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</si>
  <si>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</si>
  <si>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</si>
  <si>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</si>
  <si>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</si>
  <si>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</si>
  <si>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</si>
  <si>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</si>
  <si>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</si>
  <si>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</si>
  <si>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</si>
  <si>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</si>
  <si>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</si>
  <si>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</si>
  <si>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</si>
  <si>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</si>
  <si>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</si>
  <si>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</si>
  <si>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</si>
  <si>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</si>
  <si>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</si>
  <si>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Produção de Concretos e Argamassas Utilizando Agregado Reciclado</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</si>
  <si>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</si>
  <si>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</si>
  <si>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</si>
  <si>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</si>
  <si>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</si>
  <si>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</si>
  <si>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</si>
  <si>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</si>
  <si>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</si>
  <si>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</si>
  <si>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</si>
  <si>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</si>
  <si>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Quadras e seus Equipamentos</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</si>
  <si>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</si>
  <si>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</si>
  <si>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</si>
  <si>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</si>
  <si>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</si>
  <si>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</si>
  <si>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</si>
  <si>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</si>
  <si>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</si>
  <si>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</si>
  <si>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</si>
  <si>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</si>
  <si>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</si>
  <si>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</si>
  <si>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</si>
  <si>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</si>
  <si>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</si>
  <si>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</si>
  <si>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Radier, Piso de Concreto e Laje sobre Solo</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</si>
  <si>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</si>
  <si>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</si>
  <si>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</si>
  <si>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</si>
  <si>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</si>
  <si>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</si>
  <si>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</si>
  <si>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</si>
  <si>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</si>
  <si>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</si>
  <si>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</si>
  <si>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</si>
  <si>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</si>
  <si>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</si>
  <si>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</si>
  <si>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</si>
  <si>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</si>
  <si>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</si>
  <si>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</si>
  <si>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</si>
  <si>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</si>
  <si>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</si>
  <si>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</si>
  <si>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</si>
  <si>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</si>
  <si>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</si>
  <si>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</si>
  <si>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</si>
  <si>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</si>
  <si>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</si>
  <si>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</si>
  <si>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</si>
  <si>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</si>
  <si>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</si>
  <si>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</si>
  <si>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</si>
  <si>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</si>
  <si>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</si>
  <si>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</si>
  <si>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</si>
  <si>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</si>
  <si>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</si>
  <si>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</si>
  <si>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</si>
  <si>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</si>
  <si>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</si>
  <si>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</si>
  <si>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</si>
  <si>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Rasgos e Fixações</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</si>
  <si>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</si>
  <si>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</si>
  <si>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</si>
  <si>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</si>
  <si>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</si>
  <si>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</si>
  <si>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</si>
  <si>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</si>
  <si>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</si>
  <si>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</si>
  <si>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</si>
  <si>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</si>
  <si>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</si>
  <si>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</si>
  <si>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</si>
  <si>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</si>
  <si>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</si>
  <si>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</si>
  <si>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</si>
  <si>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</si>
  <si>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</si>
  <si>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</si>
  <si>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</si>
  <si>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</si>
  <si>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</si>
  <si>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</si>
  <si>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</si>
  <si>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</si>
  <si>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</si>
  <si>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</si>
  <si>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</si>
  <si>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</si>
  <si>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</si>
  <si>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</si>
  <si>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</si>
  <si>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</si>
  <si>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</si>
  <si>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</si>
  <si>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</si>
  <si>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</si>
  <si>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</si>
  <si>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</si>
  <si>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</si>
  <si>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</si>
  <si>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</si>
  <si>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</si>
  <si>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</si>
  <si>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</si>
  <si>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</si>
  <si>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</si>
  <si>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</si>
  <si>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</si>
  <si>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</si>
  <si>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</si>
  <si>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</si>
  <si>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</si>
  <si>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</si>
  <si>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</si>
  <si>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</si>
  <si>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</si>
  <si>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</si>
  <si>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</si>
  <si>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</si>
  <si>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</si>
  <si>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</si>
  <si>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</si>
  <si>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</si>
  <si>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</si>
  <si>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</si>
  <si>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</si>
  <si>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</si>
  <si>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</si>
  <si>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</si>
  <si>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</si>
  <si>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</si>
  <si>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</si>
  <si>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</si>
  <si>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</si>
  <si>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</si>
  <si>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</si>
  <si>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</si>
  <si>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</si>
  <si>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</si>
  <si>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</si>
  <si>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</si>
  <si>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</si>
  <si>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</si>
  <si>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</si>
  <si>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Recomposição de Pavimentos</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</si>
  <si>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</si>
  <si>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</si>
  <si>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</si>
  <si>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</si>
  <si>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</si>
  <si>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</si>
  <si>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</si>
  <si>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</si>
  <si>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</si>
  <si>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</si>
  <si>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</si>
  <si>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</si>
  <si>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</si>
  <si>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</si>
  <si>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</si>
  <si>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</si>
  <si>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</si>
  <si>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</si>
  <si>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</si>
  <si>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</si>
  <si>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</si>
  <si>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</si>
  <si>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</si>
  <si>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</si>
  <si>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</si>
  <si>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</si>
  <si>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</si>
  <si>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</si>
  <si>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</si>
  <si>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</si>
  <si>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</si>
  <si>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</si>
  <si>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</si>
  <si>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</si>
  <si>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</si>
  <si>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</si>
  <si>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</si>
  <si>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</si>
  <si>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</si>
  <si>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</si>
  <si>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</si>
  <si>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</si>
  <si>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</si>
  <si>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</si>
  <si>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</si>
  <si>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</si>
  <si>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</si>
  <si>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</si>
  <si>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</si>
  <si>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</si>
  <si>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</si>
  <si>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</si>
  <si>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</si>
  <si>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</si>
  <si>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</si>
  <si>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</si>
  <si>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</si>
  <si>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</si>
  <si>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</si>
  <si>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</si>
  <si>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</si>
  <si>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</si>
  <si>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</si>
  <si>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</si>
  <si>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</si>
  <si>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</si>
  <si>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</si>
  <si>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Redes Enterradas de Distribuição Elétrica</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</si>
  <si>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</si>
  <si>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</si>
  <si>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</si>
  <si>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</si>
  <si>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</si>
  <si>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</si>
  <si>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</si>
  <si>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</si>
  <si>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</si>
  <si>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</si>
  <si>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</si>
  <si>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</si>
  <si>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</si>
  <si>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</si>
  <si>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</si>
  <si>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</si>
  <si>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</si>
  <si>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</si>
  <si>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</si>
  <si>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</si>
  <si>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</si>
  <si>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</si>
  <si>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</si>
  <si>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</si>
  <si>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</si>
  <si>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</si>
  <si>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</si>
  <si>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</si>
  <si>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</si>
  <si>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</si>
  <si>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</si>
  <si>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</si>
  <si>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</si>
  <si>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</si>
  <si>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</si>
  <si>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</si>
  <si>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Redes de Lógica, Telefonia e Imagem</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</si>
  <si>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</si>
  <si>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</si>
  <si>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</si>
  <si>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</si>
  <si>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</si>
  <si>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</si>
  <si>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</si>
  <si>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</si>
  <si>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</si>
  <si>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</si>
  <si>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</si>
  <si>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</si>
  <si>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</si>
  <si>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</si>
  <si>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</si>
  <si>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</si>
  <si>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</si>
  <si>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</si>
  <si>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</si>
  <si>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</si>
  <si>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</si>
  <si>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</si>
  <si>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</si>
  <si>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</si>
  <si>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</si>
  <si>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</si>
  <si>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</si>
  <si>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</si>
  <si>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</si>
  <si>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</si>
  <si>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</si>
  <si>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</si>
  <si>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</si>
  <si>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</si>
  <si>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</si>
  <si>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</si>
  <si>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</si>
  <si>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</si>
  <si>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</si>
  <si>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</si>
  <si>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</si>
  <si>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</si>
  <si>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</si>
  <si>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</si>
  <si>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</si>
  <si>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</si>
  <si>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</si>
  <si>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</si>
  <si>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</si>
  <si>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</si>
  <si>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</si>
  <si>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</si>
  <si>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</si>
  <si>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</si>
  <si>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</si>
  <si>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</si>
  <si>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</si>
  <si>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</si>
  <si>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</si>
  <si>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</si>
  <si>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</si>
  <si>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</si>
  <si>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</si>
  <si>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</si>
  <si>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</si>
  <si>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</si>
  <si>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</si>
  <si>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</si>
  <si>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</si>
  <si>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</si>
  <si>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</si>
  <si>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</si>
  <si>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Redes de Água e Esgoto em PEAD Liso (Tubos e Conexões)</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</si>
  <si>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</si>
  <si>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</si>
  <si>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</si>
  <si>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</si>
  <si>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</si>
  <si>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</si>
  <si>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</si>
  <si>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</si>
  <si>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</si>
  <si>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</si>
  <si>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</si>
  <si>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</si>
  <si>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</si>
  <si>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</si>
  <si>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</si>
  <si>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</si>
  <si>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</si>
  <si>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</si>
  <si>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</si>
  <si>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</si>
  <si>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</si>
  <si>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</si>
  <si>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</si>
  <si>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</si>
  <si>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</si>
  <si>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</si>
  <si>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</si>
  <si>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</si>
  <si>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</si>
  <si>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</si>
  <si>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</si>
  <si>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</si>
  <si>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</si>
  <si>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</si>
  <si>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</si>
  <si>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</si>
  <si>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</si>
  <si>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</si>
  <si>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</si>
  <si>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</si>
  <si>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</si>
  <si>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</si>
  <si>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</si>
  <si>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</si>
  <si>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</si>
  <si>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</si>
  <si>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</si>
  <si>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</si>
  <si>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</si>
  <si>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</si>
  <si>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</si>
  <si>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</si>
  <si>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</si>
  <si>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</si>
  <si>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</si>
  <si>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</si>
  <si>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</si>
  <si>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</si>
  <si>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</si>
  <si>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</si>
  <si>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</si>
  <si>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</si>
  <si>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</si>
  <si>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</si>
  <si>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</si>
  <si>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</si>
  <si>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</si>
  <si>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</si>
  <si>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</si>
  <si>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</si>
  <si>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</si>
  <si>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</si>
  <si>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</si>
  <si>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</si>
  <si>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</si>
  <si>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</si>
  <si>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</si>
  <si>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</si>
  <si>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</si>
  <si>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</si>
  <si>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</si>
  <si>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</si>
  <si>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</si>
  <si>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</si>
  <si>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</si>
  <si>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</si>
  <si>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</si>
  <si>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</si>
  <si>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</si>
  <si>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</si>
  <si>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</si>
  <si>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</si>
  <si>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</si>
  <si>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</si>
  <si>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</si>
  <si>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</si>
  <si>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</si>
  <si>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</si>
  <si>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</si>
  <si>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</si>
  <si>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</si>
  <si>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</si>
  <si>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</si>
  <si>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</si>
  <si>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</si>
  <si>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</si>
  <si>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</si>
  <si>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</si>
  <si>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</si>
  <si>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</si>
  <si>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</si>
  <si>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</si>
  <si>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</si>
  <si>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</si>
  <si>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Revestimentos Cerâmicos Externos</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</si>
  <si>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</si>
  <si>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</si>
  <si>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</si>
  <si>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</si>
  <si>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</si>
  <si>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</si>
  <si>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</si>
  <si>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</si>
  <si>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</si>
  <si>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</si>
  <si>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</si>
  <si>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</si>
  <si>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</si>
  <si>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</si>
  <si>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</si>
  <si>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</si>
  <si>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</si>
  <si>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</si>
  <si>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</si>
  <si>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</si>
  <si>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</si>
  <si>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</si>
  <si>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</si>
  <si>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</si>
  <si>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</si>
  <si>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</si>
  <si>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</si>
  <si>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</si>
  <si>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</si>
  <si>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</si>
  <si>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</si>
  <si>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</si>
  <si>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</si>
  <si>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</si>
  <si>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</si>
  <si>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</si>
  <si>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</si>
  <si>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</si>
  <si>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</si>
  <si>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</si>
  <si>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</si>
  <si>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</si>
  <si>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</si>
  <si>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</si>
  <si>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</si>
  <si>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</si>
  <si>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</si>
  <si>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</si>
  <si>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</si>
  <si>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</si>
  <si>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</si>
  <si>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Horizontal Viária</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</si>
  <si>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</si>
  <si>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</si>
  <si>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</si>
  <si>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</si>
  <si>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</si>
  <si>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</si>
  <si>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</si>
  <si>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</si>
  <si>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</si>
  <si>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</si>
  <si>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</si>
  <si>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</si>
  <si>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</si>
  <si>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</si>
  <si>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</si>
  <si>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</si>
  <si>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</si>
  <si>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</si>
  <si>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</si>
  <si>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</si>
  <si>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</si>
  <si>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</si>
  <si>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</si>
  <si>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</si>
  <si>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</si>
  <si>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Sinalização Vertical Viária</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</si>
  <si>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</si>
  <si>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</si>
  <si>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</si>
  <si>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</si>
  <si>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</si>
  <si>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</si>
  <si>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</si>
  <si>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</si>
  <si>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</si>
  <si>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</si>
  <si>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</si>
  <si>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</si>
  <si>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</si>
  <si>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</si>
  <si>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</si>
  <si>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</si>
  <si>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</si>
  <si>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</si>
  <si>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</si>
  <si>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</si>
  <si>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</si>
  <si>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</si>
  <si>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</si>
  <si>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</si>
  <si>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</si>
  <si>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</si>
  <si>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</si>
  <si>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</si>
  <si>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</si>
  <si>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</si>
  <si>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</si>
  <si>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</si>
  <si>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</si>
  <si>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</si>
  <si>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</si>
  <si>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</si>
  <si>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</si>
  <si>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</si>
  <si>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</si>
  <si>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</si>
  <si>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</si>
  <si>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</si>
  <si>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</si>
  <si>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</si>
  <si>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</si>
  <si>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Sistema de Proteção contra Descargas Atmosféricas - SPDA</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</si>
  <si>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</si>
  <si>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</si>
  <si>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</si>
  <si>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</si>
  <si>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</si>
  <si>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</si>
  <si>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</si>
  <si>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</si>
  <si>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</si>
  <si>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</si>
  <si>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</si>
  <si>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</si>
  <si>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</si>
  <si>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</si>
  <si>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</si>
  <si>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</si>
  <si>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</si>
  <si>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</si>
  <si>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</si>
  <si>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</si>
  <si>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</si>
  <si>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</si>
  <si>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</si>
  <si>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</si>
  <si>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</si>
  <si>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</si>
  <si>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</si>
  <si>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</si>
  <si>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</si>
  <si>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</si>
  <si>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</si>
  <si>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</si>
  <si>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</si>
  <si>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</si>
  <si>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</si>
  <si>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Sistemas Hospitalares - Pontos de Consumo</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</si>
  <si>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</si>
  <si>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</si>
  <si>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</si>
  <si>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</si>
  <si>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</si>
  <si>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Sistemas de Medição</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</si>
  <si>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</si>
  <si>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</si>
  <si>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</si>
  <si>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</si>
  <si>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</si>
  <si>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</si>
  <si>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</si>
  <si>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</si>
  <si>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</si>
  <si>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</si>
  <si>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</si>
  <si>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</si>
  <si>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</si>
  <si>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</si>
  <si>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</si>
  <si>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</si>
  <si>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</si>
  <si>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</si>
  <si>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</si>
  <si>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</si>
  <si>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</si>
  <si>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</si>
  <si>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</si>
  <si>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</si>
  <si>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</si>
  <si>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</si>
  <si>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</si>
  <si>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</si>
  <si>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</si>
  <si>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</si>
  <si>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</si>
  <si>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</si>
  <si>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</si>
  <si>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</si>
  <si>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</si>
  <si>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</si>
  <si>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</si>
  <si>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</si>
  <si>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</si>
  <si>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</si>
  <si>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</si>
  <si>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</si>
  <si>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</si>
  <si>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</si>
  <si>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</si>
  <si>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</si>
  <si>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</si>
  <si>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</si>
  <si>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</si>
  <si>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</si>
  <si>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</si>
  <si>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</si>
  <si>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</si>
  <si>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</si>
  <si>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</si>
  <si>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</si>
  <si>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</si>
  <si>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</si>
  <si>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</si>
  <si>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</si>
  <si>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</si>
  <si>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</si>
  <si>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</si>
  <si>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</si>
  <si>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</si>
  <si>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</si>
  <si>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</si>
  <si>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</si>
  <si>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</si>
  <si>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</si>
  <si>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</si>
  <si>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</si>
  <si>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</si>
  <si>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</si>
  <si>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</si>
  <si>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</si>
  <si>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</si>
  <si>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</si>
  <si>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</si>
  <si>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</si>
  <si>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</si>
  <si>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</si>
  <si>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</si>
  <si>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</si>
  <si>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</si>
  <si>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</si>
  <si>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</si>
  <si>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</si>
  <si>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</si>
  <si>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</si>
  <si>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</si>
  <si>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</si>
  <si>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</si>
  <si>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</si>
  <si>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</si>
  <si>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</si>
  <si>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</si>
  <si>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</si>
  <si>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</si>
  <si>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</si>
  <si>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</si>
  <si>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</si>
  <si>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</si>
  <si>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</si>
  <si>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</si>
  <si>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</si>
  <si>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</si>
  <si>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</si>
  <si>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</si>
  <si>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</si>
  <si>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</si>
  <si>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</si>
  <si>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</si>
  <si>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</si>
  <si>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</si>
  <si>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</si>
  <si>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Transformadores</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</si>
  <si>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</si>
  <si>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</si>
  <si>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</si>
  <si>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</si>
  <si>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</si>
  <si>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</si>
  <si>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</si>
  <si>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</si>
  <si>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</si>
  <si>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</si>
  <si>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</si>
  <si>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</si>
  <si>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Transporte Fluvial - Carga e Descarga</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</si>
  <si>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</si>
  <si>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</si>
  <si>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</si>
  <si>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</si>
  <si>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</si>
  <si>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</si>
  <si>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</si>
  <si>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</si>
  <si>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</si>
  <si>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</si>
  <si>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</si>
  <si>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</si>
  <si>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</si>
  <si>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</si>
  <si>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</si>
  <si>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</si>
  <si>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</si>
  <si>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</si>
  <si>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</si>
  <si>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</si>
  <si>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</si>
  <si>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</si>
  <si>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</si>
  <si>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</si>
  <si>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</si>
  <si>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</si>
  <si>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</si>
  <si>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</si>
  <si>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</si>
  <si>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</si>
  <si>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</si>
  <si>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</si>
  <si>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</si>
  <si>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</si>
  <si>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</si>
  <si>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</si>
  <si>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</si>
  <si>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</si>
  <si>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</si>
  <si>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</si>
  <si>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</si>
  <si>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</si>
  <si>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</si>
  <si>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</si>
  <si>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</si>
  <si>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</si>
  <si>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</si>
  <si>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</si>
  <si>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</si>
  <si>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</si>
  <si>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</si>
  <si>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</si>
  <si>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</si>
  <si>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</si>
  <si>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</si>
  <si>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</si>
  <si>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</si>
  <si>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</si>
  <si>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</si>
  <si>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</si>
  <si>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</si>
  <si>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</si>
  <si>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</si>
  <si>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</si>
  <si>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</si>
  <si>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</si>
  <si>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</si>
  <si>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</si>
  <si>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</si>
  <si>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</si>
  <si>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</si>
  <si>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</si>
  <si>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</si>
  <si>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</si>
  <si>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</si>
  <si>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</si>
  <si>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</si>
  <si>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</si>
  <si>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</si>
  <si>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</si>
  <si>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</si>
  <si>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</si>
  <si>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</si>
  <si>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</si>
  <si>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</si>
  <si>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</si>
  <si>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</si>
  <si>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</si>
  <si>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</si>
  <si>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</si>
  <si>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</si>
  <si>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</si>
  <si>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</si>
  <si>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</si>
  <si>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</si>
  <si>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</si>
  <si>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</si>
  <si>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</si>
  <si>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</si>
  <si>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</si>
  <si>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 Momento de Transporte</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</si>
  <si>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</si>
  <si>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</si>
  <si>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</si>
  <si>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</si>
  <si>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</si>
  <si>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</si>
  <si>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</si>
  <si>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</si>
  <si>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</si>
  <si>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de Materiais dentro do Canteiro de Obras</t>
  </si>
  <si>
    <t>TRANSPORTE HORIZONTAL COM CARREGADEIRA, DE MASSA/ GRANEL (UNIDADE: M3XKM). AF_07/2019</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</si>
  <si>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</si>
  <si>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</si>
  <si>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</si>
  <si>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</si>
  <si>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</si>
  <si>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</si>
  <si>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</si>
  <si>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</si>
  <si>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</si>
  <si>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</si>
  <si>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</si>
  <si>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</si>
  <si>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</si>
  <si>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</si>
  <si>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</si>
  <si>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</si>
  <si>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</si>
  <si>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</si>
  <si>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</si>
  <si>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</si>
  <si>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</si>
  <si>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</si>
  <si>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</si>
  <si>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</si>
  <si>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</si>
  <si>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</si>
  <si>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</si>
  <si>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</si>
  <si>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</si>
  <si>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</si>
  <si>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</si>
  <si>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</si>
  <si>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</si>
  <si>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</si>
  <si>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</si>
  <si>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</si>
  <si>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</si>
  <si>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</si>
  <si>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</si>
  <si>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</si>
  <si>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</si>
  <si>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</si>
  <si>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</si>
  <si>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</si>
  <si>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</si>
  <si>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</si>
  <si>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</si>
  <si>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</si>
  <si>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</si>
  <si>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</si>
  <si>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</si>
  <si>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</si>
  <si>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</si>
  <si>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</si>
  <si>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</si>
  <si>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</si>
  <si>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</si>
  <si>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</si>
  <si>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</si>
  <si>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</si>
  <si>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</si>
  <si>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</si>
  <si>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</si>
  <si>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</si>
  <si>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</si>
  <si>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</si>
  <si>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</si>
  <si>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</si>
  <si>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</si>
  <si>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</si>
  <si>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</si>
  <si>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</si>
  <si>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</si>
  <si>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</si>
  <si>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</si>
  <si>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</si>
  <si>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</si>
  <si>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</si>
  <si>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</si>
  <si>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</si>
  <si>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</si>
  <si>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</si>
  <si>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</si>
  <si>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</si>
  <si>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</si>
  <si>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</si>
  <si>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</si>
  <si>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</si>
  <si>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</si>
  <si>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</si>
  <si>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</si>
  <si>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</si>
  <si>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</si>
  <si>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</si>
  <si>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</si>
  <si>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</si>
  <si>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</si>
  <si>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Transporte, Carga e Descarga de Materiais</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</si>
  <si>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</si>
  <si>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</si>
  <si>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</si>
  <si>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</si>
  <si>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</si>
  <si>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</si>
  <si>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</si>
  <si>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</si>
  <si>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</si>
  <si>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</si>
  <si>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</si>
  <si>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</si>
  <si>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</si>
  <si>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</si>
  <si>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</si>
  <si>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</si>
  <si>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</si>
  <si>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</si>
  <si>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</si>
  <si>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</si>
  <si>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</si>
  <si>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</si>
  <si>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</si>
  <si>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</si>
  <si>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</si>
  <si>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</si>
  <si>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</si>
  <si>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</si>
  <si>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</si>
  <si>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</si>
  <si>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</si>
  <si>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</si>
  <si>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</si>
  <si>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</si>
  <si>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</si>
  <si>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</si>
  <si>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</si>
  <si>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</si>
  <si>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</si>
  <si>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</si>
  <si>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</si>
  <si>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</si>
  <si>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</si>
  <si>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</si>
  <si>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</si>
  <si>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</si>
  <si>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</si>
  <si>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</si>
  <si>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</si>
  <si>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</si>
  <si>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</si>
  <si>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</si>
  <si>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</si>
  <si>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</si>
  <si>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</si>
  <si>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</si>
  <si>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</si>
  <si>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</si>
  <si>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</si>
  <si>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</si>
  <si>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</si>
  <si>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</si>
  <si>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</si>
  <si>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</si>
  <si>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</si>
  <si>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</si>
  <si>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</si>
  <si>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</si>
  <si>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</si>
  <si>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</si>
  <si>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</si>
  <si>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</si>
  <si>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</si>
  <si>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</si>
  <si>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</si>
  <si>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</si>
  <si>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</si>
  <si>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</si>
  <si>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</si>
  <si>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</si>
  <si>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</si>
  <si>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</si>
  <si>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</si>
  <si>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</si>
  <si>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</si>
  <si>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</si>
  <si>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</si>
  <si>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</si>
  <si>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</si>
  <si>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</si>
  <si>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</si>
  <si>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</si>
  <si>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</si>
  <si>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</si>
  <si>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</si>
  <si>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</si>
  <si>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</si>
  <si>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</si>
  <si>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</si>
  <si>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</si>
  <si>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</si>
  <si>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</si>
  <si>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</si>
  <si>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</si>
  <si>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</si>
  <si>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</si>
  <si>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</si>
  <si>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</si>
  <si>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</si>
  <si>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</si>
  <si>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</si>
  <si>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</si>
  <si>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</si>
  <si>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</si>
  <si>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</si>
  <si>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</si>
  <si>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</si>
  <si>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</si>
  <si>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</si>
  <si>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</si>
  <si>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</si>
  <si>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</si>
  <si>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</si>
  <si>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</si>
  <si>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</si>
  <si>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</si>
  <si>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</si>
  <si>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</si>
  <si>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</si>
  <si>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</si>
  <si>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</si>
  <si>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</si>
  <si>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</si>
  <si>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</si>
  <si>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</si>
  <si>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</si>
  <si>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</si>
  <si>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</si>
  <si>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</si>
  <si>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</si>
  <si>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Tratamentos Superficiais</t>
  </si>
  <si>
    <t>Tubulação Flangeada para Redes de Água</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</si>
  <si>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</si>
  <si>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</si>
  <si>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</si>
  <si>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</si>
  <si>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</si>
  <si>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</si>
  <si>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</si>
  <si>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</si>
  <si>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</si>
  <si>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</si>
  <si>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</si>
  <si>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</si>
  <si>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</si>
  <si>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</si>
  <si>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</si>
  <si>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</si>
  <si>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</si>
  <si>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</si>
  <si>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</si>
  <si>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</si>
  <si>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</si>
  <si>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</si>
  <si>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</si>
  <si>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</si>
  <si>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</si>
  <si>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</si>
  <si>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</si>
  <si>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</si>
  <si>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</si>
  <si>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</si>
  <si>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</si>
  <si>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</si>
  <si>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</si>
  <si>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</si>
  <si>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</si>
  <si>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</si>
  <si>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</si>
  <si>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</si>
  <si>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</si>
  <si>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</si>
  <si>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</si>
  <si>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</si>
  <si>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</si>
  <si>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</si>
  <si>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</si>
  <si>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</si>
  <si>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</si>
  <si>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</si>
  <si>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</si>
  <si>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</si>
  <si>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</si>
  <si>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</si>
  <si>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</si>
  <si>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</si>
  <si>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</si>
  <si>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</si>
  <si>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</si>
  <si>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</si>
  <si>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</si>
  <si>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</si>
  <si>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</si>
  <si>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</si>
  <si>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</si>
  <si>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</si>
  <si>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Tubulões</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</si>
  <si>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</si>
  <si>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</si>
  <si>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</si>
  <si>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</si>
  <si>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</si>
  <si>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</si>
  <si>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</si>
  <si>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</si>
  <si>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</si>
  <si>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</si>
  <si>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</si>
  <si>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</si>
  <si>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</si>
  <si>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</si>
  <si>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</si>
  <si>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</si>
  <si>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</si>
  <si>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</si>
  <si>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</si>
  <si>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</si>
  <si>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</si>
  <si>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</si>
  <si>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</si>
  <si>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</si>
  <si>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</si>
  <si>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</si>
  <si>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</si>
  <si>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</si>
  <si>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</si>
  <si>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</si>
  <si>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</si>
  <si>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</si>
  <si>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</si>
  <si>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</si>
  <si>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</si>
  <si>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</si>
  <si>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</si>
  <si>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</si>
  <si>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</si>
  <si>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</si>
  <si>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</si>
  <si>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</si>
  <si>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</si>
  <si>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</si>
  <si>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</si>
  <si>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</si>
  <si>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</si>
  <si>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</si>
  <si>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</si>
  <si>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</si>
  <si>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</si>
  <si>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</si>
  <si>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</si>
  <si>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</si>
  <si>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</si>
  <si>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</si>
  <si>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</si>
  <si>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</si>
  <si>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</si>
  <si>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</si>
  <si>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</si>
  <si>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</si>
  <si>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</si>
  <si>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</si>
  <si>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</si>
  <si>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</si>
  <si>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</si>
  <si>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</si>
  <si>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</si>
  <si>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</si>
  <si>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</si>
  <si>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</si>
  <si>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</si>
  <si>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</si>
  <si>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</si>
  <si>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</si>
  <si>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</si>
  <si>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Válvulas e Registros para Sistemas Prediais</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</si>
  <si>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</si>
  <si>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</si>
  <si>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</si>
  <si>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</si>
  <si>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</si>
  <si>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</si>
  <si>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</si>
  <si>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</si>
  <si>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</si>
  <si>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</si>
  <si>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</si>
  <si>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</si>
  <si>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</si>
  <si>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</si>
  <si>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</si>
  <si>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</si>
  <si>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</si>
  <si>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</si>
  <si>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</si>
  <si>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</si>
  <si>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</si>
  <si>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</si>
  <si>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</si>
  <si>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</si>
  <si>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</si>
  <si>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</si>
  <si>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</si>
  <si>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</si>
  <si>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</si>
  <si>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</si>
  <si>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</si>
  <si>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</si>
  <si>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</si>
  <si>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</si>
  <si>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</si>
  <si>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</si>
  <si>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</si>
  <si>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</si>
  <si>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</si>
  <si>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</si>
  <si>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</si>
  <si>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</si>
  <si>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</si>
  <si>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</si>
  <si>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</si>
  <si>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</si>
  <si>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</si>
  <si>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</si>
  <si>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</si>
  <si>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</si>
  <si>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</si>
  <si>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</si>
  <si>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</si>
  <si>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</si>
  <si>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</si>
  <si>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</si>
  <si>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</si>
  <si>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</si>
  <si>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</si>
  <si>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</si>
  <si>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</si>
  <si>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</si>
  <si>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</si>
  <si>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</si>
  <si>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</si>
  <si>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</si>
  <si>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</si>
  <si>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</si>
  <si>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</si>
  <si>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</si>
  <si>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</si>
  <si>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</si>
  <si>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</si>
  <si>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</si>
  <si>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</si>
  <si>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</si>
  <si>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</si>
  <si>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</si>
  <si>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</si>
  <si>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</si>
  <si>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</si>
  <si>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</si>
  <si>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</si>
  <si>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</si>
  <si>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</si>
  <si>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</si>
  <si>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</si>
  <si>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</si>
  <si>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</si>
  <si>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</si>
  <si>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</si>
  <si>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</si>
  <si>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</si>
  <si>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</si>
  <si>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</si>
  <si>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</si>
  <si>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</si>
  <si>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</si>
  <si>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</si>
  <si>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Válvulas para Redes de Saneamento</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</si>
  <si>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</si>
  <si>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</si>
  <si>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</si>
  <si>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</si>
  <si>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</si>
  <si>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</si>
  <si>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</si>
  <si>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</si>
  <si>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</si>
  <si>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</si>
  <si>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</si>
  <si>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</si>
  <si>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</si>
  <si>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</si>
  <si>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</si>
  <si>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</si>
  <si>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</si>
  <si>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</si>
  <si>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</si>
  <si>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</si>
  <si>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</si>
  <si>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</si>
  <si>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</si>
  <si>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</si>
  <si>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</si>
  <si>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</si>
  <si>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</si>
  <si>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</si>
  <si>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</si>
  <si>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</si>
  <si>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</si>
  <si>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</si>
  <si>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</si>
  <si>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</si>
  <si>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</si>
  <si>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</si>
  <si>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</si>
  <si>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</si>
  <si>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</si>
  <si>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</si>
  <si>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</si>
  <si>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</si>
  <si>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</si>
  <si>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</si>
  <si>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</si>
  <si>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</si>
  <si>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</si>
  <si>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</si>
  <si>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</si>
  <si>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</si>
  <si>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</si>
  <si>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</si>
  <si>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</si>
  <si>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</si>
  <si>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</si>
  <si>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</si>
  <si>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</si>
  <si>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</si>
  <si>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</si>
  <si>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</si>
  <si>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RELATÓRIO DE PREÇOS DE INSUMOS - ENGARGOS SOCIAIS SEM DESONERAÇÃO</t>
  </si>
  <si>
    <t>Origem de preço:</t>
  </si>
  <si>
    <t>C = COLETADO</t>
  </si>
  <si>
    <t>CR = COEFICIENTE DE REPRESENTATIVIDADE</t>
  </si>
  <si>
    <t>Preço em branco para determinado estado significa que não houve coleta mínima de preços no mês de referência</t>
  </si>
  <si>
    <t>Acessar Fichas de Especificação Técnico dos Insumos</t>
  </si>
  <si>
    <t>Preços Medianos (R$):</t>
  </si>
  <si>
    <t>Classificação</t>
  </si>
  <si>
    <t>Código do
Insumo</t>
  </si>
  <si>
    <t>Descrição do Insumo</t>
  </si>
  <si>
    <t>Origem de
Preço</t>
  </si>
  <si>
    <t>SERVIÇOS</t>
  </si>
  <si>
    <t>ABERTURA PARA ENCAIXE DE CUBA OU LAVATORIO EM BANCADA DE MARMORE/ GRANITO OU OUTRO TIPO DE PEDRA NATURAL</t>
  </si>
  <si>
    <t>CR</t>
  </si>
  <si>
    <t>MATERIAL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</si>
  <si>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</si>
  <si>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</si>
  <si>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</si>
  <si>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</si>
  <si>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</si>
  <si>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</si>
  <si>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</si>
  <si>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</si>
  <si>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</si>
  <si>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</si>
  <si>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</si>
  <si>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</si>
  <si>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</si>
  <si>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</si>
  <si>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</si>
  <si>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</si>
  <si>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</si>
  <si>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</si>
  <si>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</si>
  <si>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</si>
  <si>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</si>
  <si>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</si>
  <si>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</si>
  <si>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</si>
  <si>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</si>
  <si>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</si>
  <si>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</si>
  <si>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</si>
  <si>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</si>
  <si>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</si>
  <si>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</si>
  <si>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</si>
  <si>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</si>
  <si>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</si>
  <si>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</si>
  <si>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</si>
  <si>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</si>
  <si>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</si>
  <si>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</si>
  <si>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</si>
  <si>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</si>
  <si>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</si>
  <si>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</si>
  <si>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</si>
  <si>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</si>
  <si>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</si>
  <si>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</si>
  <si>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</si>
  <si>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</si>
  <si>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</si>
  <si>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</si>
  <si>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</si>
  <si>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</si>
  <si>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</si>
  <si>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</si>
  <si>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</si>
  <si>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</si>
  <si>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</si>
  <si>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</si>
  <si>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</si>
  <si>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</si>
  <si>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</si>
  <si>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</si>
  <si>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</si>
  <si>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</si>
  <si>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</si>
  <si>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</si>
  <si>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</si>
  <si>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</si>
  <si>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</si>
  <si>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</si>
  <si>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</si>
  <si>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</si>
  <si>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</si>
  <si>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</si>
  <si>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</si>
  <si>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</si>
  <si>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</si>
  <si>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</si>
  <si>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</si>
  <si>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</si>
  <si>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</si>
  <si>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</si>
  <si>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</si>
  <si>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</si>
  <si>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</si>
  <si>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</si>
  <si>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</si>
  <si>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</si>
  <si>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</si>
  <si>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</si>
  <si>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</si>
  <si>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</si>
  <si>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</si>
  <si>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</si>
  <si>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</si>
  <si>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</si>
  <si>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</si>
  <si>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</si>
  <si>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</si>
  <si>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</si>
  <si>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</si>
  <si>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</si>
  <si>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</si>
  <si>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</si>
  <si>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</si>
  <si>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</si>
  <si>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</si>
  <si>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</si>
  <si>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</si>
  <si>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</si>
  <si>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</si>
  <si>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</si>
  <si>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</si>
  <si>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</si>
  <si>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</si>
  <si>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</si>
  <si>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</si>
  <si>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</si>
  <si>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</si>
  <si>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</si>
  <si>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</si>
  <si>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</si>
  <si>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</si>
  <si>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</si>
  <si>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</si>
  <si>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</si>
  <si>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</si>
  <si>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</si>
  <si>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</si>
  <si>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</si>
  <si>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</si>
  <si>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</si>
  <si>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</si>
  <si>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</si>
  <si>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</si>
  <si>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</si>
  <si>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</si>
  <si>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</si>
  <si>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</si>
  <si>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</si>
  <si>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</si>
  <si>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</si>
  <si>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MAO DE OBRA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</si>
  <si>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</si>
  <si>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</si>
  <si>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</si>
  <si>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</si>
  <si>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</si>
  <si>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</si>
  <si>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</si>
  <si>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</si>
  <si>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</si>
  <si>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</si>
  <si>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</si>
  <si>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</si>
  <si>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</si>
  <si>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</si>
  <si>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</si>
  <si>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</si>
  <si>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</si>
  <si>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</si>
  <si>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</si>
  <si>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</si>
  <si>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</si>
  <si>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</si>
  <si>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</si>
  <si>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</si>
  <si>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</si>
  <si>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</si>
  <si>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</si>
  <si>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</si>
  <si>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</si>
  <si>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</si>
  <si>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</si>
  <si>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</si>
  <si>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EQUIPAMENTO (AQUISIÇÃO)</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</si>
  <si>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</si>
  <si>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</si>
  <si>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</si>
  <si>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</si>
  <si>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</si>
  <si>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</si>
  <si>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</si>
  <si>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</si>
  <si>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</si>
  <si>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</si>
  <si>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</si>
  <si>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</si>
  <si>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</si>
  <si>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</si>
  <si>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</si>
  <si>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</si>
  <si>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</si>
  <si>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</si>
  <si>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</si>
  <si>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</si>
  <si>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</si>
  <si>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</si>
  <si>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</si>
  <si>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</si>
  <si>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</si>
  <si>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</si>
  <si>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</si>
  <si>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</si>
  <si>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</si>
  <si>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</si>
  <si>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</si>
  <si>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</si>
  <si>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</si>
  <si>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</si>
  <si>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</si>
  <si>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</si>
  <si>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</si>
  <si>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</si>
  <si>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</si>
  <si>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</si>
  <si>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</si>
  <si>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</si>
  <si>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</si>
  <si>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</si>
  <si>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</si>
  <si>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</si>
  <si>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</si>
  <si>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</si>
  <si>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</si>
  <si>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</si>
  <si>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</si>
  <si>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</si>
  <si>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</si>
  <si>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</si>
  <si>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</si>
  <si>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</si>
  <si>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</si>
  <si>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</si>
  <si>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</si>
  <si>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</si>
  <si>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</si>
  <si>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</si>
  <si>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</si>
  <si>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</si>
  <si>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</si>
  <si>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</si>
  <si>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</si>
  <si>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</si>
  <si>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</si>
  <si>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</si>
  <si>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</si>
  <si>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</si>
  <si>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</si>
  <si>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</si>
  <si>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</si>
  <si>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</si>
  <si>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</si>
  <si>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</si>
  <si>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</si>
  <si>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</si>
  <si>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</si>
  <si>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</si>
  <si>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</si>
  <si>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</si>
  <si>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</si>
  <si>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</si>
  <si>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</si>
  <si>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</si>
  <si>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</si>
  <si>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</si>
  <si>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</si>
  <si>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</si>
  <si>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</si>
  <si>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</si>
  <si>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</si>
  <si>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</si>
  <si>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</si>
  <si>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</si>
  <si>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</si>
  <si>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</si>
  <si>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</si>
  <si>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</si>
  <si>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</si>
  <si>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</si>
  <si>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</si>
  <si>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</si>
  <si>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</si>
  <si>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</si>
  <si>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</si>
  <si>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</si>
  <si>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</si>
  <si>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</si>
  <si>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</si>
  <si>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</si>
  <si>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</si>
  <si>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</si>
  <si>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</si>
  <si>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</si>
  <si>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</si>
  <si>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</si>
  <si>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</si>
  <si>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</si>
  <si>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</si>
  <si>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</si>
  <si>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</si>
  <si>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</si>
  <si>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</si>
  <si>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</si>
  <si>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</si>
  <si>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</si>
  <si>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</si>
  <si>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</si>
  <si>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</si>
  <si>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</si>
  <si>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</si>
  <si>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</si>
  <si>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</si>
  <si>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</si>
  <si>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</si>
  <si>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</si>
  <si>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</si>
  <si>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</si>
  <si>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</si>
  <si>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</si>
  <si>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</si>
  <si>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</si>
  <si>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</si>
  <si>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</si>
  <si>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</si>
  <si>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</si>
  <si>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</si>
  <si>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</si>
  <si>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</si>
  <si>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</si>
  <si>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</si>
  <si>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</si>
  <si>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</si>
  <si>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</si>
  <si>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</si>
  <si>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</si>
  <si>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</si>
  <si>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</si>
  <si>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</si>
  <si>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</si>
  <si>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</si>
  <si>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</si>
  <si>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</si>
  <si>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</si>
  <si>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</si>
  <si>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</si>
  <si>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</si>
  <si>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</si>
  <si>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</si>
  <si>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</si>
  <si>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</si>
  <si>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</si>
  <si>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</si>
  <si>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</si>
  <si>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</si>
  <si>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</si>
  <si>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</si>
  <si>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</si>
  <si>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</si>
  <si>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</si>
  <si>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</si>
  <si>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</si>
  <si>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</si>
  <si>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</si>
  <si>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</si>
  <si>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</si>
  <si>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</si>
  <si>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</si>
  <si>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</si>
  <si>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</si>
  <si>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</si>
  <si>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</si>
  <si>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</si>
  <si>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</si>
  <si>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</si>
  <si>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</si>
  <si>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</si>
  <si>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</si>
  <si>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</si>
  <si>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</si>
  <si>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</si>
  <si>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</si>
  <si>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</si>
  <si>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</si>
  <si>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</si>
  <si>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</si>
  <si>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</si>
  <si>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</si>
  <si>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</si>
  <si>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</si>
  <si>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</si>
  <si>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</si>
  <si>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</si>
  <si>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</si>
  <si>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</si>
  <si>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</si>
  <si>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</si>
  <si>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</si>
  <si>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</si>
  <si>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</si>
  <si>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</si>
  <si>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</si>
  <si>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</si>
  <si>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</si>
  <si>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</si>
  <si>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</si>
  <si>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</si>
  <si>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</si>
  <si>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</si>
  <si>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</si>
  <si>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</si>
  <si>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</si>
  <si>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</si>
  <si>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</si>
  <si>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</si>
  <si>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</si>
  <si>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</si>
  <si>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</si>
  <si>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</si>
  <si>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</si>
  <si>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</si>
  <si>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</si>
  <si>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</si>
  <si>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</si>
  <si>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</si>
  <si>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</si>
  <si>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</si>
  <si>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</si>
  <si>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</si>
  <si>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</si>
  <si>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</si>
  <si>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</si>
  <si>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</si>
  <si>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</si>
  <si>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</si>
  <si>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</si>
  <si>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</si>
  <si>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</si>
  <si>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</si>
  <si>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</si>
  <si>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</si>
  <si>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</si>
  <si>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</si>
  <si>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</si>
  <si>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</si>
  <si>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</si>
  <si>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</si>
  <si>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</si>
  <si>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</si>
  <si>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</si>
  <si>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</si>
  <si>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</si>
  <si>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</si>
  <si>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</si>
  <si>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</si>
  <si>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</si>
  <si>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</si>
  <si>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</si>
  <si>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</si>
  <si>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</si>
  <si>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</si>
  <si>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</si>
  <si>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</si>
  <si>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</si>
  <si>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</si>
  <si>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</si>
  <si>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</si>
  <si>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</si>
  <si>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</si>
  <si>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</si>
  <si>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</si>
  <si>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</si>
  <si>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</si>
  <si>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</si>
  <si>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</si>
  <si>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</si>
  <si>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</si>
  <si>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</si>
  <si>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</si>
  <si>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</si>
  <si>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</si>
  <si>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</si>
  <si>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</si>
  <si>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</si>
  <si>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</si>
  <si>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</si>
  <si>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</si>
  <si>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</si>
  <si>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</si>
  <si>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</si>
  <si>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</si>
  <si>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</si>
  <si>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</si>
  <si>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</si>
  <si>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</si>
  <si>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</si>
  <si>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</si>
  <si>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</si>
  <si>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</si>
  <si>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</si>
  <si>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</si>
  <si>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</si>
  <si>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</si>
  <si>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</si>
  <si>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</si>
  <si>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</si>
  <si>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</si>
  <si>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</si>
  <si>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</si>
  <si>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</si>
  <si>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</si>
  <si>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</si>
  <si>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</si>
  <si>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</si>
  <si>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</si>
  <si>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</si>
  <si>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</si>
  <si>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</si>
  <si>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</si>
  <si>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</si>
  <si>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</si>
  <si>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</si>
  <si>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</si>
  <si>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</si>
  <si>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</si>
  <si>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</si>
  <si>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</si>
  <si>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</si>
  <si>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</si>
  <si>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</si>
  <si>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</si>
  <si>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</si>
  <si>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</si>
  <si>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</si>
  <si>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</si>
  <si>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</si>
  <si>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</si>
  <si>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</si>
  <si>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</si>
  <si>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</si>
  <si>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</si>
  <si>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</si>
  <si>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</si>
  <si>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</si>
  <si>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</si>
  <si>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</si>
  <si>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</si>
  <si>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</si>
  <si>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</si>
  <si>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</si>
  <si>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</si>
  <si>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</si>
  <si>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</si>
  <si>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</si>
  <si>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</si>
  <si>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</si>
  <si>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</si>
  <si>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</si>
  <si>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</si>
  <si>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</si>
  <si>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</si>
  <si>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</si>
  <si>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</si>
  <si>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</si>
  <si>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</si>
  <si>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</si>
  <si>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</si>
  <si>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</si>
  <si>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</si>
  <si>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</si>
  <si>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</si>
  <si>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</si>
  <si>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</si>
  <si>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</si>
  <si>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</si>
  <si>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</si>
  <si>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</si>
  <si>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</si>
  <si>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</si>
  <si>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</si>
  <si>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</si>
  <si>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</si>
  <si>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</si>
  <si>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</si>
  <si>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</si>
  <si>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</si>
  <si>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</si>
  <si>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</si>
  <si>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</si>
  <si>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</si>
  <si>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</si>
  <si>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</si>
  <si>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</si>
  <si>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</si>
  <si>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</si>
  <si>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</si>
  <si>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</si>
  <si>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</si>
  <si>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</si>
  <si>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</si>
  <si>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</si>
  <si>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</si>
  <si>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</si>
  <si>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</si>
  <si>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</si>
  <si>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</si>
  <si>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</si>
  <si>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</si>
  <si>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</si>
  <si>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</si>
  <si>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</si>
  <si>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</si>
  <si>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</si>
  <si>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</si>
  <si>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</si>
  <si>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</si>
  <si>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</si>
  <si>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</si>
  <si>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</si>
  <si>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</si>
  <si>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</si>
  <si>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</si>
  <si>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</si>
  <si>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</si>
  <si>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</si>
  <si>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</si>
  <si>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</si>
  <si>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</si>
  <si>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</si>
  <si>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</si>
  <si>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</si>
  <si>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</si>
  <si>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</si>
  <si>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</si>
  <si>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</si>
  <si>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</si>
  <si>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</si>
  <si>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</si>
  <si>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</si>
  <si>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</si>
  <si>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</si>
  <si>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</si>
  <si>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</si>
  <si>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</si>
  <si>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</si>
  <si>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</si>
  <si>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</si>
  <si>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</si>
  <si>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</si>
  <si>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</si>
  <si>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</si>
  <si>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</si>
  <si>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</si>
  <si>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</si>
  <si>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</si>
  <si>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</si>
  <si>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</si>
  <si>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</si>
  <si>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</si>
  <si>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</si>
  <si>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</si>
  <si>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</si>
  <si>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</si>
  <si>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</si>
  <si>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</si>
  <si>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</si>
  <si>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</si>
  <si>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</si>
  <si>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</si>
  <si>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</si>
  <si>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</si>
  <si>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</si>
  <si>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</si>
  <si>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</si>
  <si>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</si>
  <si>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</si>
  <si>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</si>
  <si>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</si>
  <si>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</si>
  <si>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</si>
  <si>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</si>
  <si>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</si>
  <si>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</si>
  <si>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</si>
  <si>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</si>
  <si>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</si>
  <si>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</si>
  <si>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</si>
  <si>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</si>
  <si>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</si>
  <si>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</si>
  <si>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</si>
  <si>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</si>
  <si>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</si>
  <si>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</si>
  <si>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</si>
  <si>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</si>
  <si>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</si>
  <si>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</si>
  <si>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</si>
  <si>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</si>
  <si>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</si>
  <si>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</si>
  <si>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</si>
  <si>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</si>
  <si>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</si>
  <si>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</si>
  <si>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</si>
  <si>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</si>
  <si>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</si>
  <si>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</si>
  <si>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</si>
  <si>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</si>
  <si>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</si>
  <si>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</si>
  <si>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</si>
  <si>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</si>
  <si>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</si>
  <si>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</si>
  <si>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</si>
  <si>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</si>
  <si>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</si>
  <si>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</si>
  <si>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</si>
  <si>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</si>
  <si>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</si>
  <si>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</si>
  <si>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</si>
  <si>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</si>
  <si>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</si>
  <si>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</si>
  <si>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</si>
  <si>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</si>
  <si>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</si>
  <si>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</si>
  <si>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</si>
  <si>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</si>
  <si>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</si>
  <si>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</si>
  <si>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</si>
  <si>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</si>
  <si>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</si>
  <si>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</si>
  <si>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</si>
  <si>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</si>
  <si>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</si>
  <si>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</si>
  <si>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</si>
  <si>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</si>
  <si>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</si>
  <si>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</si>
  <si>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</si>
  <si>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</si>
  <si>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</si>
  <si>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</si>
  <si>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</si>
  <si>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</si>
  <si>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</si>
  <si>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</si>
  <si>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</si>
  <si>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</si>
  <si>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</si>
  <si>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</si>
  <si>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</si>
  <si>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</si>
  <si>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</si>
  <si>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</si>
  <si>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</si>
  <si>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</si>
  <si>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</si>
  <si>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</si>
  <si>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</si>
  <si>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</si>
  <si>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</si>
  <si>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</si>
  <si>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</si>
  <si>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</si>
  <si>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</si>
  <si>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</si>
  <si>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</si>
  <si>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</si>
  <si>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</si>
  <si>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</si>
  <si>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</si>
  <si>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</si>
  <si>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</si>
  <si>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</si>
  <si>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</si>
  <si>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</si>
  <si>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</si>
  <si>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</si>
  <si>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</si>
  <si>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</si>
  <si>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</si>
  <si>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</si>
  <si>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</si>
  <si>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</si>
  <si>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</si>
  <si>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</si>
  <si>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</si>
  <si>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</si>
  <si>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</si>
  <si>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</si>
  <si>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</si>
  <si>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</si>
  <si>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</si>
  <si>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</si>
  <si>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</si>
  <si>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</si>
  <si>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</si>
  <si>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</si>
  <si>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</si>
  <si>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</si>
  <si>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</si>
  <si>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</si>
  <si>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</si>
  <si>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</si>
  <si>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</si>
  <si>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</si>
  <si>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</si>
  <si>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</si>
  <si>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</si>
  <si>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</si>
  <si>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</si>
  <si>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</si>
  <si>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</si>
  <si>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</si>
  <si>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</si>
  <si>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</si>
  <si>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</si>
  <si>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</si>
  <si>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</si>
  <si>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</si>
  <si>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</si>
  <si>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</si>
  <si>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</si>
  <si>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</si>
  <si>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</si>
  <si>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</si>
  <si>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</si>
  <si>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</si>
  <si>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</si>
  <si>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</si>
  <si>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</si>
  <si>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</si>
  <si>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</si>
  <si>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</si>
  <si>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</si>
  <si>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</si>
  <si>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</si>
  <si>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</si>
  <si>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</si>
  <si>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</si>
  <si>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</si>
  <si>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</si>
  <si>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</si>
  <si>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</si>
  <si>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</si>
  <si>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</si>
  <si>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</si>
  <si>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</si>
  <si>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</si>
  <si>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</si>
  <si>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</si>
  <si>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</si>
  <si>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</si>
  <si>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</si>
  <si>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</si>
  <si>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</si>
  <si>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</si>
  <si>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</si>
  <si>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</si>
  <si>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</si>
  <si>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</si>
  <si>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</si>
  <si>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</si>
  <si>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</si>
  <si>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</si>
  <si>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</si>
  <si>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</si>
  <si>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</si>
  <si>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</si>
  <si>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</si>
  <si>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</si>
  <si>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</si>
  <si>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</si>
  <si>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</si>
  <si>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</si>
  <si>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</si>
  <si>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</si>
  <si>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</si>
  <si>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</si>
  <si>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</si>
  <si>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</si>
  <si>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</si>
  <si>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</si>
  <si>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</si>
  <si>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</si>
  <si>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</si>
  <si>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</si>
  <si>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</si>
  <si>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</si>
  <si>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</si>
  <si>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</si>
  <si>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</si>
  <si>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</si>
  <si>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</si>
  <si>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</si>
  <si>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</si>
  <si>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</si>
  <si>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</si>
  <si>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</si>
  <si>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</si>
  <si>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</si>
  <si>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</si>
  <si>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</si>
  <si>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</si>
  <si>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</si>
  <si>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</si>
  <si>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</si>
  <si>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</si>
  <si>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</si>
  <si>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</si>
  <si>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</si>
  <si>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</si>
  <si>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</si>
  <si>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</si>
  <si>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</si>
  <si>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</si>
  <si>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</si>
  <si>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</si>
  <si>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</si>
  <si>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</si>
  <si>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</si>
  <si>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</si>
  <si>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</si>
  <si>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</si>
  <si>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</si>
  <si>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</si>
  <si>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</si>
  <si>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</si>
  <si>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</si>
  <si>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</si>
  <si>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</si>
  <si>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</si>
  <si>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</si>
  <si>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</si>
  <si>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</si>
  <si>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</si>
  <si>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</si>
  <si>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</si>
  <si>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</si>
  <si>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</si>
  <si>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</si>
  <si>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</si>
  <si>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</si>
  <si>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</si>
  <si>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</si>
  <si>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</si>
  <si>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</si>
  <si>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</si>
  <si>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</si>
  <si>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</si>
  <si>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</si>
  <si>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</si>
  <si>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</si>
  <si>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</si>
  <si>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</si>
  <si>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</si>
  <si>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</si>
  <si>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</si>
  <si>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</si>
  <si>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</si>
  <si>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</si>
  <si>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</si>
  <si>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</si>
  <si>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</si>
  <si>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</si>
  <si>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</si>
  <si>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</si>
  <si>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</si>
  <si>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</si>
  <si>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</si>
  <si>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</si>
  <si>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</si>
  <si>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</si>
  <si>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</si>
  <si>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</si>
  <si>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</si>
  <si>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</si>
  <si>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</si>
  <si>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</si>
  <si>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</si>
  <si>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</si>
  <si>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</si>
  <si>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</si>
  <si>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</si>
  <si>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</si>
  <si>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</si>
  <si>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</si>
  <si>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</si>
  <si>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</si>
  <si>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</si>
  <si>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</si>
  <si>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</si>
  <si>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</si>
  <si>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</si>
  <si>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</si>
  <si>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</si>
  <si>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</si>
  <si>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</si>
  <si>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</si>
  <si>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</si>
  <si>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</si>
  <si>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</si>
  <si>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</si>
  <si>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</si>
  <si>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</si>
  <si>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</si>
  <si>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</si>
  <si>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</si>
  <si>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</si>
  <si>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</si>
  <si>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</si>
  <si>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</si>
  <si>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</si>
  <si>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</si>
  <si>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</si>
  <si>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</si>
  <si>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</si>
  <si>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</si>
  <si>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</si>
  <si>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</si>
  <si>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</si>
  <si>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</si>
  <si>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</si>
  <si>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</si>
  <si>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</si>
  <si>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</si>
  <si>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</si>
  <si>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</si>
  <si>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</si>
  <si>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</si>
  <si>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</si>
  <si>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</si>
  <si>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</si>
  <si>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</si>
  <si>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</si>
  <si>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</si>
  <si>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</si>
  <si>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</si>
  <si>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</si>
  <si>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</si>
  <si>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</si>
  <si>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</si>
  <si>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</si>
  <si>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</si>
  <si>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</si>
  <si>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</si>
  <si>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</si>
  <si>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</si>
  <si>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</si>
  <si>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</si>
  <si>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</si>
  <si>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</si>
  <si>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</si>
  <si>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</si>
  <si>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</si>
  <si>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</si>
  <si>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</si>
  <si>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</si>
  <si>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</si>
  <si>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</si>
  <si>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</si>
  <si>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</si>
  <si>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</si>
  <si>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</si>
  <si>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</si>
  <si>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</si>
  <si>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</si>
  <si>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</si>
  <si>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</si>
  <si>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</si>
  <si>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</si>
  <si>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</si>
  <si>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</si>
  <si>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</si>
  <si>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</si>
  <si>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</si>
  <si>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</si>
  <si>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</si>
  <si>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</si>
  <si>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</si>
  <si>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</si>
  <si>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</si>
  <si>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</si>
  <si>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</si>
  <si>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</si>
  <si>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</si>
  <si>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</si>
  <si>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</si>
  <si>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</si>
  <si>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</si>
  <si>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</si>
  <si>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</si>
  <si>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</si>
  <si>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</si>
  <si>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</si>
  <si>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</si>
  <si>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</si>
  <si>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</si>
  <si>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</si>
  <si>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</si>
  <si>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</si>
  <si>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</si>
  <si>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</si>
  <si>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</si>
  <si>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</si>
  <si>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</si>
  <si>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</si>
  <si>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</si>
  <si>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</si>
  <si>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</si>
  <si>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</si>
  <si>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</si>
  <si>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</si>
  <si>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</si>
  <si>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</si>
  <si>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</si>
  <si>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</si>
  <si>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</si>
  <si>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</si>
  <si>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</si>
  <si>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</si>
  <si>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</si>
  <si>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</si>
  <si>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</si>
  <si>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</si>
  <si>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</si>
  <si>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</si>
  <si>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</si>
  <si>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</si>
  <si>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</si>
  <si>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</si>
  <si>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</si>
  <si>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</si>
  <si>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</si>
  <si>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</si>
  <si>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</si>
  <si>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</si>
  <si>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</si>
  <si>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</si>
  <si>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</si>
  <si>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</si>
  <si>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</si>
  <si>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</si>
  <si>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</si>
  <si>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</si>
  <si>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</si>
  <si>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</si>
  <si>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</si>
  <si>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</si>
  <si>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</si>
  <si>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</si>
  <si>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</si>
  <si>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</si>
  <si>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</si>
  <si>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</si>
  <si>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</si>
  <si>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</si>
  <si>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</si>
  <si>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</si>
  <si>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</si>
  <si>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</si>
  <si>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</si>
  <si>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</si>
  <si>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</si>
  <si>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</si>
  <si>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</si>
  <si>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</si>
  <si>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</si>
  <si>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</si>
  <si>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</si>
  <si>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</si>
  <si>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</si>
  <si>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</si>
  <si>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</si>
  <si>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</si>
  <si>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</si>
  <si>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</si>
  <si>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</si>
  <si>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</si>
  <si>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</si>
  <si>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</si>
  <si>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</si>
  <si>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</si>
  <si>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</si>
  <si>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</si>
  <si>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</si>
  <si>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</si>
  <si>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</si>
  <si>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</si>
  <si>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</si>
  <si>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</si>
  <si>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</si>
  <si>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</si>
  <si>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</si>
  <si>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</si>
  <si>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</si>
  <si>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</si>
  <si>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</si>
  <si>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</si>
  <si>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</si>
  <si>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</si>
  <si>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</si>
  <si>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</si>
  <si>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</si>
  <si>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</si>
  <si>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</si>
  <si>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</si>
  <si>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</si>
  <si>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</si>
  <si>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</si>
  <si>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</si>
  <si>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</si>
  <si>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</si>
  <si>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</si>
  <si>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</si>
  <si>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</si>
  <si>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</si>
  <si>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</si>
  <si>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</si>
  <si>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</si>
  <si>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</si>
  <si>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</si>
  <si>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</si>
  <si>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</si>
  <si>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</si>
  <si>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</si>
  <si>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</si>
  <si>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</si>
  <si>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</si>
  <si>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</si>
  <si>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</si>
  <si>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</si>
  <si>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</si>
  <si>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</si>
  <si>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</si>
  <si>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</si>
  <si>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</si>
  <si>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</si>
  <si>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</si>
  <si>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</si>
  <si>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</si>
  <si>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</si>
  <si>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</si>
  <si>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</si>
  <si>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</si>
  <si>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</si>
  <si>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</si>
  <si>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</si>
  <si>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</si>
  <si>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</si>
  <si>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</si>
  <si>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</si>
  <si>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</si>
  <si>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</si>
  <si>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</si>
  <si>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</si>
  <si>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</si>
  <si>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</si>
  <si>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</si>
  <si>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</si>
  <si>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</si>
  <si>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</si>
  <si>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</si>
  <si>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</si>
  <si>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</si>
  <si>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</si>
  <si>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</si>
  <si>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</si>
  <si>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</si>
  <si>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</si>
  <si>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</si>
  <si>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</si>
  <si>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</si>
  <si>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</si>
  <si>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</si>
  <si>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</si>
  <si>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</si>
  <si>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</si>
  <si>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</si>
  <si>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</si>
  <si>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</si>
  <si>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</si>
  <si>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</si>
  <si>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</si>
  <si>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</si>
  <si>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</si>
  <si>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</si>
  <si>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</si>
  <si>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</si>
  <si>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</si>
  <si>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</si>
  <si>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</si>
  <si>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</si>
  <si>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</si>
  <si>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</si>
  <si>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</si>
  <si>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</si>
  <si>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</si>
  <si>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</si>
  <si>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</si>
  <si>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</si>
  <si>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</si>
  <si>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</si>
  <si>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</si>
  <si>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</si>
  <si>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</si>
  <si>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</si>
  <si>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</si>
  <si>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</si>
  <si>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</si>
  <si>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</si>
  <si>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</si>
  <si>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</si>
  <si>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</si>
  <si>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</si>
  <si>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</si>
  <si>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</si>
  <si>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</si>
  <si>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</si>
  <si>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</si>
  <si>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</si>
  <si>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</si>
  <si>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</si>
  <si>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</si>
  <si>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</si>
  <si>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</si>
  <si>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</si>
  <si>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</si>
  <si>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</si>
  <si>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</si>
  <si>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</si>
  <si>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</si>
  <si>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</si>
  <si>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</si>
  <si>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</si>
  <si>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</si>
  <si>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</si>
  <si>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</si>
  <si>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</si>
  <si>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</si>
  <si>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</si>
  <si>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</si>
  <si>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</si>
  <si>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</si>
  <si>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</si>
  <si>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</si>
  <si>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</si>
  <si>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</si>
  <si>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</si>
  <si>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</si>
  <si>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</si>
  <si>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</si>
  <si>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</si>
  <si>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</si>
  <si>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</si>
  <si>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</si>
  <si>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</si>
  <si>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</si>
  <si>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</si>
  <si>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</si>
  <si>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</si>
  <si>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</si>
  <si>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</si>
  <si>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</si>
  <si>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</si>
  <si>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</si>
  <si>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</si>
  <si>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</si>
  <si>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</si>
  <si>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</si>
  <si>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</si>
  <si>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</si>
  <si>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</si>
  <si>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</si>
  <si>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</si>
  <si>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</si>
  <si>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</si>
  <si>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</si>
  <si>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</si>
  <si>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</si>
  <si>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</si>
  <si>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</si>
  <si>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</si>
  <si>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</si>
  <si>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</si>
  <si>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</si>
  <si>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</si>
  <si>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</si>
  <si>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</si>
  <si>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</si>
  <si>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</si>
  <si>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</si>
  <si>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</si>
  <si>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</si>
  <si>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</si>
  <si>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</si>
  <si>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</si>
  <si>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</si>
  <si>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</si>
  <si>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</si>
  <si>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</si>
  <si>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</si>
  <si>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</si>
  <si>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</si>
  <si>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</si>
  <si>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</si>
  <si>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</si>
  <si>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</si>
  <si>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</si>
  <si>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</si>
  <si>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</si>
  <si>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</si>
  <si>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</si>
  <si>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</si>
  <si>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</si>
  <si>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</si>
  <si>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</si>
  <si>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</si>
  <si>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</si>
  <si>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</si>
  <si>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</si>
  <si>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</si>
  <si>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</si>
  <si>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</si>
  <si>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</si>
  <si>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</si>
  <si>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</si>
  <si>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</si>
  <si>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</si>
  <si>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</si>
  <si>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</si>
  <si>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</si>
  <si>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</si>
  <si>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</si>
  <si>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</si>
  <si>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</si>
  <si>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</si>
  <si>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</si>
  <si>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</si>
  <si>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</si>
  <si>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</si>
  <si>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</si>
  <si>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</si>
  <si>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</si>
  <si>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</si>
  <si>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</si>
  <si>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</si>
  <si>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</si>
  <si>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</si>
  <si>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</si>
  <si>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</si>
  <si>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</si>
  <si>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</si>
  <si>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</si>
  <si>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</si>
  <si>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</si>
  <si>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</si>
  <si>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</si>
  <si>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</si>
  <si>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</si>
  <si>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</si>
  <si>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</si>
  <si>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</si>
  <si>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</si>
  <si>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</si>
  <si>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</si>
  <si>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</si>
  <si>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</si>
  <si>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</si>
  <si>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</si>
  <si>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</si>
  <si>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</si>
  <si>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</si>
  <si>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</si>
  <si>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</si>
  <si>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</si>
  <si>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</si>
  <si>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</si>
  <si>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</si>
  <si>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</si>
  <si>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</si>
  <si>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</si>
  <si>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</si>
  <si>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</si>
  <si>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</si>
  <si>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</si>
  <si>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</si>
  <si>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</si>
  <si>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</si>
  <si>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</si>
  <si>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</si>
  <si>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</si>
  <si>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</si>
  <si>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</si>
  <si>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</si>
  <si>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</si>
  <si>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</si>
  <si>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</si>
  <si>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</si>
  <si>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</si>
  <si>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</si>
  <si>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</si>
  <si>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</si>
  <si>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</si>
  <si>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</si>
  <si>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</si>
  <si>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</si>
  <si>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</si>
  <si>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</si>
  <si>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</si>
  <si>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</si>
  <si>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</si>
  <si>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</si>
  <si>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</si>
  <si>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</si>
  <si>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</si>
  <si>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</si>
  <si>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</si>
  <si>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</si>
  <si>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</si>
  <si>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</si>
  <si>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</si>
  <si>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</si>
  <si>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</si>
  <si>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</si>
  <si>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</si>
  <si>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</si>
  <si>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</si>
  <si>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</si>
  <si>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</si>
  <si>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</si>
  <si>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</si>
  <si>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</si>
  <si>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</si>
  <si>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</si>
  <si>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</si>
  <si>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</si>
  <si>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</si>
  <si>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</si>
  <si>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</si>
  <si>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</si>
  <si>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</si>
  <si>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</si>
  <si>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</si>
  <si>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</si>
  <si>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</si>
  <si>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</si>
  <si>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</si>
  <si>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</si>
  <si>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</si>
  <si>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</si>
  <si>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</si>
  <si>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</si>
  <si>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</si>
  <si>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</si>
  <si>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</si>
  <si>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</si>
  <si>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</si>
  <si>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</si>
  <si>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</si>
  <si>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</si>
  <si>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</si>
  <si>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</si>
  <si>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</si>
  <si>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</si>
  <si>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</si>
  <si>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</si>
  <si>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</si>
  <si>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</si>
  <si>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</si>
  <si>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</si>
  <si>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</si>
  <si>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</si>
  <si>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</si>
  <si>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</si>
  <si>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</si>
  <si>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</si>
  <si>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</si>
  <si>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</si>
  <si>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</si>
  <si>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</si>
  <si>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</si>
  <si>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</si>
  <si>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</si>
  <si>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</si>
  <si>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</si>
  <si>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</si>
  <si>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</si>
  <si>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</si>
  <si>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</si>
  <si>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</si>
  <si>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</si>
  <si>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</si>
  <si>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</si>
  <si>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</si>
  <si>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</si>
  <si>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</si>
  <si>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</si>
  <si>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</si>
  <si>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</si>
  <si>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</si>
  <si>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</si>
  <si>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</si>
  <si>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</si>
  <si>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</si>
  <si>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</si>
  <si>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</si>
  <si>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</si>
  <si>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</si>
  <si>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</si>
  <si>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</si>
  <si>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</si>
  <si>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</si>
  <si>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</si>
  <si>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</si>
  <si>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</si>
  <si>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</si>
  <si>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</si>
  <si>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</si>
  <si>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</si>
  <si>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</si>
  <si>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</si>
  <si>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</si>
  <si>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</si>
  <si>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</si>
  <si>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</si>
  <si>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</si>
  <si>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</si>
  <si>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</si>
  <si>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</si>
  <si>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</si>
  <si>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</si>
  <si>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</si>
  <si>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</si>
  <si>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</si>
  <si>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</si>
  <si>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</si>
  <si>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</si>
  <si>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</si>
  <si>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</si>
  <si>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</si>
  <si>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</si>
  <si>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</si>
  <si>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</si>
  <si>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</si>
  <si>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</si>
  <si>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</si>
  <si>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</si>
  <si>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</si>
  <si>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</si>
  <si>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</si>
  <si>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</si>
  <si>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</si>
  <si>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</si>
  <si>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</si>
  <si>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</si>
  <si>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</si>
  <si>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</si>
  <si>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</si>
  <si>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</si>
  <si>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</si>
  <si>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</si>
  <si>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</si>
  <si>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</si>
  <si>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</si>
  <si>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</si>
  <si>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</si>
  <si>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</si>
  <si>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</si>
  <si>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</si>
  <si>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</si>
  <si>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</si>
  <si>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</si>
  <si>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</si>
  <si>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</si>
  <si>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</si>
  <si>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</si>
  <si>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</si>
  <si>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</si>
  <si>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</si>
  <si>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</si>
  <si>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</si>
  <si>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</si>
  <si>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</si>
  <si>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</si>
  <si>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</si>
  <si>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</si>
  <si>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</si>
  <si>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</si>
  <si>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</si>
  <si>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</si>
  <si>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</si>
  <si>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</si>
  <si>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</si>
  <si>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</si>
  <si>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</si>
  <si>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</si>
  <si>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</si>
  <si>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</si>
  <si>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</si>
  <si>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</si>
  <si>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</si>
  <si>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</si>
  <si>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</si>
  <si>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</si>
  <si>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</si>
  <si>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</si>
  <si>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</si>
  <si>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</si>
  <si>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</si>
  <si>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</si>
  <si>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</si>
  <si>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</si>
  <si>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</si>
  <si>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</si>
  <si>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</si>
  <si>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</si>
  <si>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</si>
  <si>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</si>
  <si>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</si>
  <si>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</si>
  <si>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</si>
  <si>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</si>
  <si>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</si>
  <si>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</si>
  <si>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</si>
  <si>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</si>
  <si>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</si>
  <si>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</si>
  <si>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</si>
  <si>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</si>
  <si>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</si>
  <si>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</si>
  <si>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</si>
  <si>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</si>
  <si>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</si>
  <si>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</si>
  <si>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</si>
  <si>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</si>
  <si>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</si>
  <si>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</si>
  <si>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</si>
  <si>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</si>
  <si>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</si>
  <si>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</si>
  <si>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</si>
  <si>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</si>
  <si>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</si>
  <si>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</si>
  <si>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</si>
  <si>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</si>
  <si>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</si>
  <si>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</si>
  <si>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</si>
  <si>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</si>
  <si>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</si>
  <si>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</si>
  <si>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</si>
  <si>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</si>
  <si>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</si>
  <si>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</si>
  <si>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</si>
  <si>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</si>
  <si>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</si>
  <si>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</si>
  <si>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</si>
  <si>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</si>
  <si>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</si>
  <si>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</si>
  <si>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</si>
  <si>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</si>
  <si>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</si>
  <si>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</si>
  <si>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</si>
  <si>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</si>
  <si>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</si>
  <si>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</si>
  <si>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</si>
  <si>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</si>
  <si>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</si>
  <si>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</si>
  <si>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</si>
  <si>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</si>
  <si>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</si>
  <si>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</si>
  <si>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</si>
  <si>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</si>
  <si>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</si>
  <si>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</si>
  <si>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</si>
  <si>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</si>
  <si>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</si>
  <si>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</si>
  <si>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</si>
  <si>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</si>
  <si>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</si>
  <si>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</si>
  <si>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</si>
  <si>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</si>
  <si>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</si>
  <si>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</si>
  <si>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</si>
  <si>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</si>
  <si>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</si>
  <si>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</si>
  <si>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</si>
  <si>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</si>
  <si>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</si>
  <si>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</si>
  <si>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</si>
  <si>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</si>
  <si>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</si>
  <si>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</si>
  <si>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</si>
  <si>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</si>
  <si>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</si>
  <si>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</si>
  <si>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</si>
  <si>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</si>
  <si>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ESPECIAIS</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</si>
  <si>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</si>
  <si>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</si>
  <si>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</si>
  <si>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</si>
  <si>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</si>
  <si>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</si>
  <si>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</si>
  <si>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</si>
  <si>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</si>
  <si>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</si>
  <si>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</si>
  <si>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</si>
  <si>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</si>
  <si>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</si>
  <si>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</si>
  <si>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</si>
  <si>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</si>
  <si>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</si>
  <si>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</si>
  <si>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</si>
  <si>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</si>
  <si>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</si>
  <si>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</si>
  <si>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</si>
  <si>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</si>
  <si>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</si>
  <si>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</si>
  <si>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</si>
  <si>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</si>
  <si>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</si>
  <si>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</si>
  <si>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</si>
  <si>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</si>
  <si>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</si>
  <si>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</si>
  <si>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</si>
  <si>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</si>
  <si>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</si>
  <si>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</si>
  <si>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</si>
  <si>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</si>
  <si>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</si>
  <si>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</si>
  <si>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</si>
  <si>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</si>
  <si>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</si>
  <si>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</si>
  <si>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</si>
  <si>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</si>
  <si>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</si>
  <si>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</si>
  <si>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</si>
  <si>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</si>
  <si>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</si>
  <si>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</si>
  <si>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</si>
  <si>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</si>
  <si>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</si>
  <si>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</si>
  <si>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</si>
  <si>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</si>
  <si>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</si>
  <si>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</si>
  <si>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</si>
  <si>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</si>
  <si>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</si>
  <si>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</si>
  <si>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</si>
  <si>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</si>
  <si>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</si>
  <si>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</si>
  <si>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</si>
  <si>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</si>
  <si>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</si>
  <si>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</si>
  <si>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</si>
  <si>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</si>
  <si>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</si>
  <si>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</si>
  <si>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</si>
  <si>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</si>
  <si>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</si>
  <si>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</si>
  <si>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</si>
  <si>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</si>
  <si>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</si>
  <si>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</si>
  <si>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</si>
  <si>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</si>
  <si>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</si>
  <si>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</si>
  <si>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</si>
  <si>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</si>
  <si>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</si>
  <si>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</si>
  <si>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</si>
  <si>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</si>
  <si>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</si>
  <si>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</si>
  <si>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</si>
  <si>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</si>
  <si>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</si>
  <si>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</si>
  <si>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</si>
  <si>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</si>
  <si>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</si>
  <si>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</si>
  <si>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</si>
  <si>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</si>
  <si>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</si>
  <si>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</si>
  <si>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</si>
  <si>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</si>
  <si>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</si>
  <si>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</si>
  <si>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</si>
  <si>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</si>
  <si>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</si>
  <si>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</si>
  <si>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</si>
  <si>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</si>
  <si>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</si>
  <si>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</si>
  <si>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</si>
  <si>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</si>
  <si>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</si>
  <si>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</si>
  <si>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</si>
  <si>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</si>
  <si>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</si>
  <si>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</si>
  <si>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</si>
  <si>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</si>
  <si>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</si>
  <si>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</si>
  <si>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</si>
  <si>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</si>
  <si>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</si>
  <si>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</si>
  <si>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</si>
  <si>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</si>
  <si>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</si>
  <si>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</si>
  <si>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</si>
  <si>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</si>
  <si>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</si>
  <si>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</si>
  <si>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</si>
  <si>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</si>
  <si>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</si>
  <si>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</si>
  <si>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</si>
  <si>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</si>
  <si>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</si>
  <si>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</si>
  <si>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</si>
  <si>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</si>
  <si>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</si>
  <si>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</si>
  <si>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</si>
  <si>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</si>
  <si>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</si>
  <si>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</si>
  <si>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</si>
  <si>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</si>
  <si>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</si>
  <si>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</si>
  <si>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</si>
  <si>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</si>
  <si>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</si>
  <si>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</si>
  <si>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</si>
  <si>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</si>
  <si>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</si>
  <si>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</si>
  <si>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</si>
  <si>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</si>
  <si>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</si>
  <si>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</si>
  <si>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</si>
  <si>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</si>
  <si>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</si>
  <si>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</si>
  <si>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</si>
  <si>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</si>
  <si>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</si>
  <si>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</si>
  <si>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</si>
  <si>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</si>
  <si>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</si>
  <si>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</si>
  <si>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</si>
  <si>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</si>
  <si>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</si>
  <si>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</si>
  <si>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</si>
  <si>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</si>
  <si>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</si>
  <si>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</si>
  <si>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</si>
  <si>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</si>
  <si>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</si>
  <si>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</si>
  <si>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</si>
  <si>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</si>
  <si>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</si>
  <si>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</si>
  <si>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</si>
  <si>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</si>
  <si>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</si>
  <si>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</si>
  <si>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</si>
  <si>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</si>
  <si>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</si>
  <si>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</si>
  <si>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</si>
  <si>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</si>
  <si>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</si>
  <si>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</si>
  <si>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</si>
  <si>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</si>
  <si>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</si>
  <si>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</si>
  <si>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</si>
  <si>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</si>
  <si>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</si>
  <si>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</si>
  <si>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</si>
  <si>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</si>
  <si>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</si>
  <si>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</si>
  <si>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</si>
  <si>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</si>
  <si>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</si>
  <si>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</si>
  <si>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</si>
  <si>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</si>
  <si>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</si>
  <si>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</si>
  <si>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</si>
  <si>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</si>
  <si>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</si>
  <si>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</si>
  <si>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</si>
  <si>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</si>
  <si>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</si>
  <si>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</si>
  <si>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</si>
  <si>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</si>
  <si>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</si>
  <si>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</si>
  <si>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</si>
  <si>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</si>
  <si>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</si>
  <si>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</si>
  <si>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</si>
  <si>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</si>
  <si>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</si>
  <si>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</si>
  <si>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</si>
  <si>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</si>
  <si>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</si>
  <si>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</si>
  <si>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</si>
  <si>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</si>
  <si>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</si>
  <si>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</si>
  <si>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</si>
  <si>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</si>
  <si>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</si>
  <si>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</si>
  <si>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</si>
  <si>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</si>
  <si>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</si>
  <si>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</si>
  <si>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</si>
  <si>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</si>
  <si>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</si>
  <si>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</si>
  <si>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</si>
  <si>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</si>
  <si>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</si>
  <si>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</si>
  <si>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</si>
  <si>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</si>
  <si>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</si>
  <si>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</si>
  <si>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</si>
  <si>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</si>
  <si>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</si>
  <si>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</si>
  <si>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</si>
  <si>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</si>
  <si>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</si>
  <si>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</si>
  <si>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</si>
  <si>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</si>
  <si>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</si>
  <si>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</si>
  <si>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</si>
  <si>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</si>
  <si>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</si>
  <si>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</si>
  <si>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</si>
  <si>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</si>
  <si>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</si>
  <si>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</si>
  <si>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</si>
  <si>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</si>
  <si>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</si>
  <si>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</si>
  <si>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</si>
  <si>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</si>
  <si>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</si>
  <si>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</si>
  <si>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</si>
  <si>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</si>
  <si>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</si>
  <si>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</si>
  <si>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</si>
  <si>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</si>
  <si>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</si>
  <si>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</si>
  <si>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</si>
  <si>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</si>
  <si>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</si>
  <si>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</si>
  <si>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</si>
  <si>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</si>
  <si>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</si>
  <si>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</si>
  <si>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</si>
  <si>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</si>
  <si>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</si>
  <si>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</si>
  <si>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</si>
  <si>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</si>
  <si>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</si>
  <si>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</si>
  <si>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</si>
  <si>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</si>
  <si>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</si>
  <si>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</si>
  <si>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</si>
  <si>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</si>
  <si>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</si>
  <si>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</si>
  <si>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</si>
  <si>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</si>
  <si>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</si>
  <si>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</si>
  <si>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</si>
  <si>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</si>
  <si>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</si>
  <si>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</si>
  <si>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</si>
  <si>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</si>
  <si>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</si>
  <si>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</si>
  <si>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</si>
  <si>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</si>
  <si>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</si>
  <si>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</si>
  <si>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</si>
  <si>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</si>
  <si>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</si>
  <si>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</si>
  <si>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</si>
  <si>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</si>
  <si>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</si>
  <si>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</si>
  <si>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</si>
  <si>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</si>
  <si>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</si>
  <si>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</si>
  <si>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</si>
  <si>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</si>
  <si>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</si>
  <si>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</si>
  <si>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</si>
  <si>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</si>
  <si>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</si>
  <si>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</si>
  <si>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</si>
  <si>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</si>
  <si>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</si>
  <si>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</si>
  <si>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</si>
  <si>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</si>
  <si>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</si>
  <si>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</si>
  <si>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</si>
  <si>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</si>
  <si>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</si>
  <si>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</si>
  <si>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</si>
  <si>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</si>
  <si>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</si>
  <si>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</si>
  <si>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</si>
  <si>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</si>
  <si>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</si>
  <si>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</si>
  <si>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</si>
  <si>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</si>
  <si>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</si>
  <si>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</si>
  <si>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</si>
  <si>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</si>
  <si>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</si>
  <si>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</si>
  <si>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</si>
  <si>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</si>
  <si>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</si>
  <si>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</si>
  <si>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</si>
  <si>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</si>
  <si>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</si>
  <si>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</si>
  <si>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</si>
  <si>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</si>
  <si>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</si>
  <si>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</si>
  <si>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</si>
  <si>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</si>
  <si>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</si>
  <si>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</si>
  <si>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</si>
  <si>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</si>
  <si>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</si>
  <si>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</si>
  <si>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</si>
  <si>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</si>
  <si>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</si>
  <si>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</si>
  <si>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</si>
  <si>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</si>
  <si>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</si>
  <si>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</si>
  <si>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</si>
  <si>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</si>
  <si>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</si>
  <si>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</si>
  <si>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</si>
  <si>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</si>
  <si>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</si>
  <si>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</si>
  <si>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</si>
  <si>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</si>
  <si>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</si>
  <si>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</si>
  <si>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</si>
  <si>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</si>
  <si>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</si>
  <si>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</si>
  <si>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</si>
  <si>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</si>
  <si>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</si>
  <si>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</si>
  <si>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</si>
  <si>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</si>
  <si>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</si>
  <si>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</si>
  <si>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</si>
  <si>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</si>
  <si>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</si>
  <si>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</si>
  <si>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</si>
  <si>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</si>
  <si>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</si>
  <si>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</si>
  <si>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</si>
  <si>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</si>
  <si>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</si>
  <si>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</si>
  <si>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</si>
  <si>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</si>
  <si>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</si>
  <si>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</si>
  <si>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</si>
  <si>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</si>
  <si>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</si>
  <si>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</si>
  <si>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</si>
  <si>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</si>
  <si>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</si>
  <si>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</si>
  <si>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</si>
  <si>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</si>
  <si>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</si>
  <si>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</si>
  <si>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</si>
  <si>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</si>
  <si>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</si>
  <si>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</si>
  <si>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</si>
  <si>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</si>
  <si>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</si>
  <si>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</si>
  <si>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</si>
  <si>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</si>
  <si>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</si>
  <si>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</si>
  <si>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</si>
  <si>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</si>
  <si>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</si>
  <si>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</si>
  <si>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</si>
  <si>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</si>
  <si>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</si>
  <si>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</si>
  <si>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</si>
  <si>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</si>
  <si>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</si>
  <si>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</si>
  <si>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</si>
  <si>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</si>
  <si>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</si>
  <si>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</si>
  <si>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</si>
  <si>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</si>
  <si>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</si>
  <si>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</si>
  <si>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</si>
  <si>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</si>
  <si>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</si>
  <si>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</si>
  <si>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</si>
  <si>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</si>
  <si>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</si>
  <si>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</si>
  <si>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</si>
  <si>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</si>
  <si>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</si>
  <si>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</si>
  <si>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</si>
  <si>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</si>
  <si>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</si>
  <si>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</si>
  <si>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</si>
  <si>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</si>
  <si>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</si>
  <si>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</si>
  <si>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</si>
  <si>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</si>
  <si>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</si>
  <si>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</si>
  <si>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</si>
  <si>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</si>
  <si>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</si>
  <si>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</si>
  <si>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</si>
  <si>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</si>
  <si>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</si>
  <si>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</si>
  <si>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</si>
  <si>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</si>
  <si>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</si>
  <si>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</si>
  <si>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</si>
  <si>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</si>
  <si>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</si>
  <si>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</si>
  <si>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</si>
  <si>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</si>
  <si>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</si>
  <si>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</si>
  <si>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</si>
  <si>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</si>
  <si>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</si>
  <si>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</si>
  <si>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</si>
  <si>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</si>
  <si>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</si>
  <si>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</si>
  <si>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</si>
  <si>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</si>
  <si>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</si>
  <si>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</si>
  <si>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</si>
  <si>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</si>
  <si>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</si>
  <si>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</si>
  <si>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</si>
  <si>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</si>
  <si>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</si>
  <si>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</si>
  <si>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</si>
  <si>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</si>
  <si>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</si>
  <si>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</si>
  <si>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</si>
  <si>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</si>
  <si>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</si>
  <si>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</si>
  <si>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</si>
  <si>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</si>
  <si>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</si>
  <si>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</si>
  <si>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</si>
  <si>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</si>
  <si>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</si>
  <si>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</si>
  <si>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</si>
  <si>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</si>
  <si>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</si>
  <si>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</si>
  <si>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</si>
  <si>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</si>
  <si>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</si>
  <si>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</si>
  <si>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</si>
  <si>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</si>
  <si>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</si>
  <si>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</si>
  <si>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</si>
  <si>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</si>
  <si>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</si>
  <si>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</si>
  <si>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</si>
  <si>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</si>
  <si>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</si>
  <si>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</si>
  <si>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</si>
  <si>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</si>
  <si>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</si>
  <si>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</si>
  <si>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</si>
  <si>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</si>
  <si>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</si>
  <si>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</si>
  <si>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</si>
  <si>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</si>
  <si>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</si>
  <si>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</si>
  <si>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</si>
  <si>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</si>
  <si>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</si>
  <si>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</si>
  <si>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</si>
  <si>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</si>
  <si>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</si>
  <si>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</si>
  <si>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</si>
  <si>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</si>
  <si>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</si>
  <si>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</si>
  <si>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</si>
  <si>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EQUIPAMENTO (LOCAÇÃO)</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</si>
  <si>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</si>
  <si>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</si>
  <si>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</si>
  <si>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</si>
  <si>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</si>
  <si>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</si>
  <si>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</si>
  <si>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</si>
  <si>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</si>
  <si>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</si>
  <si>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</si>
  <si>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</si>
  <si>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</si>
  <si>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</si>
  <si>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</si>
  <si>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</si>
  <si>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</si>
  <si>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</si>
  <si>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</si>
  <si>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</si>
  <si>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</si>
  <si>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</si>
  <si>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</si>
  <si>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</si>
  <si>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</si>
  <si>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</si>
  <si>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</si>
  <si>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</si>
  <si>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</si>
  <si>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</si>
  <si>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</si>
  <si>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</si>
  <si>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</si>
  <si>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</si>
  <si>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</si>
  <si>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</si>
  <si>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</si>
  <si>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</si>
  <si>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</si>
  <si>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</si>
  <si>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</si>
  <si>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</si>
  <si>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</si>
  <si>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</si>
  <si>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</si>
  <si>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</si>
  <si>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</si>
  <si>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</si>
  <si>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</si>
  <si>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</si>
  <si>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</si>
  <si>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</si>
  <si>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</si>
  <si>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</si>
  <si>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</si>
  <si>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</si>
  <si>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</si>
  <si>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</si>
  <si>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</si>
  <si>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</si>
  <si>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</si>
  <si>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</si>
  <si>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</si>
  <si>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</si>
  <si>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</si>
  <si>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</si>
  <si>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</si>
  <si>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</si>
  <si>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</si>
  <si>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</si>
  <si>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</si>
  <si>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</si>
  <si>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</si>
  <si>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</si>
  <si>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</si>
  <si>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</si>
  <si>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</si>
  <si>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</si>
  <si>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</si>
  <si>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</si>
  <si>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</si>
  <si>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</si>
  <si>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</si>
  <si>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</si>
  <si>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</si>
  <si>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</si>
  <si>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</si>
  <si>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</si>
  <si>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</si>
  <si>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</si>
  <si>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</si>
  <si>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</si>
  <si>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</si>
  <si>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</si>
  <si>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</si>
  <si>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</si>
  <si>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</si>
  <si>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</si>
  <si>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</si>
  <si>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</si>
  <si>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</si>
  <si>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</si>
  <si>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</si>
  <si>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</si>
  <si>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</si>
  <si>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</si>
  <si>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</si>
  <si>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</si>
  <si>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</si>
  <si>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</si>
  <si>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</si>
  <si>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</si>
  <si>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</si>
  <si>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</si>
  <si>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</si>
  <si>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</si>
  <si>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</si>
  <si>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</si>
  <si>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</si>
  <si>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</si>
  <si>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</si>
  <si>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</si>
  <si>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</si>
  <si>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</si>
  <si>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</si>
  <si>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</si>
  <si>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</si>
  <si>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</si>
  <si>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</si>
  <si>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</si>
  <si>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</si>
  <si>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</si>
  <si>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</si>
  <si>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</si>
  <si>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</si>
  <si>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</si>
  <si>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</si>
  <si>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</si>
  <si>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</si>
  <si>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</si>
  <si>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</si>
  <si>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</si>
  <si>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</si>
  <si>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</si>
  <si>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</si>
  <si>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</si>
  <si>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</si>
  <si>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</si>
  <si>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</si>
  <si>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</si>
  <si>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</si>
  <si>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</si>
  <si>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</si>
  <si>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</si>
  <si>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</si>
  <si>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</si>
  <si>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</si>
  <si>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</si>
  <si>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</si>
  <si>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</si>
  <si>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</si>
  <si>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</si>
  <si>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</si>
  <si>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</si>
  <si>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</si>
  <si>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</si>
  <si>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</si>
  <si>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</si>
  <si>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</si>
  <si>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</si>
  <si>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</si>
  <si>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</si>
  <si>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</si>
  <si>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</si>
  <si>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</si>
  <si>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</si>
  <si>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</si>
  <si>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</si>
  <si>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</si>
  <si>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</si>
  <si>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</si>
  <si>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</si>
  <si>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</si>
  <si>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</si>
  <si>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</si>
  <si>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</si>
  <si>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</si>
  <si>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</si>
  <si>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</si>
  <si>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</si>
  <si>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</si>
  <si>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</si>
  <si>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</si>
  <si>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</si>
  <si>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</si>
  <si>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</si>
  <si>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</si>
  <si>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</si>
  <si>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</si>
  <si>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</si>
  <si>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</si>
  <si>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</si>
  <si>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</si>
  <si>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</si>
  <si>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</si>
  <si>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</si>
  <si>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</si>
  <si>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</si>
  <si>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</si>
  <si>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</si>
  <si>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</si>
  <si>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</si>
  <si>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</si>
  <si>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</si>
  <si>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</si>
  <si>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</si>
  <si>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</si>
  <si>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</si>
  <si>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</si>
  <si>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</si>
  <si>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</si>
  <si>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</si>
  <si>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</si>
  <si>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</si>
  <si>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</si>
  <si>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</si>
  <si>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</si>
  <si>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</si>
  <si>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</si>
  <si>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</si>
  <si>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</si>
  <si>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</si>
  <si>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</si>
  <si>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</si>
  <si>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</si>
  <si>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</si>
  <si>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</si>
  <si>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</si>
  <si>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</si>
  <si>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</si>
  <si>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</si>
  <si>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</si>
  <si>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</si>
  <si>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</si>
  <si>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</si>
  <si>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</si>
  <si>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</si>
  <si>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</si>
  <si>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</si>
  <si>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</si>
  <si>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</si>
  <si>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</si>
  <si>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</si>
  <si>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</si>
  <si>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</si>
  <si>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</si>
  <si>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</si>
  <si>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</si>
  <si>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</si>
  <si>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</si>
  <si>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</si>
  <si>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</si>
  <si>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</si>
  <si>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</si>
  <si>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</si>
  <si>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</si>
  <si>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</si>
  <si>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</si>
  <si>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</si>
  <si>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</si>
  <si>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</si>
  <si>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</si>
  <si>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</si>
  <si>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</si>
  <si>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</si>
  <si>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</si>
  <si>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</si>
  <si>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</si>
  <si>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</si>
  <si>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</si>
  <si>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</si>
  <si>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</si>
  <si>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</si>
  <si>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</si>
  <si>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</si>
  <si>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</si>
  <si>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</si>
  <si>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</si>
  <si>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</si>
  <si>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</si>
  <si>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</si>
  <si>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</si>
  <si>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</si>
  <si>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</si>
  <si>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</si>
  <si>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</si>
  <si>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</si>
  <si>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</si>
  <si>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</si>
  <si>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</si>
  <si>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</si>
  <si>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</si>
  <si>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</si>
  <si>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</si>
  <si>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</si>
  <si>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</si>
  <si>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</si>
  <si>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</si>
  <si>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</si>
  <si>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</si>
  <si>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</si>
  <si>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</si>
  <si>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</si>
  <si>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</si>
  <si>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</si>
  <si>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</si>
  <si>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</si>
  <si>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</si>
  <si>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</si>
  <si>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</si>
  <si>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</si>
  <si>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</si>
  <si>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</si>
  <si>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</si>
  <si>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</si>
  <si>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</si>
  <si>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</si>
  <si>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</si>
  <si>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</si>
  <si>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</si>
  <si>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</si>
  <si>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</si>
  <si>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</si>
  <si>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</si>
  <si>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</si>
  <si>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</si>
  <si>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</si>
  <si>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</si>
  <si>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</si>
  <si>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</si>
  <si>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</si>
  <si>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</si>
  <si>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</si>
  <si>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</si>
  <si>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</si>
  <si>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</si>
  <si>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</si>
  <si>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</si>
  <si>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</si>
  <si>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</si>
  <si>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</si>
  <si>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</si>
  <si>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</si>
  <si>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</si>
  <si>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</si>
  <si>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</si>
  <si>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</si>
  <si>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</si>
  <si>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</si>
  <si>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</si>
  <si>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</si>
  <si>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</si>
  <si>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</si>
  <si>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</si>
  <si>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</si>
  <si>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</si>
  <si>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</si>
  <si>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</si>
  <si>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</si>
  <si>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</si>
  <si>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</si>
  <si>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</si>
  <si>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</si>
  <si>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</si>
  <si>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</si>
  <si>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</si>
  <si>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</si>
  <si>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</si>
  <si>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</si>
  <si>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</si>
  <si>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</si>
  <si>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</si>
  <si>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</si>
  <si>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</si>
  <si>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</si>
  <si>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</si>
  <si>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</si>
  <si>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</si>
  <si>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</si>
  <si>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</si>
  <si>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</si>
  <si>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</si>
  <si>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</si>
  <si>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</si>
  <si>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</si>
  <si>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</si>
  <si>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</si>
  <si>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</si>
  <si>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</si>
  <si>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</si>
  <si>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</si>
  <si>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</si>
  <si>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</si>
  <si>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</si>
  <si>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</si>
  <si>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</si>
  <si>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</si>
  <si>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</si>
  <si>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</si>
  <si>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</si>
  <si>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</si>
  <si>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</si>
  <si>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</si>
  <si>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</si>
  <si>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</si>
  <si>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</si>
  <si>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</si>
  <si>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</si>
  <si>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</si>
  <si>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</si>
  <si>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</si>
  <si>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</si>
  <si>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</si>
  <si>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</si>
  <si>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</si>
  <si>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</si>
  <si>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</si>
  <si>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</si>
  <si>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</si>
  <si>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</si>
  <si>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</si>
  <si>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</si>
  <si>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</si>
  <si>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</si>
  <si>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</si>
  <si>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</si>
  <si>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</si>
  <si>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</si>
  <si>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</si>
  <si>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</si>
  <si>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</si>
  <si>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</si>
  <si>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</si>
  <si>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</si>
  <si>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</si>
  <si>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</si>
  <si>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</si>
  <si>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</si>
  <si>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</si>
  <si>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</si>
  <si>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</si>
  <si>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</si>
  <si>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</si>
  <si>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</si>
  <si>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</si>
  <si>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</si>
  <si>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</si>
  <si>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</si>
  <si>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</si>
  <si>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</si>
  <si>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</si>
  <si>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</si>
  <si>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</si>
  <si>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</si>
  <si>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</si>
  <si>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</si>
  <si>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</si>
  <si>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</si>
  <si>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</si>
  <si>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</si>
  <si>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</si>
  <si>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</si>
  <si>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</si>
  <si>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</si>
  <si>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</si>
  <si>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</si>
  <si>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</si>
  <si>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</si>
  <si>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</si>
  <si>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</si>
  <si>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</si>
  <si>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</si>
  <si>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</si>
  <si>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</si>
  <si>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</si>
  <si>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</si>
  <si>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</si>
  <si>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</si>
  <si>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</si>
  <si>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</si>
  <si>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</si>
  <si>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</si>
  <si>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</si>
  <si>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</si>
  <si>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</si>
  <si>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</si>
  <si>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</si>
  <si>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</si>
  <si>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</si>
  <si>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</si>
  <si>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</si>
  <si>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</si>
  <si>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</si>
  <si>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</si>
  <si>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</si>
  <si>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</si>
  <si>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</si>
  <si>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</si>
  <si>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</si>
  <si>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</si>
  <si>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</si>
  <si>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</si>
  <si>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</si>
  <si>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</si>
  <si>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</si>
  <si>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</si>
  <si>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</si>
  <si>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</si>
  <si>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</si>
  <si>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</si>
  <si>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</si>
  <si>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</si>
  <si>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</si>
  <si>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</si>
  <si>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</si>
  <si>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</si>
  <si>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</si>
  <si>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</si>
  <si>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</si>
  <si>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</si>
  <si>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</si>
  <si>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</si>
  <si>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</si>
  <si>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</si>
  <si>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</si>
  <si>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</si>
  <si>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</si>
  <si>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</si>
  <si>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</si>
  <si>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</si>
  <si>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</si>
  <si>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</si>
  <si>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</si>
  <si>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</si>
  <si>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</si>
  <si>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</si>
  <si>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</si>
  <si>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</si>
  <si>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</si>
  <si>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</si>
  <si>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</si>
  <si>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</si>
  <si>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</si>
  <si>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</si>
  <si>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</si>
  <si>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</si>
  <si>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</si>
  <si>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</si>
  <si>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</si>
  <si>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</si>
  <si>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</si>
  <si>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</si>
  <si>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</si>
  <si>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</si>
  <si>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</si>
  <si>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</si>
  <si>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</si>
  <si>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</si>
  <si>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</si>
  <si>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</si>
  <si>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</si>
  <si>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</si>
  <si>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</si>
  <si>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</si>
  <si>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</si>
  <si>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</si>
  <si>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</si>
  <si>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</si>
  <si>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</si>
  <si>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</si>
  <si>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</si>
  <si>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</si>
  <si>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</si>
  <si>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</si>
  <si>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</si>
  <si>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</si>
  <si>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</si>
  <si>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</si>
  <si>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</si>
  <si>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</si>
  <si>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</si>
  <si>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</si>
  <si>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</si>
  <si>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</si>
  <si>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</si>
  <si>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</si>
  <si>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</si>
  <si>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</si>
  <si>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</si>
  <si>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</si>
  <si>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</si>
  <si>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</si>
  <si>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</si>
  <si>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</si>
  <si>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</si>
  <si>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</si>
  <si>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</si>
  <si>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</si>
  <si>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</si>
  <si>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</si>
  <si>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</si>
  <si>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</si>
  <si>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</si>
  <si>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</si>
  <si>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</si>
  <si>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</si>
  <si>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</si>
  <si>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</si>
  <si>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</si>
  <si>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</si>
  <si>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</si>
  <si>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</si>
  <si>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</si>
  <si>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</si>
  <si>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</si>
  <si>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</si>
  <si>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</si>
  <si>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</si>
  <si>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</si>
  <si>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</si>
  <si>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</si>
  <si>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</si>
  <si>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</si>
  <si>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</si>
  <si>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</si>
  <si>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</si>
  <si>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</si>
  <si>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</si>
  <si>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</si>
  <si>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</si>
  <si>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</si>
  <si>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</si>
  <si>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</si>
  <si>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</si>
  <si>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</si>
  <si>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</si>
  <si>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</si>
  <si>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</si>
  <si>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</si>
  <si>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</si>
  <si>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</si>
  <si>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</si>
  <si>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</si>
  <si>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</si>
  <si>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</si>
  <si>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</si>
  <si>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</si>
  <si>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</si>
  <si>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</si>
  <si>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</si>
  <si>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</si>
  <si>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</si>
  <si>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</si>
  <si>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</si>
  <si>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</si>
  <si>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</si>
  <si>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</si>
  <si>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</si>
  <si>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</si>
  <si>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</si>
  <si>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</si>
  <si>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</si>
  <si>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</si>
  <si>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</si>
  <si>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</si>
  <si>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</si>
  <si>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</si>
  <si>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</si>
  <si>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</si>
  <si>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</si>
  <si>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</si>
  <si>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</si>
  <si>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</si>
  <si>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</si>
  <si>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</si>
  <si>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</si>
  <si>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</si>
  <si>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</si>
  <si>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</si>
  <si>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</si>
  <si>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</si>
  <si>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</si>
  <si>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</si>
  <si>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</si>
  <si>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</si>
  <si>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</si>
  <si>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</si>
  <si>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</si>
  <si>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</si>
  <si>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</si>
  <si>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</si>
  <si>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</si>
  <si>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</si>
  <si>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</si>
  <si>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</si>
  <si>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</si>
  <si>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</si>
  <si>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</si>
  <si>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</si>
  <si>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</si>
  <si>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</si>
  <si>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</si>
  <si>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</si>
  <si>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</si>
  <si>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</si>
  <si>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</si>
  <si>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</si>
  <si>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</si>
  <si>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</si>
  <si>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</si>
  <si>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</si>
  <si>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</si>
  <si>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</si>
  <si>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</si>
  <si>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</si>
  <si>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</si>
  <si>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</si>
  <si>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</si>
  <si>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</si>
  <si>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</si>
  <si>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</si>
  <si>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</si>
  <si>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</si>
  <si>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</si>
  <si>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</si>
  <si>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</si>
  <si>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</si>
  <si>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</si>
  <si>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</si>
  <si>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</si>
  <si>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</si>
  <si>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</si>
  <si>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</si>
  <si>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</si>
  <si>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</si>
  <si>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</si>
  <si>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</si>
  <si>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</si>
  <si>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</si>
  <si>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</si>
  <si>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</si>
  <si>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</si>
  <si>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</si>
  <si>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</si>
  <si>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</si>
  <si>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</si>
  <si>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</si>
  <si>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</si>
  <si>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</si>
  <si>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</si>
  <si>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</si>
  <si>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</si>
  <si>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</si>
  <si>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</si>
  <si>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</si>
  <si>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</si>
  <si>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</si>
  <si>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</si>
  <si>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</si>
  <si>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</si>
  <si>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</si>
  <si>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</si>
  <si>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</si>
  <si>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</si>
  <si>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</si>
  <si>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</si>
  <si>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</si>
  <si>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</si>
  <si>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</si>
  <si>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</si>
  <si>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</si>
  <si>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</si>
  <si>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</si>
  <si>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</si>
  <si>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</si>
  <si>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</si>
  <si>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</si>
  <si>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</si>
  <si>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</si>
  <si>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</si>
  <si>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</si>
  <si>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</si>
  <si>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</si>
  <si>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</si>
  <si>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</si>
  <si>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</si>
  <si>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</si>
  <si>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</si>
  <si>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</si>
  <si>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</si>
  <si>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</si>
  <si>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</si>
  <si>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</si>
  <si>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</si>
  <si>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</si>
  <si>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</si>
  <si>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</si>
  <si>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</si>
  <si>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</si>
  <si>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</si>
  <si>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</si>
  <si>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</si>
  <si>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</si>
  <si>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</si>
  <si>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</si>
  <si>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</si>
  <si>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</si>
  <si>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</si>
  <si>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</si>
  <si>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</si>
  <si>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</si>
  <si>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</si>
  <si>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</si>
  <si>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</si>
  <si>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</si>
  <si>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</si>
  <si>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</si>
  <si>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</si>
  <si>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</si>
  <si>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</si>
  <si>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</si>
  <si>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</si>
  <si>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</si>
  <si>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</si>
  <si>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</si>
  <si>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</si>
  <si>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</si>
  <si>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</si>
  <si>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</si>
  <si>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</si>
  <si>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</si>
  <si>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</si>
  <si>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</si>
  <si>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</si>
  <si>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</si>
  <si>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</si>
  <si>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</si>
  <si>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</si>
  <si>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</si>
  <si>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</si>
  <si>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</si>
  <si>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</si>
  <si>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</si>
  <si>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</si>
  <si>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</si>
  <si>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</si>
  <si>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</si>
  <si>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</si>
  <si>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</si>
  <si>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</si>
  <si>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</si>
  <si>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</si>
  <si>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</si>
  <si>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</si>
  <si>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</si>
  <si>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</si>
  <si>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</si>
  <si>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</si>
  <si>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</si>
  <si>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</si>
  <si>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</si>
  <si>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</si>
  <si>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</si>
  <si>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</si>
  <si>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</si>
  <si>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</si>
  <si>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</si>
  <si>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</si>
  <si>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</si>
  <si>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</si>
  <si>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</si>
  <si>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</si>
  <si>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</si>
  <si>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</si>
  <si>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</si>
  <si>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</si>
  <si>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</si>
  <si>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</si>
  <si>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</si>
  <si>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</si>
  <si>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</si>
  <si>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</si>
  <si>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</si>
  <si>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</si>
  <si>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</si>
  <si>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</si>
  <si>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</si>
  <si>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</si>
  <si>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</si>
  <si>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</si>
  <si>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</si>
  <si>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</si>
  <si>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</si>
  <si>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</si>
  <si>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</si>
  <si>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</si>
  <si>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</si>
  <si>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</si>
  <si>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</si>
  <si>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</si>
  <si>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</si>
  <si>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</si>
  <si>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</si>
  <si>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</si>
  <si>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</si>
  <si>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</si>
  <si>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</si>
  <si>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</si>
  <si>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</si>
  <si>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</si>
  <si>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</si>
  <si>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</si>
  <si>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</si>
  <si>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</si>
  <si>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</si>
  <si>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</si>
  <si>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</si>
  <si>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</si>
  <si>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</si>
  <si>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</si>
  <si>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</si>
  <si>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</si>
  <si>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</si>
  <si>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</si>
  <si>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</si>
  <si>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</si>
  <si>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</si>
  <si>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</si>
  <si>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</si>
  <si>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</si>
  <si>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</si>
  <si>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</si>
  <si>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</si>
  <si>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</si>
  <si>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</si>
  <si>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</si>
  <si>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</si>
  <si>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</si>
  <si>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</si>
  <si>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</si>
  <si>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</si>
  <si>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</si>
  <si>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</si>
  <si>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</si>
  <si>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</si>
  <si>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</si>
  <si>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</si>
  <si>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</si>
  <si>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</si>
  <si>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</si>
  <si>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</si>
  <si>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</si>
  <si>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</si>
  <si>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</si>
  <si>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</si>
  <si>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</si>
  <si>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</si>
  <si>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</si>
  <si>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</si>
  <si>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</si>
  <si>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</si>
  <si>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</si>
  <si>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</si>
  <si>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</si>
  <si>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</si>
  <si>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</si>
  <si>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</si>
  <si>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</si>
  <si>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</si>
  <si>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</si>
  <si>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</si>
  <si>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</si>
  <si>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</si>
  <si>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</si>
  <si>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</si>
  <si>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</si>
  <si>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</si>
  <si>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</si>
  <si>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</si>
  <si>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</si>
  <si>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</si>
  <si>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</si>
  <si>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</si>
  <si>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</si>
  <si>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</si>
  <si>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</si>
  <si>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</si>
  <si>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</si>
  <si>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</si>
  <si>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</si>
  <si>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</si>
  <si>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</si>
  <si>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</si>
  <si>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</si>
  <si>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</si>
  <si>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</si>
  <si>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</si>
  <si>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</si>
  <si>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</si>
  <si>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</si>
  <si>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</si>
  <si>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</si>
  <si>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</si>
  <si>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</si>
  <si>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</si>
  <si>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</si>
  <si>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</si>
  <si>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</si>
  <si>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</si>
  <si>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</si>
  <si>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</si>
  <si>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</si>
  <si>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</si>
  <si>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</si>
  <si>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</si>
  <si>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</si>
  <si>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</si>
  <si>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</si>
  <si>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</si>
  <si>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</si>
  <si>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</si>
  <si>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</si>
  <si>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</si>
  <si>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</si>
  <si>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</si>
  <si>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</si>
  <si>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</si>
  <si>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</si>
  <si>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</si>
  <si>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</si>
  <si>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</si>
  <si>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</si>
  <si>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</si>
  <si>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</si>
  <si>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</si>
  <si>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</si>
  <si>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</si>
  <si>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</si>
  <si>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</si>
  <si>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</si>
  <si>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</si>
  <si>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</si>
  <si>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</si>
  <si>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</si>
  <si>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</si>
  <si>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</si>
  <si>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</si>
  <si>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</si>
  <si>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</si>
  <si>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</si>
  <si>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</si>
  <si>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</si>
  <si>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</si>
  <si>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</si>
  <si>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</si>
  <si>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</si>
  <si>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</si>
  <si>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</si>
  <si>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</si>
  <si>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</si>
  <si>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</si>
  <si>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</si>
  <si>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</si>
  <si>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</si>
  <si>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</si>
  <si>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</si>
  <si>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</si>
  <si>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</si>
  <si>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</si>
  <si>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</si>
  <si>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</si>
  <si>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</si>
  <si>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</si>
  <si>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</si>
  <si>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</si>
  <si>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</si>
  <si>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</si>
  <si>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</si>
  <si>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</si>
  <si>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</si>
  <si>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</si>
  <si>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</si>
  <si>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</si>
  <si>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</si>
  <si>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</si>
  <si>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</si>
  <si>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</si>
  <si>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</si>
  <si>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</si>
  <si>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</si>
  <si>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</si>
  <si>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</si>
  <si>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</si>
  <si>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</si>
  <si>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</si>
  <si>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</si>
  <si>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</si>
  <si>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</si>
  <si>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</si>
  <si>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</si>
  <si>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</si>
  <si>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</si>
  <si>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</si>
  <si>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</si>
  <si>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</si>
  <si>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</si>
  <si>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</si>
  <si>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</si>
  <si>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</si>
  <si>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</si>
  <si>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</si>
  <si>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</si>
  <si>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</si>
  <si>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</si>
  <si>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</si>
  <si>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</si>
  <si>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</si>
  <si>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</si>
  <si>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</si>
  <si>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</si>
  <si>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</si>
  <si>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</si>
  <si>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</si>
  <si>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</si>
  <si>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</si>
  <si>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</si>
  <si>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</si>
  <si>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</si>
  <si>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</si>
  <si>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</si>
  <si>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</si>
  <si>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</si>
  <si>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</si>
  <si>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</si>
  <si>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</si>
  <si>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</si>
  <si>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</si>
  <si>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</si>
  <si>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</si>
  <si>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</si>
  <si>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</si>
  <si>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</si>
  <si>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</si>
  <si>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</si>
  <si>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</si>
  <si>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</si>
  <si>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</si>
  <si>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</si>
  <si>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</si>
  <si>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</si>
  <si>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</si>
  <si>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</si>
  <si>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</si>
  <si>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</si>
  <si>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</si>
  <si>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</si>
  <si>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</si>
  <si>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</si>
  <si>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</si>
  <si>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</si>
  <si>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</si>
  <si>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</si>
  <si>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</si>
  <si>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</si>
  <si>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</si>
  <si>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</si>
  <si>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</si>
  <si>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</si>
  <si>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</si>
  <si>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</si>
  <si>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</si>
  <si>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</si>
  <si>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</si>
  <si>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</si>
  <si>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</si>
  <si>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</si>
  <si>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</si>
  <si>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</si>
  <si>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</si>
  <si>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</si>
  <si>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</si>
  <si>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</si>
  <si>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</si>
  <si>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</si>
  <si>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</si>
  <si>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</si>
  <si>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</si>
  <si>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</si>
  <si>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</si>
  <si>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</si>
  <si>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</si>
  <si>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</si>
  <si>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</si>
  <si>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</si>
  <si>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</si>
  <si>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</si>
  <si>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</si>
  <si>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</si>
  <si>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</si>
  <si>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</si>
  <si>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</si>
  <si>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</si>
  <si>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</si>
  <si>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</si>
  <si>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</si>
  <si>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</si>
  <si>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</si>
  <si>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</si>
  <si>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</si>
  <si>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</si>
  <si>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</si>
  <si>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</si>
  <si>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</si>
  <si>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</si>
  <si>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</si>
  <si>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</si>
  <si>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</si>
  <si>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</si>
  <si>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</si>
  <si>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</si>
  <si>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</si>
  <si>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</si>
  <si>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</si>
  <si>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</si>
  <si>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</si>
  <si>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</si>
  <si>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</si>
  <si>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</si>
  <si>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</si>
  <si>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</si>
  <si>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</si>
  <si>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</si>
  <si>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</si>
  <si>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</si>
  <si>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</si>
  <si>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</si>
  <si>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</si>
  <si>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</si>
  <si>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</si>
  <si>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</si>
  <si>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</si>
  <si>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</si>
  <si>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</si>
  <si>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</si>
  <si>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</si>
  <si>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</si>
  <si>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</si>
  <si>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</si>
  <si>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</si>
  <si>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</si>
  <si>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</si>
  <si>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</si>
  <si>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</si>
  <si>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</si>
  <si>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</si>
  <si>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</si>
  <si>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</si>
  <si>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</si>
  <si>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</si>
  <si>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</si>
  <si>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</si>
  <si>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</si>
  <si>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</si>
  <si>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</si>
  <si>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</si>
  <si>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</si>
  <si>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</si>
  <si>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</si>
  <si>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</si>
  <si>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</si>
  <si>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</si>
  <si>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</si>
  <si>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</si>
  <si>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</si>
  <si>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</si>
  <si>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</si>
  <si>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</si>
  <si>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</si>
  <si>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</si>
  <si>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</si>
  <si>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</si>
  <si>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</si>
  <si>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</si>
  <si>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</si>
  <si>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</si>
  <si>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</si>
  <si>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</si>
  <si>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</si>
  <si>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</si>
  <si>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</si>
  <si>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</si>
  <si>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</si>
  <si>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</si>
  <si>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</si>
  <si>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</si>
  <si>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</si>
  <si>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</si>
  <si>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</si>
  <si>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</si>
  <si>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</si>
  <si>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</si>
  <si>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</si>
  <si>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</si>
  <si>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</si>
  <si>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</si>
  <si>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</si>
  <si>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</si>
  <si>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</si>
  <si>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</si>
  <si>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</si>
  <si>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</si>
  <si>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</si>
  <si>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</si>
  <si>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</si>
  <si>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</si>
  <si>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</si>
  <si>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</si>
  <si>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</si>
  <si>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</si>
  <si>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</si>
  <si>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</si>
  <si>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</si>
  <si>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</si>
  <si>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</si>
  <si>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</si>
  <si>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</si>
  <si>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</si>
  <si>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</si>
  <si>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</si>
  <si>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</si>
  <si>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</si>
  <si>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</si>
  <si>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</si>
  <si>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</si>
  <si>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</si>
  <si>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</si>
  <si>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</si>
  <si>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</si>
  <si>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</si>
  <si>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</si>
  <si>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</si>
  <si>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</si>
  <si>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</si>
  <si>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</si>
  <si>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</si>
  <si>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</si>
  <si>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</si>
  <si>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</si>
  <si>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</si>
  <si>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</si>
  <si>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</si>
  <si>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</si>
  <si>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</si>
  <si>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</si>
  <si>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</si>
  <si>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</si>
  <si>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</si>
  <si>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</si>
  <si>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</si>
  <si>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</si>
  <si>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</si>
  <si>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</si>
  <si>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</si>
  <si>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</si>
  <si>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</si>
  <si>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</si>
  <si>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</si>
  <si>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</si>
  <si>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</si>
  <si>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</si>
  <si>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</si>
  <si>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</si>
  <si>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</si>
  <si>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</si>
  <si>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</si>
  <si>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</si>
  <si>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</si>
  <si>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</si>
  <si>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</si>
  <si>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</si>
  <si>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</si>
  <si>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</si>
  <si>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</si>
  <si>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</si>
  <si>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</si>
  <si>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</si>
  <si>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</si>
  <si>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</si>
  <si>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</si>
  <si>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</si>
  <si>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</si>
  <si>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</si>
  <si>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</si>
  <si>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</si>
  <si>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</si>
  <si>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</si>
  <si>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</si>
  <si>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</si>
  <si>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</si>
  <si>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</si>
  <si>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</si>
  <si>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</si>
  <si>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</si>
  <si>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</si>
  <si>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</si>
  <si>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</si>
  <si>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</si>
  <si>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</si>
  <si>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</si>
  <si>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</si>
  <si>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</si>
  <si>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</si>
  <si>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</si>
  <si>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</si>
  <si>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</si>
  <si>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</si>
  <si>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</si>
  <si>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</si>
  <si>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</si>
  <si>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</si>
  <si>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</si>
  <si>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</si>
  <si>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</si>
  <si>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</si>
  <si>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</si>
  <si>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</si>
  <si>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</si>
  <si>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</si>
  <si>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</si>
  <si>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</si>
  <si>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</si>
  <si>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</si>
  <si>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</si>
  <si>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</si>
  <si>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</si>
  <si>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</si>
  <si>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</si>
  <si>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</si>
  <si>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</si>
  <si>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</si>
  <si>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</si>
  <si>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</si>
  <si>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</si>
  <si>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</si>
  <si>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</si>
  <si>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</si>
  <si>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</si>
  <si>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</si>
  <si>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</si>
  <si>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</si>
  <si>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</si>
  <si>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</si>
  <si>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</si>
  <si>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</si>
  <si>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</si>
  <si>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</si>
  <si>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</si>
  <si>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</si>
  <si>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</si>
  <si>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</si>
  <si>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</si>
  <si>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</si>
  <si>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</si>
  <si>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</si>
  <si>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</si>
  <si>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</si>
  <si>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</si>
  <si>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</si>
  <si>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</si>
  <si>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</si>
  <si>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</si>
  <si>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</si>
  <si>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</si>
  <si>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</si>
  <si>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</si>
  <si>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</si>
  <si>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</si>
  <si>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</si>
  <si>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</si>
  <si>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</si>
  <si>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</si>
  <si>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</si>
  <si>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</si>
  <si>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</si>
  <si>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</si>
  <si>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</si>
  <si>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</si>
  <si>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</si>
  <si>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</si>
  <si>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</si>
  <si>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</si>
  <si>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</si>
  <si>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</si>
  <si>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</si>
  <si>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</si>
  <si>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</si>
  <si>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</si>
  <si>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</si>
  <si>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</si>
  <si>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</si>
  <si>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</si>
  <si>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</si>
  <si>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</si>
  <si>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</si>
  <si>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</si>
  <si>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</si>
  <si>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</si>
  <si>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</si>
  <si>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</si>
  <si>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</si>
  <si>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</si>
  <si>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</si>
  <si>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</si>
  <si>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</si>
  <si>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</si>
  <si>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</si>
  <si>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</si>
  <si>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</si>
  <si>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</si>
  <si>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</si>
  <si>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</si>
  <si>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</si>
  <si>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</si>
  <si>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</si>
  <si>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</si>
  <si>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</si>
  <si>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</si>
  <si>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</si>
  <si>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</si>
  <si>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</si>
  <si>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</si>
  <si>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</si>
  <si>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</si>
  <si>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</si>
  <si>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</si>
  <si>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</si>
  <si>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</si>
  <si>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</si>
  <si>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</si>
  <si>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</si>
  <si>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</si>
  <si>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</si>
  <si>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</si>
  <si>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</si>
  <si>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</si>
  <si>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</si>
  <si>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</si>
  <si>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</si>
  <si>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</si>
  <si>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</si>
  <si>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</si>
  <si>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</si>
  <si>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</si>
  <si>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</si>
  <si>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</si>
  <si>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</si>
  <si>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</si>
  <si>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</si>
  <si>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</si>
  <si>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</si>
  <si>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</si>
  <si>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</si>
  <si>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</si>
  <si>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</si>
  <si>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</si>
  <si>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</si>
  <si>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</si>
  <si>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</si>
  <si>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</si>
  <si>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</si>
  <si>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</si>
  <si>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</si>
  <si>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</si>
  <si>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</si>
  <si>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</si>
  <si>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</si>
  <si>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</si>
  <si>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</si>
  <si>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</si>
  <si>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</si>
  <si>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</si>
  <si>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</si>
  <si>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</si>
  <si>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</si>
  <si>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</si>
  <si>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</si>
  <si>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</si>
  <si>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</si>
  <si>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</si>
  <si>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</si>
  <si>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</si>
  <si>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</si>
  <si>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</si>
  <si>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</si>
  <si>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</si>
  <si>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</si>
  <si>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</si>
  <si>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</si>
  <si>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</si>
  <si>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</si>
  <si>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</si>
  <si>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</si>
  <si>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</si>
  <si>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</si>
  <si>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</si>
  <si>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</si>
  <si>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</si>
  <si>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</si>
  <si>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</si>
  <si>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</si>
  <si>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</si>
  <si>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</si>
  <si>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</si>
  <si>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</si>
  <si>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</si>
  <si>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</si>
  <si>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</si>
  <si>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</si>
  <si>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</si>
  <si>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</si>
  <si>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</si>
  <si>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</si>
  <si>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</si>
  <si>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</si>
  <si>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</si>
  <si>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</si>
  <si>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</si>
  <si>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</si>
  <si>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</si>
  <si>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</si>
  <si>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</si>
  <si>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</si>
  <si>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</si>
  <si>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</si>
  <si>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</si>
  <si>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</si>
  <si>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</si>
  <si>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</si>
  <si>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</si>
  <si>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</si>
  <si>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</si>
  <si>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</si>
  <si>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</si>
  <si>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</si>
  <si>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</si>
  <si>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</si>
  <si>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</si>
  <si>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</si>
  <si>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</si>
  <si>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</si>
  <si>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</si>
  <si>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</si>
  <si>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</si>
  <si>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</si>
  <si>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</si>
  <si>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</si>
  <si>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</si>
  <si>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</si>
  <si>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</si>
  <si>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</si>
  <si>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</si>
  <si>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</si>
  <si>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</si>
  <si>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</si>
  <si>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</si>
  <si>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</si>
  <si>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</si>
  <si>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</si>
  <si>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</si>
  <si>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</si>
  <si>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</si>
  <si>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</si>
  <si>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</si>
  <si>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</si>
  <si>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</si>
  <si>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</si>
  <si>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</si>
  <si>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</si>
  <si>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</si>
  <si>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</si>
  <si>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</si>
  <si>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</si>
  <si>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</si>
  <si>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</si>
  <si>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</si>
  <si>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</si>
  <si>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</si>
  <si>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</si>
  <si>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</si>
  <si>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</si>
  <si>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</si>
  <si>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</si>
  <si>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</si>
  <si>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</si>
  <si>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</si>
  <si>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</si>
  <si>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</si>
  <si>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</si>
  <si>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</si>
  <si>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</si>
  <si>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</si>
  <si>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</si>
  <si>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</si>
  <si>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</si>
  <si>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</si>
  <si>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</si>
  <si>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</si>
  <si>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</si>
  <si>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</si>
  <si>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</si>
  <si>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</si>
  <si>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</si>
  <si>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</si>
  <si>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</si>
  <si>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</si>
  <si>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</si>
  <si>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</si>
  <si>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</si>
  <si>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</si>
  <si>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</si>
  <si>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</si>
  <si>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</si>
  <si>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</si>
  <si>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</si>
  <si>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</si>
  <si>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</si>
  <si>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</si>
  <si>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</si>
  <si>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</si>
  <si>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</si>
  <si>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</si>
  <si>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</si>
  <si>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</si>
  <si>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</si>
  <si>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</si>
  <si>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</si>
  <si>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</si>
  <si>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</si>
  <si>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</si>
  <si>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</si>
  <si>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</si>
  <si>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</si>
  <si>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</si>
  <si>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</si>
  <si>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</si>
  <si>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</si>
  <si>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</si>
  <si>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</si>
  <si>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</si>
  <si>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</si>
  <si>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</si>
  <si>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</si>
  <si>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</si>
  <si>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</si>
  <si>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</si>
  <si>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</si>
  <si>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</si>
  <si>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</si>
  <si>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</si>
  <si>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</si>
  <si>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</si>
  <si>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</si>
  <si>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</si>
  <si>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</si>
  <si>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</si>
  <si>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</si>
  <si>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</si>
  <si>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</si>
  <si>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</si>
  <si>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</si>
  <si>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</si>
  <si>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</si>
  <si>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</si>
  <si>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</si>
  <si>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</si>
  <si>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</si>
  <si>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</si>
  <si>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</si>
  <si>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</si>
  <si>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</si>
  <si>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</si>
  <si>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</si>
  <si>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</si>
  <si>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</si>
  <si>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</si>
  <si>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</si>
  <si>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</si>
  <si>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</si>
  <si>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</si>
  <si>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</si>
  <si>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</si>
  <si>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</si>
  <si>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</si>
  <si>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</si>
  <si>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</si>
  <si>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</si>
  <si>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</si>
  <si>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</si>
  <si>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</si>
  <si>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</si>
  <si>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</si>
  <si>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</si>
  <si>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</si>
  <si>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</si>
  <si>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</si>
  <si>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</si>
  <si>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</si>
  <si>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</si>
  <si>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</si>
  <si>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</si>
  <si>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</si>
  <si>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</si>
  <si>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</si>
  <si>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</si>
  <si>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</si>
  <si>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</si>
  <si>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</si>
  <si>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</si>
  <si>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</si>
  <si>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</si>
  <si>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</si>
  <si>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</si>
  <si>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</si>
  <si>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</si>
  <si>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</si>
  <si>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</si>
  <si>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</si>
  <si>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</si>
  <si>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</si>
  <si>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</si>
  <si>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</si>
  <si>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</si>
  <si>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</si>
  <si>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</si>
  <si>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</si>
  <si>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</si>
  <si>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</si>
  <si>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</si>
  <si>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</si>
  <si>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</si>
  <si>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</si>
  <si>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</si>
  <si>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</si>
  <si>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</si>
  <si>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</si>
  <si>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</si>
  <si>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</si>
  <si>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</si>
  <si>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</si>
  <si>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</si>
  <si>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</si>
  <si>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</si>
  <si>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</si>
  <si>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</si>
  <si>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</si>
  <si>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</si>
  <si>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</si>
  <si>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</si>
  <si>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</si>
  <si>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</si>
  <si>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</si>
  <si>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</si>
  <si>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</si>
  <si>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</si>
  <si>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</si>
  <si>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</si>
  <si>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</si>
  <si>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</si>
  <si>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</si>
  <si>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</si>
  <si>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</si>
  <si>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</si>
  <si>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</si>
  <si>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</si>
  <si>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</si>
  <si>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</si>
  <si>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</si>
  <si>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</si>
  <si>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</si>
  <si>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</si>
  <si>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</si>
  <si>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</si>
  <si>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</si>
  <si>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</si>
  <si>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</si>
  <si>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</si>
  <si>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</si>
  <si>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</si>
  <si>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</si>
  <si>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</si>
  <si>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</si>
  <si>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</si>
  <si>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</si>
  <si>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</si>
  <si>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</si>
  <si>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</si>
  <si>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</si>
  <si>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</si>
  <si>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</si>
  <si>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</si>
  <si>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</si>
  <si>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</si>
  <si>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</si>
  <si>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</si>
  <si>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</si>
  <si>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</si>
  <si>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</si>
  <si>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</si>
  <si>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</si>
  <si>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</si>
  <si>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</si>
  <si>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</si>
  <si>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</si>
  <si>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</si>
  <si>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</si>
  <si>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</si>
  <si>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</si>
  <si>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</si>
  <si>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</si>
  <si>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</si>
  <si>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</si>
  <si>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</si>
  <si>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</si>
  <si>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</si>
  <si>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</si>
  <si>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</si>
  <si>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</si>
  <si>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</si>
  <si>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</si>
  <si>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</si>
  <si>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</si>
  <si>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</si>
  <si>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</si>
  <si>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</si>
  <si>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</si>
  <si>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</si>
  <si>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</si>
  <si>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</si>
  <si>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</si>
  <si>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</si>
  <si>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</si>
  <si>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</si>
  <si>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</si>
  <si>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</si>
  <si>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</si>
  <si>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</si>
  <si>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</si>
  <si>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</si>
  <si>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</si>
  <si>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</si>
  <si>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</si>
  <si>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</si>
  <si>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</si>
  <si>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</si>
  <si>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</si>
  <si>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</si>
  <si>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</si>
  <si>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</si>
  <si>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</si>
  <si>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</si>
  <si>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</si>
  <si>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</si>
  <si>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</si>
  <si>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</si>
  <si>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</si>
  <si>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</si>
  <si>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</si>
  <si>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</si>
  <si>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</si>
  <si>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</si>
  <si>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</si>
  <si>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</si>
  <si>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</si>
  <si>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</si>
  <si>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</si>
  <si>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</si>
  <si>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</si>
  <si>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</si>
  <si>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</si>
  <si>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</si>
  <si>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</si>
  <si>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</si>
  <si>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</si>
  <si>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</si>
  <si>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</si>
  <si>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</si>
  <si>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</si>
  <si>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</si>
  <si>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</si>
  <si>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</si>
  <si>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</si>
  <si>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</si>
  <si>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</si>
  <si>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</si>
  <si>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</si>
  <si>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</si>
  <si>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</si>
  <si>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</si>
  <si>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</si>
  <si>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</si>
  <si>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</si>
  <si>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</si>
  <si>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</si>
  <si>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</si>
  <si>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</si>
  <si>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</si>
  <si>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</si>
  <si>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</si>
  <si>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</si>
  <si>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</si>
  <si>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</si>
  <si>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</si>
  <si>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</si>
  <si>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</si>
  <si>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</si>
  <si>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</si>
  <si>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</si>
  <si>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</si>
  <si>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</si>
  <si>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</si>
  <si>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</si>
  <si>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</si>
  <si>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</si>
  <si>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</si>
  <si>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</si>
  <si>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</si>
  <si>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</si>
  <si>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</si>
  <si>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</si>
  <si>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</si>
  <si>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</si>
  <si>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</si>
  <si>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</si>
  <si>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</si>
  <si>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</si>
  <si>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</si>
  <si>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</si>
  <si>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</si>
  <si>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</si>
  <si>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</si>
  <si>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</si>
  <si>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</si>
  <si>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</si>
  <si>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</si>
  <si>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</si>
  <si>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</si>
  <si>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</si>
  <si>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</si>
  <si>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</si>
  <si>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</si>
  <si>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</si>
  <si>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</si>
  <si>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</si>
  <si>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</si>
  <si>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</si>
  <si>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</si>
  <si>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</si>
  <si>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</si>
  <si>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</si>
  <si>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</si>
  <si>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</si>
  <si>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</si>
  <si>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</si>
  <si>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</si>
  <si>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</si>
  <si>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</si>
  <si>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</si>
  <si>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</si>
  <si>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</si>
  <si>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</si>
  <si>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</si>
  <si>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</si>
  <si>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</si>
  <si>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</si>
  <si>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</si>
  <si>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</si>
  <si>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</si>
  <si>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</si>
  <si>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</si>
  <si>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</si>
  <si>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</si>
  <si>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</si>
  <si>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</si>
  <si>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</si>
  <si>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</si>
  <si>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</si>
  <si>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</si>
  <si>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</si>
  <si>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</si>
  <si>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</si>
  <si>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</si>
  <si>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</si>
  <si>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</si>
  <si>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</si>
  <si>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</si>
  <si>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</si>
  <si>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</si>
  <si>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</si>
  <si>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</si>
  <si>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</si>
  <si>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</si>
  <si>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</si>
  <si>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</si>
  <si>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</si>
  <si>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</si>
  <si>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</si>
  <si>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</si>
  <si>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</si>
  <si>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</si>
  <si>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</si>
  <si>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</si>
  <si>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</si>
  <si>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</si>
  <si>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</si>
  <si>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</si>
  <si>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</si>
  <si>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</si>
  <si>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</si>
  <si>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</si>
  <si>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</si>
  <si>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</si>
  <si>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</si>
  <si>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</si>
  <si>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</si>
  <si>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</si>
  <si>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</si>
  <si>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</si>
  <si>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</si>
  <si>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</si>
  <si>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</si>
  <si>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</si>
  <si>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</si>
  <si>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</si>
  <si>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</si>
  <si>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</si>
  <si>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</si>
  <si>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</si>
  <si>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</si>
  <si>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</si>
  <si>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</si>
  <si>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</si>
  <si>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</si>
  <si>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</si>
  <si>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</si>
  <si>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</si>
  <si>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</si>
  <si>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</si>
  <si>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</si>
  <si>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</si>
  <si>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</si>
  <si>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</si>
  <si>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</si>
  <si>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</si>
  <si>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</si>
  <si>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</si>
  <si>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</si>
  <si>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</si>
  <si>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</si>
  <si>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</si>
  <si>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</si>
  <si>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</si>
  <si>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</si>
  <si>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</si>
  <si>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</si>
  <si>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</si>
  <si>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</si>
  <si>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</si>
  <si>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</si>
  <si>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</si>
  <si>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</si>
  <si>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</si>
  <si>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</si>
  <si>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</si>
  <si>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</si>
  <si>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</si>
  <si>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</si>
  <si>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</si>
  <si>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</si>
  <si>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</si>
  <si>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</si>
  <si>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</si>
  <si>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</si>
  <si>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</si>
  <si>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</si>
  <si>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</si>
  <si>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</si>
  <si>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</si>
  <si>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</si>
  <si>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</si>
  <si>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</si>
  <si>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</si>
  <si>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</si>
  <si>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</si>
  <si>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</si>
  <si>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</si>
  <si>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</si>
  <si>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</si>
  <si>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</si>
  <si>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</si>
  <si>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</si>
  <si>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</si>
  <si>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</si>
  <si>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</si>
  <si>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</si>
  <si>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</si>
  <si>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</si>
  <si>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</si>
  <si>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</si>
  <si>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</si>
  <si>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</si>
  <si>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</si>
  <si>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</si>
  <si>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</si>
  <si>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</si>
  <si>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</si>
  <si>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</si>
  <si>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</si>
  <si>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</si>
  <si>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</si>
  <si>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</si>
  <si>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</si>
  <si>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</si>
  <si>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</si>
  <si>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</si>
  <si>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</si>
  <si>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</si>
  <si>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</si>
  <si>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</si>
  <si>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</si>
  <si>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</si>
  <si>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</si>
  <si>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</si>
  <si>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</si>
  <si>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</si>
  <si>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</si>
  <si>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</si>
  <si>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</si>
  <si>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</si>
  <si>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</si>
  <si>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</si>
  <si>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</si>
  <si>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</si>
  <si>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</si>
  <si>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</si>
  <si>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</si>
  <si>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</si>
  <si>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</si>
  <si>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</si>
  <si>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HIDROJATEAM. ALTA PRESSÃO C/ÁGUA QUENTE OU FRIA E SOLUÇÃO LIMPADORA ATÉ 17 MPA</t>
  </si>
  <si>
    <t>LIXAMENTO DO SUBSTRATO</t>
  </si>
  <si>
    <t>APICOAMENTO MANUAL DE SUPERFÍCIE</t>
  </si>
  <si>
    <t>JATEAMENTO COM AR COMPRIMIDO</t>
  </si>
  <si>
    <t>TRATAMENTO DE CONCRETO COM ARMADURAS OXIDADAS E RECOMPOSIÇÃO COM ARGAMASSA POLIMÉRICA</t>
  </si>
  <si>
    <t>ANCORAGEM DE BARRAS DE AÇO - Ø 10,0 MM C/RESINA EPOXÍDICA</t>
  </si>
  <si>
    <t>IMPERMEABILIZAÇÃO COM CIMENTO CRISTALIZANTE - BASE ACRÍLICA</t>
  </si>
  <si>
    <t>SAAE - SERVIÇO AUTÔNOMO DE ÁGUA E ESGOTO - JACAREÍ-SP</t>
  </si>
  <si>
    <t>TÍTULO</t>
  </si>
  <si>
    <t>BDI SERVIÇO</t>
  </si>
  <si>
    <t>Item Componente do BDI</t>
  </si>
  <si>
    <t>Intervalo de admissibilidade</t>
  </si>
  <si>
    <t>Valores Propostos</t>
  </si>
  <si>
    <t>1º Quartil</t>
  </si>
  <si>
    <t>Médio</t>
  </si>
  <si>
    <t>3º Quartil</t>
  </si>
  <si>
    <r>
      <t>A</t>
    </r>
    <r>
      <rPr>
        <sz val="12"/>
        <rFont val="Arial"/>
        <family val="2"/>
      </rPr>
      <t xml:space="preserve">dministração </t>
    </r>
    <r>
      <rPr>
        <b/>
        <sz val="12"/>
        <rFont val="Arial"/>
        <family val="2"/>
      </rPr>
      <t>C</t>
    </r>
    <r>
      <rPr>
        <sz val="12"/>
        <rFont val="Arial"/>
        <family val="2"/>
      </rPr>
      <t>entral</t>
    </r>
  </si>
  <si>
    <r>
      <t>S</t>
    </r>
    <r>
      <rPr>
        <sz val="12"/>
        <rFont val="Arial"/>
        <family val="2"/>
      </rPr>
      <t xml:space="preserve">eguro e </t>
    </r>
    <r>
      <rPr>
        <b/>
        <sz val="12"/>
        <rFont val="Arial"/>
        <family val="2"/>
      </rPr>
      <t>G</t>
    </r>
    <r>
      <rPr>
        <sz val="12"/>
        <rFont val="Arial"/>
        <family val="2"/>
      </rPr>
      <t>arantia</t>
    </r>
  </si>
  <si>
    <r>
      <t>R</t>
    </r>
    <r>
      <rPr>
        <sz val="12"/>
        <rFont val="Arial"/>
        <family val="2"/>
      </rPr>
      <t>isco</t>
    </r>
  </si>
  <si>
    <r>
      <t>D</t>
    </r>
    <r>
      <rPr>
        <sz val="12"/>
        <rFont val="Arial"/>
        <family val="2"/>
      </rPr>
      <t xml:space="preserve">espesas </t>
    </r>
    <r>
      <rPr>
        <b/>
        <sz val="12"/>
        <rFont val="Arial"/>
        <family val="2"/>
      </rPr>
      <t>F</t>
    </r>
    <r>
      <rPr>
        <sz val="12"/>
        <rFont val="Arial"/>
        <family val="2"/>
      </rPr>
      <t>inanceiras</t>
    </r>
  </si>
  <si>
    <r>
      <t>L</t>
    </r>
    <r>
      <rPr>
        <sz val="12"/>
        <rFont val="Arial"/>
        <family val="2"/>
      </rPr>
      <t>ucro</t>
    </r>
  </si>
  <si>
    <r>
      <t>I1:</t>
    </r>
    <r>
      <rPr>
        <sz val="12"/>
        <rFont val="Arial"/>
        <family val="2"/>
      </rPr>
      <t xml:space="preserve"> PIS e COFINS</t>
    </r>
  </si>
  <si>
    <r>
      <t>I2:</t>
    </r>
    <r>
      <rPr>
        <sz val="12"/>
        <rFont val="Arial"/>
        <family val="2"/>
      </rPr>
      <t xml:space="preserve"> ISSQN (conforme legislação municipal)</t>
    </r>
  </si>
  <si>
    <r>
      <t>I3:</t>
    </r>
    <r>
      <rPr>
        <sz val="12"/>
        <rFont val="Arial"/>
        <family val="2"/>
      </rPr>
      <t xml:space="preserve"> Cont.Prev s/Rec.Bruta (Lei 12844/13 - Desoneração)</t>
    </r>
  </si>
  <si>
    <t>Desoneração da folha de pagamento</t>
  </si>
  <si>
    <t>NÃO</t>
  </si>
  <si>
    <t>X</t>
  </si>
  <si>
    <t>SIM</t>
  </si>
  <si>
    <t>BDI - SEM Desoneração da folha de pagamento</t>
  </si>
  <si>
    <t>BDI - COM Desoneração da folha de pagamento</t>
  </si>
  <si>
    <t>BDI MATERIAIS</t>
  </si>
  <si>
    <r>
      <t xml:space="preserve">Desoneração da folha de pagamento ?
</t>
    </r>
    <r>
      <rPr>
        <b/>
        <sz val="12"/>
        <color indexed="10"/>
        <rFont val="Arial"/>
        <family val="2"/>
      </rPr>
      <t>Marque a opção com a letra X ou x</t>
    </r>
  </si>
  <si>
    <t>Equação para cálculo do percentual do BDI recomendada pelo Acórdão 2622/2013 - TCU.</t>
  </si>
  <si>
    <t>VALOR TOTAL</t>
  </si>
  <si>
    <t>1º MÊS</t>
  </si>
  <si>
    <t>2º MÊS</t>
  </si>
  <si>
    <t>3º MÊS</t>
  </si>
  <si>
    <t>4º MÊS</t>
  </si>
  <si>
    <t>5º MÊS</t>
  </si>
  <si>
    <t>6º MÊS</t>
  </si>
  <si>
    <t>7º MÊS</t>
  </si>
  <si>
    <t>8º MÊS</t>
  </si>
  <si>
    <t>9º MÊS</t>
  </si>
  <si>
    <t>10º MÊS</t>
  </si>
  <si>
    <t>11º MÊS</t>
  </si>
  <si>
    <t>Conferência Cronograma</t>
  </si>
  <si>
    <t>CUSTO TOTAL</t>
  </si>
  <si>
    <t>TOTAL MENSAL</t>
  </si>
  <si>
    <t>TOTAL GERAL</t>
  </si>
  <si>
    <t>Cálculo Quantitativos Rede de Lodo até EE Santos Dummont</t>
  </si>
  <si>
    <t>Trecho</t>
  </si>
  <si>
    <t>Extensão</t>
  </si>
  <si>
    <t>Prof. Montante</t>
  </si>
  <si>
    <t>Prof. Jusante</t>
  </si>
  <si>
    <t>Média</t>
  </si>
  <si>
    <t>Largura Vala</t>
  </si>
  <si>
    <t>Diâmetro Tubo</t>
  </si>
  <si>
    <t>Escavação em Solo</t>
  </si>
  <si>
    <t>Reaterro</t>
  </si>
  <si>
    <t>Escoramento</t>
  </si>
  <si>
    <t>Lajota</t>
  </si>
  <si>
    <t>Grama</t>
  </si>
  <si>
    <t>ETA-3 PV ETA1</t>
  </si>
  <si>
    <t>PV ETA1 - PV ETA2</t>
  </si>
  <si>
    <t>PV ETA2 - PV ETA3</t>
  </si>
  <si>
    <t>PV ETA3 - PV ETA4</t>
  </si>
  <si>
    <t>PV ETA4 - PV ETA5</t>
  </si>
  <si>
    <t>PV ETA5 - PV ETA6</t>
  </si>
  <si>
    <t>PV ETA6 - PV ETA7</t>
  </si>
  <si>
    <t>PV ETA7 - PV002</t>
  </si>
  <si>
    <t>PV002 - PV003</t>
  </si>
  <si>
    <t>PV003 - PV004</t>
  </si>
  <si>
    <t>PV004 - PV005</t>
  </si>
  <si>
    <t>PV005 - PV006</t>
  </si>
  <si>
    <t>PV006 - PV007</t>
  </si>
  <si>
    <t>PV007 - PV008</t>
  </si>
  <si>
    <t>PV008 - PV009</t>
  </si>
  <si>
    <t>PV009 - PV010</t>
  </si>
  <si>
    <t>PV010 - PV011</t>
  </si>
  <si>
    <t>PV011 - PV012</t>
  </si>
  <si>
    <t>PV012 - PV013</t>
  </si>
  <si>
    <t>PV013 - PV014</t>
  </si>
  <si>
    <t>PV014 - PV015</t>
  </si>
  <si>
    <t>PV015 - PV016</t>
  </si>
  <si>
    <t>PV016 - PV017</t>
  </si>
  <si>
    <t>PV017 - PV018</t>
  </si>
  <si>
    <t>PV018 - PV019</t>
  </si>
  <si>
    <t>PV019 - PV020</t>
  </si>
  <si>
    <t>PV020 - EE SD</t>
  </si>
  <si>
    <t>Total</t>
  </si>
  <si>
    <t>Observações</t>
  </si>
  <si>
    <t>·        Foram utilizadas as seguintes Tabelas de Referência (Sem Desoneração):</t>
  </si>
  <si>
    <t>18-060-007</t>
  </si>
  <si>
    <t>RETIRADA DE GRAMA</t>
  </si>
  <si>
    <t>SIURB Edif</t>
  </si>
  <si>
    <t>INA.01 - IMPRIMAÇÃO BETUMINOSA LIGANTE</t>
  </si>
  <si>
    <t>05-026-000</t>
  </si>
  <si>
    <t>·         Nos itens SABESP, primeiro foi retirado o BDI da SABESP para depois ser aplicado o BDI da planilha;</t>
  </si>
  <si>
    <t>TOTAL
C/ BDI</t>
  </si>
  <si>
    <t>PREÇO UNIT.
COM BDI</t>
  </si>
  <si>
    <t>LOCAÇÃO DE REDES DE ESGOTOS (ATÉ DIÂM. 500 MM)</t>
  </si>
  <si>
    <t>Total materiais:</t>
  </si>
  <si>
    <t>Total serviços:</t>
  </si>
  <si>
    <r>
      <rPr>
        <b/>
        <i/>
        <sz val="12"/>
        <color rgb="FF000000"/>
        <rFont val="Verdana"/>
        <family val="2"/>
      </rPr>
      <t xml:space="preserve">Insumos - Nov/2025
</t>
    </r>
    <r>
      <rPr>
        <sz val="12"/>
        <color rgb="FF000000"/>
        <rFont val="Arial mt"/>
      </rPr>
      <t>Nos preços dos Insumos do Banco de Preços, não incidem LDI (Lucro e Despesas Indiretas) e LSB (Leis Sociais e Benefícios).
Grandezas após asteriscos ( * ) indicam a aceitação de valores aproximados.
O EPC se responsabiliza pelos preços unitários disponibilizados neste relatório, a correta utilização destes preços é de responsabilidade dos usuários</t>
    </r>
    <r>
      <rPr>
        <sz val="12"/>
        <color rgb="FF000000"/>
        <rFont val="Times New Roman"/>
        <family val="1"/>
      </rPr>
      <t>.</t>
    </r>
  </si>
  <si>
    <r>
      <t xml:space="preserve">VALOR Nov/ 2025  S/BDI DA SABESP </t>
    </r>
    <r>
      <rPr>
        <b/>
        <sz val="12"/>
        <color rgb="FFFF0000"/>
        <rFont val="Arial MT"/>
      </rPr>
      <t>(0%)</t>
    </r>
  </si>
  <si>
    <r>
      <rPr>
        <sz val="8"/>
        <rFont val="Arial MT"/>
        <family val="2"/>
      </rPr>
      <t>MO00002</t>
    </r>
  </si>
  <si>
    <r>
      <rPr>
        <sz val="8"/>
        <rFont val="Arial MT"/>
        <family val="2"/>
      </rPr>
      <t>AJUDANTE</t>
    </r>
  </si>
  <si>
    <r>
      <rPr>
        <sz val="8"/>
        <rFont val="Arial MT"/>
        <family val="2"/>
      </rPr>
      <t>H</t>
    </r>
  </si>
  <si>
    <r>
      <rPr>
        <sz val="8"/>
        <rFont val="Arial MT"/>
        <family val="2"/>
      </rPr>
      <t>MO00003</t>
    </r>
  </si>
  <si>
    <r>
      <rPr>
        <sz val="8"/>
        <rFont val="Arial MT"/>
        <family val="2"/>
      </rPr>
      <t>AJUDANTE DE CARPINTEIRO</t>
    </r>
  </si>
  <si>
    <r>
      <rPr>
        <sz val="8"/>
        <rFont val="Arial MT"/>
        <family val="2"/>
      </rPr>
      <t>MO00007</t>
    </r>
  </si>
  <si>
    <r>
      <rPr>
        <sz val="8"/>
        <rFont val="Arial MT"/>
        <family val="2"/>
      </rPr>
      <t>AJUDANTE DE ELETRICISTA</t>
    </r>
  </si>
  <si>
    <r>
      <rPr>
        <sz val="8"/>
        <rFont val="Arial MT"/>
        <family val="2"/>
      </rPr>
      <t>MO00006</t>
    </r>
  </si>
  <si>
    <r>
      <rPr>
        <sz val="8"/>
        <rFont val="Arial MT"/>
        <family val="2"/>
      </rPr>
      <t>AJUDANTE DE MONTAGEM</t>
    </r>
  </si>
  <si>
    <r>
      <rPr>
        <sz val="8"/>
        <rFont val="Arial MT"/>
        <family val="2"/>
      </rPr>
      <t>MO00010</t>
    </r>
  </si>
  <si>
    <r>
      <rPr>
        <sz val="8"/>
        <rFont val="Arial MT"/>
        <family val="2"/>
      </rPr>
      <t>APONTADOR DE MÃO-DE-OBRA</t>
    </r>
  </si>
  <si>
    <r>
      <rPr>
        <sz val="8"/>
        <rFont val="Arial MT"/>
        <family val="2"/>
      </rPr>
      <t>MO00018</t>
    </r>
  </si>
  <si>
    <r>
      <rPr>
        <sz val="8"/>
        <rFont val="Arial MT"/>
        <family val="2"/>
      </rPr>
      <t>AUXILIAR DE CORTE BISEL</t>
    </r>
  </si>
  <si>
    <r>
      <rPr>
        <sz val="8"/>
        <rFont val="Arial MT"/>
        <family val="2"/>
      </rPr>
      <t>MO00019</t>
    </r>
  </si>
  <si>
    <r>
      <rPr>
        <sz val="8"/>
        <rFont val="Arial MT"/>
        <family val="2"/>
      </rPr>
      <t>AUXILIAR DE SONDAGEM</t>
    </r>
  </si>
  <si>
    <r>
      <rPr>
        <sz val="8"/>
        <rFont val="Arial MT"/>
        <family val="2"/>
      </rPr>
      <t>MO00008</t>
    </r>
  </si>
  <si>
    <r>
      <rPr>
        <sz val="8"/>
        <rFont val="Arial MT"/>
        <family val="2"/>
      </rPr>
      <t>AUXILIAR DE TOPÓGRAFO</t>
    </r>
  </si>
  <si>
    <r>
      <rPr>
        <sz val="8"/>
        <rFont val="Arial MT"/>
        <family val="2"/>
      </rPr>
      <t>MO00020</t>
    </r>
  </si>
  <si>
    <r>
      <rPr>
        <sz val="8"/>
        <rFont val="Arial MT"/>
        <family val="2"/>
      </rPr>
      <t>AUXILIAR TÉCNICO</t>
    </r>
  </si>
  <si>
    <r>
      <rPr>
        <sz val="8"/>
        <rFont val="Arial MT"/>
        <family val="2"/>
      </rPr>
      <t>MO00022</t>
    </r>
  </si>
  <si>
    <r>
      <rPr>
        <sz val="8"/>
        <rFont val="Arial MT"/>
        <family val="2"/>
      </rPr>
      <t>CABO DE FOGO</t>
    </r>
  </si>
  <si>
    <r>
      <rPr>
        <sz val="8"/>
        <rFont val="Arial MT"/>
        <family val="2"/>
      </rPr>
      <t>MO00023</t>
    </r>
  </si>
  <si>
    <r>
      <rPr>
        <sz val="8"/>
        <rFont val="Arial MT"/>
        <family val="2"/>
      </rPr>
      <t>CADASTRISTA</t>
    </r>
  </si>
  <si>
    <r>
      <rPr>
        <sz val="8"/>
        <rFont val="Arial MT"/>
        <family val="2"/>
      </rPr>
      <t>MO00027</t>
    </r>
  </si>
  <si>
    <r>
      <rPr>
        <sz val="8"/>
        <rFont val="Arial MT"/>
        <family val="2"/>
      </rPr>
      <t>CARPINTEIRO</t>
    </r>
  </si>
  <si>
    <r>
      <rPr>
        <sz val="8"/>
        <rFont val="Arial MT"/>
        <family val="2"/>
      </rPr>
      <t>MO00024</t>
    </r>
  </si>
  <si>
    <r>
      <rPr>
        <sz val="8"/>
        <rFont val="Arial MT"/>
        <family val="2"/>
      </rPr>
      <t>DESENHISTA TÉCNICO</t>
    </r>
  </si>
  <si>
    <r>
      <rPr>
        <sz val="8"/>
        <rFont val="Arial MT"/>
        <family val="2"/>
      </rPr>
      <t>MO00030</t>
    </r>
  </si>
  <si>
    <r>
      <rPr>
        <sz val="8"/>
        <rFont val="Arial MT"/>
        <family val="2"/>
      </rPr>
      <t>ELETRICISTA</t>
    </r>
  </si>
  <si>
    <r>
      <rPr>
        <sz val="8"/>
        <rFont val="Arial MT"/>
        <family val="2"/>
      </rPr>
      <t>MO00031</t>
    </r>
  </si>
  <si>
    <r>
      <rPr>
        <sz val="8"/>
        <rFont val="Arial MT"/>
        <family val="2"/>
      </rPr>
      <t>ENCANADOR</t>
    </r>
  </si>
  <si>
    <r>
      <rPr>
        <sz val="8"/>
        <rFont val="Arial MT"/>
        <family val="2"/>
      </rPr>
      <t>MO00035</t>
    </r>
  </si>
  <si>
    <r>
      <rPr>
        <sz val="8"/>
        <rFont val="Arial MT"/>
        <family val="2"/>
      </rPr>
      <t>ENGENHEIRO PLENO</t>
    </r>
  </si>
  <si>
    <r>
      <rPr>
        <sz val="8"/>
        <rFont val="Arial MT"/>
        <family val="2"/>
      </rPr>
      <t>MO00037</t>
    </r>
  </si>
  <si>
    <r>
      <rPr>
        <sz val="8"/>
        <rFont val="Arial MT"/>
        <family val="2"/>
      </rPr>
      <t>ESMERILHADOR</t>
    </r>
  </si>
  <si>
    <r>
      <rPr>
        <sz val="8"/>
        <rFont val="Arial MT"/>
        <family val="2"/>
      </rPr>
      <t>MO00038</t>
    </r>
  </si>
  <si>
    <r>
      <rPr>
        <sz val="8"/>
        <rFont val="Arial MT"/>
        <family val="2"/>
      </rPr>
      <t>FERREIRO ARMADOR</t>
    </r>
  </si>
  <si>
    <r>
      <rPr>
        <sz val="8"/>
        <rFont val="Arial MT"/>
        <family val="2"/>
      </rPr>
      <t>MO00039</t>
    </r>
  </si>
  <si>
    <r>
      <rPr>
        <sz val="8"/>
        <rFont val="Arial MT"/>
        <family val="2"/>
      </rPr>
      <t>GEOFONADOR</t>
    </r>
  </si>
  <si>
    <r>
      <rPr>
        <sz val="8"/>
        <rFont val="Arial MT"/>
        <family val="2"/>
      </rPr>
      <t>MO00041</t>
    </r>
  </si>
  <si>
    <r>
      <rPr>
        <sz val="8"/>
        <rFont val="Arial MT"/>
        <family val="2"/>
      </rPr>
      <t>GRANITEIRO</t>
    </r>
  </si>
  <si>
    <r>
      <rPr>
        <sz val="8"/>
        <rFont val="Arial MT"/>
        <family val="2"/>
      </rPr>
      <t>MO00042</t>
    </r>
  </si>
  <si>
    <r>
      <rPr>
        <sz val="8"/>
        <rFont val="Arial MT"/>
        <family val="2"/>
      </rPr>
      <t>JARDINEIRO</t>
    </r>
  </si>
  <si>
    <r>
      <rPr>
        <sz val="8"/>
        <rFont val="Arial MT"/>
        <family val="2"/>
      </rPr>
      <t>MO00043</t>
    </r>
  </si>
  <si>
    <r>
      <rPr>
        <sz val="8"/>
        <rFont val="Arial MT"/>
        <family val="2"/>
      </rPr>
      <t>JATISTA</t>
    </r>
  </si>
  <si>
    <r>
      <rPr>
        <sz val="8"/>
        <rFont val="Arial MT"/>
        <family val="2"/>
      </rPr>
      <t>MO00044</t>
    </r>
  </si>
  <si>
    <r>
      <rPr>
        <sz val="8"/>
        <rFont val="Arial MT"/>
        <family val="2"/>
      </rPr>
      <t>LADRILHISTA</t>
    </r>
  </si>
  <si>
    <r>
      <rPr>
        <sz val="8"/>
        <rFont val="Arial MT"/>
        <family val="2"/>
      </rPr>
      <t>MO00046</t>
    </r>
  </si>
  <si>
    <r>
      <rPr>
        <sz val="8"/>
        <rFont val="Arial MT"/>
        <family val="2"/>
      </rPr>
      <t>MAÇARIQUEIRO</t>
    </r>
  </si>
  <si>
    <r>
      <rPr>
        <sz val="8"/>
        <rFont val="Arial MT"/>
        <family val="2"/>
      </rPr>
      <t>MO00049</t>
    </r>
  </si>
  <si>
    <r>
      <rPr>
        <sz val="8"/>
        <rFont val="Arial MT"/>
        <family val="2"/>
      </rPr>
      <t>MECÂNICO MONTADOR</t>
    </r>
  </si>
  <si>
    <r>
      <rPr>
        <sz val="8"/>
        <rFont val="Arial MT"/>
        <family val="2"/>
      </rPr>
      <t>MO00054</t>
    </r>
  </si>
  <si>
    <r>
      <rPr>
        <sz val="8"/>
        <rFont val="Arial MT"/>
        <family val="2"/>
      </rPr>
      <t>MONTADOR DE TUBULAÇÕES</t>
    </r>
  </si>
  <si>
    <r>
      <rPr>
        <sz val="8"/>
        <rFont val="Arial MT"/>
        <family val="2"/>
      </rPr>
      <t>MO00055</t>
    </r>
  </si>
  <si>
    <r>
      <rPr>
        <sz val="8"/>
        <rFont val="Arial MT"/>
        <family val="2"/>
      </rPr>
      <t>MOTORISTA</t>
    </r>
  </si>
  <si>
    <r>
      <rPr>
        <sz val="8"/>
        <rFont val="Arial MT"/>
        <family val="2"/>
      </rPr>
      <t>MO00047</t>
    </r>
  </si>
  <si>
    <r>
      <rPr>
        <sz val="8"/>
        <rFont val="Arial MT"/>
        <family val="2"/>
      </rPr>
      <t>OPERADOR DE MARTELETE</t>
    </r>
  </si>
  <si>
    <r>
      <rPr>
        <sz val="8"/>
        <rFont val="Arial MT"/>
        <family val="2"/>
      </rPr>
      <t>MO00061</t>
    </r>
  </si>
  <si>
    <r>
      <rPr>
        <sz val="8"/>
        <rFont val="Arial MT"/>
        <family val="2"/>
      </rPr>
      <t>OPERADOR DE PERFURATRIZ PNEUMÁTICA</t>
    </r>
  </si>
  <si>
    <r>
      <rPr>
        <sz val="8"/>
        <rFont val="Arial MT"/>
        <family val="2"/>
      </rPr>
      <t>MO00066</t>
    </r>
  </si>
  <si>
    <r>
      <rPr>
        <sz val="8"/>
        <rFont val="Arial MT"/>
        <family val="2"/>
      </rPr>
      <t>PEDREIRO</t>
    </r>
  </si>
  <si>
    <r>
      <rPr>
        <sz val="8"/>
        <rFont val="Arial MT"/>
        <family val="2"/>
      </rPr>
      <t>MO00068</t>
    </r>
  </si>
  <si>
    <r>
      <rPr>
        <sz val="8"/>
        <rFont val="Arial MT"/>
        <family val="2"/>
      </rPr>
      <t>PINTOR</t>
    </r>
  </si>
  <si>
    <r>
      <rPr>
        <sz val="8"/>
        <rFont val="Arial MT"/>
        <family val="2"/>
      </rPr>
      <t>MO00069</t>
    </r>
  </si>
  <si>
    <r>
      <rPr>
        <sz val="8"/>
        <rFont val="Arial MT"/>
        <family val="2"/>
      </rPr>
      <t>PINTOR DE TUBULAÇÕES</t>
    </r>
  </si>
  <si>
    <r>
      <rPr>
        <sz val="8"/>
        <rFont val="Arial MT"/>
        <family val="2"/>
      </rPr>
      <t>MO00070</t>
    </r>
  </si>
  <si>
    <r>
      <rPr>
        <sz val="8"/>
        <rFont val="Arial MT"/>
        <family val="2"/>
      </rPr>
      <t>POCEIRO</t>
    </r>
  </si>
  <si>
    <r>
      <rPr>
        <sz val="8"/>
        <rFont val="Arial MT"/>
        <family val="2"/>
      </rPr>
      <t>MO00071</t>
    </r>
  </si>
  <si>
    <r>
      <rPr>
        <sz val="8"/>
        <rFont val="Arial MT"/>
        <family val="2"/>
      </rPr>
      <t>RASTELEIRO</t>
    </r>
  </si>
  <si>
    <r>
      <rPr>
        <sz val="8"/>
        <rFont val="Arial MT"/>
        <family val="2"/>
      </rPr>
      <t>MO00072</t>
    </r>
  </si>
  <si>
    <r>
      <rPr>
        <sz val="8"/>
        <rFont val="Arial MT"/>
        <family val="2"/>
      </rPr>
      <t>SERRALHEIRO</t>
    </r>
  </si>
  <si>
    <r>
      <rPr>
        <sz val="8"/>
        <rFont val="Arial MT"/>
        <family val="2"/>
      </rPr>
      <t>MO00074</t>
    </r>
  </si>
  <si>
    <r>
      <rPr>
        <sz val="8"/>
        <rFont val="Arial MT"/>
        <family val="2"/>
      </rPr>
      <t>SOLDADOR</t>
    </r>
  </si>
  <si>
    <r>
      <rPr>
        <sz val="8"/>
        <rFont val="Arial MT"/>
        <family val="2"/>
      </rPr>
      <t>MO00076</t>
    </r>
  </si>
  <si>
    <r>
      <rPr>
        <sz val="8"/>
        <rFont val="Arial MT"/>
        <family val="2"/>
      </rPr>
      <t>SONDADOR</t>
    </r>
  </si>
  <si>
    <r>
      <rPr>
        <sz val="8"/>
        <rFont val="Arial MT"/>
        <family val="2"/>
      </rPr>
      <t>MO07327</t>
    </r>
  </si>
  <si>
    <r>
      <rPr>
        <sz val="8"/>
        <rFont val="Arial MT"/>
        <family val="2"/>
      </rPr>
      <t>TÉCNICO ELETRICISTA</t>
    </r>
  </si>
  <si>
    <r>
      <rPr>
        <sz val="8"/>
        <rFont val="Arial MT"/>
        <family val="2"/>
      </rPr>
      <t>MO00079</t>
    </r>
  </si>
  <si>
    <r>
      <rPr>
        <sz val="8"/>
        <rFont val="Arial MT"/>
        <family val="2"/>
      </rPr>
      <t>TÉCNICO EM INSTRUMENTAÇÃO</t>
    </r>
  </si>
  <si>
    <r>
      <rPr>
        <sz val="8"/>
        <rFont val="Arial MT"/>
        <family val="2"/>
      </rPr>
      <t>MO07328</t>
    </r>
  </si>
  <si>
    <r>
      <rPr>
        <sz val="8"/>
        <rFont val="Arial MT"/>
        <family val="2"/>
      </rPr>
      <t>TÉCNICO MECÂNICO</t>
    </r>
  </si>
  <si>
    <r>
      <rPr>
        <sz val="8"/>
        <rFont val="Arial MT"/>
        <family val="2"/>
      </rPr>
      <t>MO00080</t>
    </r>
  </si>
  <si>
    <r>
      <rPr>
        <sz val="8"/>
        <rFont val="Arial MT"/>
        <family val="2"/>
      </rPr>
      <t>TÉCNICO NÍVEL MÉDIO</t>
    </r>
  </si>
  <si>
    <r>
      <rPr>
        <sz val="8"/>
        <rFont val="Arial MT"/>
        <family val="2"/>
      </rPr>
      <t>MO00075</t>
    </r>
  </si>
  <si>
    <r>
      <rPr>
        <sz val="8"/>
        <rFont val="Arial MT"/>
        <family val="2"/>
      </rPr>
      <t>TÉCNICO SOLDADOR</t>
    </r>
  </si>
  <si>
    <r>
      <rPr>
        <sz val="8"/>
        <rFont val="Arial MT"/>
        <family val="2"/>
      </rPr>
      <t>MO00082</t>
    </r>
  </si>
  <si>
    <r>
      <rPr>
        <sz val="8"/>
        <rFont val="Arial MT"/>
        <family val="2"/>
      </rPr>
      <t>TOPÓGRAFO</t>
    </r>
  </si>
  <si>
    <r>
      <rPr>
        <sz val="8"/>
        <rFont val="Arial MT"/>
        <family val="2"/>
      </rPr>
      <t>MO00083</t>
    </r>
  </si>
  <si>
    <r>
      <rPr>
        <sz val="8"/>
        <rFont val="Arial MT"/>
        <family val="2"/>
      </rPr>
      <t>TORRISTA/PLATAFORMISTA</t>
    </r>
  </si>
  <si>
    <r>
      <rPr>
        <sz val="8"/>
        <rFont val="Arial MT"/>
        <family val="2"/>
      </rPr>
      <t>MO00084</t>
    </r>
  </si>
  <si>
    <r>
      <rPr>
        <sz val="8"/>
        <rFont val="Arial MT"/>
        <family val="2"/>
      </rPr>
      <t>VIDRACEIRO</t>
    </r>
  </si>
  <si>
    <r>
      <rPr>
        <sz val="8"/>
        <rFont val="Arial MT"/>
        <family val="2"/>
      </rPr>
      <t>TAXAS ADICIONAIS</t>
    </r>
  </si>
  <si>
    <r>
      <rPr>
        <sz val="8"/>
        <rFont val="Arial MT"/>
        <family val="2"/>
      </rPr>
      <t>MO00001</t>
    </r>
  </si>
  <si>
    <r>
      <rPr>
        <sz val="8"/>
        <rFont val="Arial MT"/>
        <family val="2"/>
      </rPr>
      <t>*INSALUBRIDADE (40% SM)</t>
    </r>
  </si>
  <si>
    <r>
      <rPr>
        <sz val="8"/>
        <rFont val="Arial MT"/>
        <family val="2"/>
      </rPr>
      <t>CIVIL</t>
    </r>
  </si>
  <si>
    <r>
      <rPr>
        <sz val="8"/>
        <rFont val="Arial MT"/>
        <family val="2"/>
      </rPr>
      <t>AGREGADOS E AGLOMERANTES</t>
    </r>
  </si>
  <si>
    <r>
      <rPr>
        <sz val="8"/>
        <rFont val="Arial MT"/>
        <family val="2"/>
      </rPr>
      <t>AGLOMERANTES</t>
    </r>
  </si>
  <si>
    <r>
      <rPr>
        <sz val="8"/>
        <rFont val="Arial MT"/>
        <family val="2"/>
      </rPr>
      <t>CV00186</t>
    </r>
  </si>
  <si>
    <r>
      <rPr>
        <sz val="8"/>
        <rFont val="Arial MT"/>
        <family val="2"/>
      </rPr>
      <t>CAL HIDRATADA CH III NBR 7175</t>
    </r>
  </si>
  <si>
    <r>
      <rPr>
        <sz val="8"/>
        <rFont val="Arial MT"/>
        <family val="2"/>
      </rPr>
      <t>KG</t>
    </r>
  </si>
  <si>
    <r>
      <rPr>
        <sz val="8"/>
        <rFont val="Arial MT"/>
        <family val="2"/>
      </rPr>
      <t>CV00189</t>
    </r>
  </si>
  <si>
    <r>
      <rPr>
        <sz val="8"/>
        <rFont val="Arial MT"/>
        <family val="2"/>
      </rPr>
      <t>CIMENTO BRANCO NBR 14992 PARA REJUNTAMENTO</t>
    </r>
  </si>
  <si>
    <r>
      <rPr>
        <sz val="8"/>
        <rFont val="Arial MT"/>
        <family val="2"/>
      </rPr>
      <t>CV00190</t>
    </r>
  </si>
  <si>
    <r>
      <rPr>
        <sz val="8"/>
        <rFont val="Arial MT"/>
        <family val="2"/>
      </rPr>
      <t>CIMENTO PORTLAND CP II-E32 COMPOSTO COM ESCÓRIA NBR 11578</t>
    </r>
  </si>
  <si>
    <r>
      <rPr>
        <sz val="8"/>
        <rFont val="Arial MT"/>
        <family val="2"/>
      </rPr>
      <t>CV00191</t>
    </r>
  </si>
  <si>
    <r>
      <rPr>
        <sz val="8"/>
        <rFont val="Arial MT"/>
        <family val="2"/>
      </rPr>
      <t>CIMENTO PORTLAND CP II-E32 COMPOSTO COM ESCÓRIA SACO COM 50 KG NBR 11578</t>
    </r>
  </si>
  <si>
    <r>
      <rPr>
        <sz val="8"/>
        <rFont val="Arial MT"/>
        <family val="2"/>
      </rPr>
      <t>SAC</t>
    </r>
  </si>
  <si>
    <r>
      <rPr>
        <sz val="8"/>
        <rFont val="Arial MT"/>
        <family val="2"/>
      </rPr>
      <t>AGREGADO LEVE</t>
    </r>
  </si>
  <si>
    <r>
      <rPr>
        <sz val="8"/>
        <rFont val="Arial MT"/>
        <family val="2"/>
      </rPr>
      <t>CV00359</t>
    </r>
  </si>
  <si>
    <r>
      <rPr>
        <sz val="8"/>
        <rFont val="Arial MT"/>
        <family val="2"/>
      </rPr>
      <t>AGREGADO LEVE (ARGILA EXPANDIDA) GRANULOMETRIA 15 A 22MM PARA PROTEÇÃO TÉRMICA</t>
    </r>
  </si>
  <si>
    <r>
      <rPr>
        <sz val="8"/>
        <rFont val="Arial MT"/>
        <family val="2"/>
      </rPr>
      <t>M3</t>
    </r>
  </si>
  <si>
    <r>
      <rPr>
        <sz val="8"/>
        <rFont val="Arial MT"/>
        <family val="2"/>
      </rPr>
      <t>AREIAS</t>
    </r>
  </si>
  <si>
    <r>
      <rPr>
        <sz val="8"/>
        <rFont val="Arial MT"/>
        <family val="2"/>
      </rPr>
      <t>CV00180</t>
    </r>
  </si>
  <si>
    <r>
      <rPr>
        <sz val="8"/>
        <rFont val="Arial MT"/>
        <family val="2"/>
      </rPr>
      <t>AREIA FINA GRANULOMETRIA ENTRE (0,075 E 0,42 MM) LAVADA</t>
    </r>
  </si>
  <si>
    <r>
      <rPr>
        <sz val="8"/>
        <rFont val="Arial MT"/>
        <family val="2"/>
      </rPr>
      <t>CV00181</t>
    </r>
  </si>
  <si>
    <r>
      <rPr>
        <sz val="8"/>
        <rFont val="Arial MT"/>
        <family val="2"/>
      </rPr>
      <t>AREIA GROSSA GRANULOMETRIA ENTRE (1,2 E 2,00 MM) LAVADA</t>
    </r>
  </si>
  <si>
    <r>
      <rPr>
        <sz val="8"/>
        <rFont val="Arial MT"/>
        <family val="2"/>
      </rPr>
      <t>CV00182</t>
    </r>
  </si>
  <si>
    <r>
      <rPr>
        <sz val="8"/>
        <rFont val="Arial MT"/>
        <family val="2"/>
      </rPr>
      <t>AREIA MÉDIA GRANULOMETRIA ENTRE (0,42 E 1,2 MM) LAVADA</t>
    </r>
  </si>
  <si>
    <r>
      <rPr>
        <sz val="8"/>
        <rFont val="Arial MT"/>
        <family val="2"/>
      </rPr>
      <t>CV00183</t>
    </r>
  </si>
  <si>
    <r>
      <rPr>
        <sz val="8"/>
        <rFont val="Arial MT"/>
        <family val="2"/>
      </rPr>
      <t>AREIA NBR 11799 PARA FILTRO</t>
    </r>
  </si>
  <si>
    <r>
      <rPr>
        <sz val="8"/>
        <rFont val="Arial MT"/>
        <family val="2"/>
      </rPr>
      <t>PEDRAS</t>
    </r>
  </si>
  <si>
    <r>
      <rPr>
        <sz val="8"/>
        <rFont val="Arial MT"/>
        <family val="2"/>
      </rPr>
      <t>CV00185</t>
    </r>
  </si>
  <si>
    <r>
      <rPr>
        <sz val="8"/>
        <rFont val="Arial MT"/>
        <family val="2"/>
      </rPr>
      <t>BRITA BICA CORRIDA</t>
    </r>
  </si>
  <si>
    <r>
      <rPr>
        <sz val="8"/>
        <rFont val="Arial MT"/>
        <family val="2"/>
      </rPr>
      <t>CV00187</t>
    </r>
  </si>
  <si>
    <r>
      <rPr>
        <sz val="8"/>
        <rFont val="Arial MT"/>
        <family val="2"/>
      </rPr>
      <t>CASCALHO OU PEDREGULHO</t>
    </r>
  </si>
  <si>
    <r>
      <rPr>
        <sz val="8"/>
        <rFont val="Arial MT"/>
        <family val="2"/>
      </rPr>
      <t>CV00208</t>
    </r>
  </si>
  <si>
    <r>
      <rPr>
        <sz val="8"/>
        <rFont val="Arial MT"/>
        <family val="2"/>
      </rPr>
      <t>PEDRA BRITADA Nº 1 GRANULOMETRIA ENTRE (9,5 E 25,00 MM)</t>
    </r>
  </si>
  <si>
    <r>
      <rPr>
        <sz val="8"/>
        <rFont val="Arial MT"/>
        <family val="2"/>
      </rPr>
      <t>CV00209</t>
    </r>
  </si>
  <si>
    <r>
      <rPr>
        <sz val="8"/>
        <rFont val="Arial MT"/>
        <family val="2"/>
      </rPr>
      <t>PEDRA BRITADA Nº 1 E 2 GRANULOMETRIA ENTRE (4,8 E 25,0 MM) NBR 7225</t>
    </r>
  </si>
  <si>
    <r>
      <rPr>
        <sz val="8"/>
        <rFont val="Arial MT"/>
        <family val="2"/>
      </rPr>
      <t>CV00210</t>
    </r>
  </si>
  <si>
    <r>
      <rPr>
        <sz val="8"/>
        <rFont val="Arial MT"/>
        <family val="2"/>
      </rPr>
      <t>PEDRA BRITADA Nº 2 GRANULOMETRIA ENTRE (21,0 E 32,0 MM)</t>
    </r>
  </si>
  <si>
    <r>
      <rPr>
        <sz val="8"/>
        <rFont val="Arial MT"/>
        <family val="2"/>
      </rPr>
      <t>CV00211</t>
    </r>
  </si>
  <si>
    <r>
      <rPr>
        <sz val="8"/>
        <rFont val="Arial MT"/>
        <family val="2"/>
      </rPr>
      <t>PEDRA BRITADA Nº 2 E 3 GRANULOMETRIA ENTRE (12,5 E 50,0 MM) NBR 7225</t>
    </r>
  </si>
  <si>
    <r>
      <rPr>
        <sz val="8"/>
        <rFont val="Arial MT"/>
        <family val="2"/>
      </rPr>
      <t>CV00214</t>
    </r>
  </si>
  <si>
    <r>
      <rPr>
        <sz val="8"/>
        <rFont val="Arial MT"/>
        <family val="2"/>
      </rPr>
      <t>PEDRA BRITADA Nº 4 GRANULOMETRIA ENTRE (37,5 E 76,0 MM)</t>
    </r>
  </si>
  <si>
    <r>
      <rPr>
        <sz val="8"/>
        <rFont val="Arial MT"/>
        <family val="2"/>
      </rPr>
      <t>CV00215</t>
    </r>
  </si>
  <si>
    <r>
      <rPr>
        <sz val="8"/>
        <rFont val="Arial MT"/>
        <family val="2"/>
      </rPr>
      <t>PEDRA DE MÃO (RACHÃO) GRANULOMETRIA ENTRE (100 E 300 MM)</t>
    </r>
  </si>
  <si>
    <r>
      <rPr>
        <sz val="8"/>
        <rFont val="Arial MT"/>
        <family val="2"/>
      </rPr>
      <t>CV00216</t>
    </r>
  </si>
  <si>
    <r>
      <rPr>
        <sz val="8"/>
        <rFont val="Arial MT"/>
        <family val="2"/>
      </rPr>
      <t>PEDREGULHO/SEIXO ROLADO NBR 11.799 PARA FILTRO DE TRATAMENTO DE ÁGUA</t>
    </r>
  </si>
  <si>
    <r>
      <rPr>
        <sz val="8"/>
        <rFont val="Arial MT"/>
        <family val="2"/>
      </rPr>
      <t>CV00217</t>
    </r>
  </si>
  <si>
    <r>
      <rPr>
        <sz val="8"/>
        <rFont val="Arial MT"/>
        <family val="2"/>
      </rPr>
      <t>PEDRISCO GRANULOMETRIA ENTRE (0,075 E 4,8 MM) NBR 7225</t>
    </r>
  </si>
  <si>
    <r>
      <rPr>
        <sz val="8"/>
        <rFont val="Arial MT"/>
        <family val="2"/>
      </rPr>
      <t>CV00218</t>
    </r>
  </si>
  <si>
    <r>
      <rPr>
        <sz val="8"/>
        <rFont val="Arial MT"/>
        <family val="2"/>
      </rPr>
      <t>PÓ DE PEDRA</t>
    </r>
  </si>
  <si>
    <r>
      <rPr>
        <sz val="8"/>
        <rFont val="Arial MT"/>
        <family val="2"/>
      </rPr>
      <t>COBERTURA</t>
    </r>
  </si>
  <si>
    <r>
      <rPr>
        <sz val="8"/>
        <rFont val="Arial MT"/>
        <family val="2"/>
      </rPr>
      <t>CALHAS, RUFOS E CONDUTORES</t>
    </r>
  </si>
  <si>
    <r>
      <rPr>
        <sz val="8"/>
        <rFont val="Arial MT"/>
        <family val="2"/>
      </rPr>
      <t>CV00308</t>
    </r>
  </si>
  <si>
    <r>
      <rPr>
        <sz val="8"/>
        <rFont val="Arial MT"/>
        <family val="2"/>
      </rPr>
      <t>CALHA EM CHAPA GALV Nº 24 ESP=0,65 MM DESENVOLVIMENTO 0,33 M</t>
    </r>
  </si>
  <si>
    <r>
      <rPr>
        <sz val="8"/>
        <rFont val="Arial MT"/>
        <family val="2"/>
      </rPr>
      <t>M</t>
    </r>
  </si>
  <si>
    <r>
      <rPr>
        <sz val="8"/>
        <rFont val="Arial MT"/>
        <family val="2"/>
      </rPr>
      <t>CV00309</t>
    </r>
  </si>
  <si>
    <r>
      <rPr>
        <sz val="8"/>
        <rFont val="Arial MT"/>
        <family val="2"/>
      </rPr>
      <t>CALHA EM CHAPA GALV Nº 24 ESP=0,65 MM DESENVOLVIMENTO 0,50 M</t>
    </r>
  </si>
  <si>
    <r>
      <rPr>
        <sz val="8"/>
        <rFont val="Arial MT"/>
        <family val="2"/>
      </rPr>
      <t>CV00310</t>
    </r>
  </si>
  <si>
    <r>
      <rPr>
        <sz val="8"/>
        <rFont val="Arial MT"/>
        <family val="2"/>
      </rPr>
      <t>CHAPA EM AÇO GALV Nº 26 ESP=0,50 MM MASSA TEÓRICA *(4,00 KG/M2)</t>
    </r>
  </si>
  <si>
    <r>
      <rPr>
        <sz val="8"/>
        <rFont val="Arial MT"/>
        <family val="2"/>
      </rPr>
      <t>M2</t>
    </r>
  </si>
  <si>
    <r>
      <rPr>
        <sz val="8"/>
        <rFont val="Arial MT"/>
        <family val="2"/>
      </rPr>
      <t>CV00311</t>
    </r>
  </si>
  <si>
    <r>
      <rPr>
        <sz val="8"/>
        <rFont val="Arial MT"/>
        <family val="2"/>
      </rPr>
      <t>CONDUTOR EM CHAPA GALV Nº 24 DESENVOLVIMENTO 0,25 M</t>
    </r>
  </si>
  <si>
    <r>
      <rPr>
        <sz val="8"/>
        <rFont val="Arial MT"/>
        <family val="2"/>
      </rPr>
      <t>ML</t>
    </r>
  </si>
  <si>
    <r>
      <rPr>
        <sz val="8"/>
        <rFont val="Arial MT"/>
        <family val="2"/>
      </rPr>
      <t>CV00312</t>
    </r>
  </si>
  <si>
    <r>
      <rPr>
        <sz val="8"/>
        <rFont val="Arial MT"/>
        <family val="2"/>
      </rPr>
      <t>CONDUTOR EM CHAPA GALV Nº 24 DESENVOLVIMENTO 0,33 M</t>
    </r>
  </si>
  <si>
    <r>
      <rPr>
        <sz val="8"/>
        <rFont val="Arial MT"/>
        <family val="2"/>
      </rPr>
      <t>CV00323</t>
    </r>
  </si>
  <si>
    <r>
      <rPr>
        <sz val="8"/>
        <rFont val="Arial MT"/>
        <family val="2"/>
      </rPr>
      <t>RUFO EM CHAPA GALV N° 24 ESP=0,65 MM DESENVOLVIMENTO/LARG=0,10 M</t>
    </r>
  </si>
  <si>
    <r>
      <rPr>
        <sz val="8"/>
        <rFont val="Arial MT"/>
        <family val="2"/>
      </rPr>
      <t>LAJES</t>
    </r>
  </si>
  <si>
    <r>
      <rPr>
        <sz val="8"/>
        <rFont val="Arial MT"/>
        <family val="2"/>
      </rPr>
      <t>CV00320</t>
    </r>
  </si>
  <si>
    <r>
      <rPr>
        <sz val="8"/>
        <rFont val="Arial MT"/>
        <family val="2"/>
      </rPr>
      <t>LAJE PRÉ-FABRICADA CONVENCIONAL/PROTENDIDA COM LAJOTA CERÂMICA - H-8</t>
    </r>
  </si>
  <si>
    <r>
      <rPr>
        <sz val="8"/>
        <rFont val="Arial MT"/>
        <family val="2"/>
      </rPr>
      <t>CV00317</t>
    </r>
  </si>
  <si>
    <r>
      <rPr>
        <sz val="8"/>
        <rFont val="Arial MT"/>
        <family val="2"/>
      </rPr>
      <t>LAJE PRÉ-FABRICADA CONVENCIONAL/PROTENDIDA COM LAJOTA CERÂMICA - H-12</t>
    </r>
  </si>
  <si>
    <r>
      <rPr>
        <sz val="8"/>
        <rFont val="Arial MT"/>
        <family val="2"/>
      </rPr>
      <t>PLACAS DE VENTILAÇÃO</t>
    </r>
  </si>
  <si>
    <r>
      <rPr>
        <sz val="8"/>
        <rFont val="Arial MT"/>
        <family val="2"/>
      </rPr>
      <t>CV00321</t>
    </r>
  </si>
  <si>
    <r>
      <rPr>
        <sz val="8"/>
        <rFont val="Arial MT"/>
        <family val="2"/>
      </rPr>
      <t>PLACA DE VENTILAÇÃO EM POLIPROPILENO LARG=49 CM PARA TELHA DE FIBROCIMENTO</t>
    </r>
  </si>
  <si>
    <r>
      <rPr>
        <sz val="8"/>
        <rFont val="Arial MT"/>
        <family val="2"/>
      </rPr>
      <t>un</t>
    </r>
  </si>
  <si>
    <r>
      <rPr>
        <sz val="8"/>
        <rFont val="Arial MT"/>
        <family val="2"/>
      </rPr>
      <t>CV00322</t>
    </r>
  </si>
  <si>
    <r>
      <rPr>
        <sz val="8"/>
        <rFont val="Arial MT"/>
        <family val="2"/>
      </rPr>
      <t>PLACA DE VENTILAÇÃO EM POLIPROPILENO LARG=90 CM PARA TELHA DE FIBROCIMENTO</t>
    </r>
  </si>
  <si>
    <r>
      <rPr>
        <sz val="8"/>
        <rFont val="Arial MT"/>
        <family val="2"/>
      </rPr>
      <t>TELHAS E CUMEEIRAS CERÂMICAS</t>
    </r>
  </si>
  <si>
    <r>
      <rPr>
        <sz val="8"/>
        <rFont val="Arial MT"/>
        <family val="2"/>
      </rPr>
      <t>CV00328</t>
    </r>
  </si>
  <si>
    <r>
      <rPr>
        <sz val="8"/>
        <rFont val="Arial MT"/>
        <family val="2"/>
      </rPr>
      <t>TELHA COLONIAL CERÂMICA VERMELHA (24 À 26UN/M2)</t>
    </r>
  </si>
  <si>
    <r>
      <rPr>
        <sz val="8"/>
        <rFont val="Arial MT"/>
        <family val="2"/>
      </rPr>
      <t>CV00330</t>
    </r>
  </si>
  <si>
    <r>
      <rPr>
        <sz val="8"/>
        <rFont val="Arial MT"/>
        <family val="2"/>
      </rPr>
      <t>TELHA CUMEEIRA CERÂMICA VERMELHA SIMPLES</t>
    </r>
  </si>
  <si>
    <r>
      <rPr>
        <sz val="8"/>
        <rFont val="Arial MT"/>
        <family val="2"/>
      </rPr>
      <t>CV00329</t>
    </r>
  </si>
  <si>
    <r>
      <rPr>
        <sz val="8"/>
        <rFont val="Arial MT"/>
        <family val="2"/>
      </rPr>
      <t>TELHA FRANCESA CERÂMICA VERMELHA (15 À 17UN/M2)</t>
    </r>
  </si>
  <si>
    <r>
      <rPr>
        <sz val="8"/>
        <rFont val="Arial MT"/>
        <family val="2"/>
      </rPr>
      <t>TELHAS E CUMEEIRAS DE FIBROCIMENTO</t>
    </r>
  </si>
  <si>
    <r>
      <rPr>
        <sz val="8"/>
        <rFont val="Arial MT"/>
        <family val="2"/>
      </rPr>
      <t>CV00313</t>
    </r>
  </si>
  <si>
    <r>
      <rPr>
        <sz val="8"/>
        <rFont val="Arial MT"/>
        <family val="2"/>
      </rPr>
      <t>CUMEEIRA (TELHA) FIBROCIMENTO SEM AMIANTO (CRFS) CIMENTO REFORÇADO COM FIOS SINTÉTICOS</t>
    </r>
  </si>
  <si>
    <r>
      <rPr>
        <sz val="8"/>
        <rFont val="Arial MT"/>
        <family val="2"/>
      </rPr>
      <t>CV00314</t>
    </r>
  </si>
  <si>
    <r>
      <rPr>
        <sz val="8"/>
        <rFont val="Arial MT"/>
        <family val="2"/>
      </rPr>
      <t>CUMEEIRA (TELHA) FIBROCIMENTO SEM AMIANTO LARG * 49 CM (CRFS) CIMENTO REFORÇADO COM FIOS SINTÉTICOS</t>
    </r>
  </si>
  <si>
    <r>
      <rPr>
        <sz val="8"/>
        <rFont val="Arial MT"/>
        <family val="2"/>
      </rPr>
      <t>CV00315</t>
    </r>
  </si>
  <si>
    <r>
      <rPr>
        <sz val="8"/>
        <rFont val="Arial MT"/>
        <family val="2"/>
      </rPr>
      <t>CUMEEIRA (TELHA) FIBROCIMENTO SEM AMIANTO LARG * 90 CM (CRFS) CIMENTO REFORÇADO COM FIOS SINTÉTICOS</t>
    </r>
  </si>
  <si>
    <r>
      <rPr>
        <sz val="8"/>
        <rFont val="Arial MT"/>
        <family val="2"/>
      </rPr>
      <t>CV00332</t>
    </r>
  </si>
  <si>
    <r>
      <rPr>
        <sz val="8"/>
        <rFont val="Arial MT"/>
        <family val="2"/>
      </rPr>
      <t>TELHA CANALETE FIBROCIMENTO ESTRUTURAL 8MM X 49 CM X 4,50 M (ESP x LARG x COMP) SEM AMIANTO (CRFS) CIMENTO REFORÇADO COM FIOS SINTÉTICOS</t>
    </r>
  </si>
  <si>
    <r>
      <rPr>
        <sz val="8"/>
        <rFont val="Arial MT"/>
        <family val="2"/>
      </rPr>
      <t>CV00333</t>
    </r>
  </si>
  <si>
    <r>
      <rPr>
        <sz val="8"/>
        <rFont val="Arial MT"/>
        <family val="2"/>
      </rPr>
      <t>TELHA FIBROCIMENTO ESTRUTURAL 8MM X 90CM X 6M (ESP x LARG x COMP) SEM AMIANTO (CRFS) CIMENTO REFORÇADO COM FIOS SINTÉTICOS</t>
    </r>
  </si>
  <si>
    <r>
      <rPr>
        <sz val="8"/>
        <rFont val="Arial MT"/>
        <family val="2"/>
      </rPr>
      <t>CV00334</t>
    </r>
  </si>
  <si>
    <r>
      <rPr>
        <sz val="8"/>
        <rFont val="Arial MT"/>
        <family val="2"/>
      </rPr>
      <t>TELHA ONDULADA EM FIBROCIMENTO ESP=6MM SEM AMIANTO (CRFS) CIMENTO REFORÇADO COM FIOS SINTÉTICOS</t>
    </r>
  </si>
  <si>
    <r>
      <rPr>
        <sz val="8"/>
        <rFont val="Arial MT"/>
        <family val="2"/>
      </rPr>
      <t>CV00335</t>
    </r>
  </si>
  <si>
    <r>
      <rPr>
        <sz val="8"/>
        <rFont val="Arial MT"/>
        <family val="2"/>
      </rPr>
      <t>TELHA ONDULADA EM FIBROCIMENTO ESP=8MM SEM AMIANTO (CRFS) CIMENTO REFORÇADO COM FIOS SINTÉTICOS</t>
    </r>
  </si>
  <si>
    <r>
      <rPr>
        <sz val="8"/>
        <rFont val="Arial MT"/>
        <family val="2"/>
      </rPr>
      <t>CONCRETO</t>
    </r>
  </si>
  <si>
    <r>
      <rPr>
        <sz val="8"/>
        <rFont val="Arial MT"/>
        <family val="2"/>
      </rPr>
      <t>ADITIVOS PARA CONCRETO</t>
    </r>
  </si>
  <si>
    <r>
      <rPr>
        <sz val="8"/>
        <rFont val="Arial MT"/>
        <family val="2"/>
      </rPr>
      <t>CV00358</t>
    </r>
  </si>
  <si>
    <r>
      <rPr>
        <sz val="8"/>
        <rFont val="Arial MT"/>
        <family val="2"/>
      </rPr>
      <t>ADITIVO SUPERPLASTIFICANTE PARA CONCRETO</t>
    </r>
  </si>
  <si>
    <r>
      <rPr>
        <sz val="8"/>
        <rFont val="Arial MT"/>
        <family val="2"/>
      </rPr>
      <t>L</t>
    </r>
  </si>
  <si>
    <r>
      <rPr>
        <sz val="8"/>
        <rFont val="Arial MT"/>
        <family val="2"/>
      </rPr>
      <t>CV00372</t>
    </r>
  </si>
  <si>
    <r>
      <rPr>
        <sz val="8"/>
        <rFont val="Arial MT"/>
        <family val="2"/>
      </rPr>
      <t>DESMOLDANTE BASE DE ÓLEO MINERAL EMULSIONADO PARA FORMA DE CONCRETO</t>
    </r>
  </si>
  <si>
    <r>
      <rPr>
        <sz val="8"/>
        <rFont val="Arial MT"/>
        <family val="2"/>
      </rPr>
      <t>CV00193</t>
    </r>
  </si>
  <si>
    <r>
      <rPr>
        <sz val="8"/>
        <rFont val="Arial MT"/>
        <family val="2"/>
      </rPr>
      <t>CONCRETO USINADO FCK 15 MPA</t>
    </r>
  </si>
  <si>
    <r>
      <rPr>
        <sz val="8"/>
        <rFont val="Arial MT"/>
        <family val="2"/>
      </rPr>
      <t>CV00194</t>
    </r>
  </si>
  <si>
    <r>
      <rPr>
        <sz val="8"/>
        <rFont val="Arial MT"/>
        <family val="2"/>
      </rPr>
      <t>CONCRETO USINADO FCK 15 MPA - AUTO ADENSÁVEL</t>
    </r>
  </si>
  <si>
    <r>
      <rPr>
        <sz val="8"/>
        <rFont val="Arial MT"/>
        <family val="2"/>
      </rPr>
      <t>CV00195</t>
    </r>
  </si>
  <si>
    <r>
      <rPr>
        <sz val="8"/>
        <rFont val="Arial MT"/>
        <family val="2"/>
      </rPr>
      <t>CONCRETO USINADO 150 KG CIMENTO POR M3</t>
    </r>
  </si>
  <si>
    <r>
      <rPr>
        <sz val="8"/>
        <rFont val="Arial MT"/>
        <family val="2"/>
      </rPr>
      <t>CV00196</t>
    </r>
  </si>
  <si>
    <r>
      <rPr>
        <sz val="8"/>
        <rFont val="Arial MT"/>
        <family val="2"/>
      </rPr>
      <t>CONCRETO USINADO 210 KG CIMENTO POR M3</t>
    </r>
  </si>
  <si>
    <r>
      <rPr>
        <sz val="8"/>
        <rFont val="Arial MT"/>
        <family val="2"/>
      </rPr>
      <t>CV00197</t>
    </r>
  </si>
  <si>
    <r>
      <rPr>
        <sz val="8"/>
        <rFont val="Arial MT"/>
        <family val="2"/>
      </rPr>
      <t>CONCRETO USINADO 300 KG CIMENTO POR M3</t>
    </r>
  </si>
  <si>
    <r>
      <rPr>
        <sz val="8"/>
        <rFont val="Arial MT"/>
        <family val="2"/>
      </rPr>
      <t>CV00198</t>
    </r>
  </si>
  <si>
    <r>
      <rPr>
        <sz val="8"/>
        <rFont val="Arial MT"/>
        <family val="2"/>
      </rPr>
      <t>CONCRETO ESTRUTURAL USINADO FCK 20 MPA</t>
    </r>
  </si>
  <si>
    <r>
      <rPr>
        <sz val="8"/>
        <rFont val="Arial MT"/>
        <family val="2"/>
      </rPr>
      <t>CV00199</t>
    </r>
  </si>
  <si>
    <r>
      <rPr>
        <sz val="8"/>
        <rFont val="Arial MT"/>
        <family val="2"/>
      </rPr>
      <t>CONCRETO ESTRUTURAL USINADO FCK 20 MPA - AUTO ADENSÁVEL</t>
    </r>
  </si>
  <si>
    <r>
      <rPr>
        <sz val="8"/>
        <rFont val="Arial MT"/>
        <family val="2"/>
      </rPr>
      <t>CV00201</t>
    </r>
  </si>
  <si>
    <r>
      <rPr>
        <sz val="8"/>
        <rFont val="Arial MT"/>
        <family val="2"/>
      </rPr>
      <t>CONCRETO ESTRUTURAL USINADO FCK 25 MPA</t>
    </r>
  </si>
  <si>
    <r>
      <rPr>
        <sz val="8"/>
        <rFont val="Arial MT"/>
        <family val="2"/>
      </rPr>
      <t>CV00203</t>
    </r>
  </si>
  <si>
    <r>
      <rPr>
        <sz val="8"/>
        <rFont val="Arial MT"/>
        <family val="2"/>
      </rPr>
      <t>CONCRETO ESTRUTURAL USINADO FCK 30 MPA</t>
    </r>
  </si>
  <si>
    <r>
      <rPr>
        <sz val="8"/>
        <rFont val="Arial MT"/>
        <family val="2"/>
      </rPr>
      <t>CV00204</t>
    </r>
  </si>
  <si>
    <r>
      <rPr>
        <sz val="8"/>
        <rFont val="Arial MT"/>
        <family val="2"/>
      </rPr>
      <t>CONCRETO ESTRUTURAL USINADO FCK 30 MPA - FATOR A/C MÁX = 0,55 L/KG - MÍNIMO DE 320 KG CIMENTO POR M3</t>
    </r>
  </si>
  <si>
    <r>
      <rPr>
        <sz val="8"/>
        <rFont val="Arial MT"/>
        <family val="2"/>
      </rPr>
      <t>CV07282</t>
    </r>
  </si>
  <si>
    <r>
      <rPr>
        <sz val="8"/>
        <rFont val="Arial MT"/>
        <family val="2"/>
      </rPr>
      <t>CONCRETO ESTRUTURAL USINADO FCK 30 MPA - FATOR A/C MÁX = 0,60 L/KG - MÍNIMO DE 400 KG CIMENTO POR M3</t>
    </r>
  </si>
  <si>
    <r>
      <rPr>
        <sz val="8"/>
        <rFont val="Arial MT"/>
        <family val="2"/>
      </rPr>
      <t>CV07283</t>
    </r>
  </si>
  <si>
    <r>
      <rPr>
        <sz val="8"/>
        <rFont val="Arial MT"/>
        <family val="2"/>
      </rPr>
      <t>CONCRETO ESTRUTURAL USINADO FCK 40 MPA - FATOR A/C MÁX = 0,45 L/KG - MÍNIMO DE 400 KG CIMENTO POR M3</t>
    </r>
  </si>
  <si>
    <r>
      <rPr>
        <sz val="8"/>
        <rFont val="Arial MT"/>
        <family val="2"/>
      </rPr>
      <t>CV05959</t>
    </r>
  </si>
  <si>
    <r>
      <rPr>
        <sz val="8"/>
        <rFont val="Arial MT"/>
        <family val="2"/>
      </rPr>
      <t>CONCRETO USINADO FCK 40 MPA - FATOR A/C MÁX = 0,45 L/KG - MÍNIMO DE 360 KG CIMENTO/M3</t>
    </r>
  </si>
  <si>
    <r>
      <rPr>
        <sz val="8"/>
        <rFont val="Arial MT"/>
        <family val="2"/>
      </rPr>
      <t>CONCRETO PROTENDIDO</t>
    </r>
  </si>
  <si>
    <r>
      <rPr>
        <sz val="8"/>
        <rFont val="Arial MT"/>
        <family val="2"/>
      </rPr>
      <t>ANCORAGENS</t>
    </r>
  </si>
  <si>
    <r>
      <rPr>
        <sz val="8"/>
        <rFont val="Arial MT"/>
        <family val="2"/>
      </rPr>
      <t>CV00541</t>
    </r>
  </si>
  <si>
    <r>
      <rPr>
        <sz val="8"/>
        <rFont val="Arial MT"/>
        <family val="2"/>
      </rPr>
      <t>ANCORAGEM ATIVA 4 CORDOALHAS - 12,70 MM PARA PROTENSÃO</t>
    </r>
  </si>
  <si>
    <r>
      <rPr>
        <sz val="8"/>
        <rFont val="Arial MT"/>
        <family val="2"/>
      </rPr>
      <t>CV00543</t>
    </r>
  </si>
  <si>
    <r>
      <rPr>
        <sz val="8"/>
        <rFont val="Arial MT"/>
        <family val="2"/>
      </rPr>
      <t>ANCORAGEM ATIVA 6 CORDOALHAS - 12,70 MM PARA PROTENSÃO</t>
    </r>
  </si>
  <si>
    <r>
      <rPr>
        <sz val="8"/>
        <rFont val="Arial MT"/>
        <family val="2"/>
      </rPr>
      <t>CV00539</t>
    </r>
  </si>
  <si>
    <r>
      <rPr>
        <sz val="8"/>
        <rFont val="Arial MT"/>
        <family val="2"/>
      </rPr>
      <t>ANCORAGEM ATIVA 12 CORDOALHAS - 12,70 MM PARA PROTENSÃO</t>
    </r>
  </si>
  <si>
    <r>
      <rPr>
        <sz val="8"/>
        <rFont val="Arial MT"/>
        <family val="2"/>
      </rPr>
      <t>CV00545</t>
    </r>
  </si>
  <si>
    <r>
      <rPr>
        <sz val="8"/>
        <rFont val="Arial MT"/>
        <family val="2"/>
      </rPr>
      <t>ANCORAGEM PASSIVA 4 CORDOALHAS - 12,70 MM EM LAÇO PARA PROTENSÃO</t>
    </r>
  </si>
  <si>
    <r>
      <rPr>
        <sz val="8"/>
        <rFont val="Arial MT"/>
        <family val="2"/>
      </rPr>
      <t>CV00546</t>
    </r>
  </si>
  <si>
    <r>
      <rPr>
        <sz val="8"/>
        <rFont val="Arial MT"/>
        <family val="2"/>
      </rPr>
      <t>ANCORAGEM PASSIVA 4 CORDOALHAS - 12,70 MM PRÉ-BLOCADA PARA PROTENSÃO</t>
    </r>
  </si>
  <si>
    <r>
      <rPr>
        <sz val="8"/>
        <rFont val="Arial MT"/>
        <family val="2"/>
      </rPr>
      <t>BAINHAS</t>
    </r>
  </si>
  <si>
    <r>
      <rPr>
        <sz val="8"/>
        <rFont val="Arial MT"/>
        <family val="2"/>
      </rPr>
      <t>CV00552</t>
    </r>
  </si>
  <si>
    <r>
      <rPr>
        <sz val="8"/>
        <rFont val="Arial MT"/>
        <family val="2"/>
      </rPr>
      <t>BAINHA GALV D=50 MM (4 CORDOALHAS DE 12,70 MM) PARA PROTENSÃO</t>
    </r>
  </si>
  <si>
    <r>
      <rPr>
        <sz val="8"/>
        <rFont val="Arial MT"/>
        <family val="2"/>
      </rPr>
      <t>CV00554</t>
    </r>
  </si>
  <si>
    <r>
      <rPr>
        <sz val="8"/>
        <rFont val="Arial MT"/>
        <family val="2"/>
      </rPr>
      <t>BAINHA GALV D=55 MM (6 CORDOALHAS DE 12,70 MM) PARA PROTENSÃO</t>
    </r>
  </si>
  <si>
    <r>
      <rPr>
        <sz val="8"/>
        <rFont val="Arial MT"/>
        <family val="2"/>
      </rPr>
      <t>SERVIÇOS</t>
    </r>
  </si>
  <si>
    <r>
      <rPr>
        <sz val="8"/>
        <rFont val="Arial MT"/>
        <family val="2"/>
      </rPr>
      <t>CV00577</t>
    </r>
  </si>
  <si>
    <r>
      <rPr>
        <sz val="8"/>
        <rFont val="Arial MT"/>
        <family val="2"/>
      </rPr>
      <t>EXECUÇÃO DE SERVIÇOS PARA: PROTENSÃO DE CABOS ESTRUTURAS DE CONCRETO PROTENDIDO - EQUIPAMENTO E MÃO-DE-OBRA</t>
    </r>
  </si>
  <si>
    <r>
      <rPr>
        <sz val="8"/>
        <rFont val="Arial MT"/>
        <family val="2"/>
      </rPr>
      <t>DIVERSOS</t>
    </r>
  </si>
  <si>
    <r>
      <rPr>
        <sz val="8"/>
        <rFont val="Arial MT"/>
        <family val="2"/>
      </rPr>
      <t>ABRASIVOS</t>
    </r>
  </si>
  <si>
    <r>
      <rPr>
        <sz val="8"/>
        <rFont val="Arial MT"/>
        <family val="2"/>
      </rPr>
      <t>CV07137</t>
    </r>
  </si>
  <si>
    <r>
      <rPr>
        <sz val="8"/>
        <rFont val="Arial MT"/>
        <family val="2"/>
      </rPr>
      <t>GRANALHA ANGULAR DE AÇO (ABRASIVO) G-25 PARA JATEAMENTO</t>
    </r>
  </si>
  <si>
    <r>
      <rPr>
        <sz val="8"/>
        <rFont val="Arial MT"/>
        <family val="2"/>
      </rPr>
      <t>ADESIVOS</t>
    </r>
  </si>
  <si>
    <r>
      <rPr>
        <sz val="8"/>
        <rFont val="Arial MT"/>
        <family val="2"/>
      </rPr>
      <t>CV00488</t>
    </r>
  </si>
  <si>
    <r>
      <rPr>
        <sz val="8"/>
        <rFont val="Arial MT"/>
        <family val="2"/>
      </rPr>
      <t>EMULSÃO ADESIVA À BASE DE SBR (LÁTEX ESTIRENO BUTADIENO)</t>
    </r>
  </si>
  <si>
    <r>
      <rPr>
        <sz val="8"/>
        <rFont val="Arial MT"/>
        <family val="2"/>
      </rPr>
      <t>ADITIVOS</t>
    </r>
  </si>
  <si>
    <r>
      <rPr>
        <sz val="8"/>
        <rFont val="Arial MT"/>
        <family val="2"/>
      </rPr>
      <t>CV05937</t>
    </r>
  </si>
  <si>
    <r>
      <rPr>
        <sz val="8"/>
        <rFont val="Arial MT"/>
        <family val="2"/>
      </rPr>
      <t>ADITIVO ESPUMANTE PARA CONCRETO CELULAR</t>
    </r>
  </si>
  <si>
    <r>
      <rPr>
        <sz val="8"/>
        <rFont val="Arial MT"/>
        <family val="2"/>
      </rPr>
      <t>CV05960</t>
    </r>
  </si>
  <si>
    <r>
      <rPr>
        <sz val="8"/>
        <rFont val="Arial MT"/>
        <family val="2"/>
      </rPr>
      <t>IMPERMEABILIZANTE À BASE DE RESINAS TERMOPLÁSTICAS C/FIBRAS</t>
    </r>
  </si>
  <si>
    <r>
      <rPr>
        <sz val="8"/>
        <rFont val="Arial MT"/>
        <family val="2"/>
      </rPr>
      <t>CV05961</t>
    </r>
  </si>
  <si>
    <r>
      <rPr>
        <sz val="8"/>
        <rFont val="Arial MT"/>
        <family val="2"/>
      </rPr>
      <t>PRIMER BI-COMPONENTE EPÓXI À BASE D'ÁGUA PARA APLICAÇÃO EM SUPERFÍCIES ÚMIDAS</t>
    </r>
  </si>
  <si>
    <r>
      <rPr>
        <sz val="8"/>
        <rFont val="Arial MT"/>
        <family val="2"/>
      </rPr>
      <t>CV05962</t>
    </r>
  </si>
  <si>
    <r>
      <rPr>
        <sz val="8"/>
        <rFont val="Arial MT"/>
        <family val="2"/>
      </rPr>
      <t>PRIMER BI-COMPONENTE EPÓXI PARA APLICAÇÃO EM SUPERFÍCIES CONTAMINADAS</t>
    </r>
  </si>
  <si>
    <r>
      <rPr>
        <sz val="8"/>
        <rFont val="Arial MT"/>
        <family val="2"/>
      </rPr>
      <t>CV05963</t>
    </r>
  </si>
  <si>
    <r>
      <rPr>
        <sz val="8"/>
        <rFont val="Arial MT"/>
        <family val="2"/>
      </rPr>
      <t>RESINA BI-COMPONENTE EPÓXI ISENTA DE SOLVENTES DE ELEVADA RESISTÊNCIA QUÍMICA</t>
    </r>
  </si>
  <si>
    <r>
      <rPr>
        <sz val="8"/>
        <rFont val="Arial MT"/>
        <family val="2"/>
      </rPr>
      <t>CV05964</t>
    </r>
  </si>
  <si>
    <r>
      <rPr>
        <sz val="8"/>
        <rFont val="Arial MT"/>
        <family val="2"/>
      </rPr>
      <t>REVESTIMENTO IMPERMEABILIZANTE À BASE DE POLIURETANO BICOMPONENTE ISENTO DE SOLVENTES COM ELEVADA RESISTÊNCIA QUÍMICA</t>
    </r>
  </si>
  <si>
    <r>
      <rPr>
        <sz val="8"/>
        <rFont val="Arial MT"/>
        <family val="2"/>
      </rPr>
      <t>ARGAMASSAS ESPECIAIS</t>
    </r>
  </si>
  <si>
    <r>
      <rPr>
        <sz val="8"/>
        <rFont val="Arial MT"/>
        <family val="2"/>
      </rPr>
      <t>CV00361</t>
    </r>
  </si>
  <si>
    <r>
      <rPr>
        <sz val="8"/>
        <rFont val="Arial MT"/>
        <family val="2"/>
      </rPr>
      <t>ARGAMASSA AC II COLANTE USO INTERNO/EXTERNO PARA PISOS E AZULEJOS</t>
    </r>
  </si>
  <si>
    <r>
      <rPr>
        <sz val="8"/>
        <rFont val="Arial MT"/>
        <family val="2"/>
      </rPr>
      <t>CV00362</t>
    </r>
  </si>
  <si>
    <r>
      <rPr>
        <sz val="8"/>
        <rFont val="Arial MT"/>
        <family val="2"/>
      </rPr>
      <t>ARGAMASSA COM CIMENTO DE PEGA RÁPIDA</t>
    </r>
  </si>
  <si>
    <r>
      <rPr>
        <sz val="8"/>
        <rFont val="Arial MT"/>
        <family val="2"/>
      </rPr>
      <t>CV00363</t>
    </r>
  </si>
  <si>
    <r>
      <rPr>
        <sz val="8"/>
        <rFont val="Arial MT"/>
        <family val="2"/>
      </rPr>
      <t>ARGAMASSA COM CIMENTO , ADIT. COM CATALIZ. PARA CRISTALIZ. CONCENTRADO</t>
    </r>
  </si>
  <si>
    <r>
      <rPr>
        <sz val="8"/>
        <rFont val="Arial MT"/>
        <family val="2"/>
      </rPr>
      <t>CV00364</t>
    </r>
  </si>
  <si>
    <r>
      <rPr>
        <sz val="8"/>
        <rFont val="Arial MT"/>
        <family val="2"/>
      </rPr>
      <t>ARGAMASSA COM CIMENTO , ADIT. COM CATALIZ. PARA CRISTALIZ. MODIFICADO</t>
    </r>
  </si>
  <si>
    <r>
      <rPr>
        <sz val="8"/>
        <rFont val="Arial MT"/>
        <family val="2"/>
      </rPr>
      <t>CV05965</t>
    </r>
  </si>
  <si>
    <r>
      <rPr>
        <sz val="8"/>
        <rFont val="Arial MT"/>
        <family val="2"/>
      </rPr>
      <t>ARGAMASSA POLIMÉRICA COM AGENTE ADESIVO E INIBIDOR DE CORROSÃO PARA REPARO ESTRUTURAL</t>
    </r>
  </si>
  <si>
    <r>
      <rPr>
        <sz val="8"/>
        <rFont val="Arial MT"/>
        <family val="2"/>
      </rPr>
      <t>CAIXAS D'ÁGUA</t>
    </r>
  </si>
  <si>
    <r>
      <rPr>
        <sz val="8"/>
        <rFont val="Arial MT"/>
        <family val="2"/>
      </rPr>
      <t>CV05249</t>
    </r>
  </si>
  <si>
    <r>
      <rPr>
        <sz val="8"/>
        <rFont val="Arial MT"/>
        <family val="2"/>
      </rPr>
      <t>CAIXA D'ÁGUA COM TAMPA POLIETILENO 310L</t>
    </r>
  </si>
  <si>
    <r>
      <rPr>
        <sz val="8"/>
        <rFont val="Arial MT"/>
        <family val="2"/>
      </rPr>
      <t>CV05250</t>
    </r>
  </si>
  <si>
    <r>
      <rPr>
        <sz val="8"/>
        <rFont val="Arial MT"/>
        <family val="2"/>
      </rPr>
      <t>CAIXA D'ÁGUA COM TAMPA POLIETILENO 500L</t>
    </r>
  </si>
  <si>
    <r>
      <rPr>
        <sz val="8"/>
        <rFont val="Arial MT"/>
        <family val="2"/>
      </rPr>
      <t>CV05248</t>
    </r>
  </si>
  <si>
    <r>
      <rPr>
        <sz val="8"/>
        <rFont val="Arial MT"/>
        <family val="2"/>
      </rPr>
      <t>CAIXA D'ÁGUA COM TAMPA POLIETILENO 1000L</t>
    </r>
  </si>
  <si>
    <r>
      <rPr>
        <sz val="8"/>
        <rFont val="Arial MT"/>
        <family val="2"/>
      </rPr>
      <t>MATERIAIS ASFÁLTICOS</t>
    </r>
  </si>
  <si>
    <r>
      <rPr>
        <sz val="8"/>
        <rFont val="Arial MT"/>
        <family val="2"/>
      </rPr>
      <t>CV00549</t>
    </r>
  </si>
  <si>
    <r>
      <rPr>
        <sz val="8"/>
        <rFont val="Arial MT"/>
        <family val="2"/>
      </rPr>
      <t>ASFALTO DILUÍDO DE PETRÓLEO ADP CM-30</t>
    </r>
  </si>
  <si>
    <r>
      <rPr>
        <sz val="8"/>
        <rFont val="Arial MT"/>
        <family val="2"/>
      </rPr>
      <t>CV00365</t>
    </r>
  </si>
  <si>
    <r>
      <rPr>
        <sz val="8"/>
        <rFont val="Arial MT"/>
        <family val="2"/>
      </rPr>
      <t>ASFALTO MODIFICADO NBR 9910</t>
    </r>
  </si>
  <si>
    <r>
      <rPr>
        <sz val="8"/>
        <rFont val="Arial MT"/>
        <family val="2"/>
      </rPr>
      <t>CV00368</t>
    </r>
  </si>
  <si>
    <r>
      <rPr>
        <sz val="8"/>
        <rFont val="Arial MT"/>
        <family val="2"/>
      </rPr>
      <t>CIMENTO ASFÁLTICO DE PETRÓLEO TIPO CAP 30/45</t>
    </r>
  </si>
  <si>
    <r>
      <rPr>
        <sz val="8"/>
        <rFont val="Arial MT"/>
        <family val="2"/>
      </rPr>
      <t>CV00563</t>
    </r>
  </si>
  <si>
    <r>
      <rPr>
        <sz val="8"/>
        <rFont val="Arial MT"/>
        <family val="2"/>
      </rPr>
      <t>CIMENTO ASFÁLTICO DE PETRÓLEO TIPO CAP 85/100</t>
    </r>
  </si>
  <si>
    <r>
      <rPr>
        <sz val="8"/>
        <rFont val="Arial MT"/>
        <family val="2"/>
      </rPr>
      <t>CV00382</t>
    </r>
  </si>
  <si>
    <r>
      <rPr>
        <sz val="8"/>
        <rFont val="Arial MT"/>
        <family val="2"/>
      </rPr>
      <t>MANTA ASFÁLTICA ESP=4 MM ESTRUTURADA COM GEOTEXTIL NÃO TECIDO DE POLIESTER</t>
    </r>
  </si>
  <si>
    <r>
      <rPr>
        <sz val="8"/>
        <rFont val="Arial MT"/>
        <family val="2"/>
      </rPr>
      <t>CV00617</t>
    </r>
  </si>
  <si>
    <r>
      <rPr>
        <sz val="8"/>
        <rFont val="Arial MT"/>
        <family val="2"/>
      </rPr>
      <t>REVESTIMENTO AREIA E LIGANTE ASFÁLTICO (BINDER)</t>
    </r>
  </si>
  <si>
    <r>
      <rPr>
        <sz val="8"/>
        <rFont val="Arial MT"/>
        <family val="2"/>
      </rPr>
      <t>TON</t>
    </r>
  </si>
  <si>
    <r>
      <rPr>
        <sz val="8"/>
        <rFont val="Arial MT"/>
        <family val="2"/>
      </rPr>
      <t>CV00398</t>
    </r>
  </si>
  <si>
    <r>
      <rPr>
        <sz val="8"/>
        <rFont val="Arial MT"/>
        <family val="2"/>
      </rPr>
      <t>SOLUÇÃO ASFÁLTICA ADERENTE</t>
    </r>
  </si>
  <si>
    <r>
      <rPr>
        <sz val="8"/>
        <rFont val="Arial MT"/>
        <family val="2"/>
      </rPr>
      <t>CV07255</t>
    </r>
  </si>
  <si>
    <r>
      <rPr>
        <sz val="8"/>
        <rFont val="Arial MT"/>
        <family val="2"/>
      </rPr>
      <t>REPARADOR INSTANTÂNEO BETUMINOSO - SELAGEM DA BASE - CBUQ-MODIFICADO FORNECIDO EM SACOS - BINDER</t>
    </r>
  </si>
  <si>
    <r>
      <rPr>
        <sz val="8"/>
        <rFont val="Arial MT"/>
        <family val="2"/>
      </rPr>
      <t>MATERIAIS PARA FILTROS DE ETA</t>
    </r>
  </si>
  <si>
    <r>
      <rPr>
        <sz val="8"/>
        <rFont val="Arial MT"/>
        <family val="2"/>
      </rPr>
      <t>CV00179</t>
    </r>
  </si>
  <si>
    <r>
      <rPr>
        <sz val="8"/>
        <rFont val="Arial MT"/>
        <family val="2"/>
      </rPr>
      <t>CARVÃO (ANTRACITO) NBR 11799 PARA FILTRO</t>
    </r>
  </si>
  <si>
    <r>
      <rPr>
        <sz val="8"/>
        <rFont val="Arial MT"/>
        <family val="2"/>
      </rPr>
      <t>OUTROS - CIVIL</t>
    </r>
  </si>
  <si>
    <r>
      <rPr>
        <sz val="8"/>
        <rFont val="Arial MT"/>
        <family val="2"/>
      </rPr>
      <t>CV00538</t>
    </r>
  </si>
  <si>
    <r>
      <rPr>
        <sz val="8"/>
        <rFont val="Arial MT"/>
        <family val="2"/>
      </rPr>
      <t>ÁCIDO MURIÁTICO</t>
    </r>
  </si>
  <si>
    <r>
      <rPr>
        <sz val="8"/>
        <rFont val="Arial MT"/>
        <family val="2"/>
      </rPr>
      <t>CV01365</t>
    </r>
  </si>
  <si>
    <r>
      <rPr>
        <sz val="8"/>
        <rFont val="Arial MT"/>
        <family val="2"/>
      </rPr>
      <t>CAIXA DE INSPEÇÃO CONCRETO 40X40X40CM (COMP X LARG X ALT) PRÉ FABRICADA (PRÉ MOLDADA), COM TAMPA ESGOTO</t>
    </r>
  </si>
  <si>
    <r>
      <rPr>
        <sz val="8"/>
        <rFont val="Arial MT"/>
        <family val="2"/>
      </rPr>
      <t>CV01367</t>
    </r>
  </si>
  <si>
    <r>
      <rPr>
        <sz val="8"/>
        <rFont val="Arial MT"/>
        <family val="2"/>
      </rPr>
      <t>CAIXA DE GORDURA CONCRETO CAPACIDADE *18 L COM TAMPA</t>
    </r>
  </si>
  <si>
    <r>
      <rPr>
        <sz val="8"/>
        <rFont val="Arial MT"/>
        <family val="2"/>
      </rPr>
      <t>CV01350</t>
    </r>
  </si>
  <si>
    <r>
      <rPr>
        <sz val="8"/>
        <rFont val="Arial MT"/>
        <family val="2"/>
      </rPr>
      <t>COLA / ADESIVO PLÁSTICO PARA TUBOS E CONEXÕES EM PVC</t>
    </r>
  </si>
  <si>
    <r>
      <rPr>
        <sz val="8"/>
        <rFont val="Arial MT"/>
        <family val="2"/>
      </rPr>
      <t>CV01414</t>
    </r>
  </si>
  <si>
    <r>
      <rPr>
        <sz val="8"/>
        <rFont val="Arial MT"/>
        <family val="2"/>
      </rPr>
      <t>COLA EPÓXI BI-COMPONENTE</t>
    </r>
  </si>
  <si>
    <r>
      <rPr>
        <sz val="8"/>
        <rFont val="Arial MT"/>
        <family val="2"/>
      </rPr>
      <t>CV00568</t>
    </r>
  </si>
  <si>
    <r>
      <rPr>
        <sz val="8"/>
        <rFont val="Arial MT"/>
        <family val="2"/>
      </rPr>
      <t>CORDÃO DE NYLON (POLIAMIDA) TRANÇADO 2 MM</t>
    </r>
  </si>
  <si>
    <r>
      <rPr>
        <sz val="8"/>
        <rFont val="Arial MT"/>
        <family val="2"/>
      </rPr>
      <t>CV00570</t>
    </r>
  </si>
  <si>
    <r>
      <rPr>
        <sz val="8"/>
        <rFont val="Arial MT"/>
        <family val="2"/>
      </rPr>
      <t>DINAMITE TIPO EMULSÃO ENCARTUCHADA 1" X 24"</t>
    </r>
  </si>
  <si>
    <r>
      <rPr>
        <sz val="8"/>
        <rFont val="Arial MT"/>
        <family val="2"/>
      </rPr>
      <t>CV00579</t>
    </r>
  </si>
  <si>
    <r>
      <rPr>
        <sz val="8"/>
        <rFont val="Arial MT"/>
        <family val="2"/>
      </rPr>
      <t>ESPOLETA DE MICRORETARDO COM * 5 M DE FIO PARA DETONAÇÃO</t>
    </r>
  </si>
  <si>
    <r>
      <rPr>
        <sz val="8"/>
        <rFont val="Arial MT"/>
        <family val="2"/>
      </rPr>
      <t>CV00580</t>
    </r>
  </si>
  <si>
    <r>
      <rPr>
        <sz val="8"/>
        <rFont val="Arial MT"/>
        <family val="2"/>
      </rPr>
      <t>ESTOPA ALCATROADA PARA JUNTA ASFÁLTICA DE TUBOS</t>
    </r>
  </si>
  <si>
    <r>
      <rPr>
        <sz val="8"/>
        <rFont val="Arial MT"/>
        <family val="2"/>
      </rPr>
      <t>CV01394</t>
    </r>
  </si>
  <si>
    <r>
      <rPr>
        <sz val="8"/>
        <rFont val="Arial MT"/>
        <family val="2"/>
      </rPr>
      <t>FITA VEDA ROSCA 18 A 20 MM X COMP=50 M PARA JUNTAS ROSCADAS</t>
    </r>
  </si>
  <si>
    <r>
      <rPr>
        <sz val="8"/>
        <rFont val="Arial MT"/>
        <family val="2"/>
      </rPr>
      <t>CV05276</t>
    </r>
  </si>
  <si>
    <r>
      <rPr>
        <sz val="8"/>
        <rFont val="Arial MT"/>
        <family val="2"/>
      </rPr>
      <t>MASSA EPÓXI PARA REVESTIMENTO</t>
    </r>
  </si>
  <si>
    <r>
      <rPr>
        <sz val="8"/>
        <rFont val="Arial MT"/>
        <family val="2"/>
      </rPr>
      <t>CV01443</t>
    </r>
  </si>
  <si>
    <r>
      <rPr>
        <sz val="8"/>
        <rFont val="Arial MT"/>
        <family val="2"/>
      </rPr>
      <t>POÇO DE INSPEÇÃO MATERIAL PLÁSTICO D=0,60 M, ALT=1,60 M NTS 234</t>
    </r>
  </si>
  <si>
    <r>
      <rPr>
        <sz val="8"/>
        <rFont val="Arial MT"/>
        <family val="2"/>
      </rPr>
      <t>CV07611</t>
    </r>
  </si>
  <si>
    <r>
      <rPr>
        <sz val="8"/>
        <rFont val="Arial MT"/>
        <family val="2"/>
      </rPr>
      <t>POÇO DE VISITA MATERIAL PLÁSTICO D=0,80 M, ALT=2,00 M NTS 234</t>
    </r>
  </si>
  <si>
    <r>
      <rPr>
        <sz val="8"/>
        <rFont val="Arial MT"/>
        <family val="2"/>
      </rPr>
      <t>CV07612</t>
    </r>
  </si>
  <si>
    <r>
      <rPr>
        <sz val="8"/>
        <rFont val="Arial MT"/>
        <family val="2"/>
      </rPr>
      <t>POÇO DE VISITA MATERIAL PLÁSTICO D=0,80 M, ALT=2,50 M NTS 234</t>
    </r>
  </si>
  <si>
    <r>
      <rPr>
        <sz val="8"/>
        <rFont val="Arial MT"/>
        <family val="2"/>
      </rPr>
      <t>CV01444</t>
    </r>
  </si>
  <si>
    <r>
      <rPr>
        <sz val="8"/>
        <rFont val="Arial MT"/>
        <family val="2"/>
      </rPr>
      <t>POÇO DE VISITA MATERIAL PLÁSTICO D=1,00 M, ALT=2,00 M NTS 234</t>
    </r>
  </si>
  <si>
    <r>
      <rPr>
        <sz val="8"/>
        <rFont val="Arial MT"/>
        <family val="2"/>
      </rPr>
      <t>CV01445</t>
    </r>
  </si>
  <si>
    <r>
      <rPr>
        <sz val="8"/>
        <rFont val="Arial MT"/>
        <family val="2"/>
      </rPr>
      <t>POÇO DE VISITA MATERIAL PLÁSTICO D=1,00 M, ALT=2,50 M NTS 234</t>
    </r>
  </si>
  <si>
    <r>
      <rPr>
        <sz val="8"/>
        <rFont val="Arial MT"/>
        <family val="2"/>
      </rPr>
      <t>CV01446</t>
    </r>
  </si>
  <si>
    <r>
      <rPr>
        <sz val="8"/>
        <rFont val="Arial MT"/>
        <family val="2"/>
      </rPr>
      <t>POÇO DE VISITA MATERIAL PLÁSTICO D=1,00 M, ALT=3,00 M NTS 234</t>
    </r>
  </si>
  <si>
    <r>
      <rPr>
        <sz val="8"/>
        <rFont val="Arial MT"/>
        <family val="2"/>
      </rPr>
      <t>CV01447</t>
    </r>
  </si>
  <si>
    <r>
      <rPr>
        <sz val="8"/>
        <rFont val="Arial MT"/>
        <family val="2"/>
      </rPr>
      <t>POÇO DE VISITA MATERIAL PLÁSTICO D=1,00 M, ALT=3,50 M NTS 234</t>
    </r>
  </si>
  <si>
    <r>
      <rPr>
        <sz val="8"/>
        <rFont val="Arial MT"/>
        <family val="2"/>
      </rPr>
      <t>CV01448</t>
    </r>
  </si>
  <si>
    <r>
      <rPr>
        <sz val="8"/>
        <rFont val="Arial MT"/>
        <family val="2"/>
      </rPr>
      <t>POÇO DE VISITA MATERIAL PLÁSTICO D=1,00 M, ALT=4,00 M NTS 234</t>
    </r>
  </si>
  <si>
    <r>
      <rPr>
        <sz val="8"/>
        <rFont val="Arial MT"/>
        <family val="2"/>
      </rPr>
      <t>CV00620</t>
    </r>
  </si>
  <si>
    <r>
      <rPr>
        <sz val="8"/>
        <rFont val="Arial MT"/>
        <family val="2"/>
      </rPr>
      <t>SACO DE RÁFIA 60 x 90 CM NOVO - LISO</t>
    </r>
  </si>
  <si>
    <r>
      <rPr>
        <sz val="8"/>
        <rFont val="Arial MT"/>
        <family val="2"/>
      </rPr>
      <t>CV00621</t>
    </r>
  </si>
  <si>
    <r>
      <rPr>
        <sz val="8"/>
        <rFont val="Arial MT"/>
        <family val="2"/>
      </rPr>
      <t>SODA CAUSTICA LIQUÍDA 50%</t>
    </r>
  </si>
  <si>
    <r>
      <rPr>
        <sz val="8"/>
        <rFont val="Arial MT"/>
        <family val="2"/>
      </rPr>
      <t>CV01435</t>
    </r>
  </si>
  <si>
    <r>
      <rPr>
        <sz val="8"/>
        <rFont val="Arial MT"/>
        <family val="2"/>
      </rPr>
      <t>TINTA À BASE DE COALTAR EPOXI E ALCATRÃO DE HULHA PROTEÇÃO ANTICORROSIVA</t>
    </r>
  </si>
  <si>
    <r>
      <rPr>
        <sz val="8"/>
        <rFont val="Arial MT"/>
        <family val="2"/>
      </rPr>
      <t>SERVIÇOS ESPECIAIS</t>
    </r>
  </si>
  <si>
    <r>
      <rPr>
        <sz val="8"/>
        <rFont val="Arial MT"/>
        <family val="2"/>
      </rPr>
      <t>CV00557</t>
    </r>
  </si>
  <si>
    <r>
      <rPr>
        <sz val="8"/>
        <rFont val="Arial MT"/>
        <family val="2"/>
      </rPr>
      <t>BOMBEAMENTO DE CONCRETO</t>
    </r>
  </si>
  <si>
    <r>
      <rPr>
        <sz val="8"/>
        <rFont val="Arial MT"/>
        <family val="2"/>
      </rPr>
      <t>CV00624</t>
    </r>
  </si>
  <si>
    <r>
      <rPr>
        <sz val="8"/>
        <rFont val="Arial MT"/>
        <family val="2"/>
      </rPr>
      <t>TAXA DE BOTA-FORA DE ENTULHO OU SOLO DESAGR. CLASSE II-A (NÃO INERTE) EM ATERRO SANITÁRIO LICENCIADO</t>
    </r>
  </si>
  <si>
    <r>
      <rPr>
        <sz val="8"/>
        <rFont val="Arial MT"/>
        <family val="2"/>
      </rPr>
      <t>CV00625</t>
    </r>
  </si>
  <si>
    <r>
      <rPr>
        <sz val="8"/>
        <rFont val="Arial MT"/>
        <family val="2"/>
      </rPr>
      <t>TAXA DE BOTA-FORA DE ENTULHO OU SOLO DESAGR. CLASSE II-B (INERTE) EM ATERRO COM LICENÇA AMBIENTAL</t>
    </r>
  </si>
  <si>
    <r>
      <rPr>
        <sz val="8"/>
        <rFont val="Arial MT"/>
        <family val="2"/>
      </rPr>
      <t>ELEMENTOS DE FIXAÇÃO</t>
    </r>
  </si>
  <si>
    <r>
      <rPr>
        <sz val="8"/>
        <rFont val="Arial MT"/>
        <family val="2"/>
      </rPr>
      <t>PREGOS E REBITES</t>
    </r>
  </si>
  <si>
    <r>
      <rPr>
        <sz val="8"/>
        <rFont val="Arial MT"/>
        <family val="2"/>
      </rPr>
      <t>CV00521</t>
    </r>
  </si>
  <si>
    <r>
      <rPr>
        <sz val="8"/>
        <rFont val="Arial MT"/>
        <family val="2"/>
      </rPr>
      <t>PREGO COM CABEÇA AÇO GALV (MÉDIA DAS BITOLAS)</t>
    </r>
  </si>
  <si>
    <r>
      <rPr>
        <sz val="8"/>
        <rFont val="Arial MT"/>
        <family val="2"/>
      </rPr>
      <t>CV07738</t>
    </r>
  </si>
  <si>
    <r>
      <rPr>
        <sz val="8"/>
        <rFont val="Arial MT"/>
        <family val="2"/>
      </rPr>
      <t>PARAFUSO COM BUCHA EM NYLON D=6 MM DE FIXAÇÃO</t>
    </r>
  </si>
  <si>
    <r>
      <rPr>
        <sz val="8"/>
        <rFont val="Arial MT"/>
        <family val="2"/>
      </rPr>
      <t>ESQUADRIAS</t>
    </r>
  </si>
  <si>
    <r>
      <rPr>
        <sz val="8"/>
        <rFont val="Arial MT"/>
        <family val="2"/>
      </rPr>
      <t>ESQUADRIAS DE MADEIRA</t>
    </r>
  </si>
  <si>
    <r>
      <rPr>
        <sz val="8"/>
        <rFont val="Arial MT"/>
        <family val="2"/>
      </rPr>
      <t>CV00405</t>
    </r>
  </si>
  <si>
    <r>
      <rPr>
        <sz val="8"/>
        <rFont val="Arial MT"/>
        <family val="2"/>
      </rPr>
      <t>BATENTE DE PEROBA ROSA OU SIMILAR LARG=14 CM</t>
    </r>
  </si>
  <si>
    <r>
      <rPr>
        <sz val="8"/>
        <rFont val="Arial MT"/>
        <family val="2"/>
      </rPr>
      <t>CV00406</t>
    </r>
  </si>
  <si>
    <r>
      <rPr>
        <sz val="8"/>
        <rFont val="Arial MT"/>
        <family val="2"/>
      </rPr>
      <t>GUARNIÇÃO DE * 1,5 X 5,0 CM (ESP x LARG) PEROBA ROSA OU SIMILAR</t>
    </r>
  </si>
  <si>
    <r>
      <rPr>
        <sz val="8"/>
        <rFont val="Arial MT"/>
        <family val="2"/>
      </rPr>
      <t>CV00408</t>
    </r>
  </si>
  <si>
    <r>
      <rPr>
        <sz val="8"/>
        <rFont val="Arial MT"/>
        <family val="2"/>
      </rPr>
      <t>PORTA EXTERNA LISA CEDRO OU SIMILAR (0,80 x 2,10) M, ENCABEÇADA SEMI-OCA</t>
    </r>
  </si>
  <si>
    <r>
      <rPr>
        <sz val="8"/>
        <rFont val="Arial MT"/>
        <family val="2"/>
      </rPr>
      <t>CV00409</t>
    </r>
  </si>
  <si>
    <r>
      <rPr>
        <sz val="8"/>
        <rFont val="Arial MT"/>
        <family val="2"/>
      </rPr>
      <t>PORTA EXTERNA LISA CEDRO OU SIMILAR (0,90 x 2,10) M, ENCABEÇADA SEMI-OCA</t>
    </r>
  </si>
  <si>
    <r>
      <rPr>
        <sz val="8"/>
        <rFont val="Arial MT"/>
        <family val="2"/>
      </rPr>
      <t>CV00410</t>
    </r>
  </si>
  <si>
    <r>
      <rPr>
        <sz val="8"/>
        <rFont val="Arial MT"/>
        <family val="2"/>
      </rPr>
      <t>PORTA INTERNA LISA CEDRO OU SIMILAR (0,60 x 2,10) M, ENCABEÇADA SEMI-OCA</t>
    </r>
  </si>
  <si>
    <r>
      <rPr>
        <sz val="8"/>
        <rFont val="Arial MT"/>
        <family val="2"/>
      </rPr>
      <t>CV00412</t>
    </r>
  </si>
  <si>
    <r>
      <rPr>
        <sz val="8"/>
        <rFont val="Arial MT"/>
        <family val="2"/>
      </rPr>
      <t>PORTA INTERNA LISA CEDRO OU SIMILAR (0,80 x 2,10) m, ENCABEÇADA SEMI-OCA</t>
    </r>
  </si>
  <si>
    <r>
      <rPr>
        <sz val="8"/>
        <rFont val="Arial MT"/>
        <family val="2"/>
      </rPr>
      <t>ESQUADRIAS METÁLICAS</t>
    </r>
  </si>
  <si>
    <r>
      <rPr>
        <sz val="8"/>
        <rFont val="Arial MT"/>
        <family val="2"/>
      </rPr>
      <t>CV07662</t>
    </r>
  </si>
  <si>
    <r>
      <rPr>
        <sz val="8"/>
        <rFont val="Arial MT"/>
        <family val="2"/>
      </rPr>
      <t>CAIXILHO DE ALUMÍNIO ANODIZADO LINHA 25 - BASCULANTE</t>
    </r>
  </si>
  <si>
    <r>
      <rPr>
        <sz val="8"/>
        <rFont val="Arial MT"/>
        <family val="2"/>
      </rPr>
      <t>CV07663</t>
    </r>
  </si>
  <si>
    <r>
      <rPr>
        <sz val="8"/>
        <rFont val="Arial MT"/>
        <family val="2"/>
      </rPr>
      <t>CAIXILHO DE ALUMÍNIO ANODIZADO LINHA 25 - CORRER OU MAXIM-AIR</t>
    </r>
  </si>
  <si>
    <r>
      <rPr>
        <sz val="8"/>
        <rFont val="Arial MT"/>
        <family val="2"/>
      </rPr>
      <t>CV00416</t>
    </r>
  </si>
  <si>
    <r>
      <rPr>
        <sz val="8"/>
        <rFont val="Arial MT"/>
        <family val="2"/>
      </rPr>
      <t>CAIXILHO DE FERRO GALV BASCULANTE</t>
    </r>
  </si>
  <si>
    <r>
      <rPr>
        <sz val="8"/>
        <rFont val="Arial MT"/>
        <family val="2"/>
      </rPr>
      <t>CV00417</t>
    </r>
  </si>
  <si>
    <r>
      <rPr>
        <sz val="8"/>
        <rFont val="Arial MT"/>
        <family val="2"/>
      </rPr>
      <t>CAIXILHO DE FERRO GALV CORRER OU MAXIM - AIR</t>
    </r>
  </si>
  <si>
    <r>
      <rPr>
        <sz val="8"/>
        <rFont val="Arial MT"/>
        <family val="2"/>
      </rPr>
      <t>CV00421</t>
    </r>
  </si>
  <si>
    <r>
      <rPr>
        <sz val="8"/>
        <rFont val="Arial MT"/>
        <family val="2"/>
      </rPr>
      <t>PORTA TIPO VENEZIANA ALUMÍNIO ANODIZADO LINHA 42</t>
    </r>
  </si>
  <si>
    <r>
      <rPr>
        <sz val="8"/>
        <rFont val="Arial MT"/>
        <family val="2"/>
      </rPr>
      <t>CV07731</t>
    </r>
  </si>
  <si>
    <r>
      <rPr>
        <sz val="8"/>
        <rFont val="Arial MT"/>
        <family val="2"/>
      </rPr>
      <t>PORTA DE ABRIR EM AÇO TIPO VENEZIANA</t>
    </r>
  </si>
  <si>
    <r>
      <rPr>
        <sz val="8"/>
        <rFont val="Arial MT"/>
        <family val="2"/>
      </rPr>
      <t>CV07732</t>
    </r>
  </si>
  <si>
    <r>
      <rPr>
        <sz val="8"/>
        <rFont val="Arial MT"/>
        <family val="2"/>
      </rPr>
      <t>PORTA DE ABRIR EM AÇO TIPO VENEZIANA C/ BASCULANTE SEM VIDRO</t>
    </r>
  </si>
  <si>
    <r>
      <rPr>
        <sz val="8"/>
        <rFont val="Arial MT"/>
        <family val="2"/>
      </rPr>
      <t>CV07733</t>
    </r>
  </si>
  <si>
    <r>
      <rPr>
        <sz val="8"/>
        <rFont val="Arial MT"/>
        <family val="2"/>
      </rPr>
      <t>PORTA DE CORRER EM ALUMÍNIO ANODIZADO LINHA 25 COM VIDRO</t>
    </r>
  </si>
  <si>
    <r>
      <rPr>
        <sz val="8"/>
        <rFont val="Arial MT"/>
        <family val="2"/>
      </rPr>
      <t>CV00433</t>
    </r>
  </si>
  <si>
    <r>
      <rPr>
        <sz val="8"/>
        <rFont val="Arial MT"/>
        <family val="2"/>
      </rPr>
      <t>PORTA DE ENROLAR MANUAL EM AÇO GALV. (2,00 x 2,60) M, MEIA-CANA FECHADA - CHAPA 22</t>
    </r>
  </si>
  <si>
    <r>
      <rPr>
        <sz val="8"/>
        <rFont val="Arial MT"/>
        <family val="2"/>
      </rPr>
      <t>CV00434</t>
    </r>
  </si>
  <si>
    <r>
      <rPr>
        <sz val="8"/>
        <rFont val="Arial MT"/>
        <family val="2"/>
      </rPr>
      <t>PORTA DE ENTRADA, 1 FOLHA DE ABRIR, EM ALUMÍNIO ANODIZADO LINHA 42</t>
    </r>
  </si>
  <si>
    <r>
      <rPr>
        <sz val="8"/>
        <rFont val="Arial MT"/>
        <family val="2"/>
      </rPr>
      <t>CV00435</t>
    </r>
  </si>
  <si>
    <r>
      <rPr>
        <sz val="8"/>
        <rFont val="Arial MT"/>
        <family val="2"/>
      </rPr>
      <t>PORTA DE ENTRADA, 2 FOLHAS DE ABRIR, EM ALUMÍNIO ANODIZADO LINHA 42</t>
    </r>
  </si>
  <si>
    <r>
      <rPr>
        <sz val="8"/>
        <rFont val="Arial MT"/>
        <family val="2"/>
      </rPr>
      <t>FERRAGENS</t>
    </r>
  </si>
  <si>
    <r>
      <rPr>
        <sz val="8"/>
        <rFont val="Arial MT"/>
        <family val="2"/>
      </rPr>
      <t>CV00441</t>
    </r>
  </si>
  <si>
    <r>
      <rPr>
        <sz val="8"/>
        <rFont val="Arial MT"/>
        <family val="2"/>
      </rPr>
      <t>CADEADO COM HASTE DE AÇO TEMPERADO E CORPO DE LATÃO MACIÇO 45 MM AUTOBLOCÁVEL</t>
    </r>
  </si>
  <si>
    <r>
      <rPr>
        <sz val="8"/>
        <rFont val="Arial MT"/>
        <family val="2"/>
      </rPr>
      <t>CV00444</t>
    </r>
  </si>
  <si>
    <r>
      <rPr>
        <sz val="8"/>
        <rFont val="Arial MT"/>
        <family val="2"/>
      </rPr>
      <t>DOBRADIÇA EM LATÃO CROMADO 3" COM MOLA - VAI-VEM</t>
    </r>
  </si>
  <si>
    <r>
      <rPr>
        <sz val="8"/>
        <rFont val="Arial MT"/>
        <family val="2"/>
      </rPr>
      <t>CV00514</t>
    </r>
  </si>
  <si>
    <r>
      <rPr>
        <sz val="8"/>
        <rFont val="Arial MT"/>
        <family val="2"/>
      </rPr>
      <t>DOBRADIÇA EM FERRO GALV 3" X 2 1/2"</t>
    </r>
  </si>
  <si>
    <r>
      <rPr>
        <sz val="8"/>
        <rFont val="Arial MT"/>
        <family val="2"/>
      </rPr>
      <t>CV00445</t>
    </r>
  </si>
  <si>
    <r>
      <rPr>
        <sz val="8"/>
        <rFont val="Arial MT"/>
        <family val="2"/>
      </rPr>
      <t>DOBRADIÇA LINHA LEVE LATÃO CROMADO 2" X 1"</t>
    </r>
  </si>
  <si>
    <r>
      <rPr>
        <sz val="8"/>
        <rFont val="Arial MT"/>
        <family val="2"/>
      </rPr>
      <t>CV00446</t>
    </r>
  </si>
  <si>
    <r>
      <rPr>
        <sz val="8"/>
        <rFont val="Arial MT"/>
        <family val="2"/>
      </rPr>
      <t>DOBRADIÇA LINHA MÉDIA LATÃO CROMADO 3 1/2" X 3"</t>
    </r>
  </si>
  <si>
    <r>
      <rPr>
        <sz val="8"/>
        <rFont val="Arial MT"/>
        <family val="2"/>
      </rPr>
      <t>CV00448</t>
    </r>
  </si>
  <si>
    <r>
      <rPr>
        <sz val="8"/>
        <rFont val="Arial MT"/>
        <family val="2"/>
      </rPr>
      <t>DOBRADIÇA LINHA MÉDIA LATÃO CROMADO 3" X 3"</t>
    </r>
  </si>
  <si>
    <r>
      <rPr>
        <sz val="8"/>
        <rFont val="Arial MT"/>
        <family val="2"/>
      </rPr>
      <t>CV00449</t>
    </r>
  </si>
  <si>
    <r>
      <rPr>
        <sz val="8"/>
        <rFont val="Arial MT"/>
        <family val="2"/>
      </rPr>
      <t>FECHADURA EM LATÃO CROMADO ( BRILHANTE OU ACETINADO) COMPLETA PARA BANHEIRO</t>
    </r>
  </si>
  <si>
    <r>
      <rPr>
        <sz val="8"/>
        <rFont val="Arial MT"/>
        <family val="2"/>
      </rPr>
      <t>CV00450</t>
    </r>
  </si>
  <si>
    <r>
      <rPr>
        <sz val="8"/>
        <rFont val="Arial MT"/>
        <family val="2"/>
      </rPr>
      <t>FECHADURA EM LATÃO CROMADO ( BRILHANTE OU ACETINADO) COMPLETA PARA PORTA EXTERNA</t>
    </r>
  </si>
  <si>
    <r>
      <rPr>
        <sz val="8"/>
        <rFont val="Arial MT"/>
        <family val="2"/>
      </rPr>
      <t>CV00451</t>
    </r>
  </si>
  <si>
    <r>
      <rPr>
        <sz val="8"/>
        <rFont val="Arial MT"/>
        <family val="2"/>
      </rPr>
      <t>FECHADURA EM LATÃO CROMADO ( BRILHANTE OU ACETINADO) COMPLETA PARA PORTA INTERNA</t>
    </r>
  </si>
  <si>
    <r>
      <rPr>
        <sz val="8"/>
        <rFont val="Arial MT"/>
        <family val="2"/>
      </rPr>
      <t>CV00452</t>
    </r>
  </si>
  <si>
    <r>
      <rPr>
        <sz val="8"/>
        <rFont val="Arial MT"/>
        <family val="2"/>
      </rPr>
      <t>FECHO COM ALAVANCA DE FERRO *22 CM PARA PORTA 2 FOLHAS</t>
    </r>
  </si>
  <si>
    <r>
      <rPr>
        <sz val="8"/>
        <rFont val="Arial MT"/>
        <family val="2"/>
      </rPr>
      <t>FECHAMENTOS EXTERNOS</t>
    </r>
  </si>
  <si>
    <r>
      <rPr>
        <sz val="8"/>
        <rFont val="Arial MT"/>
        <family val="2"/>
      </rPr>
      <t>ESCORAS E MOURÕES</t>
    </r>
  </si>
  <si>
    <r>
      <rPr>
        <sz val="8"/>
        <rFont val="Arial MT"/>
        <family val="2"/>
      </rPr>
      <t>CV00528</t>
    </r>
  </si>
  <si>
    <r>
      <rPr>
        <sz val="8"/>
        <rFont val="Arial MT"/>
        <family val="2"/>
      </rPr>
      <t>ESCORA CONCRETO * ALT=2,30 M - * BASE=9X8 CM PARA MOURÃO</t>
    </r>
  </si>
  <si>
    <r>
      <rPr>
        <sz val="8"/>
        <rFont val="Arial MT"/>
        <family val="2"/>
      </rPr>
      <t>CV00529</t>
    </r>
  </si>
  <si>
    <r>
      <rPr>
        <sz val="8"/>
        <rFont val="Arial MT"/>
        <family val="2"/>
      </rPr>
      <t>MOURÃO CURVO “T” DE CONCRETO *ALT=2,78 ATÉ A PARTE RETA + 0,45M - *BASE=14X14 CM</t>
    </r>
  </si>
  <si>
    <r>
      <rPr>
        <sz val="8"/>
        <rFont val="Arial MT"/>
        <family val="2"/>
      </rPr>
      <t>CV07728</t>
    </r>
  </si>
  <si>
    <r>
      <rPr>
        <sz val="8"/>
        <rFont val="Arial MT"/>
        <family val="2"/>
      </rPr>
      <t>MOURÃO RETO DE CONCRETO *ALT=2,20 M - *BASE 10X10 CM SEÇÃO QUADRADA</t>
    </r>
  </si>
  <si>
    <r>
      <rPr>
        <sz val="8"/>
        <rFont val="Arial MT"/>
        <family val="2"/>
      </rPr>
      <t>CV07729</t>
    </r>
  </si>
  <si>
    <r>
      <rPr>
        <sz val="8"/>
        <rFont val="Arial MT"/>
        <family val="2"/>
      </rPr>
      <t>MOURÃO RETO DE CONCRETO *ALT=3,00 M - *BASE 10X10 CM SEÇÃO QUADRADA</t>
    </r>
  </si>
  <si>
    <r>
      <rPr>
        <sz val="8"/>
        <rFont val="Arial MT"/>
        <family val="2"/>
      </rPr>
      <t>PLACAS DE CONCRETO</t>
    </r>
  </si>
  <si>
    <r>
      <rPr>
        <sz val="8"/>
        <rFont val="Arial MT"/>
        <family val="2"/>
      </rPr>
      <t>CV05939</t>
    </r>
  </si>
  <si>
    <r>
      <rPr>
        <sz val="8"/>
        <rFont val="Arial MT"/>
        <family val="2"/>
      </rPr>
      <t>DIVISÓRIA DE GRANILITE ALT=2,15 ESP=3 CM PARA SANITÁRIOS</t>
    </r>
  </si>
  <si>
    <r>
      <rPr>
        <sz val="8"/>
        <rFont val="Arial MT"/>
        <family val="2"/>
      </rPr>
      <t>FUNDAÇÕES</t>
    </r>
  </si>
  <si>
    <r>
      <rPr>
        <sz val="8"/>
        <rFont val="Arial MT"/>
        <family val="2"/>
      </rPr>
      <t>ESTACAS DE MADEIRA</t>
    </r>
  </si>
  <si>
    <r>
      <rPr>
        <sz val="8"/>
        <rFont val="Arial MT"/>
        <family val="2"/>
      </rPr>
      <t>CV00163</t>
    </r>
  </si>
  <si>
    <r>
      <rPr>
        <sz val="8"/>
        <rFont val="Arial MT"/>
        <family val="2"/>
      </rPr>
      <t>ESTACA DE MADEIRA D=20 CM EUCALIPTO OU SIMILAR</t>
    </r>
  </si>
  <si>
    <r>
      <rPr>
        <sz val="8"/>
        <rFont val="Arial MT"/>
        <family val="2"/>
      </rPr>
      <t>CV00164</t>
    </r>
  </si>
  <si>
    <r>
      <rPr>
        <sz val="8"/>
        <rFont val="Arial MT"/>
        <family val="2"/>
      </rPr>
      <t>ESTACA DE MADEIRA D=25 CM EUCALIPTO OU SIMILAR</t>
    </r>
  </si>
  <si>
    <r>
      <rPr>
        <sz val="8"/>
        <rFont val="Arial MT"/>
        <family val="2"/>
      </rPr>
      <t>CV00165</t>
    </r>
  </si>
  <si>
    <r>
      <rPr>
        <sz val="8"/>
        <rFont val="Arial MT"/>
        <family val="2"/>
      </rPr>
      <t>ESTACA DE MADEIRA D=30 CM EUCALIPTO OU SIMILAR</t>
    </r>
  </si>
  <si>
    <r>
      <rPr>
        <sz val="8"/>
        <rFont val="Arial MT"/>
        <family val="2"/>
      </rPr>
      <t>IMPERMEABILIZANTES</t>
    </r>
  </si>
  <si>
    <r>
      <rPr>
        <sz val="8"/>
        <rFont val="Arial MT"/>
        <family val="2"/>
      </rPr>
      <t>CV00384</t>
    </r>
  </si>
  <si>
    <r>
      <rPr>
        <sz val="8"/>
        <rFont val="Arial MT"/>
        <family val="2"/>
      </rPr>
      <t>MANTA (GEOTÊXTIL) NÃO TECIDA POLIESTER * 10 KN/M RESISTÊNCIA BI-DIRECIONAL</t>
    </r>
  </si>
  <si>
    <r>
      <rPr>
        <sz val="8"/>
        <rFont val="Arial MT"/>
        <family val="2"/>
      </rPr>
      <t>CV00385</t>
    </r>
  </si>
  <si>
    <r>
      <rPr>
        <sz val="8"/>
        <rFont val="Arial MT"/>
        <family val="2"/>
      </rPr>
      <t>MANTA (GEOTÊXTIL) NÃO TECIDA POLIESTER * 20 KN/M RESISTÊNCIA BI-DIRECIONAL</t>
    </r>
  </si>
  <si>
    <r>
      <rPr>
        <sz val="8"/>
        <rFont val="Arial MT"/>
        <family val="2"/>
      </rPr>
      <t>CV00391</t>
    </r>
  </si>
  <si>
    <r>
      <rPr>
        <sz val="8"/>
        <rFont val="Arial MT"/>
        <family val="2"/>
      </rPr>
      <t>PLACA DE ISOPOR ESP=2 CM</t>
    </r>
  </si>
  <si>
    <r>
      <rPr>
        <sz val="8"/>
        <rFont val="Arial MT"/>
        <family val="2"/>
      </rPr>
      <t>FLEXÍVEIS</t>
    </r>
  </si>
  <si>
    <r>
      <rPr>
        <sz val="8"/>
        <rFont val="Arial MT"/>
        <family val="2"/>
      </rPr>
      <t>CV00374</t>
    </r>
  </si>
  <si>
    <r>
      <rPr>
        <sz val="8"/>
        <rFont val="Arial MT"/>
        <family val="2"/>
      </rPr>
      <t>EMULSÃO ADESIVA ACRÍLICA</t>
    </r>
  </si>
  <si>
    <r>
      <rPr>
        <sz val="8"/>
        <rFont val="Arial MT"/>
        <family val="2"/>
      </rPr>
      <t>CV00492</t>
    </r>
  </si>
  <si>
    <r>
      <rPr>
        <sz val="8"/>
        <rFont val="Arial MT"/>
        <family val="2"/>
      </rPr>
      <t>IMPERMEABILIZANTE À BASE DE SILICONE</t>
    </r>
  </si>
  <si>
    <r>
      <rPr>
        <sz val="8"/>
        <rFont val="Arial MT"/>
        <family val="2"/>
      </rPr>
      <t>CV00393</t>
    </r>
  </si>
  <si>
    <r>
      <rPr>
        <sz val="8"/>
        <rFont val="Arial MT"/>
        <family val="2"/>
      </rPr>
      <t>PRIMER MONOCOMPONENTE PARA SELANTES A BASE DE POLIURETANO</t>
    </r>
  </si>
  <si>
    <r>
      <rPr>
        <sz val="8"/>
        <rFont val="Arial MT"/>
        <family val="2"/>
      </rPr>
      <t>CV00397</t>
    </r>
  </si>
  <si>
    <r>
      <rPr>
        <sz val="8"/>
        <rFont val="Arial MT"/>
        <family val="2"/>
      </rPr>
      <t>SELANTE ELÁSTICO À BASE DE POLIURETANO</t>
    </r>
  </si>
  <si>
    <r>
      <rPr>
        <sz val="8"/>
        <rFont val="Arial MT"/>
        <family val="2"/>
      </rPr>
      <t>CV00400</t>
    </r>
  </si>
  <si>
    <r>
      <rPr>
        <sz val="8"/>
        <rFont val="Arial MT"/>
        <family val="2"/>
      </rPr>
      <t>TINTA BETUMINOSA</t>
    </r>
  </si>
  <si>
    <r>
      <rPr>
        <sz val="8"/>
        <rFont val="Arial MT"/>
        <family val="2"/>
      </rPr>
      <t>CV07739</t>
    </r>
  </si>
  <si>
    <r>
      <rPr>
        <sz val="8"/>
        <rFont val="Arial MT"/>
        <family val="2"/>
      </rPr>
      <t>CHAPA COLAMINADA PARA MANTA DE PVC 2x1 M, ESPESSURA 1,40 MM</t>
    </r>
  </si>
  <si>
    <r>
      <rPr>
        <sz val="8"/>
        <rFont val="Arial MT"/>
        <family val="2"/>
      </rPr>
      <t>CV07740</t>
    </r>
  </si>
  <si>
    <r>
      <rPr>
        <sz val="8"/>
        <rFont val="Arial MT"/>
        <family val="2"/>
      </rPr>
      <t>MANTA DE PVC REFORÇADA COM ARMADURA MULTIDIRECIONAL DE POLIÉSTER E RESISTENTE À RAIOS UV´S, ESPESSURA 1,20 MM, ATENDENDO A NORMA EUROPEIA EN 13956</t>
    </r>
  </si>
  <si>
    <r>
      <rPr>
        <sz val="8"/>
        <rFont val="Arial MT"/>
        <family val="2"/>
      </rPr>
      <t>CV07741</t>
    </r>
  </si>
  <si>
    <r>
      <rPr>
        <sz val="8"/>
        <rFont val="Arial MT"/>
        <family val="2"/>
      </rPr>
      <t>MANTA DE PVC, ESPESSURA 1,20 MM, HOMOGÊNEA PARA IMPERMEABILIZAÇÃO DE RESERVATÓRIOS E TANQUES DE ÁGUA POTÁVEL, ATENDENDO A NORMA EUROPEIA EN 13967</t>
    </r>
  </si>
  <si>
    <r>
      <rPr>
        <sz val="8"/>
        <rFont val="Arial MT"/>
        <family val="2"/>
      </rPr>
      <t>JUNTAS</t>
    </r>
  </si>
  <si>
    <r>
      <rPr>
        <sz val="8"/>
        <rFont val="Arial MT"/>
        <family val="2"/>
      </rPr>
      <t>CV00387</t>
    </r>
  </si>
  <si>
    <r>
      <rPr>
        <sz val="8"/>
        <rFont val="Arial MT"/>
        <family val="2"/>
      </rPr>
      <t>PERFIL TIPO M-35 EM PVC PARA JUNTAS DE CONCRETO</t>
    </r>
  </si>
  <si>
    <r>
      <rPr>
        <sz val="8"/>
        <rFont val="Arial MT"/>
        <family val="2"/>
      </rPr>
      <t>CV00388</t>
    </r>
  </si>
  <si>
    <r>
      <rPr>
        <sz val="8"/>
        <rFont val="Arial MT"/>
        <family val="2"/>
      </rPr>
      <t>PERFIL TIPO O-12 EM PVC PARA JUNTAS DE CONCRETO</t>
    </r>
  </si>
  <si>
    <r>
      <rPr>
        <sz val="8"/>
        <rFont val="Arial MT"/>
        <family val="2"/>
      </rPr>
      <t>CV00389</t>
    </r>
  </si>
  <si>
    <r>
      <rPr>
        <sz val="8"/>
        <rFont val="Arial MT"/>
        <family val="2"/>
      </rPr>
      <t>PERFIL TIPO O-22 EM PVC PARA JUNTAS DE CONCRETO</t>
    </r>
  </si>
  <si>
    <r>
      <rPr>
        <sz val="8"/>
        <rFont val="Arial MT"/>
        <family val="2"/>
      </rPr>
      <t>CV00390</t>
    </r>
  </si>
  <si>
    <r>
      <rPr>
        <sz val="8"/>
        <rFont val="Arial MT"/>
        <family val="2"/>
      </rPr>
      <t>PERFIL TIPO O-35 EM PVC PARA JUNTAS DE CONCRETO</t>
    </r>
  </si>
  <si>
    <r>
      <rPr>
        <sz val="8"/>
        <rFont val="Arial MT"/>
        <family val="2"/>
      </rPr>
      <t>RÍGIDOS</t>
    </r>
  </si>
  <si>
    <r>
      <rPr>
        <sz val="8"/>
        <rFont val="Arial MT"/>
        <family val="2"/>
      </rPr>
      <t>CV00369</t>
    </r>
  </si>
  <si>
    <r>
      <rPr>
        <sz val="8"/>
        <rFont val="Arial MT"/>
        <family val="2"/>
      </rPr>
      <t>CIMENTO CRISTALIZANTE PARA IMPERMEABILIZAÇÃO</t>
    </r>
  </si>
  <si>
    <r>
      <rPr>
        <sz val="8"/>
        <rFont val="Arial MT"/>
        <family val="2"/>
      </rPr>
      <t>CV00418</t>
    </r>
  </si>
  <si>
    <r>
      <rPr>
        <sz val="8"/>
        <rFont val="Arial MT"/>
        <family val="2"/>
      </rPr>
      <t>CIMENTO CRISTALIZANTE DE PEGA ULTRARRÁPIDA</t>
    </r>
  </si>
  <si>
    <r>
      <rPr>
        <sz val="8"/>
        <rFont val="Arial MT"/>
        <family val="2"/>
      </rPr>
      <t>CV00413</t>
    </r>
  </si>
  <si>
    <r>
      <rPr>
        <sz val="8"/>
        <rFont val="Arial MT"/>
        <family val="2"/>
      </rPr>
      <t>CIMENTO DE PEGA RÁPIDA</t>
    </r>
  </si>
  <si>
    <r>
      <rPr>
        <sz val="8"/>
        <rFont val="Arial MT"/>
        <family val="2"/>
      </rPr>
      <t>CV00379</t>
    </r>
  </si>
  <si>
    <r>
      <rPr>
        <sz val="8"/>
        <rFont val="Arial MT"/>
        <family val="2"/>
      </rPr>
      <t>IMPERMEABILIZANTE DE PEGA NORMAL PARA CONCRETO E ARGAMASSA</t>
    </r>
  </si>
  <si>
    <r>
      <rPr>
        <sz val="8"/>
        <rFont val="Arial MT"/>
        <family val="2"/>
      </rPr>
      <t>CV00380</t>
    </r>
  </si>
  <si>
    <r>
      <rPr>
        <sz val="8"/>
        <rFont val="Arial MT"/>
        <family val="2"/>
      </rPr>
      <t>IMPERMEABILIZANTE DE PEGA ULTRA-RÁPIDA EM PÓ</t>
    </r>
  </si>
  <si>
    <r>
      <rPr>
        <sz val="8"/>
        <rFont val="Arial MT"/>
        <family val="2"/>
      </rPr>
      <t>CV00392</t>
    </r>
  </si>
  <si>
    <r>
      <rPr>
        <sz val="8"/>
        <rFont val="Arial MT"/>
        <family val="2"/>
      </rPr>
      <t>PRIMER A BASE DE EPOXI RICO EM ZINCO, PROTEÇÃO CONTRA CORROSÃO (DUPLA PROTEÇÃO GALVÂNICA E POR BARREIRA)</t>
    </r>
  </si>
  <si>
    <r>
      <rPr>
        <sz val="8"/>
        <rFont val="Arial MT"/>
        <family val="2"/>
      </rPr>
      <t>CV00395</t>
    </r>
  </si>
  <si>
    <r>
      <rPr>
        <sz val="8"/>
        <rFont val="Arial MT"/>
        <family val="2"/>
      </rPr>
      <t>RESINA BI-COMPONENTE EPÓXI POLIAMINA INJEÇÃO PARA TRATAMENTO DE ESTRUTURAS COM TRINCAS E FISSURAS</t>
    </r>
  </si>
  <si>
    <r>
      <rPr>
        <sz val="8"/>
        <rFont val="Arial MT"/>
        <family val="2"/>
      </rPr>
      <t>LOUÇAS,METAIS E ACESSÓRIOS</t>
    </r>
  </si>
  <si>
    <r>
      <rPr>
        <sz val="8"/>
        <rFont val="Arial MT"/>
        <family val="2"/>
      </rPr>
      <t>ACESSÓRIOS</t>
    </r>
  </si>
  <si>
    <r>
      <rPr>
        <sz val="8"/>
        <rFont val="Arial MT"/>
        <family val="2"/>
      </rPr>
      <t>CV01283</t>
    </r>
  </si>
  <si>
    <r>
      <rPr>
        <sz val="8"/>
        <rFont val="Arial MT"/>
        <family val="2"/>
      </rPr>
      <t>CAIXA DE GORDURA PVC CAPACIDADE *18 L COM CESTO E TAMPA</t>
    </r>
  </si>
  <si>
    <r>
      <rPr>
        <sz val="8"/>
        <rFont val="Arial MT"/>
        <family val="2"/>
      </rPr>
      <t>CV01284</t>
    </r>
  </si>
  <si>
    <r>
      <rPr>
        <sz val="8"/>
        <rFont val="Arial MT"/>
        <family val="2"/>
      </rPr>
      <t>CAIXA SIFONADA PVC D=150MM, SAIDA D=50MM COM GRELHA E PORTA GRELHA ESGOTO</t>
    </r>
  </si>
  <si>
    <r>
      <rPr>
        <sz val="8"/>
        <rFont val="Arial MT"/>
        <family val="2"/>
      </rPr>
      <t>CV01167</t>
    </r>
  </si>
  <si>
    <r>
      <rPr>
        <sz val="8"/>
        <rFont val="Arial MT"/>
        <family val="2"/>
      </rPr>
      <t>CAIXA SIFONADA QUADRADA PVC 100 x 100, ALT=53 MM, DN=40 MM COM GRELHA</t>
    </r>
  </si>
  <si>
    <r>
      <rPr>
        <sz val="8"/>
        <rFont val="Arial MT"/>
        <family val="2"/>
      </rPr>
      <t>CV01168</t>
    </r>
  </si>
  <si>
    <r>
      <rPr>
        <sz val="8"/>
        <rFont val="Arial MT"/>
        <family val="2"/>
      </rPr>
      <t>CAIXA SIFONADA REDONDA PVC D=100 MM, ALT=38 MM, DN=40 MM COM GRELHA</t>
    </r>
  </si>
  <si>
    <r>
      <rPr>
        <sz val="8"/>
        <rFont val="Arial MT"/>
        <family val="2"/>
      </rPr>
      <t>CV01386</t>
    </r>
  </si>
  <si>
    <r>
      <rPr>
        <sz val="8"/>
        <rFont val="Arial MT"/>
        <family val="2"/>
      </rPr>
      <t>ENGATE DE PVC FLEXÍVEL D=1/2" X 40 CM PARA LAVATÓRIO</t>
    </r>
  </si>
  <si>
    <r>
      <rPr>
        <sz val="8"/>
        <rFont val="Arial MT"/>
        <family val="2"/>
      </rPr>
      <t>CV01164</t>
    </r>
  </si>
  <si>
    <r>
      <rPr>
        <sz val="8"/>
        <rFont val="Arial MT"/>
        <family val="2"/>
      </rPr>
      <t>GRELHA PVC CROMADA DN=150 MM PARA RALO</t>
    </r>
  </si>
  <si>
    <r>
      <rPr>
        <sz val="8"/>
        <rFont val="Arial MT"/>
        <family val="2"/>
      </rPr>
      <t>CV01318</t>
    </r>
  </si>
  <si>
    <r>
      <rPr>
        <sz val="8"/>
        <rFont val="Arial MT"/>
        <family val="2"/>
      </rPr>
      <t>SIFÃO AJUSTÁVEL PVC D=1 1/2" MM PARA LAVATÓRIO</t>
    </r>
  </si>
  <si>
    <r>
      <rPr>
        <sz val="8"/>
        <rFont val="Arial MT"/>
        <family val="2"/>
      </rPr>
      <t>CV01319</t>
    </r>
  </si>
  <si>
    <r>
      <rPr>
        <sz val="8"/>
        <rFont val="Arial MT"/>
        <family val="2"/>
      </rPr>
      <t>TORNEIRA BÓIA PVC DE=3/4"</t>
    </r>
  </si>
  <si>
    <r>
      <rPr>
        <sz val="8"/>
        <rFont val="Arial MT"/>
        <family val="2"/>
      </rPr>
      <t>CV01278</t>
    </r>
  </si>
  <si>
    <r>
      <rPr>
        <sz val="8"/>
        <rFont val="Arial MT"/>
        <family val="2"/>
      </rPr>
      <t>TUBO PVC DN=1/2" X 30 CM CANOPLA PARA CHUVEIRO</t>
    </r>
  </si>
  <si>
    <r>
      <rPr>
        <sz val="8"/>
        <rFont val="Arial MT"/>
        <family val="2"/>
      </rPr>
      <t>LOUÇAS</t>
    </r>
  </si>
  <si>
    <r>
      <rPr>
        <sz val="8"/>
        <rFont val="Arial MT"/>
        <family val="2"/>
      </rPr>
      <t>CV01328</t>
    </r>
  </si>
  <si>
    <r>
      <rPr>
        <sz val="8"/>
        <rFont val="Arial MT"/>
        <family val="2"/>
      </rPr>
      <t>BACIA (VASO) SANITÁRIO LOUÇA BRANCA COM CAIXA ACOPLADA 6 L</t>
    </r>
  </si>
  <si>
    <r>
      <rPr>
        <sz val="8"/>
        <rFont val="Arial MT"/>
        <family val="2"/>
      </rPr>
      <t>CV01333</t>
    </r>
  </si>
  <si>
    <r>
      <rPr>
        <sz val="8"/>
        <rFont val="Arial MT"/>
        <family val="2"/>
      </rPr>
      <t>LAVATÓRIO COM COLUNA LOUÇA BRANCA 40 X 30 CM</t>
    </r>
  </si>
  <si>
    <r>
      <rPr>
        <sz val="8"/>
        <rFont val="Arial MT"/>
        <family val="2"/>
      </rPr>
      <t>CV01334</t>
    </r>
  </si>
  <si>
    <r>
      <rPr>
        <sz val="8"/>
        <rFont val="Arial MT"/>
        <family val="2"/>
      </rPr>
      <t>PAPELEIRA LOUÇA 15 X 15 CM, COM ROLETE</t>
    </r>
  </si>
  <si>
    <r>
      <rPr>
        <sz val="8"/>
        <rFont val="Arial MT"/>
        <family val="2"/>
      </rPr>
      <t>CV07129</t>
    </r>
  </si>
  <si>
    <r>
      <rPr>
        <sz val="8"/>
        <rFont val="Arial MT"/>
        <family val="2"/>
      </rPr>
      <t>SABONETEIRA SIMPLES EM AÇO INOX PARA FIXAÇÃO NA PAREDE</t>
    </r>
  </si>
  <si>
    <r>
      <rPr>
        <sz val="8"/>
        <rFont val="Arial MT"/>
        <family val="2"/>
      </rPr>
      <t>METAIS</t>
    </r>
  </si>
  <si>
    <r>
      <rPr>
        <sz val="8"/>
        <rFont val="Arial MT"/>
        <family val="2"/>
      </rPr>
      <t>CV01344</t>
    </r>
  </si>
  <si>
    <r>
      <rPr>
        <sz val="8"/>
        <rFont val="Arial MT"/>
        <family val="2"/>
      </rPr>
      <t>PORTA TOALHA EM METAL CROMADO COM BARRA DE 60 CM</t>
    </r>
  </si>
  <si>
    <r>
      <rPr>
        <sz val="8"/>
        <rFont val="Arial MT"/>
        <family val="2"/>
      </rPr>
      <t>CV01320</t>
    </r>
  </si>
  <si>
    <r>
      <rPr>
        <sz val="8"/>
        <rFont val="Arial MT"/>
        <family val="2"/>
      </rPr>
      <t>VÁLVULA DE DESCARGA EM LIGA DE COBRE DN=1.1/2" COM CANOPLA CROMADA PARA EMBUTIR</t>
    </r>
  </si>
  <si>
    <r>
      <rPr>
        <sz val="8"/>
        <rFont val="Arial MT"/>
        <family val="2"/>
      </rPr>
      <t>CV01321</t>
    </r>
  </si>
  <si>
    <r>
      <rPr>
        <sz val="8"/>
        <rFont val="Arial MT"/>
        <family val="2"/>
      </rPr>
      <t>VÁLVULA PARA LAVATÓRIO EM LATÃO CROMADO DN=1"</t>
    </r>
  </si>
  <si>
    <r>
      <rPr>
        <sz val="8"/>
        <rFont val="Arial MT"/>
        <family val="2"/>
      </rPr>
      <t>PIAS</t>
    </r>
  </si>
  <si>
    <r>
      <rPr>
        <sz val="8"/>
        <rFont val="Arial MT"/>
        <family val="2"/>
      </rPr>
      <t>CV01329</t>
    </r>
  </si>
  <si>
    <r>
      <rPr>
        <sz val="8"/>
        <rFont val="Arial MT"/>
        <family val="2"/>
      </rPr>
      <t>BANCADA DE MÁRMORE - ESP=2 CM TIPO BRANCO (ESPÍRITO SANTO)</t>
    </r>
  </si>
  <si>
    <r>
      <rPr>
        <sz val="8"/>
        <rFont val="Arial MT"/>
        <family val="2"/>
      </rPr>
      <t>CV01332</t>
    </r>
  </si>
  <si>
    <r>
      <rPr>
        <sz val="8"/>
        <rFont val="Arial MT"/>
        <family val="2"/>
      </rPr>
      <t>CUBA AÇO INOX, 56 X 34 X 14 CM (COMP X LARG X ALT) PARA USO RESIDENCIAL</t>
    </r>
  </si>
  <si>
    <r>
      <rPr>
        <sz val="8"/>
        <rFont val="Arial MT"/>
        <family val="2"/>
      </rPr>
      <t>CV07745</t>
    </r>
  </si>
  <si>
    <r>
      <rPr>
        <sz val="8"/>
        <rFont val="Arial MT"/>
        <family val="2"/>
      </rPr>
      <t>PIA DE AÇO INOX (3,00 X 0,60 M) COM CUBA *(0,56 X 0,33 X 0,16 M)</t>
    </r>
  </si>
  <si>
    <r>
      <rPr>
        <sz val="8"/>
        <rFont val="Arial MT"/>
        <family val="2"/>
      </rPr>
      <t>CV07746</t>
    </r>
  </si>
  <si>
    <r>
      <rPr>
        <sz val="8"/>
        <rFont val="Arial MT"/>
        <family val="2"/>
      </rPr>
      <t>PIA DE AÇO INOX (3,60 X 0,60 M) COM CUBA *(0,56 X 0,33 X 0,16 M)</t>
    </r>
  </si>
  <si>
    <r>
      <rPr>
        <sz val="8"/>
        <rFont val="Arial MT"/>
        <family val="2"/>
      </rPr>
      <t>CV07747</t>
    </r>
  </si>
  <si>
    <r>
      <rPr>
        <sz val="8"/>
        <rFont val="Arial MT"/>
        <family val="2"/>
      </rPr>
      <t>PIA DE AÇO INOX (4,00 X 0,60 M) COM CUBA *(0,56 X 0,33 X 0,16 M)</t>
    </r>
  </si>
  <si>
    <r>
      <rPr>
        <sz val="8"/>
        <rFont val="Arial MT"/>
        <family val="2"/>
      </rPr>
      <t>MADEIRAS</t>
    </r>
  </si>
  <si>
    <r>
      <rPr>
        <sz val="8"/>
        <rFont val="Arial MT"/>
        <family val="2"/>
      </rPr>
      <t>BRUTA</t>
    </r>
  </si>
  <si>
    <r>
      <rPr>
        <sz val="8"/>
        <rFont val="Arial MT"/>
        <family val="2"/>
      </rPr>
      <t>CV00225</t>
    </r>
  </si>
  <si>
    <r>
      <rPr>
        <sz val="8"/>
        <rFont val="Arial MT"/>
        <family val="2"/>
      </rPr>
      <t>MADEIRA PEROBA OU SIMILAR (GUAJARÁ, GARAPEIRA)</t>
    </r>
  </si>
  <si>
    <r>
      <rPr>
        <sz val="8"/>
        <rFont val="Arial MT"/>
        <family val="2"/>
      </rPr>
      <t>CV00232</t>
    </r>
  </si>
  <si>
    <r>
      <rPr>
        <sz val="8"/>
        <rFont val="Arial MT"/>
        <family val="2"/>
      </rPr>
      <t>TACO DE MADEIRA PARA FIXAÇÃO DE BATENTE - 6 X 10 X 12 CM</t>
    </r>
  </si>
  <si>
    <r>
      <rPr>
        <sz val="8"/>
        <rFont val="Arial MT"/>
        <family val="2"/>
      </rPr>
      <t>CHAPAS</t>
    </r>
  </si>
  <si>
    <r>
      <rPr>
        <sz val="8"/>
        <rFont val="Arial MT"/>
        <family val="2"/>
      </rPr>
      <t>CV04341</t>
    </r>
  </si>
  <si>
    <r>
      <rPr>
        <sz val="8"/>
        <rFont val="Arial MT"/>
        <family val="2"/>
      </rPr>
      <t>CHAPA MADEIRA COMPENSADA 6 MM, LAMINADA NAVAL</t>
    </r>
  </si>
  <si>
    <r>
      <rPr>
        <sz val="8"/>
        <rFont val="Arial MT"/>
        <family val="2"/>
      </rPr>
      <t>CV00221</t>
    </r>
  </si>
  <si>
    <r>
      <rPr>
        <sz val="8"/>
        <rFont val="Arial MT"/>
        <family val="2"/>
      </rPr>
      <t>CHAPA MADEIRA COMPENSADA 1,10 X 2,20 M - (ESP=12 MM) RESINADA - FENÓLICA</t>
    </r>
  </si>
  <si>
    <r>
      <rPr>
        <sz val="8"/>
        <rFont val="Arial MT"/>
        <family val="2"/>
      </rPr>
      <t>CV00222</t>
    </r>
  </si>
  <si>
    <r>
      <rPr>
        <sz val="8"/>
        <rFont val="Arial MT"/>
        <family val="2"/>
      </rPr>
      <t>CHAPA MADEIRA COMPENSADA 1,10 X 2,20 M - (ESP=6 MM) RESINADA - FENÓLICA</t>
    </r>
  </si>
  <si>
    <r>
      <rPr>
        <sz val="8"/>
        <rFont val="Arial MT"/>
        <family val="2"/>
      </rPr>
      <t>CV00223</t>
    </r>
  </si>
  <si>
    <r>
      <rPr>
        <sz val="8"/>
        <rFont val="Arial MT"/>
        <family val="2"/>
      </rPr>
      <t>CHAPA MADEIRA COMPENSADA 2,20 X 1,10 M - (ESP=12 MM) PLASTIFICADA PARA FORMAS DE CONCRETO</t>
    </r>
  </si>
  <si>
    <r>
      <rPr>
        <sz val="8"/>
        <rFont val="Arial MT"/>
        <family val="2"/>
      </rPr>
      <t>CV00227</t>
    </r>
  </si>
  <si>
    <r>
      <rPr>
        <sz val="8"/>
        <rFont val="Arial MT"/>
        <family val="2"/>
      </rPr>
      <t>PRANCHA EM MADEIRA BRUTA 30 X 2,7 CM PEROBA OU SIMILAR</t>
    </r>
  </si>
  <si>
    <r>
      <rPr>
        <sz val="8"/>
        <rFont val="Arial MT"/>
        <family val="2"/>
      </rPr>
      <t>PONTALETES</t>
    </r>
  </si>
  <si>
    <r>
      <rPr>
        <sz val="8"/>
        <rFont val="Arial MT"/>
        <family val="2"/>
      </rPr>
      <t>CV00224</t>
    </r>
  </si>
  <si>
    <r>
      <rPr>
        <sz val="8"/>
        <rFont val="Arial MT"/>
        <family val="2"/>
      </rPr>
      <t>ESTACAS DE MADEIRA SEM CASCA D=200 MM EUCALIPTO OU SIMILAR</t>
    </r>
  </si>
  <si>
    <r>
      <rPr>
        <sz val="8"/>
        <rFont val="Arial MT"/>
        <family val="2"/>
      </rPr>
      <t>CV00226</t>
    </r>
  </si>
  <si>
    <r>
      <rPr>
        <sz val="8"/>
        <rFont val="Arial MT"/>
        <family val="2"/>
      </rPr>
      <t>PONTALETE MADEIRA BRUTA *70 x 70 MM CEDRINHO OU SIMILAR</t>
    </r>
  </si>
  <si>
    <r>
      <rPr>
        <sz val="8"/>
        <rFont val="Arial MT"/>
        <family val="2"/>
      </rPr>
      <t>SARRAFOS</t>
    </r>
  </si>
  <si>
    <r>
      <rPr>
        <sz val="8"/>
        <rFont val="Arial MT"/>
        <family val="2"/>
      </rPr>
      <t>CV00228</t>
    </r>
  </si>
  <si>
    <r>
      <rPr>
        <sz val="8"/>
        <rFont val="Arial MT"/>
        <family val="2"/>
      </rPr>
      <t>RIPA DE MADEIRA BRUTA 1,5 x 5 CM CEDRINHO OU SIMILAR</t>
    </r>
  </si>
  <si>
    <r>
      <rPr>
        <sz val="8"/>
        <rFont val="Arial MT"/>
        <family val="2"/>
      </rPr>
      <t>CV00230</t>
    </r>
  </si>
  <si>
    <r>
      <rPr>
        <sz val="8"/>
        <rFont val="Arial MT"/>
        <family val="2"/>
      </rPr>
      <t>SARRAFO DE MADEIRA BRUTA 2,5x5 CM (ESPxLARG) CEDRINHO OU SIMILAR</t>
    </r>
  </si>
  <si>
    <r>
      <rPr>
        <sz val="8"/>
        <rFont val="Arial MT"/>
        <family val="2"/>
      </rPr>
      <t>CV00229</t>
    </r>
  </si>
  <si>
    <r>
      <rPr>
        <sz val="8"/>
        <rFont val="Arial MT"/>
        <family val="2"/>
      </rPr>
      <t>SARRAFO DE MADEIRA BRUTA 2,5x10 CM (ESPxLARG) CEDRINHO OU SIMILAR</t>
    </r>
  </si>
  <si>
    <r>
      <rPr>
        <sz val="8"/>
        <rFont val="Arial MT"/>
        <family val="2"/>
      </rPr>
      <t>TABUAS</t>
    </r>
  </si>
  <si>
    <r>
      <rPr>
        <sz val="8"/>
        <rFont val="Arial MT"/>
        <family val="2"/>
      </rPr>
      <t>CV00231</t>
    </r>
  </si>
  <si>
    <r>
      <rPr>
        <sz val="8"/>
        <rFont val="Arial MT"/>
        <family val="2"/>
      </rPr>
      <t>TÁBUA DE MADEIRA BRUTA 2,5 X 30 CM (ESP X LARG) CEDRINHO OU SIMILAR</t>
    </r>
  </si>
  <si>
    <r>
      <rPr>
        <sz val="8"/>
        <rFont val="Arial MT"/>
        <family val="2"/>
      </rPr>
      <t>VIGAS</t>
    </r>
  </si>
  <si>
    <r>
      <rPr>
        <sz val="8"/>
        <rFont val="Arial MT"/>
        <family val="2"/>
      </rPr>
      <t>CV00220</t>
    </r>
  </si>
  <si>
    <r>
      <rPr>
        <sz val="8"/>
        <rFont val="Arial MT"/>
        <family val="2"/>
      </rPr>
      <t>CAIBRO DE MADEIRA BRUTA PEROBA OU SIMILAR 60 X 50 MM</t>
    </r>
  </si>
  <si>
    <r>
      <rPr>
        <sz val="8"/>
        <rFont val="Arial MT"/>
        <family val="2"/>
      </rPr>
      <t>CV00233</t>
    </r>
  </si>
  <si>
    <r>
      <rPr>
        <sz val="8"/>
        <rFont val="Arial MT"/>
        <family val="2"/>
      </rPr>
      <t>VIGA DE MADEIRA 6 X 12 CM</t>
    </r>
  </si>
  <si>
    <r>
      <rPr>
        <sz val="8"/>
        <rFont val="Arial MT"/>
        <family val="2"/>
      </rPr>
      <t>CV00234</t>
    </r>
  </si>
  <si>
    <r>
      <rPr>
        <sz val="8"/>
        <rFont val="Arial MT"/>
        <family val="2"/>
      </rPr>
      <t>VIGA DE MADEIRA 6 X 16 CM</t>
    </r>
  </si>
  <si>
    <r>
      <rPr>
        <sz val="8"/>
        <rFont val="Arial MT"/>
        <family val="2"/>
      </rPr>
      <t>CV00236</t>
    </r>
  </si>
  <si>
    <r>
      <rPr>
        <sz val="8"/>
        <rFont val="Arial MT"/>
        <family val="2"/>
      </rPr>
      <t>VIGA DE MADEIRA *8 X 18 CM</t>
    </r>
  </si>
  <si>
    <r>
      <rPr>
        <sz val="8"/>
        <rFont val="Arial MT"/>
        <family val="2"/>
      </rPr>
      <t>MATERIAIS DE AÇO</t>
    </r>
  </si>
  <si>
    <r>
      <rPr>
        <sz val="8"/>
        <rFont val="Arial MT"/>
        <family val="2"/>
      </rPr>
      <t>AÇO E TELA PARA CONCRETO ARMADO</t>
    </r>
  </si>
  <si>
    <r>
      <rPr>
        <sz val="8"/>
        <rFont val="Arial MT"/>
        <family val="2"/>
      </rPr>
      <t>CV00237</t>
    </r>
  </si>
  <si>
    <r>
      <rPr>
        <sz val="8"/>
        <rFont val="Arial MT"/>
        <family val="2"/>
      </rPr>
      <t>VERGALHÃO (AÇO CA-25) - (MÉDIA DAS BITOLAS ENTRE 6,3 A 25,0MM)</t>
    </r>
  </si>
  <si>
    <r>
      <rPr>
        <sz val="8"/>
        <rFont val="Arial MT"/>
        <family val="2"/>
      </rPr>
      <t>CV00238</t>
    </r>
  </si>
  <si>
    <r>
      <rPr>
        <sz val="8"/>
        <rFont val="Arial MT"/>
        <family val="2"/>
      </rPr>
      <t>VERGALHÃO (AÇO-CA-50) - (MÉDIA DAS BITOLAS ENTRE 6,3 A 25,0MM)</t>
    </r>
  </si>
  <si>
    <r>
      <rPr>
        <sz val="8"/>
        <rFont val="Arial MT"/>
        <family val="2"/>
      </rPr>
      <t>CV00239</t>
    </r>
  </si>
  <si>
    <r>
      <rPr>
        <sz val="8"/>
        <rFont val="Arial MT"/>
        <family val="2"/>
      </rPr>
      <t>VERGALHÃO (AÇO-CA-60) - (MÉDIA DAS BITOLAS ENTRE 3,4 A 8,0MM)</t>
    </r>
  </si>
  <si>
    <r>
      <rPr>
        <sz val="8"/>
        <rFont val="Arial MT"/>
        <family val="2"/>
      </rPr>
      <t>CV00301</t>
    </r>
  </si>
  <si>
    <r>
      <rPr>
        <sz val="8"/>
        <rFont val="Arial MT"/>
        <family val="2"/>
      </rPr>
      <t>TELA SOLDADA AÇO-CA-60</t>
    </r>
  </si>
  <si>
    <r>
      <rPr>
        <sz val="8"/>
        <rFont val="Arial MT"/>
        <family val="2"/>
      </rPr>
      <t>CABOS DE AÇO</t>
    </r>
  </si>
  <si>
    <r>
      <rPr>
        <sz val="8"/>
        <rFont val="Arial MT"/>
        <family val="2"/>
      </rPr>
      <t>CV00559</t>
    </r>
  </si>
  <si>
    <r>
      <rPr>
        <sz val="8"/>
        <rFont val="Arial MT"/>
        <family val="2"/>
      </rPr>
      <t>CABO DE AÇO - (CLASSE 6X7) D=3/8" ALMA DE AÇO - MASSA TEÓRICA *(0,341 KG/M)</t>
    </r>
  </si>
  <si>
    <r>
      <rPr>
        <sz val="8"/>
        <rFont val="Arial MT"/>
        <family val="2"/>
      </rPr>
      <t>CV07881</t>
    </r>
  </si>
  <si>
    <r>
      <rPr>
        <sz val="8"/>
        <rFont val="Arial MT"/>
        <family val="2"/>
      </rPr>
      <t>CABO DE AÇO - (CLASSE 6X25) D=3/4" ALMA DE AÇO - MASSA TEÓRICA *(1,44 KG/M)</t>
    </r>
  </si>
  <si>
    <r>
      <rPr>
        <sz val="8"/>
        <rFont val="Arial MT"/>
        <family val="2"/>
      </rPr>
      <t>CORDOALHAS PARA PROTENSÃO</t>
    </r>
  </si>
  <si>
    <r>
      <rPr>
        <sz val="8"/>
        <rFont val="Arial MT"/>
        <family val="2"/>
      </rPr>
      <t>CV00278</t>
    </r>
  </si>
  <si>
    <r>
      <rPr>
        <sz val="8"/>
        <rFont val="Arial MT"/>
        <family val="2"/>
      </rPr>
      <t>CORDOALHA DE AÇO D=12,7 MM CP-190 RB - 4 FIOS PARA PROTENSÃO</t>
    </r>
  </si>
  <si>
    <r>
      <rPr>
        <sz val="8"/>
        <rFont val="Arial MT"/>
        <family val="2"/>
      </rPr>
      <t>CV00279</t>
    </r>
  </si>
  <si>
    <r>
      <rPr>
        <sz val="8"/>
        <rFont val="Arial MT"/>
        <family val="2"/>
      </rPr>
      <t>CORDOALHA DE AÇO D=12,7 MM CP-190 RB - 6 FIOS PARA PROTENSÃO</t>
    </r>
  </si>
  <si>
    <r>
      <rPr>
        <sz val="8"/>
        <rFont val="Arial MT"/>
        <family val="2"/>
      </rPr>
      <t>CV00280</t>
    </r>
  </si>
  <si>
    <r>
      <rPr>
        <sz val="8"/>
        <rFont val="Arial MT"/>
        <family val="2"/>
      </rPr>
      <t>CORDOALHA DE AÇO D=12,7 MM CP-190 RB - 7 FIOS PARA PROTENSÃO</t>
    </r>
  </si>
  <si>
    <r>
      <rPr>
        <sz val="8"/>
        <rFont val="Arial MT"/>
        <family val="2"/>
      </rPr>
      <t>TELAS E ARAMES</t>
    </r>
  </si>
  <si>
    <r>
      <rPr>
        <sz val="8"/>
        <rFont val="Arial MT"/>
        <family val="2"/>
      </rPr>
      <t>CV00240</t>
    </r>
  </si>
  <si>
    <r>
      <rPr>
        <sz val="8"/>
        <rFont val="Arial MT"/>
        <family val="2"/>
      </rPr>
      <t>ARAME DE AÇO GALV 10 BWG</t>
    </r>
  </si>
  <si>
    <r>
      <rPr>
        <sz val="8"/>
        <rFont val="Arial MT"/>
        <family val="2"/>
      </rPr>
      <t>CV00241</t>
    </r>
  </si>
  <si>
    <r>
      <rPr>
        <sz val="8"/>
        <rFont val="Arial MT"/>
        <family val="2"/>
      </rPr>
      <t>ARAME DE AÇO GALV 14 BWG</t>
    </r>
  </si>
  <si>
    <r>
      <rPr>
        <sz val="8"/>
        <rFont val="Arial MT"/>
        <family val="2"/>
      </rPr>
      <t>CV00242</t>
    </r>
  </si>
  <si>
    <r>
      <rPr>
        <sz val="8"/>
        <rFont val="Arial MT"/>
        <family val="2"/>
      </rPr>
      <t>ARAME DE AÇO GALV 18 BWG</t>
    </r>
  </si>
  <si>
    <r>
      <rPr>
        <sz val="8"/>
        <rFont val="Arial MT"/>
        <family val="2"/>
      </rPr>
      <t>CV00243</t>
    </r>
  </si>
  <si>
    <r>
      <rPr>
        <sz val="8"/>
        <rFont val="Arial MT"/>
        <family val="2"/>
      </rPr>
      <t>ARAME DE AÇO RECOZIDO 18 BWG</t>
    </r>
  </si>
  <si>
    <r>
      <rPr>
        <sz val="8"/>
        <rFont val="Arial MT"/>
        <family val="2"/>
      </rPr>
      <t>CV00244</t>
    </r>
  </si>
  <si>
    <r>
      <rPr>
        <sz val="8"/>
        <rFont val="Arial MT"/>
        <family val="2"/>
      </rPr>
      <t>ARAME FARPADO DE AÇO GALV 16 BWG - 4 x 4"</t>
    </r>
  </si>
  <si>
    <r>
      <rPr>
        <sz val="8"/>
        <rFont val="Arial MT"/>
        <family val="2"/>
      </rPr>
      <t>CV06106</t>
    </r>
  </si>
  <si>
    <r>
      <rPr>
        <sz val="8"/>
        <rFont val="Arial MT"/>
        <family val="2"/>
      </rPr>
      <t>GAIOLA PARA GABIÃO TIPO CAIXA, MALHA 8X10, FIO 2,4 MM (GALV. REVESTIDO DE PVC) 2,00 X 1,00 X ALT=0,50 M</t>
    </r>
  </si>
  <si>
    <r>
      <rPr>
        <sz val="8"/>
        <rFont val="Arial MT"/>
        <family val="2"/>
      </rPr>
      <t>CV06105</t>
    </r>
  </si>
  <si>
    <r>
      <rPr>
        <sz val="8"/>
        <rFont val="Arial MT"/>
        <family val="2"/>
      </rPr>
      <t>GAIOLA PARA GABIÃO TIPO CAIXA, MALHA 8X10 (GALV.) 2,00 X 1,00 X ALT=0,50 M</t>
    </r>
  </si>
  <si>
    <r>
      <rPr>
        <sz val="8"/>
        <rFont val="Arial MT"/>
        <family val="2"/>
      </rPr>
      <t>CV06107</t>
    </r>
  </si>
  <si>
    <r>
      <rPr>
        <sz val="8"/>
        <rFont val="Arial MT"/>
        <family val="2"/>
      </rPr>
      <t>GAIOLA PARA GABIÃO TIPO CAIXA, MALHA 8X10 (GALV. REVESTIDO DE PVC) 2,00 X 1,00 X ALT=1,00 M</t>
    </r>
  </si>
  <si>
    <r>
      <rPr>
        <sz val="8"/>
        <rFont val="Arial MT"/>
        <family val="2"/>
      </rPr>
      <t>CV06108</t>
    </r>
  </si>
  <si>
    <r>
      <rPr>
        <sz val="8"/>
        <rFont val="Arial MT"/>
        <family val="2"/>
      </rPr>
      <t>GAIOLA PARA GABIÃO TIPO CAIXA, MALHA 8X10, FIO 2,7 MM (GALV.) 2,00 X 1,00 X ALT=1,00 M</t>
    </r>
  </si>
  <si>
    <r>
      <rPr>
        <sz val="8"/>
        <rFont val="Arial MT"/>
        <family val="2"/>
      </rPr>
      <t>CV06112</t>
    </r>
  </si>
  <si>
    <r>
      <rPr>
        <sz val="8"/>
        <rFont val="Arial MT"/>
        <family val="2"/>
      </rPr>
      <t>GAIOLA PARA GABIÃO TIPO SACO, Ø 0,65 M, MALHA 8X10, FIO 2,4 MM (GALV. REVESTIDO DE PVC) 2,00 X D=0,65 M</t>
    </r>
  </si>
  <si>
    <r>
      <rPr>
        <sz val="8"/>
        <rFont val="Arial MT"/>
        <family val="2"/>
      </rPr>
      <t>CV00298</t>
    </r>
  </si>
  <si>
    <r>
      <rPr>
        <sz val="8"/>
        <rFont val="Arial MT"/>
        <family val="2"/>
      </rPr>
      <t>TELA ARAME GALV FIO 12 - MALHA 1" X 1"</t>
    </r>
  </si>
  <si>
    <r>
      <rPr>
        <sz val="8"/>
        <rFont val="Arial MT"/>
        <family val="2"/>
      </rPr>
      <t>CV00299</t>
    </r>
  </si>
  <si>
    <r>
      <rPr>
        <sz val="8"/>
        <rFont val="Arial MT"/>
        <family val="2"/>
      </rPr>
      <t>TELA ARAME GALV FIO 12 - MALHA 2" X 2"</t>
    </r>
  </si>
  <si>
    <r>
      <rPr>
        <sz val="8"/>
        <rFont val="Arial MT"/>
        <family val="2"/>
      </rPr>
      <t>CV00300</t>
    </r>
  </si>
  <si>
    <r>
      <rPr>
        <sz val="8"/>
        <rFont val="Arial MT"/>
        <family val="2"/>
      </rPr>
      <t>TELA PARA ESTUQUE</t>
    </r>
  </si>
  <si>
    <r>
      <rPr>
        <sz val="8"/>
        <rFont val="Arial MT"/>
        <family val="2"/>
      </rPr>
      <t>CV07348</t>
    </r>
  </si>
  <si>
    <r>
      <rPr>
        <sz val="8"/>
        <rFont val="Arial MT"/>
        <family val="2"/>
      </rPr>
      <t>GAIOLA PARA GABIÃO TIPO COLCHÃO, MALHA 6X8, FIO 2,0 MM (GALV. REVESTIDO DE PVC) 3,00 X 2,00 X ALT=0,17 M</t>
    </r>
  </si>
  <si>
    <r>
      <rPr>
        <sz val="8"/>
        <rFont val="Arial MT"/>
        <family val="2"/>
      </rPr>
      <t>CV07349</t>
    </r>
  </si>
  <si>
    <r>
      <rPr>
        <sz val="8"/>
        <rFont val="Arial MT"/>
        <family val="2"/>
      </rPr>
      <t>GAIOLA PARA GABIÃO TIPO COLCHÃO, MALHA 6X8, FIO 2,0 MM (GALV. REVESTIDO DE PVC) 3,00 X 2,00 X ALT=0,23 M</t>
    </r>
  </si>
  <si>
    <r>
      <rPr>
        <sz val="8"/>
        <rFont val="Arial MT"/>
        <family val="2"/>
      </rPr>
      <t>CV07350</t>
    </r>
  </si>
  <si>
    <r>
      <rPr>
        <sz val="8"/>
        <rFont val="Arial MT"/>
        <family val="2"/>
      </rPr>
      <t>GAIOLA PARA GABIÃO TIPO COLCHÃO, MALHA 6X8, FIO 2,0 MM (GALV. REVESTIDO DE PVC) 3,00 X 2,00 X ALT=0,30 M</t>
    </r>
  </si>
  <si>
    <r>
      <rPr>
        <sz val="8"/>
        <rFont val="Arial MT"/>
        <family val="2"/>
      </rPr>
      <t>CV07737</t>
    </r>
  </si>
  <si>
    <r>
      <rPr>
        <sz val="8"/>
        <rFont val="Arial MT"/>
        <family val="2"/>
      </rPr>
      <t>TELA ONDULADA AÇO INOX 304 MALHA 3/8" - FIO 12 P/GRADES E AFINS</t>
    </r>
  </si>
  <si>
    <r>
      <rPr>
        <sz val="8"/>
        <rFont val="Arial MT"/>
        <family val="2"/>
      </rPr>
      <t>MND</t>
    </r>
  </si>
  <si>
    <r>
      <rPr>
        <sz val="8"/>
        <rFont val="Arial MT"/>
        <family val="2"/>
      </rPr>
      <t>JETGROUTING</t>
    </r>
  </si>
  <si>
    <r>
      <rPr>
        <sz val="8"/>
        <rFont val="Arial MT"/>
        <family val="2"/>
      </rPr>
      <t>CV08178</t>
    </r>
  </si>
  <si>
    <r>
      <rPr>
        <sz val="8"/>
        <rFont val="Arial MT"/>
        <family val="2"/>
      </rPr>
      <t>COROA DE BOTÕES CÔNICOS - TCI TRICONE - D = 121 MM (4 3/4”)</t>
    </r>
  </si>
  <si>
    <r>
      <rPr>
        <sz val="8"/>
        <rFont val="Arial MT"/>
        <family val="2"/>
      </rPr>
      <t>CV08179</t>
    </r>
  </si>
  <si>
    <r>
      <rPr>
        <sz val="8"/>
        <rFont val="Arial MT"/>
        <family val="2"/>
      </rPr>
      <t>HASTE DE PERFURAÇÃO SIMPLES - D = 88,9 MM (3 1/2”) E C = 3,00 M PARA JET GROUTING</t>
    </r>
  </si>
  <si>
    <r>
      <rPr>
        <sz val="8"/>
        <rFont val="Arial MT"/>
        <family val="2"/>
      </rPr>
      <t>CV08180</t>
    </r>
  </si>
  <si>
    <r>
      <rPr>
        <sz val="8"/>
        <rFont val="Arial MT"/>
        <family val="2"/>
      </rPr>
      <t>HIDROMONITOR COM BICO DE INJEÇÃO - D = 88,9 MM (3 1/2”) PARA JET GROUTING</t>
    </r>
  </si>
  <si>
    <r>
      <rPr>
        <sz val="8"/>
        <rFont val="Arial MT"/>
        <family val="2"/>
      </rPr>
      <t>PERFURAÇÃO DIRECIONAL HORIZONTAL (HDD)</t>
    </r>
  </si>
  <si>
    <r>
      <rPr>
        <sz val="8"/>
        <rFont val="Arial MT"/>
        <family val="2"/>
      </rPr>
      <t>CV08317</t>
    </r>
  </si>
  <si>
    <r>
      <rPr>
        <sz val="8"/>
        <rFont val="Arial MT"/>
        <family val="2"/>
      </rPr>
      <t>BIOPOLIMERO GOMA XANTANA PARA FURO DIRECIONAL</t>
    </r>
  </si>
  <si>
    <r>
      <rPr>
        <sz val="8"/>
        <rFont val="Arial MT"/>
        <family val="2"/>
      </rPr>
      <t>CV08318</t>
    </r>
  </si>
  <si>
    <r>
      <rPr>
        <sz val="8"/>
        <rFont val="Arial MT"/>
        <family val="2"/>
      </rPr>
      <t>DISPERSANTE A BASE DE POLIFOSFATO</t>
    </r>
  </si>
  <si>
    <r>
      <rPr>
        <sz val="8"/>
        <rFont val="Arial MT"/>
        <family val="2"/>
      </rPr>
      <t>CV08319</t>
    </r>
  </si>
  <si>
    <r>
      <rPr>
        <sz val="8"/>
        <rFont val="Arial MT"/>
        <family val="2"/>
      </rPr>
      <t>POLIACRILAMIDA PARCIALMENTE HIDROLISADA(PHPA)</t>
    </r>
  </si>
  <si>
    <r>
      <rPr>
        <sz val="8"/>
        <rFont val="Arial MT"/>
        <family val="2"/>
      </rPr>
      <t>TUNNEL LINER</t>
    </r>
  </si>
  <si>
    <r>
      <rPr>
        <sz val="8"/>
        <rFont val="Arial MT"/>
        <family val="2"/>
      </rPr>
      <t>CV08209</t>
    </r>
  </si>
  <si>
    <r>
      <rPr>
        <sz val="8"/>
        <rFont val="Arial MT"/>
        <family val="2"/>
      </rPr>
      <t>CHAPA CORRUGADA CIRCULAR, GALVANIZADO POR IMERSÃO A QUENTE, COM ESPESSURA DE CHAPA (AÇO + REVESTIMENTO) DE 2,20MM, PARA TUNNEL LINER</t>
    </r>
  </si>
  <si>
    <r>
      <rPr>
        <sz val="8"/>
        <rFont val="Arial MT"/>
        <family val="2"/>
      </rPr>
      <t>CV08210</t>
    </r>
  </si>
  <si>
    <r>
      <rPr>
        <sz val="8"/>
        <rFont val="Arial MT"/>
        <family val="2"/>
      </rPr>
      <t>CHAPA CORRUGADA CIRCULAR, GALVANIZADO POR IMERSÃO A QUENTE, COM ESPESSURA DE CHAPA (AÇO + REVESTIMENTO) DE 2,70MM, PARA TUNNEL LINER</t>
    </r>
  </si>
  <si>
    <r>
      <rPr>
        <sz val="8"/>
        <rFont val="Arial MT"/>
        <family val="2"/>
      </rPr>
      <t>CV08211</t>
    </r>
  </si>
  <si>
    <r>
      <rPr>
        <sz val="8"/>
        <rFont val="Arial MT"/>
        <family val="2"/>
      </rPr>
      <t>CHAPA CORRUGADA CIRCULAR, GALVANIZADO POR IMERSÃO A QUENTE, COM ESPESSURA DE CHAPA (AÇO + REVESTIMENTO) DE 3,40MM, PARA TUNNEL LINER</t>
    </r>
  </si>
  <si>
    <r>
      <rPr>
        <sz val="8"/>
        <rFont val="Arial MT"/>
        <family val="2"/>
      </rPr>
      <t>CV08212</t>
    </r>
  </si>
  <si>
    <r>
      <rPr>
        <sz val="8"/>
        <rFont val="Arial MT"/>
        <family val="2"/>
      </rPr>
      <t>CHAPA CORRUGADA CIRCULAR, GALVANIZADO POR IMERSÃO A QUENTE, COM ESPESSURA DE CHAPA (AÇO + REVESTIMENTO) DE 3,90MM, PARA TUNNEL LINER</t>
    </r>
  </si>
  <si>
    <r>
      <rPr>
        <sz val="8"/>
        <rFont val="Arial MT"/>
        <family val="2"/>
      </rPr>
      <t>CV08213</t>
    </r>
  </si>
  <si>
    <r>
      <rPr>
        <sz val="8"/>
        <rFont val="Arial MT"/>
        <family val="2"/>
      </rPr>
      <t>CHAPA CORRUGADA CIRCULAR, GALVANIZADO POR IMERSÃO A QUENTE, COM ESPESSURA DE CHAPA (AÇO + REVESTIMENTO) DE 4,70MM, PARA TUNNEL LINER</t>
    </r>
  </si>
  <si>
    <r>
      <rPr>
        <sz val="8"/>
        <rFont val="Arial MT"/>
        <family val="2"/>
      </rPr>
      <t>CV08214</t>
    </r>
  </si>
  <si>
    <r>
      <rPr>
        <sz val="8"/>
        <rFont val="Arial MT"/>
        <family val="2"/>
      </rPr>
      <t>CHAPA CORRUGADA CIRCULAR, GALVANIZADO POR IMERSÃO A QUENTE, COM ESPESSURA DE CHAPA (AÇO + REVESTIMENTO) DE 6,50MM, PARA TUNNEL LINER</t>
    </r>
  </si>
  <si>
    <r>
      <rPr>
        <sz val="8"/>
        <rFont val="Arial MT"/>
        <family val="2"/>
      </rPr>
      <t>CV08215</t>
    </r>
  </si>
  <si>
    <r>
      <rPr>
        <sz val="8"/>
        <rFont val="Arial MT"/>
        <family val="2"/>
      </rPr>
      <t>CHAPA CORRUGADA CIRCULAR, CHAPA PRETA SEM REVESTIMENTO, COM ESPESSURA DE CHAPA (AÇO SEM REVESTIMENTO) DE 2,00MM, PARA TUNNEL LINER</t>
    </r>
  </si>
  <si>
    <r>
      <rPr>
        <sz val="8"/>
        <rFont val="Arial MT"/>
        <family val="2"/>
      </rPr>
      <t>CV08216</t>
    </r>
  </si>
  <si>
    <r>
      <rPr>
        <sz val="8"/>
        <rFont val="Arial MT"/>
        <family val="2"/>
      </rPr>
      <t>CHAPA CORRUGADA CIRCULAR, CHAPA PRETA SEM REVESTIMENTO, COM ESPESSURA DE CHAPA (AÇO SEM REVESTIMENTO) DE 2,50MM, PARA TUNNEL LINER</t>
    </r>
  </si>
  <si>
    <r>
      <rPr>
        <sz val="8"/>
        <rFont val="Arial MT"/>
        <family val="2"/>
      </rPr>
      <t>CV08302</t>
    </r>
  </si>
  <si>
    <r>
      <rPr>
        <sz val="8"/>
        <rFont val="Arial MT"/>
        <family val="2"/>
      </rPr>
      <t>CHAPA CORRUGADA CIRCULAR, CHAPA PRETA SEM REVESTIMENTO, COM ESPESSURA DE CHAPA (AÇO SEM REVESTIMENTO) DE 2,70MM, PARA TUNNEL LINER</t>
    </r>
  </si>
  <si>
    <r>
      <rPr>
        <sz val="8"/>
        <rFont val="Arial MT"/>
        <family val="2"/>
      </rPr>
      <t>CV08217</t>
    </r>
  </si>
  <si>
    <r>
      <rPr>
        <sz val="8"/>
        <rFont val="Arial MT"/>
        <family val="2"/>
      </rPr>
      <t>CHAPA CORRUGADA CIRCULAR, CHAPA PRETA SEM REVESTIMENTO, COM ESPESSURA DE CHAPA (AÇO SEM REVESTIMENTO) DE 3,20MM, PARA TUNNEL LINER</t>
    </r>
  </si>
  <si>
    <r>
      <rPr>
        <sz val="8"/>
        <rFont val="Arial MT"/>
        <family val="2"/>
      </rPr>
      <t>CV08218</t>
    </r>
  </si>
  <si>
    <r>
      <rPr>
        <sz val="8"/>
        <rFont val="Arial MT"/>
        <family val="2"/>
      </rPr>
      <t>CHAPA CORRUGADA CIRCULAR, CHAPA PRETA SEM REVESTIMENTO, COM ESPESSURA DE CHAPA (AÇO SEM REVESTIMENTO) DE 3,75MM, PARA TUNNEL LINER</t>
    </r>
  </si>
  <si>
    <r>
      <rPr>
        <sz val="8"/>
        <rFont val="Arial MT"/>
        <family val="2"/>
      </rPr>
      <t>CV08219</t>
    </r>
  </si>
  <si>
    <r>
      <rPr>
        <sz val="8"/>
        <rFont val="Arial MT"/>
        <family val="2"/>
      </rPr>
      <t>CHAPA CORRUGADA CIRCULAR, CHAPA PRETA SEM REVESTIMENTO, COM ESPESSURA DE CHAPA (AÇO SEM REVESTIMENTO) DE 4,50MM, PARA TUNNEL LINER</t>
    </r>
  </si>
  <si>
    <r>
      <rPr>
        <sz val="8"/>
        <rFont val="Arial MT"/>
        <family val="2"/>
      </rPr>
      <t>CV08220</t>
    </r>
  </si>
  <si>
    <r>
      <rPr>
        <sz val="8"/>
        <rFont val="Arial MT"/>
        <family val="2"/>
      </rPr>
      <t>CHAPA CORRUGADA CIRCULAR, CHAPA PRETA SEM REVESTIMENTO, COM ESPESSURA DE CHAPA (AÇO SEM REVESTIMENTO) DE 6,30MM, PARA TUNNEL LINER</t>
    </r>
  </si>
  <si>
    <r>
      <rPr>
        <sz val="8"/>
        <rFont val="Arial MT"/>
        <family val="2"/>
      </rPr>
      <t>CV08221</t>
    </r>
  </si>
  <si>
    <r>
      <rPr>
        <sz val="8"/>
        <rFont val="Arial MT"/>
        <family val="2"/>
      </rPr>
      <t>CHAPA CORRUGADA CIRCULAR, EPOXY HR, COM ESPESSURA DE CHAPA (AÇO + REVESTIMENTO) DE 2,20MM, PARA TUNNEL LINER</t>
    </r>
  </si>
  <si>
    <r>
      <rPr>
        <sz val="8"/>
        <rFont val="Arial MT"/>
        <family val="2"/>
      </rPr>
      <t>CV08222</t>
    </r>
  </si>
  <si>
    <r>
      <rPr>
        <sz val="8"/>
        <rFont val="Arial MT"/>
        <family val="2"/>
      </rPr>
      <t>CHAPA CORRUGADA CIRCULAR, EPOXY HR, COM ESPESSURA DE CHAPA (AÇO + REVESTIMENTO) DE 2,70MM, PARA TUNNEL LINER</t>
    </r>
  </si>
  <si>
    <r>
      <rPr>
        <sz val="8"/>
        <rFont val="Arial MT"/>
        <family val="2"/>
      </rPr>
      <t>CV08223</t>
    </r>
  </si>
  <si>
    <r>
      <rPr>
        <sz val="8"/>
        <rFont val="Arial MT"/>
        <family val="2"/>
      </rPr>
      <t>CHAPA CORRUGADA CIRCULAR, EPOXY HR, COM ESPESSURA DE CHAPA (AÇO + REVESTIMENTO) DE 3,40MM, PARA TUNNEL LINER</t>
    </r>
  </si>
  <si>
    <r>
      <rPr>
        <sz val="8"/>
        <rFont val="Arial MT"/>
        <family val="2"/>
      </rPr>
      <t>CV08224</t>
    </r>
  </si>
  <si>
    <r>
      <rPr>
        <sz val="8"/>
        <rFont val="Arial MT"/>
        <family val="2"/>
      </rPr>
      <t>CHAPA CORRUGADA CIRCULAR, EPOXY HR, COM ESPESSURA DE CHAPA (AÇO + REVESTIMENTO) DE 3,90MM, PARA TUNNEL LINER</t>
    </r>
  </si>
  <si>
    <r>
      <rPr>
        <sz val="8"/>
        <rFont val="Arial MT"/>
        <family val="2"/>
      </rPr>
      <t>CV08225</t>
    </r>
  </si>
  <si>
    <r>
      <rPr>
        <sz val="8"/>
        <rFont val="Arial MT"/>
        <family val="2"/>
      </rPr>
      <t>CHAPA CORRUGADA CIRCULAR, EPOXY HR, COM ESPESSURA DE CHAPA (AÇO + REVESTIMENTO) DE 4,70MM, PARA TUNNEL LINER</t>
    </r>
  </si>
  <si>
    <r>
      <rPr>
        <sz val="8"/>
        <rFont val="Arial MT"/>
        <family val="2"/>
      </rPr>
      <t>CV08226</t>
    </r>
  </si>
  <si>
    <r>
      <rPr>
        <sz val="8"/>
        <rFont val="Arial MT"/>
        <family val="2"/>
      </rPr>
      <t>CHAPA CORRUGADA CIRCULAR, EPOXY HR, COM ESPESSURA DE CHAPA (AÇO + REVESTIMENTO) DE 6,30MM, PARA TUNNEL LINER</t>
    </r>
  </si>
  <si>
    <r>
      <rPr>
        <sz val="8"/>
        <rFont val="Arial MT"/>
        <family val="2"/>
      </rPr>
      <t>PAVIMENTAÇÃO</t>
    </r>
  </si>
  <si>
    <r>
      <rPr>
        <sz val="8"/>
        <rFont val="Arial MT"/>
        <family val="2"/>
      </rPr>
      <t>BLOCOS DE CONCRETO</t>
    </r>
  </si>
  <si>
    <r>
      <rPr>
        <sz val="8"/>
        <rFont val="Arial MT"/>
        <family val="2"/>
      </rPr>
      <t>CV00523</t>
    </r>
  </si>
  <si>
    <r>
      <rPr>
        <sz val="8"/>
        <rFont val="Arial MT"/>
        <family val="2"/>
      </rPr>
      <t>BLOCO SEXTAVADO DE CONCRETO * 25x25 CM ESP=8 CM PARA PAVIMENTAÇÃO</t>
    </r>
  </si>
  <si>
    <r>
      <rPr>
        <sz val="8"/>
        <rFont val="Arial MT"/>
        <family val="2"/>
      </rPr>
      <t>GUIA DE CONCRETO</t>
    </r>
  </si>
  <si>
    <r>
      <rPr>
        <sz val="8"/>
        <rFont val="Arial MT"/>
        <family val="2"/>
      </rPr>
      <t>CV00524</t>
    </r>
  </si>
  <si>
    <r>
      <rPr>
        <sz val="8"/>
        <rFont val="Arial MT"/>
        <family val="2"/>
      </rPr>
      <t>GUIA RETA DE CONCRETO 15 X 30 X 100 CM PADRÃO PMSP</t>
    </r>
  </si>
  <si>
    <r>
      <rPr>
        <sz val="8"/>
        <rFont val="Arial MT"/>
        <family val="2"/>
      </rPr>
      <t>PINTURAS</t>
    </r>
  </si>
  <si>
    <r>
      <rPr>
        <sz val="8"/>
        <rFont val="Arial MT"/>
        <family val="2"/>
      </rPr>
      <t>MASSAS</t>
    </r>
  </si>
  <si>
    <r>
      <rPr>
        <sz val="8"/>
        <rFont val="Arial MT"/>
        <family val="2"/>
      </rPr>
      <t>CV00491</t>
    </r>
  </si>
  <si>
    <r>
      <rPr>
        <sz val="8"/>
        <rFont val="Arial MT"/>
        <family val="2"/>
      </rPr>
      <t>FUNDO BRANCO FOSCO NIVELADOR PARA SUPERFÍCIES DE MADEIRA</t>
    </r>
  </si>
  <si>
    <r>
      <rPr>
        <sz val="8"/>
        <rFont val="Arial MT"/>
        <family val="2"/>
      </rPr>
      <t>CV00497</t>
    </r>
  </si>
  <si>
    <r>
      <rPr>
        <sz val="8"/>
        <rFont val="Arial MT"/>
        <family val="2"/>
      </rPr>
      <t>MASSA À BASE DE ÓLEO 1ª LINHA PARA MADEIRA</t>
    </r>
  </si>
  <si>
    <r>
      <rPr>
        <sz val="8"/>
        <rFont val="Arial MT"/>
        <family val="2"/>
      </rPr>
      <t>CV00498</t>
    </r>
  </si>
  <si>
    <r>
      <rPr>
        <sz val="8"/>
        <rFont val="Arial MT"/>
        <family val="2"/>
      </rPr>
      <t>MASSA CORRIDA À BASE DE PVA 1ª LINHA</t>
    </r>
  </si>
  <si>
    <r>
      <rPr>
        <sz val="8"/>
        <rFont val="Arial MT"/>
        <family val="2"/>
      </rPr>
      <t>CV00499</t>
    </r>
  </si>
  <si>
    <r>
      <rPr>
        <sz val="8"/>
        <rFont val="Arial MT"/>
        <family val="2"/>
      </rPr>
      <t>MASSA CORRIDA À BASE ACRÍLICA 1ª LINHA</t>
    </r>
  </si>
  <si>
    <r>
      <rPr>
        <sz val="8"/>
        <rFont val="Arial MT"/>
        <family val="2"/>
      </rPr>
      <t>MATERIAIS DE CONSUMO E PREPARAÇÃO</t>
    </r>
  </si>
  <si>
    <r>
      <rPr>
        <sz val="8"/>
        <rFont val="Arial MT"/>
        <family val="2"/>
      </rPr>
      <t>CV00489</t>
    </r>
  </si>
  <si>
    <r>
      <rPr>
        <sz val="8"/>
        <rFont val="Arial MT"/>
        <family val="2"/>
      </rPr>
      <t>FOLHA DE LIXA DE FERRO GRANA (GRÃO) *100</t>
    </r>
  </si>
  <si>
    <r>
      <rPr>
        <sz val="8"/>
        <rFont val="Arial MT"/>
        <family val="2"/>
      </rPr>
      <t>CV00490</t>
    </r>
  </si>
  <si>
    <r>
      <rPr>
        <sz val="8"/>
        <rFont val="Arial MT"/>
        <family val="2"/>
      </rPr>
      <t>FOLHA DE LIXA PARA MADEIRA OU MASSA GRANA (GRÃO) *100</t>
    </r>
  </si>
  <si>
    <r>
      <rPr>
        <sz val="8"/>
        <rFont val="Arial MT"/>
        <family val="2"/>
      </rPr>
      <t>CV00493</t>
    </r>
  </si>
  <si>
    <r>
      <rPr>
        <sz val="8"/>
        <rFont val="Arial MT"/>
        <family val="2"/>
      </rPr>
      <t>FUNDO LÍQUIDO PREPARADOR INCOLOR PARA PINTURA ACRÍLICO</t>
    </r>
  </si>
  <si>
    <r>
      <rPr>
        <sz val="8"/>
        <rFont val="Arial MT"/>
        <family val="2"/>
      </rPr>
      <t>CV00495</t>
    </r>
  </si>
  <si>
    <r>
      <rPr>
        <sz val="8"/>
        <rFont val="Arial MT"/>
        <family val="2"/>
      </rPr>
      <t>FUNDO LÍQUIDO SELADOR INCOLOR</t>
    </r>
  </si>
  <si>
    <r>
      <rPr>
        <sz val="8"/>
        <rFont val="Arial MT"/>
        <family val="2"/>
      </rPr>
      <t>CV00496</t>
    </r>
  </si>
  <si>
    <r>
      <rPr>
        <sz val="8"/>
        <rFont val="Arial MT"/>
        <family val="2"/>
      </rPr>
      <t>FUNDO LÍQUIDO SELADOR PARA PINTURA EPÓXI</t>
    </r>
  </si>
  <si>
    <r>
      <rPr>
        <sz val="8"/>
        <rFont val="Arial MT"/>
        <family val="2"/>
      </rPr>
      <t>CV00500</t>
    </r>
  </si>
  <si>
    <r>
      <rPr>
        <sz val="8"/>
        <rFont val="Arial MT"/>
        <family val="2"/>
      </rPr>
      <t>ÓLEO DE LINHAÇA PARA TRATAMENTO DE MADEIRA</t>
    </r>
  </si>
  <si>
    <r>
      <rPr>
        <sz val="8"/>
        <rFont val="Arial MT"/>
        <family val="2"/>
      </rPr>
      <t>CV00501</t>
    </r>
  </si>
  <si>
    <r>
      <rPr>
        <sz val="8"/>
        <rFont val="Arial MT"/>
        <family val="2"/>
      </rPr>
      <t>PRIMER EPÓXI BI-COMPONENTE PARA SUBSTRATOS METÁLICOS</t>
    </r>
  </si>
  <si>
    <r>
      <rPr>
        <sz val="8"/>
        <rFont val="Arial MT"/>
        <family val="2"/>
      </rPr>
      <t>SOLVENTES</t>
    </r>
  </si>
  <si>
    <r>
      <rPr>
        <sz val="8"/>
        <rFont val="Arial MT"/>
        <family val="2"/>
      </rPr>
      <t>CV00399</t>
    </r>
  </si>
  <si>
    <r>
      <rPr>
        <sz val="8"/>
        <rFont val="Arial MT"/>
        <family val="2"/>
      </rPr>
      <t>SOLVENTE THINNER DE USO GERAL</t>
    </r>
  </si>
  <si>
    <r>
      <rPr>
        <sz val="8"/>
        <rFont val="Arial MT"/>
        <family val="2"/>
      </rPr>
      <t>CV00502</t>
    </r>
  </si>
  <si>
    <r>
      <rPr>
        <sz val="8"/>
        <rFont val="Arial MT"/>
        <family val="2"/>
      </rPr>
      <t>SOLVENTE ÁGUA RAZ PARA DILUIÇÃO DE TINTAS E VERNIZES</t>
    </r>
  </si>
  <si>
    <r>
      <rPr>
        <sz val="8"/>
        <rFont val="Arial MT"/>
        <family val="2"/>
      </rPr>
      <t>TINTAS</t>
    </r>
  </si>
  <si>
    <r>
      <rPr>
        <sz val="8"/>
        <rFont val="Arial MT"/>
        <family val="2"/>
      </rPr>
      <t>CV00503</t>
    </r>
  </si>
  <si>
    <r>
      <rPr>
        <sz val="8"/>
        <rFont val="Arial MT"/>
        <family val="2"/>
      </rPr>
      <t>TINTA À BASE DE EPÓXI BI-COMPONENTE</t>
    </r>
  </si>
  <si>
    <r>
      <rPr>
        <sz val="8"/>
        <rFont val="Arial MT"/>
        <family val="2"/>
      </rPr>
      <t>CV00504</t>
    </r>
  </si>
  <si>
    <r>
      <rPr>
        <sz val="8"/>
        <rFont val="Arial MT"/>
        <family val="2"/>
      </rPr>
      <t>TINTA À BASE DE RESINA ACRÍLICA PARA PISO</t>
    </r>
  </si>
  <si>
    <r>
      <rPr>
        <sz val="8"/>
        <rFont val="Arial MT"/>
        <family val="2"/>
      </rPr>
      <t>CV00505</t>
    </r>
  </si>
  <si>
    <r>
      <rPr>
        <sz val="8"/>
        <rFont val="Arial MT"/>
        <family val="2"/>
      </rPr>
      <t>TINTA À ÓLEO ACABAMENTO BRILHANTE</t>
    </r>
  </si>
  <si>
    <r>
      <rPr>
        <sz val="8"/>
        <rFont val="Arial MT"/>
        <family val="2"/>
      </rPr>
      <t>CV00506</t>
    </r>
  </si>
  <si>
    <r>
      <rPr>
        <sz val="8"/>
        <rFont val="Arial MT"/>
        <family val="2"/>
      </rPr>
      <t>TINTA ESMALTE SINTÉTICO PARA MADEIRA E METAL</t>
    </r>
  </si>
  <si>
    <r>
      <rPr>
        <sz val="8"/>
        <rFont val="Arial MT"/>
        <family val="2"/>
      </rPr>
      <t>CV00507</t>
    </r>
  </si>
  <si>
    <r>
      <rPr>
        <sz val="8"/>
        <rFont val="Arial MT"/>
        <family val="2"/>
      </rPr>
      <t>TINTA GRAFITE SINTÉTICA PARA METAIS</t>
    </r>
  </si>
  <si>
    <r>
      <rPr>
        <sz val="8"/>
        <rFont val="Arial MT"/>
        <family val="2"/>
      </rPr>
      <t>CV00508</t>
    </r>
  </si>
  <si>
    <r>
      <rPr>
        <sz val="8"/>
        <rFont val="Arial MT"/>
        <family val="2"/>
      </rPr>
      <t>TINTA LÁTEX ACRÍLICA 1° LINHA</t>
    </r>
  </si>
  <si>
    <r>
      <rPr>
        <sz val="8"/>
        <rFont val="Arial MT"/>
        <family val="2"/>
      </rPr>
      <t>CV00509</t>
    </r>
  </si>
  <si>
    <r>
      <rPr>
        <sz val="8"/>
        <rFont val="Arial MT"/>
        <family val="2"/>
      </rPr>
      <t>TINTA LÁTEX PVA 1° LINHA</t>
    </r>
  </si>
  <si>
    <r>
      <rPr>
        <sz val="8"/>
        <rFont val="Arial MT"/>
        <family val="2"/>
      </rPr>
      <t>CV00510</t>
    </r>
  </si>
  <si>
    <r>
      <rPr>
        <sz val="8"/>
        <rFont val="Arial MT"/>
        <family val="2"/>
      </rPr>
      <t>TINTA MINERAL IMPERMEÁVEL EM PÓ A BASE DE CIMENTO</t>
    </r>
  </si>
  <si>
    <r>
      <rPr>
        <sz val="8"/>
        <rFont val="Arial MT"/>
        <family val="2"/>
      </rPr>
      <t>CV00511</t>
    </r>
  </si>
  <si>
    <r>
      <rPr>
        <sz val="8"/>
        <rFont val="Arial MT"/>
        <family val="2"/>
      </rPr>
      <t>TINTA PRIMER ANTI-CORROSIVA (ZARCÃO)</t>
    </r>
  </si>
  <si>
    <r>
      <rPr>
        <sz val="8"/>
        <rFont val="Arial MT"/>
        <family val="2"/>
      </rPr>
      <t>CV00512</t>
    </r>
  </si>
  <si>
    <r>
      <rPr>
        <sz val="8"/>
        <rFont val="Arial MT"/>
        <family val="2"/>
      </rPr>
      <t>VERNIZ SINTÉTICO PARA MADEIRA</t>
    </r>
  </si>
  <si>
    <r>
      <rPr>
        <sz val="8"/>
        <rFont val="Arial MT"/>
        <family val="2"/>
      </rPr>
      <t>POÇOS PROFUNDOS</t>
    </r>
  </si>
  <si>
    <r>
      <rPr>
        <sz val="8"/>
        <rFont val="Arial MT"/>
        <family val="2"/>
      </rPr>
      <t>FILTROS DE AÇO</t>
    </r>
  </si>
  <si>
    <r>
      <rPr>
        <sz val="8"/>
        <rFont val="Arial MT"/>
        <family val="2"/>
      </rPr>
      <t>CV04350</t>
    </r>
  </si>
  <si>
    <r>
      <rPr>
        <sz val="8"/>
        <rFont val="Arial MT"/>
        <family val="2"/>
      </rPr>
      <t>FILTRO ESPIRALADO PERFIL V, AÇO CARBONO, REVESTIMENTO GALV D=10" ABERTURA 0,75 MM, CLASSE HIPER REFORÇADO</t>
    </r>
  </si>
  <si>
    <r>
      <rPr>
        <sz val="8"/>
        <rFont val="Arial MT"/>
        <family val="2"/>
      </rPr>
      <t>CV04351</t>
    </r>
  </si>
  <si>
    <r>
      <rPr>
        <sz val="8"/>
        <rFont val="Arial MT"/>
        <family val="2"/>
      </rPr>
      <t>FILTRO ESPIRALADO PERFIL V, AÇO CARBONO, REVESTIMENTO GALV D=10" ABERTURA 0,75 MM, CLASSE REFORÇADO</t>
    </r>
  </si>
  <si>
    <r>
      <rPr>
        <sz val="8"/>
        <rFont val="Arial MT"/>
        <family val="2"/>
      </rPr>
      <t>CV04353</t>
    </r>
  </si>
  <si>
    <r>
      <rPr>
        <sz val="8"/>
        <rFont val="Arial MT"/>
        <family val="2"/>
      </rPr>
      <t>FILTRO ESPIRALADO PERFIL V, AÇO CARBONO, REVESTIMENTO GALV D=10" ABERTURA 0,75 MM, CLASSE SUPER REFORÇADO</t>
    </r>
  </si>
  <si>
    <r>
      <rPr>
        <sz val="8"/>
        <rFont val="Arial MT"/>
        <family val="2"/>
      </rPr>
      <t>CV04354</t>
    </r>
  </si>
  <si>
    <r>
      <rPr>
        <sz val="8"/>
        <rFont val="Arial MT"/>
        <family val="2"/>
      </rPr>
      <t>FILTRO ESPIRALADO PERFIL V, AÇO CARBONO, REVESTIMENTO GALV D=12" ABERTURA 0,75 MM, CLASSE HIPER REFORÇADO</t>
    </r>
  </si>
  <si>
    <r>
      <rPr>
        <sz val="8"/>
        <rFont val="Arial MT"/>
        <family val="2"/>
      </rPr>
      <t>CV04355</t>
    </r>
  </si>
  <si>
    <r>
      <rPr>
        <sz val="8"/>
        <rFont val="Arial MT"/>
        <family val="2"/>
      </rPr>
      <t>FILTRO ESPIRALADO PERFIL V, AÇO CARBONO, REVESTIMENTO GALV D=12" ABERTURA 0,75 MM, CLASSE REFORÇADO</t>
    </r>
  </si>
  <si>
    <r>
      <rPr>
        <sz val="8"/>
        <rFont val="Arial MT"/>
        <family val="2"/>
      </rPr>
      <t>CV04356</t>
    </r>
  </si>
  <si>
    <r>
      <rPr>
        <sz val="8"/>
        <rFont val="Arial MT"/>
        <family val="2"/>
      </rPr>
      <t>FILTRO ESPIRALADO PERFIL V, AÇO CARBONO, REVESTIMENTO GALV D=12" ABERTURA 0,75 MM, CLASSE STANDARD</t>
    </r>
  </si>
  <si>
    <r>
      <rPr>
        <sz val="8"/>
        <rFont val="Arial MT"/>
        <family val="2"/>
      </rPr>
      <t>CV04357</t>
    </r>
  </si>
  <si>
    <r>
      <rPr>
        <sz val="8"/>
        <rFont val="Arial MT"/>
        <family val="2"/>
      </rPr>
      <t>FILTRO ESPIRALADO PERFIL V, AÇO CARBONO, REVESTIMENTO GALV D=12" ABERTURA 0,75 MM, CLASSE SUPER REFORÇADO</t>
    </r>
  </si>
  <si>
    <r>
      <rPr>
        <sz val="8"/>
        <rFont val="Arial MT"/>
        <family val="2"/>
      </rPr>
      <t>CV04358</t>
    </r>
  </si>
  <si>
    <r>
      <rPr>
        <sz val="8"/>
        <rFont val="Arial MT"/>
        <family val="2"/>
      </rPr>
      <t>FILTRO ESPIRALADO PERFIL V, AÇO CARBONO, REVESTIMENTO GALV D=14" ABERTURA 0,75 MM, CLASSE HIPER REFORÇADO</t>
    </r>
  </si>
  <si>
    <r>
      <rPr>
        <sz val="8"/>
        <rFont val="Arial MT"/>
        <family val="2"/>
      </rPr>
      <t>CV04359</t>
    </r>
  </si>
  <si>
    <r>
      <rPr>
        <sz val="8"/>
        <rFont val="Arial MT"/>
        <family val="2"/>
      </rPr>
      <t>FILTRO ESPIRALADO PERFIL V, AÇO CARBONO, REVESTIMENTO GALV D=14" ABERTURA 0,75 MM, CLASSE REFORÇADO</t>
    </r>
  </si>
  <si>
    <r>
      <rPr>
        <sz val="8"/>
        <rFont val="Arial MT"/>
        <family val="2"/>
      </rPr>
      <t>CV04360</t>
    </r>
  </si>
  <si>
    <r>
      <rPr>
        <sz val="8"/>
        <rFont val="Arial MT"/>
        <family val="2"/>
      </rPr>
      <t>FILTRO ESPIRALADO PERFIL V, AÇO CARBONO, REVESTIMENTO GALV D=14" ABERTURA 0,75 MM, CLASSE STANDARD</t>
    </r>
  </si>
  <si>
    <r>
      <rPr>
        <sz val="8"/>
        <rFont val="Arial MT"/>
        <family val="2"/>
      </rPr>
      <t>CV04361</t>
    </r>
  </si>
  <si>
    <r>
      <rPr>
        <sz val="8"/>
        <rFont val="Arial MT"/>
        <family val="2"/>
      </rPr>
      <t>FILTRO ESPIRALADO PERFIL V, AÇO CARBONO, REVESTIMENTO GALV D=14" ABERTURA 0,75 MM, CLASSE SUPER REFORÇADO</t>
    </r>
  </si>
  <si>
    <r>
      <rPr>
        <sz val="8"/>
        <rFont val="Arial MT"/>
        <family val="2"/>
      </rPr>
      <t>CV04366</t>
    </r>
  </si>
  <si>
    <r>
      <rPr>
        <sz val="8"/>
        <rFont val="Arial MT"/>
        <family val="2"/>
      </rPr>
      <t>FILTRO ESPIRALADO PERFIL V, AÇO CARBONO, REVESTIMENTO GALV D=6" ABERTURA 0,75 MM, CLASSE HIPER REFORÇADO</t>
    </r>
  </si>
  <si>
    <r>
      <rPr>
        <sz val="8"/>
        <rFont val="Arial MT"/>
        <family val="2"/>
      </rPr>
      <t>CV04367</t>
    </r>
  </si>
  <si>
    <r>
      <rPr>
        <sz val="8"/>
        <rFont val="Arial MT"/>
        <family val="2"/>
      </rPr>
      <t>FILTRO ESPIRALADO PERFIL V, AÇO CARBONO, REVESTIMENTO GALV D=6" ABERTURA 0,75 MM, CLASSE REFORÇADO</t>
    </r>
  </si>
  <si>
    <r>
      <rPr>
        <sz val="8"/>
        <rFont val="Arial MT"/>
        <family val="2"/>
      </rPr>
      <t>CV04368</t>
    </r>
  </si>
  <si>
    <r>
      <rPr>
        <sz val="8"/>
        <rFont val="Arial MT"/>
        <family val="2"/>
      </rPr>
      <t>FILTRO ESPIRALADO PERFIL V, AÇO CARBONO, REVESTIMENTO GALV D=6" ABERTURA 0,75 MM, CLASSE STANDARD</t>
    </r>
  </si>
  <si>
    <r>
      <rPr>
        <sz val="8"/>
        <rFont val="Arial MT"/>
        <family val="2"/>
      </rPr>
      <t>CV04369</t>
    </r>
  </si>
  <si>
    <r>
      <rPr>
        <sz val="8"/>
        <rFont val="Arial MT"/>
        <family val="2"/>
      </rPr>
      <t>FILTRO ESPIRALADO PERFIL V, AÇO CARBONO, REVESTIMENTO GALV D=6" ABERTURA 0,75 MM, CLASSE SUPER REFORÇADO</t>
    </r>
  </si>
  <si>
    <r>
      <rPr>
        <sz val="8"/>
        <rFont val="Arial MT"/>
        <family val="2"/>
      </rPr>
      <t>CV04371</t>
    </r>
  </si>
  <si>
    <r>
      <rPr>
        <sz val="8"/>
        <rFont val="Arial MT"/>
        <family val="2"/>
      </rPr>
      <t>FILTRO ESPIRALADO PERFIL V, AÇO CARBONO, REVESTIMENTO GALV D=8" ABERTURA 0,75 MM, CLASSE HIPER REFORÇADO</t>
    </r>
  </si>
  <si>
    <r>
      <rPr>
        <sz val="8"/>
        <rFont val="Arial MT"/>
        <family val="2"/>
      </rPr>
      <t>CV04372</t>
    </r>
  </si>
  <si>
    <r>
      <rPr>
        <sz val="8"/>
        <rFont val="Arial MT"/>
        <family val="2"/>
      </rPr>
      <t>FILTRO ESPIRALADO PERFIL V, AÇO CARBONO, REVESTIMENTO GALV D=8" ABERTURA 0,75 MM, CLASSE REFORÇADO</t>
    </r>
  </si>
  <si>
    <r>
      <rPr>
        <sz val="8"/>
        <rFont val="Arial MT"/>
        <family val="2"/>
      </rPr>
      <t>CV04373</t>
    </r>
  </si>
  <si>
    <r>
      <rPr>
        <sz val="8"/>
        <rFont val="Arial MT"/>
        <family val="2"/>
      </rPr>
      <t>FILTRO ESPIRALADO PERFIL V, AÇO CARBONO, REVESTIMENTO GALV D=8" ABERTURA 0,75 MM, CLASSE STANDARD</t>
    </r>
  </si>
  <si>
    <r>
      <rPr>
        <sz val="8"/>
        <rFont val="Arial MT"/>
        <family val="2"/>
      </rPr>
      <t>CV04374</t>
    </r>
  </si>
  <si>
    <r>
      <rPr>
        <sz val="8"/>
        <rFont val="Arial MT"/>
        <family val="2"/>
      </rPr>
      <t>FILTRO ESPIRALADO PERFIL V, AÇO CARBONO, REVESTIMENTO GALV D=8" ABERTURA 0,75 MM, CLASSE SUPER REFORÇADO</t>
    </r>
  </si>
  <si>
    <r>
      <rPr>
        <sz val="8"/>
        <rFont val="Arial MT"/>
        <family val="2"/>
      </rPr>
      <t>CV07700</t>
    </r>
  </si>
  <si>
    <r>
      <rPr>
        <sz val="8"/>
        <rFont val="Arial MT"/>
        <family val="2"/>
      </rPr>
      <t>FILTRO ESPIRALADO, PERFIL V, AÇO INOX - DIÂM. 100 MM ( 4" ) - REFORÇADO</t>
    </r>
  </si>
  <si>
    <r>
      <rPr>
        <sz val="8"/>
        <rFont val="Arial MT"/>
        <family val="2"/>
      </rPr>
      <t>CV07701</t>
    </r>
  </si>
  <si>
    <r>
      <rPr>
        <sz val="8"/>
        <rFont val="Arial MT"/>
        <family val="2"/>
      </rPr>
      <t>FILTRO ESPIRALADO, PERFIL V, AÇO INOX - DIÂM. 152 MM ( 6" ) - REFORÇADO</t>
    </r>
  </si>
  <si>
    <r>
      <rPr>
        <sz val="8"/>
        <rFont val="Arial MT"/>
        <family val="2"/>
      </rPr>
      <t>CV07702</t>
    </r>
  </si>
  <si>
    <r>
      <rPr>
        <sz val="8"/>
        <rFont val="Arial MT"/>
        <family val="2"/>
      </rPr>
      <t>FILTRO ESPIRALADO, PERFIL V, AÇO INOX - DIÂM. 203 MM ( 8" ) - REFORÇADO</t>
    </r>
  </si>
  <si>
    <r>
      <rPr>
        <sz val="8"/>
        <rFont val="Arial MT"/>
        <family val="2"/>
      </rPr>
      <t>CV07703</t>
    </r>
  </si>
  <si>
    <r>
      <rPr>
        <sz val="8"/>
        <rFont val="Arial MT"/>
        <family val="2"/>
      </rPr>
      <t>FILTRO ESPIRALADO, PERFIL V, AÇO INOX - DIÂM. 254 MM ( 10" ) - REFORÇADO</t>
    </r>
  </si>
  <si>
    <r>
      <rPr>
        <sz val="8"/>
        <rFont val="Arial MT"/>
        <family val="2"/>
      </rPr>
      <t>CV07704</t>
    </r>
  </si>
  <si>
    <r>
      <rPr>
        <sz val="8"/>
        <rFont val="Arial MT"/>
        <family val="2"/>
      </rPr>
      <t>FILTRO ESPIRALADO, PERFIL V, AÇO INOX - DIÂM. 323 MM ( 12 3/4" ) - REFORÇADO</t>
    </r>
  </si>
  <si>
    <r>
      <rPr>
        <sz val="8"/>
        <rFont val="Arial MT"/>
        <family val="2"/>
      </rPr>
      <t>CV04376</t>
    </r>
  </si>
  <si>
    <r>
      <rPr>
        <sz val="8"/>
        <rFont val="Arial MT"/>
        <family val="2"/>
      </rPr>
      <t>FILTRO ESTAMPADO AÇO CARBONO D=6", ESP= 1/8" TIPO NOLD, ABERTURA 0,75 MM</t>
    </r>
  </si>
  <si>
    <r>
      <rPr>
        <sz val="8"/>
        <rFont val="Arial MT"/>
        <family val="2"/>
      </rPr>
      <t>CV04377</t>
    </r>
  </si>
  <si>
    <r>
      <rPr>
        <sz val="8"/>
        <rFont val="Arial MT"/>
        <family val="2"/>
      </rPr>
      <t>FILTRO ESTAMPADO AÇO CARBONO D=8", ESP= 1/8" TIPO NOLD, ABERTURA 0,75 MM</t>
    </r>
  </si>
  <si>
    <r>
      <rPr>
        <sz val="8"/>
        <rFont val="Arial MT"/>
        <family val="2"/>
      </rPr>
      <t>FILTROS DE PVC</t>
    </r>
  </si>
  <si>
    <r>
      <rPr>
        <sz val="8"/>
        <rFont val="Arial MT"/>
        <family val="2"/>
      </rPr>
      <t>CV04383</t>
    </r>
  </si>
  <si>
    <r>
      <rPr>
        <sz val="8"/>
        <rFont val="Arial MT"/>
        <family val="2"/>
      </rPr>
      <t>FILTRO GEOMECÂNICO PVC D=6" ABERTURA 0,75 MM, CLASSE REFORÇADO NBR 13607</t>
    </r>
  </si>
  <si>
    <r>
      <rPr>
        <sz val="8"/>
        <rFont val="Arial MT"/>
        <family val="2"/>
      </rPr>
      <t>CV04384</t>
    </r>
  </si>
  <si>
    <r>
      <rPr>
        <sz val="8"/>
        <rFont val="Arial MT"/>
        <family val="2"/>
      </rPr>
      <t>FILTRO GEOMECÂNICO PVC D=6" ABERTURA 0,75 MM, CLASSE STANDARD NBR 13607</t>
    </r>
  </si>
  <si>
    <r>
      <rPr>
        <sz val="8"/>
        <rFont val="Arial MT"/>
        <family val="2"/>
      </rPr>
      <t>CV04385</t>
    </r>
  </si>
  <si>
    <r>
      <rPr>
        <sz val="8"/>
        <rFont val="Arial MT"/>
        <family val="2"/>
      </rPr>
      <t>FILTRO GEOMECÂNICO PVC D=8" ABERTURA 0,75 MM, CLASSE REFORÇADO NBR 13607</t>
    </r>
  </si>
  <si>
    <r>
      <rPr>
        <sz val="8"/>
        <rFont val="Arial MT"/>
        <family val="2"/>
      </rPr>
      <t>CV04386</t>
    </r>
  </si>
  <si>
    <r>
      <rPr>
        <sz val="8"/>
        <rFont val="Arial MT"/>
        <family val="2"/>
      </rPr>
      <t>FILTRO GEOMECÂNICO PVC D=8" ABERTURA 0,75 MM, CLASSE STANDARD NBR 13607</t>
    </r>
  </si>
  <si>
    <r>
      <rPr>
        <sz val="8"/>
        <rFont val="Arial MT"/>
        <family val="2"/>
      </rPr>
      <t>MATERIAIS</t>
    </r>
  </si>
  <si>
    <r>
      <rPr>
        <sz val="8"/>
        <rFont val="Arial MT"/>
        <family val="2"/>
      </rPr>
      <t>CV04337</t>
    </r>
  </si>
  <si>
    <r>
      <rPr>
        <sz val="8"/>
        <rFont val="Arial MT"/>
        <family val="2"/>
      </rPr>
      <t>BENTONITA PARA PERFURAÇÃO, CONTENÇÃO E LUBRIFICAÇÃO</t>
    </r>
  </si>
  <si>
    <r>
      <rPr>
        <sz val="8"/>
        <rFont val="Arial MT"/>
        <family val="2"/>
      </rPr>
      <t>CV04387</t>
    </r>
  </si>
  <si>
    <r>
      <rPr>
        <sz val="8"/>
        <rFont val="Arial MT"/>
        <family val="2"/>
      </rPr>
      <t>HEXAMETAFOSFATO DE SÓDIO</t>
    </r>
  </si>
  <si>
    <r>
      <rPr>
        <sz val="8"/>
        <rFont val="Arial MT"/>
        <family val="2"/>
      </rPr>
      <t>CV04340</t>
    </r>
  </si>
  <si>
    <r>
      <rPr>
        <sz val="8"/>
        <rFont val="Arial MT"/>
        <family val="2"/>
      </rPr>
      <t>PEDREGULHO/SEIXO (CASCALHO SELECIONADO) SUB ARREDONDADO PARA PRÉ-FILTRO DE POÇOS</t>
    </r>
  </si>
  <si>
    <r>
      <rPr>
        <sz val="8"/>
        <rFont val="Arial MT"/>
        <family val="2"/>
      </rPr>
      <t>CV04397</t>
    </r>
  </si>
  <si>
    <r>
      <rPr>
        <sz val="8"/>
        <rFont val="Arial MT"/>
        <family val="2"/>
      </rPr>
      <t>POLÍMERO DMP 2000 OU S1500 CMC (CARBOXIMETILCELULOSE) FLUÍDO DE PREPARO UTILIZADO PARA PERFURAÇÃO DE POÇOS</t>
    </r>
  </si>
  <si>
    <r>
      <rPr>
        <sz val="8"/>
        <rFont val="Arial MT"/>
        <family val="2"/>
      </rPr>
      <t>CV08034</t>
    </r>
  </si>
  <si>
    <r>
      <rPr>
        <sz val="8"/>
        <rFont val="Arial MT"/>
        <family val="2"/>
      </rPr>
      <t>LUBRIFICANTE REDUTOR DE TORQUE E ARRASTO PARA PERFURACAO HORIZONTAL DIRECIONAL (ÓLEO VEGETAL SOLÚVEL)</t>
    </r>
  </si>
  <si>
    <r>
      <rPr>
        <sz val="8"/>
        <rFont val="Arial MT"/>
        <family val="2"/>
      </rPr>
      <t>TUBOS DE AÇO GALVANIZADO</t>
    </r>
  </si>
  <si>
    <r>
      <rPr>
        <sz val="8"/>
        <rFont val="Arial MT"/>
        <family val="2"/>
      </rPr>
      <t>CV04422</t>
    </r>
  </si>
  <si>
    <r>
      <rPr>
        <sz val="8"/>
        <rFont val="Arial MT"/>
        <family val="2"/>
      </rPr>
      <t>TUBO SCHEDULE 10 AÇO GALV D=14" MASSA TEÓRICA *(54,69 KG/M)</t>
    </r>
  </si>
  <si>
    <r>
      <rPr>
        <sz val="8"/>
        <rFont val="Arial MT"/>
        <family val="2"/>
      </rPr>
      <t>CV04423</t>
    </r>
  </si>
  <si>
    <r>
      <rPr>
        <sz val="8"/>
        <rFont val="Arial MT"/>
        <family val="2"/>
      </rPr>
      <t>TUBO SCHEDULE 10 AÇO GALV D=16" MASSA TEÓRICA *(62,57 KG/M)</t>
    </r>
  </si>
  <si>
    <r>
      <rPr>
        <sz val="8"/>
        <rFont val="Arial MT"/>
        <family val="2"/>
      </rPr>
      <t>CV04424</t>
    </r>
  </si>
  <si>
    <r>
      <rPr>
        <sz val="8"/>
        <rFont val="Arial MT"/>
        <family val="2"/>
      </rPr>
      <t>TUBO SCHEDULE 10 AÇO GALV D=18" MASSA TEÓRICA *(70,52 KG/M)</t>
    </r>
  </si>
  <si>
    <r>
      <rPr>
        <sz val="8"/>
        <rFont val="Arial MT"/>
        <family val="2"/>
      </rPr>
      <t>CV04425</t>
    </r>
  </si>
  <si>
    <r>
      <rPr>
        <sz val="8"/>
        <rFont val="Arial MT"/>
        <family val="2"/>
      </rPr>
      <t>TUBO SCHEDULE 10 AÇO GALV D=20" MASSA TEÓRICA *(78,46 KG/M)</t>
    </r>
  </si>
  <si>
    <r>
      <rPr>
        <sz val="8"/>
        <rFont val="Arial MT"/>
        <family val="2"/>
      </rPr>
      <t>CV04426</t>
    </r>
  </si>
  <si>
    <r>
      <rPr>
        <sz val="8"/>
        <rFont val="Arial MT"/>
        <family val="2"/>
      </rPr>
      <t>TUBO SCHEDULE 10 AÇO GALV D=22" MASSA TEÓRICA *(86,41 KG/M)</t>
    </r>
  </si>
  <si>
    <r>
      <rPr>
        <sz val="8"/>
        <rFont val="Arial MT"/>
        <family val="2"/>
      </rPr>
      <t>CV04427</t>
    </r>
  </si>
  <si>
    <r>
      <rPr>
        <sz val="8"/>
        <rFont val="Arial MT"/>
        <family val="2"/>
      </rPr>
      <t>TUBO SCHEDULE 10 AÇO GALV D=24" MASSA TEÓRICA *(94,35 KG/M)</t>
    </r>
  </si>
  <si>
    <r>
      <rPr>
        <sz val="8"/>
        <rFont val="Arial MT"/>
        <family val="2"/>
      </rPr>
      <t>CV04431</t>
    </r>
  </si>
  <si>
    <r>
      <rPr>
        <sz val="8"/>
        <rFont val="Arial MT"/>
        <family val="2"/>
      </rPr>
      <t>TUBO SCHEDULE 20 AÇO GALV D=10" MASSA TEÓRICA *(41,74 KG/M)</t>
    </r>
  </si>
  <si>
    <r>
      <rPr>
        <sz val="8"/>
        <rFont val="Arial MT"/>
        <family val="2"/>
      </rPr>
      <t>CV04432</t>
    </r>
  </si>
  <si>
    <r>
      <rPr>
        <sz val="8"/>
        <rFont val="Arial MT"/>
        <family val="2"/>
      </rPr>
      <t>TUBO SCHEDULE 20 AÇO GALV D=12" MASSA TEÓRICA *(49,67 KG/M)</t>
    </r>
  </si>
  <si>
    <r>
      <rPr>
        <sz val="8"/>
        <rFont val="Arial MT"/>
        <family val="2"/>
      </rPr>
      <t>CV04433</t>
    </r>
  </si>
  <si>
    <r>
      <rPr>
        <sz val="8"/>
        <rFont val="Arial MT"/>
        <family val="2"/>
      </rPr>
      <t>TUBO SCHEDULE 20 AÇO GALV D=14" MASSA TEÓRICA *(67,87 KG/M)</t>
    </r>
  </si>
  <si>
    <r>
      <rPr>
        <sz val="8"/>
        <rFont val="Arial MT"/>
        <family val="2"/>
      </rPr>
      <t>CV04434</t>
    </r>
  </si>
  <si>
    <r>
      <rPr>
        <sz val="8"/>
        <rFont val="Arial MT"/>
        <family val="2"/>
      </rPr>
      <t>TUBO SCHEDULE 20 AÇO GALV D=16" MASSA TEÓRICA *(77,78 KG/M)</t>
    </r>
  </si>
  <si>
    <r>
      <rPr>
        <sz val="8"/>
        <rFont val="Arial MT"/>
        <family val="2"/>
      </rPr>
      <t>CV04435</t>
    </r>
  </si>
  <si>
    <r>
      <rPr>
        <sz val="8"/>
        <rFont val="Arial MT"/>
        <family val="2"/>
      </rPr>
      <t>TUBO SCHEDULE 20 AÇO GALV D=18" MASSA TEÓRICA *(87,70 KG/M)</t>
    </r>
  </si>
  <si>
    <r>
      <rPr>
        <sz val="8"/>
        <rFont val="Arial MT"/>
        <family val="2"/>
      </rPr>
      <t>CV04437</t>
    </r>
  </si>
  <si>
    <r>
      <rPr>
        <sz val="8"/>
        <rFont val="Arial MT"/>
        <family val="2"/>
      </rPr>
      <t>TUBO SCHEDULE 20 AÇO GALV D=8" MASSA TEÓRICA *(33,27 KG/M)</t>
    </r>
  </si>
  <si>
    <r>
      <rPr>
        <sz val="8"/>
        <rFont val="Arial MT"/>
        <family val="2"/>
      </rPr>
      <t>CV04440</t>
    </r>
  </si>
  <si>
    <r>
      <rPr>
        <sz val="8"/>
        <rFont val="Arial MT"/>
        <family val="2"/>
      </rPr>
      <t>TUBO SCHEDULE 30 AÇO GALV D=14" MASSA TEÓRICA *(81,20 KG/M)</t>
    </r>
  </si>
  <si>
    <r>
      <rPr>
        <sz val="8"/>
        <rFont val="Arial MT"/>
        <family val="2"/>
      </rPr>
      <t>CV04442</t>
    </r>
  </si>
  <si>
    <r>
      <rPr>
        <sz val="8"/>
        <rFont val="Arial MT"/>
        <family val="2"/>
      </rPr>
      <t>TUBO SCHEDULE 40 AÇO GALV D=10" MASSA TEÓRICA *(60,23 KG/M)</t>
    </r>
  </si>
  <si>
    <r>
      <rPr>
        <sz val="8"/>
        <rFont val="Arial MT"/>
        <family val="2"/>
      </rPr>
      <t>CV04443</t>
    </r>
  </si>
  <si>
    <r>
      <rPr>
        <sz val="8"/>
        <rFont val="Arial MT"/>
        <family val="2"/>
      </rPr>
      <t>TUBO SCHEDULE 40 AÇO GALV D=12" MASSA TEÓRICA *(79,64 KG/M)</t>
    </r>
  </si>
  <si>
    <r>
      <rPr>
        <sz val="8"/>
        <rFont val="Arial MT"/>
        <family val="2"/>
      </rPr>
      <t>CV04447</t>
    </r>
  </si>
  <si>
    <r>
      <rPr>
        <sz val="8"/>
        <rFont val="Arial MT"/>
        <family val="2"/>
      </rPr>
      <t>TUBO SCHEDULE 20 AÇO PRETO D=10" MASSA TEÓRICA *(41,74 KG/M)</t>
    </r>
  </si>
  <si>
    <r>
      <rPr>
        <sz val="8"/>
        <rFont val="Arial MT"/>
        <family val="2"/>
      </rPr>
      <t>CV04474</t>
    </r>
  </si>
  <si>
    <r>
      <rPr>
        <sz val="8"/>
        <rFont val="Arial MT"/>
        <family val="2"/>
      </rPr>
      <t>TUBO AÇO CARBONO D=6" (19,74 KG/M) CLASSE MÉDIA, PRETO, COM COSTURA, PONTA LISA, NBR 5580</t>
    </r>
  </si>
  <si>
    <r>
      <rPr>
        <sz val="8"/>
        <rFont val="Arial MT"/>
        <family val="2"/>
      </rPr>
      <t>TUBOS DE PVC</t>
    </r>
  </si>
  <si>
    <r>
      <rPr>
        <sz val="8"/>
        <rFont val="Arial MT"/>
        <family val="2"/>
      </rPr>
      <t>CV04478</t>
    </r>
  </si>
  <si>
    <r>
      <rPr>
        <sz val="8"/>
        <rFont val="Arial MT"/>
        <family val="2"/>
      </rPr>
      <t>TUBO RÍGIDO NERVURADO REFORÇADO DE PVC D=6" DIN 4925</t>
    </r>
  </si>
  <si>
    <r>
      <rPr>
        <sz val="8"/>
        <rFont val="Arial MT"/>
        <family val="2"/>
      </rPr>
      <t>CV04479</t>
    </r>
  </si>
  <si>
    <r>
      <rPr>
        <sz val="8"/>
        <rFont val="Arial MT"/>
        <family val="2"/>
      </rPr>
      <t>TUBO RÍGIDO NERVURADO REFORÇADO DE PVC D=8" DIN 4925</t>
    </r>
  </si>
  <si>
    <r>
      <rPr>
        <sz val="8"/>
        <rFont val="Arial MT"/>
        <family val="2"/>
      </rPr>
      <t>CV04483</t>
    </r>
  </si>
  <si>
    <r>
      <rPr>
        <sz val="8"/>
        <rFont val="Arial MT"/>
        <family val="2"/>
      </rPr>
      <t>TUBO RÍGIDO NERVURADO STANDARD DE PVC D = 6" DIN 4925</t>
    </r>
  </si>
  <si>
    <r>
      <rPr>
        <sz val="8"/>
        <rFont val="Arial MT"/>
        <family val="2"/>
      </rPr>
      <t>CV04484</t>
    </r>
  </si>
  <si>
    <r>
      <rPr>
        <sz val="8"/>
        <rFont val="Arial MT"/>
        <family val="2"/>
      </rPr>
      <t>TUBO RÍGIDO NERVURADO STANDARD DE PVC D = 8" DIN 4925</t>
    </r>
  </si>
  <si>
    <r>
      <rPr>
        <sz val="8"/>
        <rFont val="Arial MT"/>
        <family val="2"/>
      </rPr>
      <t>RECUPERAÇÃO ESTRUTURAL</t>
    </r>
  </si>
  <si>
    <r>
      <rPr>
        <sz val="8"/>
        <rFont val="Arial MT"/>
        <family val="2"/>
      </rPr>
      <t>PRODUTOS ESPECIAIS</t>
    </r>
  </si>
  <si>
    <r>
      <rPr>
        <sz val="8"/>
        <rFont val="Arial MT"/>
        <family val="2"/>
      </rPr>
      <t>CV00706</t>
    </r>
  </si>
  <si>
    <r>
      <rPr>
        <sz val="8"/>
        <rFont val="Arial MT"/>
        <family val="2"/>
      </rPr>
      <t>RESINA EPÓXI BASE AQUOSA PARA IMPERMEABILIZAÇÃO DE ESTRUTURAS DE ÁGUA POTÁVEL E EFLUENTES</t>
    </r>
  </si>
  <si>
    <r>
      <rPr>
        <sz val="8"/>
        <rFont val="Arial MT"/>
        <family val="2"/>
      </rPr>
      <t>REVESTIMENTOS</t>
    </r>
  </si>
  <si>
    <r>
      <rPr>
        <sz val="8"/>
        <rFont val="Arial MT"/>
        <family val="2"/>
      </rPr>
      <t>CERÂMICOS</t>
    </r>
  </si>
  <si>
    <r>
      <rPr>
        <sz val="8"/>
        <rFont val="Arial MT"/>
        <family val="2"/>
      </rPr>
      <t>CV00457</t>
    </r>
  </si>
  <si>
    <r>
      <rPr>
        <sz val="8"/>
        <rFont val="Arial MT"/>
        <family val="2"/>
      </rPr>
      <t>AZULEJO LISO EXTRA COR BRANCA</t>
    </r>
  </si>
  <si>
    <r>
      <rPr>
        <sz val="8"/>
        <rFont val="Arial MT"/>
        <family val="2"/>
      </rPr>
      <t>CV00458</t>
    </r>
  </si>
  <si>
    <r>
      <rPr>
        <sz val="8"/>
        <rFont val="Arial MT"/>
        <family val="2"/>
      </rPr>
      <t>CERÂMICA VERMELHA</t>
    </r>
  </si>
  <si>
    <r>
      <rPr>
        <sz val="8"/>
        <rFont val="Arial MT"/>
        <family val="2"/>
      </rPr>
      <t>CV00525</t>
    </r>
  </si>
  <si>
    <r>
      <rPr>
        <sz val="8"/>
        <rFont val="Arial MT"/>
        <family val="2"/>
      </rPr>
      <t>LADRILHO HIDRÁULICO 2 CORES (MODELO SÃO PAULO E COPACABANA)</t>
    </r>
  </si>
  <si>
    <r>
      <rPr>
        <sz val="8"/>
        <rFont val="Arial MT"/>
        <family val="2"/>
      </rPr>
      <t>CV00461</t>
    </r>
  </si>
  <si>
    <r>
      <rPr>
        <sz val="8"/>
        <rFont val="Arial MT"/>
        <family val="2"/>
      </rPr>
      <t>LAJOTÃO (LAJOTA) COLONIAL CERÂMICO ACABAMENTO NATURAL</t>
    </r>
  </si>
  <si>
    <r>
      <rPr>
        <sz val="8"/>
        <rFont val="Arial MT"/>
        <family val="2"/>
      </rPr>
      <t>CV00462</t>
    </r>
  </si>
  <si>
    <r>
      <rPr>
        <sz val="8"/>
        <rFont val="Arial MT"/>
        <family val="2"/>
      </rPr>
      <t>LITOCERÂMICA ESMALTADA</t>
    </r>
  </si>
  <si>
    <r>
      <rPr>
        <sz val="8"/>
        <rFont val="Arial MT"/>
        <family val="2"/>
      </rPr>
      <t>CV00466</t>
    </r>
  </si>
  <si>
    <r>
      <rPr>
        <sz val="8"/>
        <rFont val="Arial MT"/>
        <family val="2"/>
      </rPr>
      <t>PISO VITRIFICADO CERÂMICO 45 x 45 CM, PEI 5</t>
    </r>
  </si>
  <si>
    <r>
      <rPr>
        <sz val="8"/>
        <rFont val="Arial MT"/>
        <family val="2"/>
      </rPr>
      <t>CV00467</t>
    </r>
  </si>
  <si>
    <r>
      <rPr>
        <sz val="8"/>
        <rFont val="Arial MT"/>
        <family val="2"/>
      </rPr>
      <t>PISO DE BAIXA QUALIDADE CERÂMICO, PARA MOSAICO</t>
    </r>
  </si>
  <si>
    <r>
      <rPr>
        <sz val="8"/>
        <rFont val="Arial MT"/>
        <family val="2"/>
      </rPr>
      <t>CV00459</t>
    </r>
  </si>
  <si>
    <r>
      <rPr>
        <sz val="8"/>
        <rFont val="Arial MT"/>
        <family val="2"/>
      </rPr>
      <t>GRANA DE MÁRMORE BRANCO GRANULOMETRIA Nº 1</t>
    </r>
  </si>
  <si>
    <r>
      <rPr>
        <sz val="8"/>
        <rFont val="Arial MT"/>
        <family val="2"/>
      </rPr>
      <t>CV00460</t>
    </r>
  </si>
  <si>
    <r>
      <rPr>
        <sz val="8"/>
        <rFont val="Arial MT"/>
        <family val="2"/>
      </rPr>
      <t>JUNTA DE DILATAÇÃO PVC * 3/4" X 1/8"</t>
    </r>
  </si>
  <si>
    <r>
      <rPr>
        <sz val="8"/>
        <rFont val="Arial MT"/>
        <family val="2"/>
      </rPr>
      <t>MADEIRA</t>
    </r>
  </si>
  <si>
    <r>
      <rPr>
        <sz val="8"/>
        <rFont val="Arial MT"/>
        <family val="2"/>
      </rPr>
      <t>CV00471</t>
    </r>
  </si>
  <si>
    <r>
      <rPr>
        <sz val="8"/>
        <rFont val="Arial MT"/>
        <family val="2"/>
      </rPr>
      <t>TÁBUA DE MADEIRA PINUS OU SIMILAR 1 X 10 CM (ESP X LARG) (MACHO - FÊMEA) PARA FORRO</t>
    </r>
  </si>
  <si>
    <r>
      <rPr>
        <sz val="8"/>
        <rFont val="Arial MT"/>
        <family val="2"/>
      </rPr>
      <t>CV07142</t>
    </r>
  </si>
  <si>
    <r>
      <rPr>
        <sz val="8"/>
        <rFont val="Arial MT"/>
        <family val="2"/>
      </rPr>
      <t>ARDÓSIA EM PLACAS ACABAMENTO NATURAL ESP=8 MM</t>
    </r>
  </si>
  <si>
    <r>
      <rPr>
        <sz val="8"/>
        <rFont val="Arial MT"/>
        <family val="2"/>
      </rPr>
      <t>CV07410</t>
    </r>
  </si>
  <si>
    <r>
      <rPr>
        <sz val="8"/>
        <rFont val="Arial MT"/>
        <family val="2"/>
      </rPr>
      <t>PEDRA MADEIRA AMARELA EM PLACAS * ESP=1 CM</t>
    </r>
  </si>
  <si>
    <r>
      <rPr>
        <sz val="8"/>
        <rFont val="Arial MT"/>
        <family val="2"/>
      </rPr>
      <t>CV00464</t>
    </r>
  </si>
  <si>
    <r>
      <rPr>
        <sz val="8"/>
        <rFont val="Arial MT"/>
        <family val="2"/>
      </rPr>
      <t>PEDRA MIRACEMA EM PLACAS * ESP=2 CM "OLHO DE POMBO"</t>
    </r>
  </si>
  <si>
    <r>
      <rPr>
        <sz val="8"/>
        <rFont val="Arial MT"/>
        <family val="2"/>
      </rPr>
      <t>CV00526</t>
    </r>
  </si>
  <si>
    <r>
      <rPr>
        <sz val="8"/>
        <rFont val="Arial MT"/>
        <family val="2"/>
      </rPr>
      <t>PEDRA TIPO PARALELEPÍPEDO PARA PAVIMENTAÇÃO</t>
    </r>
  </si>
  <si>
    <r>
      <rPr>
        <sz val="8"/>
        <rFont val="Arial MT"/>
        <family val="2"/>
      </rPr>
      <t>CV00527</t>
    </r>
  </si>
  <si>
    <r>
      <rPr>
        <sz val="8"/>
        <rFont val="Arial MT"/>
        <family val="2"/>
      </rPr>
      <t>PEDRA (PRETO, BRANCO) PARA PISO MOSAICO PORTUGUÊS</t>
    </r>
  </si>
  <si>
    <r>
      <rPr>
        <sz val="8"/>
        <rFont val="Arial MT"/>
        <family val="2"/>
      </rPr>
      <t>PISOS DE BORRACHA</t>
    </r>
  </si>
  <si>
    <r>
      <rPr>
        <sz val="8"/>
        <rFont val="Arial MT"/>
        <family val="2"/>
      </rPr>
      <t>CV00468</t>
    </r>
  </si>
  <si>
    <r>
      <rPr>
        <sz val="8"/>
        <rFont val="Arial MT"/>
        <family val="2"/>
      </rPr>
      <t>PISO LISO EM PLACAS BORRACHA 50 X 50 CM, ESP=4 MM</t>
    </r>
  </si>
  <si>
    <r>
      <rPr>
        <sz val="8"/>
        <rFont val="Arial MT"/>
        <family val="2"/>
      </rPr>
      <t>PISOS VINÍLICOS</t>
    </r>
  </si>
  <si>
    <r>
      <rPr>
        <sz val="8"/>
        <rFont val="Arial MT"/>
        <family val="2"/>
      </rPr>
      <t>CV00470</t>
    </r>
  </si>
  <si>
    <r>
      <rPr>
        <sz val="8"/>
        <rFont val="Arial MT"/>
        <family val="2"/>
      </rPr>
      <t>PISO EM PLACAS VINÍLICO 30 X 30 CM, ESP=3 MM</t>
    </r>
  </si>
  <si>
    <r>
      <rPr>
        <sz val="8"/>
        <rFont val="Arial MT"/>
        <family val="2"/>
      </rPr>
      <t>SEGURANÇA E SINALIZAÇÃO</t>
    </r>
  </si>
  <si>
    <r>
      <rPr>
        <sz val="8"/>
        <rFont val="Arial MT"/>
        <family val="2"/>
      </rPr>
      <t>SEGURANÇA</t>
    </r>
  </si>
  <si>
    <r>
      <rPr>
        <sz val="8"/>
        <rFont val="Arial MT"/>
        <family val="2"/>
      </rPr>
      <t>CV04307</t>
    </r>
  </si>
  <si>
    <r>
      <rPr>
        <sz val="8"/>
        <rFont val="Arial MT"/>
        <family val="2"/>
      </rPr>
      <t>LONA ENCERADA ALGODÃO FIO 8 COM ILHÓS - 4 X 4 M</t>
    </r>
  </si>
  <si>
    <r>
      <rPr>
        <sz val="8"/>
        <rFont val="Arial MT"/>
        <family val="2"/>
      </rPr>
      <t>CV00381</t>
    </r>
  </si>
  <si>
    <r>
      <rPr>
        <sz val="8"/>
        <rFont val="Arial MT"/>
        <family val="2"/>
      </rPr>
      <t>LONA PLÁSTICA EM POLIETILENO DE BAIXA DENSIDADE - PRETA ESP=200 MICRA - L = 2,00 M</t>
    </r>
  </si>
  <si>
    <r>
      <rPr>
        <sz val="8"/>
        <rFont val="Arial MT"/>
        <family val="2"/>
      </rPr>
      <t>CV00626</t>
    </r>
  </si>
  <si>
    <r>
      <rPr>
        <sz val="8"/>
        <rFont val="Arial MT"/>
        <family val="2"/>
      </rPr>
      <t>TELA NYLON BRANCA MALHA 120</t>
    </r>
  </si>
  <si>
    <r>
      <rPr>
        <sz val="8"/>
        <rFont val="Arial MT"/>
        <family val="2"/>
      </rPr>
      <t>SINALIZAÇÃO</t>
    </r>
  </si>
  <si>
    <r>
      <rPr>
        <sz val="8"/>
        <rFont val="Arial MT"/>
        <family val="2"/>
      </rPr>
      <t>CV00556</t>
    </r>
  </si>
  <si>
    <r>
      <rPr>
        <sz val="8"/>
        <rFont val="Arial MT"/>
        <family val="2"/>
      </rPr>
      <t>BALDE PLASTICO VERMELHO PARA SINALIZAÇÃO</t>
    </r>
  </si>
  <si>
    <r>
      <rPr>
        <sz val="8"/>
        <rFont val="Arial MT"/>
        <family val="2"/>
      </rPr>
      <t>CV00609</t>
    </r>
  </si>
  <si>
    <r>
      <rPr>
        <sz val="8"/>
        <rFont val="Arial MT"/>
        <family val="2"/>
      </rPr>
      <t>PLACA AÇO GALV ESP=1,30 MM INCLUSIVE PINTURA PARA IDENTIFICAÇÃO DE OBRAS</t>
    </r>
  </si>
  <si>
    <r>
      <rPr>
        <sz val="8"/>
        <rFont val="Arial MT"/>
        <family val="2"/>
      </rPr>
      <t>CV08032</t>
    </r>
  </si>
  <si>
    <r>
      <rPr>
        <sz val="8"/>
        <rFont val="Arial MT"/>
        <family val="2"/>
      </rPr>
      <t>BARREIRA DELIMITADORA DE TRÁFEGO PLÁSTICA REFLETIVA *100X50X60CM</t>
    </r>
  </si>
  <si>
    <r>
      <rPr>
        <sz val="8"/>
        <rFont val="Arial MT"/>
        <family val="2"/>
      </rPr>
      <t>CV08033</t>
    </r>
  </si>
  <si>
    <r>
      <rPr>
        <sz val="8"/>
        <rFont val="Arial MT"/>
        <family val="2"/>
      </rPr>
      <t>CONE DELIMITADOR DE TRÁFEGO REFLETIVO 75CM</t>
    </r>
  </si>
  <si>
    <r>
      <rPr>
        <sz val="8"/>
        <rFont val="Arial MT"/>
        <family val="2"/>
      </rPr>
      <t>TUBOS E CONEXÕES - CONCRETO E CERÂMICA</t>
    </r>
  </si>
  <si>
    <r>
      <rPr>
        <sz val="8"/>
        <rFont val="Arial MT"/>
        <family val="2"/>
      </rPr>
      <t>TUBOS</t>
    </r>
  </si>
  <si>
    <r>
      <rPr>
        <sz val="8"/>
        <rFont val="Arial MT"/>
        <family val="2"/>
      </rPr>
      <t>CV01351</t>
    </r>
  </si>
  <si>
    <r>
      <rPr>
        <sz val="8"/>
        <rFont val="Arial MT"/>
        <family val="2"/>
      </rPr>
      <t>ANEL PRÉ-MOLDADO DE CONCRETO D=0,60 M - ALT=0,50 M, *ESP=0,03 M</t>
    </r>
  </si>
  <si>
    <r>
      <rPr>
        <sz val="8"/>
        <rFont val="Arial MT"/>
        <family val="2"/>
      </rPr>
      <t>CV01352</t>
    </r>
  </si>
  <si>
    <r>
      <rPr>
        <sz val="8"/>
        <rFont val="Arial MT"/>
        <family val="2"/>
      </rPr>
      <t>ANEL PRÉ-MOLDADO DE CONCRETO D=0,80 M - ALT=0,50 M, *ESP=0,03 M</t>
    </r>
  </si>
  <si>
    <r>
      <rPr>
        <sz val="8"/>
        <rFont val="Arial MT"/>
        <family val="2"/>
      </rPr>
      <t>CV01353</t>
    </r>
  </si>
  <si>
    <r>
      <rPr>
        <sz val="8"/>
        <rFont val="Arial MT"/>
        <family val="2"/>
      </rPr>
      <t>ANEL PRÉ-MOLDADO DE CONCRETO D=1,00 M - ALT=0,50 M, *ESP=0,03 M</t>
    </r>
  </si>
  <si>
    <r>
      <rPr>
        <sz val="8"/>
        <rFont val="Arial MT"/>
        <family val="2"/>
      </rPr>
      <t>CV01354</t>
    </r>
  </si>
  <si>
    <r>
      <rPr>
        <sz val="8"/>
        <rFont val="Arial MT"/>
        <family val="2"/>
      </rPr>
      <t>ANEL PRÉ-MOLDADO DE CONCRETO D=1,20 M - ALT=0,50 M, *ESP=0,04 M</t>
    </r>
  </si>
  <si>
    <r>
      <rPr>
        <sz val="8"/>
        <rFont val="Arial MT"/>
        <family val="2"/>
      </rPr>
      <t>CV01355</t>
    </r>
  </si>
  <si>
    <r>
      <rPr>
        <sz val="8"/>
        <rFont val="Arial MT"/>
        <family val="2"/>
      </rPr>
      <t>ANEL PRÉ-MOLDADO DE CONCRETO D=1,30 M - ALT=0,50 M, *ESP=0,04 M</t>
    </r>
  </si>
  <si>
    <r>
      <rPr>
        <sz val="8"/>
        <rFont val="Arial MT"/>
        <family val="2"/>
      </rPr>
      <t>CV01356</t>
    </r>
  </si>
  <si>
    <r>
      <rPr>
        <sz val="8"/>
        <rFont val="Arial MT"/>
        <family val="2"/>
      </rPr>
      <t>ANEL PRÉ-MOLDADO DE CONCRETO D=1,50 M - ALT=0,50 M, *ESP=0,045 M</t>
    </r>
  </si>
  <si>
    <r>
      <rPr>
        <sz val="8"/>
        <rFont val="Arial MT"/>
        <family val="2"/>
      </rPr>
      <t>CV01357</t>
    </r>
  </si>
  <si>
    <r>
      <rPr>
        <sz val="8"/>
        <rFont val="Arial MT"/>
        <family val="2"/>
      </rPr>
      <t>ANEL PRÉ-MOLDADO DE CONCRETO D=1,80 M - ALT=0,50 M, *ESP=0,06 M</t>
    </r>
  </si>
  <si>
    <r>
      <rPr>
        <sz val="8"/>
        <rFont val="Arial MT"/>
        <family val="2"/>
      </rPr>
      <t>CV01358</t>
    </r>
  </si>
  <si>
    <r>
      <rPr>
        <sz val="8"/>
        <rFont val="Arial MT"/>
        <family val="2"/>
      </rPr>
      <t>ANEL PRÉ-MOLDADO DE CONCRETO D=2,10 M - ALT=0,50 M, *ESP=0,06 M</t>
    </r>
  </si>
  <si>
    <r>
      <rPr>
        <sz val="8"/>
        <rFont val="Arial MT"/>
        <family val="2"/>
      </rPr>
      <t>CV01359</t>
    </r>
  </si>
  <si>
    <r>
      <rPr>
        <sz val="8"/>
        <rFont val="Arial MT"/>
        <family val="2"/>
      </rPr>
      <t>ANEL PRÉ-MOLDADO DE CONCRETO D=2,50 M - ALT=0,50 M, *ESP=0,07 M</t>
    </r>
  </si>
  <si>
    <r>
      <rPr>
        <sz val="8"/>
        <rFont val="Arial MT"/>
        <family val="2"/>
      </rPr>
      <t>CV01360</t>
    </r>
  </si>
  <si>
    <r>
      <rPr>
        <sz val="8"/>
        <rFont val="Arial MT"/>
        <family val="2"/>
      </rPr>
      <t>ANEL PRÉ-MOLDADO DE CONCRETO D=3,00 M - ALT=0,50 M, *ESP=0,08 M</t>
    </r>
  </si>
  <si>
    <r>
      <rPr>
        <sz val="8"/>
        <rFont val="Arial MT"/>
        <family val="2"/>
      </rPr>
      <t>CV01139</t>
    </r>
  </si>
  <si>
    <r>
      <rPr>
        <sz val="8"/>
        <rFont val="Arial MT"/>
        <family val="2"/>
      </rPr>
      <t>CANALETA CONCRETO DN=200 MM FABRICAÇÃO PRÉ-MOLDADO</t>
    </r>
  </si>
  <si>
    <r>
      <rPr>
        <sz val="8"/>
        <rFont val="Arial MT"/>
        <family val="2"/>
      </rPr>
      <t>CV01140</t>
    </r>
  </si>
  <si>
    <r>
      <rPr>
        <sz val="8"/>
        <rFont val="Arial MT"/>
        <family val="2"/>
      </rPr>
      <t>CANALETA CONCRETO DN=300 MM FABRICAÇÃO PRÉ-MOLDADO</t>
    </r>
  </si>
  <si>
    <r>
      <rPr>
        <sz val="8"/>
        <rFont val="Arial MT"/>
        <family val="2"/>
      </rPr>
      <t>CV01141</t>
    </r>
  </si>
  <si>
    <r>
      <rPr>
        <sz val="8"/>
        <rFont val="Arial MT"/>
        <family val="2"/>
      </rPr>
      <t>CANALETA CONCRETO DN=400 MM FABRICAÇÃO PRÉ-MOLDADO</t>
    </r>
  </si>
  <si>
    <r>
      <rPr>
        <sz val="8"/>
        <rFont val="Arial MT"/>
        <family val="2"/>
      </rPr>
      <t>CV01142</t>
    </r>
  </si>
  <si>
    <r>
      <rPr>
        <sz val="8"/>
        <rFont val="Arial MT"/>
        <family val="2"/>
      </rPr>
      <t>CANALETA CONCRETO DN=500 MM FABRICAÇÃO PRÉ-MOLDADO</t>
    </r>
  </si>
  <si>
    <r>
      <rPr>
        <sz val="8"/>
        <rFont val="Arial MT"/>
        <family val="2"/>
      </rPr>
      <t>CV01143</t>
    </r>
  </si>
  <si>
    <r>
      <rPr>
        <sz val="8"/>
        <rFont val="Arial MT"/>
        <family val="2"/>
      </rPr>
      <t>CANALETA CONCRETO DN=600 MM FABRICAÇÃO PRÉ-MOLDADO</t>
    </r>
  </si>
  <si>
    <r>
      <rPr>
        <sz val="8"/>
        <rFont val="Arial MT"/>
        <family val="2"/>
      </rPr>
      <t>CV01231</t>
    </r>
  </si>
  <si>
    <r>
      <rPr>
        <sz val="8"/>
        <rFont val="Arial MT"/>
        <family val="2"/>
      </rPr>
      <t>TUBO CONCRETO ARMADO DN=300 MM, PONTA BOLSA JUNTA ELASTICA (PBJE) PA-2 NBR 8890 ÁGUAS PLUVIAIS</t>
    </r>
  </si>
  <si>
    <r>
      <rPr>
        <sz val="8"/>
        <rFont val="Arial MT"/>
        <family val="2"/>
      </rPr>
      <t>CV01232</t>
    </r>
  </si>
  <si>
    <r>
      <rPr>
        <sz val="8"/>
        <rFont val="Arial MT"/>
        <family val="2"/>
      </rPr>
      <t>TUBO CONCRETO ARMADO DN=400 MM, PONTA BOLSA JUNTA ELASTICA (PBJE) PA-2 NBR 8890 ÁGUAS PLUVIAIS</t>
    </r>
  </si>
  <si>
    <r>
      <rPr>
        <sz val="8"/>
        <rFont val="Arial MT"/>
        <family val="2"/>
      </rPr>
      <t>CV01233</t>
    </r>
  </si>
  <si>
    <r>
      <rPr>
        <sz val="8"/>
        <rFont val="Arial MT"/>
        <family val="2"/>
      </rPr>
      <t>TUBO CONCRETO ARMADO DN=500 MM, PONTA BOLSA JUNTA ELASTICA (PBJE) PA-2 NBR 8890 ÁGUAS PLUVIAIS</t>
    </r>
  </si>
  <si>
    <r>
      <rPr>
        <sz val="8"/>
        <rFont val="Arial MT"/>
        <family val="2"/>
      </rPr>
      <t>CV01234</t>
    </r>
  </si>
  <si>
    <r>
      <rPr>
        <sz val="8"/>
        <rFont val="Arial MT"/>
        <family val="2"/>
      </rPr>
      <t>TUBO CONCRETO ARMADO DN=600 MM, PONTA BOLSA JUNTA ELASTICA (PBJE) PA-2 NBR 8890 ÁGUAS PLUVIAIS</t>
    </r>
  </si>
  <si>
    <r>
      <rPr>
        <sz val="8"/>
        <rFont val="Arial MT"/>
        <family val="2"/>
      </rPr>
      <t>CV01235</t>
    </r>
  </si>
  <si>
    <r>
      <rPr>
        <sz val="8"/>
        <rFont val="Arial MT"/>
        <family val="2"/>
      </rPr>
      <t>TUBO CONCRETO ARMADO DN=700 MM, PONTA BOLSA JUNTA ELASTICA (PBJE) PA-2 NBR 8890 ÁGUAS PLUVIAIS</t>
    </r>
  </si>
  <si>
    <r>
      <rPr>
        <sz val="8"/>
        <rFont val="Arial MT"/>
        <family val="2"/>
      </rPr>
      <t>CV01236</t>
    </r>
  </si>
  <si>
    <r>
      <rPr>
        <sz val="8"/>
        <rFont val="Arial MT"/>
        <family val="2"/>
      </rPr>
      <t>TUBO CONCRETO ARMADO DN=800 MM, PONTA BOLSA JUNTA ELASTICA (PBJE) PA-2 NBR 8890 ÁGUAS PLUVIAIS</t>
    </r>
  </si>
  <si>
    <r>
      <rPr>
        <sz val="8"/>
        <rFont val="Arial MT"/>
        <family val="2"/>
      </rPr>
      <t>CV01237</t>
    </r>
  </si>
  <si>
    <r>
      <rPr>
        <sz val="8"/>
        <rFont val="Arial MT"/>
        <family val="2"/>
      </rPr>
      <t>TUBO CONCRETO ARMADO DN=900 MM, PONTA BOLSA JUNTA ELASTICA (PBJE) PA-2 NBR 8890 ÁGUAS PLUVIAIS</t>
    </r>
  </si>
  <si>
    <r>
      <rPr>
        <sz val="8"/>
        <rFont val="Arial MT"/>
        <family val="2"/>
      </rPr>
      <t>CV01226</t>
    </r>
  </si>
  <si>
    <r>
      <rPr>
        <sz val="8"/>
        <rFont val="Arial MT"/>
        <family val="2"/>
      </rPr>
      <t>TUBO CONCRETO ARMADO DN=1.000 MM, PONTA BOLSA JUNTA ELASTICA (PBJE) PA-2 NBR 8890 ÁGUAS PLUVIAIS</t>
    </r>
  </si>
  <si>
    <r>
      <rPr>
        <sz val="8"/>
        <rFont val="Arial MT"/>
        <family val="2"/>
      </rPr>
      <t>CV01227</t>
    </r>
  </si>
  <si>
    <r>
      <rPr>
        <sz val="8"/>
        <rFont val="Arial MT"/>
        <family val="2"/>
      </rPr>
      <t>TUBO CONCRETO ARMADO DN=1.100 MM, PONTA BOLSA JUNTA ELASTICA (PBJE) PA-2 NBR 8890 ÁGUAS PLUVIAIS</t>
    </r>
  </si>
  <si>
    <r>
      <rPr>
        <sz val="8"/>
        <rFont val="Arial MT"/>
        <family val="2"/>
      </rPr>
      <t>CV01228</t>
    </r>
  </si>
  <si>
    <r>
      <rPr>
        <sz val="8"/>
        <rFont val="Arial MT"/>
        <family val="2"/>
      </rPr>
      <t>TUBO CONCRETO ARMADO DN=1.200 MM, PONTA BOLSA JUNTA ELASTICA (PBJE) PA-2 NBR 8890 ÁGUAS PLUVIAIS</t>
    </r>
  </si>
  <si>
    <r>
      <rPr>
        <sz val="8"/>
        <rFont val="Arial MT"/>
        <family val="2"/>
      </rPr>
      <t>CV01229</t>
    </r>
  </si>
  <si>
    <r>
      <rPr>
        <sz val="8"/>
        <rFont val="Arial MT"/>
        <family val="2"/>
      </rPr>
      <t>TUBO CONCRETO ARMADO DN=1.500 MM, PONTA BOLSA JUNTA ELASTICA (PBJE) PA-2 NBR 8890 ÁGUAS PLUVIAIS</t>
    </r>
  </si>
  <si>
    <r>
      <rPr>
        <sz val="8"/>
        <rFont val="Arial MT"/>
        <family val="2"/>
      </rPr>
      <t>CV01230</t>
    </r>
  </si>
  <si>
    <r>
      <rPr>
        <sz val="8"/>
        <rFont val="Arial MT"/>
        <family val="2"/>
      </rPr>
      <t>TUBO CONCRETO ARMADO DN=2.000 MM, PONTA BOLSA JUNTA ELASTICA (PBJE) PA-2 NBR 8890 ÁGUAS PLUVIAIS</t>
    </r>
  </si>
  <si>
    <r>
      <rPr>
        <sz val="8"/>
        <rFont val="Arial MT"/>
        <family val="2"/>
      </rPr>
      <t>CV01239</t>
    </r>
  </si>
  <si>
    <r>
      <rPr>
        <sz val="8"/>
        <rFont val="Arial MT"/>
        <family val="2"/>
      </rPr>
      <t>TUBO CONCRETO ARMADO DN=400 MM, PONTA BOLSA JUNTA ELASTICA (PBJE) EA-2 ESGOTO</t>
    </r>
  </si>
  <si>
    <r>
      <rPr>
        <sz val="8"/>
        <rFont val="Arial MT"/>
        <family val="2"/>
      </rPr>
      <t>CV01240</t>
    </r>
  </si>
  <si>
    <r>
      <rPr>
        <sz val="8"/>
        <rFont val="Arial MT"/>
        <family val="2"/>
      </rPr>
      <t>TUBO CONCRETO ARMADO DN=500 MM, PONTA BOLSA JUNTA ELASTICA (PBJE) EA-2 ESGOTO</t>
    </r>
  </si>
  <si>
    <r>
      <rPr>
        <sz val="8"/>
        <rFont val="Arial MT"/>
        <family val="2"/>
      </rPr>
      <t>CV01241</t>
    </r>
  </si>
  <si>
    <r>
      <rPr>
        <sz val="8"/>
        <rFont val="Arial MT"/>
        <family val="2"/>
      </rPr>
      <t>TUBO CONCRETO ARMADO DN=600 MM, PONTA BOLSA JUNTA ELASTICA (PBJE) EA-2 ESGOTO</t>
    </r>
  </si>
  <si>
    <r>
      <rPr>
        <sz val="8"/>
        <rFont val="Arial MT"/>
        <family val="2"/>
      </rPr>
      <t>CV01242</t>
    </r>
  </si>
  <si>
    <r>
      <rPr>
        <sz val="8"/>
        <rFont val="Arial MT"/>
        <family val="2"/>
      </rPr>
      <t>TUBO CONCRETO ARMADO DN=700 MM, PONTA BOLSA JUNTA ELASTICA (PBJE) EA-2 ESGOTO</t>
    </r>
  </si>
  <si>
    <r>
      <rPr>
        <sz val="8"/>
        <rFont val="Arial MT"/>
        <family val="2"/>
      </rPr>
      <t>CV01243</t>
    </r>
  </si>
  <si>
    <r>
      <rPr>
        <sz val="8"/>
        <rFont val="Arial MT"/>
        <family val="2"/>
      </rPr>
      <t>TUBO CONCRETO ARMADO DN=800 MM, PONTA BOLSA JUNTA ELASTICA (PBJE) EA-2 ESGOTO</t>
    </r>
  </si>
  <si>
    <r>
      <rPr>
        <sz val="8"/>
        <rFont val="Arial MT"/>
        <family val="2"/>
      </rPr>
      <t>CV01244</t>
    </r>
  </si>
  <si>
    <r>
      <rPr>
        <sz val="8"/>
        <rFont val="Arial MT"/>
        <family val="2"/>
      </rPr>
      <t>TUBO CONCRETO ARMADO DN=900 MM, PONTA BOLSA JUNTA ELASTICA (PBJE) EA-2 ESGOTO</t>
    </r>
  </si>
  <si>
    <r>
      <rPr>
        <sz val="8"/>
        <rFont val="Arial MT"/>
        <family val="2"/>
      </rPr>
      <t>CV01238</t>
    </r>
  </si>
  <si>
    <r>
      <rPr>
        <sz val="8"/>
        <rFont val="Arial MT"/>
        <family val="2"/>
      </rPr>
      <t>TUBO CONCRETO ARMADO DN=1.000 MM, PONTA BOLSA JUNTA ELASTICA (PBJE) EA-2 ESGOTO</t>
    </r>
  </si>
  <si>
    <r>
      <rPr>
        <sz val="8"/>
        <rFont val="Arial MT"/>
        <family val="2"/>
      </rPr>
      <t>CV01249</t>
    </r>
  </si>
  <si>
    <r>
      <rPr>
        <sz val="8"/>
        <rFont val="Arial MT"/>
        <family val="2"/>
      </rPr>
      <t>TUBO CONCRETO ARMADO DN=300 MM, PONTA BOLSA JUNTA ELASTICA (PBJE) EA-3 ESGOTO</t>
    </r>
  </si>
  <si>
    <r>
      <rPr>
        <sz val="8"/>
        <rFont val="Arial MT"/>
        <family val="2"/>
      </rPr>
      <t>CV01250</t>
    </r>
  </si>
  <si>
    <r>
      <rPr>
        <sz val="8"/>
        <rFont val="Arial MT"/>
        <family val="2"/>
      </rPr>
      <t>TUBO CONCRETO ARMADO DN=400 MM, PONTA BOLSA JUNTA ELASTICA (PBJE) EA-3 ESGOTO</t>
    </r>
  </si>
  <si>
    <r>
      <rPr>
        <sz val="8"/>
        <rFont val="Arial MT"/>
        <family val="2"/>
      </rPr>
      <t>CV01251</t>
    </r>
  </si>
  <si>
    <r>
      <rPr>
        <sz val="8"/>
        <rFont val="Arial MT"/>
        <family val="2"/>
      </rPr>
      <t>TUBO CONCRETO ARMADO DN=500 MM, PONTA BOLSA JUNTA ELASTICA (PBJE) EA-3 ESGOTO</t>
    </r>
  </si>
  <si>
    <r>
      <rPr>
        <sz val="8"/>
        <rFont val="Arial MT"/>
        <family val="2"/>
      </rPr>
      <t>CV01252</t>
    </r>
  </si>
  <si>
    <r>
      <rPr>
        <sz val="8"/>
        <rFont val="Arial MT"/>
        <family val="2"/>
      </rPr>
      <t>TUBO CONCRETO ARMADO DN=600 MM, PONTA BOLSA JUNTA ELASTICA (PBJE) EA-3 ESGOTO</t>
    </r>
  </si>
  <si>
    <r>
      <rPr>
        <sz val="8"/>
        <rFont val="Arial MT"/>
        <family val="2"/>
      </rPr>
      <t>CV01253</t>
    </r>
  </si>
  <si>
    <r>
      <rPr>
        <sz val="8"/>
        <rFont val="Arial MT"/>
        <family val="2"/>
      </rPr>
      <t>TUBO CONCRETO ARMADO DN=700 MM, PONTA BOLSA JUNTA ELASTICA (PBJE) EA-3 ESGOTO</t>
    </r>
  </si>
  <si>
    <r>
      <rPr>
        <sz val="8"/>
        <rFont val="Arial MT"/>
        <family val="2"/>
      </rPr>
      <t>CV01254</t>
    </r>
  </si>
  <si>
    <r>
      <rPr>
        <sz val="8"/>
        <rFont val="Arial MT"/>
        <family val="2"/>
      </rPr>
      <t>TUBO CONCRETO ARMADO DN=800 MM, PONTA BOLSA JUNTA ELASTICA (PBJE) EA-3 ESGOTO</t>
    </r>
  </si>
  <si>
    <r>
      <rPr>
        <sz val="8"/>
        <rFont val="Arial MT"/>
        <family val="2"/>
      </rPr>
      <t>CV01255</t>
    </r>
  </si>
  <si>
    <r>
      <rPr>
        <sz val="8"/>
        <rFont val="Arial MT"/>
        <family val="2"/>
      </rPr>
      <t>TUBO CONCRETO ARMADO DN=900 MM, PONTA BOLSA JUNTA ELASTICA (PBJE) EA-3 ESGOTO</t>
    </r>
  </si>
  <si>
    <r>
      <rPr>
        <sz val="8"/>
        <rFont val="Arial MT"/>
        <family val="2"/>
      </rPr>
      <t>CV01245</t>
    </r>
  </si>
  <si>
    <r>
      <rPr>
        <sz val="8"/>
        <rFont val="Arial MT"/>
        <family val="2"/>
      </rPr>
      <t>TUBO CONCRETO ARMADO DN=1.000 MM, PONTA BOLSA JUNTA ELASTICA (PBJE) EA-3 ESGOTO</t>
    </r>
  </si>
  <si>
    <r>
      <rPr>
        <sz val="8"/>
        <rFont val="Arial MT"/>
        <family val="2"/>
      </rPr>
      <t>CV01246</t>
    </r>
  </si>
  <si>
    <r>
      <rPr>
        <sz val="8"/>
        <rFont val="Arial MT"/>
        <family val="2"/>
      </rPr>
      <t>TUBO CONCRETO ARMADO DN=1.200 MM, PONTA BOLSA JUNTA ELASTICA (PBJE) EA-3 ESGOTO</t>
    </r>
  </si>
  <si>
    <r>
      <rPr>
        <sz val="8"/>
        <rFont val="Arial MT"/>
        <family val="2"/>
      </rPr>
      <t>CV01247</t>
    </r>
  </si>
  <si>
    <r>
      <rPr>
        <sz val="8"/>
        <rFont val="Arial MT"/>
        <family val="2"/>
      </rPr>
      <t>TUBO CONCRETO ARMADO DN=1.500 MM, PONTA BOLSA JUNTA ELASTICA (PBJE) EA-3 ESGOTO</t>
    </r>
  </si>
  <si>
    <r>
      <rPr>
        <sz val="8"/>
        <rFont val="Arial MT"/>
        <family val="2"/>
      </rPr>
      <t>CV01271</t>
    </r>
  </si>
  <si>
    <r>
      <rPr>
        <sz val="8"/>
        <rFont val="Arial MT"/>
        <family val="2"/>
      </rPr>
      <t>TUBO CONCRETO ARMADO DN=300 MM PIPE JACKING PARA CRAVAÇÃO</t>
    </r>
  </si>
  <si>
    <r>
      <rPr>
        <sz val="8"/>
        <rFont val="Arial MT"/>
        <family val="2"/>
      </rPr>
      <t>CV01272</t>
    </r>
  </si>
  <si>
    <r>
      <rPr>
        <sz val="8"/>
        <rFont val="Arial MT"/>
        <family val="2"/>
      </rPr>
      <t>TUBO CONCRETO ARMADO DN=400 MM PIPE JACKING PARA CRAVAÇÃO</t>
    </r>
  </si>
  <si>
    <r>
      <rPr>
        <sz val="8"/>
        <rFont val="Arial MT"/>
        <family val="2"/>
      </rPr>
      <t>CV01273</t>
    </r>
  </si>
  <si>
    <r>
      <rPr>
        <sz val="8"/>
        <rFont val="Arial MT"/>
        <family val="2"/>
      </rPr>
      <t>TUBO CONCRETO ARMADO DN=500 MM PIPE JACKING PARA CRAVAÇÃO</t>
    </r>
  </si>
  <si>
    <r>
      <rPr>
        <sz val="8"/>
        <rFont val="Arial MT"/>
        <family val="2"/>
      </rPr>
      <t>CV01274</t>
    </r>
  </si>
  <si>
    <r>
      <rPr>
        <sz val="8"/>
        <rFont val="Arial MT"/>
        <family val="2"/>
      </rPr>
      <t>TUBO CONCRETO ARMADO DN=600 MM PIPE JACKING PARA CRAVAÇÃO</t>
    </r>
  </si>
  <si>
    <r>
      <rPr>
        <sz val="8"/>
        <rFont val="Arial MT"/>
        <family val="2"/>
      </rPr>
      <t>CV01276</t>
    </r>
  </si>
  <si>
    <r>
      <rPr>
        <sz val="8"/>
        <rFont val="Arial MT"/>
        <family val="2"/>
      </rPr>
      <t>TUBO CONCRETO ARMADO DN=800 MM PIPE JACKING PARA CRAVAÇÃO</t>
    </r>
  </si>
  <si>
    <r>
      <rPr>
        <sz val="8"/>
        <rFont val="Arial MT"/>
        <family val="2"/>
      </rPr>
      <t>CV01277</t>
    </r>
  </si>
  <si>
    <r>
      <rPr>
        <sz val="8"/>
        <rFont val="Arial MT"/>
        <family val="2"/>
      </rPr>
      <t>TUBO CONCRETO ARMADO DN=900 MM PIPE JACKING PARA CRAVAÇÃO</t>
    </r>
  </si>
  <si>
    <r>
      <rPr>
        <sz val="8"/>
        <rFont val="Arial MT"/>
        <family val="2"/>
      </rPr>
      <t>CV01267</t>
    </r>
  </si>
  <si>
    <r>
      <rPr>
        <sz val="8"/>
        <rFont val="Arial MT"/>
        <family val="2"/>
      </rPr>
      <t>TUBO CONCRETO ARMADO DN=1.000 MM PIPE JACKING PARA CRAVAÇÃO</t>
    </r>
  </si>
  <si>
    <r>
      <rPr>
        <sz val="8"/>
        <rFont val="Arial MT"/>
        <family val="2"/>
      </rPr>
      <t>CV01268</t>
    </r>
  </si>
  <si>
    <r>
      <rPr>
        <sz val="8"/>
        <rFont val="Arial MT"/>
        <family val="2"/>
      </rPr>
      <t>TUBO CONCRETO ARMADO DN=1.200 MM PIPE JACKING PARA CRAVAÇÃO</t>
    </r>
  </si>
  <si>
    <r>
      <rPr>
        <sz val="8"/>
        <rFont val="Arial MT"/>
        <family val="2"/>
      </rPr>
      <t>CV01269</t>
    </r>
  </si>
  <si>
    <r>
      <rPr>
        <sz val="8"/>
        <rFont val="Arial MT"/>
        <family val="2"/>
      </rPr>
      <t>TUBO CONCRETO ARMADO DN=1.500 MM PIPE JACKING PARA CRAVAÇÃO</t>
    </r>
  </si>
  <si>
    <r>
      <rPr>
        <sz val="8"/>
        <rFont val="Arial MT"/>
        <family val="2"/>
      </rPr>
      <t>CV01270</t>
    </r>
  </si>
  <si>
    <r>
      <rPr>
        <sz val="8"/>
        <rFont val="Arial MT"/>
        <family val="2"/>
      </rPr>
      <t>TUBO CONCRETO ARMADO DN=2.000 MM PIPE JACKING PARA CRAVAÇÃO</t>
    </r>
  </si>
  <si>
    <r>
      <rPr>
        <sz val="8"/>
        <rFont val="Arial MT"/>
        <family val="2"/>
      </rPr>
      <t>CV01256</t>
    </r>
  </si>
  <si>
    <r>
      <rPr>
        <sz val="8"/>
        <rFont val="Arial MT"/>
        <family val="2"/>
      </rPr>
      <t>TUBO CONCRETO SIMPLES DN=200 MM, PONTA BOLSA JUNTA ELASTICA (PBJE) PS-1 NBR 8890 - PARA ÁGUAS PLUVIAIS</t>
    </r>
  </si>
  <si>
    <r>
      <rPr>
        <sz val="8"/>
        <rFont val="Arial MT"/>
        <family val="2"/>
      </rPr>
      <t>CV07083</t>
    </r>
  </si>
  <si>
    <r>
      <rPr>
        <sz val="8"/>
        <rFont val="Arial MT"/>
        <family val="2"/>
      </rPr>
      <t>TUBO CONCRETO SIMPLES DN=300 MM, PONTA BOLSA JUNTA ELÁSTICA (PBJE) PS-1 NBR 8890 PARA ÁGUAS PLUVIAIS</t>
    </r>
  </si>
  <si>
    <r>
      <rPr>
        <sz val="8"/>
        <rFont val="Arial MT"/>
        <family val="2"/>
      </rPr>
      <t>CV01258</t>
    </r>
  </si>
  <si>
    <r>
      <rPr>
        <sz val="8"/>
        <rFont val="Arial MT"/>
        <family val="2"/>
      </rPr>
      <t>TUBO CONCRETO SIMPLES DN=400 MM, PONTA BOLSA JUNTA ELÁSTICA (PBJE) PS-1 NBR 8890 - PARA ÁGUAS PLUVIAIS</t>
    </r>
  </si>
  <si>
    <r>
      <rPr>
        <sz val="8"/>
        <rFont val="Arial MT"/>
        <family val="2"/>
      </rPr>
      <t>URBANIZAÇÃO</t>
    </r>
  </si>
  <si>
    <r>
      <rPr>
        <sz val="8"/>
        <rFont val="Arial MT"/>
        <family val="2"/>
      </rPr>
      <t>PAISAGISMO</t>
    </r>
  </si>
  <si>
    <r>
      <rPr>
        <sz val="8"/>
        <rFont val="Arial MT"/>
        <family val="2"/>
      </rPr>
      <t>CV00532</t>
    </r>
  </si>
  <si>
    <r>
      <rPr>
        <sz val="8"/>
        <rFont val="Arial MT"/>
        <family val="2"/>
      </rPr>
      <t>ADUBO ORGÂNICO À BASE DE ESTERCO ANIMAL</t>
    </r>
  </si>
  <si>
    <r>
      <rPr>
        <sz val="8"/>
        <rFont val="Arial MT"/>
        <family val="2"/>
      </rPr>
      <t>CV07661</t>
    </r>
  </si>
  <si>
    <r>
      <rPr>
        <sz val="8"/>
        <rFont val="Arial MT"/>
        <family val="2"/>
      </rPr>
      <t>ADUBO QUÍMICO NPK (NITROGÊNIO / FÓSFORO / POTÁSSIO)10/10/10</t>
    </r>
  </si>
  <si>
    <r>
      <rPr>
        <sz val="8"/>
        <rFont val="Arial MT"/>
        <family val="2"/>
      </rPr>
      <t>CV00533</t>
    </r>
  </si>
  <si>
    <r>
      <rPr>
        <sz val="8"/>
        <rFont val="Arial MT"/>
        <family val="2"/>
      </rPr>
      <t>ARBUSTOS ALT ENTRE (0,50 ATÉ 1,00 M) - CIPRESTE OU SIMILAR</t>
    </r>
  </si>
  <si>
    <r>
      <rPr>
        <sz val="8"/>
        <rFont val="Arial MT"/>
        <family val="2"/>
      </rPr>
      <t>CV04265</t>
    </r>
  </si>
  <si>
    <r>
      <rPr>
        <sz val="8"/>
        <rFont val="Arial MT"/>
        <family val="2"/>
      </rPr>
      <t>ARBUSTOS ORNAMENTAIS ALT ENTRE (0,80 ATÉ 1,50 M) - HIBISCO, AZALÉA</t>
    </r>
  </si>
  <si>
    <r>
      <rPr>
        <sz val="8"/>
        <rFont val="Arial MT"/>
        <family val="2"/>
      </rPr>
      <t>CV00534</t>
    </r>
  </si>
  <si>
    <r>
      <rPr>
        <sz val="8"/>
        <rFont val="Arial MT"/>
        <family val="2"/>
      </rPr>
      <t>ÁRVORES ORNAMENTAIS ALT &gt; 2,00 M - QUARESMEIRA</t>
    </r>
  </si>
  <si>
    <r>
      <rPr>
        <sz val="8"/>
        <rFont val="Arial MT"/>
        <family val="2"/>
      </rPr>
      <t>CV00535</t>
    </r>
  </si>
  <si>
    <r>
      <rPr>
        <sz val="8"/>
        <rFont val="Arial MT"/>
        <family val="2"/>
      </rPr>
      <t>GRAMA BATATAIS EM PLACAS</t>
    </r>
  </si>
  <si>
    <r>
      <rPr>
        <sz val="8"/>
        <rFont val="Arial MT"/>
        <family val="2"/>
      </rPr>
      <t>CV04296</t>
    </r>
  </si>
  <si>
    <r>
      <rPr>
        <sz val="8"/>
        <rFont val="Arial MT"/>
        <family val="2"/>
      </rPr>
      <t>HERBÁCEAS TIPO II ALT *20CM - QUARESMEIRA, BEGÔNIA</t>
    </r>
  </si>
  <si>
    <r>
      <rPr>
        <sz val="8"/>
        <rFont val="Arial MT"/>
        <family val="2"/>
      </rPr>
      <t>CV00536</t>
    </r>
  </si>
  <si>
    <r>
      <rPr>
        <sz val="8"/>
        <rFont val="Arial MT"/>
        <family val="2"/>
      </rPr>
      <t>HERBICIDA À BASE DE GLIFOSATO - CONCENTRAÇÃO DE 480 G/L (48%)</t>
    </r>
  </si>
  <si>
    <r>
      <rPr>
        <sz val="8"/>
        <rFont val="Arial MT"/>
        <family val="2"/>
      </rPr>
      <t>CV04297</t>
    </r>
  </si>
  <si>
    <r>
      <rPr>
        <sz val="8"/>
        <rFont val="Arial MT"/>
        <family val="2"/>
      </rPr>
      <t>INSETICIDA AGRÍCOLA DE DELTAMETRINA</t>
    </r>
  </si>
  <si>
    <r>
      <rPr>
        <sz val="8"/>
        <rFont val="Arial MT"/>
        <family val="2"/>
      </rPr>
      <t>CV04320</t>
    </r>
  </si>
  <si>
    <r>
      <rPr>
        <sz val="8"/>
        <rFont val="Arial MT"/>
        <family val="2"/>
      </rPr>
      <t>MUDA DE TREPADEIRA ALT *15 CM - UNHA DE GATO, HERA</t>
    </r>
  </si>
  <si>
    <r>
      <rPr>
        <sz val="8"/>
        <rFont val="Arial MT"/>
        <family val="2"/>
      </rPr>
      <t>CV00537</t>
    </r>
  </si>
  <si>
    <r>
      <rPr>
        <sz val="8"/>
        <rFont val="Arial MT"/>
        <family val="2"/>
      </rPr>
      <t>TERRA VEGETAL À GRANEL</t>
    </r>
  </si>
  <si>
    <r>
      <rPr>
        <sz val="8"/>
        <rFont val="Arial MT"/>
        <family val="2"/>
      </rPr>
      <t>VEDAÇÃO E FECHAMENTOS</t>
    </r>
  </si>
  <si>
    <r>
      <rPr>
        <sz val="8"/>
        <rFont val="Arial MT"/>
        <family val="2"/>
      </rPr>
      <t>BLOCOS</t>
    </r>
  </si>
  <si>
    <r>
      <rPr>
        <sz val="8"/>
        <rFont val="Arial MT"/>
        <family val="2"/>
      </rPr>
      <t>CV00339</t>
    </r>
  </si>
  <si>
    <r>
      <rPr>
        <sz val="8"/>
        <rFont val="Arial MT"/>
        <family val="2"/>
      </rPr>
      <t>BLOCO DE CONCRETO ESP=10 CM CELULAR AUTOCLAVADO - CLASSE 25</t>
    </r>
  </si>
  <si>
    <r>
      <rPr>
        <sz val="8"/>
        <rFont val="Arial MT"/>
        <family val="2"/>
      </rPr>
      <t>CV00340</t>
    </r>
  </si>
  <si>
    <r>
      <rPr>
        <sz val="8"/>
        <rFont val="Arial MT"/>
        <family val="2"/>
      </rPr>
      <t>BLOCO DE CONCRETO ESTRUTURAL 14 x 19 x 39 CM (LARG X ALT X COMP) - CLASSE A NBR 6136</t>
    </r>
  </si>
  <si>
    <r>
      <rPr>
        <sz val="8"/>
        <rFont val="Arial MT"/>
        <family val="2"/>
      </rPr>
      <t>CV00341</t>
    </r>
  </si>
  <si>
    <r>
      <rPr>
        <sz val="8"/>
        <rFont val="Arial MT"/>
        <family val="2"/>
      </rPr>
      <t>BLOCO DE CONCRETO ESTRUTURAL 19 x 19 x 39 CM (LARG X ALT X COMP) - CLASSE A NBR 6136</t>
    </r>
  </si>
  <si>
    <r>
      <rPr>
        <sz val="8"/>
        <rFont val="Arial MT"/>
        <family val="2"/>
      </rPr>
      <t>CV00342</t>
    </r>
  </si>
  <si>
    <r>
      <rPr>
        <sz val="8"/>
        <rFont val="Arial MT"/>
        <family val="2"/>
      </rPr>
      <t>BLOCO DE CONCRETO SIMPLES 9 x 19 x 39 CM (LARG X ALT X COMP) VEDAÇÃO - CLASSE D</t>
    </r>
  </si>
  <si>
    <r>
      <rPr>
        <sz val="8"/>
        <rFont val="Arial MT"/>
        <family val="2"/>
      </rPr>
      <t>CV00343</t>
    </r>
  </si>
  <si>
    <r>
      <rPr>
        <sz val="8"/>
        <rFont val="Arial MT"/>
        <family val="2"/>
      </rPr>
      <t>BLOCO DE VIDRO 19 X 19 X 8 CM (LARG X ALT X ESP) TIPO ONDULADO INCOLOR</t>
    </r>
  </si>
  <si>
    <r>
      <rPr>
        <sz val="8"/>
        <rFont val="Arial MT"/>
        <family val="2"/>
      </rPr>
      <t>ELEMENTO VAZADO</t>
    </r>
  </si>
  <si>
    <r>
      <rPr>
        <sz val="8"/>
        <rFont val="Arial MT"/>
        <family val="2"/>
      </rPr>
      <t>CV00346</t>
    </r>
  </si>
  <si>
    <r>
      <rPr>
        <sz val="8"/>
        <rFont val="Arial MT"/>
        <family val="2"/>
      </rPr>
      <t>ELEMENTO VAZADO CERÂMICO 18 X 18 X 7 CM (COMP X ALT X LARG)</t>
    </r>
  </si>
  <si>
    <r>
      <rPr>
        <sz val="8"/>
        <rFont val="Arial MT"/>
        <family val="2"/>
      </rPr>
      <t>CV00347</t>
    </r>
  </si>
  <si>
    <r>
      <rPr>
        <sz val="8"/>
        <rFont val="Arial MT"/>
        <family val="2"/>
      </rPr>
      <t>ELEMENTO VAZADO CONCRETO 29 X 29 X 6 CM (COMP X ALT X LARG) QUADRICULADO</t>
    </r>
  </si>
  <si>
    <r>
      <rPr>
        <sz val="8"/>
        <rFont val="Arial MT"/>
        <family val="2"/>
      </rPr>
      <t>CV00348</t>
    </r>
  </si>
  <si>
    <r>
      <rPr>
        <sz val="8"/>
        <rFont val="Arial MT"/>
        <family val="2"/>
      </rPr>
      <t>ELEMENTO VAZADO CONCRETO 29 X 10 X 10 CM VENEZIANA</t>
    </r>
  </si>
  <si>
    <r>
      <rPr>
        <sz val="8"/>
        <rFont val="Arial MT"/>
        <family val="2"/>
      </rPr>
      <t>TIJOLOS</t>
    </r>
  </si>
  <si>
    <r>
      <rPr>
        <sz val="8"/>
        <rFont val="Arial MT"/>
        <family val="2"/>
      </rPr>
      <t>CV00349</t>
    </r>
  </si>
  <si>
    <r>
      <rPr>
        <sz val="8"/>
        <rFont val="Arial MT"/>
        <family val="2"/>
      </rPr>
      <t>TIJOLO CERÂMICO 8 FUROS - 9 X 19 X 19 CM (LARG X ALT X COMP)</t>
    </r>
  </si>
  <si>
    <r>
      <rPr>
        <sz val="8"/>
        <rFont val="Arial MT"/>
        <family val="2"/>
      </rPr>
      <t>CV00350</t>
    </r>
  </si>
  <si>
    <r>
      <rPr>
        <sz val="8"/>
        <rFont val="Arial MT"/>
        <family val="2"/>
      </rPr>
      <t>TIJOLO VAZADO CERÂMICO LÂMINADO 21 FUROS - 5,5 X 11 X 23CM (ALT X LARG X COMP)</t>
    </r>
  </si>
  <si>
    <r>
      <rPr>
        <sz val="8"/>
        <rFont val="Arial MT"/>
        <family val="2"/>
      </rPr>
      <t>CV00351</t>
    </r>
  </si>
  <si>
    <r>
      <rPr>
        <sz val="8"/>
        <rFont val="Arial MT"/>
        <family val="2"/>
      </rPr>
      <t>TIJOLO MACIÇO CERÂMICO 10,5 X 5,5 X 21,5 CM (LARG X ALT X COMP)</t>
    </r>
  </si>
  <si>
    <r>
      <rPr>
        <sz val="8"/>
        <rFont val="Arial MT"/>
        <family val="2"/>
      </rPr>
      <t>CV00352</t>
    </r>
  </si>
  <si>
    <r>
      <rPr>
        <sz val="8"/>
        <rFont val="Arial MT"/>
        <family val="2"/>
      </rPr>
      <t>TIJOLO APARENTE MACIÇO CERÂMICO 5 X 10,5 X 22,5 CM (ALT X LARG X COMP)</t>
    </r>
  </si>
  <si>
    <r>
      <rPr>
        <sz val="8"/>
        <rFont val="Arial MT"/>
        <family val="2"/>
      </rPr>
      <t>VIDROS</t>
    </r>
  </si>
  <si>
    <r>
      <rPr>
        <sz val="8"/>
        <rFont val="Arial MT"/>
        <family val="2"/>
      </rPr>
      <t>CV00473</t>
    </r>
  </si>
  <si>
    <r>
      <rPr>
        <sz val="8"/>
        <rFont val="Arial MT"/>
        <family val="2"/>
      </rPr>
      <t>MASSA DE VIDRACEIRO À BASE DE ÓLEO DE LINHAÇA</t>
    </r>
  </si>
  <si>
    <r>
      <rPr>
        <sz val="8"/>
        <rFont val="Arial MT"/>
        <family val="2"/>
      </rPr>
      <t>CV00480</t>
    </r>
  </si>
  <si>
    <r>
      <rPr>
        <sz val="8"/>
        <rFont val="Arial MT"/>
        <family val="2"/>
      </rPr>
      <t>VIDRO LISO TRANSPARENTE INCOLOR ESP=3MM</t>
    </r>
  </si>
  <si>
    <r>
      <rPr>
        <sz val="8"/>
        <rFont val="Arial MT"/>
        <family val="2"/>
      </rPr>
      <t>CV00481</t>
    </r>
  </si>
  <si>
    <r>
      <rPr>
        <sz val="8"/>
        <rFont val="Arial MT"/>
        <family val="2"/>
      </rPr>
      <t>VIDRO LISO TRANSPARENTE INCOLOR ESP=4MM</t>
    </r>
  </si>
  <si>
    <r>
      <rPr>
        <sz val="8"/>
        <rFont val="Arial MT"/>
        <family val="2"/>
      </rPr>
      <t>CV00482</t>
    </r>
  </si>
  <si>
    <r>
      <rPr>
        <sz val="8"/>
        <rFont val="Arial MT"/>
        <family val="2"/>
      </rPr>
      <t>VIDRO LISO TRANSPARENTE INCOLOR ESP=5 MM</t>
    </r>
  </si>
  <si>
    <r>
      <rPr>
        <sz val="8"/>
        <rFont val="Arial MT"/>
        <family val="2"/>
      </rPr>
      <t>CV00483</t>
    </r>
  </si>
  <si>
    <r>
      <rPr>
        <sz val="8"/>
        <rFont val="Arial MT"/>
        <family val="2"/>
      </rPr>
      <t>VIDRO LISO TRANSPARENTE INCOLOR ESP=6 MM</t>
    </r>
  </si>
  <si>
    <r>
      <rPr>
        <sz val="8"/>
        <rFont val="Arial MT"/>
        <family val="2"/>
      </rPr>
      <t>CV00484</t>
    </r>
  </si>
  <si>
    <r>
      <rPr>
        <sz val="8"/>
        <rFont val="Arial MT"/>
        <family val="2"/>
      </rPr>
      <t>VIDRO TEMPERADO TRANSPARENTE INCOLOR ESP=10 MM</t>
    </r>
  </si>
  <si>
    <r>
      <rPr>
        <sz val="8"/>
        <rFont val="Arial MT"/>
        <family val="2"/>
      </rPr>
      <t>CV00485</t>
    </r>
  </si>
  <si>
    <r>
      <rPr>
        <sz val="8"/>
        <rFont val="Arial MT"/>
        <family val="2"/>
      </rPr>
      <t>VIDRO TEMPERADO TRANSPARENTE INCOLOR ESP=6 MM</t>
    </r>
  </si>
  <si>
    <r>
      <rPr>
        <sz val="8"/>
        <rFont val="Arial MT"/>
        <family val="2"/>
      </rPr>
      <t>CV00486</t>
    </r>
  </si>
  <si>
    <r>
      <rPr>
        <sz val="8"/>
        <rFont val="Arial MT"/>
        <family val="2"/>
      </rPr>
      <t>VIDRO TEMPERADO TRANSPARENTE INCOLOR ESP=8 MM</t>
    </r>
  </si>
  <si>
    <r>
      <rPr>
        <sz val="8"/>
        <rFont val="Arial MT"/>
        <family val="2"/>
      </rPr>
      <t>ELÉTRICA</t>
    </r>
  </si>
  <si>
    <r>
      <rPr>
        <sz val="8"/>
        <rFont val="Arial MT"/>
        <family val="2"/>
      </rPr>
      <t>BARRAMENTOS, VERGALHÕES DE COBRE, BORNES P/ VERGALHÃO</t>
    </r>
  </si>
  <si>
    <r>
      <rPr>
        <sz val="8"/>
        <rFont val="Arial MT"/>
        <family val="2"/>
      </rPr>
      <t>EL02805</t>
    </r>
  </si>
  <si>
    <r>
      <rPr>
        <sz val="8"/>
        <rFont val="Arial MT"/>
        <family val="2"/>
      </rPr>
      <t>BORNE CONCÊNTRICO SUPORTE COM 1 SAÍDA DE LATÃO ESTANHADO 3/8" (9,53MM) ROSCA DO SUPORTE 3/8"</t>
    </r>
  </si>
  <si>
    <r>
      <rPr>
        <sz val="8"/>
        <rFont val="Arial MT"/>
        <family val="2"/>
      </rPr>
      <t>EL02810</t>
    </r>
  </si>
  <si>
    <r>
      <rPr>
        <sz val="8"/>
        <rFont val="Arial MT"/>
        <family val="2"/>
      </rPr>
      <t>BORNE CONCÊNTRICO TERMINAL ANGULAR DE LATÃO ESTANHADO 3/8" (9,53MM)</t>
    </r>
  </si>
  <si>
    <r>
      <rPr>
        <sz val="8"/>
        <rFont val="Arial MT"/>
        <family val="2"/>
      </rPr>
      <t>EL02815</t>
    </r>
  </si>
  <si>
    <r>
      <rPr>
        <sz val="8"/>
        <rFont val="Arial MT"/>
        <family val="2"/>
      </rPr>
      <t>BORNE CONCÊNTRICO TERMINAL CENTRAL DE LATÃO ESTANHADO 3/8" (9,53MM)</t>
    </r>
  </si>
  <si>
    <r>
      <rPr>
        <sz val="8"/>
        <rFont val="Arial MT"/>
        <family val="2"/>
      </rPr>
      <t>EL02820</t>
    </r>
  </si>
  <si>
    <r>
      <rPr>
        <sz val="8"/>
        <rFont val="Arial MT"/>
        <family val="2"/>
      </rPr>
      <t>BORNE CONCÊNTRICO TERMINAL LATERAL DE LATÃO ESTANHADO 3/8" (9,53MM)</t>
    </r>
  </si>
  <si>
    <r>
      <rPr>
        <sz val="8"/>
        <rFont val="Arial MT"/>
        <family val="2"/>
      </rPr>
      <t>EL02825</t>
    </r>
  </si>
  <si>
    <r>
      <rPr>
        <sz val="8"/>
        <rFont val="Arial MT"/>
        <family val="2"/>
      </rPr>
      <t>BORNE CONCÊNTRICO UNIÃO ANGULAR DE LATÃO ESTANHADO 3/8" (9,53MM)</t>
    </r>
  </si>
  <si>
    <r>
      <rPr>
        <sz val="8"/>
        <rFont val="Arial MT"/>
        <family val="2"/>
      </rPr>
      <t>EL02835</t>
    </r>
  </si>
  <si>
    <r>
      <rPr>
        <sz val="8"/>
        <rFont val="Arial MT"/>
        <family val="2"/>
      </rPr>
      <t>BORNE CONCÊNTRICO UNIÃO SIMPLES (S/ SUPORTE) DE LATÃO ESTANHADO 3/8" (9,53MM)</t>
    </r>
  </si>
  <si>
    <r>
      <rPr>
        <sz val="8"/>
        <rFont val="Arial MT"/>
        <family val="2"/>
      </rPr>
      <t>EL02830</t>
    </r>
  </si>
  <si>
    <r>
      <rPr>
        <sz val="8"/>
        <rFont val="Arial MT"/>
        <family val="2"/>
      </rPr>
      <t>BORNE CONCÊNTRICO UNIÃO C/ SUPORTE (DERIVAÇÃO "T" COM SUPORTE) DE LATÃO ESTANHADO 3/8" (9,53MM)</t>
    </r>
  </si>
  <si>
    <r>
      <rPr>
        <sz val="8"/>
        <rFont val="Arial MT"/>
        <family val="2"/>
      </rPr>
      <t>EL02798</t>
    </r>
  </si>
  <si>
    <r>
      <rPr>
        <sz val="8"/>
        <rFont val="Arial MT"/>
        <family val="2"/>
      </rPr>
      <t>BORNE CONCÊNTRICO DERIVAÇÃO "T" (SEM SUPORTE) DE LATÃO ESTANHADO 3/8" (9,53MM)</t>
    </r>
  </si>
  <si>
    <r>
      <rPr>
        <sz val="8"/>
        <rFont val="Arial MT"/>
        <family val="2"/>
      </rPr>
      <t>EL02837</t>
    </r>
  </si>
  <si>
    <r>
      <rPr>
        <sz val="8"/>
        <rFont val="Arial MT"/>
        <family val="2"/>
      </rPr>
      <t>VERGALHÃO REDONDO DE COBRE ELETROLÍTICO D=1/4" (6,35MM) - * 0,28KG/M</t>
    </r>
  </si>
  <si>
    <r>
      <rPr>
        <sz val="8"/>
        <rFont val="Arial MT"/>
        <family val="2"/>
      </rPr>
      <t>EL02838</t>
    </r>
  </si>
  <si>
    <r>
      <rPr>
        <sz val="8"/>
        <rFont val="Arial MT"/>
        <family val="2"/>
      </rPr>
      <t>VERGALHÃO REDONDO DE COBRE ELETROLÍTICO D=3/8" (9,52MM) - * 0,63KG/M</t>
    </r>
  </si>
  <si>
    <r>
      <rPr>
        <sz val="8"/>
        <rFont val="Arial MT"/>
        <family val="2"/>
      </rPr>
      <t>CABINE M.T., TRANSFORMADORES E ACESSÓRIOS</t>
    </r>
  </si>
  <si>
    <r>
      <rPr>
        <sz val="8"/>
        <rFont val="Arial MT"/>
        <family val="2"/>
      </rPr>
      <t>EQUIPAMENTOS E ACESSÓRIOS</t>
    </r>
  </si>
  <si>
    <r>
      <rPr>
        <sz val="8"/>
        <rFont val="Arial MT"/>
        <family val="2"/>
      </rPr>
      <t>EL06068</t>
    </r>
  </si>
  <si>
    <r>
      <rPr>
        <sz val="8"/>
        <rFont val="Arial MT"/>
        <family val="2"/>
      </rPr>
      <t>BASE FUSÍVEL HH 400A - 15KV, TRIPOLAR, USO ABRIGADO</t>
    </r>
  </si>
  <si>
    <r>
      <rPr>
        <sz val="8"/>
        <rFont val="Arial MT"/>
        <family val="2"/>
      </rPr>
      <t>EL02768</t>
    </r>
  </si>
  <si>
    <r>
      <rPr>
        <sz val="8"/>
        <rFont val="Arial MT"/>
        <family val="2"/>
      </rPr>
      <t>CHAVE FUSÍVEL (MATHEUS) DE DISTRIBUIÇÃO  ISOLADOR DE PORCELANA 100A - 15KV MONOPOLAR, CAPACIDADE DE INTERRUPÇÃO DE 10KA</t>
    </r>
  </si>
  <si>
    <r>
      <rPr>
        <sz val="8"/>
        <rFont val="Arial MT"/>
        <family val="2"/>
      </rPr>
      <t>EL02770</t>
    </r>
  </si>
  <si>
    <r>
      <rPr>
        <sz val="8"/>
        <rFont val="Arial MT"/>
        <family val="2"/>
      </rPr>
      <t xml:space="preserve">CHAVE SECCIONADORA SEM CARGA (SEM BASE FUSÍVEL) 400A - 15KV, TRIPOLAR, USO ABRIGADO, COM PUNHO DE MANOBRA (BLOQUEIO KIRK E CADEADO), ARTICULADOR E
</t>
    </r>
    <r>
      <rPr>
        <sz val="8"/>
        <rFont val="Arial MT"/>
        <family val="2"/>
      </rPr>
      <t>PROLONGADOR (MANCAL CURTO)</t>
    </r>
  </si>
  <si>
    <r>
      <rPr>
        <sz val="8"/>
        <rFont val="Arial MT"/>
        <family val="2"/>
      </rPr>
      <t>EL02771</t>
    </r>
  </si>
  <si>
    <r>
      <rPr>
        <sz val="8"/>
        <rFont val="Arial MT"/>
        <family val="2"/>
      </rPr>
      <t xml:space="preserve">CHAVE SECCIONADORA SOB CARGA COM BASE FUSÍVEL 630A - 15KV, TRIPOLAR, USO ABRIGADO, COM PUNHO DE MANOBRA (BLOQUEIO KIRK E CADEADO), ARTICULADOR E
</t>
    </r>
    <r>
      <rPr>
        <sz val="8"/>
        <rFont val="Arial MT"/>
        <family val="2"/>
      </rPr>
      <t>PROLONGADOR (MANCAL CURTO)</t>
    </r>
  </si>
  <si>
    <r>
      <rPr>
        <sz val="8"/>
        <rFont val="Arial MT"/>
        <family val="2"/>
      </rPr>
      <t>EL06069</t>
    </r>
  </si>
  <si>
    <r>
      <rPr>
        <sz val="8"/>
        <rFont val="Arial MT"/>
        <family val="2"/>
      </rPr>
      <t xml:space="preserve">CHAVE SECCIONADORA SOB CARGA COM BASE FUSÍVEL 630A - 15KV, TRIPOLAR, USO
</t>
    </r>
    <r>
      <rPr>
        <sz val="8"/>
        <rFont val="Arial MT"/>
        <family val="2"/>
      </rPr>
      <t>ABRIGADO, COM MOLA DE ABERTURA NA QUEIMA DE FUSÍVEL, PUNHO DE MANOBRA (BLOQUEIO KIRK E CADEADO), ARTICULADOR E PROLONGADOR (MANCAL CURTO)</t>
    </r>
  </si>
  <si>
    <r>
      <rPr>
        <sz val="8"/>
        <rFont val="Arial MT"/>
        <family val="2"/>
      </rPr>
      <t>EL02774</t>
    </r>
  </si>
  <si>
    <r>
      <rPr>
        <sz val="8"/>
        <rFont val="Arial MT"/>
        <family val="2"/>
      </rPr>
      <t>FUSÍVEL LIMITADOR DE CORRENTE HH 25A - 15KV, CAPACIDADE DE INTERRUPÇÃO DE 20KA</t>
    </r>
  </si>
  <si>
    <r>
      <rPr>
        <sz val="8"/>
        <rFont val="Arial MT"/>
        <family val="2"/>
      </rPr>
      <t>EL06070</t>
    </r>
  </si>
  <si>
    <r>
      <rPr>
        <sz val="8"/>
        <rFont val="Arial MT"/>
        <family val="2"/>
      </rPr>
      <t>FUSÍVEL LIMITADOR DE CORRENTE HH 100A - 15KV, CAPACIDADE DE INTERRUPÇÃO DE 20KA</t>
    </r>
  </si>
  <si>
    <r>
      <rPr>
        <sz val="8"/>
        <rFont val="Arial MT"/>
        <family val="2"/>
      </rPr>
      <t>EL02775</t>
    </r>
  </si>
  <si>
    <r>
      <rPr>
        <sz val="8"/>
        <rFont val="Arial MT"/>
        <family val="2"/>
      </rPr>
      <t>LUVA ISOLANTE DE BORRACHA CLASSE 2 - 20KV (TENSÃO DE ENSAIO) COM LUVA PELICA PROTETORA</t>
    </r>
  </si>
  <si>
    <r>
      <rPr>
        <sz val="8"/>
        <rFont val="Arial MT"/>
        <family val="2"/>
      </rPr>
      <t>CJ</t>
    </r>
  </si>
  <si>
    <r>
      <rPr>
        <sz val="8"/>
        <rFont val="Arial MT"/>
        <family val="2"/>
      </rPr>
      <t>EL02777</t>
    </r>
  </si>
  <si>
    <r>
      <rPr>
        <sz val="8"/>
        <rFont val="Arial MT"/>
        <family val="2"/>
      </rPr>
      <t>PARA - RAIO MÉDIA TENSÃO POLIMÉRICO 12KV - 10KA SEM FERRAGENS</t>
    </r>
  </si>
  <si>
    <r>
      <rPr>
        <sz val="8"/>
        <rFont val="Arial MT"/>
        <family val="2"/>
      </rPr>
      <t>EL02753</t>
    </r>
  </si>
  <si>
    <r>
      <rPr>
        <sz val="8"/>
        <rFont val="Arial MT"/>
        <family val="2"/>
      </rPr>
      <t>TRANSFORMADOR DE CORRENTE (TC) MÉDIA TENSÃO ENCAPSULADO EM RESINA EPÓXI 15KV, NBI 95KV, 30/5A EXATIDÃO 10B100, USO INTERNO</t>
    </r>
  </si>
  <si>
    <r>
      <rPr>
        <sz val="8"/>
        <rFont val="Arial MT"/>
        <family val="2"/>
      </rPr>
      <t>EL02752</t>
    </r>
  </si>
  <si>
    <r>
      <rPr>
        <sz val="8"/>
        <rFont val="Arial MT"/>
        <family val="2"/>
      </rPr>
      <t>TRANSFORMADOR DE CORRENTE (TC) MÉDIA TENSÃO ENCAPSULADO EM RESINA EPÓXI 15KV, NBI 95KV, 150/5-5A DUPLO SECUNDÁRIO, EXATIDÃO 10B100 + 0,3C25, USO INTERNO</t>
    </r>
  </si>
  <si>
    <r>
      <rPr>
        <sz val="8"/>
        <rFont val="Arial MT"/>
        <family val="2"/>
      </rPr>
      <t>EL06082</t>
    </r>
  </si>
  <si>
    <r>
      <rPr>
        <sz val="8"/>
        <rFont val="Arial MT"/>
        <family val="2"/>
      </rPr>
      <t xml:space="preserve">TRANSFORMADOR DE POTENCIAL (TP) MÉDIA TENSÃO ENCAPSULADO EM RESINA EPÓXI 15KV, NBI 95KV, 13.800/220V - 500VA (POTÊNCIA TÉRMICA) MONOFÁSICO, FASE-FASE, COM FUSÍVEL
</t>
    </r>
    <r>
      <rPr>
        <sz val="8"/>
        <rFont val="Arial MT"/>
        <family val="2"/>
      </rPr>
      <t>(0,5A NO PRIMÁRIO), EXATIDÃO 0,6P200, USO INTERNO</t>
    </r>
  </si>
  <si>
    <r>
      <rPr>
        <sz val="8"/>
        <rFont val="Arial MT"/>
        <family val="2"/>
      </rPr>
      <t>MUFLAS E TERMINAIS</t>
    </r>
  </si>
  <si>
    <r>
      <rPr>
        <sz val="8"/>
        <rFont val="Arial MT"/>
        <family val="2"/>
      </rPr>
      <t>EL06073</t>
    </r>
  </si>
  <si>
    <r>
      <rPr>
        <sz val="8"/>
        <rFont val="Arial MT"/>
        <family val="2"/>
      </rPr>
      <t>TERMINAÇÃO (MUFLA) CONTRÁTIL A FRIO PARA CABOS DE 25 ATÉ 95MM2 - 8,7/15kV USO INTERNO, ISOLAÇÃO PLENA (NÃO INCLUSO TERMINAL A COMPRESSÃO)</t>
    </r>
  </si>
  <si>
    <r>
      <rPr>
        <sz val="8"/>
        <rFont val="Arial MT"/>
        <family val="2"/>
      </rPr>
      <t>EL06072</t>
    </r>
  </si>
  <si>
    <r>
      <rPr>
        <sz val="8"/>
        <rFont val="Arial MT"/>
        <family val="2"/>
      </rPr>
      <t>TERMINAÇÃO (MUFLA) CONTRÁTIL A FRIO PARA CABOS DE 150 ATÉ 240MM2 - 8,7/15kV USO INTERNO, ISOLAÇÃO PLENA (NÃO INCLUSO TERMINAL A COMPRESSÃO)</t>
    </r>
  </si>
  <si>
    <r>
      <rPr>
        <sz val="8"/>
        <rFont val="Arial MT"/>
        <family val="2"/>
      </rPr>
      <t>EL06076</t>
    </r>
  </si>
  <si>
    <r>
      <rPr>
        <sz val="8"/>
        <rFont val="Arial MT"/>
        <family val="2"/>
      </rPr>
      <t>TERMINAÇÃO (MUFLA) CONTRÁTIL A FRIO PARA CABOS DE 400 ATÉ 500MM2 - 8,7/15kV USO INTERNO, ISOLAÇÃO PLENA (NÃO INCLUSO TERMINAL A COMPRESSÃO)</t>
    </r>
  </si>
  <si>
    <r>
      <rPr>
        <sz val="8"/>
        <rFont val="Arial MT"/>
        <family val="2"/>
      </rPr>
      <t>EL06074</t>
    </r>
  </si>
  <si>
    <r>
      <rPr>
        <sz val="8"/>
        <rFont val="Arial MT"/>
        <family val="2"/>
      </rPr>
      <t>TERMINAÇÃO (MUFLA) CONTRÁTIL A FRIO PARA CABOS DE 35 ATÉ 95MM2 - 8,7/15kV USO EXTERNO, ISOLAÇÃO PLENA (NÃO INCLUSO TERMINAL A COMPRESSÃO)</t>
    </r>
  </si>
  <si>
    <r>
      <rPr>
        <sz val="8"/>
        <rFont val="Arial MT"/>
        <family val="2"/>
      </rPr>
      <t>EL06071</t>
    </r>
  </si>
  <si>
    <r>
      <rPr>
        <sz val="8"/>
        <rFont val="Arial MT"/>
        <family val="2"/>
      </rPr>
      <t>TERMINAÇÃO (MUFLA) CONTRÁTIL A FRIO PARA CABOS DE 150 ATÉ 240MM2 - 8,7/15kV USO EXTERNO, ISOLAÇÃO PLENA (NÃO INCLUSO TERMINAL A COMPRESSÃO)</t>
    </r>
  </si>
  <si>
    <r>
      <rPr>
        <sz val="8"/>
        <rFont val="Arial MT"/>
        <family val="2"/>
      </rPr>
      <t>EL06075</t>
    </r>
  </si>
  <si>
    <r>
      <rPr>
        <sz val="8"/>
        <rFont val="Arial MT"/>
        <family val="2"/>
      </rPr>
      <t>TERMINAÇÃO (MUFLA) CONTRÁTIL A FRIO PARA CABOS DE 400 ATÉ 500MM2 - 8,7/15kV USO EXTERNO, ISOLAÇÃO PLENA (NÃO INCLUSO TERMINAL A COMPRESSÃO)</t>
    </r>
  </si>
  <si>
    <r>
      <rPr>
        <sz val="8"/>
        <rFont val="Arial MT"/>
        <family val="2"/>
      </rPr>
      <t>EL06079</t>
    </r>
  </si>
  <si>
    <r>
      <rPr>
        <sz val="8"/>
        <rFont val="Arial MT"/>
        <family val="2"/>
      </rPr>
      <t>TERMINAL (CONECTOR) TORQUIMÉTRICO EM LIGA DE ALUMÍNIO ESTANHADA PARA CABOS DE COBRE OU ALUMÍNIO DE 25 ATÉ 95MM2, 1 FURO PARA TERMINAL (MUFLA) DE MÉDIA TENSÃO ATÉ 35KV</t>
    </r>
  </si>
  <si>
    <r>
      <rPr>
        <sz val="8"/>
        <rFont val="Arial MT"/>
        <family val="2"/>
      </rPr>
      <t>EL06077</t>
    </r>
  </si>
  <si>
    <r>
      <rPr>
        <sz val="8"/>
        <rFont val="Arial MT"/>
        <family val="2"/>
      </rPr>
      <t xml:space="preserve">TERMINAL (CONECTOR) TORQUIMÉTRICO EM LIGA DE ALUMÍNIO ESTANHADA PARA CABOS DE COBRE OU ALUMÍNIO DE 120 ATÉ 150MM2, 1 FURO PARA TERMINAL (MUFLA) DE MÉDIA TENSÃO
</t>
    </r>
    <r>
      <rPr>
        <sz val="8"/>
        <rFont val="Arial MT"/>
        <family val="2"/>
      </rPr>
      <t>ATÉ 35KV</t>
    </r>
  </si>
  <si>
    <r>
      <rPr>
        <sz val="8"/>
        <rFont val="Arial MT"/>
        <family val="2"/>
      </rPr>
      <t>EL06078</t>
    </r>
  </si>
  <si>
    <r>
      <rPr>
        <sz val="8"/>
        <rFont val="Arial MT"/>
        <family val="2"/>
      </rPr>
      <t xml:space="preserve">TERMINAL (CONECTOR) TORQUIMÉTRICO EM LIGA DE ALUMÍNIO ESTANHADA PARA CABOS DE COBRE OU ALUMÍNIO DE 185 ATÉ 240MM2, 1 FURO PARA TERMINAL (MUFLA) DE MÉDIA TENSÃO
</t>
    </r>
    <r>
      <rPr>
        <sz val="8"/>
        <rFont val="Arial MT"/>
        <family val="2"/>
      </rPr>
      <t>ATÉ 35KV</t>
    </r>
  </si>
  <si>
    <r>
      <rPr>
        <sz val="8"/>
        <rFont val="Arial MT"/>
        <family val="2"/>
      </rPr>
      <t>EL06080</t>
    </r>
  </si>
  <si>
    <r>
      <rPr>
        <sz val="8"/>
        <rFont val="Arial MT"/>
        <family val="2"/>
      </rPr>
      <t>TERMINAL (CONECTOR) TORQUIMÉTRICO EM LIGA DE ALUMÍNIO ESTANHADA PARA CABOS DE COBRE OU ALUMÍNIO DE 300MM2, 1 FURO PARA TERMINAL (MUFLA) DE MÉDIA TENSÃO ATÉ 35KV</t>
    </r>
  </si>
  <si>
    <r>
      <rPr>
        <sz val="8"/>
        <rFont val="Arial MT"/>
        <family val="2"/>
      </rPr>
      <t>EL06081</t>
    </r>
  </si>
  <si>
    <r>
      <rPr>
        <sz val="8"/>
        <rFont val="Arial MT"/>
        <family val="2"/>
      </rPr>
      <t>TERMINAL (CONECTOR) TORQUIMÉTRICO EM LIGA DE ALUMÍNIO ESTANHADA PARA CABOS DE COBRE OU ALUMÍNIO DE 400MM2, 1 FURO PARA TERMINAL (MUFLA) DE MÉDIA TENSÃO ATÉ 35KV</t>
    </r>
  </si>
  <si>
    <r>
      <rPr>
        <sz val="8"/>
        <rFont val="Arial MT"/>
        <family val="2"/>
      </rPr>
      <t>CABOS ELÉTRICOS</t>
    </r>
  </si>
  <si>
    <r>
      <rPr>
        <sz val="8"/>
        <rFont val="Arial MT"/>
        <family val="2"/>
      </rPr>
      <t>ACESSÓRIOS P/ CABOS</t>
    </r>
  </si>
  <si>
    <r>
      <rPr>
        <sz val="8"/>
        <rFont val="Arial MT"/>
        <family val="2"/>
      </rPr>
      <t>EL00971</t>
    </r>
  </si>
  <si>
    <r>
      <rPr>
        <sz val="8"/>
        <rFont val="Arial MT"/>
        <family val="2"/>
      </rPr>
      <t>FITA ISOLANTE EM PVC ATÉ 750V, 19MM (LARG), 0 A 90 °C, ESPESSURA MÍNIMA DE 0,15MM, PARA INSTALAÇÕES ELÉTRICAS</t>
    </r>
  </si>
  <si>
    <r>
      <rPr>
        <sz val="8"/>
        <rFont val="Arial MT"/>
        <family val="2"/>
      </rPr>
      <t>EL02291</t>
    </r>
  </si>
  <si>
    <r>
      <rPr>
        <sz val="8"/>
        <rFont val="Arial MT"/>
        <family val="2"/>
      </rPr>
      <t>TERMINAL (CONECTOR) COMPRESSÃO EM COBRE ELETROLÍTICO ESTANHADO PARA CABOS DE COBRE DE 1,5MM2 BARRIL CURTO, 1 FURO</t>
    </r>
  </si>
  <si>
    <r>
      <rPr>
        <sz val="8"/>
        <rFont val="Arial MT"/>
        <family val="2"/>
      </rPr>
      <t>EL02297</t>
    </r>
  </si>
  <si>
    <r>
      <rPr>
        <sz val="8"/>
        <rFont val="Arial MT"/>
        <family val="2"/>
      </rPr>
      <t>TERMINAL (CONECTOR) COMPRESSÃO EM COBRE ELETROLÍTICO ESTANHADO PARA CABOS DE COBRE DE 2,5MM2 BARRIL CURTO, 1 FURO</t>
    </r>
  </si>
  <si>
    <r>
      <rPr>
        <sz val="8"/>
        <rFont val="Arial MT"/>
        <family val="2"/>
      </rPr>
      <t>EL02302</t>
    </r>
  </si>
  <si>
    <r>
      <rPr>
        <sz val="8"/>
        <rFont val="Arial MT"/>
        <family val="2"/>
      </rPr>
      <t>TERMINAL (CONECTOR) COMPRESSÃO EM COBRE ELETROLÍTICO ESTANHADO PARA CABOS DE COBRE DE 4MM2 BARRIL CURTO, 1 FURO</t>
    </r>
  </si>
  <si>
    <r>
      <rPr>
        <sz val="8"/>
        <rFont val="Arial MT"/>
        <family val="2"/>
      </rPr>
      <t>EL02305</t>
    </r>
  </si>
  <si>
    <r>
      <rPr>
        <sz val="8"/>
        <rFont val="Arial MT"/>
        <family val="2"/>
      </rPr>
      <t>TERMINAL (CONECTOR) COMPRESSÃO EM COBRE ELETROLÍTICO ESTANHADO PARA CABOS DE COBRE DE 6MM2 BARRIL CURTO, 1 FURO</t>
    </r>
  </si>
  <si>
    <r>
      <rPr>
        <sz val="8"/>
        <rFont val="Arial MT"/>
        <family val="2"/>
      </rPr>
      <t>EL02292</t>
    </r>
  </si>
  <si>
    <r>
      <rPr>
        <sz val="8"/>
        <rFont val="Arial MT"/>
        <family val="2"/>
      </rPr>
      <t>TERMINAL (CONECTOR) COMPRESSÃO EM COBRE ELETROLÍTICO ESTANHADO PARA CABOS DE COBRE DE 10MM2 BARRIL CURTO, 1 FURO</t>
    </r>
  </si>
  <si>
    <r>
      <rPr>
        <sz val="8"/>
        <rFont val="Arial MT"/>
        <family val="2"/>
      </rPr>
      <t>EL02295</t>
    </r>
  </si>
  <si>
    <r>
      <rPr>
        <sz val="8"/>
        <rFont val="Arial MT"/>
        <family val="2"/>
      </rPr>
      <t>TERMINAL (CONECTOR) COMPRESSÃO EM COBRE ELETROLÍTICO ESTANHADO PARA CABOS DE COBRE DE 16MM2 BARRIL CURTO, 1 FURO</t>
    </r>
  </si>
  <si>
    <r>
      <rPr>
        <sz val="8"/>
        <rFont val="Arial MT"/>
        <family val="2"/>
      </rPr>
      <t>EL02299</t>
    </r>
  </si>
  <si>
    <r>
      <rPr>
        <sz val="8"/>
        <rFont val="Arial MT"/>
        <family val="2"/>
      </rPr>
      <t>TERMINAL (CONECTOR) COMPRESSÃO EM COBRE ELETROLÍTICO ESTANHADO PARA CABOS DE COBRE DE 25MM2 BARRIL CURTO, 1 FURO</t>
    </r>
  </si>
  <si>
    <r>
      <rPr>
        <sz val="8"/>
        <rFont val="Arial MT"/>
        <family val="2"/>
      </rPr>
      <t>EL02301</t>
    </r>
  </si>
  <si>
    <r>
      <rPr>
        <sz val="8"/>
        <rFont val="Arial MT"/>
        <family val="2"/>
      </rPr>
      <t>TERMINAL (CONECTOR) COMPRESSÃO EM COBRE ELETROLÍTICO ESTANHADO PARA CABOS DE COBRE DE 35MM2 BARRIL CURTO, 1 FURO</t>
    </r>
  </si>
  <si>
    <r>
      <rPr>
        <sz val="8"/>
        <rFont val="Arial MT"/>
        <family val="2"/>
      </rPr>
      <t>EL02304</t>
    </r>
  </si>
  <si>
    <r>
      <rPr>
        <sz val="8"/>
        <rFont val="Arial MT"/>
        <family val="2"/>
      </rPr>
      <t>TERMINAL (CONECTOR) COMPRESSÃO EM COBRE ELETROLÍTICO ESTANHADO PARA CABOS DE COBRE DE 50MM2 BARRIL CURTO, 1 FURO</t>
    </r>
  </si>
  <si>
    <r>
      <rPr>
        <sz val="8"/>
        <rFont val="Arial MT"/>
        <family val="2"/>
      </rPr>
      <t>EL02306</t>
    </r>
  </si>
  <si>
    <r>
      <rPr>
        <sz val="8"/>
        <rFont val="Arial MT"/>
        <family val="2"/>
      </rPr>
      <t>TERMINAL (CONECTOR) COMPRESSÃO EM COBRE ELETROLÍTICO ESTANHADO PARA CABOS DE COBRE DE 70MM2 BARRIL CURTO, 1 FURO</t>
    </r>
  </si>
  <si>
    <r>
      <rPr>
        <sz val="8"/>
        <rFont val="Arial MT"/>
        <family val="2"/>
      </rPr>
      <t>EL02307</t>
    </r>
  </si>
  <si>
    <r>
      <rPr>
        <sz val="8"/>
        <rFont val="Arial MT"/>
        <family val="2"/>
      </rPr>
      <t>TERMINAL (CONECTOR) COMPRESSÃO EM COBRE ELETROLÍTICO ESTANHADO PARA CABOS DE COBRE DE 95MM2 BARRIL CURTO, 1 FURO</t>
    </r>
  </si>
  <si>
    <r>
      <rPr>
        <sz val="8"/>
        <rFont val="Arial MT"/>
        <family val="2"/>
      </rPr>
      <t>EL02293</t>
    </r>
  </si>
  <si>
    <r>
      <rPr>
        <sz val="8"/>
        <rFont val="Arial MT"/>
        <family val="2"/>
      </rPr>
      <t>TERMINAL (CONECTOR) COMPRESSÃO EM COBRE ELETROLÍTICO ESTANHADO PARA CABOS DE COBRE DE 120MM2 BARRIL CURTO, 1 FURO</t>
    </r>
  </si>
  <si>
    <r>
      <rPr>
        <sz val="8"/>
        <rFont val="Arial MT"/>
        <family val="2"/>
      </rPr>
      <t>EL02294</t>
    </r>
  </si>
  <si>
    <r>
      <rPr>
        <sz val="8"/>
        <rFont val="Arial MT"/>
        <family val="2"/>
      </rPr>
      <t>TERMINAL (CONECTOR) COMPRESSÃO EM COBRE ELETROLÍTICO ESTANHADO PARA CABOS DE COBRE DE 150MM2 BARRIL CURTO, 1 FURO</t>
    </r>
  </si>
  <si>
    <r>
      <rPr>
        <sz val="8"/>
        <rFont val="Arial MT"/>
        <family val="2"/>
      </rPr>
      <t>EL02296</t>
    </r>
  </si>
  <si>
    <r>
      <rPr>
        <sz val="8"/>
        <rFont val="Arial MT"/>
        <family val="2"/>
      </rPr>
      <t>TERMINAL (CONECTOR) COMPRESSÃO EM COBRE ELETROLÍTICO ESTANHADO PARA CABOS DE COBRE DE 185MM2 BARRIL CURTO, 1 FURO</t>
    </r>
  </si>
  <si>
    <r>
      <rPr>
        <sz val="8"/>
        <rFont val="Arial MT"/>
        <family val="2"/>
      </rPr>
      <t>EL02298</t>
    </r>
  </si>
  <si>
    <r>
      <rPr>
        <sz val="8"/>
        <rFont val="Arial MT"/>
        <family val="2"/>
      </rPr>
      <t>TERMINAL (CONECTOR) COMPRESSÃO EM COBRE ELETROLÍTICO ESTANHADO PARA CABOS DE COBRE DE 240MM2 BARRIL CURTO, 1 FURO</t>
    </r>
  </si>
  <si>
    <r>
      <rPr>
        <sz val="8"/>
        <rFont val="Arial MT"/>
        <family val="2"/>
      </rPr>
      <t>EL02300</t>
    </r>
  </si>
  <si>
    <r>
      <rPr>
        <sz val="8"/>
        <rFont val="Arial MT"/>
        <family val="2"/>
      </rPr>
      <t>TERMINAL (CONECTOR) COMPRESSÃO EM COBRE ELETROLÍTICO ESTANHADO PARA CABOS DE COBRE DE 300MM2 BARRIL CURTO, 1 FURO</t>
    </r>
  </si>
  <si>
    <r>
      <rPr>
        <sz val="8"/>
        <rFont val="Arial MT"/>
        <family val="2"/>
      </rPr>
      <t>EL02303</t>
    </r>
  </si>
  <si>
    <r>
      <rPr>
        <sz val="8"/>
        <rFont val="Arial MT"/>
        <family val="2"/>
      </rPr>
      <t>TERMINAL (CONECTOR) COMPRESSÃO EM COBRE ELETROLÍTICO ESTANHADO PARA CABOS DE COBRE DE 400MM2 BARRIL CURTO, 1 FURO</t>
    </r>
  </si>
  <si>
    <r>
      <rPr>
        <sz val="8"/>
        <rFont val="Arial MT"/>
        <family val="2"/>
      </rPr>
      <t>EL06013</t>
    </r>
  </si>
  <si>
    <r>
      <rPr>
        <sz val="8"/>
        <rFont val="Arial MT"/>
        <family val="2"/>
      </rPr>
      <t>TERMINAL (CONECTOR) PRESSÃO (CABO - BARRA) EM LIGA DE COBRE FUNDIDO PARA CABOS DE COBRE DE 6 ATÉ 10MM2, 1 CABO/1 FURO</t>
    </r>
  </si>
  <si>
    <r>
      <rPr>
        <sz val="8"/>
        <rFont val="Arial MT"/>
        <family val="2"/>
      </rPr>
      <t>EL06008</t>
    </r>
  </si>
  <si>
    <r>
      <rPr>
        <sz val="8"/>
        <rFont val="Arial MT"/>
        <family val="2"/>
      </rPr>
      <t>TERMINAL (CONECTOR) PRESSÃO (CABO - BARRA) EM LIGA DE COBRE FUNDIDO PARA CABOS DE COBRE DE 16 ATÉ 25MM2, 1 CABO/1 FURO</t>
    </r>
  </si>
  <si>
    <r>
      <rPr>
        <sz val="8"/>
        <rFont val="Arial MT"/>
        <family val="2"/>
      </rPr>
      <t>EL06011</t>
    </r>
  </si>
  <si>
    <r>
      <rPr>
        <sz val="8"/>
        <rFont val="Arial MT"/>
        <family val="2"/>
      </rPr>
      <t>TERMINAL (CONECTOR) PRESSÃO (CABO - BARRA) EM LIGA DE COBRE FUNDIDO PARA CABOS DE COBRE DE 35MM2, 1 CABO/1 FURO</t>
    </r>
  </si>
  <si>
    <r>
      <rPr>
        <sz val="8"/>
        <rFont val="Arial MT"/>
        <family val="2"/>
      </rPr>
      <t>EL06012</t>
    </r>
  </si>
  <si>
    <r>
      <rPr>
        <sz val="8"/>
        <rFont val="Arial MT"/>
        <family val="2"/>
      </rPr>
      <t>TERMINAL (CONECTOR) PRESSÃO (CABO - BARRA) EM LIGA DE COBRE FUNDIDO PARA CABOS DE COBRE DE 50 ATÉ 70MM2, 1 CABO/1 FURO</t>
    </r>
  </si>
  <si>
    <r>
      <rPr>
        <sz val="8"/>
        <rFont val="Arial MT"/>
        <family val="2"/>
      </rPr>
      <t>EL06014</t>
    </r>
  </si>
  <si>
    <r>
      <rPr>
        <sz val="8"/>
        <rFont val="Arial MT"/>
        <family val="2"/>
      </rPr>
      <t>TERMINAL (CONECTOR) PRESSÃO (CABO - BARRA) EM LIGA DE COBRE FUNDIDO PARA CABOS DE COBRE DE 95MM2, 1 CABO/1 FURO</t>
    </r>
  </si>
  <si>
    <r>
      <rPr>
        <sz val="8"/>
        <rFont val="Arial MT"/>
        <family val="2"/>
      </rPr>
      <t>EL06007</t>
    </r>
  </si>
  <si>
    <r>
      <rPr>
        <sz val="8"/>
        <rFont val="Arial MT"/>
        <family val="2"/>
      </rPr>
      <t>TERMINAL (CONECTOR) PRESSÃO (CABO - BARRA) EM LIGA DE COBRE FUNDIDO PARA CABOS DE COBRE DE 120 ATÉ 185MM2, 1 CABO/1 FURO</t>
    </r>
  </si>
  <si>
    <r>
      <rPr>
        <sz val="8"/>
        <rFont val="Arial MT"/>
        <family val="2"/>
      </rPr>
      <t>EL06009</t>
    </r>
  </si>
  <si>
    <r>
      <rPr>
        <sz val="8"/>
        <rFont val="Arial MT"/>
        <family val="2"/>
      </rPr>
      <t>TERMINAL (CONECTOR) PRESSÃO (CABO - BARRA) EM LIGA DE COBRE FUNDIDO PARA CABOS DE COBRE DE 240M2, 1 CABO/1 FURO</t>
    </r>
  </si>
  <si>
    <r>
      <rPr>
        <sz val="8"/>
        <rFont val="Arial MT"/>
        <family val="2"/>
      </rPr>
      <t>EL06010</t>
    </r>
  </si>
  <si>
    <r>
      <rPr>
        <sz val="8"/>
        <rFont val="Arial MT"/>
        <family val="2"/>
      </rPr>
      <t>TERMINAL (CONECTOR) PRESSÃO (CABO - BARRA) EM LIGA DE COBRE FUNDIDO PARA CABOS DE COBRE DE 300 ATÉ 400MM2, 1 CABO/1 FURO</t>
    </r>
  </si>
  <si>
    <r>
      <rPr>
        <sz val="8"/>
        <rFont val="Arial MT"/>
        <family val="2"/>
      </rPr>
      <t>CABOS DE CONTROLE</t>
    </r>
  </si>
  <si>
    <r>
      <rPr>
        <sz val="8"/>
        <rFont val="Arial MT"/>
        <family val="2"/>
      </rPr>
      <t>EL07170</t>
    </r>
  </si>
  <si>
    <r>
      <rPr>
        <sz val="8"/>
        <rFont val="Arial MT"/>
        <family val="2"/>
      </rPr>
      <t>CABO DE CONTROLE DE COBRE COM ISOLAÇÃO PVC / COBERTURA PVC 1 KV, 2 X 1,0MM2 BLINDADO COM FITA DE ALUMÍNIO/POLIÉSTER + DRENO</t>
    </r>
  </si>
  <si>
    <r>
      <rPr>
        <sz val="8"/>
        <rFont val="Arial MT"/>
        <family val="2"/>
      </rPr>
      <t>EL07171</t>
    </r>
  </si>
  <si>
    <r>
      <rPr>
        <sz val="8"/>
        <rFont val="Arial MT"/>
        <family val="2"/>
      </rPr>
      <t>CABO DE CONTROLE DE COBRE COM ISOLAÇÃO PVC / COBERTURA PVC 1 KV, 3 X 1,0MM2 BLINDADO COM FITA DE ALUMÍNIO/POLIÉSTER + DRENO</t>
    </r>
  </si>
  <si>
    <r>
      <rPr>
        <sz val="8"/>
        <rFont val="Arial MT"/>
        <family val="2"/>
      </rPr>
      <t>EL07172</t>
    </r>
  </si>
  <si>
    <r>
      <rPr>
        <sz val="8"/>
        <rFont val="Arial MT"/>
        <family val="2"/>
      </rPr>
      <t>CABO DE CONTROLE DE COBRE COM ISOLAÇÃO PVC / COBERTURA PVC 1 KV, 4 X 1,0MM2 BLINDADO COM FITA DE ALUMÍNIO/POLIÉSTER + DRENO</t>
    </r>
  </si>
  <si>
    <r>
      <rPr>
        <sz val="8"/>
        <rFont val="Arial MT"/>
        <family val="2"/>
      </rPr>
      <t>EL07173</t>
    </r>
  </si>
  <si>
    <r>
      <rPr>
        <sz val="8"/>
        <rFont val="Arial MT"/>
        <family val="2"/>
      </rPr>
      <t>CABO DE CONTROLE DE COBRE COM ISOLAÇÃO PVC / COBERTURA PVC 1 KV, 5 X 1,0MM2 BLINDADO COM FITA DE ALUMÍNIO/POLIÉSTER + DRENO</t>
    </r>
  </si>
  <si>
    <r>
      <rPr>
        <sz val="8"/>
        <rFont val="Arial MT"/>
        <family val="2"/>
      </rPr>
      <t>EL07174</t>
    </r>
  </si>
  <si>
    <r>
      <rPr>
        <sz val="8"/>
        <rFont val="Arial MT"/>
        <family val="2"/>
      </rPr>
      <t>CABO DE CONTROLE DE COBRE COM ISOLAÇÃO PVC / COBERTURA PVC 1 KV, 7 X 1,0MM2 BLINDADO COM FITA DE ALUMÍNIO/POLIÉSTER + DRENO</t>
    </r>
  </si>
  <si>
    <r>
      <rPr>
        <sz val="8"/>
        <rFont val="Arial MT"/>
        <family val="2"/>
      </rPr>
      <t>EL07175</t>
    </r>
  </si>
  <si>
    <r>
      <rPr>
        <sz val="8"/>
        <rFont val="Arial MT"/>
        <family val="2"/>
      </rPr>
      <t>CABO DE CONTROLE DE COBRE COM ISOLAÇÃO PVC / COBERTURA PVC 1 KV, 9 X 1,0MM2 BLINDADO COM FITA DE ALUMÍNIO/POLIÉSTER + DRENO</t>
    </r>
  </si>
  <si>
    <r>
      <rPr>
        <sz val="8"/>
        <rFont val="Arial MT"/>
        <family val="2"/>
      </rPr>
      <t>EL07176</t>
    </r>
  </si>
  <si>
    <r>
      <rPr>
        <sz val="8"/>
        <rFont val="Arial MT"/>
        <family val="2"/>
      </rPr>
      <t>CABO DE CONTROLE DE COBRE COM ISOLAÇÃO PVC / COBERTURA PVC 1 KV, 12 X 1,0MM2 BLINDADO COM FITA DE ALUMÍNIO/POLIÉSTER + DRENO</t>
    </r>
  </si>
  <si>
    <r>
      <rPr>
        <sz val="8"/>
        <rFont val="Arial MT"/>
        <family val="2"/>
      </rPr>
      <t>EL02186</t>
    </r>
  </si>
  <si>
    <r>
      <rPr>
        <sz val="8"/>
        <rFont val="Arial MT"/>
        <family val="2"/>
      </rPr>
      <t>CABO DE CONTROLE DE COBRE COM ISOLAÇÃO PVC / COBERTURA PVC 1KV, 2 X 1,5MM2 BLINDADO COM FITA DE ALUMÍNIO/POLIÉSTER + DRENO</t>
    </r>
  </si>
  <si>
    <r>
      <rPr>
        <sz val="8"/>
        <rFont val="Arial MT"/>
        <family val="2"/>
      </rPr>
      <t>EL02196</t>
    </r>
  </si>
  <si>
    <r>
      <rPr>
        <sz val="8"/>
        <rFont val="Arial MT"/>
        <family val="2"/>
      </rPr>
      <t>CABO DE CONTROLE DE COBRE COM ISOLAÇÃO PVC / COBERTURA PVC 1 KV, 3 X 1,5MM2 BLINDADO COM FITA DE ALUMÍNIO/POLIÉSTER + DRENO</t>
    </r>
  </si>
  <si>
    <r>
      <rPr>
        <sz val="8"/>
        <rFont val="Arial MT"/>
        <family val="2"/>
      </rPr>
      <t>EL02198</t>
    </r>
  </si>
  <si>
    <r>
      <rPr>
        <sz val="8"/>
        <rFont val="Arial MT"/>
        <family val="2"/>
      </rPr>
      <t>CABO DE CONTROLE DE COBRE COM ISOLAÇÃO PVC / COBERTURA PVC 1 KV, 4 X 1,5MM2 BLINDADO COM FITA DE ALUMÍNIO/POLIÉSTER + DRENO</t>
    </r>
  </si>
  <si>
    <r>
      <rPr>
        <sz val="8"/>
        <rFont val="Arial MT"/>
        <family val="2"/>
      </rPr>
      <t>EL02200</t>
    </r>
  </si>
  <si>
    <r>
      <rPr>
        <sz val="8"/>
        <rFont val="Arial MT"/>
        <family val="2"/>
      </rPr>
      <t>CABO DE CONTROLE DE COBRE COM ISOLAÇÃO PVC / COBERTURA PVC 1 KV, 5 X 1,5MM2 BLINDADO COM FITA DE ALUMÍNIO/POLIÉSTER + DRENO</t>
    </r>
  </si>
  <si>
    <r>
      <rPr>
        <sz val="8"/>
        <rFont val="Arial MT"/>
        <family val="2"/>
      </rPr>
      <t>EL02202</t>
    </r>
  </si>
  <si>
    <r>
      <rPr>
        <sz val="8"/>
        <rFont val="Arial MT"/>
        <family val="2"/>
      </rPr>
      <t>CABO DE CONTROLE DE COBRE COM ISOLAÇÃO PVC / COBERTURA PVC 1 KV, 7 X 1,5MM2 BLINDADO COM FITA DE ALUMÍNIO/POLIÉSTER + DRENO</t>
    </r>
  </si>
  <si>
    <r>
      <rPr>
        <sz val="8"/>
        <rFont val="Arial MT"/>
        <family val="2"/>
      </rPr>
      <t>EL02204</t>
    </r>
  </si>
  <si>
    <r>
      <rPr>
        <sz val="8"/>
        <rFont val="Arial MT"/>
        <family val="2"/>
      </rPr>
      <t>CABO DE CONTROLE DE COBRE COM ISOLAÇÃO PVC / COBERTURA PVC 1 KV, 9 X 1,5MM2 BLINDADO COM FITA DE ALUMÍNIO/POLIÉSTER + DRENO</t>
    </r>
  </si>
  <si>
    <r>
      <rPr>
        <sz val="8"/>
        <rFont val="Arial MT"/>
        <family val="2"/>
      </rPr>
      <t>EL02187</t>
    </r>
  </si>
  <si>
    <r>
      <rPr>
        <sz val="8"/>
        <rFont val="Arial MT"/>
        <family val="2"/>
      </rPr>
      <t>CABO DE CONTROLE DE COBRE COM ISOLAÇÃO PVC / COBERTURA PVC 1KV, 12 X 1,5MM2 BLINDADO COM FITA DE ALUMÍNIO/POLIÉSTER + DRENO</t>
    </r>
  </si>
  <si>
    <r>
      <rPr>
        <sz val="8"/>
        <rFont val="Arial MT"/>
        <family val="2"/>
      </rPr>
      <t>EL05995</t>
    </r>
  </si>
  <si>
    <r>
      <rPr>
        <sz val="8"/>
        <rFont val="Arial MT"/>
        <family val="2"/>
      </rPr>
      <t>CABO DE CONTROLE DE COBRE COM ISOLAÇÃO PVC / COBERTURA PVC 1 KV, 15 X 1,5MM2 BLINDADO COM FITA DE ALUMÍNIO/POLIÉSTER + DRENO</t>
    </r>
  </si>
  <si>
    <r>
      <rPr>
        <sz val="8"/>
        <rFont val="Arial MT"/>
        <family val="2"/>
      </rPr>
      <t>EL05999</t>
    </r>
  </si>
  <si>
    <r>
      <rPr>
        <sz val="8"/>
        <rFont val="Arial MT"/>
        <family val="2"/>
      </rPr>
      <t>CABO DE CONTROLE DE COBRE COM ISOLAÇÃO PVC / COBERTURA PVC 1 KV, 20 X 1,5MM2 BLINDADO COM FITA DE ALUMÍNIO/POLIÉSTER + DRENO</t>
    </r>
  </si>
  <si>
    <r>
      <rPr>
        <sz val="8"/>
        <rFont val="Arial MT"/>
        <family val="2"/>
      </rPr>
      <t>EL06003</t>
    </r>
  </si>
  <si>
    <r>
      <rPr>
        <sz val="8"/>
        <rFont val="Arial MT"/>
        <family val="2"/>
      </rPr>
      <t>CABO DE CONTROLE DE COBRE COM ISOLAÇÃO PVC / COBERTURA PVC 1 KV, 25 X 1,5MM2 BLINDADO COM FITA DE ALUMÍNIO/POLIÉSTER + DRENO</t>
    </r>
  </si>
  <si>
    <r>
      <rPr>
        <sz val="8"/>
        <rFont val="Arial MT"/>
        <family val="2"/>
      </rPr>
      <t>EL02193</t>
    </r>
  </si>
  <si>
    <r>
      <rPr>
        <sz val="8"/>
        <rFont val="Arial MT"/>
        <family val="2"/>
      </rPr>
      <t>CABO DE CONTROLE DE COBRE COM ISOLAÇÃO PVC / COBERTURA PVC 1 KV, 2 X 2,5MM2 BLINDADO COM FITA DE ALUMÍNIO/POLIÉSTER + DRENO</t>
    </r>
  </si>
  <si>
    <r>
      <rPr>
        <sz val="8"/>
        <rFont val="Arial MT"/>
        <family val="2"/>
      </rPr>
      <t>EL02197</t>
    </r>
  </si>
  <si>
    <r>
      <rPr>
        <sz val="8"/>
        <rFont val="Arial MT"/>
        <family val="2"/>
      </rPr>
      <t>CABO DE CONTROLE DE COBRE COM ISOLAÇÃO PVC / COBERTURA PVC 1 KV, 3 X 2,5MM2 BLINDADO COM FITA DE ALUMÍNIO/POLIÉSTER + DRENO</t>
    </r>
  </si>
  <si>
    <r>
      <rPr>
        <sz val="8"/>
        <rFont val="Arial MT"/>
        <family val="2"/>
      </rPr>
      <t>EL02199</t>
    </r>
  </si>
  <si>
    <r>
      <rPr>
        <sz val="8"/>
        <rFont val="Arial MT"/>
        <family val="2"/>
      </rPr>
      <t>CABO DE CONTROLE DE COBRE COM ISOLAÇÃO PVC / COBERTURA PVC 1 KV, 4 X 2,5MM2 BLINDADO COM FITA DE ALUMÍNIO/POLIÉSTER + DRENO</t>
    </r>
  </si>
  <si>
    <r>
      <rPr>
        <sz val="8"/>
        <rFont val="Arial MT"/>
        <family val="2"/>
      </rPr>
      <t>EL02201</t>
    </r>
  </si>
  <si>
    <r>
      <rPr>
        <sz val="8"/>
        <rFont val="Arial MT"/>
        <family val="2"/>
      </rPr>
      <t>CABO DE CONTROLE DE COBRE COM ISOLAÇÃO PVC / COBERTURA PVC 1 KV, 5 X 2,5MM2 BLINDADO COM FITA DE ALUMÍNIO/POLIÉSTER + DRENO</t>
    </r>
  </si>
  <si>
    <r>
      <rPr>
        <sz val="8"/>
        <rFont val="Arial MT"/>
        <family val="2"/>
      </rPr>
      <t>EL02203</t>
    </r>
  </si>
  <si>
    <r>
      <rPr>
        <sz val="8"/>
        <rFont val="Arial MT"/>
        <family val="2"/>
      </rPr>
      <t>CABO DE CONTROLE DE COBRE COM ISOLAÇÃO PVC / COBERTURA PVC 1 KV, 7 X 2,5MM2 BLINDADO COM FITA DE ALUMÍNIO/POLIÉSTER + DRENO</t>
    </r>
  </si>
  <si>
    <r>
      <rPr>
        <sz val="8"/>
        <rFont val="Arial MT"/>
        <family val="2"/>
      </rPr>
      <t>EL02205</t>
    </r>
  </si>
  <si>
    <r>
      <rPr>
        <sz val="8"/>
        <rFont val="Arial MT"/>
        <family val="2"/>
      </rPr>
      <t>CABO DE CONTROLE DE COBRE COM ISOLAÇÃO PVC / COBERTURA PVC 1 KV, 9 X 2,5MM2 BLINDADO COM FITA DE ALUMÍNIO/POLIÉSTER + DRENO</t>
    </r>
  </si>
  <si>
    <r>
      <rPr>
        <sz val="8"/>
        <rFont val="Arial MT"/>
        <family val="2"/>
      </rPr>
      <t>EL02188</t>
    </r>
  </si>
  <si>
    <r>
      <rPr>
        <sz val="8"/>
        <rFont val="Arial MT"/>
        <family val="2"/>
      </rPr>
      <t>CABO DE CONTROLE DE COBRE COM ISOLAÇÃO PVC / COBERTURA PVC 1KV, 12 X 2,5MM2 BLINDADO COM FITA DE ALUMÍNIO/POLIÉSTER + DRENO</t>
    </r>
  </si>
  <si>
    <r>
      <rPr>
        <sz val="8"/>
        <rFont val="Arial MT"/>
        <family val="2"/>
      </rPr>
      <t>EL05997</t>
    </r>
  </si>
  <si>
    <r>
      <rPr>
        <sz val="8"/>
        <rFont val="Arial MT"/>
        <family val="2"/>
      </rPr>
      <t>CABO DE CONTROLE DE COBRE COM ISOLAÇÃO PVC / COBERTURA PVC 1 KV, 15 X 2,5MM2 BLINDADO COM FITA DE ALUMÍNIO/POLIÉSTER + DRENO</t>
    </r>
  </si>
  <si>
    <r>
      <rPr>
        <sz val="8"/>
        <rFont val="Arial MT"/>
        <family val="2"/>
      </rPr>
      <t>EL06001</t>
    </r>
  </si>
  <si>
    <r>
      <rPr>
        <sz val="8"/>
        <rFont val="Arial MT"/>
        <family val="2"/>
      </rPr>
      <t>CABO DE CONTROLE DE COBRE COM ISOLAÇÃO PVC / COBERTURA PVC 1 KV, 20 X 2,5MM2 BLINDADO COM FITA DE ALUMÍNIO/POLIÉSTER + DRENO</t>
    </r>
  </si>
  <si>
    <r>
      <rPr>
        <sz val="8"/>
        <rFont val="Arial MT"/>
        <family val="2"/>
      </rPr>
      <t>EL06005</t>
    </r>
  </si>
  <si>
    <r>
      <rPr>
        <sz val="8"/>
        <rFont val="Arial MT"/>
        <family val="2"/>
      </rPr>
      <t>CABO DE CONTROLE DE COBRE COM ISOLAÇÃO PVC / COBERTURA PVC 1 KV, 25 X 2,5MM2 BLINDADO COM FITA DE ALUMÍNIO/POLIÉSTER + DRENO</t>
    </r>
  </si>
  <si>
    <r>
      <rPr>
        <sz val="8"/>
        <rFont val="Arial MT"/>
        <family val="2"/>
      </rPr>
      <t>EL07163</t>
    </r>
  </si>
  <si>
    <r>
      <rPr>
        <sz val="8"/>
        <rFont val="Arial MT"/>
        <family val="2"/>
      </rPr>
      <t>CABO DE CONTROLE DE COBRE COM ISOLAÇÃO PVC / COBERTURA PVC 500V, 2 X 1,0MM2</t>
    </r>
  </si>
  <si>
    <r>
      <rPr>
        <sz val="8"/>
        <rFont val="Arial MT"/>
        <family val="2"/>
      </rPr>
      <t>EL07164</t>
    </r>
  </si>
  <si>
    <r>
      <rPr>
        <sz val="8"/>
        <rFont val="Arial MT"/>
        <family val="2"/>
      </rPr>
      <t>CABO DE CONTROLE DE COBRE COM ISOLAÇÃO PVC / COBERTURA PVC 500V, 3 X 1,0MM2</t>
    </r>
  </si>
  <si>
    <r>
      <rPr>
        <sz val="8"/>
        <rFont val="Arial MT"/>
        <family val="2"/>
      </rPr>
      <t>EL07165</t>
    </r>
  </si>
  <si>
    <r>
      <rPr>
        <sz val="8"/>
        <rFont val="Arial MT"/>
        <family val="2"/>
      </rPr>
      <t>CABO DE CONTROLE DE COBRE COM ISOLAÇÃO PVC / COBERTURA PVC 500V, 4 X 1,0MM2</t>
    </r>
  </si>
  <si>
    <r>
      <rPr>
        <sz val="8"/>
        <rFont val="Arial MT"/>
        <family val="2"/>
      </rPr>
      <t>EL07166</t>
    </r>
  </si>
  <si>
    <r>
      <rPr>
        <sz val="8"/>
        <rFont val="Arial MT"/>
        <family val="2"/>
      </rPr>
      <t>CABO DE CONTROLE DE COBRE COM ISOLAÇÃO PVC / COBERTURA PVC 500V, 5 X 1,0MM2</t>
    </r>
  </si>
  <si>
    <r>
      <rPr>
        <sz val="8"/>
        <rFont val="Arial MT"/>
        <family val="2"/>
      </rPr>
      <t>EL07167</t>
    </r>
  </si>
  <si>
    <r>
      <rPr>
        <sz val="8"/>
        <rFont val="Arial MT"/>
        <family val="2"/>
      </rPr>
      <t>CABO DE CONTROLE DE COBRE COM ISOLAÇÃO PVC / COBERTURA PVC 500V, 7 X 1,0MM2</t>
    </r>
  </si>
  <si>
    <r>
      <rPr>
        <sz val="8"/>
        <rFont val="Arial MT"/>
        <family val="2"/>
      </rPr>
      <t>EL07168</t>
    </r>
  </si>
  <si>
    <r>
      <rPr>
        <sz val="8"/>
        <rFont val="Arial MT"/>
        <family val="2"/>
      </rPr>
      <t>CABO DE CONTROLE DE COBRE COM ISOLAÇÃO PVC / COBERTURA PVC 500V, 9 X 1,0MM2</t>
    </r>
  </si>
  <si>
    <r>
      <rPr>
        <sz val="8"/>
        <rFont val="Arial MT"/>
        <family val="2"/>
      </rPr>
      <t>EL07169</t>
    </r>
  </si>
  <si>
    <r>
      <rPr>
        <sz val="8"/>
        <rFont val="Arial MT"/>
        <family val="2"/>
      </rPr>
      <t>CABO DE CONTROLE DE COBRE COM ISOLAÇÃO PVC / COBERTURA PVC 500V, 12 X 1,0MM2</t>
    </r>
  </si>
  <si>
    <r>
      <rPr>
        <sz val="8"/>
        <rFont val="Arial MT"/>
        <family val="2"/>
      </rPr>
      <t>EL02226</t>
    </r>
  </si>
  <si>
    <r>
      <rPr>
        <sz val="8"/>
        <rFont val="Arial MT"/>
        <family val="2"/>
      </rPr>
      <t>CABO DE CONTROLE DE COBRE COM ISOLAÇÃO PVC / COBERTURA PVC 1 KV, 2 X 1,5MM2</t>
    </r>
  </si>
  <si>
    <r>
      <rPr>
        <sz val="8"/>
        <rFont val="Arial MT"/>
        <family val="2"/>
      </rPr>
      <t>EL02229</t>
    </r>
  </si>
  <si>
    <r>
      <rPr>
        <sz val="8"/>
        <rFont val="Arial MT"/>
        <family val="2"/>
      </rPr>
      <t>CABO DE CONTROLE DE COBRE COM ISOLAÇÃO PVC / COBERTURA PVC 1 KV, 3 X 1,5MM2</t>
    </r>
  </si>
  <si>
    <r>
      <rPr>
        <sz val="8"/>
        <rFont val="Arial MT"/>
        <family val="2"/>
      </rPr>
      <t>EL02231</t>
    </r>
  </si>
  <si>
    <r>
      <rPr>
        <sz val="8"/>
        <rFont val="Arial MT"/>
        <family val="2"/>
      </rPr>
      <t>CABO DE CONTROLE DE COBRE COM ISOLAÇÃO PVC / COBERTURA PVC 1 KV, 4 X 1,5MM2</t>
    </r>
  </si>
  <si>
    <r>
      <rPr>
        <sz val="8"/>
        <rFont val="Arial MT"/>
        <family val="2"/>
      </rPr>
      <t>EL02233</t>
    </r>
  </si>
  <si>
    <r>
      <rPr>
        <sz val="8"/>
        <rFont val="Arial MT"/>
        <family val="2"/>
      </rPr>
      <t>CABO DE CONTROLE DE COBRE COM ISOLAÇÃO PVC / COBERTURA PVC 1 KV, 5 X 1,5MM2</t>
    </r>
  </si>
  <si>
    <r>
      <rPr>
        <sz val="8"/>
        <rFont val="Arial MT"/>
        <family val="2"/>
      </rPr>
      <t>EL02235</t>
    </r>
  </si>
  <si>
    <r>
      <rPr>
        <sz val="8"/>
        <rFont val="Arial MT"/>
        <family val="2"/>
      </rPr>
      <t>CABO DE CONTROLE DE COBRE COM ISOLAÇÃO PVC / COBERTURA PVC 1 KV, 7 X 1,5MM2</t>
    </r>
  </si>
  <si>
    <r>
      <rPr>
        <sz val="8"/>
        <rFont val="Arial MT"/>
        <family val="2"/>
      </rPr>
      <t>EL02237</t>
    </r>
  </si>
  <si>
    <r>
      <rPr>
        <sz val="8"/>
        <rFont val="Arial MT"/>
        <family val="2"/>
      </rPr>
      <t>CABO DE CONTROLE DE COBRE COM ISOLAÇÃO PVC / COBERTURA PVC 1 KV, 9 X 1,5MM2</t>
    </r>
  </si>
  <si>
    <r>
      <rPr>
        <sz val="8"/>
        <rFont val="Arial MT"/>
        <family val="2"/>
      </rPr>
      <t>EL02222</t>
    </r>
  </si>
  <si>
    <r>
      <rPr>
        <sz val="8"/>
        <rFont val="Arial MT"/>
        <family val="2"/>
      </rPr>
      <t>CABO DE CONTROLE DE COBRE COM ISOLAÇÃO PVC / COBERTURA PVC 1 KV, 12 X 1,5MM2</t>
    </r>
  </si>
  <si>
    <r>
      <rPr>
        <sz val="8"/>
        <rFont val="Arial MT"/>
        <family val="2"/>
      </rPr>
      <t>EL05994</t>
    </r>
  </si>
  <si>
    <r>
      <rPr>
        <sz val="8"/>
        <rFont val="Arial MT"/>
        <family val="2"/>
      </rPr>
      <t>CABO DE CONTROLE DE COBRE COM ISOLAÇÃO PVC / COBERTURA PVC 1 KV, 15 X 1,5MM2</t>
    </r>
  </si>
  <si>
    <r>
      <rPr>
        <sz val="8"/>
        <rFont val="Arial MT"/>
        <family val="2"/>
      </rPr>
      <t>EL05998</t>
    </r>
  </si>
  <si>
    <r>
      <rPr>
        <sz val="8"/>
        <rFont val="Arial MT"/>
        <family val="2"/>
      </rPr>
      <t>CABO DE CONTROLE DE COBRE COM ISOLAÇÃO PVC / COBERTURA PVC 1 KV, 20 X 1,5MM2</t>
    </r>
  </si>
  <si>
    <r>
      <rPr>
        <sz val="8"/>
        <rFont val="Arial MT"/>
        <family val="2"/>
      </rPr>
      <t>EL06002</t>
    </r>
  </si>
  <si>
    <r>
      <rPr>
        <sz val="8"/>
        <rFont val="Arial MT"/>
        <family val="2"/>
      </rPr>
      <t>CABO DE CONTROLE DE COBRE COM ISOLAÇÃO PVC / COBERTURA PVC 1 KV, 25 X 1,5MM2</t>
    </r>
  </si>
  <si>
    <r>
      <rPr>
        <sz val="8"/>
        <rFont val="Arial MT"/>
        <family val="2"/>
      </rPr>
      <t>EL02227</t>
    </r>
  </si>
  <si>
    <r>
      <rPr>
        <sz val="8"/>
        <rFont val="Arial MT"/>
        <family val="2"/>
      </rPr>
      <t>CABO DE CONTROLE DE COBRE COM ISOLAÇÃO PVC / COBERTURA PVC 1 KV, 2 X 2,5MM2</t>
    </r>
  </si>
  <si>
    <r>
      <rPr>
        <sz val="8"/>
        <rFont val="Arial MT"/>
        <family val="2"/>
      </rPr>
      <t>EL02230</t>
    </r>
  </si>
  <si>
    <r>
      <rPr>
        <sz val="8"/>
        <rFont val="Arial MT"/>
        <family val="2"/>
      </rPr>
      <t>CABO DE CONTROLE DE COBRE COM ISOLAÇÃO PVC / COBERTURA PVC 1 KV, 3 X 2,5MM2</t>
    </r>
  </si>
  <si>
    <r>
      <rPr>
        <sz val="8"/>
        <rFont val="Arial MT"/>
        <family val="2"/>
      </rPr>
      <t>EL02232</t>
    </r>
  </si>
  <si>
    <r>
      <rPr>
        <sz val="8"/>
        <rFont val="Arial MT"/>
        <family val="2"/>
      </rPr>
      <t>CABO DE CONTROLE DE COBRE COM ISOLAÇÃO PVC / COBERTURA PVC 1 KV, 4 X 2,5MM2</t>
    </r>
  </si>
  <si>
    <r>
      <rPr>
        <sz val="8"/>
        <rFont val="Arial MT"/>
        <family val="2"/>
      </rPr>
      <t>EL02234</t>
    </r>
  </si>
  <si>
    <r>
      <rPr>
        <sz val="8"/>
        <rFont val="Arial MT"/>
        <family val="2"/>
      </rPr>
      <t>CABO DE CONTROLE DE COBRE COM ISOLAÇÃO PVC / COBERTURA PVC 1 KV, 5 X 2,5MM2</t>
    </r>
  </si>
  <si>
    <r>
      <rPr>
        <sz val="8"/>
        <rFont val="Arial MT"/>
        <family val="2"/>
      </rPr>
      <t>EL02236</t>
    </r>
  </si>
  <si>
    <r>
      <rPr>
        <sz val="8"/>
        <rFont val="Arial MT"/>
        <family val="2"/>
      </rPr>
      <t>CABO DE CONTROLE DE COBRE COM ISOLAÇÃO PVC / COBERTURA PVC 1 KV, 7 X 2,5MM2</t>
    </r>
  </si>
  <si>
    <r>
      <rPr>
        <sz val="8"/>
        <rFont val="Arial MT"/>
        <family val="2"/>
      </rPr>
      <t>EL02238</t>
    </r>
  </si>
  <si>
    <r>
      <rPr>
        <sz val="8"/>
        <rFont val="Arial MT"/>
        <family val="2"/>
      </rPr>
      <t>CABO DE CONTROLE DE COBRE COM ISOLAÇÃO PVC / COBERTURA PVC 1 KV, 9 X 2,5MM2</t>
    </r>
  </si>
  <si>
    <r>
      <rPr>
        <sz val="8"/>
        <rFont val="Arial MT"/>
        <family val="2"/>
      </rPr>
      <t>EL02223</t>
    </r>
  </si>
  <si>
    <r>
      <rPr>
        <sz val="8"/>
        <rFont val="Arial MT"/>
        <family val="2"/>
      </rPr>
      <t>CABO DE CONTROLE DE COBRE COM ISOLAÇÃO PVC / COBERTURA PVC 1 KV, 12 X 2,5MM2</t>
    </r>
  </si>
  <si>
    <r>
      <rPr>
        <sz val="8"/>
        <rFont val="Arial MT"/>
        <family val="2"/>
      </rPr>
      <t>EL05996</t>
    </r>
  </si>
  <si>
    <r>
      <rPr>
        <sz val="8"/>
        <rFont val="Arial MT"/>
        <family val="2"/>
      </rPr>
      <t>CABO DE CONTROLE DE COBRE COM ISOLAÇÃO PVC / COBERTURA PVC 1 KV, 15 X 2,5MM2</t>
    </r>
  </si>
  <si>
    <r>
      <rPr>
        <sz val="8"/>
        <rFont val="Arial MT"/>
        <family val="2"/>
      </rPr>
      <t>EL06000</t>
    </r>
  </si>
  <si>
    <r>
      <rPr>
        <sz val="8"/>
        <rFont val="Arial MT"/>
        <family val="2"/>
      </rPr>
      <t>CABO DE CONTROLE DE COBRE COM ISOLAÇÃO PVC / COBERTURA PVC 1 KV, 20 X 2,5MM2</t>
    </r>
  </si>
  <si>
    <r>
      <rPr>
        <sz val="8"/>
        <rFont val="Arial MT"/>
        <family val="2"/>
      </rPr>
      <t>EL06004</t>
    </r>
  </si>
  <si>
    <r>
      <rPr>
        <sz val="8"/>
        <rFont val="Arial MT"/>
        <family val="2"/>
      </rPr>
      <t>CABO DE CONTROLE DE COBRE COM ISOLAÇÃO PVC / COBERTURA PVC 1 KV, 25 X 2,5MM2</t>
    </r>
  </si>
  <si>
    <r>
      <rPr>
        <sz val="8"/>
        <rFont val="Arial MT"/>
        <family val="2"/>
      </rPr>
      <t>EL02216</t>
    </r>
  </si>
  <si>
    <r>
      <rPr>
        <sz val="8"/>
        <rFont val="Arial MT"/>
        <family val="2"/>
      </rPr>
      <t>CABO DE CONTROLE DE COBRE COM ISOLAÇÃO HEPR / COBERTURA PVC 1 KV, 5 X 1,5MM2</t>
    </r>
  </si>
  <si>
    <r>
      <rPr>
        <sz val="8"/>
        <rFont val="Arial MT"/>
        <family val="2"/>
      </rPr>
      <t>EL02218</t>
    </r>
  </si>
  <si>
    <r>
      <rPr>
        <sz val="8"/>
        <rFont val="Arial MT"/>
        <family val="2"/>
      </rPr>
      <t>CABO DE CONTROLE DE COBRE COM ISOLAÇÃO HEPR / COBERTURA PVC 1 KV, 7 X 1,5MM2</t>
    </r>
  </si>
  <si>
    <r>
      <rPr>
        <sz val="8"/>
        <rFont val="Arial MT"/>
        <family val="2"/>
      </rPr>
      <t>EL02220</t>
    </r>
  </si>
  <si>
    <r>
      <rPr>
        <sz val="8"/>
        <rFont val="Arial MT"/>
        <family val="2"/>
      </rPr>
      <t>CABO DE CONTROLE DE COBRE COM ISOLAÇÃO HEPR / COBERTURA PVC 1 KV, 9 X 1,5MM2</t>
    </r>
  </si>
  <si>
    <r>
      <rPr>
        <sz val="8"/>
        <rFont val="Arial MT"/>
        <family val="2"/>
      </rPr>
      <t>EL02206</t>
    </r>
  </si>
  <si>
    <r>
      <rPr>
        <sz val="8"/>
        <rFont val="Arial MT"/>
        <family val="2"/>
      </rPr>
      <t>CABO DE CONTROLE DE COBRE COM ISOLAÇÃO HEPR / COBERTURA PVC 1 KV, 12 X 1,5MM2</t>
    </r>
  </si>
  <si>
    <r>
      <rPr>
        <sz val="8"/>
        <rFont val="Arial MT"/>
        <family val="2"/>
      </rPr>
      <t>EL05991</t>
    </r>
  </si>
  <si>
    <r>
      <rPr>
        <sz val="8"/>
        <rFont val="Arial MT"/>
        <family val="2"/>
      </rPr>
      <t>CABO DE CONTROLE DE COBRE COM ISOLAÇÃO HEPR / COBERTURA PVC 1 KV, 15 X 1,5MM2</t>
    </r>
  </si>
  <si>
    <r>
      <rPr>
        <sz val="8"/>
        <rFont val="Arial MT"/>
        <family val="2"/>
      </rPr>
      <t>EL05992</t>
    </r>
  </si>
  <si>
    <r>
      <rPr>
        <sz val="8"/>
        <rFont val="Arial MT"/>
        <family val="2"/>
      </rPr>
      <t>CABO DE CONTROLE DE COBRE COM ISOLAÇÃO HEPR / COBERTURA PVC 1 KV, 20 X 1,5MM2</t>
    </r>
  </si>
  <si>
    <r>
      <rPr>
        <sz val="8"/>
        <rFont val="Arial MT"/>
        <family val="2"/>
      </rPr>
      <t>EL05993</t>
    </r>
  </si>
  <si>
    <r>
      <rPr>
        <sz val="8"/>
        <rFont val="Arial MT"/>
        <family val="2"/>
      </rPr>
      <t>CABO DE CONTROLE DE COBRE COM ISOLAÇÃO HEPR / COBERTURA PVC 1 KV, 25 X 1,5MM2</t>
    </r>
  </si>
  <si>
    <r>
      <rPr>
        <sz val="8"/>
        <rFont val="Arial MT"/>
        <family val="2"/>
      </rPr>
      <t>EL02217</t>
    </r>
  </si>
  <si>
    <r>
      <rPr>
        <sz val="8"/>
        <rFont val="Arial MT"/>
        <family val="2"/>
      </rPr>
      <t>CABO DE CONTROLE DE COBRE COM ISOLAÇÃO HEPR / COBERTURA PVC 1 KV, 5 X 2,5MM2</t>
    </r>
  </si>
  <si>
    <r>
      <rPr>
        <sz val="8"/>
        <rFont val="Arial MT"/>
        <family val="2"/>
      </rPr>
      <t>EL02219</t>
    </r>
  </si>
  <si>
    <r>
      <rPr>
        <sz val="8"/>
        <rFont val="Arial MT"/>
        <family val="2"/>
      </rPr>
      <t>CABO DE CONTROLE DE COBRE COM ISOLAÇÃO HEPR / COBERTURA PVC 1 KV, 7 X 2,5MM2</t>
    </r>
  </si>
  <si>
    <r>
      <rPr>
        <sz val="8"/>
        <rFont val="Arial MT"/>
        <family val="2"/>
      </rPr>
      <t>EL02221</t>
    </r>
  </si>
  <si>
    <r>
      <rPr>
        <sz val="8"/>
        <rFont val="Arial MT"/>
        <family val="2"/>
      </rPr>
      <t>CABO DE CONTROLE DE COBRE COM ISOLAÇÃO HEPR / COBERTURA PVC 1 KV, 9 X 2,5MM2</t>
    </r>
  </si>
  <si>
    <r>
      <rPr>
        <sz val="8"/>
        <rFont val="Arial MT"/>
        <family val="2"/>
      </rPr>
      <t>EL02207</t>
    </r>
  </si>
  <si>
    <r>
      <rPr>
        <sz val="8"/>
        <rFont val="Arial MT"/>
        <family val="2"/>
      </rPr>
      <t>CABO DE CONTROLE DE COBRE COM ISOLAÇÃO HEPR / COBERTURA PVC 1 KV, 12 X 2,5MM2</t>
    </r>
  </si>
  <si>
    <r>
      <rPr>
        <sz val="8"/>
        <rFont val="Arial MT"/>
        <family val="2"/>
      </rPr>
      <t>CABOS DE MÉDIA TENSÃO</t>
    </r>
  </si>
  <si>
    <r>
      <rPr>
        <sz val="8"/>
        <rFont val="Arial MT"/>
        <family val="2"/>
      </rPr>
      <t>EL00913</t>
    </r>
  </si>
  <si>
    <r>
      <rPr>
        <sz val="8"/>
        <rFont val="Arial MT"/>
        <family val="2"/>
      </rPr>
      <t>CABO DE COBRE ISOLAÇÃO EPR OU HEPR / COBERTURA PVC 3,6/6KV, 16,0MM2</t>
    </r>
  </si>
  <si>
    <r>
      <rPr>
        <sz val="8"/>
        <rFont val="Arial MT"/>
        <family val="2"/>
      </rPr>
      <t>EL00916</t>
    </r>
  </si>
  <si>
    <r>
      <rPr>
        <sz val="8"/>
        <rFont val="Arial MT"/>
        <family val="2"/>
      </rPr>
      <t>CABO DE COBRE ISOLAÇÃO EPR OU HEPR / COBERTURA PVC 3,6/6KV, 25,0MM2</t>
    </r>
  </si>
  <si>
    <r>
      <rPr>
        <sz val="8"/>
        <rFont val="Arial MT"/>
        <family val="2"/>
      </rPr>
      <t>EL07177</t>
    </r>
  </si>
  <si>
    <r>
      <rPr>
        <sz val="8"/>
        <rFont val="Arial MT"/>
        <family val="2"/>
      </rPr>
      <t>CABO DE COBRE ISOLAÇÃO EPR OU HEPR / COBERTURA PVC 3,6/6KV, 35,0MM2</t>
    </r>
  </si>
  <si>
    <r>
      <rPr>
        <sz val="8"/>
        <rFont val="Arial MT"/>
        <family val="2"/>
      </rPr>
      <t>EL00917</t>
    </r>
  </si>
  <si>
    <r>
      <rPr>
        <sz val="8"/>
        <rFont val="Arial MT"/>
        <family val="2"/>
      </rPr>
      <t>CABO DE COBRE ISOLAÇÃO EPR OU HEPR / COBERTURA PVC 3,6/6KV, 50,0MM2</t>
    </r>
  </si>
  <si>
    <r>
      <rPr>
        <sz val="8"/>
        <rFont val="Arial MT"/>
        <family val="2"/>
      </rPr>
      <t>EL00918</t>
    </r>
  </si>
  <si>
    <r>
      <rPr>
        <sz val="8"/>
        <rFont val="Arial MT"/>
        <family val="2"/>
      </rPr>
      <t>CABO DE COBRE ISOLAÇÃO EPR OU HEPR / COBERTURA PVC 3,6/6KV, 70,0MM2</t>
    </r>
  </si>
  <si>
    <r>
      <rPr>
        <sz val="8"/>
        <rFont val="Arial MT"/>
        <family val="2"/>
      </rPr>
      <t>EL00919</t>
    </r>
  </si>
  <si>
    <r>
      <rPr>
        <sz val="8"/>
        <rFont val="Arial MT"/>
        <family val="2"/>
      </rPr>
      <t>CABO DE COBRE ISOLAÇÃO EPR OU HEPR / COBERTURA PVC 3,6/6KV, 95,0MM2</t>
    </r>
  </si>
  <si>
    <r>
      <rPr>
        <sz val="8"/>
        <rFont val="Arial MT"/>
        <family val="2"/>
      </rPr>
      <t>EL00911</t>
    </r>
  </si>
  <si>
    <r>
      <rPr>
        <sz val="8"/>
        <rFont val="Arial MT"/>
        <family val="2"/>
      </rPr>
      <t>CABO DE COBRE ISOLAÇÃO EPR OU HEPR / COBERTURA PVC 3,6/6KV, 120,0MM2</t>
    </r>
  </si>
  <si>
    <r>
      <rPr>
        <sz val="8"/>
        <rFont val="Arial MT"/>
        <family val="2"/>
      </rPr>
      <t>EL00912</t>
    </r>
  </si>
  <si>
    <r>
      <rPr>
        <sz val="8"/>
        <rFont val="Arial MT"/>
        <family val="2"/>
      </rPr>
      <t>CABO DE COBRE ISOLAÇÃO EPR OU HEPR / COBERTURA PVC 3,6/6KV, 150,0MM2</t>
    </r>
  </si>
  <si>
    <r>
      <rPr>
        <sz val="8"/>
        <rFont val="Arial MT"/>
        <family val="2"/>
      </rPr>
      <t>EL00914</t>
    </r>
  </si>
  <si>
    <r>
      <rPr>
        <sz val="8"/>
        <rFont val="Arial MT"/>
        <family val="2"/>
      </rPr>
      <t>CABO DE COBRE ISOLAÇÃO EPR OU HEPR / COBERTURA PVC 3,6/6KV, 185,0MM2</t>
    </r>
  </si>
  <si>
    <r>
      <rPr>
        <sz val="8"/>
        <rFont val="Arial MT"/>
        <family val="2"/>
      </rPr>
      <t>EL00915</t>
    </r>
  </si>
  <si>
    <r>
      <rPr>
        <sz val="8"/>
        <rFont val="Arial MT"/>
        <family val="2"/>
      </rPr>
      <t>CABO DE COBRE ISOLAÇÃO EPR OU HEPR / COBERTURA PVC 3,6/6KV, 240,0MM2</t>
    </r>
  </si>
  <si>
    <r>
      <rPr>
        <sz val="8"/>
        <rFont val="Arial MT"/>
        <family val="2"/>
      </rPr>
      <t>EL00921</t>
    </r>
  </si>
  <si>
    <r>
      <rPr>
        <sz val="8"/>
        <rFont val="Arial MT"/>
        <family val="2"/>
      </rPr>
      <t>CABO DE COBRE ISOLAÇÃO EPR OU HEPR / COBERTURA PVC 8,7/15KV, 25,0MM2</t>
    </r>
  </si>
  <si>
    <r>
      <rPr>
        <sz val="8"/>
        <rFont val="Arial MT"/>
        <family val="2"/>
      </rPr>
      <t>EL00922</t>
    </r>
  </si>
  <si>
    <r>
      <rPr>
        <sz val="8"/>
        <rFont val="Arial MT"/>
        <family val="2"/>
      </rPr>
      <t>CABO DE COBRE ISOLAÇÃO EPR OU HEPR / COBERTURA PVC 8,7/15KV, 35,0MM2</t>
    </r>
  </si>
  <si>
    <r>
      <rPr>
        <sz val="8"/>
        <rFont val="Arial MT"/>
        <family val="2"/>
      </rPr>
      <t>EL00923</t>
    </r>
  </si>
  <si>
    <r>
      <rPr>
        <sz val="8"/>
        <rFont val="Arial MT"/>
        <family val="2"/>
      </rPr>
      <t>CABO DE COBRE ISOLAÇÃO EPR OU HEPR / COBERTURA PVC 8,7/15KV, 50,0MM2</t>
    </r>
  </si>
  <si>
    <r>
      <rPr>
        <sz val="8"/>
        <rFont val="Arial MT"/>
        <family val="2"/>
      </rPr>
      <t>EL00924</t>
    </r>
  </si>
  <si>
    <r>
      <rPr>
        <sz val="8"/>
        <rFont val="Arial MT"/>
        <family val="2"/>
      </rPr>
      <t>CABO DE COBRE ISOLAÇÃO EPR OU HEPR / COBERTURA PVC 8,7/15KV, 70,0MM2</t>
    </r>
  </si>
  <si>
    <r>
      <rPr>
        <sz val="8"/>
        <rFont val="Arial MT"/>
        <family val="2"/>
      </rPr>
      <t>EL00925</t>
    </r>
  </si>
  <si>
    <r>
      <rPr>
        <sz val="8"/>
        <rFont val="Arial MT"/>
        <family val="2"/>
      </rPr>
      <t>CABO DE COBRE ISOLAÇÃO EPR OU HEPR / COBERTURA PVC 8,7/15KV, 95,0MM2</t>
    </r>
  </si>
  <si>
    <r>
      <rPr>
        <sz val="8"/>
        <rFont val="Arial MT"/>
        <family val="2"/>
      </rPr>
      <t>EL00920</t>
    </r>
  </si>
  <si>
    <r>
      <rPr>
        <sz val="8"/>
        <rFont val="Arial MT"/>
        <family val="2"/>
      </rPr>
      <t>CABO DE COBRE ISOLAÇÃO EPR OU HEPR / COBERTURA PVC 8,7/15KV, 120,0MM2</t>
    </r>
  </si>
  <si>
    <r>
      <rPr>
        <sz val="8"/>
        <rFont val="Arial MT"/>
        <family val="2"/>
      </rPr>
      <t>EL00907</t>
    </r>
  </si>
  <si>
    <r>
      <rPr>
        <sz val="8"/>
        <rFont val="Arial MT"/>
        <family val="2"/>
      </rPr>
      <t>CABO DE COBRE ISOLAÇÃO EPR OU HEPR / COBERTURA PVC 15/25KV, 35,0MM2</t>
    </r>
  </si>
  <si>
    <r>
      <rPr>
        <sz val="8"/>
        <rFont val="Arial MT"/>
        <family val="2"/>
      </rPr>
      <t>EL00908</t>
    </r>
  </si>
  <si>
    <r>
      <rPr>
        <sz val="8"/>
        <rFont val="Arial MT"/>
        <family val="2"/>
      </rPr>
      <t>CABO DE COBRE ISOLAÇÃO EPR OU HEPR / COBERTURA PVC 15/25KV, 50,0MM2</t>
    </r>
  </si>
  <si>
    <r>
      <rPr>
        <sz val="8"/>
        <rFont val="Arial MT"/>
        <family val="2"/>
      </rPr>
      <t>EL00909</t>
    </r>
  </si>
  <si>
    <r>
      <rPr>
        <sz val="8"/>
        <rFont val="Arial MT"/>
        <family val="2"/>
      </rPr>
      <t>CABO DE COBRE ISOLAÇÃO EPR OU HEPR / COBERTURA PVC 15/25KV, 70,0MM2</t>
    </r>
  </si>
  <si>
    <r>
      <rPr>
        <sz val="8"/>
        <rFont val="Arial MT"/>
        <family val="2"/>
      </rPr>
      <t>EL00910</t>
    </r>
  </si>
  <si>
    <r>
      <rPr>
        <sz val="8"/>
        <rFont val="Arial MT"/>
        <family val="2"/>
      </rPr>
      <t>CABO DE COBRE ISOLAÇÃO EPR OU HEPR / COBERTURA PVC 15/25KV, 95,0MM2</t>
    </r>
  </si>
  <si>
    <r>
      <rPr>
        <sz val="8"/>
        <rFont val="Arial MT"/>
        <family val="2"/>
      </rPr>
      <t>CABOS MÚLTIPLOS</t>
    </r>
  </si>
  <si>
    <r>
      <rPr>
        <sz val="8"/>
        <rFont val="Arial MT"/>
        <family val="2"/>
      </rPr>
      <t>EL07178</t>
    </r>
  </si>
  <si>
    <r>
      <rPr>
        <sz val="8"/>
        <rFont val="Arial MT"/>
        <family val="2"/>
      </rPr>
      <t>CABO MÚLTIPLO DE COBRE COM ISOLAÇÃO HEPR / COBERTURA PVC 0,6/1 KV, 2 X 1,5MM2</t>
    </r>
  </si>
  <si>
    <r>
      <rPr>
        <sz val="8"/>
        <rFont val="Arial MT"/>
        <family val="2"/>
      </rPr>
      <t>EL07183</t>
    </r>
  </si>
  <si>
    <r>
      <rPr>
        <sz val="8"/>
        <rFont val="Arial MT"/>
        <family val="2"/>
      </rPr>
      <t>CABO MÚLTIPLO DE COBRE COM ISOLAÇÃO HEPR / COBERTURA PVC 0,6/1 KV, 3 X 1,5MM2</t>
    </r>
  </si>
  <si>
    <r>
      <rPr>
        <sz val="8"/>
        <rFont val="Arial MT"/>
        <family val="2"/>
      </rPr>
      <t>EL02251</t>
    </r>
  </si>
  <si>
    <r>
      <rPr>
        <sz val="8"/>
        <rFont val="Arial MT"/>
        <family val="2"/>
      </rPr>
      <t>CABO MÚLTIPLO DE COBRE COM ISOLAÇÃO HEPR / COBERTURA PVC 0,6/1 KV, 4 X 1,5MM2</t>
    </r>
  </si>
  <si>
    <r>
      <rPr>
        <sz val="8"/>
        <rFont val="Arial MT"/>
        <family val="2"/>
      </rPr>
      <t>EL07179</t>
    </r>
  </si>
  <si>
    <r>
      <rPr>
        <sz val="8"/>
        <rFont val="Arial MT"/>
        <family val="2"/>
      </rPr>
      <t>CABO MÚLTIPLO DE COBRE COM ISOLAÇÃO HEPR / COBERTURA PVC 0,6/1 KV, 2 X 2,5MM2</t>
    </r>
  </si>
  <si>
    <r>
      <rPr>
        <sz val="8"/>
        <rFont val="Arial MT"/>
        <family val="2"/>
      </rPr>
      <t>EL07184</t>
    </r>
  </si>
  <si>
    <r>
      <rPr>
        <sz val="8"/>
        <rFont val="Arial MT"/>
        <family val="2"/>
      </rPr>
      <t>CABO MÚLTIPLO DE COBRE COM ISOLAÇÃO HEPR / COBERTURA PVC 0,6/1 KV, 3 X 2,5MM2</t>
    </r>
  </si>
  <si>
    <r>
      <rPr>
        <sz val="8"/>
        <rFont val="Arial MT"/>
        <family val="2"/>
      </rPr>
      <t>EL02254</t>
    </r>
  </si>
  <si>
    <r>
      <rPr>
        <sz val="8"/>
        <rFont val="Arial MT"/>
        <family val="2"/>
      </rPr>
      <t>CABO MÚLTIPLO DE COBRE COM ISOLAÇÃO HEPR / COBERTURA PVC 0,6/1 KV, 4 X 2,5MM2</t>
    </r>
  </si>
  <si>
    <r>
      <rPr>
        <sz val="8"/>
        <rFont val="Arial MT"/>
        <family val="2"/>
      </rPr>
      <t>EL07180</t>
    </r>
  </si>
  <si>
    <r>
      <rPr>
        <sz val="8"/>
        <rFont val="Arial MT"/>
        <family val="2"/>
      </rPr>
      <t>CABO MÚLTIPLO DE COBRE COM ISOLAÇÃO HEPR / COBERTURA PVC 0,6/1 KV, 2 X 4MM2</t>
    </r>
  </si>
  <si>
    <r>
      <rPr>
        <sz val="8"/>
        <rFont val="Arial MT"/>
        <family val="2"/>
      </rPr>
      <t>EL02246</t>
    </r>
  </si>
  <si>
    <r>
      <rPr>
        <sz val="8"/>
        <rFont val="Arial MT"/>
        <family val="2"/>
      </rPr>
      <t>CABO MÚLTIPLO DE COBRE COM ISOLAÇÃO HEPR / COBERTURA PVC 0,6/1 KV, 3 X 4MM2</t>
    </r>
  </si>
  <si>
    <r>
      <rPr>
        <sz val="8"/>
        <rFont val="Arial MT"/>
        <family val="2"/>
      </rPr>
      <t>EL02257</t>
    </r>
  </si>
  <si>
    <r>
      <rPr>
        <sz val="8"/>
        <rFont val="Arial MT"/>
        <family val="2"/>
      </rPr>
      <t>CABO MÚLTIPLO DE COBRE COM ISOLAÇÃO HEPR / COBERTURA PVC 0,6/1 KV, 4 X 4MM2</t>
    </r>
  </si>
  <si>
    <r>
      <rPr>
        <sz val="8"/>
        <rFont val="Arial MT"/>
        <family val="2"/>
      </rPr>
      <t>EL07181</t>
    </r>
  </si>
  <si>
    <r>
      <rPr>
        <sz val="8"/>
        <rFont val="Arial MT"/>
        <family val="2"/>
      </rPr>
      <t>CABO MÚLTIPLO DE COBRE COM ISOLAÇÃO HEPR / COBERTURA PVC 0,6/1 KV, 2 X 6MM2</t>
    </r>
  </si>
  <si>
    <r>
      <rPr>
        <sz val="8"/>
        <rFont val="Arial MT"/>
        <family val="2"/>
      </rPr>
      <t>EL02248</t>
    </r>
  </si>
  <si>
    <r>
      <rPr>
        <sz val="8"/>
        <rFont val="Arial MT"/>
        <family val="2"/>
      </rPr>
      <t>CABO MÚLTIPLO DE COBRE COM ISOLAÇÃO HEPR / COBERTURA PVC 0,6/1 KV, 3 X 6MM2</t>
    </r>
  </si>
  <si>
    <r>
      <rPr>
        <sz val="8"/>
        <rFont val="Arial MT"/>
        <family val="2"/>
      </rPr>
      <t>EL02258</t>
    </r>
  </si>
  <si>
    <r>
      <rPr>
        <sz val="8"/>
        <rFont val="Arial MT"/>
        <family val="2"/>
      </rPr>
      <t>CABO MÚLTIPLO DE COBRE COM ISOLAÇÃO HEPR / COBERTURA PVC 0,6/1 KV, 4 X 6MM2</t>
    </r>
  </si>
  <si>
    <r>
      <rPr>
        <sz val="8"/>
        <rFont val="Arial MT"/>
        <family val="2"/>
      </rPr>
      <t>EL07182</t>
    </r>
  </si>
  <si>
    <r>
      <rPr>
        <sz val="8"/>
        <rFont val="Arial MT"/>
        <family val="2"/>
      </rPr>
      <t>CABO MÚLTIPLO DE COBRE COM ISOLAÇÃO HEPR / COBERTURA PVC 0,6/1 KV, 2 X 10MM2</t>
    </r>
  </si>
  <si>
    <r>
      <rPr>
        <sz val="8"/>
        <rFont val="Arial MT"/>
        <family val="2"/>
      </rPr>
      <t>EL02239</t>
    </r>
  </si>
  <si>
    <r>
      <rPr>
        <sz val="8"/>
        <rFont val="Arial MT"/>
        <family val="2"/>
      </rPr>
      <t>CABO MÚLTIPLO DE COBRE COM ISOLAÇÃO HEPR / COBERTURA PVC 0,6/1 KV, 3 X 10MM2</t>
    </r>
  </si>
  <si>
    <r>
      <rPr>
        <sz val="8"/>
        <rFont val="Arial MT"/>
        <family val="2"/>
      </rPr>
      <t>EL02252</t>
    </r>
  </si>
  <si>
    <r>
      <rPr>
        <sz val="8"/>
        <rFont val="Arial MT"/>
        <family val="2"/>
      </rPr>
      <t>CABO MÚLTIPLO DE COBRE COM ISOLAÇÃO HEPR / COBERTURA PVC 0,6/1 KV, 4 X 10MM2</t>
    </r>
  </si>
  <si>
    <r>
      <rPr>
        <sz val="8"/>
        <rFont val="Arial MT"/>
        <family val="2"/>
      </rPr>
      <t>EL02242</t>
    </r>
  </si>
  <si>
    <r>
      <rPr>
        <sz val="8"/>
        <rFont val="Arial MT"/>
        <family val="2"/>
      </rPr>
      <t>CABO MÚLTIPLO DE COBRE COM ISOLAÇÃO HEPR / COBERTURA PVC 0,6/1 KV, 3 X 16MM2</t>
    </r>
  </si>
  <si>
    <r>
      <rPr>
        <sz val="8"/>
        <rFont val="Arial MT"/>
        <family val="2"/>
      </rPr>
      <t>EL02253</t>
    </r>
  </si>
  <si>
    <r>
      <rPr>
        <sz val="8"/>
        <rFont val="Arial MT"/>
        <family val="2"/>
      </rPr>
      <t>CABO MÚLTIPLO DE COBRE COM ISOLAÇÃO HEPR / COBERTURA PVC 0,6/1 KV, 4 X 16MM2</t>
    </r>
  </si>
  <si>
    <r>
      <rPr>
        <sz val="8"/>
        <rFont val="Arial MT"/>
        <family val="2"/>
      </rPr>
      <t>EL02244</t>
    </r>
  </si>
  <si>
    <r>
      <rPr>
        <sz val="8"/>
        <rFont val="Arial MT"/>
        <family val="2"/>
      </rPr>
      <t>CABO MÚLTIPLO DE COBRE COM ISOLAÇÃO HEPR / COBERTURA PVC 0,6/1 KV, 3 X 25MM2</t>
    </r>
  </si>
  <si>
    <r>
      <rPr>
        <sz val="8"/>
        <rFont val="Arial MT"/>
        <family val="2"/>
      </rPr>
      <t>EL02255</t>
    </r>
  </si>
  <si>
    <r>
      <rPr>
        <sz val="8"/>
        <rFont val="Arial MT"/>
        <family val="2"/>
      </rPr>
      <t>CABO MÚLTIPLO DE COBRE COM ISOLAÇÃO HEPR / COBERTURA PVC 0,6/1 KV, 4 X 25MM2</t>
    </r>
  </si>
  <si>
    <r>
      <rPr>
        <sz val="8"/>
        <rFont val="Arial MT"/>
        <family val="2"/>
      </rPr>
      <t>EL02245</t>
    </r>
  </si>
  <si>
    <r>
      <rPr>
        <sz val="8"/>
        <rFont val="Arial MT"/>
        <family val="2"/>
      </rPr>
      <t>CABO MÚLTIPLO DE COBRE COM ISOLAÇÃO HEPR / COBERTURA PVC 0,6/1 KV, 3 X 35MM2</t>
    </r>
  </si>
  <si>
    <r>
      <rPr>
        <sz val="8"/>
        <rFont val="Arial MT"/>
        <family val="2"/>
      </rPr>
      <t>EL02256</t>
    </r>
  </si>
  <si>
    <r>
      <rPr>
        <sz val="8"/>
        <rFont val="Arial MT"/>
        <family val="2"/>
      </rPr>
      <t>CABO MÚLTIPLO DE COBRE COM ISOLAÇÃO HEPR / COBERTURA PVC 0,6/1 KV, 4 X 35MM2</t>
    </r>
  </si>
  <si>
    <r>
      <rPr>
        <sz val="8"/>
        <rFont val="Arial MT"/>
        <family val="2"/>
      </rPr>
      <t>EL02247</t>
    </r>
  </si>
  <si>
    <r>
      <rPr>
        <sz val="8"/>
        <rFont val="Arial MT"/>
        <family val="2"/>
      </rPr>
      <t>CABO MÚLTIPLO DE COBRE COM ISOLAÇÃO HEPR / COBERTURA PVC 0,6/1 KV, 3 X 50MM2</t>
    </r>
  </si>
  <si>
    <r>
      <rPr>
        <sz val="8"/>
        <rFont val="Arial MT"/>
        <family val="2"/>
      </rPr>
      <t>EL02249</t>
    </r>
  </si>
  <si>
    <r>
      <rPr>
        <sz val="8"/>
        <rFont val="Arial MT"/>
        <family val="2"/>
      </rPr>
      <t>CABO MÚLTIPLO DE COBRE COM ISOLAÇÃO HEPR / COBERTURA PVC 0,6/1 KV, 3 X 70MM2</t>
    </r>
  </si>
  <si>
    <r>
      <rPr>
        <sz val="8"/>
        <rFont val="Arial MT"/>
        <family val="2"/>
      </rPr>
      <t>EL02250</t>
    </r>
  </si>
  <si>
    <r>
      <rPr>
        <sz val="8"/>
        <rFont val="Arial MT"/>
        <family val="2"/>
      </rPr>
      <t>CABO MÚLTIPLO DE COBRE COM ISOLAÇÃO HEPR / COBERTURA PVC 0,6/1 KV, 3 X 95MM2</t>
    </r>
  </si>
  <si>
    <r>
      <rPr>
        <sz val="8"/>
        <rFont val="Arial MT"/>
        <family val="2"/>
      </rPr>
      <t>EL02240</t>
    </r>
  </si>
  <si>
    <r>
      <rPr>
        <sz val="8"/>
        <rFont val="Arial MT"/>
        <family val="2"/>
      </rPr>
      <t>CABO MÚLTIPLO DE COBRE COM ISOLAÇÃO HEPR / COBERTURA PVC 0,6/1 KV, 3 X 120MM2</t>
    </r>
  </si>
  <si>
    <r>
      <rPr>
        <sz val="8"/>
        <rFont val="Arial MT"/>
        <family val="2"/>
      </rPr>
      <t>FIOS E CABOS UNIPOLARES</t>
    </r>
  </si>
  <si>
    <r>
      <rPr>
        <sz val="8"/>
        <rFont val="Arial MT"/>
        <family val="2"/>
      </rPr>
      <t>EL00878</t>
    </r>
  </si>
  <si>
    <r>
      <rPr>
        <sz val="8"/>
        <rFont val="Arial MT"/>
        <family val="2"/>
      </rPr>
      <t>CABO DE COBRE NÚ 10MM2 (* 92,2KG/KM) CLASSE 2A</t>
    </r>
  </si>
  <si>
    <r>
      <rPr>
        <sz val="8"/>
        <rFont val="Arial MT"/>
        <family val="2"/>
      </rPr>
      <t>EL00881</t>
    </r>
  </si>
  <si>
    <r>
      <rPr>
        <sz val="8"/>
        <rFont val="Arial MT"/>
        <family val="2"/>
      </rPr>
      <t>CABO DE COBRE NÚ 16MM2 (* 145,0KG/KM) CLASSE 2A</t>
    </r>
  </si>
  <si>
    <r>
      <rPr>
        <sz val="8"/>
        <rFont val="Arial MT"/>
        <family val="2"/>
      </rPr>
      <t>EL00885</t>
    </r>
  </si>
  <si>
    <r>
      <rPr>
        <sz val="8"/>
        <rFont val="Arial MT"/>
        <family val="2"/>
      </rPr>
      <t>CABO DE COBRE NÚ 25MM2 (* 212,0KG/KM) CLASSE 2A</t>
    </r>
  </si>
  <si>
    <r>
      <rPr>
        <sz val="8"/>
        <rFont val="Arial MT"/>
        <family val="2"/>
      </rPr>
      <t>EL00886</t>
    </r>
  </si>
  <si>
    <r>
      <rPr>
        <sz val="8"/>
        <rFont val="Arial MT"/>
        <family val="2"/>
      </rPr>
      <t>CABO DE COBRE NÚ 35MM2 (* 312,0KG/KM) CLASSE 2A</t>
    </r>
  </si>
  <si>
    <r>
      <rPr>
        <sz val="8"/>
        <rFont val="Arial MT"/>
        <family val="2"/>
      </rPr>
      <t>EL00887</t>
    </r>
  </si>
  <si>
    <r>
      <rPr>
        <sz val="8"/>
        <rFont val="Arial MT"/>
        <family val="2"/>
      </rPr>
      <t>CABO DE COBRE NÚ 50MM2 (* 449,0KG/KM) CLASSE 2A</t>
    </r>
  </si>
  <si>
    <r>
      <rPr>
        <sz val="8"/>
        <rFont val="Arial MT"/>
        <family val="2"/>
      </rPr>
      <t>EL00888</t>
    </r>
  </si>
  <si>
    <r>
      <rPr>
        <sz val="8"/>
        <rFont val="Arial MT"/>
        <family val="2"/>
      </rPr>
      <t>CABO DE COBRE NÚ 70MM2 (* 594,0KG/KM) CLASSE 2A</t>
    </r>
  </si>
  <si>
    <r>
      <rPr>
        <sz val="8"/>
        <rFont val="Arial MT"/>
        <family val="2"/>
      </rPr>
      <t>EL00889</t>
    </r>
  </si>
  <si>
    <r>
      <rPr>
        <sz val="8"/>
        <rFont val="Arial MT"/>
        <family val="2"/>
      </rPr>
      <t>CABO DE COBRE NÚ 95MM2 (* 847,0KG/KM) CLASSE 2A</t>
    </r>
  </si>
  <si>
    <r>
      <rPr>
        <sz val="8"/>
        <rFont val="Arial MT"/>
        <family val="2"/>
      </rPr>
      <t>EL00879</t>
    </r>
  </si>
  <si>
    <r>
      <rPr>
        <sz val="8"/>
        <rFont val="Arial MT"/>
        <family val="2"/>
      </rPr>
      <t>CABO DE COBRE NÚ 120MM2 (* 1138,0KG/KM) CLASSE 2A</t>
    </r>
  </si>
  <si>
    <r>
      <rPr>
        <sz val="8"/>
        <rFont val="Arial MT"/>
        <family val="2"/>
      </rPr>
      <t>EL00880</t>
    </r>
  </si>
  <si>
    <r>
      <rPr>
        <sz val="8"/>
        <rFont val="Arial MT"/>
        <family val="2"/>
      </rPr>
      <t>CABO DE COBRE NÚ 150MM2 (* 1430,0KG/KM) CLASSE 2A</t>
    </r>
  </si>
  <si>
    <r>
      <rPr>
        <sz val="8"/>
        <rFont val="Arial MT"/>
        <family val="2"/>
      </rPr>
      <t>EL05971</t>
    </r>
  </si>
  <si>
    <r>
      <rPr>
        <sz val="8"/>
        <rFont val="Arial MT"/>
        <family val="2"/>
      </rPr>
      <t>CABO DE COBRE FLEXIVEL ISOLAÇÃO PVC 750V, 1,0MM2</t>
    </r>
  </si>
  <si>
    <r>
      <rPr>
        <sz val="8"/>
        <rFont val="Arial MT"/>
        <family val="2"/>
      </rPr>
      <t>EL00945</t>
    </r>
  </si>
  <si>
    <r>
      <rPr>
        <sz val="8"/>
        <rFont val="Arial MT"/>
        <family val="2"/>
      </rPr>
      <t>CABO DE COBRE FLEXIVEL ISOLAÇÃO PVC 750V, 1,5MM2</t>
    </r>
  </si>
  <si>
    <r>
      <rPr>
        <sz val="8"/>
        <rFont val="Arial MT"/>
        <family val="2"/>
      </rPr>
      <t>EL00951</t>
    </r>
  </si>
  <si>
    <r>
      <rPr>
        <sz val="8"/>
        <rFont val="Arial MT"/>
        <family val="2"/>
      </rPr>
      <t>CABO DE COBRE FLEXIVEL ISOLAÇÃO PVC 750V, 2,5MM2</t>
    </r>
  </si>
  <si>
    <r>
      <rPr>
        <sz val="8"/>
        <rFont val="Arial MT"/>
        <family val="2"/>
      </rPr>
      <t>EL00956</t>
    </r>
  </si>
  <si>
    <r>
      <rPr>
        <sz val="8"/>
        <rFont val="Arial MT"/>
        <family val="2"/>
      </rPr>
      <t>CABO DE COBRE FLEXIVEL ISOLAÇÃO PVC 750V, 4,0MM2</t>
    </r>
  </si>
  <si>
    <r>
      <rPr>
        <sz val="8"/>
        <rFont val="Arial MT"/>
        <family val="2"/>
      </rPr>
      <t>EL00959</t>
    </r>
  </si>
  <si>
    <r>
      <rPr>
        <sz val="8"/>
        <rFont val="Arial MT"/>
        <family val="2"/>
      </rPr>
      <t>CABO DE COBRE FLEXIVEL ISOLAÇÃO PVC 750V, 6,0MM2</t>
    </r>
  </si>
  <si>
    <r>
      <rPr>
        <sz val="8"/>
        <rFont val="Arial MT"/>
        <family val="2"/>
      </rPr>
      <t>EL00946</t>
    </r>
  </si>
  <si>
    <r>
      <rPr>
        <sz val="8"/>
        <rFont val="Arial MT"/>
        <family val="2"/>
      </rPr>
      <t>CABO DE COBRE FLEXIVEL ISOLAÇÃO PVC 750V, 10,0MM2</t>
    </r>
  </si>
  <si>
    <r>
      <rPr>
        <sz val="8"/>
        <rFont val="Arial MT"/>
        <family val="2"/>
      </rPr>
      <t>EL00949</t>
    </r>
  </si>
  <si>
    <r>
      <rPr>
        <sz val="8"/>
        <rFont val="Arial MT"/>
        <family val="2"/>
      </rPr>
      <t>CABO DE COBRE FLEXIVEL ISOLAÇÃO PVC 750V, 16,0MM2</t>
    </r>
  </si>
  <si>
    <r>
      <rPr>
        <sz val="8"/>
        <rFont val="Arial MT"/>
        <family val="2"/>
      </rPr>
      <t>EL00953</t>
    </r>
  </si>
  <si>
    <r>
      <rPr>
        <sz val="8"/>
        <rFont val="Arial MT"/>
        <family val="2"/>
      </rPr>
      <t>CABO DE COBRE FLEXIVEL ISOLAÇÃO PVC 750V, 25,0MM2</t>
    </r>
  </si>
  <si>
    <r>
      <rPr>
        <sz val="8"/>
        <rFont val="Arial MT"/>
        <family val="2"/>
      </rPr>
      <t>EL00955</t>
    </r>
  </si>
  <si>
    <r>
      <rPr>
        <sz val="8"/>
        <rFont val="Arial MT"/>
        <family val="2"/>
      </rPr>
      <t>CABO DE COBRE FLEXIVEL ISOLAÇÃO PVC 750V, 35,0MM2</t>
    </r>
  </si>
  <si>
    <r>
      <rPr>
        <sz val="8"/>
        <rFont val="Arial MT"/>
        <family val="2"/>
      </rPr>
      <t>EL00958</t>
    </r>
  </si>
  <si>
    <r>
      <rPr>
        <sz val="8"/>
        <rFont val="Arial MT"/>
        <family val="2"/>
      </rPr>
      <t>CABO DE COBRE FLEXIVEL ISOLAÇÃO PVC 750V, 50,0MM2</t>
    </r>
  </si>
  <si>
    <r>
      <rPr>
        <sz val="8"/>
        <rFont val="Arial MT"/>
        <family val="2"/>
      </rPr>
      <t>EL00960</t>
    </r>
  </si>
  <si>
    <r>
      <rPr>
        <sz val="8"/>
        <rFont val="Arial MT"/>
        <family val="2"/>
      </rPr>
      <t>CABO DE COBRE FLEXIVEL ISOLAÇÃO PVC 750V, 70,0MM2</t>
    </r>
  </si>
  <si>
    <r>
      <rPr>
        <sz val="8"/>
        <rFont val="Arial MT"/>
        <family val="2"/>
      </rPr>
      <t>EL00961</t>
    </r>
  </si>
  <si>
    <r>
      <rPr>
        <sz val="8"/>
        <rFont val="Arial MT"/>
        <family val="2"/>
      </rPr>
      <t>CABO DE COBRE FLEXIVEL ISOLAÇÃO PVC 750V, 95,0MM2</t>
    </r>
  </si>
  <si>
    <r>
      <rPr>
        <sz val="8"/>
        <rFont val="Arial MT"/>
        <family val="2"/>
      </rPr>
      <t>EL00947</t>
    </r>
  </si>
  <si>
    <r>
      <rPr>
        <sz val="8"/>
        <rFont val="Arial MT"/>
        <family val="2"/>
      </rPr>
      <t>CABO DE COBRE FLEXIVEL ISOLAÇÃO PVC 750V, 120,0MM2</t>
    </r>
  </si>
  <si>
    <r>
      <rPr>
        <sz val="8"/>
        <rFont val="Arial MT"/>
        <family val="2"/>
      </rPr>
      <t>EL00948</t>
    </r>
  </si>
  <si>
    <r>
      <rPr>
        <sz val="8"/>
        <rFont val="Arial MT"/>
        <family val="2"/>
      </rPr>
      <t>CABO DE COBRE FLEXIVEL ISOLAÇÃO PVC 750V, 150,0MM2</t>
    </r>
  </si>
  <si>
    <r>
      <rPr>
        <sz val="8"/>
        <rFont val="Arial MT"/>
        <family val="2"/>
      </rPr>
      <t>EL00950</t>
    </r>
  </si>
  <si>
    <r>
      <rPr>
        <sz val="8"/>
        <rFont val="Arial MT"/>
        <family val="2"/>
      </rPr>
      <t>CABO DE COBRE FLEXIVEL ISOLAÇÃO PVC 750V, 185,0MM2</t>
    </r>
  </si>
  <si>
    <r>
      <rPr>
        <sz val="8"/>
        <rFont val="Arial MT"/>
        <family val="2"/>
      </rPr>
      <t>EL00952</t>
    </r>
  </si>
  <si>
    <r>
      <rPr>
        <sz val="8"/>
        <rFont val="Arial MT"/>
        <family val="2"/>
      </rPr>
      <t>CABO DE COBRE FLEXIVEL ISOLAÇÃO PVC 750V, 240,0MM2</t>
    </r>
  </si>
  <si>
    <r>
      <rPr>
        <sz val="8"/>
        <rFont val="Arial MT"/>
        <family val="2"/>
      </rPr>
      <t>EL00890</t>
    </r>
  </si>
  <si>
    <r>
      <rPr>
        <sz val="8"/>
        <rFont val="Arial MT"/>
        <family val="2"/>
      </rPr>
      <t>CABO DE COBRE FLEXIVEL ISOLAÇÃO EPR OU HEPR / COBERTURA PVC 0,6/1KV, 1,5MM2</t>
    </r>
  </si>
  <si>
    <r>
      <rPr>
        <sz val="8"/>
        <rFont val="Arial MT"/>
        <family val="2"/>
      </rPr>
      <t>EL00896</t>
    </r>
  </si>
  <si>
    <r>
      <rPr>
        <sz val="8"/>
        <rFont val="Arial MT"/>
        <family val="2"/>
      </rPr>
      <t>CABO DE COBRE FLEXIVEL ISOLAÇÃO EPR OU HEPR / COBERTURA PVC 0,6/1KV, 2,5MM2</t>
    </r>
  </si>
  <si>
    <r>
      <rPr>
        <sz val="8"/>
        <rFont val="Arial MT"/>
        <family val="2"/>
      </rPr>
      <t>EL00901</t>
    </r>
  </si>
  <si>
    <r>
      <rPr>
        <sz val="8"/>
        <rFont val="Arial MT"/>
        <family val="2"/>
      </rPr>
      <t>CABO DE COBRE FLEXIVEL ISOLAÇÃO EPR OU HEPR / COBERTURA PVC 0,6/1KV, 4,0MM2</t>
    </r>
  </si>
  <si>
    <r>
      <rPr>
        <sz val="8"/>
        <rFont val="Arial MT"/>
        <family val="2"/>
      </rPr>
      <t>EL00904</t>
    </r>
  </si>
  <si>
    <r>
      <rPr>
        <sz val="8"/>
        <rFont val="Arial MT"/>
        <family val="2"/>
      </rPr>
      <t>CABO DE COBRE FLEXIVEL ISOLAÇÃO EPR OU HEPR / COBERTURA PVC 0,6/1KV, 6,0MM2</t>
    </r>
  </si>
  <si>
    <r>
      <rPr>
        <sz val="8"/>
        <rFont val="Arial MT"/>
        <family val="2"/>
      </rPr>
      <t>EL00891</t>
    </r>
  </si>
  <si>
    <r>
      <rPr>
        <sz val="8"/>
        <rFont val="Arial MT"/>
        <family val="2"/>
      </rPr>
      <t>CABO DE COBRE FLEXIVEL ISOLAÇÃO EPR OU HEPR / COBERTURA PVC 0,6/1KV, 10,0MM2</t>
    </r>
  </si>
  <si>
    <r>
      <rPr>
        <sz val="8"/>
        <rFont val="Arial MT"/>
        <family val="2"/>
      </rPr>
      <t>EL00894</t>
    </r>
  </si>
  <si>
    <r>
      <rPr>
        <sz val="8"/>
        <rFont val="Arial MT"/>
        <family val="2"/>
      </rPr>
      <t>CABO DE COBRE FLEXIVEL ISOLAÇÃO EPR OU HEPR / COBERTURA PVC 0,6/1KV, 16,0MM2</t>
    </r>
  </si>
  <si>
    <r>
      <rPr>
        <sz val="8"/>
        <rFont val="Arial MT"/>
        <family val="2"/>
      </rPr>
      <t>EL00898</t>
    </r>
  </si>
  <si>
    <r>
      <rPr>
        <sz val="8"/>
        <rFont val="Arial MT"/>
        <family val="2"/>
      </rPr>
      <t>CABO DE COBRE FLEXIVEL ISOLAÇÃO EPR OU HEPR / COBERTURA PVC 0,6/1KV, 25,0MM2</t>
    </r>
  </si>
  <si>
    <r>
      <rPr>
        <sz val="8"/>
        <rFont val="Arial MT"/>
        <family val="2"/>
      </rPr>
      <t>EL00900</t>
    </r>
  </si>
  <si>
    <r>
      <rPr>
        <sz val="8"/>
        <rFont val="Arial MT"/>
        <family val="2"/>
      </rPr>
      <t>CABO DE COBRE FLEXIVEL ISOLAÇÃO EPR OU HEPR / COBERTURA PVC 0,6/1KV, 35,0MM2</t>
    </r>
  </si>
  <si>
    <r>
      <rPr>
        <sz val="8"/>
        <rFont val="Arial MT"/>
        <family val="2"/>
      </rPr>
      <t>EL00903</t>
    </r>
  </si>
  <si>
    <r>
      <rPr>
        <sz val="8"/>
        <rFont val="Arial MT"/>
        <family val="2"/>
      </rPr>
      <t>CABO DE COBRE FLEXIVEL ISOLAÇÃO EPR OU HEPR / COBERTURA PVC 0,6/1KV, 50,0MM2</t>
    </r>
  </si>
  <si>
    <r>
      <rPr>
        <sz val="8"/>
        <rFont val="Arial MT"/>
        <family val="2"/>
      </rPr>
      <t>EL00905</t>
    </r>
  </si>
  <si>
    <r>
      <rPr>
        <sz val="8"/>
        <rFont val="Arial MT"/>
        <family val="2"/>
      </rPr>
      <t>CABO DE COBRE FLEXIVEL ISOLAÇÃO EPR OU HEPR / COBERTURA PVC 0,6/1KV, 70,0MM2</t>
    </r>
  </si>
  <si>
    <r>
      <rPr>
        <sz val="8"/>
        <rFont val="Arial MT"/>
        <family val="2"/>
      </rPr>
      <t>EL00906</t>
    </r>
  </si>
  <si>
    <r>
      <rPr>
        <sz val="8"/>
        <rFont val="Arial MT"/>
        <family val="2"/>
      </rPr>
      <t>CABO DE COBRE FLEXIVEL ISOLAÇÃO EPR OU HEPR / COBERTURA PVC 0,6/1KV, 95,0MM2</t>
    </r>
  </si>
  <si>
    <r>
      <rPr>
        <sz val="8"/>
        <rFont val="Arial MT"/>
        <family val="2"/>
      </rPr>
      <t>EL00892</t>
    </r>
  </si>
  <si>
    <r>
      <rPr>
        <sz val="8"/>
        <rFont val="Arial MT"/>
        <family val="2"/>
      </rPr>
      <t>CABO DE COBRE FLEXIVEL ISOLAÇÃO EPR OU HEPR / COBERTURA PVC 0,6/1KV, 120,0MM2</t>
    </r>
  </si>
  <si>
    <r>
      <rPr>
        <sz val="8"/>
        <rFont val="Arial MT"/>
        <family val="2"/>
      </rPr>
      <t>EL00893</t>
    </r>
  </si>
  <si>
    <r>
      <rPr>
        <sz val="8"/>
        <rFont val="Arial MT"/>
        <family val="2"/>
      </rPr>
      <t>CABO DE COBRE FLEXIVEL ISOLAÇÃO EPR OU HEPR / COBERTURA PVC 0,6/1KV, 150,0MM2</t>
    </r>
  </si>
  <si>
    <r>
      <rPr>
        <sz val="8"/>
        <rFont val="Arial MT"/>
        <family val="2"/>
      </rPr>
      <t>EL00895</t>
    </r>
  </si>
  <si>
    <r>
      <rPr>
        <sz val="8"/>
        <rFont val="Arial MT"/>
        <family val="2"/>
      </rPr>
      <t>CABO DE COBRE FLEXIVEL ISOLAÇÃO EPR OU HEPR / COBERTURA PVC 0,6/1KV, 185,0MM2</t>
    </r>
  </si>
  <si>
    <r>
      <rPr>
        <sz val="8"/>
        <rFont val="Arial MT"/>
        <family val="2"/>
      </rPr>
      <t>EL00897</t>
    </r>
  </si>
  <si>
    <r>
      <rPr>
        <sz val="8"/>
        <rFont val="Arial MT"/>
        <family val="2"/>
      </rPr>
      <t>CABO DE COBRE FLEXIVEL ISOLAÇÃO EPR OU HEPR / COBERTURA PVC 0,6/1KV, 240,0MM2</t>
    </r>
  </si>
  <si>
    <r>
      <rPr>
        <sz val="8"/>
        <rFont val="Arial MT"/>
        <family val="2"/>
      </rPr>
      <t>EL00899</t>
    </r>
  </si>
  <si>
    <r>
      <rPr>
        <sz val="8"/>
        <rFont val="Arial MT"/>
        <family val="2"/>
      </rPr>
      <t>CABO DE COBRE FLEXIVEL ISOLAÇÃO EPR OU HEPR / COBERTURA PVC 0,6/1KV, 300,0MM2</t>
    </r>
  </si>
  <si>
    <r>
      <rPr>
        <sz val="8"/>
        <rFont val="Arial MT"/>
        <family val="2"/>
      </rPr>
      <t>EL00902</t>
    </r>
  </si>
  <si>
    <r>
      <rPr>
        <sz val="8"/>
        <rFont val="Arial MT"/>
        <family val="2"/>
      </rPr>
      <t>CABO DE COBRE FLEXIVEL ISOLAÇÃO EPR OU HEPR / COBERTURA PVC 0,6/1KV, 400,0MM2</t>
    </r>
  </si>
  <si>
    <r>
      <rPr>
        <sz val="8"/>
        <rFont val="Arial MT"/>
        <family val="2"/>
      </rPr>
      <t>CAIXAS (CONDULETES, QUADROS DE DISTRIBUIÇÃO, PADRÃO CONCESSIONÁRIA)</t>
    </r>
  </si>
  <si>
    <r>
      <rPr>
        <sz val="8"/>
        <rFont val="Arial MT"/>
        <family val="2"/>
      </rPr>
      <t>CAIXA PADRÃO CONCESSIONÁRIA</t>
    </r>
  </si>
  <si>
    <r>
      <rPr>
        <sz val="8"/>
        <rFont val="Arial MT"/>
        <family val="2"/>
      </rPr>
      <t>EL02168</t>
    </r>
  </si>
  <si>
    <r>
      <rPr>
        <sz val="8"/>
        <rFont val="Arial MT"/>
        <family val="2"/>
      </rPr>
      <t>CAIXA DE MEDIÇÃO TIPO A1 EM AÇO * 1.000 X 1.000 X 300MM (ALT X LARG X PROF) PINTURA ELETROSTÁTICA EM PÓ (POLIESTER) CINZA</t>
    </r>
  </si>
  <si>
    <r>
      <rPr>
        <sz val="8"/>
        <rFont val="Arial MT"/>
        <family val="2"/>
      </rPr>
      <t>EL02171</t>
    </r>
  </si>
  <si>
    <r>
      <rPr>
        <sz val="8"/>
        <rFont val="Arial MT"/>
        <family val="2"/>
      </rPr>
      <t>CAIXA DE MEDIÇÃO TIPO II EM AÇO * 560 X 300 X 200MM (ALT X LARG X PROF) PINTURA ELETROSTÁTICA EM PÓ (POLIESTER) CINZA</t>
    </r>
  </si>
  <si>
    <r>
      <rPr>
        <sz val="8"/>
        <rFont val="Arial MT"/>
        <family val="2"/>
      </rPr>
      <t>EL02172</t>
    </r>
  </si>
  <si>
    <r>
      <rPr>
        <sz val="8"/>
        <rFont val="Arial MT"/>
        <family val="2"/>
      </rPr>
      <t>CAIXA DE MEDIÇÃO TIPO III EM AÇO * 500 X 600 X 200MM (ALT X LARG X PROF) PINTURA ELETROSTÁTICA EM PÓ (POLIESTER) CINZA</t>
    </r>
  </si>
  <si>
    <r>
      <rPr>
        <sz val="8"/>
        <rFont val="Arial MT"/>
        <family val="2"/>
      </rPr>
      <t>EL02173</t>
    </r>
  </si>
  <si>
    <r>
      <rPr>
        <sz val="8"/>
        <rFont val="Arial MT"/>
        <family val="2"/>
      </rPr>
      <t>CAIXA DE MEDIÇÃO TIPO IV EM AÇO * 550 X 300 X 210MM (ALT X LARG X PROF) PINTURA ELETROSTÁTICA EM PÓ (POLIESTER) CINZA</t>
    </r>
  </si>
  <si>
    <r>
      <rPr>
        <sz val="8"/>
        <rFont val="Arial MT"/>
        <family val="2"/>
      </rPr>
      <t>EL07432</t>
    </r>
  </si>
  <si>
    <r>
      <rPr>
        <sz val="8"/>
        <rFont val="Arial MT"/>
        <family val="2"/>
      </rPr>
      <t>CAIXA DE MEDIÇÃO TIPO E EM AÇO * 560 X 350 X 210MM (ALT X LARG X PROF) PINTURA ELETROSTÁTICA EM PÓ (POLIESTER) CINZA</t>
    </r>
  </si>
  <si>
    <r>
      <rPr>
        <sz val="8"/>
        <rFont val="Arial MT"/>
        <family val="2"/>
      </rPr>
      <t>EL02169</t>
    </r>
  </si>
  <si>
    <r>
      <rPr>
        <sz val="8"/>
        <rFont val="Arial MT"/>
        <family val="2"/>
      </rPr>
      <t>CAIXA DE MEDIÇÃO TIPO H INTERNA EM AÇO * 1.300 X 600 X 250MM (ALT X LARG X PROF) PINTURA ELETROSTÁTICA EM PÓ (POLIESTER) CINZA</t>
    </r>
  </si>
  <si>
    <r>
      <rPr>
        <sz val="8"/>
        <rFont val="Arial MT"/>
        <family val="2"/>
      </rPr>
      <t>EL06103</t>
    </r>
  </si>
  <si>
    <r>
      <rPr>
        <sz val="8"/>
        <rFont val="Arial MT"/>
        <family val="2"/>
      </rPr>
      <t>CAIXA DE MEDIÇÃO TIPO K EXTERNA EM AÇO * 500 X 600 X 270MM (ALT X LARG X PROF) PINTURA ELETROSTÁTICA EM PÓ (POLIESTER) CINZA</t>
    </r>
  </si>
  <si>
    <r>
      <rPr>
        <sz val="8"/>
        <rFont val="Arial MT"/>
        <family val="2"/>
      </rPr>
      <t>EL06104</t>
    </r>
  </si>
  <si>
    <r>
      <rPr>
        <sz val="8"/>
        <rFont val="Arial MT"/>
        <family val="2"/>
      </rPr>
      <t>CAIXA DE MEDIÇÃO TIPO L EXTERNA EM AÇO * 900 X 600 X 270MM (ALT X LARG X PROF) PINTURA ELETROSTÁTICA EM PÓ (POLIESTER) CINZA</t>
    </r>
  </si>
  <si>
    <r>
      <rPr>
        <sz val="8"/>
        <rFont val="Arial MT"/>
        <family val="2"/>
      </rPr>
      <t>EL02176</t>
    </r>
  </si>
  <si>
    <r>
      <rPr>
        <sz val="8"/>
        <rFont val="Arial MT"/>
        <family val="2"/>
      </rPr>
      <t>CAIXA DE MEDIÇÃO TIPO M EXTERNA EM AÇO * 900 X 1.200 X 270MM (ALT X LARG X PROF) PINTURA ELETROSTÁTICA EM PÓ (POLIESTER) CINZA</t>
    </r>
  </si>
  <si>
    <r>
      <rPr>
        <sz val="8"/>
        <rFont val="Arial MT"/>
        <family val="2"/>
      </rPr>
      <t>EL02180</t>
    </r>
  </si>
  <si>
    <r>
      <rPr>
        <sz val="8"/>
        <rFont val="Arial MT"/>
        <family val="2"/>
      </rPr>
      <t>CAIXA DE PROTEÇÃO/DISTRIBUIÇÃO TIPO T EM AÇO * 900 X 600 X 250MM (ALT X LARG X PROF) PINTURA ELETROSTÁTICA EM PÓ (POLIESTER) CINZA</t>
    </r>
  </si>
  <si>
    <r>
      <rPr>
        <sz val="8"/>
        <rFont val="Arial MT"/>
        <family val="2"/>
      </rPr>
      <t>EL02178</t>
    </r>
  </si>
  <si>
    <r>
      <rPr>
        <sz val="8"/>
        <rFont val="Arial MT"/>
        <family val="2"/>
      </rPr>
      <t>CAIXA PORTA BASE TIPO H - SUPERIOR EM AÇO * 400 X 600 X 250MM (ALT X LARG X PROF) PINTURA ELETROSTÁTICA EM PÓ (POLIESTER) CINZA</t>
    </r>
  </si>
  <si>
    <r>
      <rPr>
        <sz val="8"/>
        <rFont val="Arial MT"/>
        <family val="2"/>
      </rPr>
      <t>EL02179</t>
    </r>
  </si>
  <si>
    <r>
      <rPr>
        <sz val="8"/>
        <rFont val="Arial MT"/>
        <family val="2"/>
      </rPr>
      <t>CAIXA PORTA BASE TIPO H / N - LATERAL EM AÇO * 1300 X 400 X 250MM (ALT X LARG X PROF) PINTURA ELETROSTÁTICA EM PÓ (POLIESTER) CINZA</t>
    </r>
  </si>
  <si>
    <r>
      <rPr>
        <sz val="8"/>
        <rFont val="Arial MT"/>
        <family val="2"/>
      </rPr>
      <t>EL02181</t>
    </r>
  </si>
  <si>
    <r>
      <rPr>
        <sz val="8"/>
        <rFont val="Arial MT"/>
        <family val="2"/>
      </rPr>
      <t>CAIXA DE TELEFONIA DE SOBREPOR EM AÇO * 200 X 200 X 120MM (ALT X LARG X PROF) PINTURA ELETROSTÁTICA EM PÓ (POLIESTER) CINZA PADRÃO TELEBRAS</t>
    </r>
  </si>
  <si>
    <r>
      <rPr>
        <sz val="8"/>
        <rFont val="Arial MT"/>
        <family val="2"/>
      </rPr>
      <t>EL02182</t>
    </r>
  </si>
  <si>
    <r>
      <rPr>
        <sz val="8"/>
        <rFont val="Arial MT"/>
        <family val="2"/>
      </rPr>
      <t>CAIXA DE TELEFONIA DE SOBREPOR EM AÇO * 400 X 400 X 120MM (ALT X LARG X PROF) PINTURA ELETROSTÁTICA EM PÓ (POLIESTER) CINZA PADRÃO TELEBRAS</t>
    </r>
  </si>
  <si>
    <r>
      <rPr>
        <sz val="8"/>
        <rFont val="Arial MT"/>
        <family val="2"/>
      </rPr>
      <t>EL02183</t>
    </r>
  </si>
  <si>
    <r>
      <rPr>
        <sz val="8"/>
        <rFont val="Arial MT"/>
        <family val="2"/>
      </rPr>
      <t>CAIXA DE TELEFONIA DE SOBREPOR EM AÇO * 600 X 600 X 120MM (ALT X LARG X PROF) PINTURA ELETROSTÁTICA EM PÓ (POLIESTER) CINZA PADRÃO TELEBRAS</t>
    </r>
  </si>
  <si>
    <r>
      <rPr>
        <sz val="8"/>
        <rFont val="Arial MT"/>
        <family val="2"/>
      </rPr>
      <t>EL02184</t>
    </r>
  </si>
  <si>
    <r>
      <rPr>
        <sz val="8"/>
        <rFont val="Arial MT"/>
        <family val="2"/>
      </rPr>
      <t>CAIXA DE TELEFONIA DE SOBREPOR EM AÇO * 800 X 800 X 120MM (ALT X LARG X PROF) PINTURA ELETROSTÁTICA EM PÓ (POLIESTER) CINZA PADRÃO TELEBRAS</t>
    </r>
  </si>
  <si>
    <r>
      <rPr>
        <sz val="8"/>
        <rFont val="Arial MT"/>
        <family val="2"/>
      </rPr>
      <t>EL02185</t>
    </r>
  </si>
  <si>
    <r>
      <rPr>
        <sz val="8"/>
        <rFont val="Arial MT"/>
        <family val="2"/>
      </rPr>
      <t>CAIXA DE TELEFONIA DE SOBREPOR EM AÇO * 1200 X 1200 X 150MM (ALT X LARG X PROF) PINTURA ELETROSTÁTICA EM PÓ (POLIESTER) CINZA PADRÃO TELEBRAS</t>
    </r>
  </si>
  <si>
    <r>
      <rPr>
        <sz val="8"/>
        <rFont val="Arial MT"/>
        <family val="2"/>
      </rPr>
      <t>CONDULETES E CAIXAS DE ALUMÍNIO</t>
    </r>
  </si>
  <si>
    <r>
      <rPr>
        <sz val="8"/>
        <rFont val="Arial MT"/>
        <family val="2"/>
      </rPr>
      <t>EL00817</t>
    </r>
  </si>
  <si>
    <r>
      <rPr>
        <sz val="8"/>
        <rFont val="Arial MT"/>
        <family val="2"/>
      </rPr>
      <t>CAIXA DE LIGAÇÃO (PASSAGEM) TGVP EM ALUMÍNIO FUNDIDO * 117 X 76 X 58MM (ALT X LARG X PROF - DIMENSÕES INTERNAS) IP-65</t>
    </r>
  </si>
  <si>
    <r>
      <rPr>
        <sz val="8"/>
        <rFont val="Arial MT"/>
        <family val="2"/>
      </rPr>
      <t>EL00818</t>
    </r>
  </si>
  <si>
    <r>
      <rPr>
        <sz val="8"/>
        <rFont val="Arial MT"/>
        <family val="2"/>
      </rPr>
      <t>CAIXA DE LIGAÇÃO (PASSAGEM) TGVP EM ALUMÍNIO FUNDIDO * 170 X 143 X 120MM (ALT X LARG X PROF - DIMENSÕES INTERNAS) IP-65</t>
    </r>
  </si>
  <si>
    <r>
      <rPr>
        <sz val="8"/>
        <rFont val="Arial MT"/>
        <family val="2"/>
      </rPr>
      <t>EL00819</t>
    </r>
  </si>
  <si>
    <r>
      <rPr>
        <sz val="8"/>
        <rFont val="Arial MT"/>
        <family val="2"/>
      </rPr>
      <t>CAIXA DE LIGAÇÃO (PASSAGEM) TGVP EM ALUMÍNIO FUNDIDO * 220 X 140 X 120MM (ALT X LARG X PROF - DIMENSÕES INTERNAS) IP-65</t>
    </r>
  </si>
  <si>
    <r>
      <rPr>
        <sz val="8"/>
        <rFont val="Arial MT"/>
        <family val="2"/>
      </rPr>
      <t>EL00822</t>
    </r>
  </si>
  <si>
    <r>
      <rPr>
        <sz val="8"/>
        <rFont val="Arial MT"/>
        <family val="2"/>
      </rPr>
      <t>CAIXA DE LIGAÇÃO (PASSAGEM) TGVP EM ALUMÍNIO FUNDIDO * 275 X 140 X 120MM (ALT X LARG X PROF - DIMENSÕES INTERNAS) IP-65</t>
    </r>
  </si>
  <si>
    <r>
      <rPr>
        <sz val="8"/>
        <rFont val="Arial MT"/>
        <family val="2"/>
      </rPr>
      <t>EL00823</t>
    </r>
  </si>
  <si>
    <r>
      <rPr>
        <sz val="8"/>
        <rFont val="Arial MT"/>
        <family val="2"/>
      </rPr>
      <t>CAIXA DE LIGAÇÃO (PASSAGEM) TGVP EM ALUMÍNIO FUNDIDO * 340 X 140 X 120MM (ALT X LARG X PROF - DIMENSÕES INTERNAS) IP-65</t>
    </r>
  </si>
  <si>
    <r>
      <rPr>
        <sz val="8"/>
        <rFont val="Arial MT"/>
        <family val="2"/>
      </rPr>
      <t>EL00820</t>
    </r>
  </si>
  <si>
    <r>
      <rPr>
        <sz val="8"/>
        <rFont val="Arial MT"/>
        <family val="2"/>
      </rPr>
      <t>CAIXA DE LIGAÇÃO (PASSAGEM) TGVP EM ALUMÍNIO FUNDIDO * 220 X 220 X 160MM (ALT X LARG X PROF - DIMENSÕES INTERNAS) IP-65</t>
    </r>
  </si>
  <si>
    <r>
      <rPr>
        <sz val="8"/>
        <rFont val="Arial MT"/>
        <family val="2"/>
      </rPr>
      <t>EL00821</t>
    </r>
  </si>
  <si>
    <r>
      <rPr>
        <sz val="8"/>
        <rFont val="Arial MT"/>
        <family val="2"/>
      </rPr>
      <t>CAIXA DE LIGAÇÃO (PASSAGEM) TGVP EM ALUMÍNIO FUNDIDO * 220 X 275 X 160MM (ALT X LARG X PROF - DIMENSÕES INTERNAS) IP-65</t>
    </r>
  </si>
  <si>
    <r>
      <rPr>
        <sz val="8"/>
        <rFont val="Arial MT"/>
        <family val="2"/>
      </rPr>
      <t>EL05969</t>
    </r>
  </si>
  <si>
    <r>
      <rPr>
        <sz val="8"/>
        <rFont val="Arial MT"/>
        <family val="2"/>
      </rPr>
      <t>CAIXA DE LIGAÇÃO (PASSAGEM) TGVP EM ALUMÍNIO FUNDIDO * 340 X 275 X 155MM (ALT X LARG X PROF - DIMENSÕES INTERNAS) IP-65</t>
    </r>
  </si>
  <si>
    <r>
      <rPr>
        <sz val="8"/>
        <rFont val="Arial MT"/>
        <family val="2"/>
      </rPr>
      <t>EL05970</t>
    </r>
  </si>
  <si>
    <r>
      <rPr>
        <sz val="8"/>
        <rFont val="Arial MT"/>
        <family val="2"/>
      </rPr>
      <t>CAIXA DE LIGAÇÃO (PASSAGEM) TGVP EM ALUMÍNIO FUNDIDO * 445 X 275 X 160MM (ALT X LARG X PROF - DIMENSÕES INTERNAS) IP-65</t>
    </r>
  </si>
  <si>
    <r>
      <rPr>
        <sz val="8"/>
        <rFont val="Arial MT"/>
        <family val="2"/>
      </rPr>
      <t>EL00824</t>
    </r>
  </si>
  <si>
    <r>
      <rPr>
        <sz val="8"/>
        <rFont val="Arial MT"/>
        <family val="2"/>
      </rPr>
      <t>CAIXA DE LIGAÇÃO (PASSAGEM) TGVP EM ALUMÍNIO FUNDIDO * 440 X 350 X 220MM (ALT X LARG X PROF - DIMENSÕES INTERNAS) IP-65</t>
    </r>
  </si>
  <si>
    <r>
      <rPr>
        <sz val="8"/>
        <rFont val="Arial MT"/>
        <family val="2"/>
      </rPr>
      <t>EL00825</t>
    </r>
  </si>
  <si>
    <r>
      <rPr>
        <sz val="8"/>
        <rFont val="Arial MT"/>
        <family val="2"/>
      </rPr>
      <t>CAIXA DE LIGAÇÃO (PASSAGEM) TGVP EM ALUMÍNIO FUNDIDO * 555 X 350 X 220MM (ALT X LARG X PROF - DIMENSÕES INTERNAS) IP-65</t>
    </r>
  </si>
  <si>
    <r>
      <rPr>
        <sz val="8"/>
        <rFont val="Arial MT"/>
        <family val="2"/>
      </rPr>
      <t>EL00826</t>
    </r>
  </si>
  <si>
    <r>
      <rPr>
        <sz val="8"/>
        <rFont val="Arial MT"/>
        <family val="2"/>
      </rPr>
      <t>CAIXA DE LIGAÇÃO (PASSAGEM) TGVP EM ALUMÍNIO FUNDIDO * 685 X 350 X 220MM (ALT X LARG X PROF - DIMENSÕES INTERNAS) IP-65</t>
    </r>
  </si>
  <si>
    <r>
      <rPr>
        <sz val="8"/>
        <rFont val="Arial MT"/>
        <family val="2"/>
      </rPr>
      <t>EL00833</t>
    </r>
  </si>
  <si>
    <r>
      <rPr>
        <sz val="8"/>
        <rFont val="Arial MT"/>
        <family val="2"/>
      </rPr>
      <t>CONDULETE FIXO MODELO (C / LB / LL / LR) EM ALUMÍNIO D=1/2" TGVP, ROSCA BSP, COM TAMPA, SEM PINTURA PARA ELETRODUTO PESADO</t>
    </r>
  </si>
  <si>
    <r>
      <rPr>
        <sz val="8"/>
        <rFont val="Arial MT"/>
        <family val="2"/>
      </rPr>
      <t>EL00838</t>
    </r>
  </si>
  <si>
    <r>
      <rPr>
        <sz val="8"/>
        <rFont val="Arial MT"/>
        <family val="2"/>
      </rPr>
      <t>CONDULETE FIXO MODELO (C / LB / LL / LR) EM ALUMÍNIO D=3/4" TGVP, ROSCA BSP, COM TAMPA, SEM PINTURA PARA ELETRODUTO PESADO</t>
    </r>
  </si>
  <si>
    <r>
      <rPr>
        <sz val="8"/>
        <rFont val="Arial MT"/>
        <family val="2"/>
      </rPr>
      <t>EL00830</t>
    </r>
  </si>
  <si>
    <r>
      <rPr>
        <sz val="8"/>
        <rFont val="Arial MT"/>
        <family val="2"/>
      </rPr>
      <t>CONDULETE FIXO MODELO (C / LB / LL / LR) EM ALUMÍNIO D=1" TGVP, ROSCA BSP, COM TAMPA, SEM PINTURA PARA ELETRODUTO PESADO</t>
    </r>
  </si>
  <si>
    <r>
      <rPr>
        <sz val="8"/>
        <rFont val="Arial MT"/>
        <family val="2"/>
      </rPr>
      <t>EL00832</t>
    </r>
  </si>
  <si>
    <r>
      <rPr>
        <sz val="8"/>
        <rFont val="Arial MT"/>
        <family val="2"/>
      </rPr>
      <t>CONDULETE FIXO MODELO (C / LB / LL / LR) EM ALUMÍNIO D=1.1/4" TGVP, ROSCA BSP, COM TAMPA, SEM PINTURA PARA ELETRODUTO PESADO</t>
    </r>
  </si>
  <si>
    <r>
      <rPr>
        <sz val="8"/>
        <rFont val="Arial MT"/>
        <family val="2"/>
      </rPr>
      <t>EL00831</t>
    </r>
  </si>
  <si>
    <r>
      <rPr>
        <sz val="8"/>
        <rFont val="Arial MT"/>
        <family val="2"/>
      </rPr>
      <t>CONDULETE FIXO MODELO (C / LB / LL / LR) EM ALUMÍNIO D=1.1/2" TGVP, ROSCA BSP, COM TAMPA, SEM PINTURA PARA ELETRODUTO PESADO</t>
    </r>
  </si>
  <si>
    <r>
      <rPr>
        <sz val="8"/>
        <rFont val="Arial MT"/>
        <family val="2"/>
      </rPr>
      <t>EL00834</t>
    </r>
  </si>
  <si>
    <r>
      <rPr>
        <sz val="8"/>
        <rFont val="Arial MT"/>
        <family val="2"/>
      </rPr>
      <t>CONDULETE FIXO MODELO (C / LB / LL / LR) EM ALUMÍNIO D=2" TGVP, ROSCA BSP, COM TAMPA, SEM PINTURA PARA ELETRODUTO PESADO</t>
    </r>
  </si>
  <si>
    <r>
      <rPr>
        <sz val="8"/>
        <rFont val="Arial MT"/>
        <family val="2"/>
      </rPr>
      <t>EL00836</t>
    </r>
  </si>
  <si>
    <r>
      <rPr>
        <sz val="8"/>
        <rFont val="Arial MT"/>
        <family val="2"/>
      </rPr>
      <t>CONDULETE FIXO MODELO (C / LB / LL / LR) EM ALUMÍNIO D=3" TGVP, ROSCA BSP, COM TAMPA, SEM PINTURA PARA ELETRODUTO PESADO</t>
    </r>
  </si>
  <si>
    <r>
      <rPr>
        <sz val="8"/>
        <rFont val="Arial MT"/>
        <family val="2"/>
      </rPr>
      <t>EL00839</t>
    </r>
  </si>
  <si>
    <r>
      <rPr>
        <sz val="8"/>
        <rFont val="Arial MT"/>
        <family val="2"/>
      </rPr>
      <t>CONDULETE FIXO MODELO (C / LB / LL / LR) EM ALUMÍNIO D=4" TGVP, ROSCA BSP, COM TAMPA, SEM PINTURA PARA ELETRODUTO PESADO</t>
    </r>
  </si>
  <si>
    <r>
      <rPr>
        <sz val="8"/>
        <rFont val="Arial MT"/>
        <family val="2"/>
      </rPr>
      <t>EL00845</t>
    </r>
  </si>
  <si>
    <r>
      <rPr>
        <sz val="8"/>
        <rFont val="Arial MT"/>
        <family val="2"/>
      </rPr>
      <t>CONDULETE FIXO MODELO (E) EM ALUMÍNIO D=3/4" TGVP, ROSCA BSP, COM TAMPA, SEM PINTURA PARA ELETRODUTO PESADO</t>
    </r>
  </si>
  <si>
    <r>
      <rPr>
        <sz val="8"/>
        <rFont val="Arial MT"/>
        <family val="2"/>
      </rPr>
      <t>EL00840</t>
    </r>
  </si>
  <si>
    <r>
      <rPr>
        <sz val="8"/>
        <rFont val="Arial MT"/>
        <family val="2"/>
      </rPr>
      <t>CONDULETE FIXO MODELO (E) EM ALUMÍNIO D=1" TGVP, ROSCA BSP, COM TAMPA, SEM PINTURA PARA ELETRODUTO PESADO</t>
    </r>
  </si>
  <si>
    <r>
      <rPr>
        <sz val="8"/>
        <rFont val="Arial MT"/>
        <family val="2"/>
      </rPr>
      <t>EL00841</t>
    </r>
  </si>
  <si>
    <r>
      <rPr>
        <sz val="8"/>
        <rFont val="Arial MT"/>
        <family val="2"/>
      </rPr>
      <t>CONDULETE FIXO MODELO (E) EM ALUMÍNIO D=1.1/2" TGVP, ROSCA BSP, COM TAMPA, SEM PINTURA PARA ELETRODUTO PESADO</t>
    </r>
  </si>
  <si>
    <r>
      <rPr>
        <sz val="8"/>
        <rFont val="Arial MT"/>
        <family val="2"/>
      </rPr>
      <t>EL00842</t>
    </r>
  </si>
  <si>
    <r>
      <rPr>
        <sz val="8"/>
        <rFont val="Arial MT"/>
        <family val="2"/>
      </rPr>
      <t>CONDULETE FIXO MODELO (E) EM ALUMÍNIO D=2" TGVP, ROSCA BSP, COM TAMPA, SEM PINTURA PARA ELETRODUTO PESADO</t>
    </r>
  </si>
  <si>
    <r>
      <rPr>
        <sz val="8"/>
        <rFont val="Arial MT"/>
        <family val="2"/>
      </rPr>
      <t>EL00844</t>
    </r>
  </si>
  <si>
    <r>
      <rPr>
        <sz val="8"/>
        <rFont val="Arial MT"/>
        <family val="2"/>
      </rPr>
      <t>CONDULETE FIXO MODELO (E) EM ALUMÍNIO D=3" TGVP, ROSCA BSP, COM TAMPA, SEM PINTURA PARA ELETRODUTO PESADO</t>
    </r>
  </si>
  <si>
    <r>
      <rPr>
        <sz val="8"/>
        <rFont val="Arial MT"/>
        <family val="2"/>
      </rPr>
      <t>EL00846</t>
    </r>
  </si>
  <si>
    <r>
      <rPr>
        <sz val="8"/>
        <rFont val="Arial MT"/>
        <family val="2"/>
      </rPr>
      <t>CONDULETE FIXO MODELO (E) EM ALUMÍNIO D=4" TGVP, ROSCA BSP, COM TAMPA, SEM PINTURA PARA ELETRODUTO PESADO</t>
    </r>
  </si>
  <si>
    <r>
      <rPr>
        <sz val="8"/>
        <rFont val="Arial MT"/>
        <family val="2"/>
      </rPr>
      <t>EL00852</t>
    </r>
  </si>
  <si>
    <r>
      <rPr>
        <sz val="8"/>
        <rFont val="Arial MT"/>
        <family val="2"/>
      </rPr>
      <t>CONDULETE FIXO MODELO (T / TB) EM ALUMÍNIO D=3/4" TGVP, ROSCA BSP, COM TAMPA, SEM PINTURA PARA ELETRODUTO PESADO</t>
    </r>
  </si>
  <si>
    <r>
      <rPr>
        <sz val="8"/>
        <rFont val="Arial MT"/>
        <family val="2"/>
      </rPr>
      <t>EL00847</t>
    </r>
  </si>
  <si>
    <r>
      <rPr>
        <sz val="8"/>
        <rFont val="Arial MT"/>
        <family val="2"/>
      </rPr>
      <t>CONDULETE FIXO MODELO (T / TB) EM ALUMÍNIO D=1" TGVP, ROSCA BSP, COM TAMPA, SEM PINTURA PARA ELETRODUTO PESADO</t>
    </r>
  </si>
  <si>
    <r>
      <rPr>
        <sz val="8"/>
        <rFont val="Arial MT"/>
        <family val="2"/>
      </rPr>
      <t>EL00848</t>
    </r>
  </si>
  <si>
    <r>
      <rPr>
        <sz val="8"/>
        <rFont val="Arial MT"/>
        <family val="2"/>
      </rPr>
      <t>CONDULETE FIXO MODELO (T / TB) EM ALUMÍNIO D=1.1/2" TGVP, ROSCA BSP, COM TAMPA, SEM PINTURA PARA ELETRODUTO PESADO</t>
    </r>
  </si>
  <si>
    <r>
      <rPr>
        <sz val="8"/>
        <rFont val="Arial MT"/>
        <family val="2"/>
      </rPr>
      <t>EL00849</t>
    </r>
  </si>
  <si>
    <r>
      <rPr>
        <sz val="8"/>
        <rFont val="Arial MT"/>
        <family val="2"/>
      </rPr>
      <t>CONDULETE FIXO MODELO (T / TB) EM ALUMÍNIO D=2" TGVP, ROSCA BSP, COM TAMPA, SEM PINTURA PARA ELETRODUTO PESADO</t>
    </r>
  </si>
  <si>
    <r>
      <rPr>
        <sz val="8"/>
        <rFont val="Arial MT"/>
        <family val="2"/>
      </rPr>
      <t>EL00851</t>
    </r>
  </si>
  <si>
    <r>
      <rPr>
        <sz val="8"/>
        <rFont val="Arial MT"/>
        <family val="2"/>
      </rPr>
      <t>CONDULETE FIXO MODELO (T / TB) EM ALUMÍNIO D=3" TGVP, ROSCA BSP, COM TAMPA, SEM PINTURA PARA ELETRODUTO PESADO</t>
    </r>
  </si>
  <si>
    <r>
      <rPr>
        <sz val="8"/>
        <rFont val="Arial MT"/>
        <family val="2"/>
      </rPr>
      <t>EL00853</t>
    </r>
  </si>
  <si>
    <r>
      <rPr>
        <sz val="8"/>
        <rFont val="Arial MT"/>
        <family val="2"/>
      </rPr>
      <t>CONDULETE FIXO MODELO (T / TB) EM ALUMÍNIO D=4" TGVP, ROSCA BSP, COM TAMPA, SEM PINTURA PARA ELETRODUTO PESADO</t>
    </r>
  </si>
  <si>
    <r>
      <rPr>
        <sz val="8"/>
        <rFont val="Arial MT"/>
        <family val="2"/>
      </rPr>
      <t>EL00859</t>
    </r>
  </si>
  <si>
    <r>
      <rPr>
        <sz val="8"/>
        <rFont val="Arial MT"/>
        <family val="2"/>
      </rPr>
      <t>CONDULETE FIXO MODELO (X) EM ALUMÍNIO D=3/4" TGVP, ROSCA BSP, COM TAMPA, SEM PINTURA PARA ELETRODUTO PESADO</t>
    </r>
  </si>
  <si>
    <r>
      <rPr>
        <sz val="8"/>
        <rFont val="Arial MT"/>
        <family val="2"/>
      </rPr>
      <t>EL00854</t>
    </r>
  </si>
  <si>
    <r>
      <rPr>
        <sz val="8"/>
        <rFont val="Arial MT"/>
        <family val="2"/>
      </rPr>
      <t>CONDULETE FIXO MODELO (X) EM ALUMÍNIO D=1" TGVP, ROSCA BSP, COM TAMPA, SEM PINTURA PARA ELETRODUTO PESADO</t>
    </r>
  </si>
  <si>
    <r>
      <rPr>
        <sz val="8"/>
        <rFont val="Arial MT"/>
        <family val="2"/>
      </rPr>
      <t>EL00855</t>
    </r>
  </si>
  <si>
    <r>
      <rPr>
        <sz val="8"/>
        <rFont val="Arial MT"/>
        <family val="2"/>
      </rPr>
      <t>CONDULETE FIXO MODELO (X) EM ALUMÍNIO D=1.1/2" TGVP, ROSCA BSP, COM TAMPA, SEM PINTURA PARA ELETRODUTO PESADO</t>
    </r>
  </si>
  <si>
    <r>
      <rPr>
        <sz val="8"/>
        <rFont val="Arial MT"/>
        <family val="2"/>
      </rPr>
      <t>EL00856</t>
    </r>
  </si>
  <si>
    <r>
      <rPr>
        <sz val="8"/>
        <rFont val="Arial MT"/>
        <family val="2"/>
      </rPr>
      <t>CONDULETE FIXO MODELO (X) EM ALUMÍNIO D=2" TGVP, ROSCA BSP, COM TAMPA, SEM PINTURA PARA ELETRODUTO PESADO</t>
    </r>
  </si>
  <si>
    <r>
      <rPr>
        <sz val="8"/>
        <rFont val="Arial MT"/>
        <family val="2"/>
      </rPr>
      <t>EL00858</t>
    </r>
  </si>
  <si>
    <r>
      <rPr>
        <sz val="8"/>
        <rFont val="Arial MT"/>
        <family val="2"/>
      </rPr>
      <t>CONDULETE FIXO MODELO (X) EM ALUMÍNIO D=3" TGVP, ROSCA BSP, COM TAMPA, SEM PINTURA PARA ELETRODUTO PESADO</t>
    </r>
  </si>
  <si>
    <r>
      <rPr>
        <sz val="8"/>
        <rFont val="Arial MT"/>
        <family val="2"/>
      </rPr>
      <t>EL00860</t>
    </r>
  </si>
  <si>
    <r>
      <rPr>
        <sz val="8"/>
        <rFont val="Arial MT"/>
        <family val="2"/>
      </rPr>
      <t>CONDULETE FIXO MODELO (X) EM ALUMÍNIO D=4" TGVP, ROSCA BSP, COM TAMPA, SEM PINTURA PARA ELETRODUTO PESADO</t>
    </r>
  </si>
  <si>
    <r>
      <rPr>
        <sz val="8"/>
        <rFont val="Arial MT"/>
        <family val="2"/>
      </rPr>
      <t>ELETROCALHA</t>
    </r>
  </si>
  <si>
    <r>
      <rPr>
        <sz val="8"/>
        <rFont val="Arial MT"/>
        <family val="2"/>
      </rPr>
      <t>ELETROCALHA E ACESSÓRIOS</t>
    </r>
  </si>
  <si>
    <r>
      <rPr>
        <sz val="8"/>
        <rFont val="Arial MT"/>
        <family val="2"/>
      </rPr>
      <t>EL02405</t>
    </r>
  </si>
  <si>
    <r>
      <rPr>
        <sz val="8"/>
        <rFont val="Arial MT"/>
        <family val="2"/>
      </rPr>
      <t>ELETROCALHA PERFURADA DE AÇO GALV A FOGO, CHAPA *18, 150 X 100 X 3.000MM (LARG X ALT X COMP) COM ABA (VIROLA) E TAMPA (CHAPA *24) DE ENCAIXE</t>
    </r>
  </si>
  <si>
    <r>
      <rPr>
        <sz val="8"/>
        <rFont val="Arial MT"/>
        <family val="2"/>
      </rPr>
      <t>EL02406</t>
    </r>
  </si>
  <si>
    <r>
      <rPr>
        <sz val="8"/>
        <rFont val="Arial MT"/>
        <family val="2"/>
      </rPr>
      <t>ELETROCALHA PERFURADA DE AÇO GALV A FOGO, CHAPA *18, 200 X 100 X 3.000MM (LARG X ALT X COMP) COM ABA (VIROLA) E TAMPA (CHAPA *24) DE ENCAIXE</t>
    </r>
  </si>
  <si>
    <r>
      <rPr>
        <sz val="8"/>
        <rFont val="Arial MT"/>
        <family val="2"/>
      </rPr>
      <t>EL02407</t>
    </r>
  </si>
  <si>
    <r>
      <rPr>
        <sz val="8"/>
        <rFont val="Arial MT"/>
        <family val="2"/>
      </rPr>
      <t>ELETROCALHA PERFURADA DE AÇO GALV A FOGO, CHAPA *18, 300 X 100 X 3.000MM  (LARG X ALT X COMP) COM ABA (VIROLA) E TAMPA (CHAPA *24) DE ENCAIXE</t>
    </r>
  </si>
  <si>
    <r>
      <rPr>
        <sz val="8"/>
        <rFont val="Arial MT"/>
        <family val="2"/>
      </rPr>
      <t>EL02408</t>
    </r>
  </si>
  <si>
    <r>
      <rPr>
        <sz val="8"/>
        <rFont val="Arial MT"/>
        <family val="2"/>
      </rPr>
      <t>ELETROCALHA PERFURADA DE AÇO GALV A FOGO, CHAPA *16, 400 X 100 X 3.000MM  (LARG X ALT X COMP) COM ABA (VIROLA) E TAMPA (CHAPA *22) DE ENCAIXE</t>
    </r>
  </si>
  <si>
    <r>
      <rPr>
        <sz val="8"/>
        <rFont val="Arial MT"/>
        <family val="2"/>
      </rPr>
      <t>EL02409</t>
    </r>
  </si>
  <si>
    <r>
      <rPr>
        <sz val="8"/>
        <rFont val="Arial MT"/>
        <family val="2"/>
      </rPr>
      <t>ELETROCALHA PERFURADA DE AÇO GALV A FOGO, CHAPA *16, 600 X 100 X 3.000MM  (LARG X ALT X COMP) COM ABA (VIROLA) E TAMPA (CHAPA *22) DE ENCAIXE</t>
    </r>
  </si>
  <si>
    <r>
      <rPr>
        <sz val="8"/>
        <rFont val="Arial MT"/>
        <family val="2"/>
      </rPr>
      <t>EL02410</t>
    </r>
  </si>
  <si>
    <r>
      <rPr>
        <sz val="8"/>
        <rFont val="Arial MT"/>
        <family val="2"/>
      </rPr>
      <t>ELETROCALHA PERFURADA DE AÇO GALV A FOGO, CHAPA *14, 800 X 100 X 3.000MM (LARG X ALT X COMP) COM ABA (VIROLA) E TAMPA (CHAPA *20) DE ENCAIXE</t>
    </r>
  </si>
  <si>
    <r>
      <rPr>
        <sz val="8"/>
        <rFont val="Arial MT"/>
        <family val="2"/>
      </rPr>
      <t>EL02403</t>
    </r>
  </si>
  <si>
    <r>
      <rPr>
        <sz val="8"/>
        <rFont val="Arial MT"/>
        <family val="2"/>
      </rPr>
      <t>ELETROCALHA PERFURADA DE AÇO GALV A FOGO, CHAPA *14, 1.000 X 100 X 3.000MM (LARG X ALT X COMP) COM ABA (VIROLA) E TAMPA (CHAPA *20) DE ENCAIXE</t>
    </r>
  </si>
  <si>
    <r>
      <rPr>
        <sz val="8"/>
        <rFont val="Arial MT"/>
        <family val="2"/>
      </rPr>
      <t>EL06019</t>
    </r>
  </si>
  <si>
    <r>
      <rPr>
        <sz val="8"/>
        <rFont val="Arial MT"/>
        <family val="2"/>
      </rPr>
      <t>CURVA HORIZONTAL 90° PARA ELETROCALHA DE AÇO GALV A FOGO, CHAPA *18, 150 X 100MM (LARG X ALT) COM ABA (VIROLA) E TAMPA (CHAPA *24) DE ENCAIXE</t>
    </r>
  </si>
  <si>
    <r>
      <rPr>
        <sz val="8"/>
        <rFont val="Arial MT"/>
        <family val="2"/>
      </rPr>
      <t>EL02394</t>
    </r>
  </si>
  <si>
    <r>
      <rPr>
        <sz val="8"/>
        <rFont val="Arial MT"/>
        <family val="2"/>
      </rPr>
      <t>CURVA HORIZONTAL 90° PARA ELETROCALHA DE AÇO GALV A FOGO, CHAPA *18, 200 X 100MM (LARG X ALT) COM ABA (VIROLA) E TAMPA (CHAPA *24) DE ENCAIXE</t>
    </r>
  </si>
  <si>
    <r>
      <rPr>
        <sz val="8"/>
        <rFont val="Arial MT"/>
        <family val="2"/>
      </rPr>
      <t>EL02395</t>
    </r>
  </si>
  <si>
    <r>
      <rPr>
        <sz val="8"/>
        <rFont val="Arial MT"/>
        <family val="2"/>
      </rPr>
      <t>CURVA HORIZONTAL 90° PARA ELETROCALHA DE AÇO GALV A FOGO, CHAPA *18, 300 X 100MM (LARG X ALT) COM ABA (VIROLA) E TAMPA (CHAPA *24) DE ENCAIXE</t>
    </r>
  </si>
  <si>
    <r>
      <rPr>
        <sz val="8"/>
        <rFont val="Arial MT"/>
        <family val="2"/>
      </rPr>
      <t>EL02396</t>
    </r>
  </si>
  <si>
    <r>
      <rPr>
        <sz val="8"/>
        <rFont val="Arial MT"/>
        <family val="2"/>
      </rPr>
      <t>CURVA HORIZONTAL 90° PARA ELETROCALHA DE AÇO GALV A FOGO, CHAPA *16, 400 X 100MM (LARG X ALT) COM ABA (VIROLA) E TAMPA (CHAPA *22) DE ENCAIXE</t>
    </r>
  </si>
  <si>
    <r>
      <rPr>
        <sz val="8"/>
        <rFont val="Arial MT"/>
        <family val="2"/>
      </rPr>
      <t>EL02397</t>
    </r>
  </si>
  <si>
    <r>
      <rPr>
        <sz val="8"/>
        <rFont val="Arial MT"/>
        <family val="2"/>
      </rPr>
      <t>CURVA HORIZONTAL 90° PARA ELETROCALHA DE AÇO GALV A FOGO, CHAPA *16, 600 X 100MM (LARG X ALT) COM ABA (VIROLA) E TAMPA (CHAPA *22) DE ENCAIXE</t>
    </r>
  </si>
  <si>
    <r>
      <rPr>
        <sz val="8"/>
        <rFont val="Arial MT"/>
        <family val="2"/>
      </rPr>
      <t>EL02398</t>
    </r>
  </si>
  <si>
    <r>
      <rPr>
        <sz val="8"/>
        <rFont val="Arial MT"/>
        <family val="2"/>
      </rPr>
      <t>CURVA HORIZONTAL 90° PARA ELETROCALHA DE AÇO GALV A FOGO, CHAPA *14, 800 X 100MM (LARG X ALT) COM ABA (VIROLA) E TAMPA (CHAPA *20) DE ENCAIXE</t>
    </r>
  </si>
  <si>
    <r>
      <rPr>
        <sz val="8"/>
        <rFont val="Arial MT"/>
        <family val="2"/>
      </rPr>
      <t>EL02392</t>
    </r>
  </si>
  <si>
    <r>
      <rPr>
        <sz val="8"/>
        <rFont val="Arial MT"/>
        <family val="2"/>
      </rPr>
      <t>CURVA HORIZONTAL 90° PARA ELETROCALHA DE AÇO GALV A FOGO, CHAPA *14, 1.000 X 100MM (LARG X ALT) COM ABA (VIROLA) E TAMPA (CHAPA *20) DE ENCAIXE</t>
    </r>
  </si>
  <si>
    <r>
      <rPr>
        <sz val="8"/>
        <rFont val="Arial MT"/>
        <family val="2"/>
      </rPr>
      <t>EL06021</t>
    </r>
  </si>
  <si>
    <r>
      <rPr>
        <sz val="8"/>
        <rFont val="Arial MT"/>
        <family val="2"/>
      </rPr>
      <t>CURVA VERTICAL 90° INTERNA PARA ELETROCALHA DE AÇO GALV A FOGO, CHAPA *18, 150 X 100MM (LARG X ALT) COM ABA (VIROLA) E TAMPA (CHAPA *24) DE ENCAIXE</t>
    </r>
  </si>
  <si>
    <r>
      <rPr>
        <sz val="8"/>
        <rFont val="Arial MT"/>
        <family val="2"/>
      </rPr>
      <t>EL06022</t>
    </r>
  </si>
  <si>
    <r>
      <rPr>
        <sz val="8"/>
        <rFont val="Arial MT"/>
        <family val="2"/>
      </rPr>
      <t>CURVA VERTICAL 90° INTERNA PARA ELETROCALHA DE AÇO GALV A FOGO, CHAPA *18, 200 X 100MM (LARG X ALT) COM ABA (VIROLA) E TAMPA (CHAPA *24) DE ENCAIXE</t>
    </r>
  </si>
  <si>
    <r>
      <rPr>
        <sz val="8"/>
        <rFont val="Arial MT"/>
        <family val="2"/>
      </rPr>
      <t>EL06023</t>
    </r>
  </si>
  <si>
    <r>
      <rPr>
        <sz val="8"/>
        <rFont val="Arial MT"/>
        <family val="2"/>
      </rPr>
      <t>CURVA VERTICAL 90° INTERNA PARA ELETROCALHA DE AÇO GALV A FOGO, CHAPA *18, 300 X 100MM (LARG X ALT) COM ABA (VIROLA) E TAMPA (CHAPA *24) DE ENCAIXE</t>
    </r>
  </si>
  <si>
    <r>
      <rPr>
        <sz val="8"/>
        <rFont val="Arial MT"/>
        <family val="2"/>
      </rPr>
      <t>EL06020</t>
    </r>
  </si>
  <si>
    <r>
      <rPr>
        <sz val="8"/>
        <rFont val="Arial MT"/>
        <family val="2"/>
      </rPr>
      <t>CURVA VERTICAL 90° INTERNA PARA ELETROCALHA DE AÇO GALV A FOGO, CHAPA *16, 400 X 100MM (LARG X ALT) COM ABA (VIROLA) E TAMPA (CHAPA *22) DE ENCAIXE</t>
    </r>
  </si>
  <si>
    <r>
      <rPr>
        <sz val="8"/>
        <rFont val="Arial MT"/>
        <family val="2"/>
      </rPr>
      <t>EL02401</t>
    </r>
  </si>
  <si>
    <r>
      <rPr>
        <sz val="8"/>
        <rFont val="Arial MT"/>
        <family val="2"/>
      </rPr>
      <t>CURVA VERTICAL 90° INTERNA PARA ELETROCALHA DE AÇO GALV A FOGO, CHAPA *16, 600 X 100MM (LARG X ALT) COM ABA (VIROLA) E TAMPA (CHAPA *22) DE ENCAIXE</t>
    </r>
  </si>
  <si>
    <r>
      <rPr>
        <sz val="8"/>
        <rFont val="Arial MT"/>
        <family val="2"/>
      </rPr>
      <t>EL02402</t>
    </r>
  </si>
  <si>
    <r>
      <rPr>
        <sz val="8"/>
        <rFont val="Arial MT"/>
        <family val="2"/>
      </rPr>
      <t>CURVA VERTICAL 90° INTERNA PARA ELETROCALHA DE AÇO GALV A FOGO, CHAPA *14, 800 X 100MM (LARG X ALT) COM ABA (VIROLA) E TAMPA (CHAPA *20) DE ENCAIXE</t>
    </r>
  </si>
  <si>
    <r>
      <rPr>
        <sz val="8"/>
        <rFont val="Arial MT"/>
        <family val="2"/>
      </rPr>
      <t>EL02399</t>
    </r>
  </si>
  <si>
    <r>
      <rPr>
        <sz val="8"/>
        <rFont val="Arial MT"/>
        <family val="2"/>
      </rPr>
      <t>CURVA VERTICAL 90° INTERNA PARA ELETROCALHA DE AÇO GALV A FOGO, CHAPA *14, 1.000 X 100MM (LARG X ALT) COM ABA (VIROLA) E TAMPA (CHAPA *20) DE ENCAIXE</t>
    </r>
  </si>
  <si>
    <r>
      <rPr>
        <sz val="8"/>
        <rFont val="Arial MT"/>
        <family val="2"/>
      </rPr>
      <t>EL02413</t>
    </r>
  </si>
  <si>
    <r>
      <rPr>
        <sz val="8"/>
        <rFont val="Arial MT"/>
        <family val="2"/>
      </rPr>
      <t>EMENDA (JUNÇÃO) INTERNA PARA ELETROCALHA DE AÇO GALV A FOGO 150 X 100MM (LARG X ALT)</t>
    </r>
  </si>
  <si>
    <r>
      <rPr>
        <sz val="8"/>
        <rFont val="Arial MT"/>
        <family val="2"/>
      </rPr>
      <t>EL02414</t>
    </r>
  </si>
  <si>
    <r>
      <rPr>
        <sz val="8"/>
        <rFont val="Arial MT"/>
        <family val="2"/>
      </rPr>
      <t>EMENDA (JUNÇÃO) INTERNA PARA ELETROCALHA DE AÇO GALV A FOGO 200 X 100MM (LARG X ALT)</t>
    </r>
  </si>
  <si>
    <r>
      <rPr>
        <sz val="8"/>
        <rFont val="Arial MT"/>
        <family val="2"/>
      </rPr>
      <t>EL02415</t>
    </r>
  </si>
  <si>
    <r>
      <rPr>
        <sz val="8"/>
        <rFont val="Arial MT"/>
        <family val="2"/>
      </rPr>
      <t>EMENDA (JUNÇÃO) INTERNA PARA ELETROCALHA DE AÇO GALV A FOGO 300 X 100MM (LARG X ALT)</t>
    </r>
  </si>
  <si>
    <r>
      <rPr>
        <sz val="8"/>
        <rFont val="Arial MT"/>
        <family val="2"/>
      </rPr>
      <t>EL02416</t>
    </r>
  </si>
  <si>
    <r>
      <rPr>
        <sz val="8"/>
        <rFont val="Arial MT"/>
        <family val="2"/>
      </rPr>
      <t>EMENDA (JUNÇÃO) INTERNA PARA ELETROCALHA DE AÇO GALV A FOGO 400 X 100MM (LARG X ALT)</t>
    </r>
  </si>
  <si>
    <r>
      <rPr>
        <sz val="8"/>
        <rFont val="Arial MT"/>
        <family val="2"/>
      </rPr>
      <t>EL02417</t>
    </r>
  </si>
  <si>
    <r>
      <rPr>
        <sz val="8"/>
        <rFont val="Arial MT"/>
        <family val="2"/>
      </rPr>
      <t>EMENDA (JUNÇÃO) INTERNA PARA ELETROCALHA DE AÇO GALV A FOGO 600 X 100MM (LARG X ALT)</t>
    </r>
  </si>
  <si>
    <r>
      <rPr>
        <sz val="8"/>
        <rFont val="Arial MT"/>
        <family val="2"/>
      </rPr>
      <t>EL02418</t>
    </r>
  </si>
  <si>
    <r>
      <rPr>
        <sz val="8"/>
        <rFont val="Arial MT"/>
        <family val="2"/>
      </rPr>
      <t>EMENDA (JUNÇÃO) INTERNA PARA ELETROCALHA DE AÇO GALV A FOGO 800 X 100MM (LARG X ALT)</t>
    </r>
  </si>
  <si>
    <r>
      <rPr>
        <sz val="8"/>
        <rFont val="Arial MT"/>
        <family val="2"/>
      </rPr>
      <t>EL02411</t>
    </r>
  </si>
  <si>
    <r>
      <rPr>
        <sz val="8"/>
        <rFont val="Arial MT"/>
        <family val="2"/>
      </rPr>
      <t>EMENDA (JUNÇÃO) INTERNA PARA ELETROCALHA DE AÇO GALV A FOGO 1.000 X 100MM (LARG X ALT)</t>
    </r>
  </si>
  <si>
    <r>
      <rPr>
        <sz val="8"/>
        <rFont val="Arial MT"/>
        <family val="2"/>
      </rPr>
      <t>EL02421</t>
    </r>
  </si>
  <si>
    <r>
      <rPr>
        <sz val="8"/>
        <rFont val="Arial MT"/>
        <family val="2"/>
      </rPr>
      <t>FLANGE PARA ELETROCALHA DE AÇO GALV A FOGO 150 X 100MM (LARG X ALT)</t>
    </r>
  </si>
  <si>
    <r>
      <rPr>
        <sz val="8"/>
        <rFont val="Arial MT"/>
        <family val="2"/>
      </rPr>
      <t>EL02422</t>
    </r>
  </si>
  <si>
    <r>
      <rPr>
        <sz val="8"/>
        <rFont val="Arial MT"/>
        <family val="2"/>
      </rPr>
      <t>FLANGE PARA ELETROCALHA DE AÇO GALV A FOGO 200 X 100MM (LARG X ALT)</t>
    </r>
  </si>
  <si>
    <r>
      <rPr>
        <sz val="8"/>
        <rFont val="Arial MT"/>
        <family val="2"/>
      </rPr>
      <t>EL02423</t>
    </r>
  </si>
  <si>
    <r>
      <rPr>
        <sz val="8"/>
        <rFont val="Arial MT"/>
        <family val="2"/>
      </rPr>
      <t>FLANGE PARA ELETROCALHA DE AÇO GALV A FOGO 600 X 100MM (LARG X ALT)</t>
    </r>
  </si>
  <si>
    <r>
      <rPr>
        <sz val="8"/>
        <rFont val="Arial MT"/>
        <family val="2"/>
      </rPr>
      <t>EL02424</t>
    </r>
  </si>
  <si>
    <r>
      <rPr>
        <sz val="8"/>
        <rFont val="Arial MT"/>
        <family val="2"/>
      </rPr>
      <t>FLANGE PARA ELETROCALHA DE AÇO GALV A FOGO 800 X 100MM (LARG X ALT)</t>
    </r>
  </si>
  <si>
    <r>
      <rPr>
        <sz val="8"/>
        <rFont val="Arial MT"/>
        <family val="2"/>
      </rPr>
      <t>EL02419</t>
    </r>
  </si>
  <si>
    <r>
      <rPr>
        <sz val="8"/>
        <rFont val="Arial MT"/>
        <family val="2"/>
      </rPr>
      <t>FLANGE PARA ELETROCALHA DE AÇO GALV A FOGO 1.000 X 100MM (LARG X ALT)</t>
    </r>
  </si>
  <si>
    <r>
      <rPr>
        <sz val="8"/>
        <rFont val="Arial MT"/>
        <family val="2"/>
      </rPr>
      <t>EL02427</t>
    </r>
  </si>
  <si>
    <r>
      <rPr>
        <sz val="8"/>
        <rFont val="Arial MT"/>
        <family val="2"/>
      </rPr>
      <t>TERMINAL DE FECHAMENTO LISO PARA ELETROCALHA DE AÇO GALV A FOGO 800 X 100MM (LARG X ALT)</t>
    </r>
  </si>
  <si>
    <r>
      <rPr>
        <sz val="8"/>
        <rFont val="Arial MT"/>
        <family val="2"/>
      </rPr>
      <t>EL02425</t>
    </r>
  </si>
  <si>
    <r>
      <rPr>
        <sz val="8"/>
        <rFont val="Arial MT"/>
        <family val="2"/>
      </rPr>
      <t>TERMINAL DE FECHAMENTO LISO PARA ELETROCALHA DE AÇO GALV A FOGO 1.000 X 100MM (LARG X ALT)</t>
    </r>
  </si>
  <si>
    <r>
      <rPr>
        <sz val="8"/>
        <rFont val="Arial MT"/>
        <family val="2"/>
      </rPr>
      <t>ELETRODUTOS, CONECTORES E SUPORTES</t>
    </r>
  </si>
  <si>
    <r>
      <rPr>
        <sz val="8"/>
        <rFont val="Arial MT"/>
        <family val="2"/>
      </rPr>
      <t>CONECTORES P/ ELETRODUTOS</t>
    </r>
  </si>
  <si>
    <r>
      <rPr>
        <sz val="8"/>
        <rFont val="Arial MT"/>
        <family val="2"/>
      </rPr>
      <t>EL02102</t>
    </r>
  </si>
  <si>
    <r>
      <rPr>
        <sz val="8"/>
        <rFont val="Arial MT"/>
        <family val="2"/>
      </rPr>
      <t>BUCHA DE ALUMÍNIO D=3/4" PARA ELETRODUTO</t>
    </r>
  </si>
  <si>
    <r>
      <rPr>
        <sz val="8"/>
        <rFont val="Arial MT"/>
        <family val="2"/>
      </rPr>
      <t>EL02097</t>
    </r>
  </si>
  <si>
    <r>
      <rPr>
        <sz val="8"/>
        <rFont val="Arial MT"/>
        <family val="2"/>
      </rPr>
      <t>BUCHA DE ALUMÍNIO D=1" PARA ELETRODUTO</t>
    </r>
  </si>
  <si>
    <r>
      <rPr>
        <sz val="8"/>
        <rFont val="Arial MT"/>
        <family val="2"/>
      </rPr>
      <t>EL02098</t>
    </r>
  </si>
  <si>
    <r>
      <rPr>
        <sz val="8"/>
        <rFont val="Arial MT"/>
        <family val="2"/>
      </rPr>
      <t>BUCHA DE ALUMÍNIO D=1.1/2" PARA ELETRODUTO</t>
    </r>
  </si>
  <si>
    <r>
      <rPr>
        <sz val="8"/>
        <rFont val="Arial MT"/>
        <family val="2"/>
      </rPr>
      <t>EL02099</t>
    </r>
  </si>
  <si>
    <r>
      <rPr>
        <sz val="8"/>
        <rFont val="Arial MT"/>
        <family val="2"/>
      </rPr>
      <t>BUCHA DE ALUMÍNIO D=2" PARA ELETRODUTO</t>
    </r>
  </si>
  <si>
    <r>
      <rPr>
        <sz val="8"/>
        <rFont val="Arial MT"/>
        <family val="2"/>
      </rPr>
      <t>EL02100</t>
    </r>
  </si>
  <si>
    <r>
      <rPr>
        <sz val="8"/>
        <rFont val="Arial MT"/>
        <family val="2"/>
      </rPr>
      <t>BUCHA DE ALUMÍNIO D=2.1/2" PARA ELETRODUTO</t>
    </r>
  </si>
  <si>
    <r>
      <rPr>
        <sz val="8"/>
        <rFont val="Arial MT"/>
        <family val="2"/>
      </rPr>
      <t>EL02101</t>
    </r>
  </si>
  <si>
    <r>
      <rPr>
        <sz val="8"/>
        <rFont val="Arial MT"/>
        <family val="2"/>
      </rPr>
      <t>BUCHA DE ALUMÍNIO D=3" PARA ELETRODUTO</t>
    </r>
  </si>
  <si>
    <r>
      <rPr>
        <sz val="8"/>
        <rFont val="Arial MT"/>
        <family val="2"/>
      </rPr>
      <t>EL02103</t>
    </r>
  </si>
  <si>
    <r>
      <rPr>
        <sz val="8"/>
        <rFont val="Arial MT"/>
        <family val="2"/>
      </rPr>
      <t>BUCHA DE ALUMÍNIO D=4" PARA ELETRODUTO</t>
    </r>
  </si>
  <si>
    <r>
      <rPr>
        <sz val="8"/>
        <rFont val="Arial MT"/>
        <family val="2"/>
      </rPr>
      <t>EL02109</t>
    </r>
  </si>
  <si>
    <r>
      <rPr>
        <sz val="8"/>
        <rFont val="Arial MT"/>
        <family val="2"/>
      </rPr>
      <t>BUCHA DE ALUMÍNIO D=3/4" COM TERMINAL DE ATERRAMENTO PARA ELETRODUTO</t>
    </r>
  </si>
  <si>
    <r>
      <rPr>
        <sz val="8"/>
        <rFont val="Arial MT"/>
        <family val="2"/>
      </rPr>
      <t>EL02104</t>
    </r>
  </si>
  <si>
    <r>
      <rPr>
        <sz val="8"/>
        <rFont val="Arial MT"/>
        <family val="2"/>
      </rPr>
      <t>BUCHA DE ALUMÍNIO D=1" COM TERMINAL DE ATERRAMENTO PARA ELETRODUTO</t>
    </r>
  </si>
  <si>
    <r>
      <rPr>
        <sz val="8"/>
        <rFont val="Arial MT"/>
        <family val="2"/>
      </rPr>
      <t>EL02105</t>
    </r>
  </si>
  <si>
    <r>
      <rPr>
        <sz val="8"/>
        <rFont val="Arial MT"/>
        <family val="2"/>
      </rPr>
      <t>BUCHA DE ALUMÍNIO D=1.1/2" COM TERMINAL DE ATERRAMENTO PARA ELETRODUTO</t>
    </r>
  </si>
  <si>
    <r>
      <rPr>
        <sz val="8"/>
        <rFont val="Arial MT"/>
        <family val="2"/>
      </rPr>
      <t>EL02106</t>
    </r>
  </si>
  <si>
    <r>
      <rPr>
        <sz val="8"/>
        <rFont val="Arial MT"/>
        <family val="2"/>
      </rPr>
      <t>BUCHA DE ALUMÍNIO D=2" COM TERMINAL DE ATERRAMENTO PARA ELETRODUTO</t>
    </r>
  </si>
  <si>
    <r>
      <rPr>
        <sz val="8"/>
        <rFont val="Arial MT"/>
        <family val="2"/>
      </rPr>
      <t>EL02107</t>
    </r>
  </si>
  <si>
    <r>
      <rPr>
        <sz val="8"/>
        <rFont val="Arial MT"/>
        <family val="2"/>
      </rPr>
      <t>BUCHA DE ALUMÍNIO D=2.1/2" COM TERMINAL DE ATERRAMENTO PARA ELETRODUTO</t>
    </r>
  </si>
  <si>
    <r>
      <rPr>
        <sz val="8"/>
        <rFont val="Arial MT"/>
        <family val="2"/>
      </rPr>
      <t>EL02108</t>
    </r>
  </si>
  <si>
    <r>
      <rPr>
        <sz val="8"/>
        <rFont val="Arial MT"/>
        <family val="2"/>
      </rPr>
      <t>BUCHA DE ALUMÍNIO D=3" COM TERMINAL DE ATERRAMENTO PARA ELETRODUTO</t>
    </r>
  </si>
  <si>
    <r>
      <rPr>
        <sz val="8"/>
        <rFont val="Arial MT"/>
        <family val="2"/>
      </rPr>
      <t>EL02110</t>
    </r>
  </si>
  <si>
    <r>
      <rPr>
        <sz val="8"/>
        <rFont val="Arial MT"/>
        <family val="2"/>
      </rPr>
      <t>BUCHA DE ALUMÍNIO D=4" COM TERMINAL DE ATERRAMENTO PARA ELETRODUTO</t>
    </r>
  </si>
  <si>
    <r>
      <rPr>
        <sz val="8"/>
        <rFont val="Arial MT"/>
        <family val="2"/>
      </rPr>
      <t>EL02116</t>
    </r>
  </si>
  <si>
    <r>
      <rPr>
        <sz val="8"/>
        <rFont val="Arial MT"/>
        <family val="2"/>
      </rPr>
      <t>BUCHA DE REDUÇÃO COM ROSCA DE ALUMÍNIO D=3/4" X 1/2" PARA ELETRODUTO</t>
    </r>
  </si>
  <si>
    <r>
      <rPr>
        <sz val="8"/>
        <rFont val="Arial MT"/>
        <family val="2"/>
      </rPr>
      <t>EL02111</t>
    </r>
  </si>
  <si>
    <r>
      <rPr>
        <sz val="8"/>
        <rFont val="Arial MT"/>
        <family val="2"/>
      </rPr>
      <t>BUCHA DE REDUÇÃO COM ROSCA DE ALUMÍNIO D=1" X 1/2" PARA ELETRODUTO</t>
    </r>
  </si>
  <si>
    <r>
      <rPr>
        <sz val="8"/>
        <rFont val="Arial MT"/>
        <family val="2"/>
      </rPr>
      <t>EL05980</t>
    </r>
  </si>
  <si>
    <r>
      <rPr>
        <sz val="8"/>
        <rFont val="Arial MT"/>
        <family val="2"/>
      </rPr>
      <t>BUCHA DE REDUÇÃO COM ROSCA DE ALUMÍNIO D=1.1/2" X 1" PARA ELETRODUTO</t>
    </r>
  </si>
  <si>
    <r>
      <rPr>
        <sz val="8"/>
        <rFont val="Arial MT"/>
        <family val="2"/>
      </rPr>
      <t>EL05981</t>
    </r>
  </si>
  <si>
    <r>
      <rPr>
        <sz val="8"/>
        <rFont val="Arial MT"/>
        <family val="2"/>
      </rPr>
      <t>BUCHA DE REDUÇÃO COM ROSCA DE ALUMÍNIO D=2" X 1.1/2" PARA ELETRODUTO</t>
    </r>
  </si>
  <si>
    <r>
      <rPr>
        <sz val="8"/>
        <rFont val="Arial MT"/>
        <family val="2"/>
      </rPr>
      <t>EL05982</t>
    </r>
  </si>
  <si>
    <r>
      <rPr>
        <sz val="8"/>
        <rFont val="Arial MT"/>
        <family val="2"/>
      </rPr>
      <t>BUCHA DE REDUÇÃO COM ROSCA DE ALUMÍNIO D=2.1/2" X 2" PARA ELETRODUTO</t>
    </r>
  </si>
  <si>
    <r>
      <rPr>
        <sz val="8"/>
        <rFont val="Arial MT"/>
        <family val="2"/>
      </rPr>
      <t>EL05983</t>
    </r>
  </si>
  <si>
    <r>
      <rPr>
        <sz val="8"/>
        <rFont val="Arial MT"/>
        <family val="2"/>
      </rPr>
      <t>BUCHA DE REDUÇÃO COM ROSCA DE ALUMÍNIO D=3" X 2.1/2" PARA ELETRODUTO</t>
    </r>
  </si>
  <si>
    <r>
      <rPr>
        <sz val="8"/>
        <rFont val="Arial MT"/>
        <family val="2"/>
      </rPr>
      <t>EL05984</t>
    </r>
  </si>
  <si>
    <r>
      <rPr>
        <sz val="8"/>
        <rFont val="Arial MT"/>
        <family val="2"/>
      </rPr>
      <t>BUCHA DE REDUÇÃO COM ROSCA DE ALUMÍNIO D=4" X 3" PARA ELETRODUTO</t>
    </r>
  </si>
  <si>
    <r>
      <rPr>
        <sz val="8"/>
        <rFont val="Arial MT"/>
        <family val="2"/>
      </rPr>
      <t>EL01134</t>
    </r>
  </si>
  <si>
    <r>
      <rPr>
        <sz val="8"/>
        <rFont val="Arial MT"/>
        <family val="2"/>
      </rPr>
      <t>CABEÇOTE PARA ELETRODUTO EM ALUMINIO D=4" PARA ENTRADA DE ENERGIA</t>
    </r>
  </si>
  <si>
    <r>
      <rPr>
        <sz val="8"/>
        <rFont val="Arial MT"/>
        <family val="2"/>
      </rPr>
      <t>EL02120</t>
    </r>
  </si>
  <si>
    <r>
      <rPr>
        <sz val="8"/>
        <rFont val="Arial MT"/>
        <family val="2"/>
      </rPr>
      <t>CONECTOR MACHO FIXO DE LATÃO D=1/2" PARA ELETRODUTO FLEXÍVEL METÁLICO</t>
    </r>
  </si>
  <si>
    <r>
      <rPr>
        <sz val="8"/>
        <rFont val="Arial MT"/>
        <family val="2"/>
      </rPr>
      <t>EL02124</t>
    </r>
  </si>
  <si>
    <r>
      <rPr>
        <sz val="8"/>
        <rFont val="Arial MT"/>
        <family val="2"/>
      </rPr>
      <t>CONECTOR MACHO FIXO DE LATÃO D=3/4" PARA ELETRODUTO FLEXÍVEL METÁLICO</t>
    </r>
  </si>
  <si>
    <r>
      <rPr>
        <sz val="8"/>
        <rFont val="Arial MT"/>
        <family val="2"/>
      </rPr>
      <t>EL02118</t>
    </r>
  </si>
  <si>
    <r>
      <rPr>
        <sz val="8"/>
        <rFont val="Arial MT"/>
        <family val="2"/>
      </rPr>
      <t>CONECTOR MACHO FIXO DE LATÃO D=1" PARA ELETRODUTO FLEXÍVEL METÁLICO</t>
    </r>
  </si>
  <si>
    <r>
      <rPr>
        <sz val="8"/>
        <rFont val="Arial MT"/>
        <family val="2"/>
      </rPr>
      <t>EL02119</t>
    </r>
  </si>
  <si>
    <r>
      <rPr>
        <sz val="8"/>
        <rFont val="Arial MT"/>
        <family val="2"/>
      </rPr>
      <t>CONECTOR MACHO FIXO DE LATÃO D=1.1/2" PARA ELETRODUTO FLEXÍVEL METÁLICO</t>
    </r>
  </si>
  <si>
    <r>
      <rPr>
        <sz val="8"/>
        <rFont val="Arial MT"/>
        <family val="2"/>
      </rPr>
      <t>EL02121</t>
    </r>
  </si>
  <si>
    <r>
      <rPr>
        <sz val="8"/>
        <rFont val="Arial MT"/>
        <family val="2"/>
      </rPr>
      <t>CONECTOR MACHO FIXO DE LATÃO D=2" PARA ELETRODUTO FLEXÍVEL METÁLICO</t>
    </r>
  </si>
  <si>
    <r>
      <rPr>
        <sz val="8"/>
        <rFont val="Arial MT"/>
        <family val="2"/>
      </rPr>
      <t>EL02122</t>
    </r>
  </si>
  <si>
    <r>
      <rPr>
        <sz val="8"/>
        <rFont val="Arial MT"/>
        <family val="2"/>
      </rPr>
      <t>CONECTOR MACHO FIXO DE LATÃO D=2.1/2" PARA ELETRODUTO FLEXÍVEL METÁLICO</t>
    </r>
  </si>
  <si>
    <r>
      <rPr>
        <sz val="8"/>
        <rFont val="Arial MT"/>
        <family val="2"/>
      </rPr>
      <t>EL02123</t>
    </r>
  </si>
  <si>
    <r>
      <rPr>
        <sz val="8"/>
        <rFont val="Arial MT"/>
        <family val="2"/>
      </rPr>
      <t>CONECTOR MACHO FIXO DE LATÃO D=3" PARA ELETRODUTO FLEXÍVEL METÁLICO</t>
    </r>
  </si>
  <si>
    <r>
      <rPr>
        <sz val="8"/>
        <rFont val="Arial MT"/>
        <family val="2"/>
      </rPr>
      <t>EL02125</t>
    </r>
  </si>
  <si>
    <r>
      <rPr>
        <sz val="8"/>
        <rFont val="Arial MT"/>
        <family val="2"/>
      </rPr>
      <t>CONECTOR MACHO FIXO DE LATÃO D=4" PARA ELETRODUTO FLEXÍVEL METÁLICO</t>
    </r>
  </si>
  <si>
    <r>
      <rPr>
        <sz val="8"/>
        <rFont val="Arial MT"/>
        <family val="2"/>
      </rPr>
      <t>EL02128</t>
    </r>
  </si>
  <si>
    <r>
      <rPr>
        <sz val="8"/>
        <rFont val="Arial MT"/>
        <family val="2"/>
      </rPr>
      <t>CONECTOR MACHO GIRATÓRIO DE LATÃO D=1/2" PARA ELETRODUTO FLEXÍVEL METÁLICO</t>
    </r>
  </si>
  <si>
    <r>
      <rPr>
        <sz val="8"/>
        <rFont val="Arial MT"/>
        <family val="2"/>
      </rPr>
      <t>EL02132</t>
    </r>
  </si>
  <si>
    <r>
      <rPr>
        <sz val="8"/>
        <rFont val="Arial MT"/>
        <family val="2"/>
      </rPr>
      <t>CONECTOR MACHO GIRATÓRIO DE LATÃO D=3/4" PARA ELETRODUTO FLEXÍVEL METÁLICO</t>
    </r>
  </si>
  <si>
    <r>
      <rPr>
        <sz val="8"/>
        <rFont val="Arial MT"/>
        <family val="2"/>
      </rPr>
      <t>EL02126</t>
    </r>
  </si>
  <si>
    <r>
      <rPr>
        <sz val="8"/>
        <rFont val="Arial MT"/>
        <family val="2"/>
      </rPr>
      <t>CONECTOR MACHO GIRATÓRIO DE LATÃO D=1" PARA ELETRODUTO FLEXÍVEL METÁLICO</t>
    </r>
  </si>
  <si>
    <r>
      <rPr>
        <sz val="8"/>
        <rFont val="Arial MT"/>
        <family val="2"/>
      </rPr>
      <t>EL02127</t>
    </r>
  </si>
  <si>
    <r>
      <rPr>
        <sz val="8"/>
        <rFont val="Arial MT"/>
        <family val="2"/>
      </rPr>
      <t>CONECTOR MACHO GIRATÓRIO DE LATÃO D=1.1/2" PARA ELETRODUTO FLEXÍVEL METÁLICO</t>
    </r>
  </si>
  <si>
    <r>
      <rPr>
        <sz val="8"/>
        <rFont val="Arial MT"/>
        <family val="2"/>
      </rPr>
      <t>EL02129</t>
    </r>
  </si>
  <si>
    <r>
      <rPr>
        <sz val="8"/>
        <rFont val="Arial MT"/>
        <family val="2"/>
      </rPr>
      <t>CONECTOR MACHO GIRATÓRIO DE LATÃO D=2" PARA ELETRODUTO FLEXÍVEL METÁLICO</t>
    </r>
  </si>
  <si>
    <r>
      <rPr>
        <sz val="8"/>
        <rFont val="Arial MT"/>
        <family val="2"/>
      </rPr>
      <t>EL02130</t>
    </r>
  </si>
  <si>
    <r>
      <rPr>
        <sz val="8"/>
        <rFont val="Arial MT"/>
        <family val="2"/>
      </rPr>
      <t>CONECTOR MACHO GIRATÓRIO DE LATÃO D=2.1/2" PARA ELETRODUTO FLEXÍVEL METÁLICO</t>
    </r>
  </si>
  <si>
    <r>
      <rPr>
        <sz val="8"/>
        <rFont val="Arial MT"/>
        <family val="2"/>
      </rPr>
      <t>EL02131</t>
    </r>
  </si>
  <si>
    <r>
      <rPr>
        <sz val="8"/>
        <rFont val="Arial MT"/>
        <family val="2"/>
      </rPr>
      <t>CONECTOR MACHO GIRATÓRIO DE LATÃO D=3" PARA ELETRODUTO FLEXÍVEL METÁLICO</t>
    </r>
  </si>
  <si>
    <r>
      <rPr>
        <sz val="8"/>
        <rFont val="Arial MT"/>
        <family val="2"/>
      </rPr>
      <t>EL02133</t>
    </r>
  </si>
  <si>
    <r>
      <rPr>
        <sz val="8"/>
        <rFont val="Arial MT"/>
        <family val="2"/>
      </rPr>
      <t>CONECTOR MACHO GIRATÓRIO DE LATÃO D=4" PARA ELETRODUTO FLEXÍVEL METÁLICO</t>
    </r>
  </si>
  <si>
    <r>
      <rPr>
        <sz val="8"/>
        <rFont val="Arial MT"/>
        <family val="2"/>
      </rPr>
      <t>EL00801</t>
    </r>
  </si>
  <si>
    <r>
      <rPr>
        <sz val="8"/>
        <rFont val="Arial MT"/>
        <family val="2"/>
      </rPr>
      <t>LUVA PARA ELETRODUTO ROSCÁVEL DE PVC D=3/4" NBR 15465</t>
    </r>
  </si>
  <si>
    <r>
      <rPr>
        <sz val="8"/>
        <rFont val="Arial MT"/>
        <family val="2"/>
      </rPr>
      <t>EL00791</t>
    </r>
  </si>
  <si>
    <r>
      <rPr>
        <sz val="8"/>
        <rFont val="Arial MT"/>
        <family val="2"/>
      </rPr>
      <t>LUVA PARA ELETRODUTO ROSCÁVEL DE PVC D=1" NBR 15465</t>
    </r>
  </si>
  <si>
    <r>
      <rPr>
        <sz val="8"/>
        <rFont val="Arial MT"/>
        <family val="2"/>
      </rPr>
      <t>EL00793</t>
    </r>
  </si>
  <si>
    <r>
      <rPr>
        <sz val="8"/>
        <rFont val="Arial MT"/>
        <family val="2"/>
      </rPr>
      <t>LUVA PARA ELETRODUTO ROSCÁVEL DE PVC D=1.1/2" NBR 15465</t>
    </r>
  </si>
  <si>
    <r>
      <rPr>
        <sz val="8"/>
        <rFont val="Arial MT"/>
        <family val="2"/>
      </rPr>
      <t>EL00795</t>
    </r>
  </si>
  <si>
    <r>
      <rPr>
        <sz val="8"/>
        <rFont val="Arial MT"/>
        <family val="2"/>
      </rPr>
      <t>LUVA PARA ELETRODUTO ROSCÁVEL DE PVC D=2" NBR 15465</t>
    </r>
  </si>
  <si>
    <r>
      <rPr>
        <sz val="8"/>
        <rFont val="Arial MT"/>
        <family val="2"/>
      </rPr>
      <t>EL00797</t>
    </r>
  </si>
  <si>
    <r>
      <rPr>
        <sz val="8"/>
        <rFont val="Arial MT"/>
        <family val="2"/>
      </rPr>
      <t>LUVA PARA ELETRODUTO ROSCÁVEL DE PVC D=2.1/2" NBR 15465</t>
    </r>
  </si>
  <si>
    <r>
      <rPr>
        <sz val="8"/>
        <rFont val="Arial MT"/>
        <family val="2"/>
      </rPr>
      <t>EL00799</t>
    </r>
  </si>
  <si>
    <r>
      <rPr>
        <sz val="8"/>
        <rFont val="Arial MT"/>
        <family val="2"/>
      </rPr>
      <t>LUVA PARA ELETRODUTO ROSCÁVEL DE PVC D=3" NBR 15465</t>
    </r>
  </si>
  <si>
    <r>
      <rPr>
        <sz val="8"/>
        <rFont val="Arial MT"/>
        <family val="2"/>
      </rPr>
      <t>EL00803</t>
    </r>
  </si>
  <si>
    <r>
      <rPr>
        <sz val="8"/>
        <rFont val="Arial MT"/>
        <family val="2"/>
      </rPr>
      <t>LUVA PARA ELETRODUTO ROSCÁVEL DE PVC D=4" NBR 15465</t>
    </r>
  </si>
  <si>
    <r>
      <rPr>
        <sz val="8"/>
        <rFont val="Arial MT"/>
        <family val="2"/>
      </rPr>
      <t>EL00800</t>
    </r>
  </si>
  <si>
    <r>
      <rPr>
        <sz val="8"/>
        <rFont val="Arial MT"/>
        <family val="2"/>
      </rPr>
      <t>LUVA PARA ELETRODUTO PESADO DE AÇO GALV A FOGO D=3/4" NBR 5624</t>
    </r>
  </si>
  <si>
    <r>
      <rPr>
        <sz val="8"/>
        <rFont val="Arial MT"/>
        <family val="2"/>
      </rPr>
      <t>EL00790</t>
    </r>
  </si>
  <si>
    <r>
      <rPr>
        <sz val="8"/>
        <rFont val="Arial MT"/>
        <family val="2"/>
      </rPr>
      <t>LUVA PARA ELETRODUTO PESADO DE AÇO GALV A FOGO D=1" NBR 5624</t>
    </r>
  </si>
  <si>
    <r>
      <rPr>
        <sz val="8"/>
        <rFont val="Arial MT"/>
        <family val="2"/>
      </rPr>
      <t>EL00792</t>
    </r>
  </si>
  <si>
    <r>
      <rPr>
        <sz val="8"/>
        <rFont val="Arial MT"/>
        <family val="2"/>
      </rPr>
      <t>LUVA PARA ELETRODUTO PESADO DE AÇO GALV A FOGO D=1.1/2" NBR 5624</t>
    </r>
  </si>
  <si>
    <r>
      <rPr>
        <sz val="8"/>
        <rFont val="Arial MT"/>
        <family val="2"/>
      </rPr>
      <t>EL00794</t>
    </r>
  </si>
  <si>
    <r>
      <rPr>
        <sz val="8"/>
        <rFont val="Arial MT"/>
        <family val="2"/>
      </rPr>
      <t>LUVA PARA ELETRODUTO PESADO DE AÇO GALV A FOGO D=2" NBR 5624</t>
    </r>
  </si>
  <si>
    <r>
      <rPr>
        <sz val="8"/>
        <rFont val="Arial MT"/>
        <family val="2"/>
      </rPr>
      <t>EL00796</t>
    </r>
  </si>
  <si>
    <r>
      <rPr>
        <sz val="8"/>
        <rFont val="Arial MT"/>
        <family val="2"/>
      </rPr>
      <t>LUVA PARA ELETRODUTO PESADO DE AÇO GALV A FOGO D=2.1/2" NBR 5624</t>
    </r>
  </si>
  <si>
    <r>
      <rPr>
        <sz val="8"/>
        <rFont val="Arial MT"/>
        <family val="2"/>
      </rPr>
      <t>EL00798</t>
    </r>
  </si>
  <si>
    <r>
      <rPr>
        <sz val="8"/>
        <rFont val="Arial MT"/>
        <family val="2"/>
      </rPr>
      <t>LUVA PARA ELETRODUTO PESADO DE AÇO GALV A FOGO D=3" NBR 5624</t>
    </r>
  </si>
  <si>
    <r>
      <rPr>
        <sz val="8"/>
        <rFont val="Arial MT"/>
        <family val="2"/>
      </rPr>
      <t>EL00802</t>
    </r>
  </si>
  <si>
    <r>
      <rPr>
        <sz val="8"/>
        <rFont val="Arial MT"/>
        <family val="2"/>
      </rPr>
      <t>LUVA PARA ELETRODUTO PESADO DE AÇO GALV A FOGO D=4" NBR 5624</t>
    </r>
  </si>
  <si>
    <r>
      <rPr>
        <sz val="8"/>
        <rFont val="Arial MT"/>
        <family val="2"/>
      </rPr>
      <t>EL07420</t>
    </r>
  </si>
  <si>
    <r>
      <rPr>
        <sz val="8"/>
        <rFont val="Arial MT"/>
        <family val="2"/>
      </rPr>
      <t>LUVA DE ALUMÍNIO D=3/4" ROSCA BSP PARA ELETRODUTO</t>
    </r>
  </si>
  <si>
    <r>
      <rPr>
        <sz val="8"/>
        <rFont val="Arial MT"/>
        <family val="2"/>
      </rPr>
      <t>EL07421</t>
    </r>
  </si>
  <si>
    <r>
      <rPr>
        <sz val="8"/>
        <rFont val="Arial MT"/>
        <family val="2"/>
      </rPr>
      <t>LUVA DE ALUMÍNIO D=1" ROSCA BSP PARA ELETRODUTO</t>
    </r>
  </si>
  <si>
    <r>
      <rPr>
        <sz val="8"/>
        <rFont val="Arial MT"/>
        <family val="2"/>
      </rPr>
      <t>EL07422</t>
    </r>
  </si>
  <si>
    <r>
      <rPr>
        <sz val="8"/>
        <rFont val="Arial MT"/>
        <family val="2"/>
      </rPr>
      <t>LUVA DE ALUMÍNIO D=1.1/2" ROSCA BSP PARA ELETRODUTO</t>
    </r>
  </si>
  <si>
    <r>
      <rPr>
        <sz val="8"/>
        <rFont val="Arial MT"/>
        <family val="2"/>
      </rPr>
      <t>EL07423</t>
    </r>
  </si>
  <si>
    <r>
      <rPr>
        <sz val="8"/>
        <rFont val="Arial MT"/>
        <family val="2"/>
      </rPr>
      <t>LUVA DE ALUMÍNIO D=2" ROSCA BSP PARA ELETRODUTO</t>
    </r>
  </si>
  <si>
    <r>
      <rPr>
        <sz val="8"/>
        <rFont val="Arial MT"/>
        <family val="2"/>
      </rPr>
      <t>EL07424</t>
    </r>
  </si>
  <si>
    <r>
      <rPr>
        <sz val="8"/>
        <rFont val="Arial MT"/>
        <family val="2"/>
      </rPr>
      <t>LUVA DE ALUMÍNIO D=3" ROSCA BSP PARA ELETRODUTO</t>
    </r>
  </si>
  <si>
    <r>
      <rPr>
        <sz val="8"/>
        <rFont val="Arial MT"/>
        <family val="2"/>
      </rPr>
      <t>EL07425</t>
    </r>
  </si>
  <si>
    <r>
      <rPr>
        <sz val="8"/>
        <rFont val="Arial MT"/>
        <family val="2"/>
      </rPr>
      <t>LUVA DE ALUMÍNIO D=4" ROSCA BSP PARA ELETRODUTO</t>
    </r>
  </si>
  <si>
    <r>
      <rPr>
        <sz val="8"/>
        <rFont val="Arial MT"/>
        <family val="2"/>
      </rPr>
      <t>EL02139</t>
    </r>
  </si>
  <si>
    <r>
      <rPr>
        <sz val="8"/>
        <rFont val="Arial MT"/>
        <family val="2"/>
      </rPr>
      <t>LUVA DE REDUÇÃO COM ROSCA DE ALUMÍNIO D=3/4" X 1/2" PARA ELETRODUTO</t>
    </r>
  </si>
  <si>
    <r>
      <rPr>
        <sz val="8"/>
        <rFont val="Arial MT"/>
        <family val="2"/>
      </rPr>
      <t>EL02134</t>
    </r>
  </si>
  <si>
    <r>
      <rPr>
        <sz val="8"/>
        <rFont val="Arial MT"/>
        <family val="2"/>
      </rPr>
      <t>LUVA DE REDUÇÃO COM ROSCA DE ALUMÍNIO D=1" X 1/2" PARA ELETRODUTO</t>
    </r>
  </si>
  <si>
    <r>
      <rPr>
        <sz val="8"/>
        <rFont val="Arial MT"/>
        <family val="2"/>
      </rPr>
      <t>EL02135</t>
    </r>
  </si>
  <si>
    <r>
      <rPr>
        <sz val="8"/>
        <rFont val="Arial MT"/>
        <family val="2"/>
      </rPr>
      <t>LUVA DE REDUÇÃO COM ROSCA DE ALUMÍNIO D=1.1/2" X 1/2" PARA ELETRODUTO</t>
    </r>
  </si>
  <si>
    <r>
      <rPr>
        <sz val="8"/>
        <rFont val="Arial MT"/>
        <family val="2"/>
      </rPr>
      <t>EL02136</t>
    </r>
  </si>
  <si>
    <r>
      <rPr>
        <sz val="8"/>
        <rFont val="Arial MT"/>
        <family val="2"/>
      </rPr>
      <t>LUVA DE REDUÇÃO COM ROSCA DE ALUMÍNIO D=2" X 3/4" PARA ELETRODUTO</t>
    </r>
  </si>
  <si>
    <r>
      <rPr>
        <sz val="8"/>
        <rFont val="Arial MT"/>
        <family val="2"/>
      </rPr>
      <t>EL02137</t>
    </r>
  </si>
  <si>
    <r>
      <rPr>
        <sz val="8"/>
        <rFont val="Arial MT"/>
        <family val="2"/>
      </rPr>
      <t>LUVA DE REDUÇÃO COM ROSCA DE ALUMÍNIO D=2.1/2" X 1" PARA ELETRODUTO</t>
    </r>
  </si>
  <si>
    <r>
      <rPr>
        <sz val="8"/>
        <rFont val="Arial MT"/>
        <family val="2"/>
      </rPr>
      <t>EL07412</t>
    </r>
  </si>
  <si>
    <r>
      <rPr>
        <sz val="8"/>
        <rFont val="Arial MT"/>
        <family val="2"/>
      </rPr>
      <t>LUVA DE REDUÇÃO COM ROSCA DE ALUMÍNIO D=3" X 1.1/2" PARA ELETRODUTO</t>
    </r>
  </si>
  <si>
    <r>
      <rPr>
        <sz val="8"/>
        <rFont val="Arial MT"/>
        <family val="2"/>
      </rPr>
      <t>EL02140</t>
    </r>
  </si>
  <si>
    <r>
      <rPr>
        <sz val="8"/>
        <rFont val="Arial MT"/>
        <family val="2"/>
      </rPr>
      <t>LUVA DE REDUÇÃO COM ROSCA DE ALUMÍNIO D=4" X 2" PARA ELETRODUTO</t>
    </r>
  </si>
  <si>
    <r>
      <rPr>
        <sz val="8"/>
        <rFont val="Arial MT"/>
        <family val="2"/>
      </rPr>
      <t>EL02146</t>
    </r>
  </si>
  <si>
    <r>
      <rPr>
        <sz val="8"/>
        <rFont val="Arial MT"/>
        <family val="2"/>
      </rPr>
      <t>NIPLE CURTO DE ALUMÍNIO D=3/4" PARA ELETRODUTO</t>
    </r>
  </si>
  <si>
    <r>
      <rPr>
        <sz val="8"/>
        <rFont val="Arial MT"/>
        <family val="2"/>
      </rPr>
      <t>EL02141</t>
    </r>
  </si>
  <si>
    <r>
      <rPr>
        <sz val="8"/>
        <rFont val="Arial MT"/>
        <family val="2"/>
      </rPr>
      <t>NIPLE CURTO DE ALUMÍNIO D=1" PARA ELETRODUTO</t>
    </r>
  </si>
  <si>
    <r>
      <rPr>
        <sz val="8"/>
        <rFont val="Arial MT"/>
        <family val="2"/>
      </rPr>
      <t>EL02142</t>
    </r>
  </si>
  <si>
    <r>
      <rPr>
        <sz val="8"/>
        <rFont val="Arial MT"/>
        <family val="2"/>
      </rPr>
      <t>NIPLE CURTO DE ALUMÍNIO D=1.1/2" PARA ELETRODUTO</t>
    </r>
  </si>
  <si>
    <r>
      <rPr>
        <sz val="8"/>
        <rFont val="Arial MT"/>
        <family val="2"/>
      </rPr>
      <t>EL02143</t>
    </r>
  </si>
  <si>
    <r>
      <rPr>
        <sz val="8"/>
        <rFont val="Arial MT"/>
        <family val="2"/>
      </rPr>
      <t>NIPLE CURTO DE ALUMÍNIO D=2" PARA ELETRODUTO</t>
    </r>
  </si>
  <si>
    <r>
      <rPr>
        <sz val="8"/>
        <rFont val="Arial MT"/>
        <family val="2"/>
      </rPr>
      <t>EL02144</t>
    </r>
  </si>
  <si>
    <r>
      <rPr>
        <sz val="8"/>
        <rFont val="Arial MT"/>
        <family val="2"/>
      </rPr>
      <t>NIPLE CURTO DE ALUMÍNIO D=2.1/2" PARA ELETRODUTO</t>
    </r>
  </si>
  <si>
    <r>
      <rPr>
        <sz val="8"/>
        <rFont val="Arial MT"/>
        <family val="2"/>
      </rPr>
      <t>EL02145</t>
    </r>
  </si>
  <si>
    <r>
      <rPr>
        <sz val="8"/>
        <rFont val="Arial MT"/>
        <family val="2"/>
      </rPr>
      <t>NIPLE CURTO DE ALUMÍNIO D=3" PARA ELETRODUTO</t>
    </r>
  </si>
  <si>
    <r>
      <rPr>
        <sz val="8"/>
        <rFont val="Arial MT"/>
        <family val="2"/>
      </rPr>
      <t>EL02147</t>
    </r>
  </si>
  <si>
    <r>
      <rPr>
        <sz val="8"/>
        <rFont val="Arial MT"/>
        <family val="2"/>
      </rPr>
      <t>NIPLE CURTO DE ALUMÍNIO D=4" PARA ELETRODUTO</t>
    </r>
  </si>
  <si>
    <r>
      <rPr>
        <sz val="8"/>
        <rFont val="Arial MT"/>
        <family val="2"/>
      </rPr>
      <t>EL02151</t>
    </r>
  </si>
  <si>
    <r>
      <rPr>
        <sz val="8"/>
        <rFont val="Arial MT"/>
        <family val="2"/>
      </rPr>
      <t>PRENSA CABO TERMOPLÁSTICO (POLIAMIDA) D=3/8" COM ROSCA BSP</t>
    </r>
  </si>
  <si>
    <r>
      <rPr>
        <sz val="8"/>
        <rFont val="Arial MT"/>
        <family val="2"/>
      </rPr>
      <t>EL02149</t>
    </r>
  </si>
  <si>
    <r>
      <rPr>
        <sz val="8"/>
        <rFont val="Arial MT"/>
        <family val="2"/>
      </rPr>
      <t>PRENSA CABO TERMOPLÁSTICO (POLIAMIDA) D=1/2" COM ROSCA BSP</t>
    </r>
  </si>
  <si>
    <r>
      <rPr>
        <sz val="8"/>
        <rFont val="Arial MT"/>
        <family val="2"/>
      </rPr>
      <t>EL02150</t>
    </r>
  </si>
  <si>
    <r>
      <rPr>
        <sz val="8"/>
        <rFont val="Arial MT"/>
        <family val="2"/>
      </rPr>
      <t>PRENSA CABO TERMOPLÁSTICO (POLIAMIDA) D=3/4" COM ROSCA BSP</t>
    </r>
  </si>
  <si>
    <r>
      <rPr>
        <sz val="8"/>
        <rFont val="Arial MT"/>
        <family val="2"/>
      </rPr>
      <t>EL02148</t>
    </r>
  </si>
  <si>
    <r>
      <rPr>
        <sz val="8"/>
        <rFont val="Arial MT"/>
        <family val="2"/>
      </rPr>
      <t>PRENSA CABO TERMOPLÁSTICO (POLIAMIDA) D=1" COM ROSCA BSP</t>
    </r>
  </si>
  <si>
    <r>
      <rPr>
        <sz val="8"/>
        <rFont val="Arial MT"/>
        <family val="2"/>
      </rPr>
      <t>EL02157</t>
    </r>
  </si>
  <si>
    <r>
      <rPr>
        <sz val="8"/>
        <rFont val="Arial MT"/>
        <family val="2"/>
      </rPr>
      <t>TAMPÃO (CAP) DE FERRO NODULAR GALV A FOGO D=3/4" PARA ELETRODUTO</t>
    </r>
  </si>
  <si>
    <r>
      <rPr>
        <sz val="8"/>
        <rFont val="Arial MT"/>
        <family val="2"/>
      </rPr>
      <t>EL02152</t>
    </r>
  </si>
  <si>
    <r>
      <rPr>
        <sz val="8"/>
        <rFont val="Arial MT"/>
        <family val="2"/>
      </rPr>
      <t>TAMPÃO (CAP) DE FERRO NODULAR GALV A FOGO D=1" PARA ELETRODUTO</t>
    </r>
  </si>
  <si>
    <r>
      <rPr>
        <sz val="8"/>
        <rFont val="Arial MT"/>
        <family val="2"/>
      </rPr>
      <t>EL02153</t>
    </r>
  </si>
  <si>
    <r>
      <rPr>
        <sz val="8"/>
        <rFont val="Arial MT"/>
        <family val="2"/>
      </rPr>
      <t>TAMPÃO (CAP) DE FERRO NODULAR GALV A FOGO D=1.1/2" PARA ELETRODUTO</t>
    </r>
  </si>
  <si>
    <r>
      <rPr>
        <sz val="8"/>
        <rFont val="Arial MT"/>
        <family val="2"/>
      </rPr>
      <t>EL02154</t>
    </r>
  </si>
  <si>
    <r>
      <rPr>
        <sz val="8"/>
        <rFont val="Arial MT"/>
        <family val="2"/>
      </rPr>
      <t>TAMPÃO (CAP) DE FERRO NODULAR GALV A FOGO D=2" PARA ELETRODUTO</t>
    </r>
  </si>
  <si>
    <r>
      <rPr>
        <sz val="8"/>
        <rFont val="Arial MT"/>
        <family val="2"/>
      </rPr>
      <t>EL02155</t>
    </r>
  </si>
  <si>
    <r>
      <rPr>
        <sz val="8"/>
        <rFont val="Arial MT"/>
        <family val="2"/>
      </rPr>
      <t>TAMPÃO (CAP) DE FERRO NODULAR GALV A FOGO D=2.1/2" PARA ELETRODUTO</t>
    </r>
  </si>
  <si>
    <r>
      <rPr>
        <sz val="8"/>
        <rFont val="Arial MT"/>
        <family val="2"/>
      </rPr>
      <t>EL02156</t>
    </r>
  </si>
  <si>
    <r>
      <rPr>
        <sz val="8"/>
        <rFont val="Arial MT"/>
        <family val="2"/>
      </rPr>
      <t>TAMPÃO (CAP) DE FERRO NODULAR GALV A FOGO D=3" PARA ELETRODUTO</t>
    </r>
  </si>
  <si>
    <r>
      <rPr>
        <sz val="8"/>
        <rFont val="Arial MT"/>
        <family val="2"/>
      </rPr>
      <t>EL02158</t>
    </r>
  </si>
  <si>
    <r>
      <rPr>
        <sz val="8"/>
        <rFont val="Arial MT"/>
        <family val="2"/>
      </rPr>
      <t>TAMPÃO (CAP) DE FERRO NODULAR GALV A FOGO D=4" PARA ELETRODUTO</t>
    </r>
  </si>
  <si>
    <r>
      <rPr>
        <sz val="8"/>
        <rFont val="Arial MT"/>
        <family val="2"/>
      </rPr>
      <t>EL05985</t>
    </r>
  </si>
  <si>
    <r>
      <rPr>
        <sz val="8"/>
        <rFont val="Arial MT"/>
        <family val="2"/>
      </rPr>
      <t>TAMPÃO (CAP) DE PEAD D=1.1/4" (30MM) PARA ELETRODUTO CORRUGADO DE PEAD</t>
    </r>
  </si>
  <si>
    <r>
      <rPr>
        <sz val="8"/>
        <rFont val="Arial MT"/>
        <family val="2"/>
      </rPr>
      <t>EL05986</t>
    </r>
  </si>
  <si>
    <r>
      <rPr>
        <sz val="8"/>
        <rFont val="Arial MT"/>
        <family val="2"/>
      </rPr>
      <t>TAMPÃO (CAP) DE PEAD D=2" (50MM) PARA ELETRODUTO CORRUGADO DE PEAD</t>
    </r>
  </si>
  <si>
    <r>
      <rPr>
        <sz val="8"/>
        <rFont val="Arial MT"/>
        <family val="2"/>
      </rPr>
      <t>EL05987</t>
    </r>
  </si>
  <si>
    <r>
      <rPr>
        <sz val="8"/>
        <rFont val="Arial MT"/>
        <family val="2"/>
      </rPr>
      <t>TAMPÃO (CAP) DE PEAD D=3" (75MM) PARA ELETRODUTO CORRUGADO DE PEAD</t>
    </r>
  </si>
  <si>
    <r>
      <rPr>
        <sz val="8"/>
        <rFont val="Arial MT"/>
        <family val="2"/>
      </rPr>
      <t>EL05988</t>
    </r>
  </si>
  <si>
    <r>
      <rPr>
        <sz val="8"/>
        <rFont val="Arial MT"/>
        <family val="2"/>
      </rPr>
      <t>TAMPÃO (CAP) DE PEAD D=4" (100MM) PARA ELETRODUTO CORRUGADO DE PEAD</t>
    </r>
  </si>
  <si>
    <r>
      <rPr>
        <sz val="8"/>
        <rFont val="Arial MT"/>
        <family val="2"/>
      </rPr>
      <t>EL05989</t>
    </r>
  </si>
  <si>
    <r>
      <rPr>
        <sz val="8"/>
        <rFont val="Arial MT"/>
        <family val="2"/>
      </rPr>
      <t>TAMPÃO (CAP) DE PEAD D=5" (125MM) PARA ELETRODUTO CORRUGADO DE PEAD</t>
    </r>
  </si>
  <si>
    <r>
      <rPr>
        <sz val="8"/>
        <rFont val="Arial MT"/>
        <family val="2"/>
      </rPr>
      <t>EL05990</t>
    </r>
  </si>
  <si>
    <r>
      <rPr>
        <sz val="8"/>
        <rFont val="Arial MT"/>
        <family val="2"/>
      </rPr>
      <t>TAMPÃO (CAP) DE PEAD D=6" (150MM) PARA ELETRODUTO CORRUGADO DE PEAD</t>
    </r>
  </si>
  <si>
    <r>
      <rPr>
        <sz val="8"/>
        <rFont val="Arial MT"/>
        <family val="2"/>
      </rPr>
      <t>EL02164</t>
    </r>
  </si>
  <si>
    <r>
      <rPr>
        <sz val="8"/>
        <rFont val="Arial MT"/>
        <family val="2"/>
      </rPr>
      <t>UNIÃO MACHO FÊMEA DE FERRO NODULAR GALV A FOGO D=3/4" PARA ELETRODUTO</t>
    </r>
  </si>
  <si>
    <r>
      <rPr>
        <sz val="8"/>
        <rFont val="Arial MT"/>
        <family val="2"/>
      </rPr>
      <t>EL02159</t>
    </r>
  </si>
  <si>
    <r>
      <rPr>
        <sz val="8"/>
        <rFont val="Arial MT"/>
        <family val="2"/>
      </rPr>
      <t>UNIÃO MACHO FÊMEA DE FERRO NODULAR GALV A FOGO D=1" PARA ELETRODUTO</t>
    </r>
  </si>
  <si>
    <r>
      <rPr>
        <sz val="8"/>
        <rFont val="Arial MT"/>
        <family val="2"/>
      </rPr>
      <t>EL02160</t>
    </r>
  </si>
  <si>
    <r>
      <rPr>
        <sz val="8"/>
        <rFont val="Arial MT"/>
        <family val="2"/>
      </rPr>
      <t>UNIÃO MACHO FÊMEA DE FERRO NODULAR GALV A FOGO D=1.1/2" PARA ELETRODUTO</t>
    </r>
  </si>
  <si>
    <r>
      <rPr>
        <sz val="8"/>
        <rFont val="Arial MT"/>
        <family val="2"/>
      </rPr>
      <t>EL02161</t>
    </r>
  </si>
  <si>
    <r>
      <rPr>
        <sz val="8"/>
        <rFont val="Arial MT"/>
        <family val="2"/>
      </rPr>
      <t>UNIÃO MACHO FÊMEA DE FERRO NODULAR GALV A FOGO D=2" PARA ELETRODUTO</t>
    </r>
  </si>
  <si>
    <r>
      <rPr>
        <sz val="8"/>
        <rFont val="Arial MT"/>
        <family val="2"/>
      </rPr>
      <t>EL02162</t>
    </r>
  </si>
  <si>
    <r>
      <rPr>
        <sz val="8"/>
        <rFont val="Arial MT"/>
        <family val="2"/>
      </rPr>
      <t>UNIÃO MACHO FÊMEA DE FERRO NODULAR GALV A FOGO D=2.1/2" PARA ELETRODUTO</t>
    </r>
  </si>
  <si>
    <r>
      <rPr>
        <sz val="8"/>
        <rFont val="Arial MT"/>
        <family val="2"/>
      </rPr>
      <t>EL02163</t>
    </r>
  </si>
  <si>
    <r>
      <rPr>
        <sz val="8"/>
        <rFont val="Arial MT"/>
        <family val="2"/>
      </rPr>
      <t>UNIÃO MACHO FÊMEA DE FERRO NODULAR GALV A FOGO D=3" PARA ELETRODUTO</t>
    </r>
  </si>
  <si>
    <r>
      <rPr>
        <sz val="8"/>
        <rFont val="Arial MT"/>
        <family val="2"/>
      </rPr>
      <t>EL02165</t>
    </r>
  </si>
  <si>
    <r>
      <rPr>
        <sz val="8"/>
        <rFont val="Arial MT"/>
        <family val="2"/>
      </rPr>
      <t>UNIÃO MACHO FÊMEA DE FERRO NODULAR GALV A FOGO D=4" PARA ELETRODUTO</t>
    </r>
  </si>
  <si>
    <r>
      <rPr>
        <sz val="8"/>
        <rFont val="Arial MT"/>
        <family val="2"/>
      </rPr>
      <t>ELETRODUTOS E CURVAS - METÁLICOS</t>
    </r>
  </si>
  <si>
    <r>
      <rPr>
        <sz val="8"/>
        <rFont val="Arial MT"/>
        <family val="2"/>
      </rPr>
      <t>EL00735</t>
    </r>
  </si>
  <si>
    <r>
      <rPr>
        <sz val="8"/>
        <rFont val="Arial MT"/>
        <family val="2"/>
      </rPr>
      <t>CURVA 90° PARA ELETRODUTO PESADO DE AÇO GALV A FOGO D=3/4" NBR 5624</t>
    </r>
  </si>
  <si>
    <r>
      <rPr>
        <sz val="8"/>
        <rFont val="Arial MT"/>
        <family val="2"/>
      </rPr>
      <t>EL00725</t>
    </r>
  </si>
  <si>
    <r>
      <rPr>
        <sz val="8"/>
        <rFont val="Arial MT"/>
        <family val="2"/>
      </rPr>
      <t>CURVA 90° PARA ELETRODUTO PESADO DE AÇO GALV A FOGO D=1" NBR 5624</t>
    </r>
  </si>
  <si>
    <r>
      <rPr>
        <sz val="8"/>
        <rFont val="Arial MT"/>
        <family val="2"/>
      </rPr>
      <t>EL00727</t>
    </r>
  </si>
  <si>
    <r>
      <rPr>
        <sz val="8"/>
        <rFont val="Arial MT"/>
        <family val="2"/>
      </rPr>
      <t>CURVA 90° PARA ELETRODUTO PESADO DE AÇO GALV A FOGO D=1.1/2" NBR 5624</t>
    </r>
  </si>
  <si>
    <r>
      <rPr>
        <sz val="8"/>
        <rFont val="Arial MT"/>
        <family val="2"/>
      </rPr>
      <t>EL00729</t>
    </r>
  </si>
  <si>
    <r>
      <rPr>
        <sz val="8"/>
        <rFont val="Arial MT"/>
        <family val="2"/>
      </rPr>
      <t>CURVA 90° PARA ELETRODUTO PESADO DE AÇO GALV A FOGO D=2" NBR 5624</t>
    </r>
  </si>
  <si>
    <r>
      <rPr>
        <sz val="8"/>
        <rFont val="Arial MT"/>
        <family val="2"/>
      </rPr>
      <t>EL00731</t>
    </r>
  </si>
  <si>
    <r>
      <rPr>
        <sz val="8"/>
        <rFont val="Arial MT"/>
        <family val="2"/>
      </rPr>
      <t>CURVA 90° PARA ELETRODUTO PESADO DE AÇO GALV A FOGO D=2.1/2" NBR 5624</t>
    </r>
  </si>
  <si>
    <r>
      <rPr>
        <sz val="8"/>
        <rFont val="Arial MT"/>
        <family val="2"/>
      </rPr>
      <t>EL00733</t>
    </r>
  </si>
  <si>
    <r>
      <rPr>
        <sz val="8"/>
        <rFont val="Arial MT"/>
        <family val="2"/>
      </rPr>
      <t>CURVA 90° PARA ELETRODUTO PESADO DE AÇO GALV A FOGO D=3" NBR 5624</t>
    </r>
  </si>
  <si>
    <r>
      <rPr>
        <sz val="8"/>
        <rFont val="Arial MT"/>
        <family val="2"/>
      </rPr>
      <t>EL00737</t>
    </r>
  </si>
  <si>
    <r>
      <rPr>
        <sz val="8"/>
        <rFont val="Arial MT"/>
        <family val="2"/>
      </rPr>
      <t>CURVA 90° PARA ELETRODUTO PESADO DE AÇO GALV A FOGO D=4" NBR 5624</t>
    </r>
  </si>
  <si>
    <r>
      <rPr>
        <sz val="8"/>
        <rFont val="Arial MT"/>
        <family val="2"/>
      </rPr>
      <t>EL07529</t>
    </r>
  </si>
  <si>
    <r>
      <rPr>
        <sz val="8"/>
        <rFont val="Arial MT"/>
        <family val="2"/>
      </rPr>
      <t>CURVA 90° PARA ELETRODUTO PESADO DE AÇO GALV A FOGO D=3/4" NBR 5598</t>
    </r>
  </si>
  <si>
    <r>
      <rPr>
        <sz val="8"/>
        <rFont val="Arial MT"/>
        <family val="2"/>
      </rPr>
      <t>EL07530</t>
    </r>
  </si>
  <si>
    <r>
      <rPr>
        <sz val="8"/>
        <rFont val="Arial MT"/>
        <family val="2"/>
      </rPr>
      <t>CURVA 90° PARA ELETRODUTO PESADO DE AÇO GALV A FOGO D=1" NBR 5598</t>
    </r>
  </si>
  <si>
    <r>
      <rPr>
        <sz val="8"/>
        <rFont val="Arial MT"/>
        <family val="2"/>
      </rPr>
      <t>EL07531</t>
    </r>
  </si>
  <si>
    <r>
      <rPr>
        <sz val="8"/>
        <rFont val="Arial MT"/>
        <family val="2"/>
      </rPr>
      <t>CURVA 90° PARA ELETRODUTO PESADO DE AÇO GALV A FOGO D=1.1/2" NBR 5598</t>
    </r>
  </si>
  <si>
    <r>
      <rPr>
        <sz val="8"/>
        <rFont val="Arial MT"/>
        <family val="2"/>
      </rPr>
      <t>EL07532</t>
    </r>
  </si>
  <si>
    <r>
      <rPr>
        <sz val="8"/>
        <rFont val="Arial MT"/>
        <family val="2"/>
      </rPr>
      <t>CURVA 90° PARA ELETRODUTO PESADO DE AÇO GALV A FOGO D=2" NBR 5598</t>
    </r>
  </si>
  <si>
    <r>
      <rPr>
        <sz val="8"/>
        <rFont val="Arial MT"/>
        <family val="2"/>
      </rPr>
      <t>EL07533</t>
    </r>
  </si>
  <si>
    <r>
      <rPr>
        <sz val="8"/>
        <rFont val="Arial MT"/>
        <family val="2"/>
      </rPr>
      <t>CURVA 90° PARA ELETRODUTO PESADO DE AÇO GALV A FOGO D=2. 1/2" NBR 5598</t>
    </r>
  </si>
  <si>
    <r>
      <rPr>
        <sz val="8"/>
        <rFont val="Arial MT"/>
        <family val="2"/>
      </rPr>
      <t>EL07534</t>
    </r>
  </si>
  <si>
    <r>
      <rPr>
        <sz val="8"/>
        <rFont val="Arial MT"/>
        <family val="2"/>
      </rPr>
      <t>CURVA 90° PARA ELETRODUTO PESADO DE AÇO GALV A FOGO D=3" NBR 5598</t>
    </r>
  </si>
  <si>
    <r>
      <rPr>
        <sz val="8"/>
        <rFont val="Arial MT"/>
        <family val="2"/>
      </rPr>
      <t>EL07535</t>
    </r>
  </si>
  <si>
    <r>
      <rPr>
        <sz val="8"/>
        <rFont val="Arial MT"/>
        <family val="2"/>
      </rPr>
      <t>CURVA 90° PARA ELETRODUTO PESADO DE AÇO GALV A FOGO D=4" NBR 5598</t>
    </r>
  </si>
  <si>
    <r>
      <rPr>
        <sz val="8"/>
        <rFont val="Arial MT"/>
        <family val="2"/>
      </rPr>
      <t>EL08193</t>
    </r>
  </si>
  <si>
    <r>
      <rPr>
        <sz val="8"/>
        <rFont val="Arial MT"/>
        <family val="2"/>
      </rPr>
      <t>CURVA 90° SCHEDULE 40 DE AÇO INOX D=3/4" ROSCA BSP, PARA ELETRODUTO</t>
    </r>
  </si>
  <si>
    <r>
      <rPr>
        <sz val="8"/>
        <rFont val="Arial MT"/>
        <family val="2"/>
      </rPr>
      <t>EL08194</t>
    </r>
  </si>
  <si>
    <r>
      <rPr>
        <sz val="8"/>
        <rFont val="Arial MT"/>
        <family val="2"/>
      </rPr>
      <t>CURVA 90° SCHEDULE 40 DE AÇO INOX D=1" ROSCA BSP, PARA ELETRODUTO</t>
    </r>
  </si>
  <si>
    <r>
      <rPr>
        <sz val="8"/>
        <rFont val="Arial MT"/>
        <family val="2"/>
      </rPr>
      <t>EL08195</t>
    </r>
  </si>
  <si>
    <r>
      <rPr>
        <sz val="8"/>
        <rFont val="Arial MT"/>
        <family val="2"/>
      </rPr>
      <t>CURVA 90° SCHEDULE 40 DE AÇO INOX D=1.1/2" ROSCA BSP, PARA ELETRODUTO</t>
    </r>
  </si>
  <si>
    <r>
      <rPr>
        <sz val="8"/>
        <rFont val="Arial MT"/>
        <family val="2"/>
      </rPr>
      <t>EL08196</t>
    </r>
  </si>
  <si>
    <r>
      <rPr>
        <sz val="8"/>
        <rFont val="Arial MT"/>
        <family val="2"/>
      </rPr>
      <t>CURVA 90° SCHEDULE 40 DE AÇO INOX D=2" ROSCA BSP, PARA ELETRODUTO</t>
    </r>
  </si>
  <si>
    <r>
      <rPr>
        <sz val="8"/>
        <rFont val="Arial MT"/>
        <family val="2"/>
      </rPr>
      <t>EL08197</t>
    </r>
  </si>
  <si>
    <r>
      <rPr>
        <sz val="8"/>
        <rFont val="Arial MT"/>
        <family val="2"/>
      </rPr>
      <t>CURVA 90° SCHEDULE 40 DE AÇO INOX D=3" ROSCA BSP, PARA ELETRODUTO</t>
    </r>
  </si>
  <si>
    <r>
      <rPr>
        <sz val="8"/>
        <rFont val="Arial MT"/>
        <family val="2"/>
      </rPr>
      <t>EL08198</t>
    </r>
  </si>
  <si>
    <r>
      <rPr>
        <sz val="8"/>
        <rFont val="Arial MT"/>
        <family val="2"/>
      </rPr>
      <t>CURVA 90° SCHEDULE 40 DE AÇO INOX D=4" ROSCA BSP, PARA ELETRODUTO</t>
    </r>
  </si>
  <si>
    <r>
      <rPr>
        <sz val="8"/>
        <rFont val="Arial MT"/>
        <family val="2"/>
      </rPr>
      <t>EL07426</t>
    </r>
  </si>
  <si>
    <r>
      <rPr>
        <sz val="8"/>
        <rFont val="Arial MT"/>
        <family val="2"/>
      </rPr>
      <t>CURVA 90° SCHEDULE 40 DE ALUMÍNIO D=3/4" ROSCA BSP, PARA ELETRODUTO</t>
    </r>
  </si>
  <si>
    <r>
      <rPr>
        <sz val="8"/>
        <rFont val="Arial MT"/>
        <family val="2"/>
      </rPr>
      <t>EL07427</t>
    </r>
  </si>
  <si>
    <r>
      <rPr>
        <sz val="8"/>
        <rFont val="Arial MT"/>
        <family val="2"/>
      </rPr>
      <t>CURVA 90° SCHEDULE 40 DE ALUMÍNIO D=1" ROSCA BSP, PARA ELETRODUTO</t>
    </r>
  </si>
  <si>
    <r>
      <rPr>
        <sz val="8"/>
        <rFont val="Arial MT"/>
        <family val="2"/>
      </rPr>
      <t>EL07428</t>
    </r>
  </si>
  <si>
    <r>
      <rPr>
        <sz val="8"/>
        <rFont val="Arial MT"/>
        <family val="2"/>
      </rPr>
      <t>CURVA 90° SCHEDULE 40 DE ALUMÍNIO D=1.1/2" ROSCA BSP, PARA ELETRODUTO</t>
    </r>
  </si>
  <si>
    <r>
      <rPr>
        <sz val="8"/>
        <rFont val="Arial MT"/>
        <family val="2"/>
      </rPr>
      <t>EL07429</t>
    </r>
  </si>
  <si>
    <r>
      <rPr>
        <sz val="8"/>
        <rFont val="Arial MT"/>
        <family val="2"/>
      </rPr>
      <t>CURVA 90° SCHEDULE 40 DE ALUMÍNIO D=2" ROSCA BSP, PARA ELETRODUTO</t>
    </r>
  </si>
  <si>
    <r>
      <rPr>
        <sz val="8"/>
        <rFont val="Arial MT"/>
        <family val="2"/>
      </rPr>
      <t>EL07430</t>
    </r>
  </si>
  <si>
    <r>
      <rPr>
        <sz val="8"/>
        <rFont val="Arial MT"/>
        <family val="2"/>
      </rPr>
      <t>CURVA 90° SCHEDULE 40 DE ALUMÍNIO D=3" ROSCA BSP, PARA ELETRODUTO</t>
    </r>
  </si>
  <si>
    <r>
      <rPr>
        <sz val="8"/>
        <rFont val="Arial MT"/>
        <family val="2"/>
      </rPr>
      <t>EL07431</t>
    </r>
  </si>
  <si>
    <r>
      <rPr>
        <sz val="8"/>
        <rFont val="Arial MT"/>
        <family val="2"/>
      </rPr>
      <t>CURVA 90° SCHEDULE 40 DE ALUMÍNIO D=4" ROSCA BSP, PARA ELETRODUTO</t>
    </r>
  </si>
  <si>
    <r>
      <rPr>
        <sz val="8"/>
        <rFont val="Arial MT"/>
        <family val="2"/>
      </rPr>
      <t>EL00775</t>
    </r>
  </si>
  <si>
    <r>
      <rPr>
        <sz val="8"/>
        <rFont val="Arial MT"/>
        <family val="2"/>
      </rPr>
      <t>ELETRODUTO FLEXÍVEL METÁLICO D=1/2" COM CAPA PVC</t>
    </r>
  </si>
  <si>
    <r>
      <rPr>
        <sz val="8"/>
        <rFont val="Arial MT"/>
        <family val="2"/>
      </rPr>
      <t>EL00779</t>
    </r>
  </si>
  <si>
    <r>
      <rPr>
        <sz val="8"/>
        <rFont val="Arial MT"/>
        <family val="2"/>
      </rPr>
      <t>ELETRODUTO FLEXÍVEL METÁLICO D=3/4" COM CAPA PVC</t>
    </r>
  </si>
  <si>
    <r>
      <rPr>
        <sz val="8"/>
        <rFont val="Arial MT"/>
        <family val="2"/>
      </rPr>
      <t>EL00773</t>
    </r>
  </si>
  <si>
    <r>
      <rPr>
        <sz val="8"/>
        <rFont val="Arial MT"/>
        <family val="2"/>
      </rPr>
      <t>ELETRODUTO FLEXÍVEL METÁLICO D=1" COM CAPA PVC</t>
    </r>
  </si>
  <si>
    <r>
      <rPr>
        <sz val="8"/>
        <rFont val="Arial MT"/>
        <family val="2"/>
      </rPr>
      <t>EL00774</t>
    </r>
  </si>
  <si>
    <r>
      <rPr>
        <sz val="8"/>
        <rFont val="Arial MT"/>
        <family val="2"/>
      </rPr>
      <t>ELETRODUTO FLEXÍVEL METÁLICO D=1.1/2" COM CAPA PVC</t>
    </r>
  </si>
  <si>
    <r>
      <rPr>
        <sz val="8"/>
        <rFont val="Arial MT"/>
        <family val="2"/>
      </rPr>
      <t>EL00776</t>
    </r>
  </si>
  <si>
    <r>
      <rPr>
        <sz val="8"/>
        <rFont val="Arial MT"/>
        <family val="2"/>
      </rPr>
      <t>ELETRODUTO FLEXÍVEL METÁLICO D=2" COM CAPA PVC</t>
    </r>
  </si>
  <si>
    <r>
      <rPr>
        <sz val="8"/>
        <rFont val="Arial MT"/>
        <family val="2"/>
      </rPr>
      <t>EL00777</t>
    </r>
  </si>
  <si>
    <r>
      <rPr>
        <sz val="8"/>
        <rFont val="Arial MT"/>
        <family val="2"/>
      </rPr>
      <t>ELETRODUTO FLEXÍVEL METÁLICO D=2.1/2" COM CAPA PVC</t>
    </r>
  </si>
  <si>
    <r>
      <rPr>
        <sz val="8"/>
        <rFont val="Arial MT"/>
        <family val="2"/>
      </rPr>
      <t>EL00778</t>
    </r>
  </si>
  <si>
    <r>
      <rPr>
        <sz val="8"/>
        <rFont val="Arial MT"/>
        <family val="2"/>
      </rPr>
      <t>ELETRODUTO FLEXÍVEL METÁLICO D=3" COM CAPA PVC</t>
    </r>
  </si>
  <si>
    <r>
      <rPr>
        <sz val="8"/>
        <rFont val="Arial MT"/>
        <family val="2"/>
      </rPr>
      <t>EL00780</t>
    </r>
  </si>
  <si>
    <r>
      <rPr>
        <sz val="8"/>
        <rFont val="Arial MT"/>
        <family val="2"/>
      </rPr>
      <t>ELETRODUTO FLEXÍVEL METÁLICO D=4" COM CAPA PVC</t>
    </r>
  </si>
  <si>
    <r>
      <rPr>
        <sz val="8"/>
        <rFont val="Arial MT"/>
        <family val="2"/>
      </rPr>
      <t>EL00744</t>
    </r>
  </si>
  <si>
    <r>
      <rPr>
        <sz val="8"/>
        <rFont val="Arial MT"/>
        <family val="2"/>
      </rPr>
      <t>ELETRODUTO RÍGIDO PESADO DE AÇO GALV A FOGO D=3/4" COM LUVA NBR 5624 (BARRA DE 3M)</t>
    </r>
  </si>
  <si>
    <r>
      <rPr>
        <sz val="8"/>
        <rFont val="Arial MT"/>
        <family val="2"/>
      </rPr>
      <t>EL00745</t>
    </r>
  </si>
  <si>
    <r>
      <rPr>
        <sz val="8"/>
        <rFont val="Arial MT"/>
        <family val="2"/>
      </rPr>
      <t>ELETRODUTO RÍGIDO PESADO DE AÇO GALV A FOGO D=1" COM LUVA NBR 5624 (BARRA DE 3M)</t>
    </r>
  </si>
  <si>
    <r>
      <rPr>
        <sz val="8"/>
        <rFont val="Arial MT"/>
        <family val="2"/>
      </rPr>
      <t>EL00747</t>
    </r>
  </si>
  <si>
    <r>
      <rPr>
        <sz val="8"/>
        <rFont val="Arial MT"/>
        <family val="2"/>
      </rPr>
      <t>ELETRODUTO RÍGIDO PESADO DE AÇO GALV A FOGO D=1.1/4" COM LUVA NBR 5624 (BARRA DE 3M)</t>
    </r>
  </si>
  <si>
    <r>
      <rPr>
        <sz val="8"/>
        <rFont val="Arial MT"/>
        <family val="2"/>
      </rPr>
      <t>EL00746</t>
    </r>
  </si>
  <si>
    <r>
      <rPr>
        <sz val="8"/>
        <rFont val="Arial MT"/>
        <family val="2"/>
      </rPr>
      <t>ELETRODUTO RÍGIDO PESADO DE AÇO GALV A FOGO D=1.1/2" COM LUVA NBR 5624 (BARRA DE 3M)</t>
    </r>
  </si>
  <si>
    <r>
      <rPr>
        <sz val="8"/>
        <rFont val="Arial MT"/>
        <family val="2"/>
      </rPr>
      <t>EL00748</t>
    </r>
  </si>
  <si>
    <r>
      <rPr>
        <sz val="8"/>
        <rFont val="Arial MT"/>
        <family val="2"/>
      </rPr>
      <t>ELETRODUTO RÍGIDO PESADO DE AÇO GALV A FOGO D=2" COM LUVA NBR 5624 (BARRA DE 3M)</t>
    </r>
  </si>
  <si>
    <r>
      <rPr>
        <sz val="8"/>
        <rFont val="Arial MT"/>
        <family val="2"/>
      </rPr>
      <t>EL00749</t>
    </r>
  </si>
  <si>
    <r>
      <rPr>
        <sz val="8"/>
        <rFont val="Arial MT"/>
        <family val="2"/>
      </rPr>
      <t>ELETRODUTO RÍGIDO PESADO DE AÇO GALV A FOGO D=2. 1/2" COM LUVA NBR 5624 (BARRA DE 3M)</t>
    </r>
  </si>
  <si>
    <r>
      <rPr>
        <sz val="8"/>
        <rFont val="Arial MT"/>
        <family val="2"/>
      </rPr>
      <t>EL00750</t>
    </r>
  </si>
  <si>
    <r>
      <rPr>
        <sz val="8"/>
        <rFont val="Arial MT"/>
        <family val="2"/>
      </rPr>
      <t>ELETRODUTO RÍGIDO PESADO DE AÇO GALV A FOGO D=3" COM LUVA NBR 5624 (BARRA DE 3M)</t>
    </r>
  </si>
  <si>
    <r>
      <rPr>
        <sz val="8"/>
        <rFont val="Arial MT"/>
        <family val="2"/>
      </rPr>
      <t>EL00752</t>
    </r>
  </si>
  <si>
    <r>
      <rPr>
        <sz val="8"/>
        <rFont val="Arial MT"/>
        <family val="2"/>
      </rPr>
      <t>ELETRODUTO RÍGIDO PESADO DE AÇO GALV A FOGO D=4" COM LUVA NBR 5624 (BARRA DE 3M)</t>
    </r>
  </si>
  <si>
    <r>
      <rPr>
        <sz val="8"/>
        <rFont val="Arial MT"/>
        <family val="2"/>
      </rPr>
      <t>EL07536</t>
    </r>
  </si>
  <si>
    <r>
      <rPr>
        <sz val="8"/>
        <rFont val="Arial MT"/>
        <family val="2"/>
      </rPr>
      <t>ELETRODUTO RÍGIDO PESADO DE AÇO GALV A FOGO D=3/4" COM LUVA NBR 5598 (BARRA DE 3M)</t>
    </r>
  </si>
  <si>
    <r>
      <rPr>
        <sz val="8"/>
        <rFont val="Arial MT"/>
        <family val="2"/>
      </rPr>
      <t>EL07537</t>
    </r>
  </si>
  <si>
    <r>
      <rPr>
        <sz val="8"/>
        <rFont val="Arial MT"/>
        <family val="2"/>
      </rPr>
      <t>ELETRODUTO RÍGIDO PESADO DE AÇO GALV A FOGO D=1" COM LUVA NBR 5598 (BARRA DE 3M)</t>
    </r>
  </si>
  <si>
    <r>
      <rPr>
        <sz val="8"/>
        <rFont val="Arial MT"/>
        <family val="2"/>
      </rPr>
      <t>EL07538</t>
    </r>
  </si>
  <si>
    <r>
      <rPr>
        <sz val="8"/>
        <rFont val="Arial MT"/>
        <family val="2"/>
      </rPr>
      <t>ELETRODUTO RÍGIDO PESADO DE AÇO GALV A FOGO D=1.1/2" COM LUVA NBR 5598 (BARRA DE 3M)</t>
    </r>
  </si>
  <si>
    <r>
      <rPr>
        <sz val="8"/>
        <rFont val="Arial MT"/>
        <family val="2"/>
      </rPr>
      <t>EL07539</t>
    </r>
  </si>
  <si>
    <r>
      <rPr>
        <sz val="8"/>
        <rFont val="Arial MT"/>
        <family val="2"/>
      </rPr>
      <t>ELETRODUTO RÍGIDO PESADO DE AÇO GALV A FOGO D=2" COM LUVA NBR 5598 (BARRA DE 3M)</t>
    </r>
  </si>
  <si>
    <r>
      <rPr>
        <sz val="8"/>
        <rFont val="Arial MT"/>
        <family val="2"/>
      </rPr>
      <t>EL07540</t>
    </r>
  </si>
  <si>
    <r>
      <rPr>
        <sz val="8"/>
        <rFont val="Arial MT"/>
        <family val="2"/>
      </rPr>
      <t>ELETRODUTO RÍGIDO PESADO DE AÇO GALV A FOGO D=2. 1/2" COM LUVA NBR 5598 (BARRA DE 3M)</t>
    </r>
  </si>
  <si>
    <r>
      <rPr>
        <sz val="8"/>
        <rFont val="Arial MT"/>
        <family val="2"/>
      </rPr>
      <t>EL07541</t>
    </r>
  </si>
  <si>
    <r>
      <rPr>
        <sz val="8"/>
        <rFont val="Arial MT"/>
        <family val="2"/>
      </rPr>
      <t>ELETRODUTO RÍGIDO PESADO DE AÇO GALV A FOGO D=3" COM LUVA NBR 5598 (BARRA DE 3M)</t>
    </r>
  </si>
  <si>
    <r>
      <rPr>
        <sz val="8"/>
        <rFont val="Arial MT"/>
        <family val="2"/>
      </rPr>
      <t>EL07542</t>
    </r>
  </si>
  <si>
    <r>
      <rPr>
        <sz val="8"/>
        <rFont val="Arial MT"/>
        <family val="2"/>
      </rPr>
      <t>ELETRODUTO RÍGIDO PESADO DE AÇO GALV A FOGO D=4" COM LUVA NBR 5598 (BARRA DE 3M)</t>
    </r>
  </si>
  <si>
    <r>
      <rPr>
        <sz val="8"/>
        <rFont val="Arial MT"/>
        <family val="2"/>
      </rPr>
      <t>EL08199</t>
    </r>
  </si>
  <si>
    <r>
      <rPr>
        <sz val="8"/>
        <rFont val="Arial MT"/>
        <family val="2"/>
      </rPr>
      <t>ELETRODUTO RÍGIDO SCHEDULE 40 DE AÇO INOX D=3/4" ROSCA BSP, COM LUVA (BARRA DE 3M)</t>
    </r>
  </si>
  <si>
    <r>
      <rPr>
        <sz val="8"/>
        <rFont val="Arial MT"/>
        <family val="2"/>
      </rPr>
      <t>EL08200</t>
    </r>
  </si>
  <si>
    <r>
      <rPr>
        <sz val="8"/>
        <rFont val="Arial MT"/>
        <family val="2"/>
      </rPr>
      <t>ELETRODUTO RÍGIDO SCHEDULE 40 DE AÇO INOX D=1" ROSCA BSP, COM LUVA (BARRA DE 3M)</t>
    </r>
  </si>
  <si>
    <r>
      <rPr>
        <sz val="8"/>
        <rFont val="Arial MT"/>
        <family val="2"/>
      </rPr>
      <t>EL08201</t>
    </r>
  </si>
  <si>
    <r>
      <rPr>
        <sz val="8"/>
        <rFont val="Arial MT"/>
        <family val="2"/>
      </rPr>
      <t>ELETRODUTO RÍGIDO SCHEDULE 40 DE AÇO INOX D=1.1/2" ROSCA BSP, COM LUVA (BARRA DE 3M)</t>
    </r>
  </si>
  <si>
    <r>
      <rPr>
        <sz val="8"/>
        <rFont val="Arial MT"/>
        <family val="2"/>
      </rPr>
      <t>EL08202</t>
    </r>
  </si>
  <si>
    <r>
      <rPr>
        <sz val="8"/>
        <rFont val="Arial MT"/>
        <family val="2"/>
      </rPr>
      <t>ELETRODUTO RÍGIDO SCHEDULE 40 DE AÇO INOX D=2" ROSCA BSP, COM LUVA (BARRA DE 3M)</t>
    </r>
  </si>
  <si>
    <r>
      <rPr>
        <sz val="8"/>
        <rFont val="Arial MT"/>
        <family val="2"/>
      </rPr>
      <t>EL08203</t>
    </r>
  </si>
  <si>
    <r>
      <rPr>
        <sz val="8"/>
        <rFont val="Arial MT"/>
        <family val="2"/>
      </rPr>
      <t>ELETRODUTO RÍGIDO SCHEDULE 40 DE AÇO INOX D=3" ROSCA BSP, COM LUVA (BARRA DE 3M)</t>
    </r>
  </si>
  <si>
    <r>
      <rPr>
        <sz val="8"/>
        <rFont val="Arial MT"/>
        <family val="2"/>
      </rPr>
      <t>EL08204</t>
    </r>
  </si>
  <si>
    <r>
      <rPr>
        <sz val="8"/>
        <rFont val="Arial MT"/>
        <family val="2"/>
      </rPr>
      <t>ELETRODUTO RÍGIDO SCHEDULE 40 DE AÇO INOX D=4" ROSCA BSP, COM LUVA (BARRA DE 3M)</t>
    </r>
  </si>
  <si>
    <r>
      <rPr>
        <sz val="8"/>
        <rFont val="Arial MT"/>
        <family val="2"/>
      </rPr>
      <t>EL07414</t>
    </r>
  </si>
  <si>
    <r>
      <rPr>
        <sz val="8"/>
        <rFont val="Arial MT"/>
        <family val="2"/>
      </rPr>
      <t>ELETRODUTO RÍGIDO SCHEDULE 40 DE ALUMÍNIO D=3/4" ROSCA BSP, COM LUVA (BARRA DE 3M)</t>
    </r>
  </si>
  <si>
    <r>
      <rPr>
        <sz val="8"/>
        <rFont val="Arial MT"/>
        <family val="2"/>
      </rPr>
      <t>EL07415</t>
    </r>
  </si>
  <si>
    <r>
      <rPr>
        <sz val="8"/>
        <rFont val="Arial MT"/>
        <family val="2"/>
      </rPr>
      <t>ELETRODUTO RÍGIDO SCHEDULE 40 DE ALUMÍNIO D=1" ROSCA BSP, COM LUVA (BARRA DE 3M)</t>
    </r>
  </si>
  <si>
    <r>
      <rPr>
        <sz val="8"/>
        <rFont val="Arial MT"/>
        <family val="2"/>
      </rPr>
      <t>EL07416</t>
    </r>
  </si>
  <si>
    <r>
      <rPr>
        <sz val="8"/>
        <rFont val="Arial MT"/>
        <family val="2"/>
      </rPr>
      <t>ELETRODUTO RÍGIDO SCHEDULE 40 DE ALUMÍNIO D=1.1/2" ROSCA BSP, COM LUVA (BARRA DE 3M)</t>
    </r>
  </si>
  <si>
    <r>
      <rPr>
        <sz val="8"/>
        <rFont val="Arial MT"/>
        <family val="2"/>
      </rPr>
      <t>EL07417</t>
    </r>
  </si>
  <si>
    <r>
      <rPr>
        <sz val="8"/>
        <rFont val="Arial MT"/>
        <family val="2"/>
      </rPr>
      <t>ELETRODUTO RÍGIDO SCHEDULE 40 DE ALUMÍNIO D=2" ROSCA BSP, COM LUVA (BARRA DE 3M)</t>
    </r>
  </si>
  <si>
    <r>
      <rPr>
        <sz val="8"/>
        <rFont val="Arial MT"/>
        <family val="2"/>
      </rPr>
      <t>EL07418</t>
    </r>
  </si>
  <si>
    <r>
      <rPr>
        <sz val="8"/>
        <rFont val="Arial MT"/>
        <family val="2"/>
      </rPr>
      <t>ELETRODUTO RÍGIDO SCHEDULE 40 DE ALUMÍNIO D=3" ROSCA BSP, COM LUVA (BARRA DE 3M)</t>
    </r>
  </si>
  <si>
    <r>
      <rPr>
        <sz val="8"/>
        <rFont val="Arial MT"/>
        <family val="2"/>
      </rPr>
      <t>EL07419</t>
    </r>
  </si>
  <si>
    <r>
      <rPr>
        <sz val="8"/>
        <rFont val="Arial MT"/>
        <family val="2"/>
      </rPr>
      <t>ELETRODUTO RÍGIDO SCHEDULE 40 DE ALUMÍNIO D=4" ROSCA BSP, COM LUVA (BARRA DE 3M)</t>
    </r>
  </si>
  <si>
    <r>
      <rPr>
        <sz val="8"/>
        <rFont val="Arial MT"/>
        <family val="2"/>
      </rPr>
      <t>ELETRODUTOS E CURVAS - NÃO METÁLICOS</t>
    </r>
  </si>
  <si>
    <r>
      <rPr>
        <sz val="8"/>
        <rFont val="Arial MT"/>
        <family val="2"/>
      </rPr>
      <t>EL00761</t>
    </r>
  </si>
  <si>
    <r>
      <rPr>
        <sz val="8"/>
        <rFont val="Arial MT"/>
        <family val="2"/>
      </rPr>
      <t>ELETRODUTO CORRUGADO FLEXÍVEL DE PVC D=1/2" (DE=20MM) ALTA RESISTÊNCIA À COMPRESSÃO E ANTICHAMAS NBR 15465 (PREDIAL - PARA EMBUTIR EM ALVENARIA)</t>
    </r>
  </si>
  <si>
    <r>
      <rPr>
        <sz val="8"/>
        <rFont val="Arial MT"/>
        <family val="2"/>
      </rPr>
      <t>EL00762</t>
    </r>
  </si>
  <si>
    <r>
      <rPr>
        <sz val="8"/>
        <rFont val="Arial MT"/>
        <family val="2"/>
      </rPr>
      <t>ELETRODUTO CORRUGADO FLEXÍVEL DE PVC D=3/4" (DE=25MM) ALTA RESISTÊNCIA À COMPRESSÃO E ANTICHAMAS NBR 15465 (PREDIAL - PARA EMBUTIR EM ALVENARIA)</t>
    </r>
  </si>
  <si>
    <r>
      <rPr>
        <sz val="8"/>
        <rFont val="Arial MT"/>
        <family val="2"/>
      </rPr>
      <t>EL00759</t>
    </r>
  </si>
  <si>
    <r>
      <rPr>
        <sz val="8"/>
        <rFont val="Arial MT"/>
        <family val="2"/>
      </rPr>
      <t>ELETRODUTO CORRUGADO FLEXÍVEL DE PVC D=1" (DE=32MM) ALTA RESISTÊNCIA À COMPRESSÃO E ANTICHAMAS NBR 15465 (PREDIAL - PARA EMBUTIR EM ALVENARIA)</t>
    </r>
  </si>
  <si>
    <r>
      <rPr>
        <sz val="8"/>
        <rFont val="Arial MT"/>
        <family val="2"/>
      </rPr>
      <t>EL00724</t>
    </r>
  </si>
  <si>
    <r>
      <rPr>
        <sz val="8"/>
        <rFont val="Arial MT"/>
        <family val="2"/>
      </rPr>
      <t>CURVA 180° PARA ELETRODUTO ROSCÁVEL DE PVC D=3/4" NBR 15465</t>
    </r>
  </si>
  <si>
    <r>
      <rPr>
        <sz val="8"/>
        <rFont val="Arial MT"/>
        <family val="2"/>
      </rPr>
      <t>EL00721</t>
    </r>
  </si>
  <si>
    <r>
      <rPr>
        <sz val="8"/>
        <rFont val="Arial MT"/>
        <family val="2"/>
      </rPr>
      <t>CURVA 180° PARA ELETRODUTO ROSCÁVEL DE PVC D=1" NBR 15465</t>
    </r>
  </si>
  <si>
    <r>
      <rPr>
        <sz val="8"/>
        <rFont val="Arial MT"/>
        <family val="2"/>
      </rPr>
      <t>EL00722</t>
    </r>
  </si>
  <si>
    <r>
      <rPr>
        <sz val="8"/>
        <rFont val="Arial MT"/>
        <family val="2"/>
      </rPr>
      <t>CURVA 180° PARA ELETRODUTO ROSCÁVEL DE PVC D=1.1/2" NBR 15465</t>
    </r>
  </si>
  <si>
    <r>
      <rPr>
        <sz val="8"/>
        <rFont val="Arial MT"/>
        <family val="2"/>
      </rPr>
      <t>EL00723</t>
    </r>
  </si>
  <si>
    <r>
      <rPr>
        <sz val="8"/>
        <rFont val="Arial MT"/>
        <family val="2"/>
      </rPr>
      <t>CURVA 180° PARA ELETRODUTO ROSCÁVEL DE PVC D=2" NBR 15465</t>
    </r>
  </si>
  <si>
    <r>
      <rPr>
        <sz val="8"/>
        <rFont val="Arial MT"/>
        <family val="2"/>
      </rPr>
      <t>EL00736</t>
    </r>
  </si>
  <si>
    <r>
      <rPr>
        <sz val="8"/>
        <rFont val="Arial MT"/>
        <family val="2"/>
      </rPr>
      <t>CURVA 90° PARA ELETRODUTO ROSCÁVEL DE PVC D=3/4" NBR 15465</t>
    </r>
  </si>
  <si>
    <r>
      <rPr>
        <sz val="8"/>
        <rFont val="Arial MT"/>
        <family val="2"/>
      </rPr>
      <t>EL00726</t>
    </r>
  </si>
  <si>
    <r>
      <rPr>
        <sz val="8"/>
        <rFont val="Arial MT"/>
        <family val="2"/>
      </rPr>
      <t>CURVA 90° PARA ELETRODUTO ROSCÁVEL DE PVC D=1" NBR 15465</t>
    </r>
  </si>
  <si>
    <r>
      <rPr>
        <sz val="8"/>
        <rFont val="Arial MT"/>
        <family val="2"/>
      </rPr>
      <t>EL00728</t>
    </r>
  </si>
  <si>
    <r>
      <rPr>
        <sz val="8"/>
        <rFont val="Arial MT"/>
        <family val="2"/>
      </rPr>
      <t>CURVA 90° PARA ELETRODUTO ROSCÁVEL DE PVC D=1.1/2" NBR 15465</t>
    </r>
  </si>
  <si>
    <r>
      <rPr>
        <sz val="8"/>
        <rFont val="Arial MT"/>
        <family val="2"/>
      </rPr>
      <t>EL00730</t>
    </r>
  </si>
  <si>
    <r>
      <rPr>
        <sz val="8"/>
        <rFont val="Arial MT"/>
        <family val="2"/>
      </rPr>
      <t>CURVA 90° PARA ELETRODUTO ROSCÁVEL DE PVC D=2" NBR 15465</t>
    </r>
  </si>
  <si>
    <r>
      <rPr>
        <sz val="8"/>
        <rFont val="Arial MT"/>
        <family val="2"/>
      </rPr>
      <t>EL00732</t>
    </r>
  </si>
  <si>
    <r>
      <rPr>
        <sz val="8"/>
        <rFont val="Arial MT"/>
        <family val="2"/>
      </rPr>
      <t>CURVA 90° PARA ELETRODUTO ROSCÁVEL DE PVC D=2.1/2" NBR 15465</t>
    </r>
  </si>
  <si>
    <r>
      <rPr>
        <sz val="8"/>
        <rFont val="Arial MT"/>
        <family val="2"/>
      </rPr>
      <t>EL00734</t>
    </r>
  </si>
  <si>
    <r>
      <rPr>
        <sz val="8"/>
        <rFont val="Arial MT"/>
        <family val="2"/>
      </rPr>
      <t>CURVA 90° PARA ELETRODUTO ROSCÁVEL DE PVC D=3" NBR 15465</t>
    </r>
  </si>
  <si>
    <r>
      <rPr>
        <sz val="8"/>
        <rFont val="Arial MT"/>
        <family val="2"/>
      </rPr>
      <t>EL00738</t>
    </r>
  </si>
  <si>
    <r>
      <rPr>
        <sz val="8"/>
        <rFont val="Arial MT"/>
        <family val="2"/>
      </rPr>
      <t>CURVA 90° PARA ELETRODUTO ROSCÁVEL DE PVC D=4" NBR 15465</t>
    </r>
  </si>
  <si>
    <r>
      <rPr>
        <sz val="8"/>
        <rFont val="Arial MT"/>
        <family val="2"/>
      </rPr>
      <t>EL00784</t>
    </r>
  </si>
  <si>
    <r>
      <rPr>
        <sz val="8"/>
        <rFont val="Arial MT"/>
        <family val="2"/>
      </rPr>
      <t>ELETRODUTO RÍGIDO ROSCÁVEL DE PVC D=1/2" COM LUVA - ANTICHAMA NBR 15465 (BARRA DE 3M)</t>
    </r>
  </si>
  <si>
    <r>
      <rPr>
        <sz val="8"/>
        <rFont val="Arial MT"/>
        <family val="2"/>
      </rPr>
      <t>EL00788</t>
    </r>
  </si>
  <si>
    <r>
      <rPr>
        <sz val="8"/>
        <rFont val="Arial MT"/>
        <family val="2"/>
      </rPr>
      <t>ELETRODUTO RÍGIDO ROSCÁVEL DE PVC D=3/4" COM LUVA - ANTICHAMA NBR 15465 (BARRA DE 3M)</t>
    </r>
  </si>
  <si>
    <r>
      <rPr>
        <sz val="8"/>
        <rFont val="Arial MT"/>
        <family val="2"/>
      </rPr>
      <t>EL00781</t>
    </r>
  </si>
  <si>
    <r>
      <rPr>
        <sz val="8"/>
        <rFont val="Arial MT"/>
        <family val="2"/>
      </rPr>
      <t>ELETRODUTO RÍGIDO ROSCÁVEL DE PVC D=1" COM LUVA - ANTICHAMA NBR 15465 (BARRA DE 3M)</t>
    </r>
  </si>
  <si>
    <r>
      <rPr>
        <sz val="8"/>
        <rFont val="Arial MT"/>
        <family val="2"/>
      </rPr>
      <t>EL00783</t>
    </r>
  </si>
  <si>
    <r>
      <rPr>
        <sz val="8"/>
        <rFont val="Arial MT"/>
        <family val="2"/>
      </rPr>
      <t>ELETRODUTO RÍGIDO ROSCÁVEL DE PVC D=1.1/4" COM LUVA - ANTICHAMA NBR 15465 (BARRA DE 3M)</t>
    </r>
  </si>
  <si>
    <r>
      <rPr>
        <sz val="8"/>
        <rFont val="Arial MT"/>
        <family val="2"/>
      </rPr>
      <t>EL00782</t>
    </r>
  </si>
  <si>
    <r>
      <rPr>
        <sz val="8"/>
        <rFont val="Arial MT"/>
        <family val="2"/>
      </rPr>
      <t>ELETRODUTO RÍGIDO ROSCÁVEL DE PVC D=1.1/2" COM LUVA - ANTICHAMA NBR 15465 (BARRA DE 3M)</t>
    </r>
  </si>
  <si>
    <r>
      <rPr>
        <sz val="8"/>
        <rFont val="Arial MT"/>
        <family val="2"/>
      </rPr>
      <t>EL00785</t>
    </r>
  </si>
  <si>
    <r>
      <rPr>
        <sz val="8"/>
        <rFont val="Arial MT"/>
        <family val="2"/>
      </rPr>
      <t>ELETRODUTO RÍGIDO ROSCÁVEL DE PVC D=2" COM LUVA - ANTICHAMA NBR 15465 (BARRA DE 3M)</t>
    </r>
  </si>
  <si>
    <r>
      <rPr>
        <sz val="8"/>
        <rFont val="Arial MT"/>
        <family val="2"/>
      </rPr>
      <t>EL00786</t>
    </r>
  </si>
  <si>
    <r>
      <rPr>
        <sz val="8"/>
        <rFont val="Arial MT"/>
        <family val="2"/>
      </rPr>
      <t>ELETRODUTO RÍGIDO ROSCÁVEL DE PVC D=2.1/2" COM LUVA - ANTICHAMA NBR 15465 (BARRA DE 3M)</t>
    </r>
  </si>
  <si>
    <r>
      <rPr>
        <sz val="8"/>
        <rFont val="Arial MT"/>
        <family val="2"/>
      </rPr>
      <t>EL00787</t>
    </r>
  </si>
  <si>
    <r>
      <rPr>
        <sz val="8"/>
        <rFont val="Arial MT"/>
        <family val="2"/>
      </rPr>
      <t>ELETRODUTO RÍGIDO ROSCÁVEL DE PVC D=3" COM LUVA - ANTICHAMA NBR 15465 (BARRA DE 3M)</t>
    </r>
  </si>
  <si>
    <r>
      <rPr>
        <sz val="8"/>
        <rFont val="Arial MT"/>
        <family val="2"/>
      </rPr>
      <t>EL00789</t>
    </r>
  </si>
  <si>
    <r>
      <rPr>
        <sz val="8"/>
        <rFont val="Arial MT"/>
        <family val="2"/>
      </rPr>
      <t>ELETRODUTO RÍGIDO ROSCÁVEL DE PVC D=4" COM LUVA - ANTICHAMA NBR 15465 (BARRA DE 3M)</t>
    </r>
  </si>
  <si>
    <r>
      <rPr>
        <sz val="8"/>
        <rFont val="Arial MT"/>
        <family val="2"/>
      </rPr>
      <t>EL00756</t>
    </r>
  </si>
  <si>
    <r>
      <rPr>
        <sz val="8"/>
        <rFont val="Arial MT"/>
        <family val="2"/>
      </rPr>
      <t>ELETRODUTO CORRUGADO DE PEAD D=1.1/4" (30MM) ALTA RESISTÊNCIA À COMPRESSÃO NBR 15715 PARA INSTALAÇÃO SUBTERRÂNEA</t>
    </r>
  </si>
  <si>
    <r>
      <rPr>
        <sz val="8"/>
        <rFont val="Arial MT"/>
        <family val="2"/>
      </rPr>
      <t>EL00757</t>
    </r>
  </si>
  <si>
    <r>
      <rPr>
        <sz val="8"/>
        <rFont val="Arial MT"/>
        <family val="2"/>
      </rPr>
      <t>ELETRODUTO CORRUGADO DE PEAD D=2" (50MM) ALTA RESISTÊNCIA À COMPRESSÃO NBR 15715 PARA INSTALAÇÃO SUBTERRÂNEA</t>
    </r>
  </si>
  <si>
    <r>
      <rPr>
        <sz val="8"/>
        <rFont val="Arial MT"/>
        <family val="2"/>
      </rPr>
      <t>EL00758</t>
    </r>
  </si>
  <si>
    <r>
      <rPr>
        <sz val="8"/>
        <rFont val="Arial MT"/>
        <family val="2"/>
      </rPr>
      <t>ELETRODUTO CORRUGADO DE PEAD D=3" (75MM) ALTA RESISTÊNCIA À COMPRESSÃO NBR 15715 PARA INSTALAÇÃO SUBTERRÂNEA</t>
    </r>
  </si>
  <si>
    <r>
      <rPr>
        <sz val="8"/>
        <rFont val="Arial MT"/>
        <family val="2"/>
      </rPr>
      <t>EL00753</t>
    </r>
  </si>
  <si>
    <r>
      <rPr>
        <sz val="8"/>
        <rFont val="Arial MT"/>
        <family val="2"/>
      </rPr>
      <t>ELETRODUTO CORRUGADO DE PEAD D=4" (100MM) ALTA RESISTÊNCIA À COMPRESSÃO NBR 15715 PARA INSTALAÇÃO SUBTERRÂNEA</t>
    </r>
  </si>
  <si>
    <r>
      <rPr>
        <sz val="8"/>
        <rFont val="Arial MT"/>
        <family val="2"/>
      </rPr>
      <t>EL00754</t>
    </r>
  </si>
  <si>
    <r>
      <rPr>
        <sz val="8"/>
        <rFont val="Arial MT"/>
        <family val="2"/>
      </rPr>
      <t>ELETRODUTO CORRUGADO DE PEAD D=5" (125MM) ALTA RESISTÊNCIA À COMPRESSÃO NBR 15715 PARA INSTALAÇÃO SUBTERRÂNEA</t>
    </r>
  </si>
  <si>
    <r>
      <rPr>
        <sz val="8"/>
        <rFont val="Arial MT"/>
        <family val="2"/>
      </rPr>
      <t>EL00755</t>
    </r>
  </si>
  <si>
    <r>
      <rPr>
        <sz val="8"/>
        <rFont val="Arial MT"/>
        <family val="2"/>
      </rPr>
      <t>ELETRODUTO CORRUGADO DE PEAD D=6" (150MM) ALTA RESISTÊNCIA À COMPRESSÃO NBR 15715 PARA INSTALAÇÃO SUBTERRÂNEA</t>
    </r>
  </si>
  <si>
    <r>
      <rPr>
        <sz val="8"/>
        <rFont val="Arial MT"/>
        <family val="2"/>
      </rPr>
      <t>SUPORTES P/ ELETRODUTOS</t>
    </r>
  </si>
  <si>
    <r>
      <rPr>
        <sz val="8"/>
        <rFont val="Arial MT"/>
        <family val="2"/>
      </rPr>
      <t>EL02362</t>
    </r>
  </si>
  <si>
    <r>
      <rPr>
        <sz val="8"/>
        <rFont val="Arial MT"/>
        <family val="2"/>
      </rPr>
      <t>ABRAÇADEIRA TIPO D EM AÇO GALV A FOGO D=3/4" COM CUNHA PARA ELETRODUTO</t>
    </r>
  </si>
  <si>
    <r>
      <rPr>
        <sz val="8"/>
        <rFont val="Arial MT"/>
        <family val="2"/>
      </rPr>
      <t>EL02357</t>
    </r>
  </si>
  <si>
    <r>
      <rPr>
        <sz val="8"/>
        <rFont val="Arial MT"/>
        <family val="2"/>
      </rPr>
      <t>ABRAÇADEIRA TIPO D EM AÇO GALV A FOGO D=1" COM CUNHA PARA ELETRODUTO</t>
    </r>
  </si>
  <si>
    <r>
      <rPr>
        <sz val="8"/>
        <rFont val="Arial MT"/>
        <family val="2"/>
      </rPr>
      <t>EL02358</t>
    </r>
  </si>
  <si>
    <r>
      <rPr>
        <sz val="8"/>
        <rFont val="Arial MT"/>
        <family val="2"/>
      </rPr>
      <t>ABRAÇADEIRA TIPO D EM AÇO GALV A FOGO D=1.1/2" COM CUNHA PARA ELETRODUTO</t>
    </r>
  </si>
  <si>
    <r>
      <rPr>
        <sz val="8"/>
        <rFont val="Arial MT"/>
        <family val="2"/>
      </rPr>
      <t>EL02359</t>
    </r>
  </si>
  <si>
    <r>
      <rPr>
        <sz val="8"/>
        <rFont val="Arial MT"/>
        <family val="2"/>
      </rPr>
      <t>ABRAÇADEIRA TIPO D EM AÇO GALV A FOGO D=2" COM CUNHA PARA ELETRODUTO</t>
    </r>
  </si>
  <si>
    <r>
      <rPr>
        <sz val="8"/>
        <rFont val="Arial MT"/>
        <family val="2"/>
      </rPr>
      <t>EL02360</t>
    </r>
  </si>
  <si>
    <r>
      <rPr>
        <sz val="8"/>
        <rFont val="Arial MT"/>
        <family val="2"/>
      </rPr>
      <t>ABRAÇADEIRA TIPO D EM AÇO GALV A FOGO D=2.1/2" COM CUNHA PARA ELETRODUTO</t>
    </r>
  </si>
  <si>
    <r>
      <rPr>
        <sz val="8"/>
        <rFont val="Arial MT"/>
        <family val="2"/>
      </rPr>
      <t>EL02361</t>
    </r>
  </si>
  <si>
    <r>
      <rPr>
        <sz val="8"/>
        <rFont val="Arial MT"/>
        <family val="2"/>
      </rPr>
      <t>ABRAÇADEIRA TIPO D EM AÇO GALV A FOGO D=3" COM CUNHA PARA ELETRODUTO</t>
    </r>
  </si>
  <si>
    <r>
      <rPr>
        <sz val="8"/>
        <rFont val="Arial MT"/>
        <family val="2"/>
      </rPr>
      <t>EL02363</t>
    </r>
  </si>
  <si>
    <r>
      <rPr>
        <sz val="8"/>
        <rFont val="Arial MT"/>
        <family val="2"/>
      </rPr>
      <t>ABRAÇADEIRA TIPO D EM AÇO GALV A FOGO D=4" COM CUNHA PARA ELETRODUTO</t>
    </r>
  </si>
  <si>
    <r>
      <rPr>
        <sz val="8"/>
        <rFont val="Arial MT"/>
        <family val="2"/>
      </rPr>
      <t>EL02369</t>
    </r>
  </si>
  <si>
    <r>
      <rPr>
        <sz val="8"/>
        <rFont val="Arial MT"/>
        <family val="2"/>
      </rPr>
      <t>ABRAÇADEIRA TIPO U SIMPLES (ÔMEGA) EM AÇO GALV A FOGO D=3/4" PARA ELETRODUTO</t>
    </r>
  </si>
  <si>
    <r>
      <rPr>
        <sz val="8"/>
        <rFont val="Arial MT"/>
        <family val="2"/>
      </rPr>
      <t>EL02364</t>
    </r>
  </si>
  <si>
    <r>
      <rPr>
        <sz val="8"/>
        <rFont val="Arial MT"/>
        <family val="2"/>
      </rPr>
      <t>ABRAÇADEIRA TIPO U SIMPLES (ÔMEGA) EM AÇO GALV A FOGO D=1" PARA ELETRODUTO</t>
    </r>
  </si>
  <si>
    <r>
      <rPr>
        <sz val="8"/>
        <rFont val="Arial MT"/>
        <family val="2"/>
      </rPr>
      <t>EL02365</t>
    </r>
  </si>
  <si>
    <r>
      <rPr>
        <sz val="8"/>
        <rFont val="Arial MT"/>
        <family val="2"/>
      </rPr>
      <t>ABRAÇADEIRA TIPO U SIMPLES (ÔMEGA) EM AÇO GALV A FOGO D=1.1/2" PARA ELETRODUTO</t>
    </r>
  </si>
  <si>
    <r>
      <rPr>
        <sz val="8"/>
        <rFont val="Arial MT"/>
        <family val="2"/>
      </rPr>
      <t>EL02366</t>
    </r>
  </si>
  <si>
    <r>
      <rPr>
        <sz val="8"/>
        <rFont val="Arial MT"/>
        <family val="2"/>
      </rPr>
      <t>ABRAÇADEIRA TIPO U SIMPLES (ÔMEGA) EM AÇO GALV A FOGO D=2" PARA ELETRODUTO</t>
    </r>
  </si>
  <si>
    <r>
      <rPr>
        <sz val="8"/>
        <rFont val="Arial MT"/>
        <family val="2"/>
      </rPr>
      <t>EL02367</t>
    </r>
  </si>
  <si>
    <r>
      <rPr>
        <sz val="8"/>
        <rFont val="Arial MT"/>
        <family val="2"/>
      </rPr>
      <t>ABRAÇADEIRA TIPO U SIMPLES (ÔMEGA) EM AÇO GALV A FOGO D=2.1/2" PARA ELETRODUTO</t>
    </r>
  </si>
  <si>
    <r>
      <rPr>
        <sz val="8"/>
        <rFont val="Arial MT"/>
        <family val="2"/>
      </rPr>
      <t>EL02368</t>
    </r>
  </si>
  <si>
    <r>
      <rPr>
        <sz val="8"/>
        <rFont val="Arial MT"/>
        <family val="2"/>
      </rPr>
      <t>ABRAÇADEIRA TIPO U SIMPLES (ÔMEGA) EM AÇO GALV A FOGO D=3" PARA ELETRODUTO</t>
    </r>
  </si>
  <si>
    <r>
      <rPr>
        <sz val="8"/>
        <rFont val="Arial MT"/>
        <family val="2"/>
      </rPr>
      <t>EL02370</t>
    </r>
  </si>
  <si>
    <r>
      <rPr>
        <sz val="8"/>
        <rFont val="Arial MT"/>
        <family val="2"/>
      </rPr>
      <t>ABRAÇADEIRA TIPO U SIMPLES (ÔMEGA) EM AÇO GALV A FOGO D=4" PARA ELETRODUTO</t>
    </r>
  </si>
  <si>
    <r>
      <rPr>
        <sz val="8"/>
        <rFont val="Arial MT"/>
        <family val="2"/>
      </rPr>
      <t>EL02376</t>
    </r>
  </si>
  <si>
    <r>
      <rPr>
        <sz val="8"/>
        <rFont val="Arial MT"/>
        <family val="2"/>
      </rPr>
      <t>ABRAÇADEIRA UNHA (SEM BASE) EM LIGA DE ALUMÍNIO D=3/4" PARA ELETRODUTO</t>
    </r>
  </si>
  <si>
    <r>
      <rPr>
        <sz val="8"/>
        <rFont val="Arial MT"/>
        <family val="2"/>
      </rPr>
      <t>EL02371</t>
    </r>
  </si>
  <si>
    <r>
      <rPr>
        <sz val="8"/>
        <rFont val="Arial MT"/>
        <family val="2"/>
      </rPr>
      <t>ABRAÇADEIRA UNHA (SEM BASE) EM LIGA DE ALUMÍNIO D=1" PARA ELETRODUTO</t>
    </r>
  </si>
  <si>
    <r>
      <rPr>
        <sz val="8"/>
        <rFont val="Arial MT"/>
        <family val="2"/>
      </rPr>
      <t>EL02372</t>
    </r>
  </si>
  <si>
    <r>
      <rPr>
        <sz val="8"/>
        <rFont val="Arial MT"/>
        <family val="2"/>
      </rPr>
      <t>ABRAÇADEIRA UNHA (SEM BASE) EM LIGA DE ALUMÍNIO D=1.1/2" PARA ELETRODUTO</t>
    </r>
  </si>
  <si>
    <r>
      <rPr>
        <sz val="8"/>
        <rFont val="Arial MT"/>
        <family val="2"/>
      </rPr>
      <t>EL02373</t>
    </r>
  </si>
  <si>
    <r>
      <rPr>
        <sz val="8"/>
        <rFont val="Arial MT"/>
        <family val="2"/>
      </rPr>
      <t>ABRAÇADEIRA UNHA (SEM BASE) EM LIGA DE ALUMÍNIO D=2" PARA ELETRODUTO</t>
    </r>
  </si>
  <si>
    <r>
      <rPr>
        <sz val="8"/>
        <rFont val="Arial MT"/>
        <family val="2"/>
      </rPr>
      <t>EL02374</t>
    </r>
  </si>
  <si>
    <r>
      <rPr>
        <sz val="8"/>
        <rFont val="Arial MT"/>
        <family val="2"/>
      </rPr>
      <t>ABRAÇADEIRA UNHA (SEM BASE) EM LIGA DE ALUMÍNIO D=2.1/2" PARA ELETRODUTO</t>
    </r>
  </si>
  <si>
    <r>
      <rPr>
        <sz val="8"/>
        <rFont val="Arial MT"/>
        <family val="2"/>
      </rPr>
      <t>EL02375</t>
    </r>
  </si>
  <si>
    <r>
      <rPr>
        <sz val="8"/>
        <rFont val="Arial MT"/>
        <family val="2"/>
      </rPr>
      <t>ABRAÇADEIRA UNHA (SEM BASE) EM LIGA DE ALUMÍNIO D=3" PARA ELETRODUTO</t>
    </r>
  </si>
  <si>
    <r>
      <rPr>
        <sz val="8"/>
        <rFont val="Arial MT"/>
        <family val="2"/>
      </rPr>
      <t>EL02377</t>
    </r>
  </si>
  <si>
    <r>
      <rPr>
        <sz val="8"/>
        <rFont val="Arial MT"/>
        <family val="2"/>
      </rPr>
      <t>ABRAÇADEIRA UNHA (SEM BASE) EM LIGA DE ALUMÍNIO D=4" PARA ELETRODUTO</t>
    </r>
  </si>
  <si>
    <r>
      <rPr>
        <sz val="8"/>
        <rFont val="Arial MT"/>
        <family val="2"/>
      </rPr>
      <t>EL02383</t>
    </r>
  </si>
  <si>
    <r>
      <rPr>
        <sz val="8"/>
        <rFont val="Arial MT"/>
        <family val="2"/>
      </rPr>
      <t>ABRAÇADEIRA UNHA COM BASE EM LIGA DE ALUMÍNIO D=3/4" PARA ELETRODUTO</t>
    </r>
  </si>
  <si>
    <r>
      <rPr>
        <sz val="8"/>
        <rFont val="Arial MT"/>
        <family val="2"/>
      </rPr>
      <t>EL02378</t>
    </r>
  </si>
  <si>
    <r>
      <rPr>
        <sz val="8"/>
        <rFont val="Arial MT"/>
        <family val="2"/>
      </rPr>
      <t>ABRAÇADEIRA UNHA COM BASE EM LIGA DE ALUMÍNIO D=1" PARA ELETRODUTO</t>
    </r>
  </si>
  <si>
    <r>
      <rPr>
        <sz val="8"/>
        <rFont val="Arial MT"/>
        <family val="2"/>
      </rPr>
      <t>EL02379</t>
    </r>
  </si>
  <si>
    <r>
      <rPr>
        <sz val="8"/>
        <rFont val="Arial MT"/>
        <family val="2"/>
      </rPr>
      <t>ABRAÇADEIRA UNHA COM BASE EM LIGA DE ALUMÍNIO D=1.1/2" PARA ELETRODUTO</t>
    </r>
  </si>
  <si>
    <r>
      <rPr>
        <sz val="8"/>
        <rFont val="Arial MT"/>
        <family val="2"/>
      </rPr>
      <t>EL02380</t>
    </r>
  </si>
  <si>
    <r>
      <rPr>
        <sz val="8"/>
        <rFont val="Arial MT"/>
        <family val="2"/>
      </rPr>
      <t>ABRAÇADEIRA UNHA COM BASE EM LIGA DE ALUMÍNIO D=2" PARA ELETRODUTO</t>
    </r>
  </si>
  <si>
    <r>
      <rPr>
        <sz val="8"/>
        <rFont val="Arial MT"/>
        <family val="2"/>
      </rPr>
      <t>EL02381</t>
    </r>
  </si>
  <si>
    <r>
      <rPr>
        <sz val="8"/>
        <rFont val="Arial MT"/>
        <family val="2"/>
      </rPr>
      <t>ABRAÇADEIRA UNHA COM BASE EM LIGA DE ALUMÍNIO D=2.1/2" PARA ELETRODUTO</t>
    </r>
  </si>
  <si>
    <r>
      <rPr>
        <sz val="8"/>
        <rFont val="Arial MT"/>
        <family val="2"/>
      </rPr>
      <t>EL02382</t>
    </r>
  </si>
  <si>
    <r>
      <rPr>
        <sz val="8"/>
        <rFont val="Arial MT"/>
        <family val="2"/>
      </rPr>
      <t>ABRAÇADEIRA UNHA COM BASE EM LIGA DE ALUMÍNIO D=3" PARA ELETRODUTO</t>
    </r>
  </si>
  <si>
    <r>
      <rPr>
        <sz val="8"/>
        <rFont val="Arial MT"/>
        <family val="2"/>
      </rPr>
      <t>EL02384</t>
    </r>
  </si>
  <si>
    <r>
      <rPr>
        <sz val="8"/>
        <rFont val="Arial MT"/>
        <family val="2"/>
      </rPr>
      <t>ABRAÇADEIRA UNHA COM BASE EM LIGA DE ALUMÍNIO D=4" PARA ELETRODUTO</t>
    </r>
  </si>
  <si>
    <r>
      <rPr>
        <sz val="8"/>
        <rFont val="Arial MT"/>
        <family val="2"/>
      </rPr>
      <t>EL02390</t>
    </r>
  </si>
  <si>
    <r>
      <rPr>
        <sz val="8"/>
        <rFont val="Arial MT"/>
        <family val="2"/>
      </rPr>
      <t>ABRAÇADEIRA UNIÃO VERTICAL EM AÇO GALV A FOGO D=3/4" PARA ELETRODUTO</t>
    </r>
  </si>
  <si>
    <r>
      <rPr>
        <sz val="8"/>
        <rFont val="Arial MT"/>
        <family val="2"/>
      </rPr>
      <t>EL02385</t>
    </r>
  </si>
  <si>
    <r>
      <rPr>
        <sz val="8"/>
        <rFont val="Arial MT"/>
        <family val="2"/>
      </rPr>
      <t>ABRAÇADEIRA UNIÃO VERTICAL EM AÇO GALV A FOGO D=1" PARA ELETRODUTO</t>
    </r>
  </si>
  <si>
    <r>
      <rPr>
        <sz val="8"/>
        <rFont val="Arial MT"/>
        <family val="2"/>
      </rPr>
      <t>EL02386</t>
    </r>
  </si>
  <si>
    <r>
      <rPr>
        <sz val="8"/>
        <rFont val="Arial MT"/>
        <family val="2"/>
      </rPr>
      <t>ABRAÇADEIRA UNIÃO VERTICAL EM AÇO GALV A FOGO D=1.1/2" PARA ELETRODUTO</t>
    </r>
  </si>
  <si>
    <r>
      <rPr>
        <sz val="8"/>
        <rFont val="Arial MT"/>
        <family val="2"/>
      </rPr>
      <t>EL02387</t>
    </r>
  </si>
  <si>
    <r>
      <rPr>
        <sz val="8"/>
        <rFont val="Arial MT"/>
        <family val="2"/>
      </rPr>
      <t>ABRAÇADEIRA UNIÃO VERTICAL EM AÇO GALV A FOGO D=2" PARA ELETRODUTO</t>
    </r>
  </si>
  <si>
    <r>
      <rPr>
        <sz val="8"/>
        <rFont val="Arial MT"/>
        <family val="2"/>
      </rPr>
      <t>EL02388</t>
    </r>
  </si>
  <si>
    <r>
      <rPr>
        <sz val="8"/>
        <rFont val="Arial MT"/>
        <family val="2"/>
      </rPr>
      <t>ABRAÇADEIRA UNIÃO VERTICAL EM AÇO GALV A FOGO D=2.1/2" PARA ELETRODUTO</t>
    </r>
  </si>
  <si>
    <r>
      <rPr>
        <sz val="8"/>
        <rFont val="Arial MT"/>
        <family val="2"/>
      </rPr>
      <t>EL02389</t>
    </r>
  </si>
  <si>
    <r>
      <rPr>
        <sz val="8"/>
        <rFont val="Arial MT"/>
        <family val="2"/>
      </rPr>
      <t>ABRAÇADEIRA UNIÃO VERTICAL EM AÇO GALV A FOGO D=3" PARA ELETRODUTO</t>
    </r>
  </si>
  <si>
    <r>
      <rPr>
        <sz val="8"/>
        <rFont val="Arial MT"/>
        <family val="2"/>
      </rPr>
      <t>EL02391</t>
    </r>
  </si>
  <si>
    <r>
      <rPr>
        <sz val="8"/>
        <rFont val="Arial MT"/>
        <family val="2"/>
      </rPr>
      <t>ABRAÇADEIRA UNIÃO VERTICAL EM AÇO GALV A FOGO D=4" PARA ELETRODUTO</t>
    </r>
  </si>
  <si>
    <r>
      <rPr>
        <sz val="8"/>
        <rFont val="Arial MT"/>
        <family val="2"/>
      </rPr>
      <t>ILUMINAÇÃO (LUMINÁRIAS, LÂMPADAS, ACESSÓRIOS, INTERRUPTORES E TOMADAS)</t>
    </r>
  </si>
  <si>
    <r>
      <rPr>
        <sz val="8"/>
        <rFont val="Arial MT"/>
        <family val="2"/>
      </rPr>
      <t>INTERRUPTOR, TOMADAS, CAIXAS P/ INTERRUPTORES</t>
    </r>
  </si>
  <si>
    <r>
      <rPr>
        <sz val="8"/>
        <rFont val="Arial MT"/>
        <family val="2"/>
      </rPr>
      <t>EL00828</t>
    </r>
  </si>
  <si>
    <r>
      <rPr>
        <sz val="8"/>
        <rFont val="Arial MT"/>
        <family val="2"/>
      </rPr>
      <t>CAIXA DE LUZ RETANGULAR EM PVC 4" x 2" P/EMBUTIR EM ALVENARIA</t>
    </r>
  </si>
  <si>
    <r>
      <rPr>
        <sz val="8"/>
        <rFont val="Arial MT"/>
        <family val="2"/>
      </rPr>
      <t>EL00810</t>
    </r>
  </si>
  <si>
    <r>
      <rPr>
        <sz val="8"/>
        <rFont val="Arial MT"/>
        <family val="2"/>
      </rPr>
      <t>CAIXA DE LUZ OCTOGONAL EM PVC 4" x 4" P/EMBUTIR EM ALVENARIA</t>
    </r>
  </si>
  <si>
    <r>
      <rPr>
        <sz val="8"/>
        <rFont val="Arial MT"/>
        <family val="2"/>
      </rPr>
      <t>EL00827</t>
    </r>
  </si>
  <si>
    <r>
      <rPr>
        <sz val="8"/>
        <rFont val="Arial MT"/>
        <family val="2"/>
      </rPr>
      <t>CAIXA DE LUZ QUADRADA EM PVC 4" x 4" P/EMBUTIR EM ALVENARIA</t>
    </r>
  </si>
  <si>
    <r>
      <rPr>
        <sz val="8"/>
        <rFont val="Arial MT"/>
        <family val="2"/>
      </rPr>
      <t>EL00829</t>
    </r>
  </si>
  <si>
    <r>
      <rPr>
        <sz val="8"/>
        <rFont val="Arial MT"/>
        <family val="2"/>
      </rPr>
      <t>CAIXA DE LUZ SEXTAVADA/OCTOGONAL EM PVC 3" x 3" P/EMBUTIR EM ALVENARIA</t>
    </r>
  </si>
  <si>
    <r>
      <rPr>
        <sz val="8"/>
        <rFont val="Arial MT"/>
        <family val="2"/>
      </rPr>
      <t>EL00862</t>
    </r>
  </si>
  <si>
    <r>
      <rPr>
        <sz val="8"/>
        <rFont val="Arial MT"/>
        <family val="2"/>
      </rPr>
      <t>CONJUNTO 1 INTERRUPTOR SIMPLES 10A COM PLACA 4" x 2"</t>
    </r>
  </si>
  <si>
    <r>
      <rPr>
        <sz val="8"/>
        <rFont val="Arial MT"/>
        <family val="2"/>
      </rPr>
      <t>EL00865</t>
    </r>
  </si>
  <si>
    <r>
      <rPr>
        <sz val="8"/>
        <rFont val="Arial MT"/>
        <family val="2"/>
      </rPr>
      <t>CONJUNTO 2 INTERRUPTORES SIMPLES 10A COM PLACA 4" x 2"</t>
    </r>
  </si>
  <si>
    <r>
      <rPr>
        <sz val="8"/>
        <rFont val="Arial MT"/>
        <family val="2"/>
      </rPr>
      <t>EL00866</t>
    </r>
  </si>
  <si>
    <r>
      <rPr>
        <sz val="8"/>
        <rFont val="Arial MT"/>
        <family val="2"/>
      </rPr>
      <t>CONJUNTO 3 INTERRUPTORES SIMPLES 10A COM PLACA 4" x 2"</t>
    </r>
  </si>
  <si>
    <r>
      <rPr>
        <sz val="8"/>
        <rFont val="Arial MT"/>
        <family val="2"/>
      </rPr>
      <t>EL00861</t>
    </r>
  </si>
  <si>
    <r>
      <rPr>
        <sz val="8"/>
        <rFont val="Arial MT"/>
        <family val="2"/>
      </rPr>
      <t>CONJUNTO 1 INTERRUPTOR BIPOLAR SIMPLES 10A COM PLACA 4" x 2"</t>
    </r>
  </si>
  <si>
    <r>
      <rPr>
        <sz val="8"/>
        <rFont val="Arial MT"/>
        <family val="2"/>
      </rPr>
      <t>EL00864</t>
    </r>
  </si>
  <si>
    <r>
      <rPr>
        <sz val="8"/>
        <rFont val="Arial MT"/>
        <family val="2"/>
      </rPr>
      <t>CONJUNTO 1 TOMADA 10A COM PLACA 4" x 2"</t>
    </r>
  </si>
  <si>
    <r>
      <rPr>
        <sz val="8"/>
        <rFont val="Arial MT"/>
        <family val="2"/>
      </rPr>
      <t>EL00863</t>
    </r>
  </si>
  <si>
    <r>
      <rPr>
        <sz val="8"/>
        <rFont val="Arial MT"/>
        <family val="2"/>
      </rPr>
      <t>CONJUNTO 1 INTERRUPTOR SIMPLES E 1 TOMADA 10A COM PLACA 4" x 2"</t>
    </r>
  </si>
  <si>
    <r>
      <rPr>
        <sz val="8"/>
        <rFont val="Arial MT"/>
        <family val="2"/>
      </rPr>
      <t>EL02339</t>
    </r>
  </si>
  <si>
    <r>
      <rPr>
        <sz val="8"/>
        <rFont val="Arial MT"/>
        <family val="2"/>
      </rPr>
      <t>INTERRUPTOR SIMPLES 10A - 250V</t>
    </r>
  </si>
  <si>
    <r>
      <rPr>
        <sz val="8"/>
        <rFont val="Arial MT"/>
        <family val="2"/>
      </rPr>
      <t>EL02333</t>
    </r>
  </si>
  <si>
    <r>
      <rPr>
        <sz val="8"/>
        <rFont val="Arial MT"/>
        <family val="2"/>
      </rPr>
      <t>INTERRUPTOR BIPOLAR SIMPLES 10A - 250V</t>
    </r>
  </si>
  <si>
    <r>
      <rPr>
        <sz val="8"/>
        <rFont val="Arial MT"/>
        <family val="2"/>
      </rPr>
      <t>EL02335</t>
    </r>
  </si>
  <si>
    <r>
      <rPr>
        <sz val="8"/>
        <rFont val="Arial MT"/>
        <family val="2"/>
      </rPr>
      <t>INTERRUPTOR BIPOLAR PARALELO 10A - 250V</t>
    </r>
  </si>
  <si>
    <r>
      <rPr>
        <sz val="8"/>
        <rFont val="Arial MT"/>
        <family val="2"/>
      </rPr>
      <t>EL02336</t>
    </r>
  </si>
  <si>
    <r>
      <rPr>
        <sz val="8"/>
        <rFont val="Arial MT"/>
        <family val="2"/>
      </rPr>
      <t>INTERRUPTOR INTERMEDIÁRIO 10A - 250V</t>
    </r>
  </si>
  <si>
    <r>
      <rPr>
        <sz val="8"/>
        <rFont val="Arial MT"/>
        <family val="2"/>
      </rPr>
      <t>EL02337</t>
    </r>
  </si>
  <si>
    <r>
      <rPr>
        <sz val="8"/>
        <rFont val="Arial MT"/>
        <family val="2"/>
      </rPr>
      <t>INTERRUPTOR PARALELO 10A - 250V</t>
    </r>
  </si>
  <si>
    <r>
      <rPr>
        <sz val="8"/>
        <rFont val="Arial MT"/>
        <family val="2"/>
      </rPr>
      <t>EL02338</t>
    </r>
  </si>
  <si>
    <r>
      <rPr>
        <sz val="8"/>
        <rFont val="Arial MT"/>
        <family val="2"/>
      </rPr>
      <t>INTERRUPTOR PULSADOR 2A - 250V</t>
    </r>
  </si>
  <si>
    <r>
      <rPr>
        <sz val="8"/>
        <rFont val="Arial MT"/>
        <family val="2"/>
      </rPr>
      <t>EL00871</t>
    </r>
  </si>
  <si>
    <r>
      <rPr>
        <sz val="8"/>
        <rFont val="Arial MT"/>
        <family val="2"/>
      </rPr>
      <t>PLACA (ESPELHO) COM SUPORTE 4" X 2" - 1 MÓDULO PARA INTERRUPTOR OU TOMADA</t>
    </r>
  </si>
  <si>
    <r>
      <rPr>
        <sz val="8"/>
        <rFont val="Arial MT"/>
        <family val="2"/>
      </rPr>
      <t>EL00872</t>
    </r>
  </si>
  <si>
    <r>
      <rPr>
        <sz val="8"/>
        <rFont val="Arial MT"/>
        <family val="2"/>
      </rPr>
      <t>PLACA (ESPELHO) COM SUPORTE 4" X 4" - 2 MÓDULOS PARA INTERRUPTOR OU TOMADA</t>
    </r>
  </si>
  <si>
    <r>
      <rPr>
        <sz val="8"/>
        <rFont val="Arial MT"/>
        <family val="2"/>
      </rPr>
      <t>EL02344</t>
    </r>
  </si>
  <si>
    <r>
      <rPr>
        <sz val="8"/>
        <rFont val="Arial MT"/>
        <family val="2"/>
      </rPr>
      <t>PLUG INDUSTRIAL 2P+T, 16A - 440V IP-44 NBR IEC 60309</t>
    </r>
  </si>
  <si>
    <r>
      <rPr>
        <sz val="8"/>
        <rFont val="Arial MT"/>
        <family val="2"/>
      </rPr>
      <t>EL02346</t>
    </r>
  </si>
  <si>
    <r>
      <rPr>
        <sz val="8"/>
        <rFont val="Arial MT"/>
        <family val="2"/>
      </rPr>
      <t>PLUG INDUSTRIAL 3P+T, 32A - 440V IP-44 NBR IEC 60309</t>
    </r>
  </si>
  <si>
    <r>
      <rPr>
        <sz val="8"/>
        <rFont val="Arial MT"/>
        <family val="2"/>
      </rPr>
      <t>EL02348</t>
    </r>
  </si>
  <si>
    <r>
      <rPr>
        <sz val="8"/>
        <rFont val="Arial MT"/>
        <family val="2"/>
      </rPr>
      <t>PLUG INDUSTRIAL 3P+T, 63A - 440V IP-67 NBR IEC 60309</t>
    </r>
  </si>
  <si>
    <r>
      <rPr>
        <sz val="8"/>
        <rFont val="Arial MT"/>
        <family val="2"/>
      </rPr>
      <t>EL06015</t>
    </r>
  </si>
  <si>
    <r>
      <rPr>
        <sz val="8"/>
        <rFont val="Arial MT"/>
        <family val="2"/>
      </rPr>
      <t>PLUG INDUSTRIAL 3P+T, 125A - 440V IP-67 NBR IEC 60309</t>
    </r>
  </si>
  <si>
    <r>
      <rPr>
        <sz val="8"/>
        <rFont val="Arial MT"/>
        <family val="2"/>
      </rPr>
      <t>EL02342</t>
    </r>
  </si>
  <si>
    <r>
      <rPr>
        <sz val="8"/>
        <rFont val="Arial MT"/>
        <family val="2"/>
      </rPr>
      <t>PLUG MACHO 2P+T, 10A - 250V</t>
    </r>
  </si>
  <si>
    <r>
      <rPr>
        <sz val="8"/>
        <rFont val="Arial MT"/>
        <family val="2"/>
      </rPr>
      <t>EL02343</t>
    </r>
  </si>
  <si>
    <r>
      <rPr>
        <sz val="8"/>
        <rFont val="Arial MT"/>
        <family val="2"/>
      </rPr>
      <t>PLUG MACHO 2P+T, 20A - 250V</t>
    </r>
  </si>
  <si>
    <r>
      <rPr>
        <sz val="8"/>
        <rFont val="Arial MT"/>
        <family val="2"/>
      </rPr>
      <t>EL02351</t>
    </r>
  </si>
  <si>
    <r>
      <rPr>
        <sz val="8"/>
        <rFont val="Arial MT"/>
        <family val="2"/>
      </rPr>
      <t>TOMADA INDUSTRIAL 2P+T, 16A - 440V DE SOBREPOR, IP-44 NBR IEC 60309</t>
    </r>
  </si>
  <si>
    <r>
      <rPr>
        <sz val="8"/>
        <rFont val="Arial MT"/>
        <family val="2"/>
      </rPr>
      <t>EL02353</t>
    </r>
  </si>
  <si>
    <r>
      <rPr>
        <sz val="8"/>
        <rFont val="Arial MT"/>
        <family val="2"/>
      </rPr>
      <t>TOMADA INDUSTRIAL 3P+T, 32A - 440V DE SOBREPOR, IP-44 NBR IEC 60309</t>
    </r>
  </si>
  <si>
    <r>
      <rPr>
        <sz val="8"/>
        <rFont val="Arial MT"/>
        <family val="2"/>
      </rPr>
      <t>EL02355</t>
    </r>
  </si>
  <si>
    <r>
      <rPr>
        <sz val="8"/>
        <rFont val="Arial MT"/>
        <family val="2"/>
      </rPr>
      <t>TOMADA INDUSTRIAL 3P+T, 63A - 440V DE SOBREPOR, IP-67 NBR IEC 60309</t>
    </r>
  </si>
  <si>
    <r>
      <rPr>
        <sz val="8"/>
        <rFont val="Arial MT"/>
        <family val="2"/>
      </rPr>
      <t>EL06016</t>
    </r>
  </si>
  <si>
    <r>
      <rPr>
        <sz val="8"/>
        <rFont val="Arial MT"/>
        <family val="2"/>
      </rPr>
      <t>TOMADA INDUSTRIAL 3P+T, 125A - 440V DE SOBREPOR, IP-67 NBR IEC 60309</t>
    </r>
  </si>
  <si>
    <r>
      <rPr>
        <sz val="8"/>
        <rFont val="Arial MT"/>
        <family val="2"/>
      </rPr>
      <t>EL02349</t>
    </r>
  </si>
  <si>
    <r>
      <rPr>
        <sz val="8"/>
        <rFont val="Arial MT"/>
        <family val="2"/>
      </rPr>
      <t>TOMADA UNIVERSAL 2P+T, 10A - 250V</t>
    </r>
  </si>
  <si>
    <r>
      <rPr>
        <sz val="8"/>
        <rFont val="Arial MT"/>
        <family val="2"/>
      </rPr>
      <t>EL02350</t>
    </r>
  </si>
  <si>
    <r>
      <rPr>
        <sz val="8"/>
        <rFont val="Arial MT"/>
        <family val="2"/>
      </rPr>
      <t>TOMADA UNIVERSAL 2P+T, 20A - 250V</t>
    </r>
  </si>
  <si>
    <r>
      <rPr>
        <sz val="8"/>
        <rFont val="Arial MT"/>
        <family val="2"/>
      </rPr>
      <t>EL06017</t>
    </r>
  </si>
  <si>
    <r>
      <rPr>
        <sz val="8"/>
        <rFont val="Arial MT"/>
        <family val="2"/>
      </rPr>
      <t>TOMADA PARA DADOS RJ 45, CAT6</t>
    </r>
  </si>
  <si>
    <r>
      <rPr>
        <sz val="8"/>
        <rFont val="Arial MT"/>
        <family val="2"/>
      </rPr>
      <t>EL06018</t>
    </r>
  </si>
  <si>
    <r>
      <rPr>
        <sz val="8"/>
        <rFont val="Arial MT"/>
        <family val="2"/>
      </rPr>
      <t>TOMADA PARA TELEFONE RJ 11</t>
    </r>
  </si>
  <si>
    <r>
      <rPr>
        <sz val="8"/>
        <rFont val="Arial MT"/>
        <family val="2"/>
      </rPr>
      <t>LUMINÁRIAS, LÂMPADAS E ACESSÓRIOS</t>
    </r>
  </si>
  <si>
    <r>
      <rPr>
        <sz val="8"/>
        <rFont val="Arial MT"/>
        <family val="2"/>
      </rPr>
      <t>EL07481</t>
    </r>
  </si>
  <si>
    <r>
      <rPr>
        <sz val="8"/>
        <rFont val="Arial MT"/>
        <family val="2"/>
      </rPr>
      <t xml:space="preserve">BLOCO AUTÔNOMO 220V, COM 2 LÂMPADAS HALÓGENAS 55W (OU LED, COM FLUXO LUMINOSO
</t>
    </r>
    <r>
      <rPr>
        <sz val="8"/>
        <rFont val="Arial MT"/>
        <family val="2"/>
      </rPr>
      <t>TOTAL MÍNIMO DE 3000 LÚMENS), AUTONOMIA MÍNIMA DE 3 HORAS (COM BATERIA) PARA ILUMINAÇÃO DE EMERGÊNCIA</t>
    </r>
  </si>
  <si>
    <r>
      <rPr>
        <sz val="8"/>
        <rFont val="Arial MT"/>
        <family val="2"/>
      </rPr>
      <t>EL05973</t>
    </r>
  </si>
  <si>
    <r>
      <rPr>
        <sz val="8"/>
        <rFont val="Arial MT"/>
        <family val="2"/>
      </rPr>
      <t>LÂMPADA LED BULBO * 6W, BIVOLT, * 600 LUMENS SOQUETE E27</t>
    </r>
  </si>
  <si>
    <r>
      <rPr>
        <sz val="8"/>
        <rFont val="Arial MT"/>
        <family val="2"/>
      </rPr>
      <t>EL05974</t>
    </r>
  </si>
  <si>
    <r>
      <rPr>
        <sz val="8"/>
        <rFont val="Arial MT"/>
        <family val="2"/>
      </rPr>
      <t>LÂMPADA LED BULBO * 9,5W, BIVOLT, * 1055 LUMENS SOQUETE E27</t>
    </r>
  </si>
  <si>
    <r>
      <rPr>
        <sz val="8"/>
        <rFont val="Arial MT"/>
        <family val="2"/>
      </rPr>
      <t>EL05972</t>
    </r>
  </si>
  <si>
    <r>
      <rPr>
        <sz val="8"/>
        <rFont val="Arial MT"/>
        <family val="2"/>
      </rPr>
      <t>LÂMPADA LED BULBO * 13,5W, BIVOLT, * 1510 LUMENS SOQUETE E27</t>
    </r>
  </si>
  <si>
    <r>
      <rPr>
        <sz val="8"/>
        <rFont val="Arial MT"/>
        <family val="2"/>
      </rPr>
      <t>EL05976</t>
    </r>
  </si>
  <si>
    <r>
      <rPr>
        <sz val="8"/>
        <rFont val="Arial MT"/>
        <family val="2"/>
      </rPr>
      <t>LÂMPADA LED TUBULAR 9W, MODELO T8, BIVOLT, * 900 LUMENS SOQUETE G13</t>
    </r>
  </si>
  <si>
    <r>
      <rPr>
        <sz val="8"/>
        <rFont val="Arial MT"/>
        <family val="2"/>
      </rPr>
      <t>EL05975</t>
    </r>
  </si>
  <si>
    <r>
      <rPr>
        <sz val="8"/>
        <rFont val="Arial MT"/>
        <family val="2"/>
      </rPr>
      <t>LÂMPADA LED TUBULAR 18W, MODELO T8, BIVOLT, * 1850 LUMENS SOQUETE G13</t>
    </r>
  </si>
  <si>
    <r>
      <rPr>
        <sz val="8"/>
        <rFont val="Arial MT"/>
        <family val="2"/>
      </rPr>
      <t>EL00980</t>
    </r>
  </si>
  <si>
    <r>
      <rPr>
        <sz val="8"/>
        <rFont val="Arial MT"/>
        <family val="2"/>
      </rPr>
      <t>LÂMPADA MISTA 160W - 220V SOQUETE E27, BULBO OVÓIDE</t>
    </r>
  </si>
  <si>
    <r>
      <rPr>
        <sz val="8"/>
        <rFont val="Arial MT"/>
        <family val="2"/>
      </rPr>
      <t>EL00981</t>
    </r>
  </si>
  <si>
    <r>
      <rPr>
        <sz val="8"/>
        <rFont val="Arial MT"/>
        <family val="2"/>
      </rPr>
      <t>LÂMPADA MISTA 250W - 220V SOQUETE E27, BULBO OVÓIDE</t>
    </r>
  </si>
  <si>
    <r>
      <rPr>
        <sz val="8"/>
        <rFont val="Arial MT"/>
        <family val="2"/>
      </rPr>
      <t>EL00982</t>
    </r>
  </si>
  <si>
    <r>
      <rPr>
        <sz val="8"/>
        <rFont val="Arial MT"/>
        <family val="2"/>
      </rPr>
      <t>LÂMPADA MISTA 500W - 220V SOQUETE E40, BULBO OVÓIDE</t>
    </r>
  </si>
  <si>
    <r>
      <rPr>
        <sz val="8"/>
        <rFont val="Arial MT"/>
        <family val="2"/>
      </rPr>
      <t>EL00986</t>
    </r>
  </si>
  <si>
    <r>
      <rPr>
        <sz val="8"/>
        <rFont val="Arial MT"/>
        <family val="2"/>
      </rPr>
      <t>LÂMPADA VAPOR DE SÓDIO 70W SOQUETE E27, TUBULAR</t>
    </r>
  </si>
  <si>
    <r>
      <rPr>
        <sz val="8"/>
        <rFont val="Arial MT"/>
        <family val="2"/>
      </rPr>
      <t>EL00983</t>
    </r>
  </si>
  <si>
    <r>
      <rPr>
        <sz val="8"/>
        <rFont val="Arial MT"/>
        <family val="2"/>
      </rPr>
      <t>LÂMPADA VAPOR DE SÓDIO 150W SOQUETE E40, TUBULAR</t>
    </r>
  </si>
  <si>
    <r>
      <rPr>
        <sz val="8"/>
        <rFont val="Arial MT"/>
        <family val="2"/>
      </rPr>
      <t>EL00984</t>
    </r>
  </si>
  <si>
    <r>
      <rPr>
        <sz val="8"/>
        <rFont val="Arial MT"/>
        <family val="2"/>
      </rPr>
      <t>LÂMPADA VAPOR DE SÓDIO 250W SOQUETE E40, TUBULAR</t>
    </r>
  </si>
  <si>
    <r>
      <rPr>
        <sz val="8"/>
        <rFont val="Arial MT"/>
        <family val="2"/>
      </rPr>
      <t>EL00985</t>
    </r>
  </si>
  <si>
    <r>
      <rPr>
        <sz val="8"/>
        <rFont val="Arial MT"/>
        <family val="2"/>
      </rPr>
      <t>LÂMPADA VAPOR DE SÓDIO 400W SOQUETE E40, TUBULAR</t>
    </r>
  </si>
  <si>
    <r>
      <rPr>
        <sz val="8"/>
        <rFont val="Arial MT"/>
        <family val="2"/>
      </rPr>
      <t>EL07543</t>
    </r>
  </si>
  <si>
    <r>
      <rPr>
        <sz val="8"/>
        <rFont val="Arial MT"/>
        <family val="2"/>
      </rPr>
      <t xml:space="preserve">LUMINÁRIA COMERCIAL, CORPO EM CHAPA DE AÇO, REFLETOR E ALETAS EM CHAPA DE
</t>
    </r>
    <r>
      <rPr>
        <sz val="8"/>
        <rFont val="Arial MT"/>
        <family val="2"/>
      </rPr>
      <t>ALUMÍNIO ANODIZADO, PARA 2 LÂMPADAS TUBULARES DE 60CM, DE EMBUTIR (OBS: SEM LÂMPADA E REATOR)</t>
    </r>
  </si>
  <si>
    <r>
      <rPr>
        <sz val="8"/>
        <rFont val="Arial MT"/>
        <family val="2"/>
      </rPr>
      <t>EL07544</t>
    </r>
  </si>
  <si>
    <r>
      <rPr>
        <sz val="8"/>
        <rFont val="Arial MT"/>
        <family val="2"/>
      </rPr>
      <t>LUMINÁRIA COMERCIAL, CORPO EM CHAPA DE AÇO, REFLETOR E ALETAS EM CHAPA DE ALUMÍNIO ANODIZADO, PARA 2 LÂMPADAS TUBULARES DE 120CM, DE EMBUTIR (OBS: SEM LÂMPADA E REATOR)</t>
    </r>
  </si>
  <si>
    <r>
      <rPr>
        <sz val="8"/>
        <rFont val="Arial MT"/>
        <family val="2"/>
      </rPr>
      <t>EL07545</t>
    </r>
  </si>
  <si>
    <r>
      <rPr>
        <sz val="8"/>
        <rFont val="Arial MT"/>
        <family val="2"/>
      </rPr>
      <t xml:space="preserve">LUMINÁRIA COMERCIAL, CORPO EM CHAPA DE AÇO, REFLETOR E ALETAS EM CHAPA DE ALUMÍNIO ANODIZADO, PARA 4 LÂMPADAS TUBULARES DE 60CM, DE EMBUTIR (OBS: SEM
</t>
    </r>
    <r>
      <rPr>
        <sz val="8"/>
        <rFont val="Arial MT"/>
        <family val="2"/>
      </rPr>
      <t>LÂMPADA E REATOR)</t>
    </r>
  </si>
  <si>
    <r>
      <rPr>
        <sz val="8"/>
        <rFont val="Arial MT"/>
        <family val="2"/>
      </rPr>
      <t>EL07546</t>
    </r>
  </si>
  <si>
    <r>
      <rPr>
        <sz val="8"/>
        <rFont val="Arial MT"/>
        <family val="2"/>
      </rPr>
      <t xml:space="preserve">LUMINÁRIA COMERCIAL, CORPO EM CHAPA DE AÇO, REFLETOR E ALETAS EM CHAPA DE ALUMÍNIO ANODIZADO, PARA 4 LÂMPADAS TUBULARES DE 120CM, DE EMBUTIR (OBS: SEM
</t>
    </r>
    <r>
      <rPr>
        <sz val="8"/>
        <rFont val="Arial MT"/>
        <family val="2"/>
      </rPr>
      <t>LÂMPADA E REATOR)</t>
    </r>
  </si>
  <si>
    <r>
      <rPr>
        <sz val="8"/>
        <rFont val="Arial MT"/>
        <family val="2"/>
      </rPr>
      <t>EL00992</t>
    </r>
  </si>
  <si>
    <r>
      <rPr>
        <sz val="8"/>
        <rFont val="Arial MT"/>
        <family val="2"/>
      </rPr>
      <t xml:space="preserve">LUMINÁRIA FECHADA ARANDELA 45° EM LIGA DE ALUMINIO FUNDIDO COM GLOBO DE VIDRO
</t>
    </r>
    <r>
      <rPr>
        <sz val="8"/>
        <rFont val="Arial MT"/>
        <family val="2"/>
      </rPr>
      <t>RESISTENTE A CHOQUE TÉRMICO 100W SOQUETE E27, SEM ALOJAMENTO PARA EQUIPAMENTO AUXILIAR, TGVP IP-65</t>
    </r>
  </si>
  <si>
    <r>
      <rPr>
        <sz val="8"/>
        <rFont val="Arial MT"/>
        <family val="2"/>
      </rPr>
      <t>EL00993</t>
    </r>
  </si>
  <si>
    <r>
      <rPr>
        <sz val="8"/>
        <rFont val="Arial MT"/>
        <family val="2"/>
      </rPr>
      <t xml:space="preserve">LUMINÁRIA FECHADA ARANDELA 45° EM LIGA DE ALUMINIO FUNDIDO COM GLOBO DE VIDRO
</t>
    </r>
    <r>
      <rPr>
        <sz val="8"/>
        <rFont val="Arial MT"/>
        <family val="2"/>
      </rPr>
      <t>RESISTENTE A CHOQUE TÉRMICO 200W SOQUETE E27, SEM ALOJAMENTO PARA EQUIPAMENTO AUXILIAR, TGVP IP-65</t>
    </r>
  </si>
  <si>
    <r>
      <rPr>
        <sz val="8"/>
        <rFont val="Arial MT"/>
        <family val="2"/>
      </rPr>
      <t>EL00994</t>
    </r>
  </si>
  <si>
    <r>
      <rPr>
        <sz val="8"/>
        <rFont val="Arial MT"/>
        <family val="2"/>
      </rPr>
      <t>LUMINÁRIA FECHADA ARANDELA 45° EM LIGA DE ALUMINIO FUNDIDO COM GLOBO DE VIDRO RESISTENTE A CHOQUE TÉRMICO 300W SOQUETE E40, SEM ALOJAMENTO PARA EQUIPAMENTO AUXILIAR, TGVP IP-65</t>
    </r>
  </si>
  <si>
    <r>
      <rPr>
        <sz val="8"/>
        <rFont val="Arial MT"/>
        <family val="2"/>
      </rPr>
      <t>EL00995</t>
    </r>
  </si>
  <si>
    <r>
      <rPr>
        <sz val="8"/>
        <rFont val="Arial MT"/>
        <family val="2"/>
      </rPr>
      <t xml:space="preserve">LUMINÁRIA FECHADA ARANDELA 90° EM LIGA DE ALUMINIO FUNDIDO COM GLOBO DE VIDRO RESISTENTE A CHOQUE TÉRMICO 100W SOQUETE E27, SEM ALOJAMENTO PARA EQUIPAMENTO
</t>
    </r>
    <r>
      <rPr>
        <sz val="8"/>
        <rFont val="Arial MT"/>
        <family val="2"/>
      </rPr>
      <t>AUXILIAR, TGVP IP-65</t>
    </r>
  </si>
  <si>
    <r>
      <rPr>
        <sz val="8"/>
        <rFont val="Arial MT"/>
        <family val="2"/>
      </rPr>
      <t>EL00996</t>
    </r>
  </si>
  <si>
    <r>
      <rPr>
        <sz val="8"/>
        <rFont val="Arial MT"/>
        <family val="2"/>
      </rPr>
      <t xml:space="preserve">LUMINÁRIA FECHADA ARANDELA 90° EM LIGA DE ALUMINIO FUNDIDO COM GLOBO DE VIDRO RESISTENTE A CHOQUE TÉRMICO 300W SOQUETE E40, SEM ALOJAMENTO PARA EQUIPAMENTO
</t>
    </r>
    <r>
      <rPr>
        <sz val="8"/>
        <rFont val="Arial MT"/>
        <family val="2"/>
      </rPr>
      <t>AUXILIAR, TGVP IP-65</t>
    </r>
  </si>
  <si>
    <r>
      <rPr>
        <sz val="8"/>
        <rFont val="Arial MT"/>
        <family val="2"/>
      </rPr>
      <t>EL00997</t>
    </r>
  </si>
  <si>
    <r>
      <rPr>
        <sz val="8"/>
        <rFont val="Arial MT"/>
        <family val="2"/>
      </rPr>
      <t xml:space="preserve">LUMINÁRIA FECHADA PENDENTE EM LIGA DE ALUMINIO FUNDIDO COM GLOBO DE VIDRO
</t>
    </r>
    <r>
      <rPr>
        <sz val="8"/>
        <rFont val="Arial MT"/>
        <family val="2"/>
      </rPr>
      <t>RESISTENTE A CHOQUE TÉRMICO 100W SOQUETE E27, SEM ALOJAMENTO PARA EQUIPAMENTO AUXILIAR, TGVP IP-65</t>
    </r>
  </si>
  <si>
    <r>
      <rPr>
        <sz val="8"/>
        <rFont val="Arial MT"/>
        <family val="2"/>
      </rPr>
      <t>EL00998</t>
    </r>
  </si>
  <si>
    <r>
      <rPr>
        <sz val="8"/>
        <rFont val="Arial MT"/>
        <family val="2"/>
      </rPr>
      <t xml:space="preserve">LUMINÁRIA FECHADA PENDENTE EM LIGA DE ALUMINIO FUNDIDO COM GLOBO DE VIDRO
</t>
    </r>
    <r>
      <rPr>
        <sz val="8"/>
        <rFont val="Arial MT"/>
        <family val="2"/>
      </rPr>
      <t>RESISTENTE A CHOQUE TÉRMICO 200W SOQUETE E27, SEM ALOJAMENTO PARA EQUIPAMENTO AUXILIAR, TGVP IP-65</t>
    </r>
  </si>
  <si>
    <r>
      <rPr>
        <sz val="8"/>
        <rFont val="Arial MT"/>
        <family val="2"/>
      </rPr>
      <t>EL00999</t>
    </r>
  </si>
  <si>
    <r>
      <rPr>
        <sz val="8"/>
        <rFont val="Arial MT"/>
        <family val="2"/>
      </rPr>
      <t>LUMINÁRIA FECHADA PENDENTE EM LIGA DE ALUMINIO FUNDIDO COM GLOBO DE VIDRO RESISTENTE A CHOQUE TÉRMICO 300W SOQUETE E40, SEM ALOJAMENTO PARA EQUIPAMENTO AUXILIAR, TGVP IP-65</t>
    </r>
  </si>
  <si>
    <r>
      <rPr>
        <sz val="8"/>
        <rFont val="Arial MT"/>
        <family val="2"/>
      </rPr>
      <t>EL01000</t>
    </r>
  </si>
  <si>
    <r>
      <rPr>
        <sz val="8"/>
        <rFont val="Arial MT"/>
        <family val="2"/>
      </rPr>
      <t xml:space="preserve">LUMINÁRIA FECHADA PLAFONIER EM LIGA DE ALUMINIO FUNDIDO COM GLOBO DE VIDRO RESISTENTE A CHOQUE TÉRMICO 100W SOQUETE E27, SEM ALOJAMENTO PARA EQUIPAMENTO
</t>
    </r>
    <r>
      <rPr>
        <sz val="8"/>
        <rFont val="Arial MT"/>
        <family val="2"/>
      </rPr>
      <t>AUXILIAR, TGVP IP-65</t>
    </r>
  </si>
  <si>
    <r>
      <rPr>
        <sz val="8"/>
        <rFont val="Arial MT"/>
        <family val="2"/>
      </rPr>
      <t>EL01001</t>
    </r>
  </si>
  <si>
    <r>
      <rPr>
        <sz val="8"/>
        <rFont val="Arial MT"/>
        <family val="2"/>
      </rPr>
      <t xml:space="preserve">LUMINÁRIA FECHADA PLAFONIER EM LIGA DE ALUMINIO FUNDIDO COM GLOBO DE VIDRO RESISTENTE A CHOQUE TÉRMICO 200W SOQUETE E27, SEM ALOJAMENTO PARA EQUIPAMENTO
</t>
    </r>
    <r>
      <rPr>
        <sz val="8"/>
        <rFont val="Arial MT"/>
        <family val="2"/>
      </rPr>
      <t>AUXILIAR, TGVP IP-65</t>
    </r>
  </si>
  <si>
    <r>
      <rPr>
        <sz val="8"/>
        <rFont val="Arial MT"/>
        <family val="2"/>
      </rPr>
      <t>EL01002</t>
    </r>
  </si>
  <si>
    <r>
      <rPr>
        <sz val="8"/>
        <rFont val="Arial MT"/>
        <family val="2"/>
      </rPr>
      <t xml:space="preserve">LUMINÁRIA FECHADA PLAFONIER EM LIGA DE ALUMINIO FUNDIDO COM GLOBO DE VIDRO
</t>
    </r>
    <r>
      <rPr>
        <sz val="8"/>
        <rFont val="Arial MT"/>
        <family val="2"/>
      </rPr>
      <t>RESISTENTE A CHOQUE TÉRMICO 300W SOQUETE E40, SEM ALOJAMENTO PARA EQUIPAMENTO AUXILIAR, TGVP IP-65</t>
    </r>
  </si>
  <si>
    <r>
      <rPr>
        <sz val="8"/>
        <rFont val="Arial MT"/>
        <family val="2"/>
      </rPr>
      <t>EL01039</t>
    </r>
  </si>
  <si>
    <r>
      <rPr>
        <sz val="8"/>
        <rFont val="Arial MT"/>
        <family val="2"/>
      </rPr>
      <t>REFLETOR MÉDIO CHAPA DE ALUMÍNIO PARA LUMINÁRIA FECHADA (TGVP)</t>
    </r>
  </si>
  <si>
    <r>
      <rPr>
        <sz val="8"/>
        <rFont val="Arial MT"/>
        <family val="2"/>
      </rPr>
      <t>EL01040</t>
    </r>
  </si>
  <si>
    <r>
      <rPr>
        <sz val="8"/>
        <rFont val="Arial MT"/>
        <family val="2"/>
      </rPr>
      <t>REFLETOR RASO CHAPA DE ALUMÍNIO PARA LUMINÁRIA FECHADA (TGVP)</t>
    </r>
  </si>
  <si>
    <r>
      <rPr>
        <sz val="8"/>
        <rFont val="Arial MT"/>
        <family val="2"/>
      </rPr>
      <t>EL01017</t>
    </r>
  </si>
  <si>
    <r>
      <rPr>
        <sz val="8"/>
        <rFont val="Arial MT"/>
        <family val="2"/>
      </rPr>
      <t>LUMINÁRIA PLAFONIER TIPO GLOBO DE VIDRO D=15CM COM BASE</t>
    </r>
  </si>
  <si>
    <r>
      <rPr>
        <sz val="8"/>
        <rFont val="Arial MT"/>
        <family val="2"/>
      </rPr>
      <t>EL07272</t>
    </r>
  </si>
  <si>
    <r>
      <rPr>
        <sz val="8"/>
        <rFont val="Arial MT"/>
        <family val="2"/>
      </rPr>
      <t xml:space="preserve">LUMINÁRIA PÚBLICA (PÉTALA) LED, CORPO EM LIGA DE ALUMINIO INJETADO E REFRATOR PLANO COM RESISTÊNCIA MECÂNICA IK-08, *50W, 220V, EFICIÊNCIA ENERGÉTICA (DA LUMINÁRIA) MÍNIMA DE 110LM/W, VIDA ÚTIL MÍNIMA 50.000 HORAS (L70) IP-66, CERTIFICADA
</t>
    </r>
    <r>
      <rPr>
        <sz val="8"/>
        <rFont val="Arial MT"/>
        <family val="2"/>
      </rPr>
      <t>CONFORME PORTARIA 20 DO INMETRO</t>
    </r>
  </si>
  <si>
    <r>
      <rPr>
        <sz val="8"/>
        <rFont val="Arial MT"/>
        <family val="2"/>
      </rPr>
      <t>EL07273</t>
    </r>
  </si>
  <si>
    <r>
      <rPr>
        <sz val="8"/>
        <rFont val="Arial MT"/>
        <family val="2"/>
      </rPr>
      <t xml:space="preserve">LUMINÁRIA PÚBLICA (PÉTALA) LED, CORPO EM LIGA DE ALUMINIO INJETADO E REFRATOR PLANO COM RESISTÊNCIA MECÂNICA IK-08, *100W, 220V, EFICIÊNCIA ENERGÉTICA (DA LUMINÁRIA) MÍNIMA DE 110LM/W, VIDA ÚTIL MÍNIMA 50.000 HORAS (L70) IP-66, CERTIFICADA
</t>
    </r>
    <r>
      <rPr>
        <sz val="8"/>
        <rFont val="Arial MT"/>
        <family val="2"/>
      </rPr>
      <t>CONFORME PORTARIA 20 DO INMETRO</t>
    </r>
  </si>
  <si>
    <r>
      <rPr>
        <sz val="8"/>
        <rFont val="Arial MT"/>
        <family val="2"/>
      </rPr>
      <t>EL07274</t>
    </r>
  </si>
  <si>
    <r>
      <rPr>
        <sz val="8"/>
        <rFont val="Arial MT"/>
        <family val="2"/>
      </rPr>
      <t xml:space="preserve">LUMINÁRIA PÚBLICA (PÉTALA) LED, CORPO EM LIGA DE ALUMINIO INJETADO E REFRATOR PLANO COM RESISTÊNCIA MECÂNICA IK-08, *150W, 220V, EFICIÊNCIA ENERGÉTICA (DA LUMINÁRIA) MÍNIMA DE 110LM/W, VIDA ÚTIL MÍNIMA 50.000 HORAS (L70) IP-66, CERTIFICADA
</t>
    </r>
    <r>
      <rPr>
        <sz val="8"/>
        <rFont val="Arial MT"/>
        <family val="2"/>
      </rPr>
      <t>CONFORME PORTARIA 20 DO INMETRO</t>
    </r>
  </si>
  <si>
    <r>
      <rPr>
        <sz val="8"/>
        <rFont val="Arial MT"/>
        <family val="2"/>
      </rPr>
      <t>EL07275</t>
    </r>
  </si>
  <si>
    <r>
      <rPr>
        <sz val="8"/>
        <rFont val="Arial MT"/>
        <family val="2"/>
      </rPr>
      <t xml:space="preserve">LUMINÁRIA PÚBLICA (PÉTALA) LED, CORPO EM LIGA DE ALUMINIO INJETADO E REFRATOR PLANO COM RESISTÊNCIA MECÂNICA IK-08, *200W, 220V, EFICIÊNCIA ENERGÉTICA (DA LUMINÁRIA) MÍNIMA DE 110LM/W, VIDA ÚTIL MÍNIMA 50.000 HORAS (L70) IP-66, CERTIFICADA
</t>
    </r>
    <r>
      <rPr>
        <sz val="8"/>
        <rFont val="Arial MT"/>
        <family val="2"/>
      </rPr>
      <t>CONFORME PORTARIA 20 DO INMETRO</t>
    </r>
  </si>
  <si>
    <r>
      <rPr>
        <sz val="8"/>
        <rFont val="Arial MT"/>
        <family val="2"/>
      </rPr>
      <t>EL05978</t>
    </r>
  </si>
  <si>
    <r>
      <rPr>
        <sz val="8"/>
        <rFont val="Arial MT"/>
        <family val="2"/>
      </rPr>
      <t>REFLETOR (PROJETOR) RETANGULAR LED CORPO EM ALUMINIO 50W, BIVOLT, * 4500 LUMENS LUZ BRANCA IP-65</t>
    </r>
  </si>
  <si>
    <r>
      <rPr>
        <sz val="8"/>
        <rFont val="Arial MT"/>
        <family val="2"/>
      </rPr>
      <t>EL05977</t>
    </r>
  </si>
  <si>
    <r>
      <rPr>
        <sz val="8"/>
        <rFont val="Arial MT"/>
        <family val="2"/>
      </rPr>
      <t>REFLETOR (PROJETOR) RETANGULAR LED CORPO EM ALUMINIO 100W, BIVOLT, * 9000 LUMENS LUZ BRANCA IP-65</t>
    </r>
  </si>
  <si>
    <r>
      <rPr>
        <sz val="8"/>
        <rFont val="Arial MT"/>
        <family val="2"/>
      </rPr>
      <t>EL01041</t>
    </r>
  </si>
  <si>
    <r>
      <rPr>
        <sz val="8"/>
        <rFont val="Arial MT"/>
        <family val="2"/>
      </rPr>
      <t>RELÉ FOTOELÉTRICO POTÊNCIA MÁXIMA RESISTIVA 1000W - 127V/220V USO EXTERNO</t>
    </r>
  </si>
  <si>
    <r>
      <rPr>
        <sz val="8"/>
        <rFont val="Arial MT"/>
        <family val="2"/>
      </rPr>
      <t>EL01038</t>
    </r>
  </si>
  <si>
    <r>
      <rPr>
        <sz val="8"/>
        <rFont val="Arial MT"/>
        <family val="2"/>
      </rPr>
      <t>REATOR COM IGNITOR PARA LÂMPADA VAPOR DE SÓDIO 70W USO EXTERNO</t>
    </r>
  </si>
  <si>
    <r>
      <rPr>
        <sz val="8"/>
        <rFont val="Arial MT"/>
        <family val="2"/>
      </rPr>
      <t>EL01035</t>
    </r>
  </si>
  <si>
    <r>
      <rPr>
        <sz val="8"/>
        <rFont val="Arial MT"/>
        <family val="2"/>
      </rPr>
      <t>REATOR COM IGNITOR PARA LÂMPADA VAPOR DE SÓDIO 150W USO EXTERNO</t>
    </r>
  </si>
  <si>
    <r>
      <rPr>
        <sz val="8"/>
        <rFont val="Arial MT"/>
        <family val="2"/>
      </rPr>
      <t>EL01036</t>
    </r>
  </si>
  <si>
    <r>
      <rPr>
        <sz val="8"/>
        <rFont val="Arial MT"/>
        <family val="2"/>
      </rPr>
      <t>REATOR COM IGNITOR PARA LÂMPADA VAPOR DE SÓDIO 250W USO EXTERNO</t>
    </r>
  </si>
  <si>
    <r>
      <rPr>
        <sz val="8"/>
        <rFont val="Arial MT"/>
        <family val="2"/>
      </rPr>
      <t>EL01037</t>
    </r>
  </si>
  <si>
    <r>
      <rPr>
        <sz val="8"/>
        <rFont val="Arial MT"/>
        <family val="2"/>
      </rPr>
      <t>REATOR COM IGNITOR PARA LÂMPADA VAPOR DE SÓDIO 400W USO EXTERNO</t>
    </r>
  </si>
  <si>
    <r>
      <rPr>
        <sz val="8"/>
        <rFont val="Arial MT"/>
        <family val="2"/>
      </rPr>
      <t>EL01023</t>
    </r>
  </si>
  <si>
    <r>
      <rPr>
        <sz val="8"/>
        <rFont val="Arial MT"/>
        <family val="2"/>
      </rPr>
      <t>SINALIZADOR DE OBSTÁCULO SIMPLES CORPO EM LIGA DE ALUMINIO E GLOBO EM POLICARBONATO SOQUETE E27 IP-54</t>
    </r>
  </si>
  <si>
    <r>
      <rPr>
        <sz val="8"/>
        <rFont val="Arial MT"/>
        <family val="2"/>
      </rPr>
      <t>EL01022</t>
    </r>
  </si>
  <si>
    <r>
      <rPr>
        <sz val="8"/>
        <rFont val="Arial MT"/>
        <family val="2"/>
      </rPr>
      <t>SINALIZADOR DE OBSTÁCULO DUPLO CORPO EM LIGA DE ALUMINIO E GLOBO EM POLICARBONATO SOQUETE E27 IP-54</t>
    </r>
  </si>
  <si>
    <r>
      <rPr>
        <sz val="8"/>
        <rFont val="Arial MT"/>
        <family val="2"/>
      </rPr>
      <t>EL07276</t>
    </r>
  </si>
  <si>
    <r>
      <rPr>
        <sz val="8"/>
        <rFont val="Arial MT"/>
        <family val="2"/>
      </rPr>
      <t>SUPORTE P/FIXAÇÃO DE LUMINÁRIA PÚBLICA NO TOPO DO POSTE DE AÇO GALVANIZADO A FOGO 1 PÉTALA DIÂM. TOPO DO POSTE = 60MM</t>
    </r>
  </si>
  <si>
    <r>
      <rPr>
        <sz val="8"/>
        <rFont val="Arial MT"/>
        <family val="2"/>
      </rPr>
      <t>EL01042</t>
    </r>
  </si>
  <si>
    <r>
      <rPr>
        <sz val="8"/>
        <rFont val="Arial MT"/>
        <family val="2"/>
      </rPr>
      <t>SUPORTE P/FIXAÇÃO DE LUMINÁRIA PÚBLICA NO TOPO DO POSTE DE AÇO GALVANIZADO A FOGO 3 PÉTALAS DIÂM. TOPO DO POSTE = 60MM</t>
    </r>
  </si>
  <si>
    <r>
      <rPr>
        <sz val="8"/>
        <rFont val="Arial MT"/>
        <family val="2"/>
      </rPr>
      <t>EL00877</t>
    </r>
  </si>
  <si>
    <r>
      <rPr>
        <sz val="8"/>
        <rFont val="Arial MT"/>
        <family val="2"/>
      </rPr>
      <t>SOQUETE E27 EM BAQUELITE 250V, 4A PARA LÂMPADA</t>
    </r>
  </si>
  <si>
    <r>
      <rPr>
        <sz val="8"/>
        <rFont val="Arial MT"/>
        <family val="2"/>
      </rPr>
      <t>INSTRUMENTAÇÃO</t>
    </r>
  </si>
  <si>
    <r>
      <rPr>
        <sz val="8"/>
        <rFont val="Arial MT"/>
        <family val="2"/>
      </rPr>
      <t>INSTRUMENTOS DE NÍVEL</t>
    </r>
  </si>
  <si>
    <r>
      <rPr>
        <sz val="8"/>
        <rFont val="Arial MT"/>
        <family val="2"/>
      </rPr>
      <t>EL02639</t>
    </r>
  </si>
  <si>
    <r>
      <rPr>
        <sz val="8"/>
        <rFont val="Arial MT"/>
        <family val="2"/>
      </rPr>
      <t>CHAVE DE NÍVEL TIPO BÓIA (PÊRA) INVÓLUCRO EM POLIPROPILENO COM CABO DE * 6M IP-68 ADEQUADA PARA ESGOTO</t>
    </r>
  </si>
  <si>
    <r>
      <rPr>
        <sz val="8"/>
        <rFont val="Arial MT"/>
        <family val="2"/>
      </rPr>
      <t>EL02637</t>
    </r>
  </si>
  <si>
    <r>
      <rPr>
        <sz val="8"/>
        <rFont val="Arial MT"/>
        <family val="2"/>
      </rPr>
      <t>CHAVE DE NÍVEL TIPO BÓIA (PÊRA) INVÓLUCRO EM POLIPROPILENO COM CABO DE * 13M IP-68 ADEQUADA PARA ESGOTO</t>
    </r>
  </si>
  <si>
    <r>
      <rPr>
        <sz val="8"/>
        <rFont val="Arial MT"/>
        <family val="2"/>
      </rPr>
      <t>EL02638</t>
    </r>
  </si>
  <si>
    <r>
      <rPr>
        <sz val="8"/>
        <rFont val="Arial MT"/>
        <family val="2"/>
      </rPr>
      <t>CHAVE DE NÍVEL TIPO BÓIA (PÊRA) INVÓLUCRO EM POLIPROPILENO COM CABO DE * 20M IP-68 ADEQUADA PARA ESGOTO</t>
    </r>
  </si>
  <si>
    <r>
      <rPr>
        <sz val="8"/>
        <rFont val="Arial MT"/>
        <family val="2"/>
      </rPr>
      <t>EL02696</t>
    </r>
  </si>
  <si>
    <r>
      <rPr>
        <sz val="8"/>
        <rFont val="Arial MT"/>
        <family val="2"/>
      </rPr>
      <t>RELÉ DE CONTROLE DE NÍVEL 220V (NIVEL INFERIOR E SUPERIOR)</t>
    </r>
  </si>
  <si>
    <r>
      <rPr>
        <sz val="8"/>
        <rFont val="Arial MT"/>
        <family val="2"/>
      </rPr>
      <t>EL02697</t>
    </r>
  </si>
  <si>
    <r>
      <rPr>
        <sz val="8"/>
        <rFont val="Arial MT"/>
        <family val="2"/>
      </rPr>
      <t>ELETRODO TIPO PÊNDULO PARA RELÉ DE CONTROLE DE NÍVEL</t>
    </r>
  </si>
  <si>
    <r>
      <rPr>
        <sz val="8"/>
        <rFont val="Arial MT"/>
        <family val="2"/>
      </rPr>
      <t>PRESSÃO</t>
    </r>
  </si>
  <si>
    <r>
      <rPr>
        <sz val="8"/>
        <rFont val="Arial MT"/>
        <family val="2"/>
      </rPr>
      <t>EL08207</t>
    </r>
  </si>
  <si>
    <r>
      <rPr>
        <sz val="8"/>
        <rFont val="Arial MT"/>
        <family val="2"/>
      </rPr>
      <t xml:space="preserve">TRANSMISSOR ELETRÔNICO DE PRESSÃO RELATIVA (MANOMÉTRICA), PARTES METÁLICAS EM
</t>
    </r>
    <r>
      <rPr>
        <sz val="8"/>
        <rFont val="Arial MT"/>
        <family val="2"/>
      </rPr>
      <t>AÇO INOXIDÁVEL AISI 316L, 0 A 1 BAR, ERRO DE MEDIÇÃO &lt; 0,5%, LIMITES DE SOBRECARGA &gt;= 3 X FE, COM CONEXÃO BLUETOOTH P/ PARAMETRIZAÇÃO E DIAGNÓSTICO, IP-67</t>
    </r>
  </si>
  <si>
    <r>
      <rPr>
        <sz val="8"/>
        <rFont val="Arial MT"/>
        <family val="2"/>
      </rPr>
      <t>EL08208</t>
    </r>
  </si>
  <si>
    <r>
      <rPr>
        <sz val="8"/>
        <rFont val="Arial MT"/>
        <family val="2"/>
      </rPr>
      <t xml:space="preserve">TRANSMISSOR ELETRÔNICO DE PRESSÃO RELATIVA (MANOMÉTRICA), PARTES METÁLICAS EM AÇO INOXIDÁVEL AISI 316L, 0 A 1 BAR, ERRO DE MEDIÇÃO &lt; 0,5%, LIMITES DE SOBRECARGA &gt;= 3 X FE, COM DISPLAY LCD INTEGRADO, COM CONEXÃO BLUETOOTH P/ PARAMETRIZAÇÃO E
</t>
    </r>
    <r>
      <rPr>
        <sz val="8"/>
        <rFont val="Arial MT"/>
        <family val="2"/>
      </rPr>
      <t>DIAGNÓSTICO, IP-67</t>
    </r>
  </si>
  <si>
    <r>
      <rPr>
        <sz val="8"/>
        <rFont val="Arial MT"/>
        <family val="2"/>
      </rPr>
      <t>EL08205</t>
    </r>
  </si>
  <si>
    <r>
      <rPr>
        <sz val="8"/>
        <rFont val="Arial MT"/>
        <family val="2"/>
      </rPr>
      <t xml:space="preserve">TRANSMISSOR ELETRÔNICO DE PRESSÃO RELATIVA (MANOMÉTRICA), PARTES METÁLICAS EM
</t>
    </r>
    <r>
      <rPr>
        <sz val="8"/>
        <rFont val="Arial MT"/>
        <family val="2"/>
      </rPr>
      <t>AÇO INOXIDÁVEL AISI 316L, 0 A 25 BAR, ERRO DE MEDIÇÃO &lt; 0,5%, LIMITES DE SOBRECARGA &gt;= 3 X FE, COM CONEXÃO BLUETOOTH P/ PARAMETRIZAÇÃO E DIAGNÓSTICO, IP-67</t>
    </r>
  </si>
  <si>
    <r>
      <rPr>
        <sz val="8"/>
        <rFont val="Arial MT"/>
        <family val="2"/>
      </rPr>
      <t>EL08206</t>
    </r>
  </si>
  <si>
    <r>
      <rPr>
        <sz val="8"/>
        <rFont val="Arial MT"/>
        <family val="2"/>
      </rPr>
      <t xml:space="preserve">TRANSMISSOR ELETRÔNICO DE PRESSÃO RELATIVA (MANOMÉTRICA), PARTES METÁLICAS EM AÇO INOXIDÁVEL AISI 316L, 0 A 25 BAR, ERRO DE MEDIÇÃO &lt; 0,5%, LIMITES DE SOBRECARGA &gt;= 3 X FE, COM DISPLAY LCD INTEGRADO, COM CONEXÃO BLUETOOTH P/ PARAMETRIZAÇÃO E
</t>
    </r>
    <r>
      <rPr>
        <sz val="8"/>
        <rFont val="Arial MT"/>
        <family val="2"/>
      </rPr>
      <t>DIAGNÓSTICO, IP-67</t>
    </r>
  </si>
  <si>
    <r>
      <rPr>
        <sz val="8"/>
        <rFont val="Arial MT"/>
        <family val="2"/>
      </rPr>
      <t>VAZÃO</t>
    </r>
  </si>
  <si>
    <r>
      <rPr>
        <sz val="8"/>
        <rFont val="Arial MT"/>
        <family val="2"/>
      </rPr>
      <t>EL07556</t>
    </r>
  </si>
  <si>
    <r>
      <rPr>
        <sz val="8"/>
        <rFont val="Arial MT"/>
        <family val="2"/>
      </rPr>
      <t>MEDIDOR DE VAZÃO ELETROMAGNÉTICO *80 A 100MM, ALIMENTAÇÃO 24Vcc, FLANGEADO, CONFORME NTS 066, PARA USO EM ÁGUA</t>
    </r>
  </si>
  <si>
    <r>
      <rPr>
        <sz val="8"/>
        <rFont val="Arial MT"/>
        <family val="2"/>
      </rPr>
      <t>EL07557</t>
    </r>
  </si>
  <si>
    <r>
      <rPr>
        <sz val="8"/>
        <rFont val="Arial MT"/>
        <family val="2"/>
      </rPr>
      <t>MEDIDOR DE VAZÃO ELETROMAGNÉTICO 150MM, ALIMENTAÇÃO 24Vcc, FLANGEADO, CONFORME NTS 066, PARA USO EM ÁGUA</t>
    </r>
  </si>
  <si>
    <r>
      <rPr>
        <sz val="8"/>
        <rFont val="Arial MT"/>
        <family val="2"/>
      </rPr>
      <t>EL07558</t>
    </r>
  </si>
  <si>
    <r>
      <rPr>
        <sz val="8"/>
        <rFont val="Arial MT"/>
        <family val="2"/>
      </rPr>
      <t>MEDIDOR DE VAZÃO ELETROMAGNÉTICO 200MM, ALIMENTAÇÃO 24Vcc, FLANGEADO, CONFORME NTS 066, PARA USO EM ÁGUA</t>
    </r>
  </si>
  <si>
    <r>
      <rPr>
        <sz val="8"/>
        <rFont val="Arial MT"/>
        <family val="2"/>
      </rPr>
      <t>EL07559</t>
    </r>
  </si>
  <si>
    <r>
      <rPr>
        <sz val="8"/>
        <rFont val="Arial MT"/>
        <family val="2"/>
      </rPr>
      <t>MEDIDOR DE VAZÃO ELETROMAGNÉTICO 250MM, ALIMENTAÇÃO 24Vcc, FLANGEADO, CONFORME NTS 066, PARA USO EM ÁGUA</t>
    </r>
  </si>
  <si>
    <r>
      <rPr>
        <sz val="8"/>
        <rFont val="Arial MT"/>
        <family val="2"/>
      </rPr>
      <t>EL07560</t>
    </r>
  </si>
  <si>
    <r>
      <rPr>
        <sz val="8"/>
        <rFont val="Arial MT"/>
        <family val="2"/>
      </rPr>
      <t>MEDIDOR DE VAZÃO ELETROMAGNÉTICO 300MM, ALIMENTAÇÃO 24Vcc, FLANGEADO, CONFORME NTS 066, PARA USO EM ÁGUA</t>
    </r>
  </si>
  <si>
    <r>
      <rPr>
        <sz val="8"/>
        <rFont val="Arial MT"/>
        <family val="2"/>
      </rPr>
      <t>EL07561</t>
    </r>
  </si>
  <si>
    <r>
      <rPr>
        <sz val="8"/>
        <rFont val="Arial MT"/>
        <family val="2"/>
      </rPr>
      <t>MEDIDOR DE VAZÃO ELETROMAGNÉTICO 400MM, ALIMENTAÇÃO 24Vcc, FLANGEADO, CONFORME NTS 066, PARA USO EM ÁGUA</t>
    </r>
  </si>
  <si>
    <r>
      <rPr>
        <sz val="8"/>
        <rFont val="Arial MT"/>
        <family val="2"/>
      </rPr>
      <t>EL07562</t>
    </r>
  </si>
  <si>
    <r>
      <rPr>
        <sz val="8"/>
        <rFont val="Arial MT"/>
        <family val="2"/>
      </rPr>
      <t>MEDIDOR DE VAZÃO ELETROMAGNÉTICO *80 A 100MM, ALIMENTAÇÃO 24Vcc, FLANGEADO, CONFORME NTS 067, PARA USO EM EFLUENTES</t>
    </r>
  </si>
  <si>
    <r>
      <rPr>
        <sz val="8"/>
        <rFont val="Arial MT"/>
        <family val="2"/>
      </rPr>
      <t>EL07563</t>
    </r>
  </si>
  <si>
    <r>
      <rPr>
        <sz val="8"/>
        <rFont val="Arial MT"/>
        <family val="2"/>
      </rPr>
      <t>MEDIDOR DE VAZÃO ELETROMAGNÉTICO 150MM, ALIMENTAÇÃO 24Vcc, FLANGEADO, CONFORME NTS 067, PARA USO EM EFLUENTES</t>
    </r>
  </si>
  <si>
    <r>
      <rPr>
        <sz val="8"/>
        <rFont val="Arial MT"/>
        <family val="2"/>
      </rPr>
      <t>EL07564</t>
    </r>
  </si>
  <si>
    <r>
      <rPr>
        <sz val="8"/>
        <rFont val="Arial MT"/>
        <family val="2"/>
      </rPr>
      <t>MEDIDOR DE VAZÃO ELETROMAGNÉTICO 200MM, ALIMENTAÇÃO 24Vcc, FLANGEADO, CONFORME NTS 067, PARA USO EM EFLUENTES</t>
    </r>
  </si>
  <si>
    <r>
      <rPr>
        <sz val="8"/>
        <rFont val="Arial MT"/>
        <family val="2"/>
      </rPr>
      <t>EL07565</t>
    </r>
  </si>
  <si>
    <r>
      <rPr>
        <sz val="8"/>
        <rFont val="Arial MT"/>
        <family val="2"/>
      </rPr>
      <t>MEDIDOR DE VAZÃO ELETROMAGNÉTICO 250MM, ALIMENTAÇÃO 24Vcc, FLANGEADO, CONFORME NTS 067, PARA USO EM EFLUENTES</t>
    </r>
  </si>
  <si>
    <r>
      <rPr>
        <sz val="8"/>
        <rFont val="Arial MT"/>
        <family val="2"/>
      </rPr>
      <t>EL07566</t>
    </r>
  </si>
  <si>
    <r>
      <rPr>
        <sz val="8"/>
        <rFont val="Arial MT"/>
        <family val="2"/>
      </rPr>
      <t>MEDIDOR DE VAZÃO ELETROMAGNÉTICO 300MM, ALIMENTAÇÃO 24Vcc, FLANGEADO, CONFORME NTS 067, PARA USO EM EFLUENTES</t>
    </r>
  </si>
  <si>
    <r>
      <rPr>
        <sz val="8"/>
        <rFont val="Arial MT"/>
        <family val="2"/>
      </rPr>
      <t>EL07567</t>
    </r>
  </si>
  <si>
    <r>
      <rPr>
        <sz val="8"/>
        <rFont val="Arial MT"/>
        <family val="2"/>
      </rPr>
      <t>MEDIDOR DE VAZÃO ELETROMAGNÉTICO 400MM, ALIMENTAÇÃO 24Vcc, FLANGEADO, CONFORME NTS 067, PARA USO EM EFLUENTES</t>
    </r>
  </si>
  <si>
    <r>
      <rPr>
        <sz val="8"/>
        <rFont val="Arial MT"/>
        <family val="2"/>
      </rPr>
      <t>EL07568</t>
    </r>
  </si>
  <si>
    <r>
      <rPr>
        <sz val="8"/>
        <rFont val="Arial MT"/>
        <family val="2"/>
      </rPr>
      <t>MEDIDOR DE VAZÃO ELETROMAGNÉTICO *80 A 100MM, ALIMENTAÇÃO À BATERIA (BATERIA INCLUSA), FLANGEADO, CONFORME NTS 066, PARA USO EM ÁGUA</t>
    </r>
  </si>
  <si>
    <r>
      <rPr>
        <sz val="8"/>
        <rFont val="Arial MT"/>
        <family val="2"/>
      </rPr>
      <t>EL07569</t>
    </r>
  </si>
  <si>
    <r>
      <rPr>
        <sz val="8"/>
        <rFont val="Arial MT"/>
        <family val="2"/>
      </rPr>
      <t>MEDIDOR DE VAZÃO ELETROMAGNÉTICO 150MM, ALIMENTAÇÃO À BATERIA (BATERIA INCLUSA), FLANGEADO, CONFORME NTS 066, PARA USO EM ÁGUA</t>
    </r>
  </si>
  <si>
    <r>
      <rPr>
        <sz val="8"/>
        <rFont val="Arial MT"/>
        <family val="2"/>
      </rPr>
      <t>EL07570</t>
    </r>
  </si>
  <si>
    <r>
      <rPr>
        <sz val="8"/>
        <rFont val="Arial MT"/>
        <family val="2"/>
      </rPr>
      <t>MEDIDOR DE VAZÃO ELETROMAGNÉTICO 200MM, ALIMENTAÇÃO À BATERIA (BATERIA INCLUSA), FLANGEADO, CONFORME NTS 066, PARA USO EM ÁGUA</t>
    </r>
  </si>
  <si>
    <r>
      <rPr>
        <sz val="8"/>
        <rFont val="Arial MT"/>
        <family val="2"/>
      </rPr>
      <t>EL07571</t>
    </r>
  </si>
  <si>
    <r>
      <rPr>
        <sz val="8"/>
        <rFont val="Arial MT"/>
        <family val="2"/>
      </rPr>
      <t>MEDIDOR DE VAZÃO ELETROMAGNÉTICO 250MM, ALIMENTAÇÃO À BATERIA (BATERIA INCLUSA), FLANGEADO, CONFORME NTS 066, PARA USO EM ÁGUA</t>
    </r>
  </si>
  <si>
    <r>
      <rPr>
        <sz val="8"/>
        <rFont val="Arial MT"/>
        <family val="2"/>
      </rPr>
      <t>EL07572</t>
    </r>
  </si>
  <si>
    <r>
      <rPr>
        <sz val="8"/>
        <rFont val="Arial MT"/>
        <family val="2"/>
      </rPr>
      <t>MEDIDOR DE VAZÃO ELETROMAGNÉTICO 300MM, ALIMENTAÇÃO À BATERIA (BATERIA INCLUSA), FLANGEADO, CONFORME NTS 066, PARA USO EM ÁGUA</t>
    </r>
  </si>
  <si>
    <r>
      <rPr>
        <sz val="8"/>
        <rFont val="Arial MT"/>
        <family val="2"/>
      </rPr>
      <t>EL07573</t>
    </r>
  </si>
  <si>
    <r>
      <rPr>
        <sz val="8"/>
        <rFont val="Arial MT"/>
        <family val="2"/>
      </rPr>
      <t>MEDIDOR DE VAZÃO ELETROMAGNÉTICO 400MM, ALIMENTAÇÃO À BATERIA (BATERIA INCLUSA), FLANGEADO, CONFORME NTS 066, PARA USO EM ÁGUA</t>
    </r>
  </si>
  <si>
    <r>
      <rPr>
        <sz val="8"/>
        <rFont val="Arial MT"/>
        <family val="2"/>
      </rPr>
      <t>EL07574</t>
    </r>
  </si>
  <si>
    <r>
      <rPr>
        <sz val="8"/>
        <rFont val="Arial MT"/>
        <family val="2"/>
      </rPr>
      <t>MEDIDOR DE VAZÃO ELETROMAGNÉTICO 500MM, ALIMENTAÇÃO À BATERIA (BATERIA INCLUSA), FLANGEADO, CONFORME NTS 066, PARA USO EM ÁGUA</t>
    </r>
  </si>
  <si>
    <r>
      <rPr>
        <sz val="8"/>
        <rFont val="Arial MT"/>
        <family val="2"/>
      </rPr>
      <t>EL07575</t>
    </r>
  </si>
  <si>
    <r>
      <rPr>
        <sz val="8"/>
        <rFont val="Arial MT"/>
        <family val="2"/>
      </rPr>
      <t>MEDIDOR DE VAZÃO ELETROMAGNÉTICO 600MM, ALIMENTAÇÃO À BATERIA (BATERIA INCLUSA), FLANGEADO, CONFORME NTS 066, PARA USO EM ÁGUA</t>
    </r>
  </si>
  <si>
    <r>
      <rPr>
        <sz val="8"/>
        <rFont val="Arial MT"/>
        <family val="2"/>
      </rPr>
      <t>LEITO P/ CABOS</t>
    </r>
  </si>
  <si>
    <r>
      <rPr>
        <sz val="8"/>
        <rFont val="Arial MT"/>
        <family val="2"/>
      </rPr>
      <t>LEITO P/ CABOS E ACESSÓRIOS</t>
    </r>
  </si>
  <si>
    <r>
      <rPr>
        <sz val="8"/>
        <rFont val="Arial MT"/>
        <family val="2"/>
      </rPr>
      <t>EL02448</t>
    </r>
  </si>
  <si>
    <r>
      <rPr>
        <sz val="8"/>
        <rFont val="Arial MT"/>
        <family val="2"/>
      </rPr>
      <t>LEITO PARA CABO SEMI-PESADO DE AÇO GALV A FOGO 200 X 3.000MM (LARG x COMP) LONGARINA 100x19MM (CHAPA *12) E TRAVESSAS DE PERFILADO 38x19MM (CHAPA *14)</t>
    </r>
  </si>
  <si>
    <r>
      <rPr>
        <sz val="8"/>
        <rFont val="Arial MT"/>
        <family val="2"/>
      </rPr>
      <t>EL02449</t>
    </r>
  </si>
  <si>
    <r>
      <rPr>
        <sz val="8"/>
        <rFont val="Arial MT"/>
        <family val="2"/>
      </rPr>
      <t>LEITO PARA CABO SEMI-PESADO DE AÇO GALV A FOGO 300 X 3.000MM (LARG x COMP) LONGARINA 100x19MM (CHAPA *12) E TRAVESSAS DE PERFILADO 38x19MM (CHAPA *14)</t>
    </r>
  </si>
  <si>
    <r>
      <rPr>
        <sz val="8"/>
        <rFont val="Arial MT"/>
        <family val="2"/>
      </rPr>
      <t>EL02450</t>
    </r>
  </si>
  <si>
    <r>
      <rPr>
        <sz val="8"/>
        <rFont val="Arial MT"/>
        <family val="2"/>
      </rPr>
      <t>LEITO PARA CABO SEMI-PESADO DE AÇO GALV A FOGO 400 X 3.000MM (LARG x COMP) LONGARINA 100x19MM (CHAPA *12) E TRAVESSAS DE PERFILADO 38x19MM (CHAPA *14)</t>
    </r>
  </si>
  <si>
    <r>
      <rPr>
        <sz val="8"/>
        <rFont val="Arial MT"/>
        <family val="2"/>
      </rPr>
      <t>EL02451</t>
    </r>
  </si>
  <si>
    <r>
      <rPr>
        <sz val="8"/>
        <rFont val="Arial MT"/>
        <family val="2"/>
      </rPr>
      <t>LEITO PARA CABO SEMI-PESADO DE AÇO GALV A FOGO 500 X 3.000MM (LARG x COMP) LONGARINA 100x19MM (CHAPA *12) E TRAVESSAS DE PERFILADO 38x19MM (CHAPA *14)</t>
    </r>
  </si>
  <si>
    <r>
      <rPr>
        <sz val="8"/>
        <rFont val="Arial MT"/>
        <family val="2"/>
      </rPr>
      <t>EL02452</t>
    </r>
  </si>
  <si>
    <r>
      <rPr>
        <sz val="8"/>
        <rFont val="Arial MT"/>
        <family val="2"/>
      </rPr>
      <t>LEITO PARA CABO SEMI-PESADO DE AÇO GALV A FOGO 700 X 3.000MM (LARG x COMP) LONGARINA 100x19MM (CHAPA *12) E TRAVESSAS DE PERFILADO 38x19MM (CHAPA *14)</t>
    </r>
  </si>
  <si>
    <r>
      <rPr>
        <sz val="8"/>
        <rFont val="Arial MT"/>
        <family val="2"/>
      </rPr>
      <t>EL02453</t>
    </r>
  </si>
  <si>
    <r>
      <rPr>
        <sz val="8"/>
        <rFont val="Arial MT"/>
        <family val="2"/>
      </rPr>
      <t>LEITO PARA CABO SEMI-PESADO DE AÇO GALV A FOGO 800 X 3.000MM (LARG x COMP) LONGARINA 100x19MM (CHAPA *12) E TRAVESSAS DE PERFILADO 38x19MM (CHAPA *14)</t>
    </r>
  </si>
  <si>
    <r>
      <rPr>
        <sz val="8"/>
        <rFont val="Arial MT"/>
        <family val="2"/>
      </rPr>
      <t>EL02447</t>
    </r>
  </si>
  <si>
    <r>
      <rPr>
        <sz val="8"/>
        <rFont val="Arial MT"/>
        <family val="2"/>
      </rPr>
      <t>LEITO PARA CABO SEMI-PESADO DE AÇO GALV A FOGO 1.000 X 3.000MM (LARG x COMP) LONGARINA 100x19MM (CHAPA *12) E TRAVESSAS DE PERFILADO 38x19MM (CHAPA *14)</t>
    </r>
  </si>
  <si>
    <r>
      <rPr>
        <sz val="8"/>
        <rFont val="Arial MT"/>
        <family val="2"/>
      </rPr>
      <t>EL06024</t>
    </r>
  </si>
  <si>
    <r>
      <rPr>
        <sz val="8"/>
        <rFont val="Arial MT"/>
        <family val="2"/>
      </rPr>
      <t>COTOVELO RETO 90° PARA LEITO (SEMI-PESADO) DE AÇO GALV A FOGO LARG=200MM LONGARINA 100x19MM (CHAPA *12) E TRAVESSAS DE PERFILADO 38x19MM (CHAPA *14)</t>
    </r>
  </si>
  <si>
    <r>
      <rPr>
        <sz val="8"/>
        <rFont val="Arial MT"/>
        <family val="2"/>
      </rPr>
      <t>EL02429</t>
    </r>
  </si>
  <si>
    <r>
      <rPr>
        <sz val="8"/>
        <rFont val="Arial MT"/>
        <family val="2"/>
      </rPr>
      <t>COTOVELO RETO 90° PARA LEITO (SEMI-PESADO) DE AÇO GALV A FOGO LARG=300MM LONGARINA 100x19MM (CHAPA *12) E TRAVESSAS DE PERFILADO 38x19MM (CHAPA *14)</t>
    </r>
  </si>
  <si>
    <r>
      <rPr>
        <sz val="8"/>
        <rFont val="Arial MT"/>
        <family val="2"/>
      </rPr>
      <t>EL06025</t>
    </r>
  </si>
  <si>
    <r>
      <rPr>
        <sz val="8"/>
        <rFont val="Arial MT"/>
        <family val="2"/>
      </rPr>
      <t>COTOVELO RETO 90° PARA LEITO (SEMI-PESADO) DE AÇO GALV A FOGO LARG=400MM LONGARINA 100x19MM (CHAPA *12) E TRAVESSAS DE PERFILADO 38x19MM (CHAPA *14)</t>
    </r>
  </si>
  <si>
    <r>
      <rPr>
        <sz val="8"/>
        <rFont val="Arial MT"/>
        <family val="2"/>
      </rPr>
      <t>EL02430</t>
    </r>
  </si>
  <si>
    <r>
      <rPr>
        <sz val="8"/>
        <rFont val="Arial MT"/>
        <family val="2"/>
      </rPr>
      <t>COTOVELO RETO 90° PARA LEITO (SEMI-PESADO) DE AÇO GALV A FOGO LARG=500MM LONGARINA 100x19MM (CHAPA *12) E TRAVESSAS DE PERFILADO 38x19MM (CHAPA *14)</t>
    </r>
  </si>
  <si>
    <r>
      <rPr>
        <sz val="8"/>
        <rFont val="Arial MT"/>
        <family val="2"/>
      </rPr>
      <t>EL02431</t>
    </r>
  </si>
  <si>
    <r>
      <rPr>
        <sz val="8"/>
        <rFont val="Arial MT"/>
        <family val="2"/>
      </rPr>
      <t>COTOVELO RETO 90° PARA LEITO (SEMI-PESADO) DE AÇO GALV A FOGO LARG=700MM LONGARINA 100x19MM (CHAPA *12) E TRAVESSAS DE PERFILADO 38x19MM (CHAPA *14)</t>
    </r>
  </si>
  <si>
    <r>
      <rPr>
        <sz val="8"/>
        <rFont val="Arial MT"/>
        <family val="2"/>
      </rPr>
      <t>EL02432</t>
    </r>
  </si>
  <si>
    <r>
      <rPr>
        <sz val="8"/>
        <rFont val="Arial MT"/>
        <family val="2"/>
      </rPr>
      <t>COTOVELO RETO 90° PARA LEITO (SEMI-PESADO) DE AÇO GALV A FOGO LARG=800MM LONGARINA 100x19MM (CHAPA *12) E TRAVESSAS DE PERFILADO 38x19MM (CHAPA *14)</t>
    </r>
  </si>
  <si>
    <r>
      <rPr>
        <sz val="8"/>
        <rFont val="Arial MT"/>
        <family val="2"/>
      </rPr>
      <t>EL02428</t>
    </r>
  </si>
  <si>
    <r>
      <rPr>
        <sz val="8"/>
        <rFont val="Arial MT"/>
        <family val="2"/>
      </rPr>
      <t>COTOVELO RETO 90° PARA LEITO (SEMI-PESADO) DE AÇO GALV A FOGO LARG=1.000MM LONGARINA 100x19MM (CHAPA *12) E TRAVESSAS DE PERFILADO 38x19MM (CHAPA *14)</t>
    </r>
  </si>
  <si>
    <r>
      <rPr>
        <sz val="8"/>
        <rFont val="Arial MT"/>
        <family val="2"/>
      </rPr>
      <t>EL02434</t>
    </r>
  </si>
  <si>
    <r>
      <rPr>
        <sz val="8"/>
        <rFont val="Arial MT"/>
        <family val="2"/>
      </rPr>
      <t>CURVA HORIZONTAL 90° PARA LEITO (SEMI-PESADO) DE AÇO GALV A FOGO LARG=200MM LONGARINA 100x19MM (CHAPA *12) E TRAVESSAS DE PERFILADO 38x19MM (CHAPA *14)</t>
    </r>
  </si>
  <si>
    <r>
      <rPr>
        <sz val="8"/>
        <rFont val="Arial MT"/>
        <family val="2"/>
      </rPr>
      <t>EL02435</t>
    </r>
  </si>
  <si>
    <r>
      <rPr>
        <sz val="8"/>
        <rFont val="Arial MT"/>
        <family val="2"/>
      </rPr>
      <t>CURVA HORIZONTAL 90° PARA LEITO (SEMI-PESADO) DE AÇO GALV A FOGO LARG=300MM LONGARINA 100x19MM (CHAPA *12) E TRAVESSAS DE PERFILADO 38x19MM (CHAPA *14)</t>
    </r>
  </si>
  <si>
    <r>
      <rPr>
        <sz val="8"/>
        <rFont val="Arial MT"/>
        <family val="2"/>
      </rPr>
      <t>EL02436</t>
    </r>
  </si>
  <si>
    <r>
      <rPr>
        <sz val="8"/>
        <rFont val="Arial MT"/>
        <family val="2"/>
      </rPr>
      <t>CURVA HORIZONTAL 90° PARA LEITO (SEMI-PESADO) DE AÇO GALV A FOGO LARG=400MM LONGARINA 100x19MM (CHAPA *12) E TRAVESSAS DE PERFILADO 38x19MM (CHAPA *14)</t>
    </r>
  </si>
  <si>
    <r>
      <rPr>
        <sz val="8"/>
        <rFont val="Arial MT"/>
        <family val="2"/>
      </rPr>
      <t>EL02437</t>
    </r>
  </si>
  <si>
    <r>
      <rPr>
        <sz val="8"/>
        <rFont val="Arial MT"/>
        <family val="2"/>
      </rPr>
      <t>CURVA HORIZONTAL 90° PARA LEITO (SEMI-PESADO) DE AÇO GALV A FOGO LARG=500MM LONGARINA 100x19MM (CHAPA *12) E TRAVESSAS DE PERFILADO 38x19MM (CHAPA *14)</t>
    </r>
  </si>
  <si>
    <r>
      <rPr>
        <sz val="8"/>
        <rFont val="Arial MT"/>
        <family val="2"/>
      </rPr>
      <t>EL02438</t>
    </r>
  </si>
  <si>
    <r>
      <rPr>
        <sz val="8"/>
        <rFont val="Arial MT"/>
        <family val="2"/>
      </rPr>
      <t>CURVA HORIZONTAL 90° PARA LEITO (SEMI-PESADO) DE AÇO GALV A FOGO LARG=700MM LONGARINA 100x19MM (CHAPA *12) E TRAVESSAS DE PERFILADO 38x19MM (CHAPA *14)</t>
    </r>
  </si>
  <si>
    <r>
      <rPr>
        <sz val="8"/>
        <rFont val="Arial MT"/>
        <family val="2"/>
      </rPr>
      <t>EL02439</t>
    </r>
  </si>
  <si>
    <r>
      <rPr>
        <sz val="8"/>
        <rFont val="Arial MT"/>
        <family val="2"/>
      </rPr>
      <t>CURVA HORIZONTAL 90° PARA LEITO (SEMI-PESADO) DE AÇO GALV A FOGO LARG=800MM LONGARINA 100x19MM (CHAPA *12) E TRAVESSAS DE PERFILADO 38x19MM (CHAPA *14)</t>
    </r>
  </si>
  <si>
    <r>
      <rPr>
        <sz val="8"/>
        <rFont val="Arial MT"/>
        <family val="2"/>
      </rPr>
      <t>EL02433</t>
    </r>
  </si>
  <si>
    <r>
      <rPr>
        <sz val="8"/>
        <rFont val="Arial MT"/>
        <family val="2"/>
      </rPr>
      <t>CURVA HORIZONTAL 90° PARA LEITO (SEMI-PESADO) DE AÇO GALV A FOGO LARG=1.000MM LONGARINA 100x19MM (CHAPA *12) E TRAVESSAS DE PERFILADO 38x19MM (CHAPA *14)</t>
    </r>
  </si>
  <si>
    <r>
      <rPr>
        <sz val="8"/>
        <rFont val="Arial MT"/>
        <family val="2"/>
      </rPr>
      <t>EL02441</t>
    </r>
  </si>
  <si>
    <r>
      <rPr>
        <sz val="8"/>
        <rFont val="Arial MT"/>
        <family val="2"/>
      </rPr>
      <t>CURVA VERTICAL 90° INTERNA PARA LEITO (SEMI-PESADO) DE AÇO GALV A FOGO LARG=200MM LONGARINA 100x19MM (CHAPA *12) E TRAVESSAS DE PERFILADO 38x19MM (CHAPA *14)</t>
    </r>
  </si>
  <si>
    <r>
      <rPr>
        <sz val="8"/>
        <rFont val="Arial MT"/>
        <family val="2"/>
      </rPr>
      <t>EL02442</t>
    </r>
  </si>
  <si>
    <r>
      <rPr>
        <sz val="8"/>
        <rFont val="Arial MT"/>
        <family val="2"/>
      </rPr>
      <t>CURVA VERTICAL 90° INTERNA PARA LEITO (SEMI-PESADO) DE AÇO GALV A FOGO LARG=300MM LONGARINA 100x19MM (CHAPA *12) E TRAVESSAS DE PERFILADO 38x19MM (CHAPA *14)</t>
    </r>
  </si>
  <si>
    <r>
      <rPr>
        <sz val="8"/>
        <rFont val="Arial MT"/>
        <family val="2"/>
      </rPr>
      <t>EL02443</t>
    </r>
  </si>
  <si>
    <r>
      <rPr>
        <sz val="8"/>
        <rFont val="Arial MT"/>
        <family val="2"/>
      </rPr>
      <t>CURVA VERTICAL 90° INTERNA PARA LEITO (SEMI-PESADO) DE AÇO GALV A FOGO LARG=400MM LONGARINA 100x19MM (CHAPA *12) E TRAVESSAS DE PERFILADO 38x19MM (CHAPA *14)</t>
    </r>
  </si>
  <si>
    <r>
      <rPr>
        <sz val="8"/>
        <rFont val="Arial MT"/>
        <family val="2"/>
      </rPr>
      <t>EL02444</t>
    </r>
  </si>
  <si>
    <r>
      <rPr>
        <sz val="8"/>
        <rFont val="Arial MT"/>
        <family val="2"/>
      </rPr>
      <t>CURVA VERTICAL 90° INTERNA PARA LEITO (SEMI-PESADO) DE AÇO GALV A FOGO LARG=500MM LONGARINA 100x19MM (CHAPA *12) E TRAVESSAS DE PERFILADO 38x19MM (CHAPA *14)</t>
    </r>
  </si>
  <si>
    <r>
      <rPr>
        <sz val="8"/>
        <rFont val="Arial MT"/>
        <family val="2"/>
      </rPr>
      <t>EL02445</t>
    </r>
  </si>
  <si>
    <r>
      <rPr>
        <sz val="8"/>
        <rFont val="Arial MT"/>
        <family val="2"/>
      </rPr>
      <t>CURVA VERTICAL 90° INTERNA PARA LEITO (SEMI-PESADO) DE AÇO GALV A FOGO LARG=700MM LONGARINA 100x19MM (CHAPA *12) E TRAVESSAS DE PERFILADO 38x19MM (CHAPA *14)</t>
    </r>
  </si>
  <si>
    <r>
      <rPr>
        <sz val="8"/>
        <rFont val="Arial MT"/>
        <family val="2"/>
      </rPr>
      <t>EL02446</t>
    </r>
  </si>
  <si>
    <r>
      <rPr>
        <sz val="8"/>
        <rFont val="Arial MT"/>
        <family val="2"/>
      </rPr>
      <t>CURVA VERTICAL 90° INTERNA PARA LEITO (SEMI-PESADO) DE AÇO GALV A FOGO LARG=800MM LONGARINA 100x19MM (CHAPA *12) E TRAVESSAS DE PERFILADO 38x19MM (CHAPA *14)</t>
    </r>
  </si>
  <si>
    <r>
      <rPr>
        <sz val="8"/>
        <rFont val="Arial MT"/>
        <family val="2"/>
      </rPr>
      <t>EL02440</t>
    </r>
  </si>
  <si>
    <r>
      <rPr>
        <sz val="8"/>
        <rFont val="Arial MT"/>
        <family val="2"/>
      </rPr>
      <t xml:space="preserve">CURVA VERTICAL 90° INTERNA PARA LEITO (SEMI-PESADO) DE AÇO GALV A FOGO
</t>
    </r>
    <r>
      <rPr>
        <sz val="8"/>
        <rFont val="Arial MT"/>
        <family val="2"/>
      </rPr>
      <t>LARG=1.000MM LONGARINA 100x19MM (CHAPA *12) E TRAVESSAS DE PERFILADO 38x19MM (CHAPA *14)</t>
    </r>
  </si>
  <si>
    <r>
      <rPr>
        <sz val="8"/>
        <rFont val="Arial MT"/>
        <family val="2"/>
      </rPr>
      <t>EL02483</t>
    </r>
  </si>
  <si>
    <r>
      <rPr>
        <sz val="8"/>
        <rFont val="Arial MT"/>
        <family val="2"/>
      </rPr>
      <t>TÊ HORIZONTAL 90° PARA LEITO (SEMI-PESADO) DE AÇO GALV A FOGO LARG=200MM LONGARINA 100x19MM (CHAPA *12) E TRAVESSAS DE PERFILADO 38x19MM (CHAPA *14)</t>
    </r>
  </si>
  <si>
    <r>
      <rPr>
        <sz val="8"/>
        <rFont val="Arial MT"/>
        <family val="2"/>
      </rPr>
      <t>EL02484</t>
    </r>
  </si>
  <si>
    <r>
      <rPr>
        <sz val="8"/>
        <rFont val="Arial MT"/>
        <family val="2"/>
      </rPr>
      <t>TÊ HORIZONTAL 90° PARA LEITO (SEMI-PESADO) DE AÇO GALV A FOGO LARG=300MM LONGARINA 100x19MM (CHAPA *12) E TRAVESSAS DE PERFILADO 38x19MM (CHAPA *14)</t>
    </r>
  </si>
  <si>
    <r>
      <rPr>
        <sz val="8"/>
        <rFont val="Arial MT"/>
        <family val="2"/>
      </rPr>
      <t>EL02485</t>
    </r>
  </si>
  <si>
    <r>
      <rPr>
        <sz val="8"/>
        <rFont val="Arial MT"/>
        <family val="2"/>
      </rPr>
      <t>TÊ HORIZONTAL 90° PARA LEITO (SEMI-PESADO) DE AÇO GALV A FOGO LARG=400MM LONGARINA 100x19MM (CHAPA *12) E TRAVESSAS DE PERFILADO 38x19MM (CHAPA *14)</t>
    </r>
  </si>
  <si>
    <r>
      <rPr>
        <sz val="8"/>
        <rFont val="Arial MT"/>
        <family val="2"/>
      </rPr>
      <t>EL02486</t>
    </r>
  </si>
  <si>
    <r>
      <rPr>
        <sz val="8"/>
        <rFont val="Arial MT"/>
        <family val="2"/>
      </rPr>
      <t>TÊ HORIZONTAL 90° PARA LEITO (SEMI-PESADO) DE AÇO GALV A FOGO LARG=500MM LONGARINA 100x19MM (CHAPA *12) E TRAVESSAS DE PERFILADO 38x19MM (CHAPA *14)</t>
    </r>
  </si>
  <si>
    <r>
      <rPr>
        <sz val="8"/>
        <rFont val="Arial MT"/>
        <family val="2"/>
      </rPr>
      <t>EL02487</t>
    </r>
  </si>
  <si>
    <r>
      <rPr>
        <sz val="8"/>
        <rFont val="Arial MT"/>
        <family val="2"/>
      </rPr>
      <t>TÊ HORIZONTAL 90° PARA LEITO (SEMI-PESADO) DE AÇO GALV A FOGO LARG=700MM LONGARINA 100x19MM (CHAPA *12) E TRAVESSAS DE PERFILADO 38x19MM (CHAPA *14)</t>
    </r>
  </si>
  <si>
    <r>
      <rPr>
        <sz val="8"/>
        <rFont val="Arial MT"/>
        <family val="2"/>
      </rPr>
      <t>EL02488</t>
    </r>
  </si>
  <si>
    <r>
      <rPr>
        <sz val="8"/>
        <rFont val="Arial MT"/>
        <family val="2"/>
      </rPr>
      <t>TÊ HORIZONTAL 90° PARA LEITO (SEMI-PESADO) DE AÇO GALV A FOGO LARG=800MM LONGARINA 100x19MM (CHAPA *12) E TRAVESSAS DE PERFILADO 38x19MM (CHAPA *14)</t>
    </r>
  </si>
  <si>
    <r>
      <rPr>
        <sz val="8"/>
        <rFont val="Arial MT"/>
        <family val="2"/>
      </rPr>
      <t>EL02482</t>
    </r>
  </si>
  <si>
    <r>
      <rPr>
        <sz val="8"/>
        <rFont val="Arial MT"/>
        <family val="2"/>
      </rPr>
      <t>TÊ HORIZONTAL 90° PARA LEITO (SEMI-PESADO) DE AÇO GALV A FOGO LARG=1.000MM LONGARINA 100x19MM (CHAPA *12) E TRAVESSAS DE PERFILADO 38x19MM (CHAPA *14)</t>
    </r>
  </si>
  <si>
    <r>
      <rPr>
        <sz val="8"/>
        <rFont val="Arial MT"/>
        <family val="2"/>
      </rPr>
      <t>EL02490</t>
    </r>
  </si>
  <si>
    <r>
      <rPr>
        <sz val="8"/>
        <rFont val="Arial MT"/>
        <family val="2"/>
      </rPr>
      <t>TERMINAL DE FECHAMENTO LISO PARA LEITO DE AÇO GALV A FOGO LARG=200MM, ABA 100MM</t>
    </r>
  </si>
  <si>
    <r>
      <rPr>
        <sz val="8"/>
        <rFont val="Arial MT"/>
        <family val="2"/>
      </rPr>
      <t>EL02491</t>
    </r>
  </si>
  <si>
    <r>
      <rPr>
        <sz val="8"/>
        <rFont val="Arial MT"/>
        <family val="2"/>
      </rPr>
      <t>TERMINAL DE FECHAMENTO LISO PARA LEITO DE AÇO GALV A FOGO LARG=300MM, ABA 100MM</t>
    </r>
  </si>
  <si>
    <r>
      <rPr>
        <sz val="8"/>
        <rFont val="Arial MT"/>
        <family val="2"/>
      </rPr>
      <t>EL02492</t>
    </r>
  </si>
  <si>
    <r>
      <rPr>
        <sz val="8"/>
        <rFont val="Arial MT"/>
        <family val="2"/>
      </rPr>
      <t>TERMINAL DE FECHAMENTO LISO PARA LEITO DE AÇO GALV A FOGO LARG=400MM, ABA 100MM</t>
    </r>
  </si>
  <si>
    <r>
      <rPr>
        <sz val="8"/>
        <rFont val="Arial MT"/>
        <family val="2"/>
      </rPr>
      <t>EL02493</t>
    </r>
  </si>
  <si>
    <r>
      <rPr>
        <sz val="8"/>
        <rFont val="Arial MT"/>
        <family val="2"/>
      </rPr>
      <t>TERMINAL DE FECHAMENTO LISO PARA LEITO DE AÇO GALV A FOGO LARG=500MM, ABA 100MM</t>
    </r>
  </si>
  <si>
    <r>
      <rPr>
        <sz val="8"/>
        <rFont val="Arial MT"/>
        <family val="2"/>
      </rPr>
      <t>EL02494</t>
    </r>
  </si>
  <si>
    <r>
      <rPr>
        <sz val="8"/>
        <rFont val="Arial MT"/>
        <family val="2"/>
      </rPr>
      <t>TERMINAL DE FECHAMENTO LISO PARA LEITO DE AÇO GALV A FOGO LARG=700MM, ABA 100MM</t>
    </r>
  </si>
  <si>
    <r>
      <rPr>
        <sz val="8"/>
        <rFont val="Arial MT"/>
        <family val="2"/>
      </rPr>
      <t>EL02495</t>
    </r>
  </si>
  <si>
    <r>
      <rPr>
        <sz val="8"/>
        <rFont val="Arial MT"/>
        <family val="2"/>
      </rPr>
      <t>TERMINAL DE FECHAMENTO LISO PARA LEITO DE AÇO GALV A FOGO LARG=800MM, ABA 100MM</t>
    </r>
  </si>
  <si>
    <r>
      <rPr>
        <sz val="8"/>
        <rFont val="Arial MT"/>
        <family val="2"/>
      </rPr>
      <t>EL02489</t>
    </r>
  </si>
  <si>
    <r>
      <rPr>
        <sz val="8"/>
        <rFont val="Arial MT"/>
        <family val="2"/>
      </rPr>
      <t>TERMINAL DE FECHAMENTO LISO PARA LEITO DE AÇO GALV A FOGO LARG=1.000MM, ABA 100MM</t>
    </r>
  </si>
  <si>
    <r>
      <rPr>
        <sz val="8"/>
        <rFont val="Arial MT"/>
        <family val="2"/>
      </rPr>
      <t>EL02498</t>
    </r>
  </si>
  <si>
    <r>
      <rPr>
        <sz val="8"/>
        <rFont val="Arial MT"/>
        <family val="2"/>
      </rPr>
      <t>JUNÇÃO SIMPLES PARA LEITO DE AÇO GALV A FOGO ABA 100MM</t>
    </r>
  </si>
  <si>
    <r>
      <rPr>
        <sz val="8"/>
        <rFont val="Arial MT"/>
        <family val="2"/>
      </rPr>
      <t>EL02497</t>
    </r>
  </si>
  <si>
    <r>
      <rPr>
        <sz val="8"/>
        <rFont val="Arial MT"/>
        <family val="2"/>
      </rPr>
      <t>JUNÇÃO ARTICULADA PARA LEITO DE AÇO GALV A FOGO ABA 100MM</t>
    </r>
  </si>
  <si>
    <r>
      <rPr>
        <sz val="8"/>
        <rFont val="Arial MT"/>
        <family val="2"/>
      </rPr>
      <t>EL06026</t>
    </r>
  </si>
  <si>
    <r>
      <rPr>
        <sz val="8"/>
        <rFont val="Arial MT"/>
        <family val="2"/>
      </rPr>
      <t>PRESÍLHA DE FIXAÇÃO DE TAMPA PLANA PARA LEITO DE AÇO GALV A FOGO ABA 100MM</t>
    </r>
  </si>
  <si>
    <r>
      <rPr>
        <sz val="8"/>
        <rFont val="Arial MT"/>
        <family val="2"/>
      </rPr>
      <t>EL02469</t>
    </r>
  </si>
  <si>
    <r>
      <rPr>
        <sz val="8"/>
        <rFont val="Arial MT"/>
        <family val="2"/>
      </rPr>
      <t>TAMPA DE ENCAIXE PLANA PARA LEITO (SEMI-PESADO) DE AÇO GALV A FOGO 200 X 3.000MM (LARG x COMP) CHAPA *24</t>
    </r>
  </si>
  <si>
    <r>
      <rPr>
        <sz val="8"/>
        <rFont val="Arial MT"/>
        <family val="2"/>
      </rPr>
      <t>EL02470</t>
    </r>
  </si>
  <si>
    <r>
      <rPr>
        <sz val="8"/>
        <rFont val="Arial MT"/>
        <family val="2"/>
      </rPr>
      <t>TAMPA DE ENCAIXE PLANA PARA LEITO (SEMI-PESADO) DE AÇO GALV A FOGO 300 X 3.000MM (LARG x COMP) CHAPA *24</t>
    </r>
  </si>
  <si>
    <r>
      <rPr>
        <sz val="8"/>
        <rFont val="Arial MT"/>
        <family val="2"/>
      </rPr>
      <t>EL02471</t>
    </r>
  </si>
  <si>
    <r>
      <rPr>
        <sz val="8"/>
        <rFont val="Arial MT"/>
        <family val="2"/>
      </rPr>
      <t>TAMPA DE ENCAIXE PLANA PARA LEITO (SEMI-PESADO) DE AÇO GALV A FOGO 400 X 3.000MM (LARG x COMP) CHAPA *22</t>
    </r>
  </si>
  <si>
    <r>
      <rPr>
        <sz val="8"/>
        <rFont val="Arial MT"/>
        <family val="2"/>
      </rPr>
      <t>EL02472</t>
    </r>
  </si>
  <si>
    <r>
      <rPr>
        <sz val="8"/>
        <rFont val="Arial MT"/>
        <family val="2"/>
      </rPr>
      <t>TAMPA DE ENCAIXE PLANA PARA LEITO (SEMI-PESADO) DE AÇO GALV A FOGO 500 X 3.000MM (LARG x COMP) CHAPA *22</t>
    </r>
  </si>
  <si>
    <r>
      <rPr>
        <sz val="8"/>
        <rFont val="Arial MT"/>
        <family val="2"/>
      </rPr>
      <t>EL02473</t>
    </r>
  </si>
  <si>
    <r>
      <rPr>
        <sz val="8"/>
        <rFont val="Arial MT"/>
        <family val="2"/>
      </rPr>
      <t>TAMPA DE ENCAIXE PLANA PARA LEITO (SEMI-PESADO) DE AÇO GALV A FOGO 700 X 3.000MM (LARG x COMP) CHAPA *22</t>
    </r>
  </si>
  <si>
    <r>
      <rPr>
        <sz val="8"/>
        <rFont val="Arial MT"/>
        <family val="2"/>
      </rPr>
      <t>EL02474</t>
    </r>
  </si>
  <si>
    <r>
      <rPr>
        <sz val="8"/>
        <rFont val="Arial MT"/>
        <family val="2"/>
      </rPr>
      <t>TAMPA DE ENCAIXE PLANA PARA LEITO (SEMI-PESADO) DE AÇO GALV A FOGO 800 X 3.000MM (LARG x COMP) CHAPA *20</t>
    </r>
  </si>
  <si>
    <r>
      <rPr>
        <sz val="8"/>
        <rFont val="Arial MT"/>
        <family val="2"/>
      </rPr>
      <t>EL02468</t>
    </r>
  </si>
  <si>
    <r>
      <rPr>
        <sz val="8"/>
        <rFont val="Arial MT"/>
        <family val="2"/>
      </rPr>
      <t>TAMPA DE ENCAIXE PLANA PARA LEITO (SEMI-PESADO) DE AÇO GALV A FOGO 1.000 X 3.000MM (LARG x COMP) CHAPA *20</t>
    </r>
  </si>
  <si>
    <r>
      <rPr>
        <sz val="8"/>
        <rFont val="Arial MT"/>
        <family val="2"/>
      </rPr>
      <t>EL02455</t>
    </r>
  </si>
  <si>
    <r>
      <rPr>
        <sz val="8"/>
        <rFont val="Arial MT"/>
        <family val="2"/>
      </rPr>
      <t>TAMPA DE ENCAIXE PLANA PARA CURVA HORIZONTAL 90° DE AÇO GALV A FOGO LARG=200MM CHAPA *24 PARA LEITO (SEMI-PESADO)</t>
    </r>
  </si>
  <si>
    <r>
      <rPr>
        <sz val="8"/>
        <rFont val="Arial MT"/>
        <family val="2"/>
      </rPr>
      <t>EL02456</t>
    </r>
  </si>
  <si>
    <r>
      <rPr>
        <sz val="8"/>
        <rFont val="Arial MT"/>
        <family val="2"/>
      </rPr>
      <t>TAMPA DE ENCAIXE PLANA PARA CURVA HORIZONTAL 90° DE AÇO GALV A FOGO LARG=300MM CHAPA *24 PARA LEITO (SEMI-PESADO)</t>
    </r>
  </si>
  <si>
    <r>
      <rPr>
        <sz val="8"/>
        <rFont val="Arial MT"/>
        <family val="2"/>
      </rPr>
      <t>EL02457</t>
    </r>
  </si>
  <si>
    <r>
      <rPr>
        <sz val="8"/>
        <rFont val="Arial MT"/>
        <family val="2"/>
      </rPr>
      <t>TAMPA DE ENCAIXE PLANA PARA CURVA HORIZONTAL 90° DE AÇO GALV A FOGO LARG=400MM CHAPA *22 PARA LEITO (SEMI-PESADO)</t>
    </r>
  </si>
  <si>
    <r>
      <rPr>
        <sz val="8"/>
        <rFont val="Arial MT"/>
        <family val="2"/>
      </rPr>
      <t>EL02458</t>
    </r>
  </si>
  <si>
    <r>
      <rPr>
        <sz val="8"/>
        <rFont val="Arial MT"/>
        <family val="2"/>
      </rPr>
      <t>TAMPA DE ENCAIXE PLANA PARA CURVA HORIZONTAL 90° DE AÇO GALV A FOGO LARG=500MM CHAPA *22 PARA LEITO (SEMI-PESADO)</t>
    </r>
  </si>
  <si>
    <r>
      <rPr>
        <sz val="8"/>
        <rFont val="Arial MT"/>
        <family val="2"/>
      </rPr>
      <t>EL02459</t>
    </r>
  </si>
  <si>
    <r>
      <rPr>
        <sz val="8"/>
        <rFont val="Arial MT"/>
        <family val="2"/>
      </rPr>
      <t>TAMPA DE ENCAIXE PLANA PARA CURVA HORIZONTAL 90° DE AÇO GALV A FOGO LARG=700MM CHAPA *22 PARA LEITO (SEMI-PESADO)</t>
    </r>
  </si>
  <si>
    <r>
      <rPr>
        <sz val="8"/>
        <rFont val="Arial MT"/>
        <family val="2"/>
      </rPr>
      <t>EL02460</t>
    </r>
  </si>
  <si>
    <r>
      <rPr>
        <sz val="8"/>
        <rFont val="Arial MT"/>
        <family val="2"/>
      </rPr>
      <t>TAMPA DE ENCAIXE PLANA PARA CURVA HORIZONTAL 90° DE AÇO GALV A FOGO LARG=800MM CHAPA *20 PARA LEITO (SEMI-PESADO)</t>
    </r>
  </si>
  <si>
    <r>
      <rPr>
        <sz val="8"/>
        <rFont val="Arial MT"/>
        <family val="2"/>
      </rPr>
      <t>EL02454</t>
    </r>
  </si>
  <si>
    <r>
      <rPr>
        <sz val="8"/>
        <rFont val="Arial MT"/>
        <family val="2"/>
      </rPr>
      <t>TAMPA DE ENCAIXE PLANA PARA CURVA HORIZONTAL 90° DE AÇO GALV A FOGO LARG=1.000MM CHAPA *20 PARA LEITO (SEMI-PESADO)</t>
    </r>
  </si>
  <si>
    <r>
      <rPr>
        <sz val="8"/>
        <rFont val="Arial MT"/>
        <family val="2"/>
      </rPr>
      <t>EL02462</t>
    </r>
  </si>
  <si>
    <r>
      <rPr>
        <sz val="8"/>
        <rFont val="Arial MT"/>
        <family val="2"/>
      </rPr>
      <t>TAMPA DE ENCAIXE PLANA PARA CURVA VERTICAL 90° INTERNA DE AÇO GALV A FOGO LARG=200MM CHAPA *24 PARA LEITO (SEMI-PESADO)</t>
    </r>
  </si>
  <si>
    <r>
      <rPr>
        <sz val="8"/>
        <rFont val="Arial MT"/>
        <family val="2"/>
      </rPr>
      <t>EL02463</t>
    </r>
  </si>
  <si>
    <r>
      <rPr>
        <sz val="8"/>
        <rFont val="Arial MT"/>
        <family val="2"/>
      </rPr>
      <t>TAMPA DE ENCAIXE PLANA PARA CURVA VERTICAL 90° INTERNA DE AÇO GALV A FOGO LARG=300MM CHAPA *24 PARA LEITO (SEMI-PESADO)</t>
    </r>
  </si>
  <si>
    <r>
      <rPr>
        <sz val="8"/>
        <rFont val="Arial MT"/>
        <family val="2"/>
      </rPr>
      <t>EL02464</t>
    </r>
  </si>
  <si>
    <r>
      <rPr>
        <sz val="8"/>
        <rFont val="Arial MT"/>
        <family val="2"/>
      </rPr>
      <t>TAMPA DE ENCAIXE PLANA PARA CURVA VERTICAL 90° INTERNA DE AÇO GALV A FOGO LARG=400MM CHAPA *22 PARA LEITO (SEMI-PESADO)</t>
    </r>
  </si>
  <si>
    <r>
      <rPr>
        <sz val="8"/>
        <rFont val="Arial MT"/>
        <family val="2"/>
      </rPr>
      <t>EL02465</t>
    </r>
  </si>
  <si>
    <r>
      <rPr>
        <sz val="8"/>
        <rFont val="Arial MT"/>
        <family val="2"/>
      </rPr>
      <t>TAMPA DE ENCAIXE PLANA PARA CURVA VERTICAL 90° INTERNA DE AÇO GALV A FOGO LARG=500MM CHAPA *22 PARA LEITO (SEMI-PESADO)</t>
    </r>
  </si>
  <si>
    <r>
      <rPr>
        <sz val="8"/>
        <rFont val="Arial MT"/>
        <family val="2"/>
      </rPr>
      <t>EL02466</t>
    </r>
  </si>
  <si>
    <r>
      <rPr>
        <sz val="8"/>
        <rFont val="Arial MT"/>
        <family val="2"/>
      </rPr>
      <t>TAMPA DE ENCAIXE PLANA PARA CURVA VERTICAL 90° INTERNA DE AÇO GALV A FOGO LARG=700MM CHAPA *22 PARA LEITO (SEMI-PESADO)</t>
    </r>
  </si>
  <si>
    <r>
      <rPr>
        <sz val="8"/>
        <rFont val="Arial MT"/>
        <family val="2"/>
      </rPr>
      <t>EL02467</t>
    </r>
  </si>
  <si>
    <r>
      <rPr>
        <sz val="8"/>
        <rFont val="Arial MT"/>
        <family val="2"/>
      </rPr>
      <t>TAMPA DE ENCAIXE PLANA PARA CURVA VERTICAL 90° INTERNA DE AÇO GALV A FOGO LARG=800MM CHAPA *20 PARA LEITO (SEMI-PESADO)</t>
    </r>
  </si>
  <si>
    <r>
      <rPr>
        <sz val="8"/>
        <rFont val="Arial MT"/>
        <family val="2"/>
      </rPr>
      <t>EL02461</t>
    </r>
  </si>
  <si>
    <r>
      <rPr>
        <sz val="8"/>
        <rFont val="Arial MT"/>
        <family val="2"/>
      </rPr>
      <t>TAMPA DE ENCAIXE PLANA PARA CURVA VERTICAL 90° INTERNA DE AÇO GALV A FOGO LARG=1.000MM CHAPA *20 PARA LEITO (SEMI-PESADO)</t>
    </r>
  </si>
  <si>
    <r>
      <rPr>
        <sz val="8"/>
        <rFont val="Arial MT"/>
        <family val="2"/>
      </rPr>
      <t>EL02476</t>
    </r>
  </si>
  <si>
    <r>
      <rPr>
        <sz val="8"/>
        <rFont val="Arial MT"/>
        <family val="2"/>
      </rPr>
      <t>TAMPA DE ENCAIXE PLANA PARA TÊ HORIZONTAL 90° DE AÇO GALV A FOGO LARG=200MM CHAPA *24 PARA LEITO (SEMI-PESADO)</t>
    </r>
  </si>
  <si>
    <r>
      <rPr>
        <sz val="8"/>
        <rFont val="Arial MT"/>
        <family val="2"/>
      </rPr>
      <t>EL02477</t>
    </r>
  </si>
  <si>
    <r>
      <rPr>
        <sz val="8"/>
        <rFont val="Arial MT"/>
        <family val="2"/>
      </rPr>
      <t>TAMPA DE ENCAIXE PLANA PARA TÊ HORIZONTAL 90° DE AÇO GALV A FOGO LARG=300MM CHAPA *24 PARA LEITO (SEMI-PESADO)</t>
    </r>
  </si>
  <si>
    <r>
      <rPr>
        <sz val="8"/>
        <rFont val="Arial MT"/>
        <family val="2"/>
      </rPr>
      <t>EL02478</t>
    </r>
  </si>
  <si>
    <r>
      <rPr>
        <sz val="8"/>
        <rFont val="Arial MT"/>
        <family val="2"/>
      </rPr>
      <t>TAMPA DE ENCAIXE PLANA PARA TÊ HORIZONTAL 90° DE AÇO GALV A FOGO LARG=400MM CHAPA *22 PARA LEITO (SEMI-PESADO)</t>
    </r>
  </si>
  <si>
    <r>
      <rPr>
        <sz val="8"/>
        <rFont val="Arial MT"/>
        <family val="2"/>
      </rPr>
      <t>EL02479</t>
    </r>
  </si>
  <si>
    <r>
      <rPr>
        <sz val="8"/>
        <rFont val="Arial MT"/>
        <family val="2"/>
      </rPr>
      <t>TAMPA DE ENCAIXE PLANA PARA TÊ HORIZONTAL 90° DE AÇO GALV A FOGO LARG=500MM CHAPA *22 PARA LEITO (SEMI-PESADO)</t>
    </r>
  </si>
  <si>
    <r>
      <rPr>
        <sz val="8"/>
        <rFont val="Arial MT"/>
        <family val="2"/>
      </rPr>
      <t>EL02480</t>
    </r>
  </si>
  <si>
    <r>
      <rPr>
        <sz val="8"/>
        <rFont val="Arial MT"/>
        <family val="2"/>
      </rPr>
      <t>TAMPA DE ENCAIXE PLANA PARA TÊ HORIZONTAL 90° DE AÇO GALV A FOGO LARG=700MM CHAPA *22 PARA LEITO (SEMI-PESADO)</t>
    </r>
  </si>
  <si>
    <r>
      <rPr>
        <sz val="8"/>
        <rFont val="Arial MT"/>
        <family val="2"/>
      </rPr>
      <t>EL02481</t>
    </r>
  </si>
  <si>
    <r>
      <rPr>
        <sz val="8"/>
        <rFont val="Arial MT"/>
        <family val="2"/>
      </rPr>
      <t>TAMPA DE ENCAIXE PLANA PARA TÊ HORIZONTAL 90° DE AÇO GALV A FOGO LARG=800MM CHAPA *20 PARA LEITO (SEMI-PESADO)</t>
    </r>
  </si>
  <si>
    <r>
      <rPr>
        <sz val="8"/>
        <rFont val="Arial MT"/>
        <family val="2"/>
      </rPr>
      <t>EL02475</t>
    </r>
  </si>
  <si>
    <r>
      <rPr>
        <sz val="8"/>
        <rFont val="Arial MT"/>
        <family val="2"/>
      </rPr>
      <t>TAMPA DE ENCAIXE PLANA PARA TÊ HORIZONTAL 90° DE AÇO GALV A FOGO LARG=1.000MM CHAPA *20 PARA LEITO (SEMI-PESADO)</t>
    </r>
  </si>
  <si>
    <r>
      <rPr>
        <sz val="8"/>
        <rFont val="Arial MT"/>
        <family val="2"/>
      </rPr>
      <t>PERFILADOS</t>
    </r>
  </si>
  <si>
    <r>
      <rPr>
        <sz val="8"/>
        <rFont val="Arial MT"/>
        <family val="2"/>
      </rPr>
      <t>PERFILADOS E ACESSÓRIOS</t>
    </r>
  </si>
  <si>
    <r>
      <rPr>
        <sz val="8"/>
        <rFont val="Arial MT"/>
        <family val="2"/>
      </rPr>
      <t>EL02625</t>
    </r>
  </si>
  <si>
    <r>
      <rPr>
        <sz val="8"/>
        <rFont val="Arial MT"/>
        <family val="2"/>
      </rPr>
      <t>PERFILADO LISO DE AÇO GALV A FOGO 38 X 38 X 3.000MM (LARG X ALT X COMP) CHAPA *12</t>
    </r>
  </si>
  <si>
    <r>
      <rPr>
        <sz val="8"/>
        <rFont val="Arial MT"/>
        <family val="2"/>
      </rPr>
      <t>EL02626</t>
    </r>
  </si>
  <si>
    <r>
      <rPr>
        <sz val="8"/>
        <rFont val="Arial MT"/>
        <family val="2"/>
      </rPr>
      <t xml:space="preserve">PERFILADO PERFURADO DE AÇO GALV A FOGO 38 X 38 X 3.000MM (LARG X ALT X COMP) CHAPA
</t>
    </r>
    <r>
      <rPr>
        <sz val="8"/>
        <rFont val="Arial MT"/>
        <family val="2"/>
      </rPr>
      <t>*12</t>
    </r>
  </si>
  <si>
    <r>
      <rPr>
        <sz val="8"/>
        <rFont val="Arial MT"/>
        <family val="2"/>
      </rPr>
      <t>EL02612</t>
    </r>
  </si>
  <si>
    <r>
      <rPr>
        <sz val="8"/>
        <rFont val="Arial MT"/>
        <family val="2"/>
      </rPr>
      <t>BASE (SAPATA) EXTERNA DE AÇO GALV A FOGO 4 FUROS PARA PERFILADO SIMPLES (38X38MM)</t>
    </r>
  </si>
  <si>
    <r>
      <rPr>
        <sz val="8"/>
        <rFont val="Arial MT"/>
        <family val="2"/>
      </rPr>
      <t>EL02613</t>
    </r>
  </si>
  <si>
    <r>
      <rPr>
        <sz val="8"/>
        <rFont val="Arial MT"/>
        <family val="2"/>
      </rPr>
      <t>BASE (SAPATA) EXTERNA DE AÇO GALV A FOGO 4 FUROS PARA PERFILADO DUPLO (76X38MM)</t>
    </r>
  </si>
  <si>
    <r>
      <rPr>
        <sz val="8"/>
        <rFont val="Arial MT"/>
        <family val="2"/>
      </rPr>
      <t>EL02615</t>
    </r>
  </si>
  <si>
    <r>
      <rPr>
        <sz val="8"/>
        <rFont val="Arial MT"/>
        <family val="2"/>
      </rPr>
      <t>CAIXA DE DERIVAÇÃO PARA PERFILADO (38X38MM) DE AÇO GALV A FOGO TIPO I</t>
    </r>
  </si>
  <si>
    <r>
      <rPr>
        <sz val="8"/>
        <rFont val="Arial MT"/>
        <family val="2"/>
      </rPr>
      <t>EL02614</t>
    </r>
  </si>
  <si>
    <r>
      <rPr>
        <sz val="8"/>
        <rFont val="Arial MT"/>
        <family val="2"/>
      </rPr>
      <t>CAIXA DE DERIVAÇÃO PARA PERFILADO (38X38MM) DE AÇO GALV A FOGO TIPO L</t>
    </r>
  </si>
  <si>
    <r>
      <rPr>
        <sz val="8"/>
        <rFont val="Arial MT"/>
        <family val="2"/>
      </rPr>
      <t>EL02616</t>
    </r>
  </si>
  <si>
    <r>
      <rPr>
        <sz val="8"/>
        <rFont val="Arial MT"/>
        <family val="2"/>
      </rPr>
      <t>CAIXA DE DERIVAÇÃO PARA PERFILADO (38X38MM) DE AÇO GALV A FOGO TIPO T</t>
    </r>
  </si>
  <si>
    <r>
      <rPr>
        <sz val="8"/>
        <rFont val="Arial MT"/>
        <family val="2"/>
      </rPr>
      <t>EL02617</t>
    </r>
  </si>
  <si>
    <r>
      <rPr>
        <sz val="8"/>
        <rFont val="Arial MT"/>
        <family val="2"/>
      </rPr>
      <t>CAIXA DE DERIVAÇÃO PARA PERFILADO (38X38MM) DE AÇO GALV A FOGO TIPO X</t>
    </r>
  </si>
  <si>
    <r>
      <rPr>
        <sz val="8"/>
        <rFont val="Arial MT"/>
        <family val="2"/>
      </rPr>
      <t>EL07576</t>
    </r>
  </si>
  <si>
    <r>
      <rPr>
        <sz val="8"/>
        <rFont val="Arial MT"/>
        <family val="2"/>
      </rPr>
      <t>CAIXA PARA PERFILADO (38X38MM) EM AÇO GALV A FOGO C/ TOMADA 2P+T 10A</t>
    </r>
  </si>
  <si>
    <r>
      <rPr>
        <sz val="8"/>
        <rFont val="Arial MT"/>
        <family val="2"/>
      </rPr>
      <t>EL02624</t>
    </r>
  </si>
  <si>
    <r>
      <rPr>
        <sz val="8"/>
        <rFont val="Arial MT"/>
        <family val="2"/>
      </rPr>
      <t>CANTONEIRA ZZ PARA PERFILADO (38X38MM) DE AÇO GALV A FOGO (JUNÇÃO ANGULAR DUPLA ALTA)</t>
    </r>
  </si>
  <si>
    <r>
      <rPr>
        <sz val="8"/>
        <rFont val="Arial MT"/>
        <family val="2"/>
      </rPr>
      <t>EL02618</t>
    </r>
  </si>
  <si>
    <r>
      <rPr>
        <sz val="8"/>
        <rFont val="Arial MT"/>
        <family val="2"/>
      </rPr>
      <t>DISTÂNCIADOR U DUPLO DE AÇO GALV A FOGO PARA PERFILADO (38X38MM)</t>
    </r>
  </si>
  <si>
    <r>
      <rPr>
        <sz val="8"/>
        <rFont val="Arial MT"/>
        <family val="2"/>
      </rPr>
      <t>EL02619</t>
    </r>
  </si>
  <si>
    <r>
      <rPr>
        <sz val="8"/>
        <rFont val="Arial MT"/>
        <family val="2"/>
      </rPr>
      <t>EMENDA (JUNÇÃO) EXTERNA PARA PERFILADO (38X38MM) DE AÇO GALV A FOGO TIPO I</t>
    </r>
  </si>
  <si>
    <r>
      <rPr>
        <sz val="8"/>
        <rFont val="Arial MT"/>
        <family val="2"/>
      </rPr>
      <t>EL02620</t>
    </r>
  </si>
  <si>
    <r>
      <rPr>
        <sz val="8"/>
        <rFont val="Arial MT"/>
        <family val="2"/>
      </rPr>
      <t>EMENDA (JUNÇÃO) INTERNA PARA PERFILADO (38X38MM) DE AÇO GALV A FOGO TIPO I</t>
    </r>
  </si>
  <si>
    <r>
      <rPr>
        <sz val="8"/>
        <rFont val="Arial MT"/>
        <family val="2"/>
      </rPr>
      <t>EL02621</t>
    </r>
  </si>
  <si>
    <r>
      <rPr>
        <sz val="8"/>
        <rFont val="Arial MT"/>
        <family val="2"/>
      </rPr>
      <t>EMENDA (JUNÇÃO) INTERNA PARA PERFILADO (38X38MM) DE AÇO GALV A FOGO TIPO L</t>
    </r>
  </si>
  <si>
    <r>
      <rPr>
        <sz val="8"/>
        <rFont val="Arial MT"/>
        <family val="2"/>
      </rPr>
      <t>EL02622</t>
    </r>
  </si>
  <si>
    <r>
      <rPr>
        <sz val="8"/>
        <rFont val="Arial MT"/>
        <family val="2"/>
      </rPr>
      <t>EMENDA (JUNÇÃO) INTERNA PARA PERFILADO (38X38MM) DE AÇO GALV A FOGO TIPO T</t>
    </r>
  </si>
  <si>
    <r>
      <rPr>
        <sz val="8"/>
        <rFont val="Arial MT"/>
        <family val="2"/>
      </rPr>
      <t>EL02623</t>
    </r>
  </si>
  <si>
    <r>
      <rPr>
        <sz val="8"/>
        <rFont val="Arial MT"/>
        <family val="2"/>
      </rPr>
      <t>EMENDA (JUNÇÃO) INTERNA PARA PERFILADO (38X38MM) DE AÇO GALV A FOGO TIPO X</t>
    </r>
  </si>
  <si>
    <r>
      <rPr>
        <sz val="8"/>
        <rFont val="Arial MT"/>
        <family val="2"/>
      </rPr>
      <t>EL02627</t>
    </r>
  </si>
  <si>
    <r>
      <rPr>
        <sz val="8"/>
        <rFont val="Arial MT"/>
        <family val="2"/>
      </rPr>
      <t>SUPORTE (GANCHO) CURTO PARA FIXAR LUMINÁRIA EM PERFILADO (38X38MM) DE AÇO GALV A FOGO</t>
    </r>
  </si>
  <si>
    <r>
      <rPr>
        <sz val="8"/>
        <rFont val="Arial MT"/>
        <family val="2"/>
      </rPr>
      <t>EL02628</t>
    </r>
  </si>
  <si>
    <r>
      <rPr>
        <sz val="8"/>
        <rFont val="Arial MT"/>
        <family val="2"/>
      </rPr>
      <t>SUPORTE (GANCHO) CURTO PARA PERFILADO (38X38MM) DE AÇO GALV A FOGO</t>
    </r>
  </si>
  <si>
    <r>
      <rPr>
        <sz val="8"/>
        <rFont val="Arial MT"/>
        <family val="2"/>
      </rPr>
      <t>POSTES</t>
    </r>
  </si>
  <si>
    <r>
      <rPr>
        <sz val="8"/>
        <rFont val="Arial MT"/>
        <family val="2"/>
      </rPr>
      <t>POSTES DE ACO</t>
    </r>
  </si>
  <si>
    <r>
      <rPr>
        <sz val="8"/>
        <rFont val="Arial MT"/>
        <family val="2"/>
      </rPr>
      <t>EL06084</t>
    </r>
  </si>
  <si>
    <r>
      <rPr>
        <sz val="8"/>
        <rFont val="Arial MT"/>
        <family val="2"/>
      </rPr>
      <t>CHUMBADOR EM AÇO GALV A FOGO 1/2" X 300 MM COM PORCA E ARRUELA PARA POSTE</t>
    </r>
  </si>
  <si>
    <r>
      <rPr>
        <sz val="8"/>
        <rFont val="Arial MT"/>
        <family val="2"/>
      </rPr>
      <t>EL06085</t>
    </r>
  </si>
  <si>
    <r>
      <rPr>
        <sz val="8"/>
        <rFont val="Arial MT"/>
        <family val="2"/>
      </rPr>
      <t>CHUMBADOR EM AÇO GALV A FOGO 3/4" X 500 MM COM PORCA E ARRUELA PARA POSTE</t>
    </r>
  </si>
  <si>
    <r>
      <rPr>
        <sz val="8"/>
        <rFont val="Arial MT"/>
        <family val="2"/>
      </rPr>
      <t>EL02849</t>
    </r>
  </si>
  <si>
    <r>
      <rPr>
        <sz val="8"/>
        <rFont val="Arial MT"/>
        <family val="2"/>
      </rPr>
      <t>POSTE TELECÔNICO RETO DE AÇO GALV A FOGO, ALT=2M FLANGEADO, DIÂM. NO TOPO = 60MM NBR-14744 PARA ILUMINAÇÃO</t>
    </r>
  </si>
  <si>
    <r>
      <rPr>
        <sz val="8"/>
        <rFont val="Arial MT"/>
        <family val="2"/>
      </rPr>
      <t>EL01138</t>
    </r>
  </si>
  <si>
    <r>
      <rPr>
        <sz val="8"/>
        <rFont val="Arial MT"/>
        <family val="2"/>
      </rPr>
      <t>POSTE TELECÔNICO RETO DE AÇO GALV A FOGO, ALT=3M (ALTURA ÚTIL) ENGASTAR, DIÂM. NO TOPO = 60MM NBR-14744 PARA ILUMINAÇÃO</t>
    </r>
  </si>
  <si>
    <r>
      <rPr>
        <sz val="8"/>
        <rFont val="Arial MT"/>
        <family val="2"/>
      </rPr>
      <t>EL06092</t>
    </r>
  </si>
  <si>
    <r>
      <rPr>
        <sz val="8"/>
        <rFont val="Arial MT"/>
        <family val="2"/>
      </rPr>
      <t>POSTE TELECÔNICO RETO DE AÇO GALV A FOGO, ALT=4M FLANGEADO, DIÂM. NO TOPO = 60MM NBR-14744 PARA ILUMINAÇÃO</t>
    </r>
  </si>
  <si>
    <r>
      <rPr>
        <sz val="8"/>
        <rFont val="Arial MT"/>
        <family val="2"/>
      </rPr>
      <t>EL06093</t>
    </r>
  </si>
  <si>
    <r>
      <rPr>
        <sz val="8"/>
        <rFont val="Arial MT"/>
        <family val="2"/>
      </rPr>
      <t>POSTE TELECÔNICO RETO DE AÇO GALV A FOGO, ALT=6M (ALTURA ÚTIL) ENGASTAR, DIÂM. NO TOPO = 60MM NBR-14744 PARA ILUMINAÇÃO</t>
    </r>
  </si>
  <si>
    <r>
      <rPr>
        <sz val="8"/>
        <rFont val="Arial MT"/>
        <family val="2"/>
      </rPr>
      <t>EL06094</t>
    </r>
  </si>
  <si>
    <r>
      <rPr>
        <sz val="8"/>
        <rFont val="Arial MT"/>
        <family val="2"/>
      </rPr>
      <t>POSTE TELECÔNICO RETO DE AÇO GALV A FOGO, ALT=7M FLANGEADO, DIÂM. NO TOPO = 60MM NBR-14744 PARA ILUMINAÇÃO</t>
    </r>
  </si>
  <si>
    <r>
      <rPr>
        <sz val="8"/>
        <rFont val="Arial MT"/>
        <family val="2"/>
      </rPr>
      <t>EL06095</t>
    </r>
  </si>
  <si>
    <r>
      <rPr>
        <sz val="8"/>
        <rFont val="Arial MT"/>
        <family val="2"/>
      </rPr>
      <t>POSTE TELECÔNICO RETO DE AÇO GALV A FOGO, ALT=9M (ALTURA ÚTIL) ENGASTAR, DIÂM. NO TOPO = 60MM NBR-14744 PARA ILUMINAÇÃO</t>
    </r>
  </si>
  <si>
    <r>
      <rPr>
        <sz val="8"/>
        <rFont val="Arial MT"/>
        <family val="2"/>
      </rPr>
      <t>EL06091</t>
    </r>
  </si>
  <si>
    <r>
      <rPr>
        <sz val="8"/>
        <rFont val="Arial MT"/>
        <family val="2"/>
      </rPr>
      <t>POSTE TELECÔNICO RETO DE AÇO GALV A FOGO, ALT=10M FLANGEADO, DIÂM. NO TOPO = 60MM NBR-14744 PARA ILUMINAÇÃO</t>
    </r>
  </si>
  <si>
    <r>
      <rPr>
        <sz val="8"/>
        <rFont val="Arial MT"/>
        <family val="2"/>
      </rPr>
      <t>EL02845</t>
    </r>
  </si>
  <si>
    <r>
      <rPr>
        <sz val="8"/>
        <rFont val="Arial MT"/>
        <family val="2"/>
      </rPr>
      <t>POSTE TELECÔNICO CURVO SIMPLES DE AÇO GALV A FOGO, ALT=7M (ALTURA ÚTIL) ENGASTAR, DIÂM. NO TOPO = 60MM NBR-14744 PARA ILUMINAÇÃO</t>
    </r>
  </si>
  <si>
    <r>
      <rPr>
        <sz val="8"/>
        <rFont val="Arial MT"/>
        <family val="2"/>
      </rPr>
      <t>EL02847</t>
    </r>
  </si>
  <si>
    <r>
      <rPr>
        <sz val="8"/>
        <rFont val="Arial MT"/>
        <family val="2"/>
      </rPr>
      <t>POSTE TELECÔNICO CURVO SIMPLES DE AÇO GALV A FOGO, ALT=8M FLANGEADO, DIÂM. NO TOPO = 60MM NBR-14744 PARA ILUMINAÇÃO</t>
    </r>
  </si>
  <si>
    <r>
      <rPr>
        <sz val="8"/>
        <rFont val="Arial MT"/>
        <family val="2"/>
      </rPr>
      <t>EL02846</t>
    </r>
  </si>
  <si>
    <r>
      <rPr>
        <sz val="8"/>
        <rFont val="Arial MT"/>
        <family val="2"/>
      </rPr>
      <t>POSTE TELECÔNICO CURVO SIMPLES DE AÇO GALV A FOGO, ALT=10M FLANGEADO, DIÂM. NO TOPO = 60MM NBR-14744 PARA ILUMINAÇÃO</t>
    </r>
  </si>
  <si>
    <r>
      <rPr>
        <sz val="8"/>
        <rFont val="Arial MT"/>
        <family val="2"/>
      </rPr>
      <t>EL02844</t>
    </r>
  </si>
  <si>
    <r>
      <rPr>
        <sz val="8"/>
        <rFont val="Arial MT"/>
        <family val="2"/>
      </rPr>
      <t>POSTE TELECÔNICO CURVO SIMPLES DE AÇO GALV A FOGO, ALT=10M (ALTURA ÚTIL) ENGASTAR, DIÂM. NO TOPO = 60MM NBR-14744 PARA ILUMINAÇÃO</t>
    </r>
  </si>
  <si>
    <r>
      <rPr>
        <sz val="8"/>
        <rFont val="Arial MT"/>
        <family val="2"/>
      </rPr>
      <t>EL02843</t>
    </r>
  </si>
  <si>
    <r>
      <rPr>
        <sz val="8"/>
        <rFont val="Arial MT"/>
        <family val="2"/>
      </rPr>
      <t>POSTE TELECÔNICO CURVO DUPLO DE AÇO GALV A FOGO, ALT=8M FLANGEADO, DIÂM. NO TOPO = 60MM NBR-14744 PARA ILUMINAÇÃO</t>
    </r>
  </si>
  <si>
    <r>
      <rPr>
        <sz val="8"/>
        <rFont val="Arial MT"/>
        <family val="2"/>
      </rPr>
      <t>EL02842</t>
    </r>
  </si>
  <si>
    <r>
      <rPr>
        <sz val="8"/>
        <rFont val="Arial MT"/>
        <family val="2"/>
      </rPr>
      <t>POSTE TELECÔNICO CURVO DUPLO DE AÇO GALV A FOGO, ALT=10M (ALTURA ÚTIL) ENGASTAR, DIÂM. NO TOPO = 60MM NBR-14744 PARA ILUMINAÇÃO</t>
    </r>
  </si>
  <si>
    <r>
      <rPr>
        <sz val="8"/>
        <rFont val="Arial MT"/>
        <family val="2"/>
      </rPr>
      <t>POSTES DE CONCRETO</t>
    </r>
  </si>
  <si>
    <r>
      <rPr>
        <sz val="8"/>
        <rFont val="Arial MT"/>
        <family val="2"/>
      </rPr>
      <t>EL07717</t>
    </r>
  </si>
  <si>
    <r>
      <rPr>
        <sz val="8"/>
        <rFont val="Arial MT"/>
        <family val="2"/>
      </rPr>
      <t>POSTE CIRCULAR DE CONCRETO COMP=9M (COMP. TOTAL), 200 DAN (CARGA NOMINAL) ENGASTAR NBR-8451</t>
    </r>
  </si>
  <si>
    <r>
      <rPr>
        <sz val="8"/>
        <rFont val="Arial MT"/>
        <family val="2"/>
      </rPr>
      <t>EL07718</t>
    </r>
  </si>
  <si>
    <r>
      <rPr>
        <sz val="8"/>
        <rFont val="Arial MT"/>
        <family val="2"/>
      </rPr>
      <t>POSTE CIRCULAR DE CONCRETO COMP=9M (COMP. TOTAL), 300 DAN (CARGA NOMINAL) ENGASTAR NBR-8451</t>
    </r>
  </si>
  <si>
    <r>
      <rPr>
        <sz val="8"/>
        <rFont val="Arial MT"/>
        <family val="2"/>
      </rPr>
      <t>EL02862</t>
    </r>
  </si>
  <si>
    <r>
      <rPr>
        <sz val="8"/>
        <rFont val="Arial MT"/>
        <family val="2"/>
      </rPr>
      <t>POSTE CIRCULAR DE CONCRETO COMP=9M (COMP. TOTAL), 600 DAN (CARGA NOMINAL) ENGASTAR NBR-8451</t>
    </r>
  </si>
  <si>
    <r>
      <rPr>
        <sz val="8"/>
        <rFont val="Arial MT"/>
        <family val="2"/>
      </rPr>
      <t>EL07719</t>
    </r>
  </si>
  <si>
    <r>
      <rPr>
        <sz val="8"/>
        <rFont val="Arial MT"/>
        <family val="2"/>
      </rPr>
      <t>POSTE CIRCULAR DE CONCRETO COMP=9M (COMP. TOTAL), 1000 DAN (CARGA NOMINAL) ENGASTAR NBR-8451</t>
    </r>
  </si>
  <si>
    <r>
      <rPr>
        <sz val="8"/>
        <rFont val="Arial MT"/>
        <family val="2"/>
      </rPr>
      <t>EL02853</t>
    </r>
  </si>
  <si>
    <r>
      <rPr>
        <sz val="8"/>
        <rFont val="Arial MT"/>
        <family val="2"/>
      </rPr>
      <t>POSTE CIRCULAR DE CONCRETO COMP=10,5M (COMP. TOTAL), 1.000 DAN (CARGA NOMINAL) ENGASTAR NBR-8451</t>
    </r>
  </si>
  <si>
    <r>
      <rPr>
        <sz val="8"/>
        <rFont val="Arial MT"/>
        <family val="2"/>
      </rPr>
      <t>EL02854</t>
    </r>
  </si>
  <si>
    <r>
      <rPr>
        <sz val="8"/>
        <rFont val="Arial MT"/>
        <family val="2"/>
      </rPr>
      <t>POSTE CIRCULAR DE CONCRETO COMP=11M (COMP. TOTAL), 400 DAN (CARGA NOMINAL) ENGASTAR NBR-8451</t>
    </r>
  </si>
  <si>
    <r>
      <rPr>
        <sz val="8"/>
        <rFont val="Arial MT"/>
        <family val="2"/>
      </rPr>
      <t>EL02855</t>
    </r>
  </si>
  <si>
    <r>
      <rPr>
        <sz val="8"/>
        <rFont val="Arial MT"/>
        <family val="2"/>
      </rPr>
      <t>POSTE CIRCULAR DE CONCRETO COMP=11M (COMP. TOTAL), 600 DAN (CARGA NOMINAL) ENGASTAR NBR-8451</t>
    </r>
  </si>
  <si>
    <r>
      <rPr>
        <sz val="8"/>
        <rFont val="Arial MT"/>
        <family val="2"/>
      </rPr>
      <t>EL07720</t>
    </r>
  </si>
  <si>
    <r>
      <rPr>
        <sz val="8"/>
        <rFont val="Arial MT"/>
        <family val="2"/>
      </rPr>
      <t>POSTE CIRCULAR DE CONCRETO COMP=11M (COMP. TOTAL), 1000 DAN (CARGA NOMINAL) ENGASTAR NBR-8451</t>
    </r>
  </si>
  <si>
    <r>
      <rPr>
        <sz val="8"/>
        <rFont val="Arial MT"/>
        <family val="2"/>
      </rPr>
      <t>EL02857</t>
    </r>
  </si>
  <si>
    <r>
      <rPr>
        <sz val="8"/>
        <rFont val="Arial MT"/>
        <family val="2"/>
      </rPr>
      <t>POSTE CIRCULAR DE CONCRETO COMP=12M (COMP. TOTAL), 600 DAN (CARGA NOMINAL) ENGASTAR NBR-8451</t>
    </r>
  </si>
  <si>
    <r>
      <rPr>
        <sz val="8"/>
        <rFont val="Arial MT"/>
        <family val="2"/>
      </rPr>
      <t>EL02858</t>
    </r>
  </si>
  <si>
    <r>
      <rPr>
        <sz val="8"/>
        <rFont val="Arial MT"/>
        <family val="2"/>
      </rPr>
      <t>POSTE CIRCULAR DE CONCRETO COMP=13M (COMP. TOTAL), 600 DAN (CARGA NOMINAL) ENGASTAR NBR-8451</t>
    </r>
  </si>
  <si>
    <r>
      <rPr>
        <sz val="8"/>
        <rFont val="Arial MT"/>
        <family val="2"/>
      </rPr>
      <t>EL06088</t>
    </r>
  </si>
  <si>
    <r>
      <rPr>
        <sz val="8"/>
        <rFont val="Arial MT"/>
        <family val="2"/>
      </rPr>
      <t>POSTE DUPLO T DE CONCRETO COMP=7,5M (COMP. TOTAL), 90 DAN (CARGA NOMINAL) ENGASTAR NBR-8451 PARA ENTRADA DE ENERGIA</t>
    </r>
  </si>
  <si>
    <r>
      <rPr>
        <sz val="8"/>
        <rFont val="Arial MT"/>
        <family val="2"/>
      </rPr>
      <t>EL07744</t>
    </r>
  </si>
  <si>
    <r>
      <rPr>
        <sz val="8"/>
        <rFont val="Arial MT"/>
        <family val="2"/>
      </rPr>
      <t>POSTE DUPLO T DE CONCRETO COMP=7,5M (COMP. TOTAL), 200 DAN (CARGA NOMINAL) ENGASTAR, NBR-8451, PARA ENTRADA DE ENERGIA</t>
    </r>
  </si>
  <si>
    <r>
      <rPr>
        <sz val="8"/>
        <rFont val="Arial MT"/>
        <family val="2"/>
      </rPr>
      <t>EL02852</t>
    </r>
  </si>
  <si>
    <r>
      <rPr>
        <sz val="8"/>
        <rFont val="Arial MT"/>
        <family val="2"/>
      </rPr>
      <t>POSTE DUPLO T DE CONCRETO COMP=9M (COMP. TOTAL), 150 DAN (CARGA NOMINAL) ENGASTAR NBR-8451</t>
    </r>
  </si>
  <si>
    <r>
      <rPr>
        <sz val="8"/>
        <rFont val="Arial MT"/>
        <family val="2"/>
      </rPr>
      <t>EL06089</t>
    </r>
  </si>
  <si>
    <r>
      <rPr>
        <sz val="8"/>
        <rFont val="Arial MT"/>
        <family val="2"/>
      </rPr>
      <t>POSTE DUPLO T DE CONCRETO COMP=9M (COMP. TOTAL), 300 DAN (CARGA NOMINAL) ENGASTAR NBR-8451</t>
    </r>
  </si>
  <si>
    <r>
      <rPr>
        <sz val="8"/>
        <rFont val="Arial MT"/>
        <family val="2"/>
      </rPr>
      <t>QUADROS (COMPONENTES E ACESSÓRIOS)</t>
    </r>
  </si>
  <si>
    <r>
      <rPr>
        <sz val="8"/>
        <rFont val="Arial MT"/>
        <family val="2"/>
      </rPr>
      <t>BOTOEIRAS, SINALEIROS, COMUTADORES, BORNES E ACESSÓRIOS P/ PAINEL</t>
    </r>
  </si>
  <si>
    <r>
      <rPr>
        <sz val="8"/>
        <rFont val="Arial MT"/>
        <family val="2"/>
      </rPr>
      <t>EL05979</t>
    </r>
  </si>
  <si>
    <r>
      <rPr>
        <sz val="8"/>
        <rFont val="Arial MT"/>
        <family val="2"/>
      </rPr>
      <t>BLOCO DE AFERIÇÃO (BORNE MEDIÇÃO) PARA 3 TC's (TRANSFORMADOR DE CORRENTE), COM NEUTRO</t>
    </r>
  </si>
  <si>
    <r>
      <rPr>
        <sz val="8"/>
        <rFont val="Arial MT"/>
        <family val="2"/>
      </rPr>
      <t>EL01052</t>
    </r>
  </si>
  <si>
    <r>
      <rPr>
        <sz val="8"/>
        <rFont val="Arial MT"/>
        <family val="2"/>
      </rPr>
      <t>BORNE (CONECTOR) TERRA UNIPOLAR EM POLIAMIDA PARA CABO DE 2,5MM2 CONEXÃO A PARAFUSO, 2 CONEXÕES, VERDE-AMARELO</t>
    </r>
  </si>
  <si>
    <r>
      <rPr>
        <sz val="8"/>
        <rFont val="Arial MT"/>
        <family val="2"/>
      </rPr>
      <t>EL01051</t>
    </r>
  </si>
  <si>
    <r>
      <rPr>
        <sz val="8"/>
        <rFont val="Arial MT"/>
        <family val="2"/>
      </rPr>
      <t>BORNE (CONECTOR) TERRA UNIPOLAR EM POLIAMIDA PARA CABO DE 10,0MM2 CONEXÃO A PARAFUSO, 2 CONEXÕES, VERDE-AMARELO</t>
    </r>
  </si>
  <si>
    <r>
      <rPr>
        <sz val="8"/>
        <rFont val="Arial MT"/>
        <family val="2"/>
      </rPr>
      <t>EL01053</t>
    </r>
  </si>
  <si>
    <r>
      <rPr>
        <sz val="8"/>
        <rFont val="Arial MT"/>
        <family val="2"/>
      </rPr>
      <t>BORNE (CONECTOR) TERRA UNIPOLAR EM POLIAMIDA PARA CABO DE 16,0MM2 CONEXÃO A PARAFUSO, 2 CONEXÕES, VERDE-AMARELO</t>
    </r>
  </si>
  <si>
    <r>
      <rPr>
        <sz val="8"/>
        <rFont val="Arial MT"/>
        <family val="2"/>
      </rPr>
      <t>EL01054</t>
    </r>
  </si>
  <si>
    <r>
      <rPr>
        <sz val="8"/>
        <rFont val="Arial MT"/>
        <family val="2"/>
      </rPr>
      <t>BORNE (CONECTOR) TERRA UNIPOLAR EM POLIAMIDA PARA CABO DE 35,0MM2 CONEXÃO A PARAFUSO, 2 CONEXÕES, VERDE-AMARELO</t>
    </r>
  </si>
  <si>
    <r>
      <rPr>
        <sz val="8"/>
        <rFont val="Arial MT"/>
        <family val="2"/>
      </rPr>
      <t>EL01057</t>
    </r>
  </si>
  <si>
    <r>
      <rPr>
        <sz val="8"/>
        <rFont val="Arial MT"/>
        <family val="2"/>
      </rPr>
      <t>BORNE (CONECTOR) DE PASSAGEM UNIPOLAR EM POLIAMIDA PARA CABO DE 2,5MM2 - In=* 26A CONEXÃO A PARAFUSO, 2 CONEXÕES, CINZA</t>
    </r>
  </si>
  <si>
    <r>
      <rPr>
        <sz val="8"/>
        <rFont val="Arial MT"/>
        <family val="2"/>
      </rPr>
      <t>EL01059</t>
    </r>
  </si>
  <si>
    <r>
      <rPr>
        <sz val="8"/>
        <rFont val="Arial MT"/>
        <family val="2"/>
      </rPr>
      <t>BORNE (CONECTOR) DE PASSAGEM UNIPOLAR EM POLIAMIDA PARA CABO DE 4,0MM2 - In=* 34A CONEXÃO A PARAFUSO, 2 CONEXÕES, CINZA</t>
    </r>
  </si>
  <si>
    <r>
      <rPr>
        <sz val="8"/>
        <rFont val="Arial MT"/>
        <family val="2"/>
      </rPr>
      <t>EL01060</t>
    </r>
  </si>
  <si>
    <r>
      <rPr>
        <sz val="8"/>
        <rFont val="Arial MT"/>
        <family val="2"/>
      </rPr>
      <t>BORNE (CONECTOR) DE PASSAGEM UNIPOLAR EM POLIAMIDA PARA CABO DE 6,0MM2 - In=* 44A CONEXÃO A PARAFUSO, 2 CONEXÕES, CINZA</t>
    </r>
  </si>
  <si>
    <r>
      <rPr>
        <sz val="8"/>
        <rFont val="Arial MT"/>
        <family val="2"/>
      </rPr>
      <t>EL01055</t>
    </r>
  </si>
  <si>
    <r>
      <rPr>
        <sz val="8"/>
        <rFont val="Arial MT"/>
        <family val="2"/>
      </rPr>
      <t>BORNE (CONECTOR) DE PASSAGEM UNIPOLAR EM POLIAMIDA PARA CABO DE 10,0MM2 - In=* 61A CONEXÃO A PARAFUSO, 2 CONEXÕES, CINZA</t>
    </r>
  </si>
  <si>
    <r>
      <rPr>
        <sz val="8"/>
        <rFont val="Arial MT"/>
        <family val="2"/>
      </rPr>
      <t>EL01056</t>
    </r>
  </si>
  <si>
    <r>
      <rPr>
        <sz val="8"/>
        <rFont val="Arial MT"/>
        <family val="2"/>
      </rPr>
      <t>BORNE (CONECTOR) DE PASSAGEM UNIPOLAR EM POLIAMIDA PARA CABO DE 16,0MM2 - In=* 81A CONEXÃO A PARAFUSO, 2 CONEXÕES, CINZA</t>
    </r>
  </si>
  <si>
    <r>
      <rPr>
        <sz val="8"/>
        <rFont val="Arial MT"/>
        <family val="2"/>
      </rPr>
      <t>EL01058</t>
    </r>
  </si>
  <si>
    <r>
      <rPr>
        <sz val="8"/>
        <rFont val="Arial MT"/>
        <family val="2"/>
      </rPr>
      <t>BORNE (CONECTOR) DE PASSAGEM UNIPOLAR EM POLIAMIDA PARA CABO DE 35,0MM2 - In=* 134A CONEXÃO A PARAFUSO, 2 CONEXÕES, CINZA</t>
    </r>
  </si>
  <si>
    <r>
      <rPr>
        <sz val="8"/>
        <rFont val="Arial MT"/>
        <family val="2"/>
      </rPr>
      <t>EL01061</t>
    </r>
  </si>
  <si>
    <r>
      <rPr>
        <sz val="8"/>
        <rFont val="Arial MT"/>
        <family val="2"/>
      </rPr>
      <t xml:space="preserve">BOTÃO COGUMELO TERMOPLÁSTICO D=40MM, CORRENTE TÉRMICA DOS CONTATOS 10A, C/TRAVA GIRATÓRIA, 1 CONTATO (NA/NF) IP-65 PARA FIXAÇÃO EM PORTA DE PAINEL (COM
</t>
    </r>
    <r>
      <rPr>
        <sz val="8"/>
        <rFont val="Arial MT"/>
        <family val="2"/>
      </rPr>
      <t>SUPORTE / FLANGE)</t>
    </r>
  </si>
  <si>
    <r>
      <rPr>
        <sz val="8"/>
        <rFont val="Arial MT"/>
        <family val="2"/>
      </rPr>
      <t>EL01062</t>
    </r>
  </si>
  <si>
    <r>
      <rPr>
        <sz val="8"/>
        <rFont val="Arial MT"/>
        <family val="2"/>
      </rPr>
      <t xml:space="preserve">BOTÃO COGUMELO TERMOPLÁSTICO D=40MM, CORRENTE TÉRMICA DOS CONTATOS 10A,
</t>
    </r>
    <r>
      <rPr>
        <sz val="8"/>
        <rFont val="Arial MT"/>
        <family val="2"/>
      </rPr>
      <t>C/TRAVA GIRATÓRIA, 2 CONTATOS (NA/NF) IP-65 PARA FIXAÇÃO EM PORTA DE PAINEL (COM SUPORTE / FLANGE)</t>
    </r>
  </si>
  <si>
    <r>
      <rPr>
        <sz val="8"/>
        <rFont val="Arial MT"/>
        <family val="2"/>
      </rPr>
      <t>EL01063</t>
    </r>
  </si>
  <si>
    <r>
      <rPr>
        <sz val="8"/>
        <rFont val="Arial MT"/>
        <family val="2"/>
      </rPr>
      <t>BOTÃO COMANDO TERMOPLÁSTICO CORRENTE TÉRMICA DOS CONTATOS 10A, 1 CONTATO (NA/NF) IP-65 PARA FIXAÇÃO EM PORTA DE PAINEL  (COM SUPORTE / FLANGE)</t>
    </r>
  </si>
  <si>
    <r>
      <rPr>
        <sz val="8"/>
        <rFont val="Arial MT"/>
        <family val="2"/>
      </rPr>
      <t>EL01064</t>
    </r>
  </si>
  <si>
    <r>
      <rPr>
        <sz val="8"/>
        <rFont val="Arial MT"/>
        <family val="2"/>
      </rPr>
      <t>BOTÃO COMANDO TERMOPLÁSTICO CORRENTE TÉRMICA DOS CONTATOS 10A, 2 CONTATOS (NA/NF) IP-65 PARA FIXAÇÃO EM PORTA DE PAINEL  (COM SUPORTE / FLANGE)</t>
    </r>
  </si>
  <si>
    <r>
      <rPr>
        <sz val="8"/>
        <rFont val="Arial MT"/>
        <family val="2"/>
      </rPr>
      <t>EL01065</t>
    </r>
  </si>
  <si>
    <r>
      <rPr>
        <sz val="8"/>
        <rFont val="Arial MT"/>
        <family val="2"/>
      </rPr>
      <t>BOTÃO COMANDO TERMOPLÁSTICO CORRENTE TÉRMICA DOS CONTATOS 10A, 3 CONTATOS (NA/NF) IP-65 PARA FIXAÇÃO EM PORTA DE PAINEL  (COM SUPORTE / FLANGE)</t>
    </r>
  </si>
  <si>
    <r>
      <rPr>
        <sz val="8"/>
        <rFont val="Arial MT"/>
        <family val="2"/>
      </rPr>
      <t>EL01066</t>
    </r>
  </si>
  <si>
    <r>
      <rPr>
        <sz val="8"/>
        <rFont val="Arial MT"/>
        <family val="2"/>
      </rPr>
      <t xml:space="preserve">BOTÃO COMANDO SINALIZADO LED TERMOPLÁSTICO CORRENTE TÉRMICA DOS CONTATOS 10A, 1 CONTATO (NA/NF), 230VCA IP-65 PARA FIXAÇÃO EM PORTA DE PAINEL (COM SUPORTE /
</t>
    </r>
    <r>
      <rPr>
        <sz val="8"/>
        <rFont val="Arial MT"/>
        <family val="2"/>
      </rPr>
      <t>FLANGE)</t>
    </r>
  </si>
  <si>
    <r>
      <rPr>
        <sz val="8"/>
        <rFont val="Arial MT"/>
        <family val="2"/>
      </rPr>
      <t>EL01067</t>
    </r>
  </si>
  <si>
    <r>
      <rPr>
        <sz val="8"/>
        <rFont val="Arial MT"/>
        <family val="2"/>
      </rPr>
      <t xml:space="preserve">BOTÃO COMANDO SINALIZADO LED TERMOPLÁSTICO CORRENTE TÉRMICA DOS CONTATOS 10A, 2 CONTATOS (NA/NF), 230VCA IP-65 PARA FIXAÇÃO EM PORTA DE PAINEL  (COM SUPORTE /
</t>
    </r>
    <r>
      <rPr>
        <sz val="8"/>
        <rFont val="Arial MT"/>
        <family val="2"/>
      </rPr>
      <t>FLANGE)</t>
    </r>
  </si>
  <si>
    <r>
      <rPr>
        <sz val="8"/>
        <rFont val="Arial MT"/>
        <family val="2"/>
      </rPr>
      <t>EL01069</t>
    </r>
  </si>
  <si>
    <r>
      <rPr>
        <sz val="8"/>
        <rFont val="Arial MT"/>
        <family val="2"/>
      </rPr>
      <t xml:space="preserve">COMUTADOR (CHAVE SELETORA) 2 POSIÇÕES TERMOPLÁSTICO CORRENTE TÉRMICA DOS
</t>
    </r>
    <r>
      <rPr>
        <sz val="8"/>
        <rFont val="Arial MT"/>
        <family val="2"/>
      </rPr>
      <t>CONTATOS 10A, COM RETENÇÃO 1 CONTATO (NA/NF) IP-65 PARA FIXAÇÃO EM PORTA DE PAINEL (COM SUPORTE / FLANGE)</t>
    </r>
  </si>
  <si>
    <r>
      <rPr>
        <sz val="8"/>
        <rFont val="Arial MT"/>
        <family val="2"/>
      </rPr>
      <t>EL01070</t>
    </r>
  </si>
  <si>
    <r>
      <rPr>
        <sz val="8"/>
        <rFont val="Arial MT"/>
        <family val="2"/>
      </rPr>
      <t>COMUTADOR (CHAVE SELETORA) 2 POSIÇÕES TERMOPLÁSTICO CORRENTE TÉRMICA DOS CONTATOS 10A, COM RETENÇÃO 2 CONTATOS (NA/NF) IP-65 PARA FIXAÇÃO EM PORTA DE PAINEL (COM SUPORTE / FLANGE)</t>
    </r>
  </si>
  <si>
    <r>
      <rPr>
        <sz val="8"/>
        <rFont val="Arial MT"/>
        <family val="2"/>
      </rPr>
      <t>EL01068</t>
    </r>
  </si>
  <si>
    <r>
      <rPr>
        <sz val="8"/>
        <rFont val="Arial MT"/>
        <family val="2"/>
      </rPr>
      <t xml:space="preserve">COMUTADOR (CHAVE SELETORA) 2 POSIÇÕES COM CHAVE YALE TERMOPLÁSTICO CORRENTE TÉRMICA DOS CONTATOS 10A, 2 CONTATOS (NA/NF) IP-65 PARA FIXAÇÃO EM PORTA DE PAINEL
</t>
    </r>
    <r>
      <rPr>
        <sz val="8"/>
        <rFont val="Arial MT"/>
        <family val="2"/>
      </rPr>
      <t>(COM SUPORTE / FLANGE)</t>
    </r>
  </si>
  <si>
    <r>
      <rPr>
        <sz val="8"/>
        <rFont val="Arial MT"/>
        <family val="2"/>
      </rPr>
      <t>EL01072</t>
    </r>
  </si>
  <si>
    <r>
      <rPr>
        <sz val="8"/>
        <rFont val="Arial MT"/>
        <family val="2"/>
      </rPr>
      <t xml:space="preserve">COMUTADOR (CHAVE SELETORA) 3 POSIÇÕES TERMOPLÁSTICO CORRENTE TÉRMICA DOS CONTATOS 10A, COM RETENÇÃO 2 CONTATOS (NA/NF) IP-65 PARA FIXAÇÃO EM PORTA DE
</t>
    </r>
    <r>
      <rPr>
        <sz val="8"/>
        <rFont val="Arial MT"/>
        <family val="2"/>
      </rPr>
      <t>PAINEL (COM SUPORTE / FLANGE)</t>
    </r>
  </si>
  <si>
    <r>
      <rPr>
        <sz val="8"/>
        <rFont val="Arial MT"/>
        <family val="2"/>
      </rPr>
      <t>EL01071</t>
    </r>
  </si>
  <si>
    <r>
      <rPr>
        <sz val="8"/>
        <rFont val="Arial MT"/>
        <family val="2"/>
      </rPr>
      <t xml:space="preserve">COMUTADOR (CHAVE SELETORA) 3 POSIÇÕES COM CHAVE YALE TERMOPLÁSTICO CORRENTE
</t>
    </r>
    <r>
      <rPr>
        <sz val="8"/>
        <rFont val="Arial MT"/>
        <family val="2"/>
      </rPr>
      <t>TÉRMICA DOS CONTATOS 10A, 2 CONTATOS (NA/NF) IP-65 PARA FIXAÇÃO EM PORTA DE PAINEL (COM SUPORTE / FLANGE)</t>
    </r>
  </si>
  <si>
    <r>
      <rPr>
        <sz val="8"/>
        <rFont val="Arial MT"/>
        <family val="2"/>
      </rPr>
      <t>EL01073</t>
    </r>
  </si>
  <si>
    <r>
      <rPr>
        <sz val="8"/>
        <rFont val="Arial MT"/>
        <family val="2"/>
      </rPr>
      <t>COMUTADOR AMPERÍMETRO 1 POLO, 4 POSIÇÕES (0-R-S-T), CORRENTE TÉRMICA NOMINAL 10A, 690V (PARA 3 TCS E 1 AMPERÍMETRO) PARA FIXAÇÃO EM PORTA DE PAINEL</t>
    </r>
  </si>
  <si>
    <r>
      <rPr>
        <sz val="8"/>
        <rFont val="Arial MT"/>
        <family val="2"/>
      </rPr>
      <t>EL01074</t>
    </r>
  </si>
  <si>
    <r>
      <rPr>
        <sz val="8"/>
        <rFont val="Arial MT"/>
        <family val="2"/>
      </rPr>
      <t>COMUTADOR VOLTÍMETRO 4 POSIÇÕES (0-RS-ST-TR), CORRENTE TÉRMICA NOMINAL 10A, 690V PARA FIXAÇÃO EM PORTA DE PAINEL</t>
    </r>
  </si>
  <si>
    <r>
      <rPr>
        <sz val="8"/>
        <rFont val="Arial MT"/>
        <family val="2"/>
      </rPr>
      <t>EL01121</t>
    </r>
  </si>
  <si>
    <r>
      <rPr>
        <sz val="8"/>
        <rFont val="Arial MT"/>
        <family val="2"/>
      </rPr>
      <t>SINALEIRO LED TERMOPLÁSTICO CORRENTE TÉRMICA DOS CONTATOS 10A, 230VCA IP-65 PARA FIXAÇÃO EM PORTA DE PAINEL (COM SUPORTE / FLANGE)</t>
    </r>
  </si>
  <si>
    <r>
      <rPr>
        <sz val="8"/>
        <rFont val="Arial MT"/>
        <family val="2"/>
      </rPr>
      <t>EL01114</t>
    </r>
  </si>
  <si>
    <r>
      <rPr>
        <sz val="8"/>
        <rFont val="Arial MT"/>
        <family val="2"/>
      </rPr>
      <t xml:space="preserve">ISOLADOR EPOXI PARALELO/CILINDRICO FABICADO EM PREMIX (POLIESTER REFORÇADO COM FIBRA DE VIDRO) 40 X 40MM (DIÂM X ALT), ROSCA M8, 1KV AUTOEXTINGUÍVEL, INSERTOS
</t>
    </r>
    <r>
      <rPr>
        <sz val="8"/>
        <rFont val="Arial MT"/>
        <family val="2"/>
      </rPr>
      <t>USINADOS EM LATÃO</t>
    </r>
  </si>
  <si>
    <r>
      <rPr>
        <sz val="8"/>
        <rFont val="Arial MT"/>
        <family val="2"/>
      </rPr>
      <t>EL01133</t>
    </r>
  </si>
  <si>
    <r>
      <rPr>
        <sz val="8"/>
        <rFont val="Arial MT"/>
        <family val="2"/>
      </rPr>
      <t>TRILHO PERFURADO DE AÇO GALV DIN 35 X 7,5MM BARRA DE 2 METROS</t>
    </r>
  </si>
  <si>
    <r>
      <rPr>
        <sz val="8"/>
        <rFont val="Arial MT"/>
        <family val="2"/>
      </rPr>
      <t>CHAVES SECCIONADORA DE BAIXA TENSÃO</t>
    </r>
  </si>
  <si>
    <r>
      <rPr>
        <sz val="8"/>
        <rFont val="Arial MT"/>
        <family val="2"/>
      </rPr>
      <t>EL02715</t>
    </r>
  </si>
  <si>
    <r>
      <rPr>
        <sz val="8"/>
        <rFont val="Arial MT"/>
        <family val="2"/>
      </rPr>
      <t>CHAVE SECCIONADORA FUSÍVEL, ROTATIVA 63A NH-000, TRIPOLAR, SOB CARGA, COM MANOPLA E EIXO PARA PORTA DE PAINEL ELÉTRICO</t>
    </r>
  </si>
  <si>
    <r>
      <rPr>
        <sz val="8"/>
        <rFont val="Arial MT"/>
        <family val="2"/>
      </rPr>
      <t>EL02710</t>
    </r>
  </si>
  <si>
    <r>
      <rPr>
        <sz val="8"/>
        <rFont val="Arial MT"/>
        <family val="2"/>
      </rPr>
      <t>CHAVE SECCIONADORA FUSÍVEL, ROTATIVA 125A NH-00, TRIPOLAR, SOB CARGA, COM MANOPLA E EIXO PARA PORTA DE PAINEL ELÉTRICO</t>
    </r>
  </si>
  <si>
    <r>
      <rPr>
        <sz val="8"/>
        <rFont val="Arial MT"/>
        <family val="2"/>
      </rPr>
      <t>EL02711</t>
    </r>
  </si>
  <si>
    <r>
      <rPr>
        <sz val="8"/>
        <rFont val="Arial MT"/>
        <family val="2"/>
      </rPr>
      <t>CHAVE SECCIONADORA FUSÍVEL, ROTATIVA 160A NH-00, TRIPOLAR, SOB CARGA, COM MANOPLA E EIXO PARA PORTA DE PAINEL ELÉTRICO</t>
    </r>
  </si>
  <si>
    <r>
      <rPr>
        <sz val="8"/>
        <rFont val="Arial MT"/>
        <family val="2"/>
      </rPr>
      <t>EL02712</t>
    </r>
  </si>
  <si>
    <r>
      <rPr>
        <sz val="8"/>
        <rFont val="Arial MT"/>
        <family val="2"/>
      </rPr>
      <t>CHAVE SECCIONADORA FUSÍVEL, ROTATIVA 250A NH-1, TRIPOLAR, SOB CARGA, COM MANOPLA E EIXO PARA PORTA DE PAINEL ELÉTRICO</t>
    </r>
  </si>
  <si>
    <r>
      <rPr>
        <sz val="8"/>
        <rFont val="Arial MT"/>
        <family val="2"/>
      </rPr>
      <t>EL02713</t>
    </r>
  </si>
  <si>
    <r>
      <rPr>
        <sz val="8"/>
        <rFont val="Arial MT"/>
        <family val="2"/>
      </rPr>
      <t>CHAVE SECCIONADORA FUSÍVEL, ROTATIVA 400A NH-2, TRIPOLAR, SOB CARGA, COM MANOPLA E EIXO PARA PORTA DE PAINEL ELÉTRICO</t>
    </r>
  </si>
  <si>
    <r>
      <rPr>
        <sz val="8"/>
        <rFont val="Arial MT"/>
        <family val="2"/>
      </rPr>
      <t>EL02714</t>
    </r>
  </si>
  <si>
    <r>
      <rPr>
        <sz val="8"/>
        <rFont val="Arial MT"/>
        <family val="2"/>
      </rPr>
      <t>CHAVE SECCIONADORA FUSÍVEL, ROTATIVA 630A NH-3, TRIPOLAR, SOB CARGA, COM MANOPLA E EIXO PARA PORTA DE PAINEL ELÉTRICO</t>
    </r>
  </si>
  <si>
    <r>
      <rPr>
        <sz val="8"/>
        <rFont val="Arial MT"/>
        <family val="2"/>
      </rPr>
      <t>EL02719</t>
    </r>
  </si>
  <si>
    <r>
      <rPr>
        <sz val="8"/>
        <rFont val="Arial MT"/>
        <family val="2"/>
      </rPr>
      <t>CHAVE SECCIONADORA ROTATIVA COMPACTA 16A TRIPOLAR, SOB CARGA PARA PORTA DE PAINEL ELÉTRICO</t>
    </r>
  </si>
  <si>
    <r>
      <rPr>
        <sz val="8"/>
        <rFont val="Arial MT"/>
        <family val="2"/>
      </rPr>
      <t>EL06056</t>
    </r>
  </si>
  <si>
    <r>
      <rPr>
        <sz val="8"/>
        <rFont val="Arial MT"/>
        <family val="2"/>
      </rPr>
      <t>CHAVE SECCIONADORA ROTATIVA COMPACTA 25A TRIPOLAR, SOB CARGA PARA PORTA DE PAINEL ELÉTRICO</t>
    </r>
  </si>
  <si>
    <r>
      <rPr>
        <sz val="8"/>
        <rFont val="Arial MT"/>
        <family val="2"/>
      </rPr>
      <t>EL02723</t>
    </r>
  </si>
  <si>
    <r>
      <rPr>
        <sz val="8"/>
        <rFont val="Arial MT"/>
        <family val="2"/>
      </rPr>
      <t>CHAVE SECCIONADORA ROTATIVA COMPACTA 40A TRIPOLAR, SOB CARGA PARA PORTA DE PAINEL ELÉTRICO</t>
    </r>
  </si>
  <si>
    <r>
      <rPr>
        <sz val="8"/>
        <rFont val="Arial MT"/>
        <family val="2"/>
      </rPr>
      <t>EL02725</t>
    </r>
  </si>
  <si>
    <r>
      <rPr>
        <sz val="8"/>
        <rFont val="Arial MT"/>
        <family val="2"/>
      </rPr>
      <t>CHAVE SECCIONADORA ROTATIVA COMPACTA 63A TRIPOLAR, SOB CARGA PARA PORTA DE PAINEL ELÉTRICO</t>
    </r>
  </si>
  <si>
    <r>
      <rPr>
        <sz val="8"/>
        <rFont val="Arial MT"/>
        <family val="2"/>
      </rPr>
      <t>EL06057</t>
    </r>
  </si>
  <si>
    <r>
      <rPr>
        <sz val="8"/>
        <rFont val="Arial MT"/>
        <family val="2"/>
      </rPr>
      <t>CHAVE SECCIONADORA ROTATIVA COMPACTA 80A TRIPOLAR, SOB CARGA PARA PORTA DE PAINEL ELÉTRICO</t>
    </r>
  </si>
  <si>
    <r>
      <rPr>
        <sz val="8"/>
        <rFont val="Arial MT"/>
        <family val="2"/>
      </rPr>
      <t>EL02716</t>
    </r>
  </si>
  <si>
    <r>
      <rPr>
        <sz val="8"/>
        <rFont val="Arial MT"/>
        <family val="2"/>
      </rPr>
      <t>CHAVE SECCIONADORA ROTATIVA COMPACTA 100A TRIPOLAR, SOB CARGA PARA PORTA DE PAINEL ELÉTRICO</t>
    </r>
  </si>
  <si>
    <r>
      <rPr>
        <sz val="8"/>
        <rFont val="Arial MT"/>
        <family val="2"/>
      </rPr>
      <t>EL02718</t>
    </r>
  </si>
  <si>
    <r>
      <rPr>
        <sz val="8"/>
        <rFont val="Arial MT"/>
        <family val="2"/>
      </rPr>
      <t>CHAVE SECCIONADORA ROTATIVA COMPACTA 125A TRIPOLAR, SOB CARGA PARA PORTA DE PAINEL ELÉTRICO</t>
    </r>
  </si>
  <si>
    <r>
      <rPr>
        <sz val="8"/>
        <rFont val="Arial MT"/>
        <family val="2"/>
      </rPr>
      <t>EL06055</t>
    </r>
  </si>
  <si>
    <r>
      <rPr>
        <sz val="8"/>
        <rFont val="Arial MT"/>
        <family val="2"/>
      </rPr>
      <t>CHAVE SECCIONADORA ROTATIVA COMPACTA 160A TRIPOLAR, SOB CARGA PARA PORTA DE PAINEL ELÉTRICO</t>
    </r>
  </si>
  <si>
    <r>
      <rPr>
        <sz val="8"/>
        <rFont val="Arial MT"/>
        <family val="2"/>
      </rPr>
      <t>EL06051</t>
    </r>
  </si>
  <si>
    <r>
      <rPr>
        <sz val="8"/>
        <rFont val="Arial MT"/>
        <family val="2"/>
      </rPr>
      <t>CHAVE SECCIONADORA ROTATIVA 160A TRIPOLAR, SOB CARGA, COM MANOPLA E EIXO PARA PORTA DE PAINEL ELÉTRICO</t>
    </r>
  </si>
  <si>
    <r>
      <rPr>
        <sz val="8"/>
        <rFont val="Arial MT"/>
        <family val="2"/>
      </rPr>
      <t>EL06052</t>
    </r>
  </si>
  <si>
    <r>
      <rPr>
        <sz val="8"/>
        <rFont val="Arial MT"/>
        <family val="2"/>
      </rPr>
      <t>CHAVE SECCIONADORA ROTATIVA 250A TRIPOLAR, SOB CARGA, COM MANOPLA E EIXO PARA PORTA DE PAINEL ELÉTRICO</t>
    </r>
  </si>
  <si>
    <r>
      <rPr>
        <sz val="8"/>
        <rFont val="Arial MT"/>
        <family val="2"/>
      </rPr>
      <t>EL06053</t>
    </r>
  </si>
  <si>
    <r>
      <rPr>
        <sz val="8"/>
        <rFont val="Arial MT"/>
        <family val="2"/>
      </rPr>
      <t>CHAVE SECCIONADORA ROTATIVA 400A TRIPOLAR, SOB CARGA, COM MANOPLA E EIXO PARA PORTA DE PAINEL ELÉTRICO</t>
    </r>
  </si>
  <si>
    <r>
      <rPr>
        <sz val="8"/>
        <rFont val="Arial MT"/>
        <family val="2"/>
      </rPr>
      <t>EL06054</t>
    </r>
  </si>
  <si>
    <r>
      <rPr>
        <sz val="8"/>
        <rFont val="Arial MT"/>
        <family val="2"/>
      </rPr>
      <t>CHAVE SECCIONADORA ROTATIVA 630A TRIPOLAR, SOB CARGA, COM MANOPLA E EIXO PARA PORTA DE PAINEL ELÉTRICO</t>
    </r>
  </si>
  <si>
    <r>
      <rPr>
        <sz val="8"/>
        <rFont val="Arial MT"/>
        <family val="2"/>
      </rPr>
      <t>EL02732</t>
    </r>
  </si>
  <si>
    <r>
      <rPr>
        <sz val="8"/>
        <rFont val="Arial MT"/>
        <family val="2"/>
      </rPr>
      <t>CHAVE SECCIONADORA ROTATIVA 800A TRIPOLAR, SOB CARGA, COM MANOPLA E EIXO PARA PORTA DE PAINEL ELÉTRICO</t>
    </r>
  </si>
  <si>
    <r>
      <rPr>
        <sz val="8"/>
        <rFont val="Arial MT"/>
        <family val="2"/>
      </rPr>
      <t>EL02726</t>
    </r>
  </si>
  <si>
    <r>
      <rPr>
        <sz val="8"/>
        <rFont val="Arial MT"/>
        <family val="2"/>
      </rPr>
      <t>CHAVE SECCIONADORA ROTATIVA 1.250A TRIPOLAR, SOB CARGA, COM MANOPLA E EIXO PARA PORTA DE PAINEL ELÉTRICO</t>
    </r>
  </si>
  <si>
    <r>
      <rPr>
        <sz val="8"/>
        <rFont val="Arial MT"/>
        <family val="2"/>
      </rPr>
      <t>EL02727</t>
    </r>
  </si>
  <si>
    <r>
      <rPr>
        <sz val="8"/>
        <rFont val="Arial MT"/>
        <family val="2"/>
      </rPr>
      <t>CHAVE SECCIONADORA ROTATIVA 1.600A TRIPOLAR, SOB CARGA, COM MANOPLA E EIXO PARA PORTA DE PAINEL ELÉTRICO</t>
    </r>
  </si>
  <si>
    <r>
      <rPr>
        <sz val="8"/>
        <rFont val="Arial MT"/>
        <family val="2"/>
      </rPr>
      <t>EL06050</t>
    </r>
  </si>
  <si>
    <r>
      <rPr>
        <sz val="8"/>
        <rFont val="Arial MT"/>
        <family val="2"/>
      </rPr>
      <t>CHAVE SECCIONADORA COM BASE FUSÍVEL (TIPO FACA) 100A NH-000</t>
    </r>
  </si>
  <si>
    <r>
      <rPr>
        <sz val="8"/>
        <rFont val="Arial MT"/>
        <family val="2"/>
      </rPr>
      <t>EL02733</t>
    </r>
  </si>
  <si>
    <r>
      <rPr>
        <sz val="8"/>
        <rFont val="Arial MT"/>
        <family val="2"/>
      </rPr>
      <t>CHAVE SECCIONADORA COM BASE FUSÍVEL (TIPO FACA) 160A NH-00</t>
    </r>
  </si>
  <si>
    <r>
      <rPr>
        <sz val="8"/>
        <rFont val="Arial MT"/>
        <family val="2"/>
      </rPr>
      <t>EL02734</t>
    </r>
  </si>
  <si>
    <r>
      <rPr>
        <sz val="8"/>
        <rFont val="Arial MT"/>
        <family val="2"/>
      </rPr>
      <t>CHAVE SECCIONADORA COM BASE FUSÍVEL (TIPO FACA) 250A NH-1</t>
    </r>
  </si>
  <si>
    <r>
      <rPr>
        <sz val="8"/>
        <rFont val="Arial MT"/>
        <family val="2"/>
      </rPr>
      <t>EL02735</t>
    </r>
  </si>
  <si>
    <r>
      <rPr>
        <sz val="8"/>
        <rFont val="Arial MT"/>
        <family val="2"/>
      </rPr>
      <t>CHAVE SECCIONADORA COM BASE FUSÍVEL (TIPO FACA) 400A NH-2</t>
    </r>
  </si>
  <si>
    <r>
      <rPr>
        <sz val="8"/>
        <rFont val="Arial MT"/>
        <family val="2"/>
      </rPr>
      <t>EL02736</t>
    </r>
  </si>
  <si>
    <r>
      <rPr>
        <sz val="8"/>
        <rFont val="Arial MT"/>
        <family val="2"/>
      </rPr>
      <t>CHAVE SECCIONADORA COM BASE FUSÍVEL (TIPO FACA) 630A NH-3</t>
    </r>
  </si>
  <si>
    <r>
      <rPr>
        <sz val="8"/>
        <rFont val="Arial MT"/>
        <family val="2"/>
      </rPr>
      <t>CONTATORES E RELÉS</t>
    </r>
  </si>
  <si>
    <r>
      <rPr>
        <sz val="8"/>
        <rFont val="Arial MT"/>
        <family val="2"/>
      </rPr>
      <t>EL02649</t>
    </r>
  </si>
  <si>
    <r>
      <rPr>
        <sz val="8"/>
        <rFont val="Arial MT"/>
        <family val="2"/>
      </rPr>
      <t>CONTATOR AUXILIAR 220Vca 4 CONTATOS (NA/NF)</t>
    </r>
  </si>
  <si>
    <r>
      <rPr>
        <sz val="8"/>
        <rFont val="Arial MT"/>
        <family val="2"/>
      </rPr>
      <t>EL02650</t>
    </r>
  </si>
  <si>
    <r>
      <rPr>
        <sz val="8"/>
        <rFont val="Arial MT"/>
        <family val="2"/>
      </rPr>
      <t>CONTATOR AUXILIAR 220Vca 8 CONTATOS (NA/NF)</t>
    </r>
  </si>
  <si>
    <r>
      <rPr>
        <sz val="8"/>
        <rFont val="Arial MT"/>
        <family val="2"/>
      </rPr>
      <t>EL02677</t>
    </r>
  </si>
  <si>
    <r>
      <rPr>
        <sz val="8"/>
        <rFont val="Arial MT"/>
        <family val="2"/>
      </rPr>
      <t>CONTATOR TRIPOLAR 9A, 220Vca 1 CONTATO AUXILIAR (NA/NF) AC-3</t>
    </r>
  </si>
  <si>
    <r>
      <rPr>
        <sz val="8"/>
        <rFont val="Arial MT"/>
        <family val="2"/>
      </rPr>
      <t>EL02678</t>
    </r>
  </si>
  <si>
    <r>
      <rPr>
        <sz val="8"/>
        <rFont val="Arial MT"/>
        <family val="2"/>
      </rPr>
      <t>CONTATOR TRIPOLAR 9A, 220Vca 2 CONTATOS AUXILIARES (NA/NF) AC-3</t>
    </r>
  </si>
  <si>
    <r>
      <rPr>
        <sz val="8"/>
        <rFont val="Arial MT"/>
        <family val="2"/>
      </rPr>
      <t>EL02679</t>
    </r>
  </si>
  <si>
    <r>
      <rPr>
        <sz val="8"/>
        <rFont val="Arial MT"/>
        <family val="2"/>
      </rPr>
      <t>CONTATOR TRIPOLAR 9A, 220Vca 4 CONTATOS AUXILIARES (NA/NF) AC-3</t>
    </r>
  </si>
  <si>
    <r>
      <rPr>
        <sz val="8"/>
        <rFont val="Arial MT"/>
        <family val="2"/>
      </rPr>
      <t>EL02652</t>
    </r>
  </si>
  <si>
    <r>
      <rPr>
        <sz val="8"/>
        <rFont val="Arial MT"/>
        <family val="2"/>
      </rPr>
      <t>CONTATOR TRIPOLAR 12A, 220Vca 1 CONTATO AUXILIAR (NA/NF) AC-3</t>
    </r>
  </si>
  <si>
    <r>
      <rPr>
        <sz val="8"/>
        <rFont val="Arial MT"/>
        <family val="2"/>
      </rPr>
      <t>EL02653</t>
    </r>
  </si>
  <si>
    <r>
      <rPr>
        <sz val="8"/>
        <rFont val="Arial MT"/>
        <family val="2"/>
      </rPr>
      <t>CONTATOR TRIPOLAR 12A, 220Vca 2 CONTATOS AUXILIARES (NA/NF) AC-3</t>
    </r>
  </si>
  <si>
    <r>
      <rPr>
        <sz val="8"/>
        <rFont val="Arial MT"/>
        <family val="2"/>
      </rPr>
      <t>EL02654</t>
    </r>
  </si>
  <si>
    <r>
      <rPr>
        <sz val="8"/>
        <rFont val="Arial MT"/>
        <family val="2"/>
      </rPr>
      <t>CONTATOR TRIPOLAR 12A, 220Vca 4 CONTATOS AUXILIARES (NA/NF) AC-3</t>
    </r>
  </si>
  <si>
    <r>
      <rPr>
        <sz val="8"/>
        <rFont val="Arial MT"/>
        <family val="2"/>
      </rPr>
      <t>EL02656</t>
    </r>
  </si>
  <si>
    <r>
      <rPr>
        <sz val="8"/>
        <rFont val="Arial MT"/>
        <family val="2"/>
      </rPr>
      <t>CONTATOR TRIPOLAR 16 - 18A, 220Vca 1 CONTATO AUXILIAR (NA/NF) AC-3</t>
    </r>
  </si>
  <si>
    <r>
      <rPr>
        <sz val="8"/>
        <rFont val="Arial MT"/>
        <family val="2"/>
      </rPr>
      <t>EL02657</t>
    </r>
  </si>
  <si>
    <r>
      <rPr>
        <sz val="8"/>
        <rFont val="Arial MT"/>
        <family val="2"/>
      </rPr>
      <t>CONTATOR TRIPOLAR 16 - 18A, 220Vca 2 CONTATOS AUXILIARES (NA/NF) AC-3</t>
    </r>
  </si>
  <si>
    <r>
      <rPr>
        <sz val="8"/>
        <rFont val="Arial MT"/>
        <family val="2"/>
      </rPr>
      <t>EL02658</t>
    </r>
  </si>
  <si>
    <r>
      <rPr>
        <sz val="8"/>
        <rFont val="Arial MT"/>
        <family val="2"/>
      </rPr>
      <t>CONTATOR TRIPOLAR 16 - 18A, 220Vca 4 CONTATOS AUXILIARES (NA/NF) AC-3</t>
    </r>
  </si>
  <si>
    <r>
      <rPr>
        <sz val="8"/>
        <rFont val="Arial MT"/>
        <family val="2"/>
      </rPr>
      <t>EL02661</t>
    </r>
  </si>
  <si>
    <r>
      <rPr>
        <sz val="8"/>
        <rFont val="Arial MT"/>
        <family val="2"/>
      </rPr>
      <t>CONTATOR TRIPOLAR 22 - 25A, 220Vca 1 CONTATO AUXILIAR (NA/NF) AC-3</t>
    </r>
  </si>
  <si>
    <r>
      <rPr>
        <sz val="8"/>
        <rFont val="Arial MT"/>
        <family val="2"/>
      </rPr>
      <t>EL02662</t>
    </r>
  </si>
  <si>
    <r>
      <rPr>
        <sz val="8"/>
        <rFont val="Arial MT"/>
        <family val="2"/>
      </rPr>
      <t>CONTATOR TRIPOLAR 22 - 25A, 220Vca 2 CONTATOS AUXILIARES (NA/NF) AC-3</t>
    </r>
  </si>
  <si>
    <r>
      <rPr>
        <sz val="8"/>
        <rFont val="Arial MT"/>
        <family val="2"/>
      </rPr>
      <t>EL02663</t>
    </r>
  </si>
  <si>
    <r>
      <rPr>
        <sz val="8"/>
        <rFont val="Arial MT"/>
        <family val="2"/>
      </rPr>
      <t>CONTATOR TRIPOLAR 22 - 25A, 220Vca 4 CONTATOS AUXILIARES (NA/NF) AC-3</t>
    </r>
  </si>
  <si>
    <r>
      <rPr>
        <sz val="8"/>
        <rFont val="Arial MT"/>
        <family val="2"/>
      </rPr>
      <t>EL02666</t>
    </r>
  </si>
  <si>
    <r>
      <rPr>
        <sz val="8"/>
        <rFont val="Arial MT"/>
        <family val="2"/>
      </rPr>
      <t>CONTATOR TRIPOLAR 32A, 220Vca 2 CONTATOS AUXILIARES (NA/NF) AC-3</t>
    </r>
  </si>
  <si>
    <r>
      <rPr>
        <sz val="8"/>
        <rFont val="Arial MT"/>
        <family val="2"/>
      </rPr>
      <t>EL02667</t>
    </r>
  </si>
  <si>
    <r>
      <rPr>
        <sz val="8"/>
        <rFont val="Arial MT"/>
        <family val="2"/>
      </rPr>
      <t>CONTATOR TRIPOLAR 32A, 220Vca 4 CONTATOS AUXILIARES (NA/NF) AC-3</t>
    </r>
  </si>
  <si>
    <r>
      <rPr>
        <sz val="8"/>
        <rFont val="Arial MT"/>
        <family val="2"/>
      </rPr>
      <t>EL02668</t>
    </r>
  </si>
  <si>
    <r>
      <rPr>
        <sz val="8"/>
        <rFont val="Arial MT"/>
        <family val="2"/>
      </rPr>
      <t>CONTATOR TRIPOLAR 38 - 40A, 220Vca 2 CONTATOS AUXILIARES (NA/NF) AC-3</t>
    </r>
  </si>
  <si>
    <r>
      <rPr>
        <sz val="8"/>
        <rFont val="Arial MT"/>
        <family val="2"/>
      </rPr>
      <t>EL02669</t>
    </r>
  </si>
  <si>
    <r>
      <rPr>
        <sz val="8"/>
        <rFont val="Arial MT"/>
        <family val="2"/>
      </rPr>
      <t>CONTATOR TRIPOLAR 38 - 40A, 220Vca 4 CONTATOS AUXILIARES (NA/NF) AC-3</t>
    </r>
  </si>
  <si>
    <r>
      <rPr>
        <sz val="8"/>
        <rFont val="Arial MT"/>
        <family val="2"/>
      </rPr>
      <t>EL02671</t>
    </r>
  </si>
  <si>
    <r>
      <rPr>
        <sz val="8"/>
        <rFont val="Arial MT"/>
        <family val="2"/>
      </rPr>
      <t>CONTATOR TRIPOLAR 45 - 50A, 220Vca 4 CONTATOS AUXILIARES (NA/NF) AC-3</t>
    </r>
  </si>
  <si>
    <r>
      <rPr>
        <sz val="8"/>
        <rFont val="Arial MT"/>
        <family val="2"/>
      </rPr>
      <t>EL02674</t>
    </r>
  </si>
  <si>
    <r>
      <rPr>
        <sz val="8"/>
        <rFont val="Arial MT"/>
        <family val="2"/>
      </rPr>
      <t>CONTATOR TRIPOLAR 63 - 65A, 220Vca 4 CONTATOS AUXILIARES (NA/NF) AC-3</t>
    </r>
  </si>
  <si>
    <r>
      <rPr>
        <sz val="8"/>
        <rFont val="Arial MT"/>
        <family val="2"/>
      </rPr>
      <t>EL02675</t>
    </r>
  </si>
  <si>
    <r>
      <rPr>
        <sz val="8"/>
        <rFont val="Arial MT"/>
        <family val="2"/>
      </rPr>
      <t>CONTATOR TRIPOLAR 75 - 80A, 220Vca 4 CONTATOS AUXILIARES (NA/NF) AC-3</t>
    </r>
  </si>
  <si>
    <r>
      <rPr>
        <sz val="8"/>
        <rFont val="Arial MT"/>
        <family val="2"/>
      </rPr>
      <t>EL06045</t>
    </r>
  </si>
  <si>
    <r>
      <rPr>
        <sz val="8"/>
        <rFont val="Arial MT"/>
        <family val="2"/>
      </rPr>
      <t>CONTATOR TRIPOLAR 95A, 220Vca 4 CONTATOS AUXILIARES (NA/NF) AC-3</t>
    </r>
  </si>
  <si>
    <r>
      <rPr>
        <sz val="8"/>
        <rFont val="Arial MT"/>
        <family val="2"/>
      </rPr>
      <t>EL02680</t>
    </r>
  </si>
  <si>
    <r>
      <rPr>
        <sz val="8"/>
        <rFont val="Arial MT"/>
        <family val="2"/>
      </rPr>
      <t>CONTATOR TRIPOLAR PARA CAPACITOR 18A (POTÊNCIA APROX. DO CAPACITOR 7KVAr/220V)</t>
    </r>
  </si>
  <si>
    <r>
      <rPr>
        <sz val="8"/>
        <rFont val="Arial MT"/>
        <family val="2"/>
      </rPr>
      <t>EL02681</t>
    </r>
  </si>
  <si>
    <r>
      <rPr>
        <sz val="8"/>
        <rFont val="Arial MT"/>
        <family val="2"/>
      </rPr>
      <t>CONTATOR TRIPOLAR PARA CAPACITOR 36A (POTÊNCIA APROX. DO CAPACITOR 14KVAr/220V)</t>
    </r>
  </si>
  <si>
    <r>
      <rPr>
        <sz val="8"/>
        <rFont val="Arial MT"/>
        <family val="2"/>
      </rPr>
      <t>EL02700</t>
    </r>
  </si>
  <si>
    <r>
      <rPr>
        <sz val="8"/>
        <rFont val="Arial MT"/>
        <family val="2"/>
      </rPr>
      <t>RELÉ TEMPORIZADO 0 - 60 MIN - 2 CONTATOS (NA/NF), 220Vca</t>
    </r>
  </si>
  <si>
    <r>
      <rPr>
        <sz val="8"/>
        <rFont val="Arial MT"/>
        <family val="2"/>
      </rPr>
      <t>EL02702</t>
    </r>
  </si>
  <si>
    <r>
      <rPr>
        <sz val="8"/>
        <rFont val="Arial MT"/>
        <family val="2"/>
      </rPr>
      <t>RELÉ TEMPORIZADO 0 - 30 SEG - 2 CONTATOS (NA/NF) 220VCA NA ENERGIZAÇÃO</t>
    </r>
  </si>
  <si>
    <r>
      <rPr>
        <sz val="8"/>
        <rFont val="Arial MT"/>
        <family val="2"/>
      </rPr>
      <t>EL02701</t>
    </r>
  </si>
  <si>
    <r>
      <rPr>
        <sz val="8"/>
        <rFont val="Arial MT"/>
        <family val="2"/>
      </rPr>
      <t>RELÉ TEMPORIZADO 0 - 30 SEG - 1 CONTATO (NA/NF) 220VCA NA DESENERGIZAÇÃO</t>
    </r>
  </si>
  <si>
    <r>
      <rPr>
        <sz val="8"/>
        <rFont val="Arial MT"/>
        <family val="2"/>
      </rPr>
      <t>EL02703</t>
    </r>
  </si>
  <si>
    <r>
      <rPr>
        <sz val="8"/>
        <rFont val="Arial MT"/>
        <family val="2"/>
      </rPr>
      <t>RELÉ TEMPORIZADO 2 CONTATOS (NA/NF) 220VCA PARA CHAVE ESTRELA - TRIÂNGULO</t>
    </r>
  </si>
  <si>
    <r>
      <rPr>
        <sz val="8"/>
        <rFont val="Arial MT"/>
        <family val="2"/>
      </rPr>
      <t>EL06049</t>
    </r>
  </si>
  <si>
    <r>
      <rPr>
        <sz val="8"/>
        <rFont val="Arial MT"/>
        <family val="2"/>
      </rPr>
      <t>RELÉ DE TENSÃO 1 CONTATO (NA/NF), 440VCA TRIFÁSICO (FALTA E SEQUÊNCIA DE FASE)</t>
    </r>
  </si>
  <si>
    <r>
      <rPr>
        <sz val="8"/>
        <rFont val="Arial MT"/>
        <family val="2"/>
      </rPr>
      <t>EL02707</t>
    </r>
  </si>
  <si>
    <r>
      <rPr>
        <sz val="8"/>
        <rFont val="Arial MT"/>
        <family val="2"/>
      </rPr>
      <t>RELÉ DE TENSÃO 1 CONTATO (NA/NF), 440VCA SUPERVISOR TRIFÁSICO (ASSIMETRIA, FALTA, SEQUÊNCIA DE FASE, MÁX./MÍN. TENSÃO)</t>
    </r>
  </si>
  <si>
    <r>
      <rPr>
        <sz val="8"/>
        <rFont val="Arial MT"/>
        <family val="2"/>
      </rPr>
      <t>EL07464</t>
    </r>
  </si>
  <si>
    <r>
      <rPr>
        <sz val="8"/>
        <rFont val="Arial MT"/>
        <family val="2"/>
      </rPr>
      <t>RELÉ SUPERVISOR TRIFÁSICO DE TENSÃO, 220V, FUNÇÕES ANSI 27/47/59, COM DISPLAY/VOLTÍMETRO, PARA CABINES PRIMÁRIAS</t>
    </r>
  </si>
  <si>
    <r>
      <rPr>
        <sz val="8"/>
        <rFont val="Arial MT"/>
        <family val="2"/>
      </rPr>
      <t>EL07463</t>
    </r>
  </si>
  <si>
    <r>
      <rPr>
        <sz val="8"/>
        <rFont val="Arial MT"/>
        <family val="2"/>
      </rPr>
      <t xml:space="preserve">RELÉ DE SUPERVISÃO DE CORRENTE, 250V, FUNÇÕES ANSI 50/50N/51/51N/51GS, COM DISPLAY, COMUNICAÇÃO SERIAL PROTOCOLO MODBUS, COM FONTE CAPACITIVA, PARA CABINES
</t>
    </r>
    <r>
      <rPr>
        <sz val="8"/>
        <rFont val="Arial MT"/>
        <family val="2"/>
      </rPr>
      <t>PRIMÁRIAS</t>
    </r>
  </si>
  <si>
    <r>
      <rPr>
        <sz val="8"/>
        <rFont val="Arial MT"/>
        <family val="2"/>
      </rPr>
      <t>EL02698</t>
    </r>
  </si>
  <si>
    <r>
      <rPr>
        <sz val="8"/>
        <rFont val="Arial MT"/>
        <family val="2"/>
      </rPr>
      <t>FONTE/DISPARADOR CAPACITIVO 220Vca PARA ATUAÇÃO NA BOBINA DE ABERTURA DO DISJUNTOR OU RELÉ DE PROTEÇÃO</t>
    </r>
  </si>
  <si>
    <r>
      <rPr>
        <sz val="8"/>
        <rFont val="Arial MT"/>
        <family val="2"/>
      </rPr>
      <t>FONTES, BATERIAS E NOBREAKS</t>
    </r>
  </si>
  <si>
    <r>
      <rPr>
        <sz val="8"/>
        <rFont val="Arial MT"/>
        <family val="2"/>
      </rPr>
      <t>EL07591</t>
    </r>
  </si>
  <si>
    <r>
      <rPr>
        <sz val="8"/>
        <rFont val="Arial MT"/>
        <family val="2"/>
      </rPr>
      <t>FONTE DE ALIMENTAÇÃO MONOFÁSICA, 240Vca/24Vcc, In = *2,5A, *60W, EFICIÊNCIA MÍNIMA DE 86%, TENSÃO DE ISOLAÇÃO ENTRADA/SAÍDA MÍN. 4KV, PARA FIXAÇÃO EM TRILHO DIN</t>
    </r>
  </si>
  <si>
    <r>
      <rPr>
        <sz val="8"/>
        <rFont val="Arial MT"/>
        <family val="2"/>
      </rPr>
      <t>EL07592</t>
    </r>
  </si>
  <si>
    <r>
      <rPr>
        <sz val="8"/>
        <rFont val="Arial MT"/>
        <family val="2"/>
      </rPr>
      <t>FONTE DE ALIMENTAÇÃO MONOFÁSICA, 240Vca/24Vcc, In = *5,0A, *120W, EFICIÊNCIA MÍNIMA DE 87%, TENSÃO DE ISOLAÇÃO ENTRADA/SAÍDA MÍN. 4KV, PARA FIXAÇÃO EM TRILHO DIN</t>
    </r>
  </si>
  <si>
    <r>
      <rPr>
        <sz val="8"/>
        <rFont val="Arial MT"/>
        <family val="2"/>
      </rPr>
      <t>EL07593</t>
    </r>
  </si>
  <si>
    <r>
      <rPr>
        <sz val="8"/>
        <rFont val="Arial MT"/>
        <family val="2"/>
      </rPr>
      <t>FONTE DE ALIMENTAÇÃO MONOFÁSICA, 240Vca/24Vcc, In = *10,0A, *240W, EFICIÊNCIA MÍNIMA DE 89%, TENSÃO DE ISOLAÇÃO ENTRADA/SAÍDA MÍN. 4KV, PARA FIXAÇÃO EM TRILHO DIN</t>
    </r>
  </si>
  <si>
    <r>
      <rPr>
        <sz val="8"/>
        <rFont val="Arial MT"/>
        <family val="2"/>
      </rPr>
      <t>EL07594</t>
    </r>
  </si>
  <si>
    <r>
      <rPr>
        <sz val="8"/>
        <rFont val="Arial MT"/>
        <family val="2"/>
      </rPr>
      <t>FONTE DE ALIMENTAÇÃO MONOFÁSICA, 240Vca/24Vcc, In = *20,0A, *480W, EFICIÊNCIA MÍNIMA DE 91%, TENSÃO DE ISOLAÇÃO ENTRADA/SAÍDA MÍN. 4KV, PARA FIXAÇÃO EM TRILHO DIN</t>
    </r>
  </si>
  <si>
    <r>
      <rPr>
        <sz val="8"/>
        <rFont val="Arial MT"/>
        <family val="2"/>
      </rPr>
      <t>EL07595</t>
    </r>
  </si>
  <si>
    <r>
      <rPr>
        <sz val="8"/>
        <rFont val="Arial MT"/>
        <family val="2"/>
      </rPr>
      <t xml:space="preserve">FONTE DE ALIMENTAÇÃO COM CONTROLADOR INTEGRADO PARA ALIMENTAÇÃO DE ENERGIA
</t>
    </r>
    <r>
      <rPr>
        <sz val="8"/>
        <rFont val="Arial MT"/>
        <family val="2"/>
      </rPr>
      <t>INTERROMPÍVEL (UPS), MONOFÁSICA, 240Vca/24Vcc, In = *2,5A, *60W, EFICIÊNCIA MÍNIMA DE 83%, TENSÃO DE ISOLAÇÃO ENTRADA/SAÍDA MÍN. 4KV, PARA FIXAÇÃO EM TRILHO DIN</t>
    </r>
  </si>
  <si>
    <r>
      <rPr>
        <sz val="8"/>
        <rFont val="Arial MT"/>
        <family val="2"/>
      </rPr>
      <t>EL07596</t>
    </r>
  </si>
  <si>
    <r>
      <rPr>
        <sz val="8"/>
        <rFont val="Arial MT"/>
        <family val="2"/>
      </rPr>
      <t xml:space="preserve">FONTE DE ALIMENTAÇÃO COM CONTROLADOR INTEGRADO PARA ALIMENTAÇÃO DE ENERGIA
</t>
    </r>
    <r>
      <rPr>
        <sz val="8"/>
        <rFont val="Arial MT"/>
        <family val="2"/>
      </rPr>
      <t>INTERROMPÍVEL (UPS), MONOFÁSICA, 240Vca/24Vcc, In = *5,0A, *120W, EFICIÊNCIA MÍNIMA DE 85%, TENSÃO DE ISOLAÇÃO ENTRADA/SAÍDA MÍN. 4KV, PARA FIXAÇÃO EM TRILHO DIN</t>
    </r>
  </si>
  <si>
    <r>
      <rPr>
        <sz val="8"/>
        <rFont val="Arial MT"/>
        <family val="2"/>
      </rPr>
      <t>EL07597</t>
    </r>
  </si>
  <si>
    <r>
      <rPr>
        <sz val="8"/>
        <rFont val="Arial MT"/>
        <family val="2"/>
      </rPr>
      <t>FONTE DE ALIMENTAÇÃO COM CONTROLADOR INTEGRADO PARA ALIMENTAÇÃO DE ENERGIA INTERROMPÍVEL (UPS), MONOFÁSICA, 240Vca/24Vcc, In = *10,0A, *240W, EFICIÊNCIA MÍNIMA DE 89%, TENSÃO DE ISOLAÇÃO ENTRADA/SAÍDA MÍN. 4KV, PARA FIXAÇÃO EM TRILHO DIN</t>
    </r>
  </si>
  <si>
    <r>
      <rPr>
        <sz val="8"/>
        <rFont val="Arial MT"/>
        <family val="2"/>
      </rPr>
      <t>EL07598</t>
    </r>
  </si>
  <si>
    <r>
      <rPr>
        <sz val="8"/>
        <rFont val="Arial MT"/>
        <family val="2"/>
      </rPr>
      <t xml:space="preserve">FONTE DE ALIMENTAÇÃO COM CONTROLADOR INTEGRADO PARA ALIMENTAÇÃO DE ENERGIA INTERROMPÍVEL (UPS), MONOFÁSICA, 240Vca/24Vcc, In = *20,0A, *480W, EFICIÊNCIA MÍNIMA DE
</t>
    </r>
    <r>
      <rPr>
        <sz val="8"/>
        <rFont val="Arial MT"/>
        <family val="2"/>
      </rPr>
      <t>91%, TENSÃO DE ISOLAÇÃO ENTRADA/SAÍDA MÍN. 4KV, PARA FIXAÇÃO EM TRILHO DIN</t>
    </r>
  </si>
  <si>
    <r>
      <rPr>
        <sz val="8"/>
        <rFont val="Arial MT"/>
        <family val="2"/>
      </rPr>
      <t>EL07599</t>
    </r>
  </si>
  <si>
    <r>
      <rPr>
        <sz val="8"/>
        <rFont val="Arial MT"/>
        <family val="2"/>
      </rPr>
      <t>BATERIA (ACUMULADOR DE ENERGIA), 24Vcc, *3,4Ah, ALIMENTAÇÃO ATRAVÉS DE MÓDULO UPS, PARA PAINEL ELÉTRICO</t>
    </r>
  </si>
  <si>
    <r>
      <rPr>
        <sz val="8"/>
        <rFont val="Arial MT"/>
        <family val="2"/>
      </rPr>
      <t>EL07600</t>
    </r>
  </si>
  <si>
    <r>
      <rPr>
        <sz val="8"/>
        <rFont val="Arial MT"/>
        <family val="2"/>
      </rPr>
      <t>BATERIA (ACUMULADOR DE ENERGIA), 24Vcc, *7,2Ah, ALIMENTAÇÃO ATRAVÉS DE MÓDULO UPS, PARA PAINEL ELÉTRICO</t>
    </r>
  </si>
  <si>
    <r>
      <rPr>
        <sz val="8"/>
        <rFont val="Arial MT"/>
        <family val="2"/>
      </rPr>
      <t>EL07601</t>
    </r>
  </si>
  <si>
    <r>
      <rPr>
        <sz val="8"/>
        <rFont val="Arial MT"/>
        <family val="2"/>
      </rPr>
      <t>BATERIA (ACUMULADOR DE ENERGIA), 24Vcc, *12Ah, ALIMENTAÇÃO ATRAVÉS DE MÓDULO UPS, PARA PAINEL ELÉTRICO</t>
    </r>
  </si>
  <si>
    <r>
      <rPr>
        <sz val="8"/>
        <rFont val="Arial MT"/>
        <family val="2"/>
      </rPr>
      <t>INSTRUMENTOS P/ PAINEL</t>
    </r>
  </si>
  <si>
    <r>
      <rPr>
        <sz val="8"/>
        <rFont val="Arial MT"/>
        <family val="2"/>
      </rPr>
      <t>EL02629</t>
    </r>
  </si>
  <si>
    <r>
      <rPr>
        <sz val="8"/>
        <rFont val="Arial MT"/>
        <family val="2"/>
      </rPr>
      <t>AMPERÍMETRO ANALÓGICO EM CAIXA TERMOPLÁSTICA 5A, 72 X 72MM FERRO MÓVEL (PARA CORRENTE ALTERNADA) PARA PORTA DE PAINEL ELÉTRICO</t>
    </r>
  </si>
  <si>
    <r>
      <rPr>
        <sz val="8"/>
        <rFont val="Arial MT"/>
        <family val="2"/>
      </rPr>
      <t>EL02630</t>
    </r>
  </si>
  <si>
    <r>
      <rPr>
        <sz val="8"/>
        <rFont val="Arial MT"/>
        <family val="2"/>
      </rPr>
      <t>AMPERÍMETRO ANALÓGICO EM CAIXA TERMOPLÁSTICA 5A, 96 X 96MM FERRO MÓVEL (PARA CORRENTE ALTERNADA) PARA PORTA DE PAINEL ELÉTRICO</t>
    </r>
  </si>
  <si>
    <r>
      <rPr>
        <sz val="8"/>
        <rFont val="Arial MT"/>
        <family val="2"/>
      </rPr>
      <t>EL02646</t>
    </r>
  </si>
  <si>
    <r>
      <rPr>
        <sz val="8"/>
        <rFont val="Arial MT"/>
        <family val="2"/>
      </rPr>
      <t>VOLTÍMETRO ANALÓGICO EM CAIXA TERMOPLÁSTICA 0 - 600V, 72 X 72MM FERRO MÓVEL (PARA TENSÃO ALTERNADA) PARA PORTA DE PAINEL ELÉTRICO</t>
    </r>
  </si>
  <si>
    <r>
      <rPr>
        <sz val="8"/>
        <rFont val="Arial MT"/>
        <family val="2"/>
      </rPr>
      <t>EL02647</t>
    </r>
  </si>
  <si>
    <r>
      <rPr>
        <sz val="8"/>
        <rFont val="Arial MT"/>
        <family val="2"/>
      </rPr>
      <t>VOLTÍMETRO ANALÓGICO EM CAIXA TERMOPLÁSTICA 0 - 600V, 96 X 96MM FERRO MÓVEL (PARA TENSÃO ALTERNADA) PARA PORTA DE PAINEL ELÉTRICO</t>
    </r>
  </si>
  <si>
    <r>
      <rPr>
        <sz val="8"/>
        <rFont val="Arial MT"/>
        <family val="2"/>
      </rPr>
      <t>EL02645</t>
    </r>
  </si>
  <si>
    <r>
      <rPr>
        <sz val="8"/>
        <rFont val="Arial MT"/>
        <family val="2"/>
      </rPr>
      <t>MULTIMEDIDOR DE GRANDEZAS ELÉTRICAS DIGITAL: U, I, P, Q, S, COSØ, f, ENERGIA ATIVA E REATIVA, 220Vca, 60Hz, INTERFACE SERIAL RS485, PROTOCOLO MODBUS RTU, COM MEMÓRIA DE MASSA, PARA PORTA DE PAINEL ELÉTRICO</t>
    </r>
  </si>
  <si>
    <r>
      <rPr>
        <sz val="8"/>
        <rFont val="Arial MT"/>
        <family val="2"/>
      </rPr>
      <t>EL02643</t>
    </r>
  </si>
  <si>
    <r>
      <rPr>
        <sz val="8"/>
        <rFont val="Arial MT"/>
        <family val="2"/>
      </rPr>
      <t>TOTALIZADOR DE HORAS (HORÍMETRO) ELETRÔNICO DISPLAY DE 8 DÍGITOS TOTALIZAÇÃO POR TENSÃO (220Vca), COM BATERIA INTERNA</t>
    </r>
  </si>
  <si>
    <r>
      <rPr>
        <sz val="8"/>
        <rFont val="Arial MT"/>
        <family val="2"/>
      </rPr>
      <t>INVERSORES DE FREQUÊNCIA E SOFT STARTERS</t>
    </r>
  </si>
  <si>
    <r>
      <rPr>
        <sz val="8"/>
        <rFont val="Arial MT"/>
        <family val="2"/>
      </rPr>
      <t>EL07356</t>
    </r>
  </si>
  <si>
    <r>
      <rPr>
        <sz val="8"/>
        <rFont val="Arial MT"/>
        <family val="2"/>
      </rPr>
      <t xml:space="preserve">INVERSOR DE FREQUÊNCIA TRIFÁSICO *7A, *2CV, 220V (REGIME DE SOBRECARGA NORMAL)
</t>
    </r>
    <r>
      <rPr>
        <sz val="8"/>
        <rFont val="Arial MT"/>
        <family val="2"/>
      </rPr>
      <t>COM KIT DE MONTAGEM DE IHM EM PORTA DE PAINEL, CABO DE *3 METROS PARA IHM E MÓDULO DE COMUNICAÇÃO SERIAL MODBUS</t>
    </r>
  </si>
  <si>
    <r>
      <rPr>
        <sz val="8"/>
        <rFont val="Arial MT"/>
        <family val="2"/>
      </rPr>
      <t>EL07357</t>
    </r>
  </si>
  <si>
    <r>
      <rPr>
        <sz val="8"/>
        <rFont val="Arial MT"/>
        <family val="2"/>
      </rPr>
      <t>INVERSOR DE FREQUÊNCIA TRIFÁSICO *10A, *3CV, 220V (REGIME DE SOBRECARGA NORMAL) COM KIT DE MONTAGEM DE IHM EM PORTA DE PAINEL, CABO DE *3 METROS PARA IHM E MÓDULO DE COMUNICAÇÃO SERIAL MODBUS</t>
    </r>
  </si>
  <si>
    <r>
      <rPr>
        <sz val="8"/>
        <rFont val="Arial MT"/>
        <family val="2"/>
      </rPr>
      <t>EL07358</t>
    </r>
  </si>
  <si>
    <r>
      <rPr>
        <sz val="8"/>
        <rFont val="Arial MT"/>
        <family val="2"/>
      </rPr>
      <t xml:space="preserve">INVERSOR DE FREQUÊNCIA TRIFÁSICO *13A, *4CV, 220V (REGIME DE SOBRECARGA NORMAL) COM KIT DE MONTAGEM DE IHM EM PORTA DE PAINEL, CABO DE *3 METROS PARA IHM E
</t>
    </r>
    <r>
      <rPr>
        <sz val="8"/>
        <rFont val="Arial MT"/>
        <family val="2"/>
      </rPr>
      <t>MÓDULO DE COMUNICAÇÃO SERIAL MODBUS</t>
    </r>
  </si>
  <si>
    <r>
      <rPr>
        <sz val="8"/>
        <rFont val="Arial MT"/>
        <family val="2"/>
      </rPr>
      <t>EL07359</t>
    </r>
  </si>
  <si>
    <r>
      <rPr>
        <sz val="8"/>
        <rFont val="Arial MT"/>
        <family val="2"/>
      </rPr>
      <t xml:space="preserve">INVERSOR DE FREQUÊNCIA TRIFÁSICO *16A, *5CV, 220V (REGIME DE SOBRECARGA NORMAL) COM KIT DE MONTAGEM DE IHM EM PORTA DE PAINEL, CABO DE *3 METROS PARA IHM E
</t>
    </r>
    <r>
      <rPr>
        <sz val="8"/>
        <rFont val="Arial MT"/>
        <family val="2"/>
      </rPr>
      <t>MÓDULO DE COMUNICAÇÃO SERIAL MODBUS</t>
    </r>
  </si>
  <si>
    <r>
      <rPr>
        <sz val="8"/>
        <rFont val="Arial MT"/>
        <family val="2"/>
      </rPr>
      <t>EL07360</t>
    </r>
  </si>
  <si>
    <r>
      <rPr>
        <sz val="8"/>
        <rFont val="Arial MT"/>
        <family val="2"/>
      </rPr>
      <t xml:space="preserve">INVERSOR DE FREQUÊNCIA TRIFÁSICO *22A, *7,5CV, 220V (REGIME DE SOBRECARGA NORMAL)
</t>
    </r>
    <r>
      <rPr>
        <sz val="8"/>
        <rFont val="Arial MT"/>
        <family val="2"/>
      </rPr>
      <t>COM KIT DE MONTAGEM DE IHM EM PORTA DE PAINEL, CABO DE *3 METROS PARA IHM E MÓDULO DE COMUNICAÇÃO SERIAL MODBUS</t>
    </r>
  </si>
  <si>
    <r>
      <rPr>
        <sz val="8"/>
        <rFont val="Arial MT"/>
        <family val="2"/>
      </rPr>
      <t>EL07361</t>
    </r>
  </si>
  <si>
    <r>
      <rPr>
        <sz val="8"/>
        <rFont val="Arial MT"/>
        <family val="2"/>
      </rPr>
      <t xml:space="preserve">INVERSOR DE FREQUÊNCIA TRIFÁSICO *28A, *10CV, 220V (REGIME DE SOBRECARGA NORMAL)
</t>
    </r>
    <r>
      <rPr>
        <sz val="8"/>
        <rFont val="Arial MT"/>
        <family val="2"/>
      </rPr>
      <t>COM KIT DE MONTAGEM DE IHM EM PORTA DE PAINEL, CABO DE *3 METROS PARA IHM E MÓDULO DE COMUNICAÇÃO SERIAL MODBUS</t>
    </r>
  </si>
  <si>
    <r>
      <rPr>
        <sz val="8"/>
        <rFont val="Arial MT"/>
        <family val="2"/>
      </rPr>
      <t>EL07362</t>
    </r>
  </si>
  <si>
    <r>
      <rPr>
        <sz val="8"/>
        <rFont val="Arial MT"/>
        <family val="2"/>
      </rPr>
      <t>INVERSOR DE FREQUÊNCIA TRIFÁSICO *42A, *15CV, 220V (REGIME DE SOBRECARGA NORMAL) COM KIT DE MONTAGEM DE IHM EM PORTA DE PAINEL, CABO DE *3 METROS PARA IHM E MÓDULO DE COMUNICAÇÃO SERIAL MODBUS</t>
    </r>
  </si>
  <si>
    <r>
      <rPr>
        <sz val="8"/>
        <rFont val="Arial MT"/>
        <family val="2"/>
      </rPr>
      <t>EL07363</t>
    </r>
  </si>
  <si>
    <r>
      <rPr>
        <sz val="8"/>
        <rFont val="Arial MT"/>
        <family val="2"/>
      </rPr>
      <t xml:space="preserve">INVERSOR DE FREQUÊNCIA TRIFÁSICO *54A, *20CV, 220V (REGIME DE SOBRECARGA NORMAL) COM KIT DE MONTAGEM DE IHM EM PORTA DE PAINEL, CABO DE *3 METROS PARA IHM E
</t>
    </r>
    <r>
      <rPr>
        <sz val="8"/>
        <rFont val="Arial MT"/>
        <family val="2"/>
      </rPr>
      <t>MÓDULO DE COMUNICAÇÃO SERIAL MODBUS</t>
    </r>
  </si>
  <si>
    <r>
      <rPr>
        <sz val="8"/>
        <rFont val="Arial MT"/>
        <family val="2"/>
      </rPr>
      <t>EL07364</t>
    </r>
  </si>
  <si>
    <r>
      <rPr>
        <sz val="8"/>
        <rFont val="Arial MT"/>
        <family val="2"/>
      </rPr>
      <t xml:space="preserve">INVERSOR DE FREQUÊNCIA TRIFÁSICO *68A, *25CV, 220V (REGIME DE SOBRECARGA NORMAL) COM KIT DE MONTAGEM DE IHM EM PORTA DE PAINEL, CABO DE *3 METROS PARA IHM E
</t>
    </r>
    <r>
      <rPr>
        <sz val="8"/>
        <rFont val="Arial MT"/>
        <family val="2"/>
      </rPr>
      <t>MÓDULO DE COMUNICAÇÃO SERIAL MODBUS</t>
    </r>
  </si>
  <si>
    <r>
      <rPr>
        <sz val="8"/>
        <rFont val="Arial MT"/>
        <family val="2"/>
      </rPr>
      <t>EL07365</t>
    </r>
  </si>
  <si>
    <r>
      <rPr>
        <sz val="8"/>
        <rFont val="Arial MT"/>
        <family val="2"/>
      </rPr>
      <t xml:space="preserve">INVERSOR DE FREQUÊNCIA TRIFÁSICO *80A, *30CV, 220V (REGIME DE SOBRECARGA NORMAL)
</t>
    </r>
    <r>
      <rPr>
        <sz val="8"/>
        <rFont val="Arial MT"/>
        <family val="2"/>
      </rPr>
      <t>COM KIT DE MONTAGEM DE IHM EM PORTA DE PAINEL, CABO DE *3 METROS PARA IHM E MÓDULO DE COMUNICAÇÃO SERIAL MODBUS</t>
    </r>
  </si>
  <si>
    <r>
      <rPr>
        <sz val="8"/>
        <rFont val="Arial MT"/>
        <family val="2"/>
      </rPr>
      <t>EL07366</t>
    </r>
  </si>
  <si>
    <r>
      <rPr>
        <sz val="8"/>
        <rFont val="Arial MT"/>
        <family val="2"/>
      </rPr>
      <t xml:space="preserve">INVERSOR DE FREQUÊNCIA TRIFÁSICO *104A, *40CV, 220V (REGIME DE SOBRECARGA NORMAL)
</t>
    </r>
    <r>
      <rPr>
        <sz val="8"/>
        <rFont val="Arial MT"/>
        <family val="2"/>
      </rPr>
      <t>COM KIT DE MONTAGEM DE IHM EM PORTA DE PAINEL, CABO DE *3 METROS PARA IHM E MÓDULO DE COMUNICAÇÃO SERIAL MODBUS</t>
    </r>
  </si>
  <si>
    <r>
      <rPr>
        <sz val="8"/>
        <rFont val="Arial MT"/>
        <family val="2"/>
      </rPr>
      <t>EL07367</t>
    </r>
  </si>
  <si>
    <r>
      <rPr>
        <sz val="8"/>
        <rFont val="Arial MT"/>
        <family val="2"/>
      </rPr>
      <t>INVERSOR DE FREQUÊNCIA TRIFÁSICO *130A, *50CV, 220V (REGIME DE SOBRECARGA NORMAL) COM KIT DE MONTAGEM DE IHM EM PORTA DE PAINEL, CABO DE *3 METROS PARA IHM E MÓDULO DE COMUNICAÇÃO SERIAL MODBUS</t>
    </r>
  </si>
  <si>
    <r>
      <rPr>
        <sz val="8"/>
        <rFont val="Arial MT"/>
        <family val="2"/>
      </rPr>
      <t>EL07368</t>
    </r>
  </si>
  <si>
    <r>
      <rPr>
        <sz val="8"/>
        <rFont val="Arial MT"/>
        <family val="2"/>
      </rPr>
      <t xml:space="preserve">INVERSOR DE FREQUÊNCIA TRIFÁSICO *176A, *60CV, 220V (REGIME DE SOBRECARGA NORMAL) COM KIT DE MONTAGEM DE IHM EM PORTA DE PAINEL, CABO DE *3 METROS PARA IHM E
</t>
    </r>
    <r>
      <rPr>
        <sz val="8"/>
        <rFont val="Arial MT"/>
        <family val="2"/>
      </rPr>
      <t>MÓDULO DE COMUNICAÇÃO SERIAL MODBUS</t>
    </r>
  </si>
  <si>
    <r>
      <rPr>
        <sz val="8"/>
        <rFont val="Arial MT"/>
        <family val="2"/>
      </rPr>
      <t>EL07369</t>
    </r>
  </si>
  <si>
    <r>
      <rPr>
        <sz val="8"/>
        <rFont val="Arial MT"/>
        <family val="2"/>
      </rPr>
      <t xml:space="preserve">INVERSOR DE FREQUÊNCIA TRIFÁSICO *211A, *75CV, 220V (REGIME DE SOBRECARGA NORMAL) COM KIT DE MONTAGEM DE IHM EM PORTA DE PAINEL, CABO DE *3 METROS PARA IHM E
</t>
    </r>
    <r>
      <rPr>
        <sz val="8"/>
        <rFont val="Arial MT"/>
        <family val="2"/>
      </rPr>
      <t>MÓDULO DE COMUNICAÇÃO SERIAL MODBUS</t>
    </r>
  </si>
  <si>
    <r>
      <rPr>
        <sz val="8"/>
        <rFont val="Arial MT"/>
        <family val="2"/>
      </rPr>
      <t>EL07370</t>
    </r>
  </si>
  <si>
    <r>
      <rPr>
        <sz val="8"/>
        <rFont val="Arial MT"/>
        <family val="2"/>
      </rPr>
      <t xml:space="preserve">INVERSOR DE FREQUÊNCIA TRIFÁSICO *3,6A, *2CV, 380-440V (REGIME DE SOBRECARGA
</t>
    </r>
    <r>
      <rPr>
        <sz val="8"/>
        <rFont val="Arial MT"/>
        <family val="2"/>
      </rPr>
      <t>NORMAL) COM KIT DE MONTAGEM DE IHM EM PORTA DE PAINEL, CABO DE *3 METROS PARA IHM E MÓDULO DE COMUNICAÇÃO SERIAL MODBUS</t>
    </r>
  </si>
  <si>
    <r>
      <rPr>
        <sz val="8"/>
        <rFont val="Arial MT"/>
        <family val="2"/>
      </rPr>
      <t>EL07371</t>
    </r>
  </si>
  <si>
    <r>
      <rPr>
        <sz val="8"/>
        <rFont val="Arial MT"/>
        <family val="2"/>
      </rPr>
      <t xml:space="preserve">INVERSOR DE FREQUÊNCIA TRIFÁSICO *5,0A, *3CV, 380-440V (REGIME DE SOBRECARGA
</t>
    </r>
    <r>
      <rPr>
        <sz val="8"/>
        <rFont val="Arial MT"/>
        <family val="2"/>
      </rPr>
      <t>NORMAL) COM KIT DE MONTAGEM DE IHM EM PORTA DE PAINEL, CABO DE *3 METROS PARA IHM E MÓDULO DE COMUNICAÇÃO SERIAL MODBUS</t>
    </r>
  </si>
  <si>
    <r>
      <rPr>
        <sz val="8"/>
        <rFont val="Arial MT"/>
        <family val="2"/>
      </rPr>
      <t>EL07372</t>
    </r>
  </si>
  <si>
    <r>
      <rPr>
        <sz val="8"/>
        <rFont val="Arial MT"/>
        <family val="2"/>
      </rPr>
      <t>INVERSOR DE FREQUÊNCIA TRIFÁSICO *7,0A, *4CV, 380-440V (REGIME DE SOBRECARGA NORMAL) COM KIT DE MONTAGEM DE IHM EM PORTA DE PAINEL, CABO DE *3 METROS PARA IHM E MÓDULO DE COMUNICAÇÃO SERIAL MODBUS</t>
    </r>
  </si>
  <si>
    <r>
      <rPr>
        <sz val="8"/>
        <rFont val="Arial MT"/>
        <family val="2"/>
      </rPr>
      <t>EL07373</t>
    </r>
  </si>
  <si>
    <r>
      <rPr>
        <sz val="8"/>
        <rFont val="Arial MT"/>
        <family val="2"/>
      </rPr>
      <t xml:space="preserve">INVERSOR DE FREQUÊNCIA TRIFÁSICO *9,3A, *5CV, 380-440V (REGIME DE SOBRECARGA NORMAL) COM KIT DE MONTAGEM DE IHM EM PORTA DE PAINEL, CABO DE *3 METROS PARA IHM
</t>
    </r>
    <r>
      <rPr>
        <sz val="8"/>
        <rFont val="Arial MT"/>
        <family val="2"/>
      </rPr>
      <t>E MÓDULO DE COMUNICAÇÃO SERIAL MODBUS</t>
    </r>
  </si>
  <si>
    <r>
      <rPr>
        <sz val="8"/>
        <rFont val="Arial MT"/>
        <family val="2"/>
      </rPr>
      <t>EL07374</t>
    </r>
  </si>
  <si>
    <r>
      <rPr>
        <sz val="8"/>
        <rFont val="Arial MT"/>
        <family val="2"/>
      </rPr>
      <t xml:space="preserve">INVERSOR DE FREQUÊNCIA TRIFÁSICO *12,7A, *7,5CV, 380-440V (REGIME DE SOBRECARGA NORMAL) COM KIT DE MONTAGEM DE IHM EM PORTA DE PAINEL, CABO DE *3 METROS PARA IHM
</t>
    </r>
    <r>
      <rPr>
        <sz val="8"/>
        <rFont val="Arial MT"/>
        <family val="2"/>
      </rPr>
      <t>E MÓDULO DE COMUNICAÇÃO SERIAL MODBUS</t>
    </r>
  </si>
  <si>
    <r>
      <rPr>
        <sz val="8"/>
        <rFont val="Arial MT"/>
        <family val="2"/>
      </rPr>
      <t>EL07375</t>
    </r>
  </si>
  <si>
    <r>
      <rPr>
        <sz val="8"/>
        <rFont val="Arial MT"/>
        <family val="2"/>
      </rPr>
      <t xml:space="preserve">INVERSOR DE FREQUÊNCIA TRIFÁSICO *16,5A, *10CV, 380-440V (REGIME DE SOBRECARGA
</t>
    </r>
    <r>
      <rPr>
        <sz val="8"/>
        <rFont val="Arial MT"/>
        <family val="2"/>
      </rPr>
      <t>NORMAL) COM KIT DE MONTAGEM DE IHM EM PORTA DE PAINEL, CABO DE *3 METROS PARA IHM E MÓDULO DE COMUNICAÇÃO SERIAL MODBUS</t>
    </r>
  </si>
  <si>
    <r>
      <rPr>
        <sz val="8"/>
        <rFont val="Arial MT"/>
        <family val="2"/>
      </rPr>
      <t>EL07376</t>
    </r>
  </si>
  <si>
    <r>
      <rPr>
        <sz val="8"/>
        <rFont val="Arial MT"/>
        <family val="2"/>
      </rPr>
      <t>INVERSOR DE FREQUÊNCIA TRIFÁSICO *23,5A, *15CV, 380-440V (REGIME DE SOBRECARGA NORMAL) COM KIT DE MONTAGEM DE IHM EM PORTA DE PAINEL, CABO DE *3 METROS PARA IHM E MÓDULO DE COMUNICAÇÃO SERIAL MODBUS</t>
    </r>
  </si>
  <si>
    <r>
      <rPr>
        <sz val="8"/>
        <rFont val="Arial MT"/>
        <family val="2"/>
      </rPr>
      <t>EL07377</t>
    </r>
  </si>
  <si>
    <r>
      <rPr>
        <sz val="8"/>
        <rFont val="Arial MT"/>
        <family val="2"/>
      </rPr>
      <t xml:space="preserve">INVERSOR DE FREQUÊNCIA TRIFÁSICO *31,0A, *20CV, 380-440V (REGIME DE SOBRECARGA NORMAL) COM KIT DE MONTAGEM DE IHM EM PORTA DE PAINEL, CABO DE *3 METROS PARA IHM
</t>
    </r>
    <r>
      <rPr>
        <sz val="8"/>
        <rFont val="Arial MT"/>
        <family val="2"/>
      </rPr>
      <t>E MÓDULO DE COMUNICAÇÃO SERIAL MODBUS</t>
    </r>
  </si>
  <si>
    <r>
      <rPr>
        <sz val="8"/>
        <rFont val="Arial MT"/>
        <family val="2"/>
      </rPr>
      <t>EL07378</t>
    </r>
  </si>
  <si>
    <r>
      <rPr>
        <sz val="8"/>
        <rFont val="Arial MT"/>
        <family val="2"/>
      </rPr>
      <t xml:space="preserve">INVERSOR DE FREQUÊNCIA TRIFÁSICO *38,0A, *25CV, 380-440V (REGIME DE SOBRECARGA NORMAL) COM KIT DE MONTAGEM DE IHM EM PORTA DE PAINEL, CABO DE *3 METROS PARA IHM
</t>
    </r>
    <r>
      <rPr>
        <sz val="8"/>
        <rFont val="Arial MT"/>
        <family val="2"/>
      </rPr>
      <t>E MÓDULO DE COMUNICAÇÃO SERIAL MODBUS</t>
    </r>
  </si>
  <si>
    <r>
      <rPr>
        <sz val="8"/>
        <rFont val="Arial MT"/>
        <family val="2"/>
      </rPr>
      <t>EL07379</t>
    </r>
  </si>
  <si>
    <r>
      <rPr>
        <sz val="8"/>
        <rFont val="Arial MT"/>
        <family val="2"/>
      </rPr>
      <t xml:space="preserve">INVERSOR DE FREQUÊNCIA TRIFÁSICO *45,0A, *30CV, 380-440V (REGIME DE SOBRECARGA
</t>
    </r>
    <r>
      <rPr>
        <sz val="8"/>
        <rFont val="Arial MT"/>
        <family val="2"/>
      </rPr>
      <t>NORMAL) COM KIT DE MONTAGEM DE IHM EM PORTA DE PAINEL, CABO DE *3 METROS PARA IHM E MÓDULO DE COMUNICAÇÃO SERIAL MODBUS</t>
    </r>
  </si>
  <si>
    <r>
      <rPr>
        <sz val="8"/>
        <rFont val="Arial MT"/>
        <family val="2"/>
      </rPr>
      <t>EL07380</t>
    </r>
  </si>
  <si>
    <r>
      <rPr>
        <sz val="8"/>
        <rFont val="Arial MT"/>
        <family val="2"/>
      </rPr>
      <t xml:space="preserve">INVERSOR DE FREQUÊNCIA TRIFÁSICO *58,5A, *40CV, 380-440V (REGIME DE SOBRECARGA
</t>
    </r>
    <r>
      <rPr>
        <sz val="8"/>
        <rFont val="Arial MT"/>
        <family val="2"/>
      </rPr>
      <t>NORMAL) COM KIT DE MONTAGEM DE IHM EM PORTA DE PAINEL, CABO DE *3 METROS PARA IHM E MÓDULO DE COMUNICAÇÃO SERIAL MODBUS</t>
    </r>
  </si>
  <si>
    <r>
      <rPr>
        <sz val="8"/>
        <rFont val="Arial MT"/>
        <family val="2"/>
      </rPr>
      <t>EL07381</t>
    </r>
  </si>
  <si>
    <r>
      <rPr>
        <sz val="8"/>
        <rFont val="Arial MT"/>
        <family val="2"/>
      </rPr>
      <t>INVERSOR DE FREQUÊNCIA TRIFÁSICO *70,5A, *50CV, 380-440V (REGIME DE SOBRECARGA NORMAL) COM KIT DE MONTAGEM DE IHM EM PORTA DE PAINEL, CABO DE *3 METROS PARA IHM E MÓDULO DE COMUNICAÇÃO SERIAL MODBUS</t>
    </r>
  </si>
  <si>
    <r>
      <rPr>
        <sz val="8"/>
        <rFont val="Arial MT"/>
        <family val="2"/>
      </rPr>
      <t>EL07382</t>
    </r>
  </si>
  <si>
    <r>
      <rPr>
        <sz val="8"/>
        <rFont val="Arial MT"/>
        <family val="2"/>
      </rPr>
      <t xml:space="preserve">INVERSOR DE FREQUÊNCIA TRIFÁSICO *88,0A, *60CV, 380-440V (REGIME DE SOBRECARGA NORMAL) COM KIT DE MONTAGEM DE IHM EM PORTA DE PAINEL, CABO DE *3 METROS PARA IHM
</t>
    </r>
    <r>
      <rPr>
        <sz val="8"/>
        <rFont val="Arial MT"/>
        <family val="2"/>
      </rPr>
      <t>E MÓDULO DE COMUNICAÇÃO SERIAL MODBUS</t>
    </r>
  </si>
  <si>
    <r>
      <rPr>
        <sz val="8"/>
        <rFont val="Arial MT"/>
        <family val="2"/>
      </rPr>
      <t>EL07383</t>
    </r>
  </si>
  <si>
    <r>
      <rPr>
        <sz val="8"/>
        <rFont val="Arial MT"/>
        <family val="2"/>
      </rPr>
      <t xml:space="preserve">INVERSOR DE FREQUÊNCIA TRIFÁSICO *105A, *75CV, 380-440V (REGIME DE SOBRECARGA NORMAL) COM KIT DE MONTAGEM DE IHM EM PORTA DE PAINEL, CABO DE *3 METROS PARA IHM
</t>
    </r>
    <r>
      <rPr>
        <sz val="8"/>
        <rFont val="Arial MT"/>
        <family val="2"/>
      </rPr>
      <t>E MÓDULO DE COMUNICAÇÃO SERIAL MODBUS</t>
    </r>
  </si>
  <si>
    <r>
      <rPr>
        <sz val="8"/>
        <rFont val="Arial MT"/>
        <family val="2"/>
      </rPr>
      <t>EL07384</t>
    </r>
  </si>
  <si>
    <r>
      <rPr>
        <sz val="8"/>
        <rFont val="Arial MT"/>
        <family val="2"/>
      </rPr>
      <t xml:space="preserve">INVERSOR DE FREQUÊNCIA TRIFÁSICO *142A, *100CV, 380-440V (REGIME DE SOBRECARGA
</t>
    </r>
    <r>
      <rPr>
        <sz val="8"/>
        <rFont val="Arial MT"/>
        <family val="2"/>
      </rPr>
      <t>NORMAL) COM KIT DE MONTAGEM DE IHM EM PORTA DE PAINEL, CABO DE *3 METROS PARA IHM E MÓDULO DE COMUNICAÇÃO SERIAL MODBUS</t>
    </r>
  </si>
  <si>
    <r>
      <rPr>
        <sz val="8"/>
        <rFont val="Arial MT"/>
        <family val="2"/>
      </rPr>
      <t>EL07385</t>
    </r>
  </si>
  <si>
    <r>
      <rPr>
        <sz val="8"/>
        <rFont val="Arial MT"/>
        <family val="2"/>
      </rPr>
      <t xml:space="preserve">INVERSOR DE FREQUÊNCIA TRIFÁSICO *173A, *125CV, 380-440V (REGIME DE SOBRECARGA
</t>
    </r>
    <r>
      <rPr>
        <sz val="8"/>
        <rFont val="Arial MT"/>
        <family val="2"/>
      </rPr>
      <t>NORMAL) COM KIT DE MONTAGEM DE IHM EM PORTA DE PAINEL, CABO DE *3 METROS PARA IHM E MÓDULO DE COMUNICAÇÃO SERIAL MODBUS</t>
    </r>
  </si>
  <si>
    <r>
      <rPr>
        <sz val="8"/>
        <rFont val="Arial MT"/>
        <family val="2"/>
      </rPr>
      <t>EL07386</t>
    </r>
  </si>
  <si>
    <r>
      <rPr>
        <sz val="8"/>
        <rFont val="Arial MT"/>
        <family val="2"/>
      </rPr>
      <t>INVERSOR DE FREQUÊNCIA TRIFÁSICO *205A, *150/175CV, 380/440V (REGIME DE SOBRECARGA NORMAL) COM KIT DE MONTAGEM DE IHM EM PORTA DE PAINEL, CABO DE *3 METROS PARA IHM E MÓDULO DE COMUNICAÇÃO SERIAL MODBUS</t>
    </r>
  </si>
  <si>
    <r>
      <rPr>
        <sz val="8"/>
        <rFont val="Arial MT"/>
        <family val="2"/>
      </rPr>
      <t>EL07387</t>
    </r>
  </si>
  <si>
    <r>
      <rPr>
        <sz val="8"/>
        <rFont val="Arial MT"/>
        <family val="2"/>
      </rPr>
      <t xml:space="preserve">INVERSOR DE FREQUÊNCIA TRIFÁSICO *242A, *175/200CV, 380/440V (REGIME DE SOBRECARGA NORMAL) COM KIT DE MONTAGEM DE IHM EM PORTA DE PAINEL, CABO DE *3 METROS PARA IHM
</t>
    </r>
    <r>
      <rPr>
        <sz val="8"/>
        <rFont val="Arial MT"/>
        <family val="2"/>
      </rPr>
      <t>E MÓDULO DE COMUNICAÇÃO SERIAL MODBUS</t>
    </r>
  </si>
  <si>
    <r>
      <rPr>
        <sz val="8"/>
        <rFont val="Arial MT"/>
        <family val="2"/>
      </rPr>
      <t>EL07388</t>
    </r>
  </si>
  <si>
    <r>
      <rPr>
        <sz val="8"/>
        <rFont val="Arial MT"/>
        <family val="2"/>
      </rPr>
      <t xml:space="preserve">INVERSOR DE FREQUÊNCIA TRIFÁSICO *302A, *200/250CV, 380/440V (REGIME DE SOBRECARGA NORMAL) COM KIT DE MONTAGEM DE IHM EM PORTA DE PAINEL, CABO DE *3 METROS PARA IHM
</t>
    </r>
    <r>
      <rPr>
        <sz val="8"/>
        <rFont val="Arial MT"/>
        <family val="2"/>
      </rPr>
      <t>E MÓDULO DE COMUNICAÇÃO SERIAL MODBUS</t>
    </r>
  </si>
  <si>
    <r>
      <rPr>
        <sz val="8"/>
        <rFont val="Arial MT"/>
        <family val="2"/>
      </rPr>
      <t>EL07389</t>
    </r>
  </si>
  <si>
    <r>
      <rPr>
        <sz val="8"/>
        <rFont val="Arial MT"/>
        <family val="2"/>
      </rPr>
      <t xml:space="preserve">INVERSOR DE FREQUÊNCIA TRIFÁSICO *370A, *250/300CV, 380/440V (REGIME DE SOBRECARGA
</t>
    </r>
    <r>
      <rPr>
        <sz val="8"/>
        <rFont val="Arial MT"/>
        <family val="2"/>
      </rPr>
      <t>NORMAL) COM KIT DE MONTAGEM DE IHM EM PORTA DE PAINEL, CABO DE *3 METROS PARA IHM E MÓDULO DE COMUNICAÇÃO SERIAL MODBUS</t>
    </r>
  </si>
  <si>
    <r>
      <rPr>
        <sz val="8"/>
        <rFont val="Arial MT"/>
        <family val="2"/>
      </rPr>
      <t>EL07390</t>
    </r>
  </si>
  <si>
    <r>
      <rPr>
        <sz val="8"/>
        <rFont val="Arial MT"/>
        <family val="2"/>
      </rPr>
      <t xml:space="preserve">INVERSOR DE FREQUÊNCIA TRIFÁSICO *477A, *350/400CV, 380/440V (REGIME DE SOBRECARGA
</t>
    </r>
    <r>
      <rPr>
        <sz val="8"/>
        <rFont val="Arial MT"/>
        <family val="2"/>
      </rPr>
      <t>NORMAL) COM KIT DE MONTAGEM DE IHM EM PORTA DE PAINEL, CABO DE *3 METROS PARA IHM E MÓDULO DE COMUNICAÇÃO SERIAL MODBUS</t>
    </r>
  </si>
  <si>
    <r>
      <rPr>
        <sz val="8"/>
        <rFont val="Arial MT"/>
        <family val="2"/>
      </rPr>
      <t>EL07391</t>
    </r>
  </si>
  <si>
    <r>
      <rPr>
        <sz val="8"/>
        <rFont val="Arial MT"/>
        <family val="2"/>
      </rPr>
      <t>INVERSOR DE FREQUÊNCIA TRIFÁSICO *601A, *450/500CV, 380/440V (REGIME DE SOBRECARGA NORMAL) COM KIT DE MONTAGEM DE IHM EM PORTA DE PAINEL, CABO DE *3 METROS PARA IHM E MÓDULO DE COMUNICAÇÃO SERIAL MODBUS</t>
    </r>
  </si>
  <si>
    <r>
      <rPr>
        <sz val="8"/>
        <rFont val="Arial MT"/>
        <family val="2"/>
      </rPr>
      <t>EL07392</t>
    </r>
  </si>
  <si>
    <r>
      <rPr>
        <sz val="8"/>
        <rFont val="Arial MT"/>
        <family val="2"/>
      </rPr>
      <t xml:space="preserve">SOFT STARTER TRIFÁSICO *16A, *5/7,5/10CV, 220/380/440V, PARA APLICAÇÃO STANDARD, COM BYPASS INTEGRADO E FUNÇÃO DE PARTIDA E PARADA SUAVE, COM KIT DE MONTAGEM DE IHM
</t>
    </r>
    <r>
      <rPr>
        <sz val="8"/>
        <rFont val="Arial MT"/>
        <family val="2"/>
      </rPr>
      <t>EM PORTA DE PAINEL, CABO DE *3 METROS PARA IHM E MÓDULO DE COMUNICAÇÃO SERIAL MODBUS</t>
    </r>
  </si>
  <si>
    <r>
      <rPr>
        <sz val="8"/>
        <rFont val="Arial MT"/>
        <family val="2"/>
      </rPr>
      <t>EL07393</t>
    </r>
  </si>
  <si>
    <r>
      <rPr>
        <sz val="8"/>
        <rFont val="Arial MT"/>
        <family val="2"/>
      </rPr>
      <t xml:space="preserve">SOFT STARTER TRIFÁSICO *22A, *7,5/10/15CV, 220/380/440V, PARA APLICAÇÃO STANDARD, COM BYPASS INTEGRADO E FUNÇÃO DE PARTIDA E PARADA SUAVE, COM KIT DE MONTAGEM DE IHM EM PORTA DE PAINEL, CABO DE *3 METROS PARA IHM E MÓDULO DE COMUNICAÇÃO SERIAL
</t>
    </r>
    <r>
      <rPr>
        <sz val="8"/>
        <rFont val="Arial MT"/>
        <family val="2"/>
      </rPr>
      <t>MODBUS</t>
    </r>
  </si>
  <si>
    <r>
      <rPr>
        <sz val="8"/>
        <rFont val="Arial MT"/>
        <family val="2"/>
      </rPr>
      <t>EL07394</t>
    </r>
  </si>
  <si>
    <r>
      <rPr>
        <sz val="8"/>
        <rFont val="Arial MT"/>
        <family val="2"/>
      </rPr>
      <t xml:space="preserve">SOFT STARTER TRIFÁSICO *30A, *10/15/20CV, 220/380/440V, PARA APLICAÇÃO STANDARD, COM BYPASS INTEGRADO E FUNÇÃO DE PARTIDA E PARADA SUAVE, COM KIT DE MONTAGEM DE IHM
</t>
    </r>
    <r>
      <rPr>
        <sz val="8"/>
        <rFont val="Arial MT"/>
        <family val="2"/>
      </rPr>
      <t>EM PORTA DE PAINEL, CABO DE *3 METROS PARA IHM E MÓDULO DE COMUNICAÇÃO SERIAL MODBUS</t>
    </r>
  </si>
  <si>
    <r>
      <rPr>
        <sz val="8"/>
        <rFont val="Arial MT"/>
        <family val="2"/>
      </rPr>
      <t>EL07395</t>
    </r>
  </si>
  <si>
    <r>
      <rPr>
        <sz val="8"/>
        <rFont val="Arial MT"/>
        <family val="2"/>
      </rPr>
      <t xml:space="preserve">SOFT STARTER TRIFÁSICO *45A, *15/25/30CV, 220/380/440V, PARA APLICAÇÃO STANDARD, COM BYPASS INTEGRADO E FUNÇÃO DE PARTIDA E PARADA SUAVE, COM KIT DE MONTAGEM DE IHM EM PORTA DE PAINEL, CABO DE *3 METROS PARA IHM E MÓDULO DE COMUNICAÇÃO SERIAL
</t>
    </r>
    <r>
      <rPr>
        <sz val="8"/>
        <rFont val="Arial MT"/>
        <family val="2"/>
      </rPr>
      <t>MODBUS</t>
    </r>
  </si>
  <si>
    <r>
      <rPr>
        <sz val="8"/>
        <rFont val="Arial MT"/>
        <family val="2"/>
      </rPr>
      <t>EL07396</t>
    </r>
  </si>
  <si>
    <r>
      <rPr>
        <sz val="8"/>
        <rFont val="Arial MT"/>
        <family val="2"/>
      </rPr>
      <t xml:space="preserve">SOFT STARTER TRIFÁSICO *60A, *20/30/40CV, 220/380/440V, PARA APLICAÇÃO STANDARD, COM BYPASS INTEGRADO E FUNÇÃO DE PARTIDA E PARADA SUAVE, COM KIT DE MONTAGEM DE IHM EM PORTA DE PAINEL, CABO DE *3 METROS PARA IHM E MÓDULO DE COMUNICAÇÃO SERIAL
</t>
    </r>
    <r>
      <rPr>
        <sz val="8"/>
        <rFont val="Arial MT"/>
        <family val="2"/>
      </rPr>
      <t>MODBUS</t>
    </r>
  </si>
  <si>
    <r>
      <rPr>
        <sz val="8"/>
        <rFont val="Arial MT"/>
        <family val="2"/>
      </rPr>
      <t>EL07397</t>
    </r>
  </si>
  <si>
    <r>
      <rPr>
        <sz val="8"/>
        <rFont val="Arial MT"/>
        <family val="2"/>
      </rPr>
      <t xml:space="preserve">SOFT STARTER TRIFÁSICO *85A, *30/50/60CV, 220/380/440V, PARA APLICAÇÃO STANDARD, COM BYPASS INTEGRADO E FUNÇÃO DE PARTIDA E PARADA SUAVE, COM KIT DE MONTAGEM DE IHM EM PORTA DE PAINEL, CABO DE *3 METROS PARA IHM E MÓDULO DE COMUNICAÇÃO SERIAL
</t>
    </r>
    <r>
      <rPr>
        <sz val="8"/>
        <rFont val="Arial MT"/>
        <family val="2"/>
      </rPr>
      <t>MODBUS</t>
    </r>
  </si>
  <si>
    <r>
      <rPr>
        <sz val="8"/>
        <rFont val="Arial MT"/>
        <family val="2"/>
      </rPr>
      <t>EL07398</t>
    </r>
  </si>
  <si>
    <r>
      <rPr>
        <sz val="8"/>
        <rFont val="Arial MT"/>
        <family val="2"/>
      </rPr>
      <t xml:space="preserve">SOFT STARTER TRIFÁSICO *130A, *50/75/100CV, 220/380/440V, PARA APLICAÇÃO STANDARD, COM BYPASS INTEGRADO E FUNÇÃO DE PARTIDA E PARADA SUAVE, COM KIT DE MONTAGEM DE IHM EM PORTA DE PAINEL, CABO DE *3 METROS PARA IHM E MÓDULO DE COMUNICAÇÃO
</t>
    </r>
    <r>
      <rPr>
        <sz val="8"/>
        <rFont val="Arial MT"/>
        <family val="2"/>
      </rPr>
      <t>SERIAL MODBUS</t>
    </r>
  </si>
  <si>
    <r>
      <rPr>
        <sz val="8"/>
        <rFont val="Arial MT"/>
        <family val="2"/>
      </rPr>
      <t>EL07399</t>
    </r>
  </si>
  <si>
    <r>
      <rPr>
        <sz val="8"/>
        <rFont val="Arial MT"/>
        <family val="2"/>
      </rPr>
      <t xml:space="preserve">SOFT STARTER TRIFÁSICO *170A, *60/100/125CV, 220/380/440V, PARA APLICAÇÃO STANDARD, COM BYPASS INTEGRADO E FUNÇÃO DE PARTIDA E PARADA SUAVE, COM KIT DE MONTAGEM DE IHM EM PORTA DE PAINEL, CABO DE *3 METROS PARA IHM E MÓDULO DE COMUNICAÇÃO
</t>
    </r>
    <r>
      <rPr>
        <sz val="8"/>
        <rFont val="Arial MT"/>
        <family val="2"/>
      </rPr>
      <t>SERIAL MODBUS</t>
    </r>
  </si>
  <si>
    <r>
      <rPr>
        <sz val="8"/>
        <rFont val="Arial MT"/>
        <family val="2"/>
      </rPr>
      <t>EL07400</t>
    </r>
  </si>
  <si>
    <r>
      <rPr>
        <sz val="8"/>
        <rFont val="Arial MT"/>
        <family val="2"/>
      </rPr>
      <t xml:space="preserve">SOFT STARTER TRIFÁSICO *205A, *75/125/150CV, 220/380/440V, PARA APLICAÇÃO STANDARD, COM BYPASS INTEGRADO E FUNÇÃO DE PARTIDA E PARADA SUAVE, COM KIT DE MONTAGEM DE IHM EM PORTA DE PAINEL, CABO DE *3 METROS PARA IHM E MÓDULO DE COMUNICAÇÃO
</t>
    </r>
    <r>
      <rPr>
        <sz val="8"/>
        <rFont val="Arial MT"/>
        <family val="2"/>
      </rPr>
      <t>SERIAL MODBUS</t>
    </r>
  </si>
  <si>
    <r>
      <rPr>
        <sz val="8"/>
        <rFont val="Arial MT"/>
        <family val="2"/>
      </rPr>
      <t>EL07401</t>
    </r>
  </si>
  <si>
    <r>
      <rPr>
        <sz val="8"/>
        <rFont val="Arial MT"/>
        <family val="2"/>
      </rPr>
      <t xml:space="preserve">SOFT STARTER TRIFÁSICO *250A, *100/175/200CV, 220/380/440V, PARA APLICAÇÃO STANDARD, COM BYPASS INTEGRADO E FUNÇÃO DE PARTIDA E PARADA SUAVE, COM KIT DE MONTAGEM DE IHM EM PORTA DE PAINEL, CABO DE *3 METROS PARA IHM E MÓDULO DE COMUNICAÇÃO
</t>
    </r>
    <r>
      <rPr>
        <sz val="8"/>
        <rFont val="Arial MT"/>
        <family val="2"/>
      </rPr>
      <t>SERIAL MODBUS</t>
    </r>
  </si>
  <si>
    <r>
      <rPr>
        <sz val="8"/>
        <rFont val="Arial MT"/>
        <family val="2"/>
      </rPr>
      <t>EL07402</t>
    </r>
  </si>
  <si>
    <r>
      <rPr>
        <sz val="8"/>
        <rFont val="Arial MT"/>
        <family val="2"/>
      </rPr>
      <t xml:space="preserve">SOFT STARTER TRIFÁSICO *312A, *125/200/250CV, 220/380/440V, PARA APLICAÇÃO STANDARD, COM BYPASS INTEGRADO E FUNÇÃO DE PARTIDA E PARADA SUAVE, COM KIT DE MONTAGEM DE IHM EM PORTA DE PAINEL, CABO DE *3 METROS PARA IHM E MÓDULO DE COMUNICAÇÃO
</t>
    </r>
    <r>
      <rPr>
        <sz val="8"/>
        <rFont val="Arial MT"/>
        <family val="2"/>
      </rPr>
      <t>SERIAL MODBUS</t>
    </r>
  </si>
  <si>
    <r>
      <rPr>
        <sz val="8"/>
        <rFont val="Arial MT"/>
        <family val="2"/>
      </rPr>
      <t>EL07403</t>
    </r>
  </si>
  <si>
    <r>
      <rPr>
        <sz val="8"/>
        <rFont val="Arial MT"/>
        <family val="2"/>
      </rPr>
      <t xml:space="preserve">SOFT STARTER TRIFÁSICO *365A, *150/250/300CV, 220/380/440V, PARA APLICAÇÃO STANDARD, COM BYPASS INTEGRADO E FUNÇÃO DE PARTIDA E PARADA SUAVE, COM KIT DE MONTAGEM DE IHM EM PORTA DE PAINEL, CABO DE *3 METROS PARA IHM E MÓDULO DE COMUNICAÇÃO
</t>
    </r>
    <r>
      <rPr>
        <sz val="8"/>
        <rFont val="Arial MT"/>
        <family val="2"/>
      </rPr>
      <t>SERIAL MODBUS</t>
    </r>
  </si>
  <si>
    <r>
      <rPr>
        <sz val="8"/>
        <rFont val="Arial MT"/>
        <family val="2"/>
      </rPr>
      <t>EL07404</t>
    </r>
  </si>
  <si>
    <r>
      <rPr>
        <sz val="8"/>
        <rFont val="Arial MT"/>
        <family val="2"/>
      </rPr>
      <t xml:space="preserve">SOFT STARTER TRIFÁSICO *480A, *175/300/350CV, 220/380/440V, PARA APLICAÇÃO STANDARD, COM BYPASS INTEGRADO E FUNÇÃO DE PARTIDA E PARADA SUAVE, COM KIT DE MONTAGEM DE IHM EM PORTA DE PAINEL, CABO DE *3 METROS PARA IHM E MÓDULO DE COMUNICAÇÃO
</t>
    </r>
    <r>
      <rPr>
        <sz val="8"/>
        <rFont val="Arial MT"/>
        <family val="2"/>
      </rPr>
      <t>SERIAL MODBUS</t>
    </r>
  </si>
  <si>
    <r>
      <rPr>
        <sz val="8"/>
        <rFont val="Arial MT"/>
        <family val="2"/>
      </rPr>
      <t>EL07405</t>
    </r>
  </si>
  <si>
    <r>
      <rPr>
        <sz val="8"/>
        <rFont val="Arial MT"/>
        <family val="2"/>
      </rPr>
      <t xml:space="preserve">SOFT STARTER TRIFÁSICO *590A, *250/450/500CV, 220/380/440V, PARA APLICAÇÃO STANDARD, COM BYPASS INTEGRADO E FUNÇÃO DE PARTIDA E PARADA SUAVE, COM KIT DE MONTAGEM DE IHM EM PORTA DE PAINEL, CABO DE *3 METROS PARA IHM E MÓDULO DE COMUNICAÇÃO
</t>
    </r>
    <r>
      <rPr>
        <sz val="8"/>
        <rFont val="Arial MT"/>
        <family val="2"/>
      </rPr>
      <t>SERIAL MODBUS</t>
    </r>
  </si>
  <si>
    <r>
      <rPr>
        <sz val="8"/>
        <rFont val="Arial MT"/>
        <family val="2"/>
      </rPr>
      <t>EL07406</t>
    </r>
  </si>
  <si>
    <r>
      <rPr>
        <sz val="8"/>
        <rFont val="Arial MT"/>
        <family val="2"/>
      </rPr>
      <t xml:space="preserve">SOFT STARTER TRIFÁSICO *660A, *250/500/550CV, 220/380/440V, PARA APLICAÇÃO STANDARD, COM BYPASS INTEGRADO E FUNÇÃO DE PARTIDA E PARADA SUAVE, COM KIT DE MONTAGEM DE IHM EM PORTA DE PAINEL, CABO DE *3 METROS PARA IHM E MÓDULO DE COMUNICAÇÃO
</t>
    </r>
    <r>
      <rPr>
        <sz val="8"/>
        <rFont val="Arial MT"/>
        <family val="2"/>
      </rPr>
      <t>SERIAL MODBUS</t>
    </r>
  </si>
  <si>
    <r>
      <rPr>
        <sz val="8"/>
        <rFont val="Arial MT"/>
        <family val="2"/>
      </rPr>
      <t>EL07407</t>
    </r>
  </si>
  <si>
    <r>
      <rPr>
        <sz val="8"/>
        <rFont val="Arial MT"/>
        <family val="2"/>
      </rPr>
      <t xml:space="preserve">SOFT STARTER TRIFÁSICO *790A, *300/550/600CV, 220/380/440V, PARA APLICAÇÃO STANDARD, COM BYPASS INTEGRADO E FUNÇÃO DE PARTIDA E PARADA SUAVE, COM KIT DE MONTAGEM DE IHM EM PORTA DE PAINEL, CABO DE *3 METROS PARA IHM E MÓDULO DE COMUNICAÇÃO
</t>
    </r>
    <r>
      <rPr>
        <sz val="8"/>
        <rFont val="Arial MT"/>
        <family val="2"/>
      </rPr>
      <t>SERIAL MODBUS</t>
    </r>
  </si>
  <si>
    <r>
      <rPr>
        <sz val="8"/>
        <rFont val="Arial MT"/>
        <family val="2"/>
      </rPr>
      <t>EL07408</t>
    </r>
  </si>
  <si>
    <r>
      <rPr>
        <sz val="8"/>
        <rFont val="Arial MT"/>
        <family val="2"/>
      </rPr>
      <t xml:space="preserve">SOFT STARTER TRIFÁSICO *950A, *350/650/750CV, 220/380/440V, PARA APLICAÇÃO STANDARD, COM BYPASS INTEGRADO E FUNÇÃO DE PARTIDA E PARADA SUAVE, COM KIT DE MONTAGEM
</t>
    </r>
    <r>
      <rPr>
        <sz val="8"/>
        <rFont val="Arial MT"/>
        <family val="2"/>
      </rPr>
      <t>DE IHM EM PORTA DE PAINEL, CABO DE *3 METROS PARA IHM E MÓDULO DE COMUNICAÇÃO SERIAL MODBUS</t>
    </r>
  </si>
  <si>
    <r>
      <rPr>
        <sz val="8"/>
        <rFont val="Arial MT"/>
        <family val="2"/>
      </rPr>
      <t>EL07409</t>
    </r>
  </si>
  <si>
    <r>
      <rPr>
        <sz val="8"/>
        <rFont val="Arial MT"/>
        <family val="2"/>
      </rPr>
      <t xml:space="preserve">SOFT STARTER TRIFÁSICO *1100A, *450/800/900CV, 220/380/440V, PARA APLICAÇÃO STANDARD, COM BYPASS INTEGRADO E FUNÇÃO DE PARTIDA E PARADA SUAVE, COM KIT DE MONTAGEM DE IHM EM PORTA DE PAINEL, CABO DE *3 METROS PARA IHM E MÓDULO DE COMUNICAÇÃO
</t>
    </r>
    <r>
      <rPr>
        <sz val="8"/>
        <rFont val="Arial MT"/>
        <family val="2"/>
      </rPr>
      <t>SERIAL MODBUS</t>
    </r>
  </si>
  <si>
    <r>
      <rPr>
        <sz val="8"/>
        <rFont val="Arial MT"/>
        <family val="2"/>
      </rPr>
      <t>PROTEÇÃO ELÉTRICA DE BAIXA TENSÃO</t>
    </r>
  </si>
  <si>
    <r>
      <rPr>
        <sz val="8"/>
        <rFont val="Arial MT"/>
        <family val="2"/>
      </rPr>
      <t>EL01104</t>
    </r>
  </si>
  <si>
    <r>
      <rPr>
        <sz val="8"/>
        <rFont val="Arial MT"/>
        <family val="2"/>
      </rPr>
      <t>BASE UNIPOLAR PARA FUSÍVEL DIAZED 2 - 25A, TAMANHO DII COMPLETA (COM TAMPA, ANEL DE PROTEÇÃO E PARAFUSO DE AJUSTE)</t>
    </r>
  </si>
  <si>
    <r>
      <rPr>
        <sz val="8"/>
        <rFont val="Arial MT"/>
        <family val="2"/>
      </rPr>
      <t>EL01105</t>
    </r>
  </si>
  <si>
    <r>
      <rPr>
        <sz val="8"/>
        <rFont val="Arial MT"/>
        <family val="2"/>
      </rPr>
      <t>BASE UNIPOLAR PARA FUSÍVEL DIAZED 35 - 63A, TAMANHO DIII COMPLETA (COM TAMPA, ANEL DE PROTEÇÃO E PARAFUSO DE AJUSTE)</t>
    </r>
  </si>
  <si>
    <r>
      <rPr>
        <sz val="8"/>
        <rFont val="Arial MT"/>
        <family val="2"/>
      </rPr>
      <t>EL01046</t>
    </r>
  </si>
  <si>
    <r>
      <rPr>
        <sz val="8"/>
        <rFont val="Arial MT"/>
        <family val="2"/>
      </rPr>
      <t>BASE UNIPOLAR PARA FUSÍVEL NH 160A, TAMANHO T00</t>
    </r>
  </si>
  <si>
    <r>
      <rPr>
        <sz val="8"/>
        <rFont val="Arial MT"/>
        <family val="2"/>
      </rPr>
      <t>EL01047</t>
    </r>
  </si>
  <si>
    <r>
      <rPr>
        <sz val="8"/>
        <rFont val="Arial MT"/>
        <family val="2"/>
      </rPr>
      <t>BASE UNIPOLAR PARA FUSÍVEL NH 250A, TAMANHO T1</t>
    </r>
  </si>
  <si>
    <r>
      <rPr>
        <sz val="8"/>
        <rFont val="Arial MT"/>
        <family val="2"/>
      </rPr>
      <t>EL01048</t>
    </r>
  </si>
  <si>
    <r>
      <rPr>
        <sz val="8"/>
        <rFont val="Arial MT"/>
        <family val="2"/>
      </rPr>
      <t>BASE UNIPOLAR PARA FUSÍVEL NH 400A, TAMANHO T2</t>
    </r>
  </si>
  <si>
    <r>
      <rPr>
        <sz val="8"/>
        <rFont val="Arial MT"/>
        <family val="2"/>
      </rPr>
      <t>EL01049</t>
    </r>
  </si>
  <si>
    <r>
      <rPr>
        <sz val="8"/>
        <rFont val="Arial MT"/>
        <family val="2"/>
      </rPr>
      <t>BASE UNIPOLAR PARA FUSÍVEL NH 630A, TAMANHO T3</t>
    </r>
  </si>
  <si>
    <r>
      <rPr>
        <sz val="8"/>
        <rFont val="Arial MT"/>
        <family val="2"/>
      </rPr>
      <t>EL01045</t>
    </r>
  </si>
  <si>
    <r>
      <rPr>
        <sz val="8"/>
        <rFont val="Arial MT"/>
        <family val="2"/>
      </rPr>
      <t>BASE UNIPOLAR PARA FUSÍVEL NH 1250A, TAMANHO T4</t>
    </r>
  </si>
  <si>
    <r>
      <rPr>
        <sz val="8"/>
        <rFont val="Arial MT"/>
        <family val="2"/>
      </rPr>
      <t>EL01102</t>
    </r>
  </si>
  <si>
    <r>
      <rPr>
        <sz val="8"/>
        <rFont val="Arial MT"/>
        <family val="2"/>
      </rPr>
      <t>FUSÍVEL DIAZED 2 - 25A, TAMANHO DII</t>
    </r>
  </si>
  <si>
    <r>
      <rPr>
        <sz val="8"/>
        <rFont val="Arial MT"/>
        <family val="2"/>
      </rPr>
      <t>EL01103</t>
    </r>
  </si>
  <si>
    <r>
      <rPr>
        <sz val="8"/>
        <rFont val="Arial MT"/>
        <family val="2"/>
      </rPr>
      <t>FUSÍVEL DIAZED 35 - 63A, TAMANHO DIII</t>
    </r>
  </si>
  <si>
    <r>
      <rPr>
        <sz val="8"/>
        <rFont val="Arial MT"/>
        <family val="2"/>
      </rPr>
      <t>EL01111</t>
    </r>
  </si>
  <si>
    <r>
      <rPr>
        <sz val="8"/>
        <rFont val="Arial MT"/>
        <family val="2"/>
      </rPr>
      <t>FUSÍVEL NH 6 - 160A, TAMANHO T00 RETARDADO</t>
    </r>
  </si>
  <si>
    <r>
      <rPr>
        <sz val="8"/>
        <rFont val="Arial MT"/>
        <family val="2"/>
      </rPr>
      <t>EL01109</t>
    </r>
  </si>
  <si>
    <r>
      <rPr>
        <sz val="8"/>
        <rFont val="Arial MT"/>
        <family val="2"/>
      </rPr>
      <t>FUSÍVEL NH 36 - 250A, TAMANHO T01 RETARDADO</t>
    </r>
  </si>
  <si>
    <r>
      <rPr>
        <sz val="8"/>
        <rFont val="Arial MT"/>
        <family val="2"/>
      </rPr>
      <t>EL01108</t>
    </r>
  </si>
  <si>
    <r>
      <rPr>
        <sz val="8"/>
        <rFont val="Arial MT"/>
        <family val="2"/>
      </rPr>
      <t>FUSÍVEL NH 224 - 400A, TAMANHO T02 RETARDADO</t>
    </r>
  </si>
  <si>
    <r>
      <rPr>
        <sz val="8"/>
        <rFont val="Arial MT"/>
        <family val="2"/>
      </rPr>
      <t>EL01110</t>
    </r>
  </si>
  <si>
    <r>
      <rPr>
        <sz val="8"/>
        <rFont val="Arial MT"/>
        <family val="2"/>
      </rPr>
      <t>FUSÍVEL NH 400 - 630A, TAMANHO T03 RETARDADO</t>
    </r>
  </si>
  <si>
    <r>
      <rPr>
        <sz val="8"/>
        <rFont val="Arial MT"/>
        <family val="2"/>
      </rPr>
      <t>EL07413</t>
    </r>
  </si>
  <si>
    <r>
      <rPr>
        <sz val="8"/>
        <rFont val="Arial MT"/>
        <family val="2"/>
      </rPr>
      <t>FUSÍVEL NH 800 - 1250A, TAMANHO T04 RETARDADO</t>
    </r>
  </si>
  <si>
    <r>
      <rPr>
        <sz val="8"/>
        <rFont val="Arial MT"/>
        <family val="2"/>
      </rPr>
      <t>EL07351</t>
    </r>
  </si>
  <si>
    <r>
      <rPr>
        <sz val="8"/>
        <rFont val="Arial MT"/>
        <family val="2"/>
      </rPr>
      <t>FUSÍVEL NH *20 - 160A, TAMANHO T00 ULTRARRÁPIDO (CLASSE aR)</t>
    </r>
  </si>
  <si>
    <r>
      <rPr>
        <sz val="8"/>
        <rFont val="Arial MT"/>
        <family val="2"/>
      </rPr>
      <t>EL07352</t>
    </r>
  </si>
  <si>
    <r>
      <rPr>
        <sz val="8"/>
        <rFont val="Arial MT"/>
        <family val="2"/>
      </rPr>
      <t>FUSÍVEL NH *63 - 250A, TAMANHO T01 ULTRARRÁPIDO (CLASSE aR)</t>
    </r>
  </si>
  <si>
    <r>
      <rPr>
        <sz val="8"/>
        <rFont val="Arial MT"/>
        <family val="2"/>
      </rPr>
      <t>EL07353</t>
    </r>
  </si>
  <si>
    <r>
      <rPr>
        <sz val="8"/>
        <rFont val="Arial MT"/>
        <family val="2"/>
      </rPr>
      <t>FUSÍVEL NH *250 - 400A, TAMANHO T02 ULTRARRÁPIDO (CLASSE aR)</t>
    </r>
  </si>
  <si>
    <r>
      <rPr>
        <sz val="8"/>
        <rFont val="Arial MT"/>
        <family val="2"/>
      </rPr>
      <t>EL07354</t>
    </r>
  </si>
  <si>
    <r>
      <rPr>
        <sz val="8"/>
        <rFont val="Arial MT"/>
        <family val="2"/>
      </rPr>
      <t>FUSÍVEL NH *400 - 630A, TAMANHO T03 ULTRARRÁPIDO (CLASSE aR)</t>
    </r>
  </si>
  <si>
    <r>
      <rPr>
        <sz val="8"/>
        <rFont val="Arial MT"/>
        <family val="2"/>
      </rPr>
      <t>EL07355</t>
    </r>
  </si>
  <si>
    <r>
      <rPr>
        <sz val="8"/>
        <rFont val="Arial MT"/>
        <family val="2"/>
      </rPr>
      <t>FUSÍVEL NH *710 - 800A, TAMANHO T03 ULTRARRÁPIDO (CLASSE aR)</t>
    </r>
  </si>
  <si>
    <r>
      <rPr>
        <sz val="8"/>
        <rFont val="Arial MT"/>
        <family val="2"/>
      </rPr>
      <t>EL01079</t>
    </r>
  </si>
  <si>
    <r>
      <rPr>
        <sz val="8"/>
        <rFont val="Arial MT"/>
        <family val="2"/>
      </rPr>
      <t>MINIDISJUNTOR TERMOMAGNÉTICO MONOPOLAR 0,5 - 4A PADRÃO DIN, CURVA C, Icc (CAPACIDADE DE INTERRUPÇÃO DE CURTO-CIRCUITO) = 3KA EM 220VCA</t>
    </r>
  </si>
  <si>
    <r>
      <rPr>
        <sz val="8"/>
        <rFont val="Arial MT"/>
        <family val="2"/>
      </rPr>
      <t>EL01083</t>
    </r>
  </si>
  <si>
    <r>
      <rPr>
        <sz val="8"/>
        <rFont val="Arial MT"/>
        <family val="2"/>
      </rPr>
      <t>MINIDISJUNTOR TERMOMAGNÉTICO MONOPOLAR 6A PADRÃO DIN, CURVA C, Icc (CAPACIDADE DE INTERRUPÇÃO DE CURTO-CIRCUITO) = 3KA EM 220VCA</t>
    </r>
  </si>
  <si>
    <r>
      <rPr>
        <sz val="8"/>
        <rFont val="Arial MT"/>
        <family val="2"/>
      </rPr>
      <t>EL01080</t>
    </r>
  </si>
  <si>
    <r>
      <rPr>
        <sz val="8"/>
        <rFont val="Arial MT"/>
        <family val="2"/>
      </rPr>
      <t>MINIDISJUNTOR TERMOMAGNÉTICO MONOPOLAR 10 - 30A PADRÃO DIN, CURVA C, Icc (CAPACIDADE DE INTERRUPÇÃO DE CURTO-CIRCUITO) = 3KA EM 220VCA</t>
    </r>
  </si>
  <si>
    <r>
      <rPr>
        <sz val="8"/>
        <rFont val="Arial MT"/>
        <family val="2"/>
      </rPr>
      <t>EL01081</t>
    </r>
  </si>
  <si>
    <r>
      <rPr>
        <sz val="8"/>
        <rFont val="Arial MT"/>
        <family val="2"/>
      </rPr>
      <t>MINIDISJUNTOR TERMOMAGNÉTICO MONOPOLAR 40A PADRÃO DIN, CURVA C, Icc (CAPACIDADE DE INTERRUPÇÃO DE CURTO-CIRCUITO) = 3KA EM 220VCA</t>
    </r>
  </si>
  <si>
    <r>
      <rPr>
        <sz val="8"/>
        <rFont val="Arial MT"/>
        <family val="2"/>
      </rPr>
      <t>EL01082</t>
    </r>
  </si>
  <si>
    <r>
      <rPr>
        <sz val="8"/>
        <rFont val="Arial MT"/>
        <family val="2"/>
      </rPr>
      <t>MINIDISJUNTOR TERMOMAGNÉTICO MONOPOLAR 50A PADRÃO DIN, CURVA C, Icc (CAPACIDADE DE INTERRUPÇÃO DE CURTO-CIRCUITO) = 3KA EM 220VCA</t>
    </r>
  </si>
  <si>
    <r>
      <rPr>
        <sz val="8"/>
        <rFont val="Arial MT"/>
        <family val="2"/>
      </rPr>
      <t>EL01076</t>
    </r>
  </si>
  <si>
    <r>
      <rPr>
        <sz val="8"/>
        <rFont val="Arial MT"/>
        <family val="2"/>
      </rPr>
      <t>MINIDISJUNTOR TERMOMAGNÉTICO BIPOLAR 0,5 - 4A PADRÃO DIN, CURVA C, Icc (CAPACIDADE DE INTERRUPÇÃO DE CURTO-CIRCUITO) = 3KA EM 220VCA</t>
    </r>
  </si>
  <si>
    <r>
      <rPr>
        <sz val="8"/>
        <rFont val="Arial MT"/>
        <family val="2"/>
      </rPr>
      <t>EL01078</t>
    </r>
  </si>
  <si>
    <r>
      <rPr>
        <sz val="8"/>
        <rFont val="Arial MT"/>
        <family val="2"/>
      </rPr>
      <t>MINIDISJUNTOR TERMOMAGNÉTICO BIPOLAR 6A PADRÃO DIN, CURVA C, Icc (CAPACIDADE DE INTERRUPÇÃO DE CURTO-CIRCUITO) = 3KA EM 220VCA</t>
    </r>
  </si>
  <si>
    <r>
      <rPr>
        <sz val="8"/>
        <rFont val="Arial MT"/>
        <family val="2"/>
      </rPr>
      <t>EL01077</t>
    </r>
  </si>
  <si>
    <r>
      <rPr>
        <sz val="8"/>
        <rFont val="Arial MT"/>
        <family val="2"/>
      </rPr>
      <t>MINIDISJUNTOR TERMOMAGNÉTICO BIPOLAR 10 - 50A PADRÃO DIN, CURVA C, Icc (CAPACIDADE DE INTERRUPÇÃO DE CURTO-CIRCUITO) = 3KA EM 220VCA</t>
    </r>
  </si>
  <si>
    <r>
      <rPr>
        <sz val="8"/>
        <rFont val="Arial MT"/>
        <family val="2"/>
      </rPr>
      <t>EL06099</t>
    </r>
  </si>
  <si>
    <r>
      <rPr>
        <sz val="8"/>
        <rFont val="Arial MT"/>
        <family val="2"/>
      </rPr>
      <t>MINIDISJUNTOR TERMOMAGNÉTICO TRIPOLAR 0,5 - 4A PADRÃO DIN, CURVA C, Icc (CAPACIDADE DE INTERRUPÇÃO DE CURTO-CIRCUITO) = 3KA EM 220VCA</t>
    </r>
  </si>
  <si>
    <r>
      <rPr>
        <sz val="8"/>
        <rFont val="Arial MT"/>
        <family val="2"/>
      </rPr>
      <t>EL06102</t>
    </r>
  </si>
  <si>
    <r>
      <rPr>
        <sz val="8"/>
        <rFont val="Arial MT"/>
        <family val="2"/>
      </rPr>
      <t>MINIDISJUNTOR TERMOMAGNÉTICO TRIPOLAR 6A PADRÃO DIN, CURVA C, Icc (CAPACIDADE DE INTERRUPÇÃO DE CURTO-CIRCUITO) = 3KA EM 220VCA</t>
    </r>
  </si>
  <si>
    <r>
      <rPr>
        <sz val="8"/>
        <rFont val="Arial MT"/>
        <family val="2"/>
      </rPr>
      <t>EL06100</t>
    </r>
  </si>
  <si>
    <r>
      <rPr>
        <sz val="8"/>
        <rFont val="Arial MT"/>
        <family val="2"/>
      </rPr>
      <t>MINIDISJUNTOR TERMOMAGNÉTICO TRIPOLAR 10 - 40A PADRÃO DIN, CURVA C, Icc (CAPACIDADE DE INTERRUPÇÃO DE CURTO-CIRCUITO) = 3KA EM 220VCA</t>
    </r>
  </si>
  <si>
    <r>
      <rPr>
        <sz val="8"/>
        <rFont val="Arial MT"/>
        <family val="2"/>
      </rPr>
      <t>EL01094</t>
    </r>
  </si>
  <si>
    <r>
      <rPr>
        <sz val="8"/>
        <rFont val="Arial MT"/>
        <family val="2"/>
      </rPr>
      <t>MINIDISJUNTOR TERMOMAGNÉTICO TRIPOLAR 50A PADRÃO DIN, CURVA C, Icc (CAPACIDADE DE INTERRUPÇÃO DE CURTO-CIRCUITO) = 3KA EM 220VCA</t>
    </r>
  </si>
  <si>
    <r>
      <rPr>
        <sz val="8"/>
        <rFont val="Arial MT"/>
        <family val="2"/>
      </rPr>
      <t>EL06101</t>
    </r>
  </si>
  <si>
    <r>
      <rPr>
        <sz val="8"/>
        <rFont val="Arial MT"/>
        <family val="2"/>
      </rPr>
      <t>MINIDISJUNTOR TERMOMAGNÉTICO TRIPOLAR 63A PADRÃO DIN, CURVA C, Icc (CAPACIDADE DE INTERRUPÇÃO DE CURTO-CIRCUITO) = 3KA EM 220VCA</t>
    </r>
  </si>
  <si>
    <r>
      <rPr>
        <sz val="8"/>
        <rFont val="Arial MT"/>
        <family val="2"/>
      </rPr>
      <t>EL07604</t>
    </r>
  </si>
  <si>
    <r>
      <rPr>
        <sz val="8"/>
        <rFont val="Arial MT"/>
        <family val="2"/>
      </rPr>
      <t>MINIDISJUNTOR TERMOMAGNÉTICO TRIPOLAR 100A PADRÃO DIN, CURVA C, Icc (CAPACIDADE DE INTERRUPÇÃO DE CURTO-CIRCUITO) = 3KA EM 220VCA</t>
    </r>
  </si>
  <si>
    <r>
      <rPr>
        <sz val="8"/>
        <rFont val="Arial MT"/>
        <family val="2"/>
      </rPr>
      <t>EL07721</t>
    </r>
  </si>
  <si>
    <r>
      <rPr>
        <sz val="8"/>
        <rFont val="Arial MT"/>
        <family val="2"/>
      </rPr>
      <t>DISJUNTOR TERMOMAGNÉTICO EM CAIXA MOLDADA TRIPOLAR 80A, Icc (CAPACIDADE DE INTERRUPÇÃO DE CURTO-CIRCUITO) MÍNIMO DE 50KA EM 220V E 20KA EM 440VCA</t>
    </r>
  </si>
  <si>
    <r>
      <rPr>
        <sz val="8"/>
        <rFont val="Arial MT"/>
        <family val="2"/>
      </rPr>
      <t>EL07722</t>
    </r>
  </si>
  <si>
    <r>
      <rPr>
        <sz val="8"/>
        <rFont val="Arial MT"/>
        <family val="2"/>
      </rPr>
      <t>DISJUNTOR TERMOMAGNÉTICO EM CAIXA MOLDADA TRIPOLAR 100A, Icc (CAPACIDADE DE INTERRUPÇÃO DE CURTO-CIRCUITO) MÍNIMO DE 50KA EM 220V E 20KA EM 440VCA</t>
    </r>
  </si>
  <si>
    <r>
      <rPr>
        <sz val="8"/>
        <rFont val="Arial MT"/>
        <family val="2"/>
      </rPr>
      <t>EL07723</t>
    </r>
  </si>
  <si>
    <r>
      <rPr>
        <sz val="8"/>
        <rFont val="Arial MT"/>
        <family val="2"/>
      </rPr>
      <t>DISJUNTOR TERMOMAGNÉTICO EM CAIXA MOLDADA TRIPOLAR 125 - 160A, Icc (CAPACIDADE DE INTERRUPÇÃO DE CURTO-CIRCUITO) MÍNIMO DE 50KA EM 220V E 20KA EM 440VCA</t>
    </r>
  </si>
  <si>
    <r>
      <rPr>
        <sz val="8"/>
        <rFont val="Arial MT"/>
        <family val="2"/>
      </rPr>
      <t>EL07724</t>
    </r>
  </si>
  <si>
    <r>
      <rPr>
        <sz val="8"/>
        <rFont val="Arial MT"/>
        <family val="2"/>
      </rPr>
      <t>DISJUNTOR TERMOMAGNÉTICO EM CAIXA MOLDADA TRIPOLAR 200 - 250A, Icc (CAPACIDADE DE INTERRUPÇÃO DE CURTO-CIRCUITO) MÍNIMO DE 50KA EM 220V E 25KA EM 440VCA</t>
    </r>
  </si>
  <si>
    <r>
      <rPr>
        <sz val="8"/>
        <rFont val="Arial MT"/>
        <family val="2"/>
      </rPr>
      <t>EL07725</t>
    </r>
  </si>
  <si>
    <r>
      <rPr>
        <sz val="8"/>
        <rFont val="Arial MT"/>
        <family val="2"/>
      </rPr>
      <t>DISJUNTOR TERMOMAGNÉTICO EM CAIXA MOLDADA TRIPOLAR 300 - 400A, Icc (CAPACIDADE DE INTERRUPÇÃO DE CURTO-CIRCUITO) MÍNIMO DE 50KA EM 220V E 35KA EM 440VCA</t>
    </r>
  </si>
  <si>
    <r>
      <rPr>
        <sz val="8"/>
        <rFont val="Arial MT"/>
        <family val="2"/>
      </rPr>
      <t>EL07726</t>
    </r>
  </si>
  <si>
    <r>
      <rPr>
        <sz val="8"/>
        <rFont val="Arial MT"/>
        <family val="2"/>
      </rPr>
      <t>DISJUNTOR TERMOMAGNÉTICO EM CAIXA MOLDADA TRIPOLAR 500 - 630A, Icc (CAPACIDADE DE INTERRUPÇÃO DE CURTO-CIRCUITO) MÍNIMO DE 50KA EM 220V / 35KA EM 440VCA</t>
    </r>
  </si>
  <si>
    <r>
      <rPr>
        <sz val="8"/>
        <rFont val="Arial MT"/>
        <family val="2"/>
      </rPr>
      <t>EL07727</t>
    </r>
  </si>
  <si>
    <r>
      <rPr>
        <sz val="8"/>
        <rFont val="Arial MT"/>
        <family val="2"/>
      </rPr>
      <t>DISJUNTOR TERMOMAGNÉTICO EM CAIXA MOLDADA TRIPOLAR 700 - 800A, Icc (CAPACIDADE DE INTERRUPÇÃO DE CURTO-CIRCUITO) MÍNIMO DE 50KA EM 220V E 35KA EM 440VCA</t>
    </r>
  </si>
  <si>
    <r>
      <rPr>
        <sz val="8"/>
        <rFont val="Arial MT"/>
        <family val="2"/>
      </rPr>
      <t>EL01097</t>
    </r>
  </si>
  <si>
    <r>
      <rPr>
        <sz val="8"/>
        <rFont val="Arial MT"/>
        <family val="2"/>
      </rPr>
      <t>DR (INTERRUPTOR DIFERENCIAL RESIDUAL) BIPOLAR 25A, SENSIBILIDADE: 30MA, 220VCA</t>
    </r>
  </si>
  <si>
    <r>
      <rPr>
        <sz val="8"/>
        <rFont val="Arial MT"/>
        <family val="2"/>
      </rPr>
      <t>EL01098</t>
    </r>
  </si>
  <si>
    <r>
      <rPr>
        <sz val="8"/>
        <rFont val="Arial MT"/>
        <family val="2"/>
      </rPr>
      <t>DR (INTERRUPTOR DIFERENCIAL RESIDUAL) BIPOLAR 40A, SENSIBILIDADE: 30MA, 220VCA</t>
    </r>
  </si>
  <si>
    <r>
      <rPr>
        <sz val="8"/>
        <rFont val="Arial MT"/>
        <family val="2"/>
      </rPr>
      <t>EL01100</t>
    </r>
  </si>
  <si>
    <r>
      <rPr>
        <sz val="8"/>
        <rFont val="Arial MT"/>
        <family val="2"/>
      </rPr>
      <t>DR (INTERRUPTOR DIFERENCIAL RESIDUAL) BIPOLAR 63A, SENSIBILIDADE: 30MA, 220VCA</t>
    </r>
  </si>
  <si>
    <r>
      <rPr>
        <sz val="8"/>
        <rFont val="Arial MT"/>
        <family val="2"/>
      </rPr>
      <t>EL01099</t>
    </r>
  </si>
  <si>
    <r>
      <rPr>
        <sz val="8"/>
        <rFont val="Arial MT"/>
        <family val="2"/>
      </rPr>
      <t>DR (INTERRUPTOR DIFERENCIAL RESIDUAL) TETRAPOLAR 40A, SENSIBILIDADE: 30MA, 400VCA</t>
    </r>
  </si>
  <si>
    <r>
      <rPr>
        <sz val="8"/>
        <rFont val="Arial MT"/>
        <family val="2"/>
      </rPr>
      <t>EL06097</t>
    </r>
  </si>
  <si>
    <r>
      <rPr>
        <sz val="8"/>
        <rFont val="Arial MT"/>
        <family val="2"/>
      </rPr>
      <t>DR (INTERRUPTOR DIFERENCIAL RESIDUAL) TETRAPOLAR 63A, SENSIBILIDADE: 30MA 400VCA</t>
    </r>
  </si>
  <si>
    <r>
      <rPr>
        <sz val="8"/>
        <rFont val="Arial MT"/>
        <family val="2"/>
      </rPr>
      <t>EL06098</t>
    </r>
  </si>
  <si>
    <r>
      <rPr>
        <sz val="8"/>
        <rFont val="Arial MT"/>
        <family val="2"/>
      </rPr>
      <t>DR (INTERRUPTOR DIFERENCIAL RESIDUAL) TETRAPOLAR 80A, SENSIBILIDADE: 30MA 400VCA</t>
    </r>
  </si>
  <si>
    <r>
      <rPr>
        <sz val="8"/>
        <rFont val="Arial MT"/>
        <family val="2"/>
      </rPr>
      <t>EL07479</t>
    </r>
  </si>
  <si>
    <r>
      <rPr>
        <sz val="8"/>
        <rFont val="Arial MT"/>
        <family val="2"/>
      </rPr>
      <t>MANOPLA ROTATIVA PARA PORTA DE PAINEL COM EIXO PROLONGADOR DE *130MM, IP-65, PARA DISJUNTOR MOTOR</t>
    </r>
  </si>
  <si>
    <r>
      <rPr>
        <sz val="8"/>
        <rFont val="Arial MT"/>
        <family val="2"/>
      </rPr>
      <t>EL07465</t>
    </r>
  </si>
  <si>
    <r>
      <rPr>
        <sz val="8"/>
        <rFont val="Arial MT"/>
        <family val="2"/>
      </rPr>
      <t>DISJUNTOR MOTOR TERMOMAGNÉTICO TRIPOLAR *0,16 a 0,25A Icu (CAPACIDADE DE INTERRUPÇÃO DE CURTO-CIRCUITO) = 100KA EM 400VCA, COM ACIONAMENTO ROTATIVO</t>
    </r>
  </si>
  <si>
    <r>
      <rPr>
        <sz val="8"/>
        <rFont val="Arial MT"/>
        <family val="2"/>
      </rPr>
      <t>EL07466</t>
    </r>
  </si>
  <si>
    <r>
      <rPr>
        <sz val="8"/>
        <rFont val="Arial MT"/>
        <family val="2"/>
      </rPr>
      <t>DISJUNTOR MOTOR TERMOMAGNÉTICO TRIPOLAR *0,25 a 0,40A Icu (CAPACIDADE DE INTERRUPÇÃO DE CURTO-CIRCUITO) = 100KA EM 400VCA, COM ACIONAMENTO ROTATIVO</t>
    </r>
  </si>
  <si>
    <r>
      <rPr>
        <sz val="8"/>
        <rFont val="Arial MT"/>
        <family val="2"/>
      </rPr>
      <t>EL07467</t>
    </r>
  </si>
  <si>
    <r>
      <rPr>
        <sz val="8"/>
        <rFont val="Arial MT"/>
        <family val="2"/>
      </rPr>
      <t>DISJUNTOR MOTOR TERMOMAGNÉTICO TRIPOLAR *0,4 a 0,63A Icu (CAPACIDADE DE INTERRUPÇÃO DE CURTO-CIRCUITO) = 100KA EM 400VCA, COM ACIONAMENTO ROTATIVO</t>
    </r>
  </si>
  <si>
    <r>
      <rPr>
        <sz val="8"/>
        <rFont val="Arial MT"/>
        <family val="2"/>
      </rPr>
      <t>EL07468</t>
    </r>
  </si>
  <si>
    <r>
      <rPr>
        <sz val="8"/>
        <rFont val="Arial MT"/>
        <family val="2"/>
      </rPr>
      <t>DISJUNTOR MOTOR TERMOMAGNÉTICO TRIPOLAR *0,63 a 1A Icu (CAPACIDADE DE INTERRUPÇÃO DE CURTO-CIRCUITO) = 100KA EM 400VCA, COM ACIONAMENTO ROTATIVO</t>
    </r>
  </si>
  <si>
    <r>
      <rPr>
        <sz val="8"/>
        <rFont val="Arial MT"/>
        <family val="2"/>
      </rPr>
      <t>EL07469</t>
    </r>
  </si>
  <si>
    <r>
      <rPr>
        <sz val="8"/>
        <rFont val="Arial MT"/>
        <family val="2"/>
      </rPr>
      <t>DISJUNTOR MOTOR TERMOMAGNÉTICO TRIPOLAR *1,0 a 1,6A Icu (CAPACIDADE DE INTERRUPÇÃO DE CURTO-CIRCUITO) = 100KA EM 400VCA, COM ACIONAMENTO ROTATIVO</t>
    </r>
  </si>
  <si>
    <r>
      <rPr>
        <sz val="8"/>
        <rFont val="Arial MT"/>
        <family val="2"/>
      </rPr>
      <t>EL07470</t>
    </r>
  </si>
  <si>
    <r>
      <rPr>
        <sz val="8"/>
        <rFont val="Arial MT"/>
        <family val="2"/>
      </rPr>
      <t>DISJUNTOR MOTOR TERMOMAGNÉTICO TRIPOLAR *1,6 a 2,5A Icu (CAPACIDADE DE INTERRUPÇÃO DE CURTO-CIRCUITO) = 100KA EM 400VCA, COM ACIONAMENTO ROTATIVO</t>
    </r>
  </si>
  <si>
    <r>
      <rPr>
        <sz val="8"/>
        <rFont val="Arial MT"/>
        <family val="2"/>
      </rPr>
      <t>EL07471</t>
    </r>
  </si>
  <si>
    <r>
      <rPr>
        <sz val="8"/>
        <rFont val="Arial MT"/>
        <family val="2"/>
      </rPr>
      <t>DISJUNTOR MOTOR TERMOMAGNÉTICO TRIPOLAR *2,5 a 4A Icu (CAPACIDADE DE INTERRUPÇÃO DE CURTO-CIRCUITO) = 100KA EM 400VCA, COM ACIONAMENTO ROTATIVO</t>
    </r>
  </si>
  <si>
    <r>
      <rPr>
        <sz val="8"/>
        <rFont val="Arial MT"/>
        <family val="2"/>
      </rPr>
      <t>EL07472</t>
    </r>
  </si>
  <si>
    <r>
      <rPr>
        <sz val="8"/>
        <rFont val="Arial MT"/>
        <family val="2"/>
      </rPr>
      <t>DISJUNTOR MOTOR TERMOMAGNÉTICO TRIPOLAR *4 a 6,3A Icu (CAPACIDADE DE INTERRUPÇÃO DE CURTO-CIRCUITO) = 100KA EM 400VCA, COM ACIONAMENTO ROTATIVO</t>
    </r>
  </si>
  <si>
    <r>
      <rPr>
        <sz val="8"/>
        <rFont val="Arial MT"/>
        <family val="2"/>
      </rPr>
      <t>EL07473</t>
    </r>
  </si>
  <si>
    <r>
      <rPr>
        <sz val="8"/>
        <rFont val="Arial MT"/>
        <family val="2"/>
      </rPr>
      <t>DISJUNTOR MOTOR TERMOMAGNÉTICO TRIPOLAR *6,3 a 10A Icu (CAPACIDADE DE INTERRUPÇÃO DE CURTO-CIRCUITO) = 50KA EM 400VCA, COM ACIONAMENTO ROTATIVO</t>
    </r>
  </si>
  <si>
    <r>
      <rPr>
        <sz val="8"/>
        <rFont val="Arial MT"/>
        <family val="2"/>
      </rPr>
      <t>EL07474</t>
    </r>
  </si>
  <si>
    <r>
      <rPr>
        <sz val="8"/>
        <rFont val="Arial MT"/>
        <family val="2"/>
      </rPr>
      <t>DISJUNTOR MOTOR TERMOMAGNÉTICO TRIPOLAR *10 a 16A Icu (CAPACIDADE DE INTERRUPÇÃO DE CURTO-CIRCUITO) = 50KA EM 400VCA, COM ACIONAMENTO ROTATIVO</t>
    </r>
  </si>
  <si>
    <r>
      <rPr>
        <sz val="8"/>
        <rFont val="Arial MT"/>
        <family val="2"/>
      </rPr>
      <t>EL07475</t>
    </r>
  </si>
  <si>
    <r>
      <rPr>
        <sz val="8"/>
        <rFont val="Arial MT"/>
        <family val="2"/>
      </rPr>
      <t>DISJUNTOR MOTOR TERMOMAGNÉTICO TRIPOLAR *16 a 20A Icu (CAPACIDADE DE INTERRUPÇÃO DE CURTO-CIRCUITO) = 50KA EM 400VCA, COM ACIONAMENTO ROTATIVO</t>
    </r>
  </si>
  <si>
    <r>
      <rPr>
        <sz val="8"/>
        <rFont val="Arial MT"/>
        <family val="2"/>
      </rPr>
      <t>EL07476</t>
    </r>
  </si>
  <si>
    <r>
      <rPr>
        <sz val="8"/>
        <rFont val="Arial MT"/>
        <family val="2"/>
      </rPr>
      <t>DISJUNTOR MOTOR TERMOMAGNÉTICO TRIPOLAR *20 a 25A Icu (CAPACIDADE DE INTERRUPÇÃO DE CURTO-CIRCUITO) = 50KA EM 400VCA, COM ACIONAMENTO ROTATIVO</t>
    </r>
  </si>
  <si>
    <r>
      <rPr>
        <sz val="8"/>
        <rFont val="Arial MT"/>
        <family val="2"/>
      </rPr>
      <t>EL07477</t>
    </r>
  </si>
  <si>
    <r>
      <rPr>
        <sz val="8"/>
        <rFont val="Arial MT"/>
        <family val="2"/>
      </rPr>
      <t>DISJUNTOR MOTOR TERMOMAGNÉTICO TRIPOLAR *25 a 32A Icu (CAPACIDADE DE INTERRUPÇÃO DE CURTO-CIRCUITO) = 25KA EM 400VCA, COM ACIONAMENTO ROTATIVO</t>
    </r>
  </si>
  <si>
    <r>
      <rPr>
        <sz val="8"/>
        <rFont val="Arial MT"/>
        <family val="2"/>
      </rPr>
      <t>EL07478</t>
    </r>
  </si>
  <si>
    <r>
      <rPr>
        <sz val="8"/>
        <rFont val="Arial MT"/>
        <family val="2"/>
      </rPr>
      <t>DISJUNTOR MOTOR TERMOMAGNÉTICO TRIPOLAR *32 a 40A Icu (CAPACIDADE DE INTERRUPÇÃO DE CURTO-CIRCUITO) = 20KA EM 400VCA, COM ACIONAMENTO ROTATIVO</t>
    </r>
  </si>
  <si>
    <r>
      <rPr>
        <sz val="8"/>
        <rFont val="Arial MT"/>
        <family val="2"/>
      </rPr>
      <t>TRANSFORMADORES DE COMANDO, TC E TP DE BAIXA TENSÃO</t>
    </r>
  </si>
  <si>
    <r>
      <rPr>
        <sz val="8"/>
        <rFont val="Arial MT"/>
        <family val="2"/>
      </rPr>
      <t>EL02767</t>
    </r>
  </si>
  <si>
    <r>
      <rPr>
        <sz val="8"/>
        <rFont val="Arial MT"/>
        <family val="2"/>
      </rPr>
      <t>TRANSFORMADOR DE COMANDO ISOLADOR ENTRADA 220/380/440V, SAÍDA 110/220V, 150VA MONOFÁSICO IP-00</t>
    </r>
  </si>
  <si>
    <r>
      <rPr>
        <sz val="8"/>
        <rFont val="Arial MT"/>
        <family val="2"/>
      </rPr>
      <t>EL02765</t>
    </r>
  </si>
  <si>
    <r>
      <rPr>
        <sz val="8"/>
        <rFont val="Arial MT"/>
        <family val="2"/>
      </rPr>
      <t>TRANSFORMADOR DE COMANDO ISOLADOR ENTRADA 220/380/440V, SAÍDA 110/220V, 300VA MONOFÁSICO IP-00</t>
    </r>
  </si>
  <si>
    <r>
      <rPr>
        <sz val="8"/>
        <rFont val="Arial MT"/>
        <family val="2"/>
      </rPr>
      <t>EL02766</t>
    </r>
  </si>
  <si>
    <r>
      <rPr>
        <sz val="8"/>
        <rFont val="Arial MT"/>
        <family val="2"/>
      </rPr>
      <t>TRANSFORMADOR DE COMANDO ISOLADOR ENTRADA 220/380/440V, SAÍDA 110/220V, 500VA MONOFÁSICO IP-00</t>
    </r>
  </si>
  <si>
    <r>
      <rPr>
        <sz val="8"/>
        <rFont val="Arial MT"/>
        <family val="2"/>
      </rPr>
      <t>EL02764</t>
    </r>
  </si>
  <si>
    <r>
      <rPr>
        <sz val="8"/>
        <rFont val="Arial MT"/>
        <family val="2"/>
      </rPr>
      <t>TRANSFORMADOR DE COMANDO ISOLADOR ENTRADA 220/380/440V, SAÍDA 110/220V, 1.000VA MONOFÁSICO IP-00</t>
    </r>
  </si>
  <si>
    <r>
      <rPr>
        <sz val="8"/>
        <rFont val="Arial MT"/>
        <family val="2"/>
      </rPr>
      <t>EL06058</t>
    </r>
  </si>
  <si>
    <r>
      <rPr>
        <sz val="8"/>
        <rFont val="Arial MT"/>
        <family val="2"/>
      </rPr>
      <t>TRANSFORMADOR DE COMANDO ISOLADOR ENTRADA 220/380/440V, SAÍDA 110/220V, 2.000VA MONOFÁSICO IP-00</t>
    </r>
  </si>
  <si>
    <r>
      <rPr>
        <sz val="8"/>
        <rFont val="Arial MT"/>
        <family val="2"/>
      </rPr>
      <t>EL06059</t>
    </r>
  </si>
  <si>
    <r>
      <rPr>
        <sz val="8"/>
        <rFont val="Arial MT"/>
        <family val="2"/>
      </rPr>
      <t>TRANSFORMADOR DE COMANDO ISOLADOR ENTRADA 220/380/440V, SAÍDA 110/220V, 3.000VA MONOFÁSICO IP-00</t>
    </r>
  </si>
  <si>
    <r>
      <rPr>
        <sz val="8"/>
        <rFont val="Arial MT"/>
        <family val="2"/>
      </rPr>
      <t>EL06060</t>
    </r>
  </si>
  <si>
    <r>
      <rPr>
        <sz val="8"/>
        <rFont val="Arial MT"/>
        <family val="2"/>
      </rPr>
      <t>TRANSFORMADOR DE CORRENTE (TC) JANELA ENCAPSULADO EM RESINA EPÓXI 0,6KV, 50 ATÉ 80/5A EXATIDÃO 1,2C2,5</t>
    </r>
  </si>
  <si>
    <r>
      <rPr>
        <sz val="8"/>
        <rFont val="Arial MT"/>
        <family val="2"/>
      </rPr>
      <t>EL06062</t>
    </r>
  </si>
  <si>
    <r>
      <rPr>
        <sz val="8"/>
        <rFont val="Arial MT"/>
        <family val="2"/>
      </rPr>
      <t>TRANSFORMADOR DE CORRENTE (TC) JANELA ENCAPSULADO EM RESINA EPÓXI 0,6KV, DE 100 ATÉ 150/5A EXATIDÃO 1,2C2,5</t>
    </r>
  </si>
  <si>
    <r>
      <rPr>
        <sz val="8"/>
        <rFont val="Arial MT"/>
        <family val="2"/>
      </rPr>
      <t>EL06063</t>
    </r>
  </si>
  <si>
    <r>
      <rPr>
        <sz val="8"/>
        <rFont val="Arial MT"/>
        <family val="2"/>
      </rPr>
      <t>TRANSFORMADOR DE CORRENTE (TC) JANELA ENCAPSULADO EM RESINA EPÓXI 0,6KV, DE 200 ATÉ 250/5A EXATIDÃO 0,6C5</t>
    </r>
  </si>
  <si>
    <r>
      <rPr>
        <sz val="8"/>
        <rFont val="Arial MT"/>
        <family val="2"/>
      </rPr>
      <t>EL06064</t>
    </r>
  </si>
  <si>
    <r>
      <rPr>
        <sz val="8"/>
        <rFont val="Arial MT"/>
        <family val="2"/>
      </rPr>
      <t>TRANSFORMADOR DE CORRENTE (TC) JANELA ENCAPSULADO EM RESINA EPÓXI 0,6KV, DE 300 ATÉ 400/5A EXATIDÃO 0,6C5</t>
    </r>
  </si>
  <si>
    <r>
      <rPr>
        <sz val="8"/>
        <rFont val="Arial MT"/>
        <family val="2"/>
      </rPr>
      <t>EL06065</t>
    </r>
  </si>
  <si>
    <r>
      <rPr>
        <sz val="8"/>
        <rFont val="Arial MT"/>
        <family val="2"/>
      </rPr>
      <t>TRANSFORMADOR DE CORRENTE (TC) JANELA ENCAPSULADO EM RESINA EPÓXI 0,6KV, DE 500 ATÉ 600/5A EXATIDÃO 0,6C12,5</t>
    </r>
  </si>
  <si>
    <r>
      <rPr>
        <sz val="8"/>
        <rFont val="Arial MT"/>
        <family val="2"/>
      </rPr>
      <t>EL06066</t>
    </r>
  </si>
  <si>
    <r>
      <rPr>
        <sz val="8"/>
        <rFont val="Arial MT"/>
        <family val="2"/>
      </rPr>
      <t>TRANSFORMADOR DE CORRENTE (TC) JANELA ENCAPSULADO EM RESINA EPÓXI 0,6KV, DE 700 ATÉ 800/5A EXATIDÃO 0,6C12,5</t>
    </r>
  </si>
  <si>
    <r>
      <rPr>
        <sz val="8"/>
        <rFont val="Arial MT"/>
        <family val="2"/>
      </rPr>
      <t>EL06061</t>
    </r>
  </si>
  <si>
    <r>
      <rPr>
        <sz val="8"/>
        <rFont val="Arial MT"/>
        <family val="2"/>
      </rPr>
      <t xml:space="preserve">TRANSFORMADOR DE CORRENTE (TC) JANELA ENCAPSULADO EM RESINA EPÓXI 0,6KV, DE
</t>
    </r>
    <r>
      <rPr>
        <sz val="8"/>
        <rFont val="Arial MT"/>
        <family val="2"/>
      </rPr>
      <t>1.000 ATÉ 1500/5A EXATIDÃO 0,6C12,5</t>
    </r>
  </si>
  <si>
    <r>
      <rPr>
        <sz val="8"/>
        <rFont val="Arial MT"/>
        <family val="2"/>
      </rPr>
      <t>EL06067</t>
    </r>
  </si>
  <si>
    <r>
      <rPr>
        <sz val="8"/>
        <rFont val="Arial MT"/>
        <family val="2"/>
      </rPr>
      <t>TRANSFORMADOR DE POTENCIAL (TP) ENCAPSULADO EM RESINA EPÓXI 480/110V, 100VA (POTÊNCIA TÉRMICA) MONOFÁSICO FASE-FASE, EXATIDÃO 0,6P12,5</t>
    </r>
  </si>
  <si>
    <r>
      <rPr>
        <sz val="8"/>
        <rFont val="Arial MT"/>
        <family val="2"/>
      </rPr>
      <t>EL02763</t>
    </r>
  </si>
  <si>
    <r>
      <rPr>
        <sz val="8"/>
        <rFont val="Arial MT"/>
        <family val="2"/>
      </rPr>
      <t>TRANSFORMADOR DE POTENCIAL (TP) ENCAPSULADO EM RESINA EPÓXI 480/110V, 400VA (POTÊNCIA TÉRMICA) MONOFÁSICO FASE-FASE, EXATIDÃO 0,6P12,5</t>
    </r>
  </si>
  <si>
    <r>
      <rPr>
        <sz val="8"/>
        <rFont val="Arial MT"/>
        <family val="2"/>
      </rPr>
      <t>REDE AÉREA</t>
    </r>
  </si>
  <si>
    <r>
      <rPr>
        <sz val="8"/>
        <rFont val="Arial MT"/>
        <family val="2"/>
      </rPr>
      <t>FERRAGENS, REDE E ACESSÓRIOS</t>
    </r>
  </si>
  <si>
    <r>
      <rPr>
        <sz val="8"/>
        <rFont val="Arial MT"/>
        <family val="2"/>
      </rPr>
      <t>EL02499</t>
    </r>
  </si>
  <si>
    <r>
      <rPr>
        <sz val="8"/>
        <rFont val="Arial MT"/>
        <family val="2"/>
      </rPr>
      <t>ALÇA PREFORMADA DE DISTRIBUIÇÃO PARA CABO DE ALUMÍNO CCA (ACSR) 4 AWG</t>
    </r>
  </si>
  <si>
    <r>
      <rPr>
        <sz val="8"/>
        <rFont val="Arial MT"/>
        <family val="2"/>
      </rPr>
      <t>EL02500</t>
    </r>
  </si>
  <si>
    <r>
      <rPr>
        <sz val="8"/>
        <rFont val="Arial MT"/>
        <family val="2"/>
      </rPr>
      <t>ALÇA PREFORMADA DE DISTRIBUIÇÃO PARA CABO DE ALUMÍNO CCA (ACSR) 4/0 AWG</t>
    </r>
  </si>
  <si>
    <r>
      <rPr>
        <sz val="8"/>
        <rFont val="Arial MT"/>
        <family val="2"/>
      </rPr>
      <t>EL06027</t>
    </r>
  </si>
  <si>
    <r>
      <rPr>
        <sz val="8"/>
        <rFont val="Arial MT"/>
        <family val="2"/>
      </rPr>
      <t>ARMAÇÃO SECUNDÁRIA PESADO DE AÇO GALV A FOGO 1 ESTRIBO</t>
    </r>
  </si>
  <si>
    <r>
      <rPr>
        <sz val="8"/>
        <rFont val="Arial MT"/>
        <family val="2"/>
      </rPr>
      <t>EL06028</t>
    </r>
  </si>
  <si>
    <r>
      <rPr>
        <sz val="8"/>
        <rFont val="Arial MT"/>
        <family val="2"/>
      </rPr>
      <t>ARMAÇÃO SECUNDÁRIA PESADO DE AÇO GALV A FOGO 2 ESTRIBOS</t>
    </r>
  </si>
  <si>
    <r>
      <rPr>
        <sz val="8"/>
        <rFont val="Arial MT"/>
        <family val="2"/>
      </rPr>
      <t>EL06029</t>
    </r>
  </si>
  <si>
    <r>
      <rPr>
        <sz val="8"/>
        <rFont val="Arial MT"/>
        <family val="2"/>
      </rPr>
      <t>ARMAÇÃO SECUNDÁRIA PESADO DE AÇO GALV A FOGO 3 ESTRIBOS</t>
    </r>
  </si>
  <si>
    <r>
      <rPr>
        <sz val="8"/>
        <rFont val="Arial MT"/>
        <family val="2"/>
      </rPr>
      <t>EL06030</t>
    </r>
  </si>
  <si>
    <r>
      <rPr>
        <sz val="8"/>
        <rFont val="Arial MT"/>
        <family val="2"/>
      </rPr>
      <t>ARMAÇÃO SECUNDÁRIA PESADO DE AÇO GALV A FOGO 4 ESTRIBOS</t>
    </r>
  </si>
  <si>
    <r>
      <rPr>
        <sz val="8"/>
        <rFont val="Arial MT"/>
        <family val="2"/>
      </rPr>
      <t>EL02505</t>
    </r>
  </si>
  <si>
    <r>
      <rPr>
        <sz val="8"/>
        <rFont val="Arial MT"/>
        <family val="2"/>
      </rPr>
      <t>CINTA CIRCULAR DE AÇO GALV A FOGO 160MM COM 2 PARAFUSOS FRANCÊS M16 X 70MM E PORCAS PARA POSTE</t>
    </r>
  </si>
  <si>
    <r>
      <rPr>
        <sz val="8"/>
        <rFont val="Arial MT"/>
        <family val="2"/>
      </rPr>
      <t>EL02506</t>
    </r>
  </si>
  <si>
    <r>
      <rPr>
        <sz val="8"/>
        <rFont val="Arial MT"/>
        <family val="2"/>
      </rPr>
      <t>CINTA CIRCULAR DE AÇO GALV A FOGO 210MM COM 2 PARAFUSOS FRANCÊS M16 X 70MM E PORCAS PARA POSTE</t>
    </r>
  </si>
  <si>
    <r>
      <rPr>
        <sz val="8"/>
        <rFont val="Arial MT"/>
        <family val="2"/>
      </rPr>
      <t>EL02507</t>
    </r>
  </si>
  <si>
    <r>
      <rPr>
        <sz val="8"/>
        <rFont val="Arial MT"/>
        <family val="2"/>
      </rPr>
      <t>CINTA CIRCULAR DE AÇO GALV A FOGO 300MM COM 2 PARAFUSOS FRANCÊS M16 X 70MM E PORCAS PARA POSTE</t>
    </r>
  </si>
  <si>
    <r>
      <rPr>
        <sz val="8"/>
        <rFont val="Arial MT"/>
        <family val="2"/>
      </rPr>
      <t>EL02509</t>
    </r>
  </si>
  <si>
    <r>
      <rPr>
        <sz val="8"/>
        <rFont val="Arial MT"/>
        <family val="2"/>
      </rPr>
      <t>CRUZETA DE MADEIRA * 90 X 112,5 X 2.400MM REDES DISTRIBUIÇÃO</t>
    </r>
  </si>
  <si>
    <r>
      <rPr>
        <sz val="8"/>
        <rFont val="Arial MT"/>
        <family val="2"/>
      </rPr>
      <t>EL02510</t>
    </r>
  </si>
  <si>
    <r>
      <rPr>
        <sz val="8"/>
        <rFont val="Arial MT"/>
        <family val="2"/>
      </rPr>
      <t>GANCHO DE SUSPENSÃO OLHAL DE AÇO CARBONO CARGA DE RUPTURA DE 50kN NBR 8159</t>
    </r>
  </si>
  <si>
    <r>
      <rPr>
        <sz val="8"/>
        <rFont val="Arial MT"/>
        <family val="2"/>
      </rPr>
      <t>EL02514</t>
    </r>
  </si>
  <si>
    <r>
      <rPr>
        <sz val="8"/>
        <rFont val="Arial MT"/>
        <family val="2"/>
      </rPr>
      <t>ISOLADOR CASTANHA DE PORCELANA 85 X 90MM</t>
    </r>
  </si>
  <si>
    <r>
      <rPr>
        <sz val="8"/>
        <rFont val="Arial MT"/>
        <family val="2"/>
      </rPr>
      <t>EL02515</t>
    </r>
  </si>
  <si>
    <r>
      <rPr>
        <sz val="8"/>
        <rFont val="Arial MT"/>
        <family val="2"/>
      </rPr>
      <t>ISOLADOR DISCO DE PORCELANA D=152MM (6") COM GARFO OLHAL</t>
    </r>
  </si>
  <si>
    <r>
      <rPr>
        <sz val="8"/>
        <rFont val="Arial MT"/>
        <family val="2"/>
      </rPr>
      <t>EL02516</t>
    </r>
  </si>
  <si>
    <r>
      <rPr>
        <sz val="8"/>
        <rFont val="Arial MT"/>
        <family val="2"/>
      </rPr>
      <t>ISOLADOR PINO (HI-TOP) DE PORCELANA 15KV, ROSCA 25MM</t>
    </r>
  </si>
  <si>
    <r>
      <rPr>
        <sz val="8"/>
        <rFont val="Arial MT"/>
        <family val="2"/>
      </rPr>
      <t>EL02517</t>
    </r>
  </si>
  <si>
    <r>
      <rPr>
        <sz val="8"/>
        <rFont val="Arial MT"/>
        <family val="2"/>
      </rPr>
      <t>ISOLADOR ROLDANA DE PORCELANA 76 X 79MM</t>
    </r>
  </si>
  <si>
    <r>
      <rPr>
        <sz val="8"/>
        <rFont val="Arial MT"/>
        <family val="2"/>
      </rPr>
      <t>EL02836</t>
    </r>
  </si>
  <si>
    <r>
      <rPr>
        <sz val="8"/>
        <rFont val="Arial MT"/>
        <family val="2"/>
      </rPr>
      <t>ISOLADOR SUPORTE (PEDESTAL) DE PORCELANA 15KV USO INTERNO, COM PRENSA FIO</t>
    </r>
  </si>
  <si>
    <r>
      <rPr>
        <sz val="8"/>
        <rFont val="Arial MT"/>
        <family val="2"/>
      </rPr>
      <t>EL02518</t>
    </r>
  </si>
  <si>
    <r>
      <rPr>
        <sz val="8"/>
        <rFont val="Arial MT"/>
        <family val="2"/>
      </rPr>
      <t>MÃO-FRANCESA PLANA DE AÇO CARBONO * 710 X 32 X 6,5MM (COMP X LARG X ESP) NBR 8159</t>
    </r>
  </si>
  <si>
    <r>
      <rPr>
        <sz val="8"/>
        <rFont val="Arial MT"/>
        <family val="2"/>
      </rPr>
      <t>EL02520</t>
    </r>
  </si>
  <si>
    <r>
      <rPr>
        <sz val="8"/>
        <rFont val="Arial MT"/>
        <family val="2"/>
      </rPr>
      <t>OLHAL PARA PARAFUSOS DE AÇO CARBONO CARGA DE RUPTURA DE 5.000 daN NBR 8159</t>
    </r>
  </si>
  <si>
    <r>
      <rPr>
        <sz val="8"/>
        <rFont val="Arial MT"/>
        <family val="2"/>
      </rPr>
      <t>SPDA (SISTEMAS DE PROTEÇÃO CONTRA DESCARGAS ATMOSFÉRICAS)</t>
    </r>
  </si>
  <si>
    <r>
      <rPr>
        <sz val="8"/>
        <rFont val="Arial MT"/>
        <family val="2"/>
      </rPr>
      <t>ATERRAMENTO E PÁRA-RAIOS</t>
    </r>
  </si>
  <si>
    <r>
      <rPr>
        <sz val="8"/>
        <rFont val="Arial MT"/>
        <family val="2"/>
      </rPr>
      <t>EL02526</t>
    </r>
  </si>
  <si>
    <r>
      <rPr>
        <sz val="8"/>
        <rFont val="Arial MT"/>
        <family val="2"/>
      </rPr>
      <t>ABRAÇADEIRA 3 ESTAIS PARA MASTRO 1.1/2"</t>
    </r>
  </si>
  <si>
    <r>
      <rPr>
        <sz val="8"/>
        <rFont val="Arial MT"/>
        <family val="2"/>
      </rPr>
      <t>EL02527</t>
    </r>
  </si>
  <si>
    <r>
      <rPr>
        <sz val="8"/>
        <rFont val="Arial MT"/>
        <family val="2"/>
      </rPr>
      <t>ABRAÇADEIRA 3 ESTAIS PARA MASTRO 2"</t>
    </r>
  </si>
  <si>
    <r>
      <rPr>
        <sz val="8"/>
        <rFont val="Arial MT"/>
        <family val="2"/>
      </rPr>
      <t>EL02528</t>
    </r>
  </si>
  <si>
    <r>
      <rPr>
        <sz val="8"/>
        <rFont val="Arial MT"/>
        <family val="2"/>
      </rPr>
      <t>ABRAÇADEIRA 4 ESTAIS PARA MASTRO 1.1/2"</t>
    </r>
  </si>
  <si>
    <r>
      <rPr>
        <sz val="8"/>
        <rFont val="Arial MT"/>
        <family val="2"/>
      </rPr>
      <t>EL02529</t>
    </r>
  </si>
  <si>
    <r>
      <rPr>
        <sz val="8"/>
        <rFont val="Arial MT"/>
        <family val="2"/>
      </rPr>
      <t>ABRAÇADEIRA 4 ESTAIS PARA MASTRO 2"</t>
    </r>
  </si>
  <si>
    <r>
      <rPr>
        <sz val="8"/>
        <rFont val="Arial MT"/>
        <family val="2"/>
      </rPr>
      <t>EL02530</t>
    </r>
  </si>
  <si>
    <r>
      <rPr>
        <sz val="8"/>
        <rFont val="Arial MT"/>
        <family val="2"/>
      </rPr>
      <t>ABRAÇADEIRA (SUPORTE) DE AÇO GALV A FOGO D=1.1/2" COM CHAPA DE ENCOSTO PARA FIXAÇÃO DE TUBO DE PROTEÇÃO</t>
    </r>
  </si>
  <si>
    <r>
      <rPr>
        <sz val="8"/>
        <rFont val="Arial MT"/>
        <family val="2"/>
      </rPr>
      <t>EL02531</t>
    </r>
  </si>
  <si>
    <r>
      <rPr>
        <sz val="8"/>
        <rFont val="Arial MT"/>
        <family val="2"/>
      </rPr>
      <t>ABRAÇADEIRA (SUPORTE) DE AÇO GALV A FOGO D=2" COM CHAPA DE ENCOSTO PARA FIXAÇÃO DE TUBO DE PROTEÇÃO</t>
    </r>
  </si>
  <si>
    <r>
      <rPr>
        <sz val="8"/>
        <rFont val="Arial MT"/>
        <family val="2"/>
      </rPr>
      <t>EL06034</t>
    </r>
  </si>
  <si>
    <r>
      <rPr>
        <sz val="8"/>
        <rFont val="Arial MT"/>
        <family val="2"/>
      </rPr>
      <t>BARRA CHATA DE ALUMÍNIO 7/8" X 1/8" X 3M PARA SPDA</t>
    </r>
  </si>
  <si>
    <r>
      <rPr>
        <sz val="8"/>
        <rFont val="Arial MT"/>
        <family val="2"/>
      </rPr>
      <t>BR</t>
    </r>
  </si>
  <si>
    <r>
      <rPr>
        <sz val="8"/>
        <rFont val="Arial MT"/>
        <family val="2"/>
      </rPr>
      <t>EL06033</t>
    </r>
  </si>
  <si>
    <r>
      <rPr>
        <sz val="8"/>
        <rFont val="Arial MT"/>
        <family val="2"/>
      </rPr>
      <t>BARRA CHATA DE ALUMÍNIO 3/4" X 1/4" X 3M PARA SPDA</t>
    </r>
  </si>
  <si>
    <r>
      <rPr>
        <sz val="8"/>
        <rFont val="Arial MT"/>
        <family val="2"/>
      </rPr>
      <t>EL02524</t>
    </r>
  </si>
  <si>
    <r>
      <rPr>
        <sz val="8"/>
        <rFont val="Arial MT"/>
        <family val="2"/>
      </rPr>
      <t>BASE PARA MASTRO DE ALUMÍNIO D=1.1/2"</t>
    </r>
  </si>
  <si>
    <r>
      <rPr>
        <sz val="8"/>
        <rFont val="Arial MT"/>
        <family val="2"/>
      </rPr>
      <t>EL02525</t>
    </r>
  </si>
  <si>
    <r>
      <rPr>
        <sz val="8"/>
        <rFont val="Arial MT"/>
        <family val="2"/>
      </rPr>
      <t>BASE PARA MASTRO DE ALUMÍNIO D=2"</t>
    </r>
  </si>
  <si>
    <r>
      <rPr>
        <sz val="8"/>
        <rFont val="Arial MT"/>
        <family val="2"/>
      </rPr>
      <t>EL02532</t>
    </r>
  </si>
  <si>
    <r>
      <rPr>
        <sz val="8"/>
        <rFont val="Arial MT"/>
        <family val="2"/>
      </rPr>
      <t>CABO DE AÇO 5/16"</t>
    </r>
  </si>
  <si>
    <r>
      <rPr>
        <sz val="8"/>
        <rFont val="Arial MT"/>
        <family val="2"/>
      </rPr>
      <t>EL02533</t>
    </r>
  </si>
  <si>
    <r>
      <rPr>
        <sz val="8"/>
        <rFont val="Arial MT"/>
        <family val="2"/>
      </rPr>
      <t>CAIXA DE INSPEÇÃO DE PVC COM TAMPA DE FERRO FUNDIDO D=300MM, H=250MM PARA ATERRAMENTO</t>
    </r>
  </si>
  <si>
    <r>
      <rPr>
        <sz val="8"/>
        <rFont val="Arial MT"/>
        <family val="2"/>
      </rPr>
      <t>EL02534</t>
    </r>
  </si>
  <si>
    <r>
      <rPr>
        <sz val="8"/>
        <rFont val="Arial MT"/>
        <family val="2"/>
      </rPr>
      <t>CAPTOR FRANKLIN DE LATÃO, ALT=350MM, 1 DESCIDA, 4 PONTAS</t>
    </r>
  </si>
  <si>
    <r>
      <rPr>
        <sz val="8"/>
        <rFont val="Arial MT"/>
        <family val="2"/>
      </rPr>
      <t>EL02570</t>
    </r>
  </si>
  <si>
    <r>
      <rPr>
        <sz val="8"/>
        <rFont val="Arial MT"/>
        <family val="2"/>
      </rPr>
      <t>CORDOALHA FLEXÍVEL DE COBRE ESTANHADO *25 x 300MM (ALT X COMP) PARA ATERRAMENTO</t>
    </r>
  </si>
  <si>
    <r>
      <rPr>
        <sz val="8"/>
        <rFont val="Arial MT"/>
        <family val="2"/>
      </rPr>
      <t>EL02571</t>
    </r>
  </si>
  <si>
    <r>
      <rPr>
        <sz val="8"/>
        <rFont val="Arial MT"/>
        <family val="2"/>
      </rPr>
      <t>ESTICADOR GANCHO / OLHAL, AÇO GALV A FOGO PARA CABO DE AÇO 5/16" DIN 1480 - CARGA DE TRABALHO APROX. 200KGF</t>
    </r>
  </si>
  <si>
    <r>
      <rPr>
        <sz val="8"/>
        <rFont val="Arial MT"/>
        <family val="2"/>
      </rPr>
      <t>EL02521</t>
    </r>
  </si>
  <si>
    <r>
      <rPr>
        <sz val="8"/>
        <rFont val="Arial MT"/>
        <family val="2"/>
      </rPr>
      <t>SAPATILHA PARA CABO DE AÇO 5/16"</t>
    </r>
  </si>
  <si>
    <r>
      <rPr>
        <sz val="8"/>
        <rFont val="Arial MT"/>
        <family val="2"/>
      </rPr>
      <t>EL02584</t>
    </r>
  </si>
  <si>
    <r>
      <rPr>
        <sz val="8"/>
        <rFont val="Arial MT"/>
        <family val="2"/>
      </rPr>
      <t>HASTE DE ATERRAMENTO ALTA CAMADA DE AÇO COM REVESTIMENTO EM COBRE ELETROLÍTICO (0,254MM) D=5/8'' X 2,4M NBR 13571</t>
    </r>
  </si>
  <si>
    <r>
      <rPr>
        <sz val="8"/>
        <rFont val="Arial MT"/>
        <family val="2"/>
      </rPr>
      <t>EL02587</t>
    </r>
  </si>
  <si>
    <r>
      <rPr>
        <sz val="8"/>
        <rFont val="Arial MT"/>
        <family val="2"/>
      </rPr>
      <t>HASTE DE ATERRAMENTO ALTA CAMADA DE AÇO COM REVESTIMENTO EM COBRE ELETROLÍTICO (0,254MM) D=5/8'' X 3,0M NBR 13571</t>
    </r>
  </si>
  <si>
    <r>
      <rPr>
        <sz val="8"/>
        <rFont val="Arial MT"/>
        <family val="2"/>
      </rPr>
      <t>EL02578</t>
    </r>
  </si>
  <si>
    <r>
      <rPr>
        <sz val="8"/>
        <rFont val="Arial MT"/>
        <family val="2"/>
      </rPr>
      <t>HASTE DE ATERRAMENTO ALTA CAMADA DE AÇO COM REVESTIMENTO EM COBRE ELETROLÍTICO (0,254MM) D=3/4'' X 2,4M NBR 13571</t>
    </r>
  </si>
  <si>
    <r>
      <rPr>
        <sz val="8"/>
        <rFont val="Arial MT"/>
        <family val="2"/>
      </rPr>
      <t>EL02581</t>
    </r>
  </si>
  <si>
    <r>
      <rPr>
        <sz val="8"/>
        <rFont val="Arial MT"/>
        <family val="2"/>
      </rPr>
      <t>HASTE DE ATERRAMENTO ALTA CAMADA DE AÇO COM REVESTIMENTO EM COBRE ELETROLÍTICO (0,254MM) D=3/4'' X 3,0M NBR 13571</t>
    </r>
  </si>
  <si>
    <r>
      <rPr>
        <sz val="8"/>
        <rFont val="Arial MT"/>
        <family val="2"/>
      </rPr>
      <t>EL06035</t>
    </r>
  </si>
  <si>
    <r>
      <rPr>
        <sz val="8"/>
        <rFont val="Arial MT"/>
        <family val="2"/>
      </rPr>
      <t>MASTRO PARA-RAIOS SIMPLES DE AÇO GALV A FOGO D=1.1/2", ALT=3M (1 LANCE)</t>
    </r>
  </si>
  <si>
    <r>
      <rPr>
        <sz val="8"/>
        <rFont val="Arial MT"/>
        <family val="2"/>
      </rPr>
      <t>EL06036</t>
    </r>
  </si>
  <si>
    <r>
      <rPr>
        <sz val="8"/>
        <rFont val="Arial MT"/>
        <family val="2"/>
      </rPr>
      <t>MASTRO PARA-RAIOS SIMPLES DE AÇO GALV A FOGO D=1.1/2", ALT=4M (2 LANCES)</t>
    </r>
  </si>
  <si>
    <r>
      <rPr>
        <sz val="8"/>
        <rFont val="Arial MT"/>
        <family val="2"/>
      </rPr>
      <t>EL06037</t>
    </r>
  </si>
  <si>
    <r>
      <rPr>
        <sz val="8"/>
        <rFont val="Arial MT"/>
        <family val="2"/>
      </rPr>
      <t>MASTRO PARA-RAIOS SIMPLES DE AÇO GALV A FOGO D=1.1/2", ALT=6M (2 LANCES)</t>
    </r>
  </si>
  <si>
    <r>
      <rPr>
        <sz val="8"/>
        <rFont val="Arial MT"/>
        <family val="2"/>
      </rPr>
      <t>EL06038</t>
    </r>
  </si>
  <si>
    <r>
      <rPr>
        <sz val="8"/>
        <rFont val="Arial MT"/>
        <family val="2"/>
      </rPr>
      <t>MASTRO PARA-RAIOS SIMPLES DE AÇO GALV A FOGO D=2", ALT=3M (1 LANCE)</t>
    </r>
  </si>
  <si>
    <r>
      <rPr>
        <sz val="8"/>
        <rFont val="Arial MT"/>
        <family val="2"/>
      </rPr>
      <t>EL06039</t>
    </r>
  </si>
  <si>
    <r>
      <rPr>
        <sz val="8"/>
        <rFont val="Arial MT"/>
        <family val="2"/>
      </rPr>
      <t>MASTRO PARA-RAIOS SIMPLES DE AÇO GALV A FOGO D=2", ALT=4M (2 LANCES)</t>
    </r>
  </si>
  <si>
    <r>
      <rPr>
        <sz val="8"/>
        <rFont val="Arial MT"/>
        <family val="2"/>
      </rPr>
      <t>EL02591</t>
    </r>
  </si>
  <si>
    <r>
      <rPr>
        <sz val="8"/>
        <rFont val="Arial MT"/>
        <family val="2"/>
      </rPr>
      <t>MASTRO PARA-RAIOS SIMPLES DE AÇO GALV A FOGO D=2", ALT=6M (2 LANCES)</t>
    </r>
  </si>
  <si>
    <r>
      <rPr>
        <sz val="8"/>
        <rFont val="Arial MT"/>
        <family val="2"/>
      </rPr>
      <t>EL06040</t>
    </r>
  </si>
  <si>
    <r>
      <rPr>
        <sz val="8"/>
        <rFont val="Arial MT"/>
        <family val="2"/>
      </rPr>
      <t>MASTRO PARA-RAIOS TELESCÓPICO DE AÇO GALV A FOGO ALT=9M (3 LANCES) DIÂM. NA BASE 2" E NO TOPO 1.1/2”</t>
    </r>
  </si>
  <si>
    <r>
      <rPr>
        <sz val="8"/>
        <rFont val="Arial MT"/>
        <family val="2"/>
      </rPr>
      <t>EL02600</t>
    </r>
  </si>
  <si>
    <r>
      <rPr>
        <sz val="8"/>
        <rFont val="Arial MT"/>
        <family val="2"/>
      </rPr>
      <t>SUPORTE ISOLADOR REFORÇADO DE AÇO GALV A FOGO COM CHAPA DE ENCOSTO</t>
    </r>
  </si>
  <si>
    <r>
      <rPr>
        <sz val="8"/>
        <rFont val="Arial MT"/>
        <family val="2"/>
      </rPr>
      <t>EL02601</t>
    </r>
  </si>
  <si>
    <r>
      <rPr>
        <sz val="8"/>
        <rFont val="Arial MT"/>
        <family val="2"/>
      </rPr>
      <t>SUPORTE ISOLADOR REFORÇADO DE AÇO GALV A FOGO PARA MASTRO D=2", COM 1 DESCIDA</t>
    </r>
  </si>
  <si>
    <r>
      <rPr>
        <sz val="8"/>
        <rFont val="Arial MT"/>
        <family val="2"/>
      </rPr>
      <t>EL02602</t>
    </r>
  </si>
  <si>
    <r>
      <rPr>
        <sz val="8"/>
        <rFont val="Arial MT"/>
        <family val="2"/>
      </rPr>
      <t>SUPORTE ISOLADOR REFORÇADO DE AÇO GALV A FOGO PARA MASTRO D=2", COM 2 DESCIDAS</t>
    </r>
  </si>
  <si>
    <r>
      <rPr>
        <sz val="8"/>
        <rFont val="Arial MT"/>
        <family val="2"/>
      </rPr>
      <t>EL02603</t>
    </r>
  </si>
  <si>
    <r>
      <rPr>
        <sz val="8"/>
        <rFont val="Arial MT"/>
        <family val="2"/>
      </rPr>
      <t>SUPORTE ISOLADOR REFORÇADO DE AÇO GALV A FOGO PARA QUINA 90°</t>
    </r>
  </si>
  <si>
    <r>
      <rPr>
        <sz val="8"/>
        <rFont val="Arial MT"/>
        <family val="2"/>
      </rPr>
      <t>EL02604</t>
    </r>
  </si>
  <si>
    <r>
      <rPr>
        <sz val="8"/>
        <rFont val="Arial MT"/>
        <family val="2"/>
      </rPr>
      <t>SUPORTE ISOLADOR REFORÇADO DE AÇO GALV A FOGO COM CALHA PARA TELHA ONDULADA</t>
    </r>
  </si>
  <si>
    <r>
      <rPr>
        <sz val="8"/>
        <rFont val="Arial MT"/>
        <family val="2"/>
      </rPr>
      <t>EL02606</t>
    </r>
  </si>
  <si>
    <r>
      <rPr>
        <sz val="8"/>
        <rFont val="Arial MT"/>
        <family val="2"/>
      </rPr>
      <t>SUPORTE ISOLADOR SIMPLES DE AÇO GALV A FOGO COM ROSCA SOBERBA</t>
    </r>
  </si>
  <si>
    <r>
      <rPr>
        <sz val="8"/>
        <rFont val="Arial MT"/>
        <family val="2"/>
      </rPr>
      <t>EL02607</t>
    </r>
  </si>
  <si>
    <r>
      <rPr>
        <sz val="8"/>
        <rFont val="Arial MT"/>
        <family val="2"/>
      </rPr>
      <t>SUPORTE ISOLADOR SIMPLES DE AÇO GALV A FOGO PARA MASTRO D=2", COM 1 DESCIDA</t>
    </r>
  </si>
  <si>
    <r>
      <rPr>
        <sz val="8"/>
        <rFont val="Arial MT"/>
        <family val="2"/>
      </rPr>
      <t>EL02608</t>
    </r>
  </si>
  <si>
    <r>
      <rPr>
        <sz val="8"/>
        <rFont val="Arial MT"/>
        <family val="2"/>
      </rPr>
      <t>SUPORTE ISOLADOR SIMPLES DE AÇO GALV A FOGO PARA MASTRO D=2", COM 2 DESCIDAS</t>
    </r>
  </si>
  <si>
    <r>
      <rPr>
        <sz val="8"/>
        <rFont val="Arial MT"/>
        <family val="2"/>
      </rPr>
      <t>EL02609</t>
    </r>
  </si>
  <si>
    <r>
      <rPr>
        <sz val="8"/>
        <rFont val="Arial MT"/>
        <family val="2"/>
      </rPr>
      <t>SUPORTE ISOLADOR SIMPLES DE AÇO GALV A FOGO COM CALHA PARA TELHA ONDULADA</t>
    </r>
  </si>
  <si>
    <r>
      <rPr>
        <sz val="8"/>
        <rFont val="Arial MT"/>
        <family val="2"/>
      </rPr>
      <t>EL06041</t>
    </r>
  </si>
  <si>
    <r>
      <rPr>
        <sz val="8"/>
        <rFont val="Arial MT"/>
        <family val="2"/>
      </rPr>
      <t>TERMINAL AÉREO (MINICAPTOR) DE AÇO GALV A FOGO D=3/8" (OU 10MM), ALT=*250MM FIXAÇÃO HORIZONTAL PARA SPDA</t>
    </r>
  </si>
  <si>
    <r>
      <rPr>
        <sz val="8"/>
        <rFont val="Arial MT"/>
        <family val="2"/>
      </rPr>
      <t>EL02611</t>
    </r>
  </si>
  <si>
    <r>
      <rPr>
        <sz val="8"/>
        <rFont val="Arial MT"/>
        <family val="2"/>
      </rPr>
      <t>TERMINAL AÉREO (MINICAPTOR) DE AÇO GALV A FOGO D=3/8" (OU 10MM), ALT=600MM FIXAÇÃO HORIZONTAL PARA SPDA</t>
    </r>
  </si>
  <si>
    <r>
      <rPr>
        <sz val="8"/>
        <rFont val="Arial MT"/>
        <family val="2"/>
      </rPr>
      <t>EL06043</t>
    </r>
  </si>
  <si>
    <r>
      <rPr>
        <sz val="8"/>
        <rFont val="Arial MT"/>
        <family val="2"/>
      </rPr>
      <t>TERMINAL AÉREO (MINICAPTOR) DE BARRA CHATA DE ALUMÍNIO 7/8" X 1/8" X 300MM BASE L PARA SPDA</t>
    </r>
  </si>
  <si>
    <r>
      <rPr>
        <sz val="8"/>
        <rFont val="Arial MT"/>
        <family val="2"/>
      </rPr>
      <t>EL06044</t>
    </r>
  </si>
  <si>
    <r>
      <rPr>
        <sz val="8"/>
        <rFont val="Arial MT"/>
        <family val="2"/>
      </rPr>
      <t>TERMINAL AÉREO (MINICAPTOR) DE BARRA CHATA DE ALUMÍNIO 7/8" X 1/8" X 600MM BASE L PARA SPDA</t>
    </r>
  </si>
  <si>
    <r>
      <rPr>
        <sz val="8"/>
        <rFont val="Arial MT"/>
        <family val="2"/>
      </rPr>
      <t>EL06042</t>
    </r>
  </si>
  <si>
    <r>
      <rPr>
        <sz val="8"/>
        <rFont val="Arial MT"/>
        <family val="2"/>
      </rPr>
      <t>TERMINAL AÉREO (MINICAPTOR) DE BARRA CHATA DE ALUMÍNIO 3/4" X 1/4" X 600MM BASE L PARA SPDA</t>
    </r>
  </si>
  <si>
    <r>
      <rPr>
        <sz val="8"/>
        <rFont val="Arial MT"/>
        <family val="2"/>
      </rPr>
      <t>CONECTORES E GRAMPOS P/ SPDA</t>
    </r>
  </si>
  <si>
    <r>
      <rPr>
        <sz val="8"/>
        <rFont val="Arial MT"/>
        <family val="2"/>
      </rPr>
      <t>EL02555</t>
    </r>
  </si>
  <si>
    <r>
      <rPr>
        <sz val="8"/>
        <rFont val="Arial MT"/>
        <family val="2"/>
      </rPr>
      <t>CONECTOR PARA MEDIÇÃO DE LATÃO PARA CABOS DE COBRE ATÉ 50MM2 - 2 PARAFUSOS PARA SPDA</t>
    </r>
  </si>
  <si>
    <r>
      <rPr>
        <sz val="8"/>
        <rFont val="Arial MT"/>
        <family val="2"/>
      </rPr>
      <t>EL02557</t>
    </r>
  </si>
  <si>
    <r>
      <rPr>
        <sz val="8"/>
        <rFont val="Arial MT"/>
        <family val="2"/>
      </rPr>
      <t>CONECTOR PARAFUSO-FENDIDO (SPLIT-BOLT) EM LIGA DE COBRE FUNDIDO PARA CABOS DE COBRE ATÉ 10MM2</t>
    </r>
  </si>
  <si>
    <r>
      <rPr>
        <sz val="8"/>
        <rFont val="Arial MT"/>
        <family val="2"/>
      </rPr>
      <t>EL02560</t>
    </r>
  </si>
  <si>
    <r>
      <rPr>
        <sz val="8"/>
        <rFont val="Arial MT"/>
        <family val="2"/>
      </rPr>
      <t>CONECTOR PARAFUSO-FENDIDO (SPLIT-BOLT) EM LIGA DE COBRE FUNDIDO PARA CABOS DE COBRE ATÉ 16MM2</t>
    </r>
  </si>
  <si>
    <r>
      <rPr>
        <sz val="8"/>
        <rFont val="Arial MT"/>
        <family val="2"/>
      </rPr>
      <t>EL02564</t>
    </r>
  </si>
  <si>
    <r>
      <rPr>
        <sz val="8"/>
        <rFont val="Arial MT"/>
        <family val="2"/>
      </rPr>
      <t>CONECTOR PARAFUSO-FENDIDO (SPLIT-BOLT) EM LIGA DE COBRE FUNDIDO PARA CABOS DE COBRE ATÉ 25MM2</t>
    </r>
  </si>
  <si>
    <r>
      <rPr>
        <sz val="8"/>
        <rFont val="Arial MT"/>
        <family val="2"/>
      </rPr>
      <t>EL02565</t>
    </r>
  </si>
  <si>
    <r>
      <rPr>
        <sz val="8"/>
        <rFont val="Arial MT"/>
        <family val="2"/>
      </rPr>
      <t>CONECTOR PARAFUSO-FENDIDO (SPLIT-BOLT) EM LIGA DE COBRE FUNDIDO PARA CABOS DE COBRE ATÉ 35MM2</t>
    </r>
  </si>
  <si>
    <r>
      <rPr>
        <sz val="8"/>
        <rFont val="Arial MT"/>
        <family val="2"/>
      </rPr>
      <t>EL02566</t>
    </r>
  </si>
  <si>
    <r>
      <rPr>
        <sz val="8"/>
        <rFont val="Arial MT"/>
        <family val="2"/>
      </rPr>
      <t>CONECTOR PARAFUSO-FENDIDO (SPLIT-BOLT) EM LIGA DE COBRE FUNDIDO PARA CABOS DE COBRE ATÉ 50MM2</t>
    </r>
  </si>
  <si>
    <r>
      <rPr>
        <sz val="8"/>
        <rFont val="Arial MT"/>
        <family val="2"/>
      </rPr>
      <t>EL02568</t>
    </r>
  </si>
  <si>
    <r>
      <rPr>
        <sz val="8"/>
        <rFont val="Arial MT"/>
        <family val="2"/>
      </rPr>
      <t>CONECTOR PARAFUSO-FENDIDO (SPLIT-BOLT) EM LIGA DE COBRE FUNDIDO PARA CABOS DE COBRE ATÉ 70MM2</t>
    </r>
  </si>
  <si>
    <r>
      <rPr>
        <sz val="8"/>
        <rFont val="Arial MT"/>
        <family val="2"/>
      </rPr>
      <t>EL02569</t>
    </r>
  </si>
  <si>
    <r>
      <rPr>
        <sz val="8"/>
        <rFont val="Arial MT"/>
        <family val="2"/>
      </rPr>
      <t>CONECTOR PARAFUSO-FENDIDO (SPLIT-BOLT) EM LIGA DE COBRE FUNDIDO PARA CABOS DE COBRE ATÉ 95MM2</t>
    </r>
  </si>
  <si>
    <r>
      <rPr>
        <sz val="8"/>
        <rFont val="Arial MT"/>
        <family val="2"/>
      </rPr>
      <t>EL02558</t>
    </r>
  </si>
  <si>
    <r>
      <rPr>
        <sz val="8"/>
        <rFont val="Arial MT"/>
        <family val="2"/>
      </rPr>
      <t>CONECTOR PARAFUSO-FENDIDO (SPLIT-BOLT) EM LIGA DE COBRE FUNDIDO PARA CABOS DE COBRE ATÉ 120MM2</t>
    </r>
  </si>
  <si>
    <r>
      <rPr>
        <sz val="8"/>
        <rFont val="Arial MT"/>
        <family val="2"/>
      </rPr>
      <t>EL02561</t>
    </r>
  </si>
  <si>
    <r>
      <rPr>
        <sz val="8"/>
        <rFont val="Arial MT"/>
        <family val="2"/>
      </rPr>
      <t>CONECTOR PARAFUSO-FENDIDO (SPLIT-BOLT) EM LIGA DE COBRE FUNDIDO PARA CABOS DE COBRE ATÉ 185MM2</t>
    </r>
  </si>
  <si>
    <r>
      <rPr>
        <sz val="8"/>
        <rFont val="Arial MT"/>
        <family val="2"/>
      </rPr>
      <t>EL02599</t>
    </r>
  </si>
  <si>
    <r>
      <rPr>
        <sz val="8"/>
        <rFont val="Arial MT"/>
        <family val="2"/>
      </rPr>
      <t>GRAMPO CROSBY PARA CABOS DE AÇO 5/16"</t>
    </r>
  </si>
  <si>
    <r>
      <rPr>
        <sz val="8"/>
        <rFont val="Arial MT"/>
        <family val="2"/>
      </rPr>
      <t>EL02575</t>
    </r>
  </si>
  <si>
    <r>
      <rPr>
        <sz val="8"/>
        <rFont val="Arial MT"/>
        <family val="2"/>
      </rPr>
      <t>GRAMPO DE ATERRAMENTO OLHAL EM LIGA DE COBRE FUNDIDO DIÂM. DA HASTE=5/8", CONDUTOR 10 A 50MM2</t>
    </r>
  </si>
  <si>
    <r>
      <rPr>
        <sz val="8"/>
        <rFont val="Arial MT"/>
        <family val="2"/>
      </rPr>
      <t>EL02574</t>
    </r>
  </si>
  <si>
    <r>
      <rPr>
        <sz val="8"/>
        <rFont val="Arial MT"/>
        <family val="2"/>
      </rPr>
      <t>GRAMPO DE ATERRAMENTO OLHAL EM LIGA DE COBRE FUNDIDO DIÂM. DA HASTE=3/4", CONDUTOR 10 A 50MM2</t>
    </r>
  </si>
  <si>
    <r>
      <rPr>
        <sz val="8"/>
        <rFont val="Arial MT"/>
        <family val="2"/>
      </rPr>
      <t>EL02572</t>
    </r>
  </si>
  <si>
    <r>
      <rPr>
        <sz val="8"/>
        <rFont val="Arial MT"/>
        <family val="2"/>
      </rPr>
      <t xml:space="preserve">GRAMPO DE ATERRAMENTO COM PARAFUSO TIPO "U" EM LIGA DE COBRE FUNDIDO DIÂM. DA HASTE=5/8" A 3/4", CONDUTOR 25 A 70MM2 (PERMITE FIXAR O CONDUTOR PARALELAMENTE OU
</t>
    </r>
    <r>
      <rPr>
        <sz val="8"/>
        <rFont val="Arial MT"/>
        <family val="2"/>
      </rPr>
      <t>A 90° À HASTE)</t>
    </r>
  </si>
  <si>
    <r>
      <rPr>
        <sz val="8"/>
        <rFont val="Arial MT"/>
        <family val="2"/>
      </rPr>
      <t>EL02573</t>
    </r>
  </si>
  <si>
    <r>
      <rPr>
        <sz val="8"/>
        <rFont val="Arial MT"/>
        <family val="2"/>
      </rPr>
      <t xml:space="preserve">GRAMPO DE ATERRAMENTO COM PARAFUSO TIPO "U" EM LIGA DE COBRE FUNDIDO DIÂM. DA
</t>
    </r>
    <r>
      <rPr>
        <sz val="8"/>
        <rFont val="Arial MT"/>
        <family val="2"/>
      </rPr>
      <t>HASTE=5/8" A 3/4", CONDUTOR 70 A 120MM2 (PERMITE FIXAR O CONDUTOR PARALELAMENTE OU A 90° À HASTE)</t>
    </r>
  </si>
  <si>
    <r>
      <rPr>
        <sz val="8"/>
        <rFont val="Arial MT"/>
        <family val="2"/>
      </rPr>
      <t>EL02556</t>
    </r>
  </si>
  <si>
    <r>
      <rPr>
        <sz val="8"/>
        <rFont val="Arial MT"/>
        <family val="2"/>
      </rPr>
      <t>GRAMPO MULTIDIRECIONAL DE BRONZE PARA CABOS DE COBRE ATÉ *95MM2 PARA SPDA</t>
    </r>
  </si>
  <si>
    <r>
      <rPr>
        <sz val="8"/>
        <rFont val="Arial MT"/>
        <family val="2"/>
      </rPr>
      <t>CONEXÕES EXOTÉRMICAS</t>
    </r>
  </si>
  <si>
    <r>
      <rPr>
        <sz val="8"/>
        <rFont val="Arial MT"/>
        <family val="2"/>
      </rPr>
      <t>EL02523</t>
    </r>
  </si>
  <si>
    <r>
      <rPr>
        <sz val="8"/>
        <rFont val="Arial MT"/>
        <family val="2"/>
      </rPr>
      <t>ALICATE PARA MOLDE DE SOLDA EXOTÉRMICA TAMANHO PEQUENO</t>
    </r>
  </si>
  <si>
    <r>
      <rPr>
        <sz val="8"/>
        <rFont val="Arial MT"/>
        <family val="2"/>
      </rPr>
      <t>EL02522</t>
    </r>
  </si>
  <si>
    <r>
      <rPr>
        <sz val="8"/>
        <rFont val="Arial MT"/>
        <family val="2"/>
      </rPr>
      <t>ALICATE PARA MOLDE DE SOLDA EXOTÉRMICA TAMANHO MÉDIO/GRANDE</t>
    </r>
  </si>
  <si>
    <r>
      <rPr>
        <sz val="8"/>
        <rFont val="Arial MT"/>
        <family val="2"/>
      </rPr>
      <t>EL02538</t>
    </r>
  </si>
  <si>
    <r>
      <rPr>
        <sz val="8"/>
        <rFont val="Arial MT"/>
        <family val="2"/>
      </rPr>
      <t>CARTUCHO (PÓ EXOTÉRMICO) Nº 32 PARA SOLDA EXOTÉRMICA</t>
    </r>
  </si>
  <si>
    <r>
      <rPr>
        <sz val="8"/>
        <rFont val="Arial MT"/>
        <family val="2"/>
      </rPr>
      <t>EL02542</t>
    </r>
  </si>
  <si>
    <r>
      <rPr>
        <sz val="8"/>
        <rFont val="Arial MT"/>
        <family val="2"/>
      </rPr>
      <t>CARTUCHO (PÓ EXOTÉRMICO) Nº 65 PARA SOLDA EXOTÉRMICA</t>
    </r>
  </si>
  <si>
    <r>
      <rPr>
        <sz val="8"/>
        <rFont val="Arial MT"/>
        <family val="2"/>
      </rPr>
      <t>EL02539</t>
    </r>
  </si>
  <si>
    <r>
      <rPr>
        <sz val="8"/>
        <rFont val="Arial MT"/>
        <family val="2"/>
      </rPr>
      <t>CARTUCHO (PÓ EXOTÉRMICO) Nº 90 PARA SOLDA EXOTÉRMICA</t>
    </r>
  </si>
  <si>
    <r>
      <rPr>
        <sz val="8"/>
        <rFont val="Arial MT"/>
        <family val="2"/>
      </rPr>
      <t>EL02535</t>
    </r>
  </si>
  <si>
    <r>
      <rPr>
        <sz val="8"/>
        <rFont val="Arial MT"/>
        <family val="2"/>
      </rPr>
      <t>CARTUCHO (PÓ EXOTÉRMICO) Nº 115 PARA SOLDA EXOTÉRMICA</t>
    </r>
  </si>
  <si>
    <r>
      <rPr>
        <sz val="8"/>
        <rFont val="Arial MT"/>
        <family val="2"/>
      </rPr>
      <t>EL02536</t>
    </r>
  </si>
  <si>
    <r>
      <rPr>
        <sz val="8"/>
        <rFont val="Arial MT"/>
        <family val="2"/>
      </rPr>
      <t>CARTUCHO (PÓ EXOTÉRMICO) Nº 150 PARA SOLDA EXOTÉRMICA</t>
    </r>
  </si>
  <si>
    <r>
      <rPr>
        <sz val="8"/>
        <rFont val="Arial MT"/>
        <family val="2"/>
      </rPr>
      <t>EL02537</t>
    </r>
  </si>
  <si>
    <r>
      <rPr>
        <sz val="8"/>
        <rFont val="Arial MT"/>
        <family val="2"/>
      </rPr>
      <t>CARTUCHO (PÓ EXOTÉRMICO) Nº 200 PARA SOLDA EXOTÉRMICA</t>
    </r>
  </si>
  <si>
    <r>
      <rPr>
        <sz val="8"/>
        <rFont val="Arial MT"/>
        <family val="2"/>
      </rPr>
      <t>EL02540</t>
    </r>
  </si>
  <si>
    <r>
      <rPr>
        <sz val="8"/>
        <rFont val="Arial MT"/>
        <family val="2"/>
      </rPr>
      <t>CARTUCHO (PÓ EXOTÉRMICO) Nº 250 PARA SOLDA EXOTÉRMICA</t>
    </r>
  </si>
  <si>
    <r>
      <rPr>
        <sz val="8"/>
        <rFont val="Arial MT"/>
        <family val="2"/>
      </rPr>
      <t>EL02594</t>
    </r>
  </si>
  <si>
    <r>
      <rPr>
        <sz val="8"/>
        <rFont val="Arial MT"/>
        <family val="2"/>
      </rPr>
      <t>MOLDE GRAFITE HASTE-CABO NA LATERAL HASTE 3/4", CABO 70MM2 PARA SOLDA EXOTÉRMICA</t>
    </r>
  </si>
  <si>
    <r>
      <rPr>
        <sz val="8"/>
        <rFont val="Arial MT"/>
        <family val="2"/>
      </rPr>
      <t>EL02595</t>
    </r>
  </si>
  <si>
    <r>
      <rPr>
        <sz val="8"/>
        <rFont val="Arial MT"/>
        <family val="2"/>
      </rPr>
      <t>MOLDE GRAFITE CABO-CABO, TIPO T CABOS DE 70MM2 PARA SOLDA EXOTÉRMICA</t>
    </r>
  </si>
  <si>
    <r>
      <rPr>
        <sz val="8"/>
        <rFont val="Arial MT"/>
        <family val="2"/>
      </rPr>
      <t>EL02598</t>
    </r>
  </si>
  <si>
    <r>
      <rPr>
        <sz val="8"/>
        <rFont val="Arial MT"/>
        <family val="2"/>
      </rPr>
      <t>MOLDE GRAFITE CABO-CABO, TIPO X CABOS DE ATÉ 35MM2 PARA SOLDA EXOTÉRMICA</t>
    </r>
  </si>
  <si>
    <r>
      <rPr>
        <sz val="8"/>
        <rFont val="Arial MT"/>
        <family val="2"/>
      </rPr>
      <t>EL02597</t>
    </r>
  </si>
  <si>
    <r>
      <rPr>
        <sz val="8"/>
        <rFont val="Arial MT"/>
        <family val="2"/>
      </rPr>
      <t>MOLDE GRAFITE CABO-CABO, TIPO X CABOS DE 70MM2 PARA SOLDA EXOTÉRMICA</t>
    </r>
  </si>
  <si>
    <r>
      <rPr>
        <sz val="8"/>
        <rFont val="Arial MT"/>
        <family val="2"/>
      </rPr>
      <t>EL02596</t>
    </r>
  </si>
  <si>
    <r>
      <rPr>
        <sz val="8"/>
        <rFont val="Arial MT"/>
        <family val="2"/>
      </rPr>
      <t>MOLDE GRAFITE CABO-CABO, TIPO X CABOS DE 120MM2 PARA SOLDA EXOTÉRMICA</t>
    </r>
  </si>
  <si>
    <r>
      <rPr>
        <sz val="8"/>
        <rFont val="Arial MT"/>
        <family val="2"/>
      </rPr>
      <t>HIDROMECÂNICA</t>
    </r>
  </si>
  <si>
    <r>
      <rPr>
        <sz val="8"/>
        <rFont val="Arial MT"/>
        <family val="2"/>
      </rPr>
      <t>ACOPLAMENTOS E JUNTAS</t>
    </r>
  </si>
  <si>
    <r>
      <rPr>
        <sz val="8"/>
        <rFont val="Arial MT"/>
        <family val="2"/>
      </rPr>
      <t>BORRACHA</t>
    </r>
  </si>
  <si>
    <r>
      <rPr>
        <sz val="8"/>
        <rFont val="Arial MT"/>
        <family val="2"/>
      </rPr>
      <t>HM06381</t>
    </r>
  </si>
  <si>
    <r>
      <rPr>
        <sz val="8"/>
        <rFont val="Arial MT"/>
        <family val="2"/>
      </rPr>
      <t>JUNTA FLEXÍVEL BORRACHA DN=100 X 100 MM TIPO ADAPTADOR ASTM C1173 UNIÃO TUBOS CERÂMICO E PVC COL ESG</t>
    </r>
  </si>
  <si>
    <r>
      <rPr>
        <sz val="8"/>
        <rFont val="Arial MT"/>
        <family val="2"/>
      </rPr>
      <t>HM06382</t>
    </r>
  </si>
  <si>
    <r>
      <rPr>
        <sz val="8"/>
        <rFont val="Arial MT"/>
        <family val="2"/>
      </rPr>
      <t>JUNTA FLEXÍVEL BORRACHA DN=150 X 150 MM TIPO ADAPTADOR ASTM C1173 UNIÃO TUBOS CERÂMICO E PVC COL ESG</t>
    </r>
  </si>
  <si>
    <r>
      <rPr>
        <sz val="8"/>
        <rFont val="Arial MT"/>
        <family val="2"/>
      </rPr>
      <t>HM06383</t>
    </r>
  </si>
  <si>
    <r>
      <rPr>
        <sz val="8"/>
        <rFont val="Arial MT"/>
        <family val="2"/>
      </rPr>
      <t>JUNTA FLEXÍVEL BORRACHA DN=200 X 200 MM TIPO ADAPTADOR ASTM C1173 UNIÃO TUBOS CERÂMICO E PVC COL ESG</t>
    </r>
  </si>
  <si>
    <r>
      <rPr>
        <sz val="8"/>
        <rFont val="Arial MT"/>
        <family val="2"/>
      </rPr>
      <t>HM06384</t>
    </r>
  </si>
  <si>
    <r>
      <rPr>
        <sz val="8"/>
        <rFont val="Arial MT"/>
        <family val="2"/>
      </rPr>
      <t>JUNTA FLEXÍVEL BORRACHA DN=250 X 250 MM TIPO ADAPTADOR ASTM C1173 UNIÃO TUBOS CERÂMICO E PVC COL ESG</t>
    </r>
  </si>
  <si>
    <r>
      <rPr>
        <sz val="8"/>
        <rFont val="Arial MT"/>
        <family val="2"/>
      </rPr>
      <t>HM06385</t>
    </r>
  </si>
  <si>
    <r>
      <rPr>
        <sz val="8"/>
        <rFont val="Arial MT"/>
        <family val="2"/>
      </rPr>
      <t>JUNTA FLEXÍVEL BORRACHA DN=300 X 300 MM TIPO ADAPTADOR ASTM C1173 UNIÃO TUBOS CERÂMICO E PVC COL ESG</t>
    </r>
  </si>
  <si>
    <r>
      <rPr>
        <sz val="8"/>
        <rFont val="Arial MT"/>
        <family val="2"/>
      </rPr>
      <t>METÁLICOS</t>
    </r>
  </si>
  <si>
    <r>
      <rPr>
        <sz val="8"/>
        <rFont val="Arial MT"/>
        <family val="2"/>
      </rPr>
      <t>HM05885</t>
    </r>
  </si>
  <si>
    <r>
      <rPr>
        <sz val="8"/>
        <rFont val="Arial MT"/>
        <family val="2"/>
      </rPr>
      <t>JUNTA DE DESMONTAGEM TRAVADA AXIALMENTE FERRO FUNDIDO DN=50 MM PN10/16/25 * (13,00 KG) - PINTURA EPÓXI POLIAMIDA</t>
    </r>
  </si>
  <si>
    <r>
      <rPr>
        <sz val="8"/>
        <rFont val="Arial MT"/>
        <family val="2"/>
      </rPr>
      <t>HM05886</t>
    </r>
  </si>
  <si>
    <r>
      <rPr>
        <sz val="8"/>
        <rFont val="Arial MT"/>
        <family val="2"/>
      </rPr>
      <t>JUNTA DE DESMONTAGEM TRAVADA AXIALMENTE FERRO FUNDIDO DN=80 MM PN10/16/25 * (20,00 KG) - PINTURA EPÓXI POLIAMIDA</t>
    </r>
  </si>
  <si>
    <r>
      <rPr>
        <sz val="8"/>
        <rFont val="Arial MT"/>
        <family val="2"/>
      </rPr>
      <t>HM03160</t>
    </r>
  </si>
  <si>
    <r>
      <rPr>
        <sz val="8"/>
        <rFont val="Arial MT"/>
        <family val="2"/>
      </rPr>
      <t>JUNTA DE DESMONTAGEM TRAVADA AXIALMENTE FERRO FUNDIDO DN=100 MM PN10/16 * (21,00 KG) - PINTURA EPÓXI POLIAMIDA</t>
    </r>
  </si>
  <si>
    <r>
      <rPr>
        <sz val="8"/>
        <rFont val="Arial MT"/>
        <family val="2"/>
      </rPr>
      <t>HM05883</t>
    </r>
  </si>
  <si>
    <r>
      <rPr>
        <sz val="8"/>
        <rFont val="Arial MT"/>
        <family val="2"/>
      </rPr>
      <t>JUNTA DE DESMONTAGEM TRAVADA AXIALMENTE FERRO FUNDIDO DN=150 MM PN10/16 * (35,00 KG) - PINTURA EPÓXI POLIAMIDA</t>
    </r>
  </si>
  <si>
    <r>
      <rPr>
        <sz val="8"/>
        <rFont val="Arial MT"/>
        <family val="2"/>
      </rPr>
      <t>HM03161</t>
    </r>
  </si>
  <si>
    <r>
      <rPr>
        <sz val="8"/>
        <rFont val="Arial MT"/>
        <family val="2"/>
      </rPr>
      <t>JUNTA DE DESMONTAGEM TRAVADA AXIALMENTE FERRO FUNDIDO DN=200 MM PN10 * (49,00 KG) - PINTURA EPÓXI POLIAMIDA</t>
    </r>
  </si>
  <si>
    <r>
      <rPr>
        <sz val="8"/>
        <rFont val="Arial MT"/>
        <family val="2"/>
      </rPr>
      <t>HM05884</t>
    </r>
  </si>
  <si>
    <r>
      <rPr>
        <sz val="8"/>
        <rFont val="Arial MT"/>
        <family val="2"/>
      </rPr>
      <t>JUNTA DE DESMONTAGEM TRAVADA AXIALMENTE FERRO FUNDIDO DN=250 MM PN10 * (65,00 KG) - PINTURA EPÓXI POLIAMIDA</t>
    </r>
  </si>
  <si>
    <r>
      <rPr>
        <sz val="8"/>
        <rFont val="Arial MT"/>
        <family val="2"/>
      </rPr>
      <t>HM03162</t>
    </r>
  </si>
  <si>
    <r>
      <rPr>
        <sz val="8"/>
        <rFont val="Arial MT"/>
        <family val="2"/>
      </rPr>
      <t>JUNTA DE DESMONTAGEM TRAVADA AXIALMENTE FERRO FUNDIDO DN=300 MM PN10 * (92,00 KG) - PINTURA EPÓXI POLIAMIDA</t>
    </r>
  </si>
  <si>
    <r>
      <rPr>
        <sz val="8"/>
        <rFont val="Arial MT"/>
        <family val="2"/>
      </rPr>
      <t>HM03163</t>
    </r>
  </si>
  <si>
    <r>
      <rPr>
        <sz val="8"/>
        <rFont val="Arial MT"/>
        <family val="2"/>
      </rPr>
      <t>JUNTA DE DESMONTAGEM TRAVADA AXIALMENTE FERRO FUNDIDO DN=400 MM PN10 * (155,00 KG) - PINTURA EPÓXI POLIAMIDA</t>
    </r>
  </si>
  <si>
    <r>
      <rPr>
        <sz val="8"/>
        <rFont val="Arial MT"/>
        <family val="2"/>
      </rPr>
      <t>HM03164</t>
    </r>
  </si>
  <si>
    <r>
      <rPr>
        <sz val="8"/>
        <rFont val="Arial MT"/>
        <family val="2"/>
      </rPr>
      <t>JUNTA DE DESMONTAGEM TRAVADA AXIALMENTE FERRO FUNDIDO DN=500 MM PN10 * (200,00 KG) - PINTURA EPÓXI POLIAMIDA</t>
    </r>
  </si>
  <si>
    <r>
      <rPr>
        <sz val="8"/>
        <rFont val="Arial MT"/>
        <family val="2"/>
      </rPr>
      <t>HM03169</t>
    </r>
  </si>
  <si>
    <r>
      <rPr>
        <sz val="8"/>
        <rFont val="Arial MT"/>
        <family val="2"/>
      </rPr>
      <t>JUNTA BOLSA FERRO FUNDIDO DE MÁX=100 MM X DE MÍN=50 MM ADAPTÁVEL P/VARIACAO DIAMETRAL ÁGUA</t>
    </r>
  </si>
  <si>
    <r>
      <rPr>
        <sz val="8"/>
        <rFont val="Arial MT"/>
        <family val="2"/>
      </rPr>
      <t>HM03170</t>
    </r>
  </si>
  <si>
    <r>
      <rPr>
        <sz val="8"/>
        <rFont val="Arial MT"/>
        <family val="2"/>
      </rPr>
      <t>JUNTA BOLSA FERRO FUNDIDO DE MÁX=125 MM X DE=MÍN 75 MM ADAPTÁVEL P/VARIACAO DIAMETRAL ÁGUA</t>
    </r>
  </si>
  <si>
    <r>
      <rPr>
        <sz val="8"/>
        <rFont val="Arial MT"/>
        <family val="2"/>
      </rPr>
      <t>HM03171</t>
    </r>
  </si>
  <si>
    <r>
      <rPr>
        <sz val="8"/>
        <rFont val="Arial MT"/>
        <family val="2"/>
      </rPr>
      <t>JUNTA BOLSA FERRO FUNDIDO DE MÁX=150 MM X DE=MÍN 100 MM ADAPTÁVEL P/VARIACAO DIAMETRAL ÁGUA</t>
    </r>
  </si>
  <si>
    <r>
      <rPr>
        <sz val="8"/>
        <rFont val="Arial MT"/>
        <family val="2"/>
      </rPr>
      <t>HM03172</t>
    </r>
  </si>
  <si>
    <r>
      <rPr>
        <sz val="8"/>
        <rFont val="Arial MT"/>
        <family val="2"/>
      </rPr>
      <t>JUNTA BOLSA FERRO FUNDIDO DE MÁX=200 MM X DE MÍN=150 MM ADAPTÁVEL P/VARIACAO DIAMETRAL ÁGUA</t>
    </r>
  </si>
  <si>
    <r>
      <rPr>
        <sz val="8"/>
        <rFont val="Arial MT"/>
        <family val="2"/>
      </rPr>
      <t>HM03173</t>
    </r>
  </si>
  <si>
    <r>
      <rPr>
        <sz val="8"/>
        <rFont val="Arial MT"/>
        <family val="2"/>
      </rPr>
      <t>JUNTA BOLSA FERRO FUNDIDO DE MÁX=250 MM X DE MÍN=200 MM ADAPTÁVEL P/VARIACAO DIAMETRAL ÁGUA</t>
    </r>
  </si>
  <si>
    <r>
      <rPr>
        <sz val="8"/>
        <rFont val="Arial MT"/>
        <family val="2"/>
      </rPr>
      <t>HM03174</t>
    </r>
  </si>
  <si>
    <r>
      <rPr>
        <sz val="8"/>
        <rFont val="Arial MT"/>
        <family val="2"/>
      </rPr>
      <t>JUNTA BOLSA FERRO FUNDIDO DE MÁX=300 MM X DE MÍN=250 MM ADAPTÁVEL P/VARIACAO DIAMETRAL ÁGUA</t>
    </r>
  </si>
  <si>
    <r>
      <rPr>
        <sz val="8"/>
        <rFont val="Arial MT"/>
        <family val="2"/>
      </rPr>
      <t>HM03175</t>
    </r>
  </si>
  <si>
    <r>
      <rPr>
        <sz val="8"/>
        <rFont val="Arial MT"/>
        <family val="2"/>
      </rPr>
      <t>JUNTA BOLSA FERRO FUNDIDO DE MÁX=350 MM X DE MÍN=300 MM ADAPTÁVEL P/VARIACAO DIAMETRAL ÁGUA</t>
    </r>
  </si>
  <si>
    <r>
      <rPr>
        <sz val="8"/>
        <rFont val="Arial MT"/>
        <family val="2"/>
      </rPr>
      <t>HM03176</t>
    </r>
  </si>
  <si>
    <r>
      <rPr>
        <sz val="8"/>
        <rFont val="Arial MT"/>
        <family val="2"/>
      </rPr>
      <t>JUNTA BOLSA FERRO FUNDIDO DE MÁX=421 MM X DE MÍN=391 MM ADAPTÁVEL P/VARIACAO DIAMETRAL ÁGUA</t>
    </r>
  </si>
  <si>
    <r>
      <rPr>
        <sz val="8"/>
        <rFont val="Arial MT"/>
        <family val="2"/>
      </rPr>
      <t>CHAPAS, PERFIS E CHAPAS EM AÇO</t>
    </r>
  </si>
  <si>
    <r>
      <rPr>
        <sz val="8"/>
        <rFont val="Arial MT"/>
        <family val="2"/>
      </rPr>
      <t>BARRAS E PERFIS EM AÇO CARBONO</t>
    </r>
  </si>
  <si>
    <r>
      <rPr>
        <sz val="8"/>
        <rFont val="Arial MT"/>
        <family val="2"/>
      </rPr>
      <t>HM00247</t>
    </r>
  </si>
  <si>
    <r>
      <rPr>
        <sz val="8"/>
        <rFont val="Arial MT"/>
        <family val="2"/>
      </rPr>
      <t>BARRA CHATA AÇO 1 1/2"X 1/4" MASSA TEÓRICA *(1,8971 KG/M) ASTM A36</t>
    </r>
  </si>
  <si>
    <r>
      <rPr>
        <sz val="8"/>
        <rFont val="Arial MT"/>
        <family val="2"/>
      </rPr>
      <t>HM00248</t>
    </r>
  </si>
  <si>
    <r>
      <rPr>
        <sz val="8"/>
        <rFont val="Arial MT"/>
        <family val="2"/>
      </rPr>
      <t>BARRA CHATA AÇO 1" X 3/16" MASSA TEÓRICA *(0,95 KG/M) ASTM A36</t>
    </r>
  </si>
  <si>
    <r>
      <rPr>
        <sz val="8"/>
        <rFont val="Arial MT"/>
        <family val="2"/>
      </rPr>
      <t>HM00249</t>
    </r>
  </si>
  <si>
    <r>
      <rPr>
        <sz val="8"/>
        <rFont val="Arial MT"/>
        <family val="2"/>
      </rPr>
      <t>BARRA CHATA AÇO 2" X 1" MASSA TEÓRICA *(10,12 KG/M) ASTM A36</t>
    </r>
  </si>
  <si>
    <r>
      <rPr>
        <sz val="8"/>
        <rFont val="Arial MT"/>
        <family val="2"/>
      </rPr>
      <t>HM00250</t>
    </r>
  </si>
  <si>
    <r>
      <rPr>
        <sz val="8"/>
        <rFont val="Arial MT"/>
        <family val="2"/>
      </rPr>
      <t>BARRA CHATA AÇO 2" X 1/2" MASSA TEÓRICA *(5,06 KG/M) ASTM A36</t>
    </r>
  </si>
  <si>
    <r>
      <rPr>
        <sz val="8"/>
        <rFont val="Arial MT"/>
        <family val="2"/>
      </rPr>
      <t>HM00251</t>
    </r>
  </si>
  <si>
    <r>
      <rPr>
        <sz val="8"/>
        <rFont val="Arial MT"/>
        <family val="2"/>
      </rPr>
      <t>BARRA CHATA AÇO 2" X 1/4" MASSA TEÓRICA *(2,53 KG/M) ASTM A36</t>
    </r>
  </si>
  <si>
    <r>
      <rPr>
        <sz val="8"/>
        <rFont val="Arial MT"/>
        <family val="2"/>
      </rPr>
      <t>HM00252</t>
    </r>
  </si>
  <si>
    <r>
      <rPr>
        <sz val="8"/>
        <rFont val="Arial MT"/>
        <family val="2"/>
      </rPr>
      <t>BARRA CHATA AÇO 2" X 3/8" MASSA TEÓRICA *(3,795 KG/M) ASTM A36</t>
    </r>
  </si>
  <si>
    <r>
      <rPr>
        <sz val="8"/>
        <rFont val="Arial MT"/>
        <family val="2"/>
      </rPr>
      <t>HM00253</t>
    </r>
  </si>
  <si>
    <r>
      <rPr>
        <sz val="8"/>
        <rFont val="Arial MT"/>
        <family val="2"/>
      </rPr>
      <t>BARRA CHATA AÇO 3/4" X 1/8" MASSA TEÓRICA *(0,474 KG/M) ASTM A36</t>
    </r>
  </si>
  <si>
    <r>
      <rPr>
        <sz val="8"/>
        <rFont val="Arial MT"/>
        <family val="2"/>
      </rPr>
      <t>HM00254</t>
    </r>
  </si>
  <si>
    <r>
      <rPr>
        <sz val="8"/>
        <rFont val="Arial MT"/>
        <family val="2"/>
      </rPr>
      <t>BARRA CHATA AÇO 3/8" X 1 1/2" MASSA TEÓRICA *(2,846 KG/M) ASTM A36</t>
    </r>
  </si>
  <si>
    <r>
      <rPr>
        <sz val="8"/>
        <rFont val="Arial MT"/>
        <family val="2"/>
      </rPr>
      <t>HM00255</t>
    </r>
  </si>
  <si>
    <r>
      <rPr>
        <sz val="8"/>
        <rFont val="Arial MT"/>
        <family val="2"/>
      </rPr>
      <t>BARRA CHATA AÇO 2" X 5/16" MASSA TEÓRICA *(3,162 KG/M) ASTM A36</t>
    </r>
  </si>
  <si>
    <r>
      <rPr>
        <sz val="8"/>
        <rFont val="Arial MT"/>
        <family val="2"/>
      </rPr>
      <t>HM00256</t>
    </r>
  </si>
  <si>
    <r>
      <rPr>
        <sz val="8"/>
        <rFont val="Arial MT"/>
        <family val="2"/>
      </rPr>
      <t>BARRA CHATA AÇO 1 1/2" X 1/2" MASSA TEÓRICA *(3,79 KG/M) ASTM A36</t>
    </r>
  </si>
  <si>
    <r>
      <rPr>
        <sz val="8"/>
        <rFont val="Arial MT"/>
        <family val="2"/>
      </rPr>
      <t>HM00259</t>
    </r>
  </si>
  <si>
    <r>
      <rPr>
        <sz val="8"/>
        <rFont val="Arial MT"/>
        <family val="2"/>
      </rPr>
      <t>BARRA CHATA AÇO 1" X 1/4" MASSA TEÓRICA *(1,265 KG/M) ASTM A36</t>
    </r>
  </si>
  <si>
    <r>
      <rPr>
        <sz val="8"/>
        <rFont val="Arial MT"/>
        <family val="2"/>
      </rPr>
      <t>HM00260</t>
    </r>
  </si>
  <si>
    <r>
      <rPr>
        <sz val="8"/>
        <rFont val="Arial MT"/>
        <family val="2"/>
      </rPr>
      <t>BARRA QUADRADA AÇO 3/4" MASSA TEÓRICA *(2,850 KG/M)</t>
    </r>
  </si>
  <si>
    <r>
      <rPr>
        <sz val="8"/>
        <rFont val="Arial MT"/>
        <family val="2"/>
      </rPr>
      <t>HM00261</t>
    </r>
  </si>
  <si>
    <r>
      <rPr>
        <sz val="8"/>
        <rFont val="Arial MT"/>
        <family val="2"/>
      </rPr>
      <t>BARRA REDONDA AÇO 1/2" MASSA TEÓRICA *(0,990 KG/M)</t>
    </r>
  </si>
  <si>
    <r>
      <rPr>
        <sz val="8"/>
        <rFont val="Arial MT"/>
        <family val="2"/>
      </rPr>
      <t>HM00262</t>
    </r>
  </si>
  <si>
    <r>
      <rPr>
        <sz val="8"/>
        <rFont val="Arial MT"/>
        <family val="2"/>
      </rPr>
      <t>BARRA REDONDA AÇO INOX 5/16" MASSA TEÓRICA *(0,39KG/M) AISI 304</t>
    </r>
  </si>
  <si>
    <r>
      <rPr>
        <sz val="8"/>
        <rFont val="Arial MT"/>
        <family val="2"/>
      </rPr>
      <t>HM00285</t>
    </r>
  </si>
  <si>
    <r>
      <rPr>
        <sz val="8"/>
        <rFont val="Arial MT"/>
        <family val="2"/>
      </rPr>
      <t>PERFIL L AÇO 1" X 1" X 1/4" MASSA TEÓRICA *(2,240 KG/M) ASTM A36</t>
    </r>
  </si>
  <si>
    <r>
      <rPr>
        <sz val="8"/>
        <rFont val="Arial MT"/>
        <family val="2"/>
      </rPr>
      <t>HM00286</t>
    </r>
  </si>
  <si>
    <r>
      <rPr>
        <sz val="8"/>
        <rFont val="Arial MT"/>
        <family val="2"/>
      </rPr>
      <t>PERFIL L AÇO 1" X 1" X 3/16" MASSA TEÓRICA *(1,730 KG/M) ASTM A36</t>
    </r>
  </si>
  <si>
    <r>
      <rPr>
        <sz val="8"/>
        <rFont val="Arial MT"/>
        <family val="2"/>
      </rPr>
      <t>HM00513</t>
    </r>
  </si>
  <si>
    <r>
      <rPr>
        <sz val="8"/>
        <rFont val="Arial MT"/>
        <family val="2"/>
      </rPr>
      <t>PERFIL L AÇO 1" X 1" X 1/8" MASSA TEÓRICA *(1,190 KG/M) ASTM A36</t>
    </r>
  </si>
  <si>
    <r>
      <rPr>
        <sz val="8"/>
        <rFont val="Arial MT"/>
        <family val="2"/>
      </rPr>
      <t>HM00287</t>
    </r>
  </si>
  <si>
    <r>
      <rPr>
        <sz val="8"/>
        <rFont val="Arial MT"/>
        <family val="2"/>
      </rPr>
      <t>PERFIL L AÇO 1 1/2" X 1 1/2" X 1/4" MASSA TEÓRICA *(3,400 KG/M) ASTM A36</t>
    </r>
  </si>
  <si>
    <r>
      <rPr>
        <sz val="8"/>
        <rFont val="Arial MT"/>
        <family val="2"/>
      </rPr>
      <t>HM00290</t>
    </r>
  </si>
  <si>
    <r>
      <rPr>
        <sz val="8"/>
        <rFont val="Arial MT"/>
        <family val="2"/>
      </rPr>
      <t>PERFIL L AÇO 2" X 2" X 3/8" MASSA TEÓRICA *(6,99 KG/M) ASTM A36</t>
    </r>
  </si>
  <si>
    <r>
      <rPr>
        <sz val="8"/>
        <rFont val="Arial MT"/>
        <family val="2"/>
      </rPr>
      <t>HM00291</t>
    </r>
  </si>
  <si>
    <r>
      <rPr>
        <sz val="8"/>
        <rFont val="Arial MT"/>
        <family val="2"/>
      </rPr>
      <t>PERFIL L AÇO 3/4" X 3/4" X 1/8" MASSA TEÓRICA *(0,880 KG/M) ASTM A36</t>
    </r>
  </si>
  <si>
    <r>
      <rPr>
        <sz val="8"/>
        <rFont val="Arial MT"/>
        <family val="2"/>
      </rPr>
      <t>HM00283</t>
    </r>
  </si>
  <si>
    <r>
      <rPr>
        <sz val="8"/>
        <rFont val="Arial MT"/>
        <family val="2"/>
      </rPr>
      <t>PERFIL I AÇO 4" MASSA TEÓRICA *(12,650 KG/M) ASTM A36</t>
    </r>
  </si>
  <si>
    <r>
      <rPr>
        <sz val="8"/>
        <rFont val="Arial MT"/>
        <family val="2"/>
      </rPr>
      <t>HM00292</t>
    </r>
  </si>
  <si>
    <r>
      <rPr>
        <sz val="8"/>
        <rFont val="Arial MT"/>
        <family val="2"/>
      </rPr>
      <t>PERFIL LAMINADO AÇO W 150 X 18,00 ASTM A36</t>
    </r>
  </si>
  <si>
    <r>
      <rPr>
        <sz val="8"/>
        <rFont val="Arial MT"/>
        <family val="2"/>
      </rPr>
      <t>HM00293</t>
    </r>
  </si>
  <si>
    <r>
      <rPr>
        <sz val="8"/>
        <rFont val="Arial MT"/>
        <family val="2"/>
      </rPr>
      <t>PERFIL LAMINADO AÇO W 200 X 31,30 ASTM A36</t>
    </r>
  </si>
  <si>
    <r>
      <rPr>
        <sz val="8"/>
        <rFont val="Arial MT"/>
        <family val="2"/>
      </rPr>
      <t>HM00294</t>
    </r>
  </si>
  <si>
    <r>
      <rPr>
        <sz val="8"/>
        <rFont val="Arial MT"/>
        <family val="2"/>
      </rPr>
      <t>PERFIL LAMINADO AÇO W 250 X 38,50 ASTM A36</t>
    </r>
  </si>
  <si>
    <r>
      <rPr>
        <sz val="8"/>
        <rFont val="Arial MT"/>
        <family val="2"/>
      </rPr>
      <t>HM00295</t>
    </r>
  </si>
  <si>
    <r>
      <rPr>
        <sz val="8"/>
        <rFont val="Arial MT"/>
        <family val="2"/>
      </rPr>
      <t>PERFIL LAMINADO AÇO W 250 X 44,80 ASTM A36</t>
    </r>
  </si>
  <si>
    <r>
      <rPr>
        <sz val="8"/>
        <rFont val="Arial MT"/>
        <family val="2"/>
      </rPr>
      <t>HM00296</t>
    </r>
  </si>
  <si>
    <r>
      <rPr>
        <sz val="8"/>
        <rFont val="Arial MT"/>
        <family val="2"/>
      </rPr>
      <t>PERFIL LAMINADO AÇO W 310 X 52,00 ASTM A36</t>
    </r>
  </si>
  <si>
    <r>
      <rPr>
        <sz val="8"/>
        <rFont val="Arial MT"/>
        <family val="2"/>
      </rPr>
      <t>BARRAS, CHAPAS E PERFIS EM AÇO INOX</t>
    </r>
  </si>
  <si>
    <r>
      <rPr>
        <sz val="8"/>
        <rFont val="Arial MT"/>
        <family val="2"/>
      </rPr>
      <t>HM00257</t>
    </r>
  </si>
  <si>
    <r>
      <rPr>
        <sz val="8"/>
        <rFont val="Arial MT"/>
        <family val="2"/>
      </rPr>
      <t>BARRA CHATA AÇO INOX 1" X 1/4" MASSA TEÓRICA *(1,27 KG/M) AISI 304</t>
    </r>
  </si>
  <si>
    <r>
      <rPr>
        <sz val="8"/>
        <rFont val="Arial MT"/>
        <family val="2"/>
      </rPr>
      <t>HM00258</t>
    </r>
  </si>
  <si>
    <r>
      <rPr>
        <sz val="8"/>
        <rFont val="Arial MT"/>
        <family val="2"/>
      </rPr>
      <t>BARRA CHATA AÇO INOX 2" X 1/4" MASSA TEÓRICA *(2,54 KG/M) AISI 304</t>
    </r>
  </si>
  <si>
    <r>
      <rPr>
        <sz val="8"/>
        <rFont val="Arial MT"/>
        <family val="2"/>
      </rPr>
      <t>HM07614</t>
    </r>
  </si>
  <si>
    <r>
      <rPr>
        <sz val="8"/>
        <rFont val="Arial MT"/>
        <family val="2"/>
      </rPr>
      <t>BARRA CHATA AÇO INOX 4" X 1/4" *(5,097 KG/M) AISI 304</t>
    </r>
  </si>
  <si>
    <r>
      <rPr>
        <sz val="8"/>
        <rFont val="Arial MT"/>
        <family val="2"/>
      </rPr>
      <t>HM07256</t>
    </r>
  </si>
  <si>
    <r>
      <rPr>
        <sz val="8"/>
        <rFont val="Arial MT"/>
        <family val="2"/>
      </rPr>
      <t>CHAPA AÇO INOX AISI 316L E=5/8" (132,00 KG/M2)</t>
    </r>
  </si>
  <si>
    <r>
      <rPr>
        <sz val="8"/>
        <rFont val="Arial MT"/>
        <family val="2"/>
      </rPr>
      <t>HM05253</t>
    </r>
  </si>
  <si>
    <r>
      <rPr>
        <sz val="8"/>
        <rFont val="Arial MT"/>
        <family val="2"/>
      </rPr>
      <t>CHAPA AÇO INOX ESP=1/4" MASSA TEÓRICA *(50,8 KG/M2) AISI 304</t>
    </r>
  </si>
  <si>
    <r>
      <rPr>
        <sz val="8"/>
        <rFont val="Arial MT"/>
        <family val="2"/>
      </rPr>
      <t>HM00264</t>
    </r>
  </si>
  <si>
    <r>
      <rPr>
        <sz val="8"/>
        <rFont val="Arial MT"/>
        <family val="2"/>
      </rPr>
      <t>CHAPA AÇO INOX ESP=5/16" (7,93 MM) MASSA TEÓRICA *(63,44 KG/M2) AISI 304</t>
    </r>
  </si>
  <si>
    <r>
      <rPr>
        <sz val="8"/>
        <rFont val="Arial MT"/>
        <family val="2"/>
      </rPr>
      <t>HM07616</t>
    </r>
  </si>
  <si>
    <r>
      <rPr>
        <sz val="8"/>
        <rFont val="Arial MT"/>
        <family val="2"/>
      </rPr>
      <t>CHAPA AÇO INOX ESP=1/2" *(101,16 KG/M) AISI 304</t>
    </r>
  </si>
  <si>
    <r>
      <rPr>
        <sz val="8"/>
        <rFont val="Arial MT"/>
        <family val="2"/>
      </rPr>
      <t>HM00284</t>
    </r>
  </si>
  <si>
    <r>
      <rPr>
        <sz val="8"/>
        <rFont val="Arial MT"/>
        <family val="2"/>
      </rPr>
      <t>PERFIL L AÇO INOX 1" X 1" X 1/4" MASSA TEÓRICA *(2,258 KG/M) AISI 304</t>
    </r>
  </si>
  <si>
    <r>
      <rPr>
        <sz val="8"/>
        <rFont val="Arial MT"/>
        <family val="2"/>
      </rPr>
      <t>HM00289</t>
    </r>
  </si>
  <si>
    <r>
      <rPr>
        <sz val="8"/>
        <rFont val="Arial MT"/>
        <family val="2"/>
      </rPr>
      <t>PERFIL L AÇO INOX 2" X 2" X 1/4" MASSA TEÓRICA *(4,838 KG/M) AISI 304</t>
    </r>
  </si>
  <si>
    <r>
      <rPr>
        <sz val="8"/>
        <rFont val="Arial MT"/>
        <family val="2"/>
      </rPr>
      <t>HM07618</t>
    </r>
  </si>
  <si>
    <r>
      <rPr>
        <sz val="8"/>
        <rFont val="Arial MT"/>
        <family val="2"/>
      </rPr>
      <t>PERFIL L AÇO INOX 4" X 4" X 1/4" *(10,15 KG/M) AISI 304</t>
    </r>
  </si>
  <si>
    <r>
      <rPr>
        <sz val="8"/>
        <rFont val="Arial MT"/>
        <family val="2"/>
      </rPr>
      <t>CHAPAS EM AÇO CARBONO</t>
    </r>
  </si>
  <si>
    <r>
      <rPr>
        <sz val="8"/>
        <rFont val="Arial MT"/>
        <family val="2"/>
      </rPr>
      <t>HM00266</t>
    </r>
  </si>
  <si>
    <r>
      <rPr>
        <sz val="8"/>
        <rFont val="Arial MT"/>
        <family val="2"/>
      </rPr>
      <t>CHAPA AÇO ESP=5/16" MASSA TEÓRICA *(62,25 KG/M2) ASTM A36</t>
    </r>
  </si>
  <si>
    <r>
      <rPr>
        <sz val="8"/>
        <rFont val="Arial MT"/>
        <family val="2"/>
      </rPr>
      <t>HM00268</t>
    </r>
  </si>
  <si>
    <r>
      <rPr>
        <sz val="8"/>
        <rFont val="Arial MT"/>
        <family val="2"/>
      </rPr>
      <t>CHAPA AÇO ESP=1" MASSA TEÓRICA *(200,00 KG/M2) ASTM A36</t>
    </r>
  </si>
  <si>
    <r>
      <rPr>
        <sz val="8"/>
        <rFont val="Arial MT"/>
        <family val="2"/>
      </rPr>
      <t>HM00270</t>
    </r>
  </si>
  <si>
    <r>
      <rPr>
        <sz val="8"/>
        <rFont val="Arial MT"/>
        <family val="2"/>
      </rPr>
      <t>CHAPA AÇO ESP=1/2" MASSA TEÓRICA *(100,00 KG/M2) ASTM A36</t>
    </r>
  </si>
  <si>
    <r>
      <rPr>
        <sz val="8"/>
        <rFont val="Arial MT"/>
        <family val="2"/>
      </rPr>
      <t>HM00271</t>
    </r>
  </si>
  <si>
    <r>
      <rPr>
        <sz val="8"/>
        <rFont val="Arial MT"/>
        <family val="2"/>
      </rPr>
      <t>CHAPA AÇO ESP=1/4" MASSA TEÓRICA *(50,00 KG/M2) ASTM A36</t>
    </r>
  </si>
  <si>
    <r>
      <rPr>
        <sz val="8"/>
        <rFont val="Arial MT"/>
        <family val="2"/>
      </rPr>
      <t>HM00272</t>
    </r>
  </si>
  <si>
    <r>
      <rPr>
        <sz val="8"/>
        <rFont val="Arial MT"/>
        <family val="2"/>
      </rPr>
      <t>CHAPA AÇO ESP=3/4" MASSA TEÓRICA *(150,00 KG/M2) ASTM A36</t>
    </r>
  </si>
  <si>
    <r>
      <rPr>
        <sz val="8"/>
        <rFont val="Arial MT"/>
        <family val="2"/>
      </rPr>
      <t>HM00273</t>
    </r>
  </si>
  <si>
    <r>
      <rPr>
        <sz val="8"/>
        <rFont val="Arial MT"/>
        <family val="2"/>
      </rPr>
      <t>CHAPA AÇO ESP=3/8" MASSA TEÓRICA *(75,00 KG/M2) ASTM A36</t>
    </r>
  </si>
  <si>
    <r>
      <rPr>
        <sz val="8"/>
        <rFont val="Arial MT"/>
        <family val="2"/>
      </rPr>
      <t>HM00274</t>
    </r>
  </si>
  <si>
    <r>
      <rPr>
        <sz val="8"/>
        <rFont val="Arial MT"/>
        <family val="2"/>
      </rPr>
      <t>CHAPA AÇO ESP=5/8" MASSA TEÓRICA *(125,00 KG/M2) ASTM A36</t>
    </r>
  </si>
  <si>
    <r>
      <rPr>
        <sz val="8"/>
        <rFont val="Arial MT"/>
        <family val="2"/>
      </rPr>
      <t>HM00277</t>
    </r>
  </si>
  <si>
    <r>
      <rPr>
        <sz val="8"/>
        <rFont val="Arial MT"/>
        <family val="2"/>
      </rPr>
      <t>CHAPA AÇO GALVANIZADO Nº 12 (ESP=2,70 MM) MASSA TEÓRICA *(21,60 KG/M2)</t>
    </r>
  </si>
  <si>
    <r>
      <rPr>
        <sz val="8"/>
        <rFont val="Arial MT"/>
        <family val="2"/>
      </rPr>
      <t>FIXAÇÃO E REPAROS</t>
    </r>
  </si>
  <si>
    <r>
      <rPr>
        <sz val="8"/>
        <rFont val="Arial MT"/>
        <family val="2"/>
      </rPr>
      <t>ABRAÇADEIRAS DE VEDAÇÃO</t>
    </r>
  </si>
  <si>
    <r>
      <rPr>
        <sz val="8"/>
        <rFont val="Arial MT"/>
        <family val="2"/>
      </rPr>
      <t>HM03207</t>
    </r>
  </si>
  <si>
    <r>
      <rPr>
        <sz val="8"/>
        <rFont val="Arial MT"/>
        <family val="2"/>
      </rPr>
      <t>ABRAÇADEIRA DE VEDAÇÃO FERRO FUNDIDO DN=100 MM MULTIPARTIDA PARA REPARO DE TUBOS</t>
    </r>
  </si>
  <si>
    <r>
      <rPr>
        <sz val="8"/>
        <rFont val="Arial MT"/>
        <family val="2"/>
      </rPr>
      <t>HM03209</t>
    </r>
  </si>
  <si>
    <r>
      <rPr>
        <sz val="8"/>
        <rFont val="Arial MT"/>
        <family val="2"/>
      </rPr>
      <t>ABRAÇADEIRA DE VEDAÇÃO FERRO FUNDIDO DN=150 MM MULTIPARTIDA PARA REPARO DE TUBOS</t>
    </r>
  </si>
  <si>
    <r>
      <rPr>
        <sz val="8"/>
        <rFont val="Arial MT"/>
        <family val="2"/>
      </rPr>
      <t>HM03210</t>
    </r>
  </si>
  <si>
    <r>
      <rPr>
        <sz val="8"/>
        <rFont val="Arial MT"/>
        <family val="2"/>
      </rPr>
      <t>ABRAÇADEIRA DE VEDAÇÃO FERRO FUNDIDO DN=200 MM MULTIPARTIDA PARA REPARO DE TUBOS</t>
    </r>
  </si>
  <si>
    <r>
      <rPr>
        <sz val="8"/>
        <rFont val="Arial MT"/>
        <family val="2"/>
      </rPr>
      <t>HM03211</t>
    </r>
  </si>
  <si>
    <r>
      <rPr>
        <sz val="8"/>
        <rFont val="Arial MT"/>
        <family val="2"/>
      </rPr>
      <t>ABRAÇADEIRA DE VEDAÇÃO FERRO FUNDIDO DN=250 MM MULTIPARTIDA PARA REPARO DE TUBOS</t>
    </r>
  </si>
  <si>
    <r>
      <rPr>
        <sz val="8"/>
        <rFont val="Arial MT"/>
        <family val="2"/>
      </rPr>
      <t>HM03212</t>
    </r>
  </si>
  <si>
    <r>
      <rPr>
        <sz val="8"/>
        <rFont val="Arial MT"/>
        <family val="2"/>
      </rPr>
      <t>ABRAÇADEIRA DE VEDAÇÃO FERRO FUNDIDO DN=300 MM MULTIPARTIDA PARA REPARO DE TUBOS</t>
    </r>
  </si>
  <si>
    <r>
      <rPr>
        <sz val="8"/>
        <rFont val="Arial MT"/>
        <family val="2"/>
      </rPr>
      <t>HM03213</t>
    </r>
  </si>
  <si>
    <r>
      <rPr>
        <sz val="8"/>
        <rFont val="Arial MT"/>
        <family val="2"/>
      </rPr>
      <t>ABRAÇADEIRA DE VEDAÇÃO FERRO FUNDIDO DN=350 MM MULTIPARTIDA PARA REPARO DE TUBOS</t>
    </r>
  </si>
  <si>
    <r>
      <rPr>
        <sz val="8"/>
        <rFont val="Arial MT"/>
        <family val="2"/>
      </rPr>
      <t>HM03214</t>
    </r>
  </si>
  <si>
    <r>
      <rPr>
        <sz val="8"/>
        <rFont val="Arial MT"/>
        <family val="2"/>
      </rPr>
      <t>ABRAÇADEIRA DE VEDAÇÃO FERRO FUNDIDO DN=400 MM MULTIPARTIDA PARA REPARO DE TUBOS</t>
    </r>
  </si>
  <si>
    <r>
      <rPr>
        <sz val="8"/>
        <rFont val="Arial MT"/>
        <family val="2"/>
      </rPr>
      <t>HM03215</t>
    </r>
  </si>
  <si>
    <r>
      <rPr>
        <sz val="8"/>
        <rFont val="Arial MT"/>
        <family val="2"/>
      </rPr>
      <t>ABRAÇADEIRA DE VEDAÇÃO FERRO FUNDIDO DN=500 MM MULTIPARTIDA PARA REPARO DE TUBOS</t>
    </r>
  </si>
  <si>
    <r>
      <rPr>
        <sz val="8"/>
        <rFont val="Arial MT"/>
        <family val="2"/>
      </rPr>
      <t>HM03217</t>
    </r>
  </si>
  <si>
    <r>
      <rPr>
        <sz val="8"/>
        <rFont val="Arial MT"/>
        <family val="2"/>
      </rPr>
      <t>ABRAÇADEIRA DE VEDAÇÃO FERRO FUNDIDO DN=80 MM MULTIPARTIDA PARA REPARO DE TUBOS</t>
    </r>
  </si>
  <si>
    <r>
      <rPr>
        <sz val="8"/>
        <rFont val="Arial MT"/>
        <family val="2"/>
      </rPr>
      <t>ACESSÓRIOS PARA FLANGES</t>
    </r>
  </si>
  <si>
    <r>
      <rPr>
        <sz val="8"/>
        <rFont val="Arial MT"/>
        <family val="2"/>
      </rPr>
      <t>HM01300</t>
    </r>
  </si>
  <si>
    <r>
      <rPr>
        <sz val="8"/>
        <rFont val="Arial MT"/>
        <family val="2"/>
      </rPr>
      <t>ACESSÓRIOS PARA FLANGE DN=50 PN10 AÇO GALV D=5/8" X L=2 3/4" 4 CJ (PARAFUSO, PORCA E ARRUELA) NORMA 0100-400-E027 FL3/3</t>
    </r>
  </si>
  <si>
    <r>
      <rPr>
        <sz val="8"/>
        <rFont val="Arial MT"/>
        <family val="2"/>
      </rPr>
      <t>HM01304</t>
    </r>
  </si>
  <si>
    <r>
      <rPr>
        <sz val="8"/>
        <rFont val="Arial MT"/>
        <family val="2"/>
      </rPr>
      <t>ACESSÓRIOS PARA FLANGE DN=80 PN10 AÇO GALV D=5/8" X L=2 3/4" 8 CJ (PARAFUSO, PORCA E ARRUELA) NORMA 0100-400-E027 FL3/3</t>
    </r>
  </si>
  <si>
    <r>
      <rPr>
        <sz val="8"/>
        <rFont val="Arial MT"/>
        <family val="2"/>
      </rPr>
      <t>HM01292</t>
    </r>
  </si>
  <si>
    <r>
      <rPr>
        <sz val="8"/>
        <rFont val="Arial MT"/>
        <family val="2"/>
      </rPr>
      <t>ACESSÓRIOS PARA FLANGE DN=100 PN10 AÇO GALV D=5/8" X L=2 3/4" 8 CJ (PARAFUSO, PORCA E ARRUELA) NORMA 0100-400-E027 FL3/3</t>
    </r>
  </si>
  <si>
    <r>
      <rPr>
        <sz val="8"/>
        <rFont val="Arial MT"/>
        <family val="2"/>
      </rPr>
      <t>HM01293</t>
    </r>
  </si>
  <si>
    <r>
      <rPr>
        <sz val="8"/>
        <rFont val="Arial MT"/>
        <family val="2"/>
      </rPr>
      <t>ACESSÓRIOS PARA FLANGE DN=150 PN10 AÇO GALV D=3/4" X L=2 3/4" 8 CJ (PARAFUSO, PORCA E ARRUELA) NORMA 0100-400-E027 FL3/3</t>
    </r>
  </si>
  <si>
    <r>
      <rPr>
        <sz val="8"/>
        <rFont val="Arial MT"/>
        <family val="2"/>
      </rPr>
      <t>HM01294</t>
    </r>
  </si>
  <si>
    <r>
      <rPr>
        <sz val="8"/>
        <rFont val="Arial MT"/>
        <family val="2"/>
      </rPr>
      <t>ACESSÓRIOS PARA FLANGE DN=200 PN10 AÇO GALV D=3/4" X L=3 1/2" 8 CJ (PARAFUSO, PORCA E ARRUELA) NORMA 0100-400-E027 FL3/3</t>
    </r>
  </si>
  <si>
    <r>
      <rPr>
        <sz val="8"/>
        <rFont val="Arial MT"/>
        <family val="2"/>
      </rPr>
      <t>HM01295</t>
    </r>
  </si>
  <si>
    <r>
      <rPr>
        <sz val="8"/>
        <rFont val="Arial MT"/>
        <family val="2"/>
      </rPr>
      <t>ACESSÓRIOS PARA FLANGE DN=250 PN10 AÇO GALV D=3/4" X L=3 1/2" 12 CJ (PARAFUSO, PORCA E ARRUELA) NORMA 0100-400-E027 FL3/3</t>
    </r>
  </si>
  <si>
    <r>
      <rPr>
        <sz val="8"/>
        <rFont val="Arial MT"/>
        <family val="2"/>
      </rPr>
      <t>HM01296</t>
    </r>
  </si>
  <si>
    <r>
      <rPr>
        <sz val="8"/>
        <rFont val="Arial MT"/>
        <family val="2"/>
      </rPr>
      <t>ACESSÓRIOS PARA FLANGE DN=300 PN10 AÇO GALV D=3/4" X L=3 1/2" 12 CJ (PARAFUSO, PORCA E ARRUELA) NORMA 0100-400-E027 FL3/3</t>
    </r>
  </si>
  <si>
    <r>
      <rPr>
        <sz val="8"/>
        <rFont val="Arial MT"/>
        <family val="2"/>
      </rPr>
      <t>HM01297</t>
    </r>
  </si>
  <si>
    <r>
      <rPr>
        <sz val="8"/>
        <rFont val="Arial MT"/>
        <family val="2"/>
      </rPr>
      <t>ACESSÓRIOS PARA FLANGE DN=350 PN10 AÇO GALV D=3/4" X L=3 1/2" 16 CJ (PARAFUSO, PORCA E ARRUELA) NORMA 0100-400-E027 FL3/3</t>
    </r>
  </si>
  <si>
    <r>
      <rPr>
        <sz val="8"/>
        <rFont val="Arial MT"/>
        <family val="2"/>
      </rPr>
      <t>HM01298</t>
    </r>
  </si>
  <si>
    <r>
      <rPr>
        <sz val="8"/>
        <rFont val="Arial MT"/>
        <family val="2"/>
      </rPr>
      <t>ACESSÓRIOS PARA FLANGE DN=400 PN10 AÇO GALV D=7/8" X L=4" 16 CJ (PARAFUSO, PORCA E ARRUELA) NORMA 0100-400-E027 FL3/3</t>
    </r>
  </si>
  <si>
    <r>
      <rPr>
        <sz val="8"/>
        <rFont val="Arial MT"/>
        <family val="2"/>
      </rPr>
      <t>HM01299</t>
    </r>
  </si>
  <si>
    <r>
      <rPr>
        <sz val="8"/>
        <rFont val="Arial MT"/>
        <family val="2"/>
      </rPr>
      <t>ACESSÓRIOS PARA FLANGE DN=450 PN10 AÇO GALV D=7/8" X L=4" 20 CJ (PARAFUSO, PORCA E ARRUELA) NORMA 0100-400-E027 FL3/3</t>
    </r>
  </si>
  <si>
    <r>
      <rPr>
        <sz val="8"/>
        <rFont val="Arial MT"/>
        <family val="2"/>
      </rPr>
      <t>HM01301</t>
    </r>
  </si>
  <si>
    <r>
      <rPr>
        <sz val="8"/>
        <rFont val="Arial MT"/>
        <family val="2"/>
      </rPr>
      <t>ACESSÓRIOS PARA FLANGE DN=500 PN10 AÇO GALV D=7/8" X L=4" 20 CJ (PARAFUSO, PORCA E ARRUELA) NORMA 0100-400-E027 FL3/3</t>
    </r>
  </si>
  <si>
    <r>
      <rPr>
        <sz val="8"/>
        <rFont val="Arial MT"/>
        <family val="2"/>
      </rPr>
      <t>HM01302</t>
    </r>
  </si>
  <si>
    <r>
      <rPr>
        <sz val="8"/>
        <rFont val="Arial MT"/>
        <family val="2"/>
      </rPr>
      <t>ACESSÓRIOS PARA FLANGE DN=600 PN10 AÇO GALV D=1" X L=4 1/2" 20 CJ (PARAFUSO, PORCA E ARRUELA) NORMA 0100-400-E027 FL3/3</t>
    </r>
  </si>
  <si>
    <r>
      <rPr>
        <sz val="8"/>
        <rFont val="Arial MT"/>
        <family val="2"/>
      </rPr>
      <t>HM01303</t>
    </r>
  </si>
  <si>
    <r>
      <rPr>
        <sz val="8"/>
        <rFont val="Arial MT"/>
        <family val="2"/>
      </rPr>
      <t>ACESSÓRIOS PARA FLANGE DN=700 PN10 AÇO GALV D=1" X L=4 1/2" 24 CJ (PARAFUSO, PORCA E ARRUELA) NORMA 0100-400-E027 FL3/3</t>
    </r>
  </si>
  <si>
    <r>
      <rPr>
        <sz val="8"/>
        <rFont val="Arial MT"/>
        <family val="2"/>
      </rPr>
      <t>HM01305</t>
    </r>
  </si>
  <si>
    <r>
      <rPr>
        <sz val="8"/>
        <rFont val="Arial MT"/>
        <family val="2"/>
      </rPr>
      <t>ACESSÓRIOS PARA FLANGE DN=800 PN10 AÇO GALV D=1 1/8" X L=5 1/4" 24 CJ (PARAFUSO, PORCA E ARRUELA) NORMA 0100-400-E027 FL3/3</t>
    </r>
  </si>
  <si>
    <r>
      <rPr>
        <sz val="8"/>
        <rFont val="Arial MT"/>
        <family val="2"/>
      </rPr>
      <t>HM01306</t>
    </r>
  </si>
  <si>
    <r>
      <rPr>
        <sz val="8"/>
        <rFont val="Arial MT"/>
        <family val="2"/>
      </rPr>
      <t>ACESSÓRIOS PARA FLANGE DN=900 PN10 AÇO GALV D=1 1/8" X L=5 1/4" 28 CJ (PARAFUSO, PORCA E ARRUELA) NORMA 0100-400-E027 FL3/3</t>
    </r>
  </si>
  <si>
    <r>
      <rPr>
        <sz val="8"/>
        <rFont val="Arial MT"/>
        <family val="2"/>
      </rPr>
      <t>HM01290</t>
    </r>
  </si>
  <si>
    <r>
      <rPr>
        <sz val="8"/>
        <rFont val="Arial MT"/>
        <family val="2"/>
      </rPr>
      <t>ACESSÓRIOS PARA FLANGE DN=1.000 PN10 AÇO GALV D=1 1/4" X L=6 1/4" 28 CJ (PARAFUSO, PORCA E ARRUELA) NORMA 0100-400-E027 FL3/3</t>
    </r>
  </si>
  <si>
    <r>
      <rPr>
        <sz val="8"/>
        <rFont val="Arial MT"/>
        <family val="2"/>
      </rPr>
      <t>HM01291</t>
    </r>
  </si>
  <si>
    <r>
      <rPr>
        <sz val="8"/>
        <rFont val="Arial MT"/>
        <family val="2"/>
      </rPr>
      <t>ACESSÓRIOS PARA FLANGE DN=1.200 PN10 AÇO GALV D=1 3/8" X L=6 1/2" 32 CJ (PARAFUSO, PORCA E ARRUELA) NORMA 0100-400-E027 FL3/3</t>
    </r>
  </si>
  <si>
    <r>
      <rPr>
        <sz val="8"/>
        <rFont val="Arial MT"/>
        <family val="2"/>
      </rPr>
      <t>HM06124</t>
    </r>
  </si>
  <si>
    <r>
      <rPr>
        <sz val="8"/>
        <rFont val="Arial MT"/>
        <family val="2"/>
      </rPr>
      <t>ACESSÓRIOS PARA FLANGE DN=50 PN10 AÇO INOX 304 D=5/8" X L=2 3/4" 4 CJ (PARAFUSO, PORCA E ARRUELA) NORMA 0100-400-E027 FL3/3</t>
    </r>
  </si>
  <si>
    <r>
      <rPr>
        <sz val="8"/>
        <rFont val="Arial MT"/>
        <family val="2"/>
      </rPr>
      <t>HM06126</t>
    </r>
  </si>
  <si>
    <r>
      <rPr>
        <sz val="8"/>
        <rFont val="Arial MT"/>
        <family val="2"/>
      </rPr>
      <t>ACESSÓRIOS PARA FLANGE DN=80 PN10 AÇO INOX 304 D=5/8" X L=2 3/4" 8 CJ (PARAFUSO, PORCA E ARRUELA) NORMA 0100-400-E027 FL3/3</t>
    </r>
  </si>
  <si>
    <r>
      <rPr>
        <sz val="8"/>
        <rFont val="Arial MT"/>
        <family val="2"/>
      </rPr>
      <t>HM06125</t>
    </r>
  </si>
  <si>
    <r>
      <rPr>
        <sz val="8"/>
        <rFont val="Arial MT"/>
        <family val="2"/>
      </rPr>
      <t>ACESSÓRIOS PARA FLANGE DN=100 PN10 AÇO INOX 304 D=5/8" X L=2 3/4" 8 CJ (PARAFUSO, PORCA E ARRUELA) NORMA 0100-400-E027 FL3/3</t>
    </r>
  </si>
  <si>
    <r>
      <rPr>
        <sz val="8"/>
        <rFont val="Arial MT"/>
        <family val="2"/>
      </rPr>
      <t>HM06119</t>
    </r>
  </si>
  <si>
    <r>
      <rPr>
        <sz val="8"/>
        <rFont val="Arial MT"/>
        <family val="2"/>
      </rPr>
      <t>ACESSÓRIOS PARA FLANGE DN=150 PN10 AÇO INOX 304 D=3/4" X L=2 3/4" 8 CJ (PARAFUSO, PORCA E ARRUELA) NORMA 0100-400-E027 FL3/3</t>
    </r>
  </si>
  <si>
    <r>
      <rPr>
        <sz val="8"/>
        <rFont val="Arial MT"/>
        <family val="2"/>
      </rPr>
      <t>HM06123</t>
    </r>
  </si>
  <si>
    <r>
      <rPr>
        <sz val="8"/>
        <rFont val="Arial MT"/>
        <family val="2"/>
      </rPr>
      <t>ACESSÓRIOS PARA FLANGE DN=200 PN10 AÇO INOX 304 D=3/4" X L=3 1/2" 8 CJ (PARAFUSO, PORCA E ARRUELA) NORMA 0100-400-E027 FL3/3</t>
    </r>
  </si>
  <si>
    <r>
      <rPr>
        <sz val="8"/>
        <rFont val="Arial MT"/>
        <family val="2"/>
      </rPr>
      <t>HM06120</t>
    </r>
  </si>
  <si>
    <r>
      <rPr>
        <sz val="8"/>
        <rFont val="Arial MT"/>
        <family val="2"/>
      </rPr>
      <t>ACESSÓRIOS PARA FLANGE DN=250 PN10 AÇO INOX 304 D=3/4" X L=3 1/2" 12 CJ (PARAFUSO, PORCA E ARRUELA) NORMA 0100-400-E027 FL3/3</t>
    </r>
  </si>
  <si>
    <r>
      <rPr>
        <sz val="8"/>
        <rFont val="Arial MT"/>
        <family val="2"/>
      </rPr>
      <t>HM06121</t>
    </r>
  </si>
  <si>
    <r>
      <rPr>
        <sz val="8"/>
        <rFont val="Arial MT"/>
        <family val="2"/>
      </rPr>
      <t>ACESSÓRIOS PARA FLANGE DN=300 PN10 AÇO INOX 304 D=3/4" X L=3 1/2" 12 CJ (PARAFUSO, PORCA E ARRUELA) NORMA 0100-400-E027 FL3/3</t>
    </r>
  </si>
  <si>
    <r>
      <rPr>
        <sz val="8"/>
        <rFont val="Arial MT"/>
        <family val="2"/>
      </rPr>
      <t>HM06122</t>
    </r>
  </si>
  <si>
    <r>
      <rPr>
        <sz val="8"/>
        <rFont val="Arial MT"/>
        <family val="2"/>
      </rPr>
      <t>ACESSÓRIOS PARA FLANGE DN=350 PN10 AÇO INOX 304 D=3/4" X L=3 1/2" 16 CJ (PARAFUSO, PORCA E ARRUELA) NORMA 0100-400-E027 FL3/3</t>
    </r>
  </si>
  <si>
    <r>
      <rPr>
        <sz val="8"/>
        <rFont val="Arial MT"/>
        <family val="2"/>
      </rPr>
      <t>HM06127</t>
    </r>
  </si>
  <si>
    <r>
      <rPr>
        <sz val="8"/>
        <rFont val="Arial MT"/>
        <family val="2"/>
      </rPr>
      <t>ACESSÓRIOS PARA FLANGE DN=400 PN10 AÇO INOX 304 D=7/8" X L=4" 16 CJ (PARAFUSO, PORCA E ARRUELA) NORMA 0100-400-E027 FL3/3</t>
    </r>
  </si>
  <si>
    <r>
      <rPr>
        <sz val="8"/>
        <rFont val="Arial MT"/>
        <family val="2"/>
      </rPr>
      <t>HM06128</t>
    </r>
  </si>
  <si>
    <r>
      <rPr>
        <sz val="8"/>
        <rFont val="Arial MT"/>
        <family val="2"/>
      </rPr>
      <t>ACESSÓRIOS PARA FLANGE DN=450 PN10 AÇO INOX 304 D=7/8" X L=4" 20 CJ (PARAFUSO, PORCA E ARRUELA) NORMA 0100-400-E027 FL3/3</t>
    </r>
  </si>
  <si>
    <r>
      <rPr>
        <sz val="8"/>
        <rFont val="Arial MT"/>
        <family val="2"/>
      </rPr>
      <t>HM06129</t>
    </r>
  </si>
  <si>
    <r>
      <rPr>
        <sz val="8"/>
        <rFont val="Arial MT"/>
        <family val="2"/>
      </rPr>
      <t>ACESSÓRIOS PARA FLANGE DN=500 PN10 AÇO INOX 304 D=7/8" X L=4" 20 CJ (PARAFUSO, PORCA E ARRUELA) NORMA 0100-400-E027 FL3/3</t>
    </r>
  </si>
  <si>
    <r>
      <rPr>
        <sz val="8"/>
        <rFont val="Arial MT"/>
        <family val="2"/>
      </rPr>
      <t>HM06117</t>
    </r>
  </si>
  <si>
    <r>
      <rPr>
        <sz val="8"/>
        <rFont val="Arial MT"/>
        <family val="2"/>
      </rPr>
      <t>ACESSÓRIOS PARA FLANGE DN=600 PN10 AÇO INOX 304 D=1" X L=4 1/2" 20 CJ (PARAFUSO, PORCA E ARRUELA) NORMA 0100-400-E027 FL3/3</t>
    </r>
  </si>
  <si>
    <r>
      <rPr>
        <sz val="8"/>
        <rFont val="Arial MT"/>
        <family val="2"/>
      </rPr>
      <t>HM06118</t>
    </r>
  </si>
  <si>
    <r>
      <rPr>
        <sz val="8"/>
        <rFont val="Arial MT"/>
        <family val="2"/>
      </rPr>
      <t>ACESSÓRIOS PARA FLANGE DN=700 PN10 AÇO INOX 304 D=1" X L=4 1/2" 24 CJ (PARAFUSO, PORCA E ARRUELA) NORMA 0100-400-E027 FL3/3</t>
    </r>
  </si>
  <si>
    <r>
      <rPr>
        <sz val="8"/>
        <rFont val="Arial MT"/>
        <family val="2"/>
      </rPr>
      <t>HM06114</t>
    </r>
  </si>
  <si>
    <r>
      <rPr>
        <sz val="8"/>
        <rFont val="Arial MT"/>
        <family val="2"/>
      </rPr>
      <t>ACESSÓRIOS PARA FLANGE DN=800 PN10 AÇO INOX 304 D=1 1/8" X L=5 1/4" 24 CJ (PARAFUSO, PORCA E ARRUELA) NORMA 0100-400-E027 FL3/3</t>
    </r>
  </si>
  <si>
    <r>
      <rPr>
        <sz val="8"/>
        <rFont val="Arial MT"/>
        <family val="2"/>
      </rPr>
      <t>HM06115</t>
    </r>
  </si>
  <si>
    <r>
      <rPr>
        <sz val="8"/>
        <rFont val="Arial MT"/>
        <family val="2"/>
      </rPr>
      <t>ACESSÓRIOS PARA FLANGE DN=900 PN10 AÇO INOX 304 D=1 1/8" X L=5 1/4" 28 CJ (PARAFUSO, PORCA E ARRUELA) NORMA 0100-400-E027 FL3/3</t>
    </r>
  </si>
  <si>
    <r>
      <rPr>
        <sz val="8"/>
        <rFont val="Arial MT"/>
        <family val="2"/>
      </rPr>
      <t>HM06113</t>
    </r>
  </si>
  <si>
    <r>
      <rPr>
        <sz val="8"/>
        <rFont val="Arial MT"/>
        <family val="2"/>
      </rPr>
      <t>ACESSÓRIOS PARA FLANGE DN=1.000 PN10 AÇO INOX 304 D=1 1/4" X L=6 1/4" 28 CJ (PARAFUSO, PORCA E ARRUELA) NORMA 0100-400-E027 FL3/3</t>
    </r>
  </si>
  <si>
    <r>
      <rPr>
        <sz val="8"/>
        <rFont val="Arial MT"/>
        <family val="2"/>
      </rPr>
      <t>HM06116</t>
    </r>
  </si>
  <si>
    <r>
      <rPr>
        <sz val="8"/>
        <rFont val="Arial MT"/>
        <family val="2"/>
      </rPr>
      <t>ACESSÓRIOS PARA FLANGE DN=1.200 PN10 AÇO INOX 304 D=1 3/8" X L=6 1/2" 32 CJ (PARAFUSO, PORCA E ARRUELA) NORMA 0100-400-E027 FL3/3</t>
    </r>
  </si>
  <si>
    <r>
      <rPr>
        <sz val="8"/>
        <rFont val="Arial MT"/>
        <family val="2"/>
      </rPr>
      <t>HM07483</t>
    </r>
  </si>
  <si>
    <r>
      <rPr>
        <sz val="8"/>
        <rFont val="Arial MT"/>
        <family val="2"/>
      </rPr>
      <t>ACESSÓRIOS PARA FLANGE DN=50 PN10 (PARAFUSOS, PORCAS E ARRUELAS INOX E VEDAÇÃO BORRACHA)</t>
    </r>
  </si>
  <si>
    <r>
      <rPr>
        <sz val="8"/>
        <rFont val="Arial MT"/>
        <family val="2"/>
      </rPr>
      <t>HM07484</t>
    </r>
  </si>
  <si>
    <r>
      <rPr>
        <sz val="8"/>
        <rFont val="Arial MT"/>
        <family val="2"/>
      </rPr>
      <t>ACESSÓRIOS PARA FLANGE DN=80 PN10 (PARAFUSOS, PORCAS E ARRUELAS INOX E VEDAÇÃO BORRACHA)</t>
    </r>
  </si>
  <si>
    <r>
      <rPr>
        <sz val="8"/>
        <rFont val="Arial MT"/>
        <family val="2"/>
      </rPr>
      <t>HM07485</t>
    </r>
  </si>
  <si>
    <r>
      <rPr>
        <sz val="8"/>
        <rFont val="Arial MT"/>
        <family val="2"/>
      </rPr>
      <t>ACESSÓRIOS PARA FLANGE DN=100 PN10 (PARAFUSOS, PORCAS E ARRUELAS INOX E VEDAÇÃO BORRACHA)</t>
    </r>
  </si>
  <si>
    <r>
      <rPr>
        <sz val="8"/>
        <rFont val="Arial MT"/>
        <family val="2"/>
      </rPr>
      <t>HM07486</t>
    </r>
  </si>
  <si>
    <r>
      <rPr>
        <sz val="8"/>
        <rFont val="Arial MT"/>
        <family val="2"/>
      </rPr>
      <t>ACESSÓRIOS PARA FLANGE DN=150 PN10 (PARAFUSOS, PORCAS E ARRUELAS INOX E VEDAÇÃO BORRACHA)</t>
    </r>
  </si>
  <si>
    <r>
      <rPr>
        <sz val="8"/>
        <rFont val="Arial MT"/>
        <family val="2"/>
      </rPr>
      <t>HM07487</t>
    </r>
  </si>
  <si>
    <r>
      <rPr>
        <sz val="8"/>
        <rFont val="Arial MT"/>
        <family val="2"/>
      </rPr>
      <t>ACESSÓRIOS PARA FLANGE DN=200 PN10 (PARAFUSOS, PORCAS E ARRUELAS INOX E VEDAÇÃO BORRACHA)</t>
    </r>
  </si>
  <si>
    <r>
      <rPr>
        <sz val="8"/>
        <rFont val="Arial MT"/>
        <family val="2"/>
      </rPr>
      <t>HM07488</t>
    </r>
  </si>
  <si>
    <r>
      <rPr>
        <sz val="8"/>
        <rFont val="Arial MT"/>
        <family val="2"/>
      </rPr>
      <t>ACESSÓRIOS PARA FLANGE DN=250 PN10 (PARAFUSOS, PORCAS E ARRUELAS INOX E VEDAÇÃO BORRACHA)</t>
    </r>
  </si>
  <si>
    <r>
      <rPr>
        <sz val="8"/>
        <rFont val="Arial MT"/>
        <family val="2"/>
      </rPr>
      <t>HM07489</t>
    </r>
  </si>
  <si>
    <r>
      <rPr>
        <sz val="8"/>
        <rFont val="Arial MT"/>
        <family val="2"/>
      </rPr>
      <t>ACESSÓRIOS PARA FLANGE DN=300 PN10 (PARAFUSOS, PORCAS E ARRUELAS INOX E VEDAÇÃO BORRACHA)</t>
    </r>
  </si>
  <si>
    <r>
      <rPr>
        <sz val="8"/>
        <rFont val="Arial MT"/>
        <family val="2"/>
      </rPr>
      <t>HM07490</t>
    </r>
  </si>
  <si>
    <r>
      <rPr>
        <sz val="8"/>
        <rFont val="Arial MT"/>
        <family val="2"/>
      </rPr>
      <t>ACESSÓRIOS PARA FLANGE DN=350 PN10 (PARAFUSOS, PORCAS E ARRUELAS INOX E VEDAÇÃO BORRACHA)</t>
    </r>
  </si>
  <si>
    <r>
      <rPr>
        <sz val="8"/>
        <rFont val="Arial MT"/>
        <family val="2"/>
      </rPr>
      <t>HM07491</t>
    </r>
  </si>
  <si>
    <r>
      <rPr>
        <sz val="8"/>
        <rFont val="Arial MT"/>
        <family val="2"/>
      </rPr>
      <t>ACESSÓRIOS PARA FLANGE DN=400 PN10 (PARAFUSOS, PORCAS E ARRUELAS INOX E VEDAÇÃO BORRACHA)</t>
    </r>
  </si>
  <si>
    <r>
      <rPr>
        <sz val="8"/>
        <rFont val="Arial MT"/>
        <family val="2"/>
      </rPr>
      <t>HM07492</t>
    </r>
  </si>
  <si>
    <r>
      <rPr>
        <sz val="8"/>
        <rFont val="Arial MT"/>
        <family val="2"/>
      </rPr>
      <t>ACESSÓRIOS PARA FLANGE DN=450 PN10 (PARAFUSOS, PORCAS E ARRUELAS INOX E VEDAÇÃO BORRACHA)</t>
    </r>
  </si>
  <si>
    <r>
      <rPr>
        <sz val="8"/>
        <rFont val="Arial MT"/>
        <family val="2"/>
      </rPr>
      <t>HM07493</t>
    </r>
  </si>
  <si>
    <r>
      <rPr>
        <sz val="8"/>
        <rFont val="Arial MT"/>
        <family val="2"/>
      </rPr>
      <t>ACESSÓRIOS PARA FLANGE DN=500 PN10 (PARAFUSOS, PORCAS E ARRUELAS INOX E VEDAÇÃO BORRACHA)</t>
    </r>
  </si>
  <si>
    <r>
      <rPr>
        <sz val="8"/>
        <rFont val="Arial MT"/>
        <family val="2"/>
      </rPr>
      <t>HM07494</t>
    </r>
  </si>
  <si>
    <r>
      <rPr>
        <sz val="8"/>
        <rFont val="Arial MT"/>
        <family val="2"/>
      </rPr>
      <t>ACESSÓRIOS PARA FLANGE DN=600 PN10 (PARAFUSOS, PORCAS E ARRUELAS INOX E VEDAÇÃO PAPELÃO HIDRÁULICO)</t>
    </r>
  </si>
  <si>
    <r>
      <rPr>
        <sz val="8"/>
        <rFont val="Arial MT"/>
        <family val="2"/>
      </rPr>
      <t>HM07495</t>
    </r>
  </si>
  <si>
    <r>
      <rPr>
        <sz val="8"/>
        <rFont val="Arial MT"/>
        <family val="2"/>
      </rPr>
      <t>ACESSÓRIOS PARA FLANGE DN=700 PN10 (PARAFUSOS, PORCAS E ARRUELAS INOX E VEDAÇÃO PAPELÃO HIDRÁULICO)</t>
    </r>
  </si>
  <si>
    <r>
      <rPr>
        <sz val="8"/>
        <rFont val="Arial MT"/>
        <family val="2"/>
      </rPr>
      <t>HM07496</t>
    </r>
  </si>
  <si>
    <r>
      <rPr>
        <sz val="8"/>
        <rFont val="Arial MT"/>
        <family val="2"/>
      </rPr>
      <t>ACESSÓRIOS PARA FLANGE DN=800 PN10 (PARAFUSOS, PORCAS E ARRUELAS INOX E VEDAÇÃO PAPELÃO HIDRÁULICO)</t>
    </r>
  </si>
  <si>
    <r>
      <rPr>
        <sz val="8"/>
        <rFont val="Arial MT"/>
        <family val="2"/>
      </rPr>
      <t>HM07497</t>
    </r>
  </si>
  <si>
    <r>
      <rPr>
        <sz val="8"/>
        <rFont val="Arial MT"/>
        <family val="2"/>
      </rPr>
      <t>ACESSÓRIOS PARA FLANGE DN=900 PN10 (PARAFUSOS, PORCAS E ARRUELAS INOX E VEDAÇÃO PAPELÃO HIDRÁULICO)</t>
    </r>
  </si>
  <si>
    <r>
      <rPr>
        <sz val="8"/>
        <rFont val="Arial MT"/>
        <family val="2"/>
      </rPr>
      <t>HM07498</t>
    </r>
  </si>
  <si>
    <r>
      <rPr>
        <sz val="8"/>
        <rFont val="Arial MT"/>
        <family val="2"/>
      </rPr>
      <t>ACESSÓRIOS PARA FLANGE DN=1.000 PN10 (PARAFUSOS, PORCAS E ARRUELAS INOX E VEDAÇÃO PAPELÃO HIDRÁULICO)</t>
    </r>
  </si>
  <si>
    <r>
      <rPr>
        <sz val="8"/>
        <rFont val="Arial MT"/>
        <family val="2"/>
      </rPr>
      <t>HM07499</t>
    </r>
  </si>
  <si>
    <r>
      <rPr>
        <sz val="8"/>
        <rFont val="Arial MT"/>
        <family val="2"/>
      </rPr>
      <t>ACESSÓRIOS PARA FLANGE DN=1.200 PN10 (PARAFUSOS, PORCAS E ARRUELAS INOX E VEDAÇÃO PAPELÃO HIDRÁULICO)</t>
    </r>
  </si>
  <si>
    <r>
      <rPr>
        <sz val="8"/>
        <rFont val="Arial MT"/>
        <family val="2"/>
      </rPr>
      <t>HM07500</t>
    </r>
  </si>
  <si>
    <r>
      <rPr>
        <sz val="8"/>
        <rFont val="Arial MT"/>
        <family val="2"/>
      </rPr>
      <t>ACESSÓRIOS PARA FLANGE DN=50 PN10 (PARAFUSOS, PORCAS E ARRUELAS GALVANIZADOS E VEDAÇÃO BORRACHA)</t>
    </r>
  </si>
  <si>
    <r>
      <rPr>
        <sz val="8"/>
        <rFont val="Arial MT"/>
        <family val="2"/>
      </rPr>
      <t>HM07501</t>
    </r>
  </si>
  <si>
    <r>
      <rPr>
        <sz val="8"/>
        <rFont val="Arial MT"/>
        <family val="2"/>
      </rPr>
      <t>ACESSÓRIOS PARA FLANGE DN=80 PN10 (PARAFUSOS, PORCAS E ARRUELAS GALVANIZADOS E VEDAÇÃO BORRACHA)</t>
    </r>
  </si>
  <si>
    <r>
      <rPr>
        <sz val="8"/>
        <rFont val="Arial MT"/>
        <family val="2"/>
      </rPr>
      <t>HM07502</t>
    </r>
  </si>
  <si>
    <r>
      <rPr>
        <sz val="8"/>
        <rFont val="Arial MT"/>
        <family val="2"/>
      </rPr>
      <t>ACESSÓRIOS PARA FLANGE DN=100 PN10 (PARAFUSOS, PORCAS E ARRUELAS GALVANIZADOS E VEDAÇÃO BORRACHA)</t>
    </r>
  </si>
  <si>
    <r>
      <rPr>
        <sz val="8"/>
        <rFont val="Arial MT"/>
        <family val="2"/>
      </rPr>
      <t>HM07503</t>
    </r>
  </si>
  <si>
    <r>
      <rPr>
        <sz val="8"/>
        <rFont val="Arial MT"/>
        <family val="2"/>
      </rPr>
      <t>ACESSÓRIOS PARA FLANGE DN=150 PN10 (PARAFUSOS, PORCAS E ARRUELAS GALVANIZADOS E VEDAÇÃO BORRACHA)</t>
    </r>
  </si>
  <si>
    <r>
      <rPr>
        <sz val="8"/>
        <rFont val="Arial MT"/>
        <family val="2"/>
      </rPr>
      <t>HM07504</t>
    </r>
  </si>
  <si>
    <r>
      <rPr>
        <sz val="8"/>
        <rFont val="Arial MT"/>
        <family val="2"/>
      </rPr>
      <t>ACESSÓRIOS PARA FLANGE DN=200 PN10 (PARAFUSOS, PORCAS E ARRUELAS GALVANIZADOS E VEDAÇÃO BORRACHA)</t>
    </r>
  </si>
  <si>
    <r>
      <rPr>
        <sz val="8"/>
        <rFont val="Arial MT"/>
        <family val="2"/>
      </rPr>
      <t>HM07505</t>
    </r>
  </si>
  <si>
    <r>
      <rPr>
        <sz val="8"/>
        <rFont val="Arial MT"/>
        <family val="2"/>
      </rPr>
      <t>ACESSÓRIOS PARA FLANGE DN=250 PN10 (PARAFUSOS, PORCAS E ARRUELAS GALVANIZADOS E VEDAÇÃO BORRACHA)</t>
    </r>
  </si>
  <si>
    <r>
      <rPr>
        <sz val="8"/>
        <rFont val="Arial MT"/>
        <family val="2"/>
      </rPr>
      <t>HM07506</t>
    </r>
  </si>
  <si>
    <r>
      <rPr>
        <sz val="8"/>
        <rFont val="Arial MT"/>
        <family val="2"/>
      </rPr>
      <t>ACESSÓRIOS PARA FLANGE DN=300 PN10 (PARAFUSOS, PORCAS E ARRUELAS GALVANIZADOS E VEDAÇÃO BORRACHA)</t>
    </r>
  </si>
  <si>
    <r>
      <rPr>
        <sz val="8"/>
        <rFont val="Arial MT"/>
        <family val="2"/>
      </rPr>
      <t>HM07507</t>
    </r>
  </si>
  <si>
    <r>
      <rPr>
        <sz val="8"/>
        <rFont val="Arial MT"/>
        <family val="2"/>
      </rPr>
      <t>ACESSÓRIOS PARA FLANGE DN=350 PN10 (PARAFUSOS, PORCAS E ARRUELAS GALVANIZADOS E VEDAÇÃO BORRACHA)</t>
    </r>
  </si>
  <si>
    <r>
      <rPr>
        <sz val="8"/>
        <rFont val="Arial MT"/>
        <family val="2"/>
      </rPr>
      <t>HM07508</t>
    </r>
  </si>
  <si>
    <r>
      <rPr>
        <sz val="8"/>
        <rFont val="Arial MT"/>
        <family val="2"/>
      </rPr>
      <t>ACESSÓRIOS PARA FLANGE DN=400 PN10(PARAFUSOS, PORCAS E ARRUELAS GALVANIZADOS E VEDAÇÃO BORRACHA)</t>
    </r>
  </si>
  <si>
    <r>
      <rPr>
        <sz val="8"/>
        <rFont val="Arial MT"/>
        <family val="2"/>
      </rPr>
      <t>HM07509</t>
    </r>
  </si>
  <si>
    <r>
      <rPr>
        <sz val="8"/>
        <rFont val="Arial MT"/>
        <family val="2"/>
      </rPr>
      <t>ACESSÓRIOS PARA FLANGE DN=450 PN10 (PARAFUSOS, PORCAS E ARRUELAS GALVANIZADOS E VEDAÇÃO BORRACHA)</t>
    </r>
  </si>
  <si>
    <r>
      <rPr>
        <sz val="8"/>
        <rFont val="Arial MT"/>
        <family val="2"/>
      </rPr>
      <t>HM07510</t>
    </r>
  </si>
  <si>
    <r>
      <rPr>
        <sz val="8"/>
        <rFont val="Arial MT"/>
        <family val="2"/>
      </rPr>
      <t>ACESSÓRIOS PARA FLANGE DN=500 PN10 (PARAFUSOS, PORCAS E ARRUELAS GALVANIZADOS E VEDAÇÃO BORRACHA)</t>
    </r>
  </si>
  <si>
    <r>
      <rPr>
        <sz val="8"/>
        <rFont val="Arial MT"/>
        <family val="2"/>
      </rPr>
      <t>HM07511</t>
    </r>
  </si>
  <si>
    <r>
      <rPr>
        <sz val="8"/>
        <rFont val="Arial MT"/>
        <family val="2"/>
      </rPr>
      <t>ACESSÓRIOS PARA FLANGE DN=600 PN10 (PARAFUSOS, PORCAS E ARRUELAS GALVANIZADOS E VEDAÇÃO PAPELÃO HIDRÁULICO)</t>
    </r>
  </si>
  <si>
    <r>
      <rPr>
        <sz val="8"/>
        <rFont val="Arial MT"/>
        <family val="2"/>
      </rPr>
      <t>HM07512</t>
    </r>
  </si>
  <si>
    <r>
      <rPr>
        <sz val="8"/>
        <rFont val="Arial MT"/>
        <family val="2"/>
      </rPr>
      <t>ACESSÓRIOS PARA FLANGE DN=700 PN10 (PARAFUSOS, PORCAS E ARRUELAS GALVANIZADOS E VEDAÇÃO PAPELÃO HIDRÁULICO)</t>
    </r>
  </si>
  <si>
    <r>
      <rPr>
        <sz val="8"/>
        <rFont val="Arial MT"/>
        <family val="2"/>
      </rPr>
      <t>HM07513</t>
    </r>
  </si>
  <si>
    <r>
      <rPr>
        <sz val="8"/>
        <rFont val="Arial MT"/>
        <family val="2"/>
      </rPr>
      <t>ACESSÓRIOS PARA FLANGE DN=800 PN10 (PARAFUSOS, PORCAS E ARRUELAS GALVANIZADOS E VEDAÇÃO PAPELÃO HIDRÁULICO)</t>
    </r>
  </si>
  <si>
    <r>
      <rPr>
        <sz val="8"/>
        <rFont val="Arial MT"/>
        <family val="2"/>
      </rPr>
      <t>HM07514</t>
    </r>
  </si>
  <si>
    <r>
      <rPr>
        <sz val="8"/>
        <rFont val="Arial MT"/>
        <family val="2"/>
      </rPr>
      <t>ACESSÓRIOS PARA FLANGE DN=900 PN10 (PARAFUSOS, PORCAS E ARRUELAS GALVANIZADOS E VEDAÇÃO PAPELÃO HIDRÁULICO)</t>
    </r>
  </si>
  <si>
    <r>
      <rPr>
        <sz val="8"/>
        <rFont val="Arial MT"/>
        <family val="2"/>
      </rPr>
      <t>HM07515</t>
    </r>
  </si>
  <si>
    <r>
      <rPr>
        <sz val="8"/>
        <rFont val="Arial MT"/>
        <family val="2"/>
      </rPr>
      <t>ACESSÓRIOS PARA FLANGE DN=1.000 PN10 (PARAFUSOS, PORCAS E ARRUELAS GALVANIZADOS E VEDAÇÃO PAPELÃO HIDRÁULICO)</t>
    </r>
  </si>
  <si>
    <r>
      <rPr>
        <sz val="8"/>
        <rFont val="Arial MT"/>
        <family val="2"/>
      </rPr>
      <t>HM07516</t>
    </r>
  </si>
  <si>
    <r>
      <rPr>
        <sz val="8"/>
        <rFont val="Arial MT"/>
        <family val="2"/>
      </rPr>
      <t>ACESSÓRIOS PARA FLANGE DN=1.200 PN10 (PARAFUSOS, PORCAS E ARRUELAS GALVANIZADOS E VEDAÇÃO PAPELÃO HIDRÁULICO)</t>
    </r>
  </si>
  <si>
    <r>
      <rPr>
        <sz val="8"/>
        <rFont val="Arial MT"/>
        <family val="2"/>
      </rPr>
      <t>HM07300</t>
    </r>
  </si>
  <si>
    <r>
      <rPr>
        <sz val="8"/>
        <rFont val="Arial MT"/>
        <family val="2"/>
      </rPr>
      <t>ARRUELA DE VEDAÇÃO BORRACHA NATURAL NR1087 C/1 LONA E=3MM DE=165MM DI=65MM P/FLANGE PN10 DN50 FACE PLENA</t>
    </r>
  </si>
  <si>
    <r>
      <rPr>
        <sz val="8"/>
        <rFont val="Arial MT"/>
        <family val="2"/>
      </rPr>
      <t>HM07301</t>
    </r>
  </si>
  <si>
    <r>
      <rPr>
        <sz val="8"/>
        <rFont val="Arial MT"/>
        <family val="2"/>
      </rPr>
      <t>ARRUELA DE VEDAÇÃO BORRACHA NATURAL NR1087 C/1 LONA E=3MM DE=220MM DI=119MM P/FLANGE PN10 DN80/100 FACE PLENA</t>
    </r>
  </si>
  <si>
    <r>
      <rPr>
        <sz val="8"/>
        <rFont val="Arial MT"/>
        <family val="2"/>
      </rPr>
      <t>HM07302</t>
    </r>
  </si>
  <si>
    <r>
      <rPr>
        <sz val="8"/>
        <rFont val="Arial MT"/>
        <family val="2"/>
      </rPr>
      <t>ARRUELA DE VEDAÇÃO BORRACHA NATURAL NR1087 C/1 LONA E=3MM DE=285MM DI=173MM P/FLANGE PN10 DN150 FACE PLENA</t>
    </r>
  </si>
  <si>
    <r>
      <rPr>
        <sz val="8"/>
        <rFont val="Arial MT"/>
        <family val="2"/>
      </rPr>
      <t>HM07303</t>
    </r>
  </si>
  <si>
    <r>
      <rPr>
        <sz val="8"/>
        <rFont val="Arial MT"/>
        <family val="2"/>
      </rPr>
      <t>ARRUELA DE VEDAÇÃO BORRACHA NATURAL NR1087 C/1 LONA E=3MM DE=340MM DI=224MM P/FLANGE PN10 DN200 FACE PLENA</t>
    </r>
  </si>
  <si>
    <r>
      <rPr>
        <sz val="8"/>
        <rFont val="Arial MT"/>
        <family val="2"/>
      </rPr>
      <t>HM07304</t>
    </r>
  </si>
  <si>
    <r>
      <rPr>
        <sz val="8"/>
        <rFont val="Arial MT"/>
        <family val="2"/>
      </rPr>
      <t>ARRUELA DE VEDAÇÃO BORRACHA NATURAL NR1087 C/1 LONA E=3MM DE=400MM DI=278MM P/FLANGE PN10 DN250 FACE PLENA</t>
    </r>
  </si>
  <si>
    <r>
      <rPr>
        <sz val="8"/>
        <rFont val="Arial MT"/>
        <family val="2"/>
      </rPr>
      <t>HM07305</t>
    </r>
  </si>
  <si>
    <r>
      <rPr>
        <sz val="8"/>
        <rFont val="Arial MT"/>
        <family val="2"/>
      </rPr>
      <t>ARRUELA DE VEDAÇÃO BORRACHA NATURAL NR1087 C/1 LONA E=3MM DE=455MM DI=329MM P/FLANGE PN10 DN300 FACE PLENA</t>
    </r>
  </si>
  <si>
    <r>
      <rPr>
        <sz val="8"/>
        <rFont val="Arial MT"/>
        <family val="2"/>
      </rPr>
      <t>HM07306</t>
    </r>
  </si>
  <si>
    <r>
      <rPr>
        <sz val="8"/>
        <rFont val="Arial MT"/>
        <family val="2"/>
      </rPr>
      <t>ARRUELA DE VEDAÇÃO BORRACHA NATURAL NR1087 C/1 LONA E=3MM DE=565MM DI=411MM P/FLANGE PN10 DN350/400 FACE PLENA</t>
    </r>
  </si>
  <si>
    <r>
      <rPr>
        <sz val="8"/>
        <rFont val="Arial MT"/>
        <family val="2"/>
      </rPr>
      <t>HM07307</t>
    </r>
  </si>
  <si>
    <r>
      <rPr>
        <sz val="8"/>
        <rFont val="Arial MT"/>
        <family val="2"/>
      </rPr>
      <t>ARRUELA DE VEDAÇÃO BORRACHA NATURAL NR1087 C/1 LONA E=3MM DE=670MM DI=513MM P/FLANGE PN10 DN450/500 FACE PLENA</t>
    </r>
  </si>
  <si>
    <r>
      <rPr>
        <sz val="8"/>
        <rFont val="Arial MT"/>
        <family val="2"/>
      </rPr>
      <t>HM07308</t>
    </r>
  </si>
  <si>
    <r>
      <rPr>
        <sz val="8"/>
        <rFont val="Arial MT"/>
        <family val="2"/>
      </rPr>
      <t>ARRUELA DE VEDAÇÃO PAPELÃO HIDRÁULICO NA1002 E=3MM DE=165MM DI=65MM P/FLANGE PN16/25 DN50 FACE PLENA</t>
    </r>
  </si>
  <si>
    <r>
      <rPr>
        <sz val="8"/>
        <rFont val="Arial MT"/>
        <family val="2"/>
      </rPr>
      <t>HM07309</t>
    </r>
  </si>
  <si>
    <r>
      <rPr>
        <sz val="8"/>
        <rFont val="Arial MT"/>
        <family val="2"/>
      </rPr>
      <t>ARRUELA DE VEDAÇÃO PAPELÃO HIDRÁULICO NA1002 E=3MM DE=235MM DI=119MM P/FLANGE PN16/25 DN80/100 FACE PLENA</t>
    </r>
  </si>
  <si>
    <r>
      <rPr>
        <sz val="8"/>
        <rFont val="Arial MT"/>
        <family val="2"/>
      </rPr>
      <t>HM07310</t>
    </r>
  </si>
  <si>
    <r>
      <rPr>
        <sz val="8"/>
        <rFont val="Arial MT"/>
        <family val="2"/>
      </rPr>
      <t>ARRUELA DE VEDAÇÃO PAPELÃO HIDRÁULICO NA1002 E=3MM DE=300MM DI=173MM P/FLANGE PN16/25 DN150 FACE PLENA</t>
    </r>
  </si>
  <si>
    <r>
      <rPr>
        <sz val="8"/>
        <rFont val="Arial MT"/>
        <family val="2"/>
      </rPr>
      <t>HM07311</t>
    </r>
  </si>
  <si>
    <r>
      <rPr>
        <sz val="8"/>
        <rFont val="Arial MT"/>
        <family val="2"/>
      </rPr>
      <t>ARRUELA DE VEDAÇÃO PAPELÃO HIDRÁULICO NA1002 E=3MM DE=360MM DI=224MM P/FLANGE PN16/25 DN200 FACE PLENA</t>
    </r>
  </si>
  <si>
    <r>
      <rPr>
        <sz val="8"/>
        <rFont val="Arial MT"/>
        <family val="2"/>
      </rPr>
      <t>HM07312</t>
    </r>
  </si>
  <si>
    <r>
      <rPr>
        <sz val="8"/>
        <rFont val="Arial MT"/>
        <family val="2"/>
      </rPr>
      <t>ARRUELA DE VEDAÇÃO PAPELÃO HIDRÁULICO NA1002 E=3MM DE=425MM DI=278MM P/FLANGE PN16/25 DN250 FACE PLENA</t>
    </r>
  </si>
  <si>
    <r>
      <rPr>
        <sz val="8"/>
        <rFont val="Arial MT"/>
        <family val="2"/>
      </rPr>
      <t>HM07313</t>
    </r>
  </si>
  <si>
    <r>
      <rPr>
        <sz val="8"/>
        <rFont val="Arial MT"/>
        <family val="2"/>
      </rPr>
      <t>ARRUELA DE VEDAÇÃO PAPELÃO HIDRÁULICO NA1002 E=3MM DE=485MM DI=329MM P/FLANGE PN16/25 DN300 FACE PLENA</t>
    </r>
  </si>
  <si>
    <r>
      <rPr>
        <sz val="8"/>
        <rFont val="Arial MT"/>
        <family val="2"/>
      </rPr>
      <t>HM07314</t>
    </r>
  </si>
  <si>
    <r>
      <rPr>
        <sz val="8"/>
        <rFont val="Arial MT"/>
        <family val="2"/>
      </rPr>
      <t>ARRUELA DE VEDAÇÃO PAPELÃO HIDRÁULICO NA1002 E=3MM DE=620MM DI=411MM P/FLANGE PN16/25 DN350/400 FACE PLENA</t>
    </r>
  </si>
  <si>
    <r>
      <rPr>
        <sz val="8"/>
        <rFont val="Arial MT"/>
        <family val="2"/>
      </rPr>
      <t>HM07315</t>
    </r>
  </si>
  <si>
    <r>
      <rPr>
        <sz val="8"/>
        <rFont val="Arial MT"/>
        <family val="2"/>
      </rPr>
      <t>ARRUELA DE VEDAÇÃO PAPELÃO HIDRÁULICO NA1002 E=3MM DE=730MM DI=513MM P/FLANGE PN16/25 DN450/500 FACE PLENA</t>
    </r>
  </si>
  <si>
    <r>
      <rPr>
        <sz val="8"/>
        <rFont val="Arial MT"/>
        <family val="2"/>
      </rPr>
      <t>HM07316</t>
    </r>
  </si>
  <si>
    <r>
      <rPr>
        <sz val="8"/>
        <rFont val="Arial MT"/>
        <family val="2"/>
      </rPr>
      <t>ARRUELA DE VEDAÇÃO PAPELÃO HIDRÁULICO NA1002 E=3MM DE=845MM DI=614MM P/FLANGE PN10/16/25 DN600 FACE PLENA</t>
    </r>
  </si>
  <si>
    <r>
      <rPr>
        <sz val="8"/>
        <rFont val="Arial MT"/>
        <family val="2"/>
      </rPr>
      <t>HM07317</t>
    </r>
  </si>
  <si>
    <r>
      <rPr>
        <sz val="8"/>
        <rFont val="Arial MT"/>
        <family val="2"/>
      </rPr>
      <t>ARRUELA DE VEDAÇÃO PAPELÃO HIDRÁULICO NA1002 E=3MM DE=960MM DI=716MM P/FLANGE PN10/16/25 DN700 FACE PLENA</t>
    </r>
  </si>
  <si>
    <r>
      <rPr>
        <sz val="8"/>
        <rFont val="Arial MT"/>
        <family val="2"/>
      </rPr>
      <t>HM07318</t>
    </r>
  </si>
  <si>
    <r>
      <rPr>
        <sz val="8"/>
        <rFont val="Arial MT"/>
        <family val="2"/>
      </rPr>
      <t>ARRUELA DE VEDAÇÃO PAPELÃO HIDRÁULICO NA1002 E=3MM DE=1085MM DI=818MM P/FLANGE PN10/16/25 DN800 FACE PLENA</t>
    </r>
  </si>
  <si>
    <r>
      <rPr>
        <sz val="8"/>
        <rFont val="Arial MT"/>
        <family val="2"/>
      </rPr>
      <t>HM07319</t>
    </r>
  </si>
  <si>
    <r>
      <rPr>
        <sz val="8"/>
        <rFont val="Arial MT"/>
        <family val="2"/>
      </rPr>
      <t>ARRUELA DE VEDAÇÃO PAPELÃO HIDRÁULICO NA1002 E=3MM DE=1185MM DI=919MM P/FLANGE PN10/16/25 DN900 FACE PLENA</t>
    </r>
  </si>
  <si>
    <r>
      <rPr>
        <sz val="8"/>
        <rFont val="Arial MT"/>
        <family val="2"/>
      </rPr>
      <t>HM07320</t>
    </r>
  </si>
  <si>
    <r>
      <rPr>
        <sz val="8"/>
        <rFont val="Arial MT"/>
        <family val="2"/>
      </rPr>
      <t>ARRUELA DE VEDAÇÃO PAPELÃO HIDRÁULICO NA1002 E=3MM DE=1320MM DI=1021MM P/FLANGE PN10/16/25 DN1000 FACE PLENA</t>
    </r>
  </si>
  <si>
    <r>
      <rPr>
        <sz val="8"/>
        <rFont val="Arial MT"/>
        <family val="2"/>
      </rPr>
      <t>HM07321</t>
    </r>
  </si>
  <si>
    <r>
      <rPr>
        <sz val="8"/>
        <rFont val="Arial MT"/>
        <family val="2"/>
      </rPr>
      <t>ARRUELA DE VEDAÇÃO PAPELÃO HIDRÁULICO NA1002 E=3MM DE=1530MM DI=1224MM P/FLANGE PN10/16/25 DN1200 FACE PLENA</t>
    </r>
  </si>
  <si>
    <r>
      <rPr>
        <sz val="8"/>
        <rFont val="Arial MT"/>
        <family val="2"/>
      </rPr>
      <t>MATERIAIS DE SOLDA</t>
    </r>
  </si>
  <si>
    <r>
      <rPr>
        <sz val="8"/>
        <rFont val="Arial MT"/>
        <family val="2"/>
      </rPr>
      <t>HM00572</t>
    </r>
  </si>
  <si>
    <r>
      <rPr>
        <sz val="8"/>
        <rFont val="Arial MT"/>
        <family val="2"/>
      </rPr>
      <t>ELETRODO REVESTIDO D=3,25 MM CLASSIFICAÇÃO E 6010 P/AÇO CARBONO</t>
    </r>
  </si>
  <si>
    <r>
      <rPr>
        <sz val="8"/>
        <rFont val="Arial MT"/>
        <family val="2"/>
      </rPr>
      <t>HM00573</t>
    </r>
  </si>
  <si>
    <r>
      <rPr>
        <sz val="8"/>
        <rFont val="Arial MT"/>
        <family val="2"/>
      </rPr>
      <t>ELETRODO REVESTIDO D=3,25 MM CLASSIFICAÇÃO E 6130 P/AÇO INOXIDÁVEL</t>
    </r>
  </si>
  <si>
    <r>
      <rPr>
        <sz val="8"/>
        <rFont val="Arial MT"/>
        <family val="2"/>
      </rPr>
      <t>HM00628</t>
    </r>
  </si>
  <si>
    <r>
      <rPr>
        <sz val="8"/>
        <rFont val="Arial MT"/>
        <family val="2"/>
      </rPr>
      <t>ESTANHO EM VARETA LIGA ESTANHO E CHUMBO, COMPOSIÇÃO (30 X 70) PARA SOLDA</t>
    </r>
  </si>
  <si>
    <r>
      <rPr>
        <sz val="8"/>
        <rFont val="Arial MT"/>
        <family val="2"/>
      </rPr>
      <t>HM07270</t>
    </r>
  </si>
  <si>
    <r>
      <rPr>
        <sz val="8"/>
        <rFont val="Arial MT"/>
        <family val="2"/>
      </rPr>
      <t>VARETA AÇO INOX AISI 316L D=2,5 MM PARA SOLDA TIG</t>
    </r>
  </si>
  <si>
    <r>
      <rPr>
        <sz val="8"/>
        <rFont val="Arial MT"/>
        <family val="2"/>
      </rPr>
      <t>PARAFUSOS E CHUMBADORES</t>
    </r>
  </si>
  <si>
    <r>
      <rPr>
        <sz val="8"/>
        <rFont val="Arial MT"/>
        <family val="2"/>
      </rPr>
      <t>HM07620</t>
    </r>
  </si>
  <si>
    <r>
      <rPr>
        <sz val="8"/>
        <rFont val="Arial MT"/>
        <family val="2"/>
      </rPr>
      <t>ARRUELA LISA AÇO INOX D=3/8" AISI 304</t>
    </r>
  </si>
  <si>
    <r>
      <rPr>
        <sz val="8"/>
        <rFont val="Arial MT"/>
        <family val="2"/>
      </rPr>
      <t>HM07621</t>
    </r>
  </si>
  <si>
    <r>
      <rPr>
        <sz val="8"/>
        <rFont val="Arial MT"/>
        <family val="2"/>
      </rPr>
      <t>ARRUELA LISA AÇO INOX D=1/2" AISI 304</t>
    </r>
  </si>
  <si>
    <r>
      <rPr>
        <sz val="8"/>
        <rFont val="Arial MT"/>
        <family val="2"/>
      </rPr>
      <t>HM07622</t>
    </r>
  </si>
  <si>
    <r>
      <rPr>
        <sz val="8"/>
        <rFont val="Arial MT"/>
        <family val="2"/>
      </rPr>
      <t>BARRA ROSCADA AÇO INOX D=3/8" X L=1M *(0,444 KG/M) AISI 304</t>
    </r>
  </si>
  <si>
    <r>
      <rPr>
        <sz val="8"/>
        <rFont val="Arial MT"/>
        <family val="2"/>
      </rPr>
      <t>HM07623</t>
    </r>
  </si>
  <si>
    <r>
      <rPr>
        <sz val="8"/>
        <rFont val="Arial MT"/>
        <family val="2"/>
      </rPr>
      <t>BARRA ROSCADA AÇO INOX D=1/2" X L=1M *(0,796 KG/M) AISI 304</t>
    </r>
  </si>
  <si>
    <r>
      <rPr>
        <sz val="8"/>
        <rFont val="Arial MT"/>
        <family val="2"/>
      </rPr>
      <t>HM01288</t>
    </r>
  </si>
  <si>
    <r>
      <rPr>
        <sz val="8"/>
        <rFont val="Arial MT"/>
        <family val="2"/>
      </rPr>
      <t>CHUMBADOR AÇO INOXIDÁVEL D=1/4" X L=2" COM PARAFUSO TIPO CBA</t>
    </r>
  </si>
  <si>
    <r>
      <rPr>
        <sz val="8"/>
        <rFont val="Arial MT"/>
        <family val="2"/>
      </rPr>
      <t>HM01289</t>
    </r>
  </si>
  <si>
    <r>
      <rPr>
        <sz val="8"/>
        <rFont val="Arial MT"/>
        <family val="2"/>
      </rPr>
      <t>CHUMBADOR AÇO INOXIDÁVEL D=3/8" X L=2.1/2" COM PARAFUSO TIPO CBA</t>
    </r>
  </si>
  <si>
    <r>
      <rPr>
        <sz val="8"/>
        <rFont val="Arial MT"/>
        <family val="2"/>
      </rPr>
      <t>HM07624</t>
    </r>
  </si>
  <si>
    <r>
      <rPr>
        <sz val="8"/>
        <rFont val="Arial MT"/>
        <family val="2"/>
      </rPr>
      <t>CHUMBADOR CBA AÇO INOX D=1/2" X L=4"* COM PARAFUSO AISI 304</t>
    </r>
  </si>
  <si>
    <r>
      <rPr>
        <sz val="8"/>
        <rFont val="Arial MT"/>
        <family val="2"/>
      </rPr>
      <t>HM00658</t>
    </r>
  </si>
  <si>
    <r>
      <rPr>
        <sz val="8"/>
        <rFont val="Arial MT"/>
        <family val="2"/>
      </rPr>
      <t>CHUMBADOR EXPANSÍVEL AÇO GALVANIZADO D=1/2" X L=3"</t>
    </r>
  </si>
  <si>
    <r>
      <rPr>
        <sz val="8"/>
        <rFont val="Arial MT"/>
        <family val="2"/>
      </rPr>
      <t>HM00659</t>
    </r>
  </si>
  <si>
    <r>
      <rPr>
        <sz val="8"/>
        <rFont val="Arial MT"/>
        <family val="2"/>
      </rPr>
      <t>CHUMBADOR EXPANSÍVEL AÇO GALVANIZADO D=3/4" X L=4 1/2"</t>
    </r>
  </si>
  <si>
    <r>
      <rPr>
        <sz val="8"/>
        <rFont val="Arial MT"/>
        <family val="2"/>
      </rPr>
      <t>HM00657</t>
    </r>
  </si>
  <si>
    <r>
      <rPr>
        <sz val="8"/>
        <rFont val="Arial MT"/>
        <family val="2"/>
      </rPr>
      <t>CHUMBADOR EXPANSÍVEL AÇO GALVANIZADO D=3/8" X L=2 1/2"</t>
    </r>
  </si>
  <si>
    <r>
      <rPr>
        <sz val="8"/>
        <rFont val="Arial MT"/>
        <family val="2"/>
      </rPr>
      <t>HM00661</t>
    </r>
  </si>
  <si>
    <r>
      <rPr>
        <sz val="8"/>
        <rFont val="Arial MT"/>
        <family val="2"/>
      </rPr>
      <t>CHUMBADOR QUÍMICO (AMPOLA) D=1/2" L=*160 MM COM PARAFUSO PRISIONEIRO AÇO CARBONO</t>
    </r>
  </si>
  <si>
    <r>
      <rPr>
        <sz val="8"/>
        <rFont val="Arial MT"/>
        <family val="2"/>
      </rPr>
      <t>HM00662</t>
    </r>
  </si>
  <si>
    <r>
      <rPr>
        <sz val="8"/>
        <rFont val="Arial MT"/>
        <family val="2"/>
      </rPr>
      <t>CHUMBADOR QUÍMICO (AMPOLA) D=3/4" L=*235 MM COM PARAFUSO PRISIONEIRO AÇO CARBONO</t>
    </r>
  </si>
  <si>
    <r>
      <rPr>
        <sz val="8"/>
        <rFont val="Arial MT"/>
        <family val="2"/>
      </rPr>
      <t>HM00660</t>
    </r>
  </si>
  <si>
    <r>
      <rPr>
        <sz val="8"/>
        <rFont val="Arial MT"/>
        <family val="2"/>
      </rPr>
      <t>CHUMBADOR QUÍMICO (AMPOLA) D=3/8"L=*130 MM COM PARAFUSO PRISIONEIRO AÇO CARBONO</t>
    </r>
  </si>
  <si>
    <r>
      <rPr>
        <sz val="8"/>
        <rFont val="Arial MT"/>
        <family val="2"/>
      </rPr>
      <t>HM07795</t>
    </r>
  </si>
  <si>
    <r>
      <rPr>
        <sz val="8"/>
        <rFont val="Arial MT"/>
        <family val="2"/>
      </rPr>
      <t>CHUMBADOR QUÍMICO BI-COMPONENTE D=3/8" X 70 (APENAS AMPOLA)</t>
    </r>
  </si>
  <si>
    <r>
      <rPr>
        <sz val="8"/>
        <rFont val="Arial MT"/>
        <family val="2"/>
      </rPr>
      <t>HM07796</t>
    </r>
  </si>
  <si>
    <r>
      <rPr>
        <sz val="8"/>
        <rFont val="Arial MT"/>
        <family val="2"/>
      </rPr>
      <t>CHUMBADOR QUÍMICO BI-COMPONENTE D=1/2" X 105 (APENAS AMPOLA)</t>
    </r>
  </si>
  <si>
    <r>
      <rPr>
        <sz val="8"/>
        <rFont val="Arial MT"/>
        <family val="2"/>
      </rPr>
      <t>HM07797</t>
    </r>
  </si>
  <si>
    <r>
      <rPr>
        <sz val="8"/>
        <rFont val="Arial MT"/>
        <family val="2"/>
      </rPr>
      <t>CHUMBADOR QUÍMICO BI-COMPONENTE D=3/4" X 165 (APENAS AMPOLA)</t>
    </r>
  </si>
  <si>
    <r>
      <rPr>
        <sz val="8"/>
        <rFont val="Arial MT"/>
        <family val="2"/>
      </rPr>
      <t>HM00517</t>
    </r>
  </si>
  <si>
    <r>
      <rPr>
        <sz val="8"/>
        <rFont val="Arial MT"/>
        <family val="2"/>
      </rPr>
      <t>PARAFUSO AÇO CARBONO D=*4,8 MM X L=*75 MM PARA MADEIRA</t>
    </r>
  </si>
  <si>
    <r>
      <rPr>
        <sz val="8"/>
        <rFont val="Arial MT"/>
        <family val="2"/>
      </rPr>
      <t>HM07323</t>
    </r>
  </si>
  <si>
    <r>
      <rPr>
        <sz val="8"/>
        <rFont val="Arial MT"/>
        <family val="2"/>
      </rPr>
      <t>CHUMBADOR QUÍMICO (AMPOLA) D=5/16" L=110 A 150 MM C/PARAFUSO PRISIONEIRO AÇO INOX 316</t>
    </r>
  </si>
  <si>
    <r>
      <rPr>
        <sz val="8"/>
        <rFont val="Arial MT"/>
        <family val="2"/>
      </rPr>
      <t>HM07482</t>
    </r>
  </si>
  <si>
    <r>
      <rPr>
        <sz val="8"/>
        <rFont val="Arial MT"/>
        <family val="2"/>
      </rPr>
      <t>PARAFUSO AUTOPERFURANTE 5/16" x 150* MM (DIÂMETRO X COMPRIMENTO) PARA FIXAÇÃO DE TELHAS</t>
    </r>
  </si>
  <si>
    <r>
      <rPr>
        <sz val="8"/>
        <rFont val="Arial MT"/>
        <family val="2"/>
      </rPr>
      <t>HM07625</t>
    </r>
  </si>
  <si>
    <r>
      <rPr>
        <sz val="8"/>
        <rFont val="Arial MT"/>
        <family val="2"/>
      </rPr>
      <t>PARAFUSO SEXTAVADO AÇO INOX D=3/8" X L=3"* ROSCA TOTAL AISI 304</t>
    </r>
  </si>
  <si>
    <r>
      <rPr>
        <sz val="8"/>
        <rFont val="Arial MT"/>
        <family val="2"/>
      </rPr>
      <t>HM07626</t>
    </r>
  </si>
  <si>
    <r>
      <rPr>
        <sz val="8"/>
        <rFont val="Arial MT"/>
        <family val="2"/>
      </rPr>
      <t>PARAFUSO SEXTAVADO AÇO INOX D=1/2" X L=4"* ROSCA TOTAL AISI 304</t>
    </r>
  </si>
  <si>
    <r>
      <rPr>
        <sz val="8"/>
        <rFont val="Arial MT"/>
        <family val="2"/>
      </rPr>
      <t>HM07627</t>
    </r>
  </si>
  <si>
    <r>
      <rPr>
        <sz val="8"/>
        <rFont val="Arial MT"/>
        <family val="2"/>
      </rPr>
      <t>PORCA SEXTAVADA AÇO INOX D=3/8" AISI 304</t>
    </r>
  </si>
  <si>
    <r>
      <rPr>
        <sz val="8"/>
        <rFont val="Arial MT"/>
        <family val="2"/>
      </rPr>
      <t>HM07628</t>
    </r>
  </si>
  <si>
    <r>
      <rPr>
        <sz val="8"/>
        <rFont val="Arial MT"/>
        <family val="2"/>
      </rPr>
      <t>PORCA SEXTAVADA AÇO INOX D=1/2" AISI 304</t>
    </r>
  </si>
  <si>
    <r>
      <rPr>
        <sz val="8"/>
        <rFont val="Arial MT"/>
        <family val="2"/>
      </rPr>
      <t>REPARO DE VÁLVULAS E OUTROS</t>
    </r>
  </si>
  <si>
    <r>
      <rPr>
        <sz val="8"/>
        <rFont val="Arial MT"/>
        <family val="2"/>
      </rPr>
      <t>HM05941</t>
    </r>
  </si>
  <si>
    <r>
      <rPr>
        <sz val="8"/>
        <rFont val="Arial MT"/>
        <family val="2"/>
      </rPr>
      <t>FITA ANTICORROSIVA PVC/BORRACHA LARG=10 CM ADESIVA P/REVESTIMENTO DE TUBULAÇÃO</t>
    </r>
  </si>
  <si>
    <r>
      <rPr>
        <sz val="8"/>
        <rFont val="Arial MT"/>
        <family val="2"/>
      </rPr>
      <t>HM05911</t>
    </r>
  </si>
  <si>
    <r>
      <rPr>
        <sz val="8"/>
        <rFont val="Arial MT"/>
        <family val="2"/>
      </rPr>
      <t>PASTA LUBRIFICANTE PARA TUBOS E CONEXÕES FERRO FUNDIDO E PVC</t>
    </r>
  </si>
  <si>
    <r>
      <rPr>
        <sz val="8"/>
        <rFont val="Arial MT"/>
        <family val="2"/>
      </rPr>
      <t>LIGAÇÕES PREDIAIS</t>
    </r>
  </si>
  <si>
    <r>
      <rPr>
        <sz val="8"/>
        <rFont val="Arial MT"/>
        <family val="2"/>
      </rPr>
      <t>COLAR DE TOMADA E TÊ DE SERVIÇO</t>
    </r>
  </si>
  <si>
    <r>
      <rPr>
        <sz val="8"/>
        <rFont val="Arial MT"/>
        <family val="2"/>
      </rPr>
      <t>HM04245</t>
    </r>
  </si>
  <si>
    <r>
      <rPr>
        <sz val="8"/>
        <rFont val="Arial MT"/>
        <family val="2"/>
      </rPr>
      <t>COLAR DE TOMADA FERRO FUNDIDO DÚCTIL PARA TUBOS DE FERRO FUNDIDO OU PVC - SAÍDA ROSQUEADA - PORCAS E PARAFUSOS GALVANIZADOS DN=100 X 20 MM</t>
    </r>
  </si>
  <si>
    <r>
      <rPr>
        <sz val="8"/>
        <rFont val="Arial MT"/>
        <family val="2"/>
      </rPr>
      <t>HM04247</t>
    </r>
  </si>
  <si>
    <r>
      <rPr>
        <sz val="8"/>
        <rFont val="Arial MT"/>
        <family val="2"/>
      </rPr>
      <t>COLAR DE TOMADA FERRO FUNDIDO DÚCTIL PARA TUBOS DE FERRO FUNDIDO OU PVC - SAÍDA ROSQUEADA - PORCAS E PARAFUSOS GALVANIZADOS DN=150 X 20 MM</t>
    </r>
  </si>
  <si>
    <r>
      <rPr>
        <sz val="8"/>
        <rFont val="Arial MT"/>
        <family val="2"/>
      </rPr>
      <t>HM04252</t>
    </r>
  </si>
  <si>
    <r>
      <rPr>
        <sz val="8"/>
        <rFont val="Arial MT"/>
        <family val="2"/>
      </rPr>
      <t>COLAR DE TOMADA FERRO FUNDIDO DÚCTIL PARA TUBOS DE FERRO FUNDIDO OU PVC - SAÍDA ROSQUEADA - PORCAS E PARAFUSOS GALVANIZADOS DN=75 X 20 MM</t>
    </r>
  </si>
  <si>
    <r>
      <rPr>
        <sz val="8"/>
        <rFont val="Arial MT"/>
        <family val="2"/>
      </rPr>
      <t>HM04275</t>
    </r>
  </si>
  <si>
    <r>
      <rPr>
        <sz val="8"/>
        <rFont val="Arial MT"/>
        <family val="2"/>
      </rPr>
      <t>COLAR DE TOMADA PVC D=60 MM X 3/4" COM TRAVAS E BUCHA DE LATÃO</t>
    </r>
  </si>
  <si>
    <r>
      <rPr>
        <sz val="8"/>
        <rFont val="Arial MT"/>
        <family val="2"/>
      </rPr>
      <t>HM01821</t>
    </r>
  </si>
  <si>
    <r>
      <rPr>
        <sz val="8"/>
        <rFont val="Arial MT"/>
        <family val="2"/>
      </rPr>
      <t>COLAR DE TOMADA PVC D=110 MM X 3/4" COM TRAVAS ÁGUA</t>
    </r>
  </si>
  <si>
    <r>
      <rPr>
        <sz val="8"/>
        <rFont val="Arial MT"/>
        <family val="2"/>
      </rPr>
      <t>HM01823</t>
    </r>
  </si>
  <si>
    <r>
      <rPr>
        <sz val="8"/>
        <rFont val="Arial MT"/>
        <family val="2"/>
      </rPr>
      <t>COLAR DE TOMADA PVC COM TRAVAS E SAÍDA ROSCADA D=32 MM X 3/4"</t>
    </r>
  </si>
  <si>
    <r>
      <rPr>
        <sz val="8"/>
        <rFont val="Arial MT"/>
        <family val="2"/>
      </rPr>
      <t>HM02075</t>
    </r>
  </si>
  <si>
    <r>
      <rPr>
        <sz val="8"/>
        <rFont val="Arial MT"/>
        <family val="2"/>
      </rPr>
      <t>TÊ DE SERVIÇO ELETROFUSÃO PEAD DE=110 X 20 MM SDR 11 PE100 INJETADO NTS 193 REDE DE ÁGUA</t>
    </r>
  </si>
  <si>
    <r>
      <rPr>
        <sz val="8"/>
        <rFont val="Arial MT"/>
        <family val="2"/>
      </rPr>
      <t>HM02076</t>
    </r>
  </si>
  <si>
    <r>
      <rPr>
        <sz val="8"/>
        <rFont val="Arial MT"/>
        <family val="2"/>
      </rPr>
      <t>TÊ DE SERVIÇO ELETROFUSÃO PEAD DE=110 X 32 MM SDR 11 PE100 INJETADO NTS 193 REDE DE ÁGUA</t>
    </r>
  </si>
  <si>
    <r>
      <rPr>
        <sz val="8"/>
        <rFont val="Arial MT"/>
        <family val="2"/>
      </rPr>
      <t>HM02077</t>
    </r>
  </si>
  <si>
    <r>
      <rPr>
        <sz val="8"/>
        <rFont val="Arial MT"/>
        <family val="2"/>
      </rPr>
      <t>TÊ DE SERVIÇO ELETROFUSÃO PEAD DE=110 X 63 MM SDR 11 PE100 INJETADO NTS 193 REDE DE ÁGUA</t>
    </r>
  </si>
  <si>
    <r>
      <rPr>
        <sz val="8"/>
        <rFont val="Arial MT"/>
        <family val="2"/>
      </rPr>
      <t>HM05128</t>
    </r>
  </si>
  <si>
    <r>
      <rPr>
        <sz val="8"/>
        <rFont val="Arial MT"/>
        <family val="2"/>
      </rPr>
      <t>TÊ DE SERVIÇO ELETROFUSÃO PEAD DE=160 X 20 MM SDR 11 PE100 INJETADO NTS 193</t>
    </r>
  </si>
  <si>
    <r>
      <rPr>
        <sz val="8"/>
        <rFont val="Arial MT"/>
        <family val="2"/>
      </rPr>
      <t>HM05129</t>
    </r>
  </si>
  <si>
    <r>
      <rPr>
        <sz val="8"/>
        <rFont val="Arial MT"/>
        <family val="2"/>
      </rPr>
      <t>TÊ DE SERVIÇO ELETROFUSÃO PEAD DE=160 X 32 MM SDR 11 PE100 INJETADO NTS 193</t>
    </r>
  </si>
  <si>
    <r>
      <rPr>
        <sz val="8"/>
        <rFont val="Arial MT"/>
        <family val="2"/>
      </rPr>
      <t>HM05130</t>
    </r>
  </si>
  <si>
    <r>
      <rPr>
        <sz val="8"/>
        <rFont val="Arial MT"/>
        <family val="2"/>
      </rPr>
      <t>TÊ DE SERVIÇO ELETROFUSÃO PEAD DE=225 X 20 MM SDR 11 PE100 INJETADO NTS 193</t>
    </r>
  </si>
  <si>
    <r>
      <rPr>
        <sz val="8"/>
        <rFont val="Arial MT"/>
        <family val="2"/>
      </rPr>
      <t>HM05131</t>
    </r>
  </si>
  <si>
    <r>
      <rPr>
        <sz val="8"/>
        <rFont val="Arial MT"/>
        <family val="2"/>
      </rPr>
      <t>TÊ DE SERVIÇO ELETROFUSÃO PEAD DE=225 X 32 MM SDR 11 PE100 INJETADO NTS 193</t>
    </r>
  </si>
  <si>
    <r>
      <rPr>
        <sz val="8"/>
        <rFont val="Arial MT"/>
        <family val="2"/>
      </rPr>
      <t>HM02078</t>
    </r>
  </si>
  <si>
    <r>
      <rPr>
        <sz val="8"/>
        <rFont val="Arial MT"/>
        <family val="2"/>
      </rPr>
      <t>TÊ DE SERVIÇO ELETROFUSÃO PEAD DE=63 X 20 MM SDR 11 PE100 INJETADO NTS 193 REDE DE ÁGUA</t>
    </r>
  </si>
  <si>
    <r>
      <rPr>
        <sz val="8"/>
        <rFont val="Arial MT"/>
        <family val="2"/>
      </rPr>
      <t>HM02079</t>
    </r>
  </si>
  <si>
    <r>
      <rPr>
        <sz val="8"/>
        <rFont val="Arial MT"/>
        <family val="2"/>
      </rPr>
      <t>TÊ DE SERVIÇO ELETROFUSÃO PEAD DE=63 X 32 MM SDR 11 PE100 INJETADO NTS 193 REDE DE ÁGUA</t>
    </r>
  </si>
  <si>
    <r>
      <rPr>
        <sz val="8"/>
        <rFont val="Arial MT"/>
        <family val="2"/>
      </rPr>
      <t>HM02080</t>
    </r>
  </si>
  <si>
    <r>
      <rPr>
        <sz val="8"/>
        <rFont val="Arial MT"/>
        <family val="2"/>
      </rPr>
      <t>TÊ DE SERVIÇO ELETROFUSÃO PEAD DE=90 X 20 MM SDR 11 PE100 INJETADO NTS 193 REDE DE ÁGUA</t>
    </r>
  </si>
  <si>
    <r>
      <rPr>
        <sz val="8"/>
        <rFont val="Arial MT"/>
        <family val="2"/>
      </rPr>
      <t>HM02081</t>
    </r>
  </si>
  <si>
    <r>
      <rPr>
        <sz val="8"/>
        <rFont val="Arial MT"/>
        <family val="2"/>
      </rPr>
      <t>TÊ DE SERVIÇO ELETROFUSÃO PEAD DE=90 X 32 MM SDR 11 PE100 INJETADO NTS 193 REDE DE ÁGUA</t>
    </r>
  </si>
  <si>
    <r>
      <rPr>
        <sz val="8"/>
        <rFont val="Arial MT"/>
        <family val="2"/>
      </rPr>
      <t>HM06176</t>
    </r>
  </si>
  <si>
    <r>
      <rPr>
        <sz val="8"/>
        <rFont val="Arial MT"/>
        <family val="2"/>
      </rPr>
      <t>COLAR DE TOMADA MULTIDIAMETRAL AÇO INOX DN=50 A 150 SAÍDA DN=20 CINTA AÇO INOX NTS 182 ÁGUA</t>
    </r>
  </si>
  <si>
    <r>
      <rPr>
        <sz val="8"/>
        <rFont val="Arial MT"/>
        <family val="2"/>
      </rPr>
      <t>HM06177</t>
    </r>
  </si>
  <si>
    <r>
      <rPr>
        <sz val="8"/>
        <rFont val="Arial MT"/>
        <family val="2"/>
      </rPr>
      <t>COLAR DE TOMADA MULTIDIAMETRAL AÇO INOX DN=50 A 150 SAÍDA DN=25 CINTA AÇO INOX NTS 182 ÁGUA</t>
    </r>
  </si>
  <si>
    <r>
      <rPr>
        <sz val="8"/>
        <rFont val="Arial MT"/>
        <family val="2"/>
      </rPr>
      <t>HM06174</t>
    </r>
  </si>
  <si>
    <r>
      <rPr>
        <sz val="8"/>
        <rFont val="Arial MT"/>
        <family val="2"/>
      </rPr>
      <t>COLAR DE TOMADA MULTIDIAMETRAL AÇO INOX DN=200 A 300 SAÍDA DN=20 CINTA AÇO INOX NTS 182 ÁGUA</t>
    </r>
  </si>
  <si>
    <r>
      <rPr>
        <sz val="8"/>
        <rFont val="Arial MT"/>
        <family val="2"/>
      </rPr>
      <t>HM06175</t>
    </r>
  </si>
  <si>
    <r>
      <rPr>
        <sz val="8"/>
        <rFont val="Arial MT"/>
        <family val="2"/>
      </rPr>
      <t>COLAR DE TOMADA MULTIDIAMETRAL AÇO INOX DN=200 A 300 SAÍDA DN=25 CINTA AÇO INOX NTS 182 ÁGUA</t>
    </r>
  </si>
  <si>
    <r>
      <rPr>
        <sz val="8"/>
        <rFont val="Arial MT"/>
        <family val="2"/>
      </rPr>
      <t>HM07084</t>
    </r>
  </si>
  <si>
    <r>
      <rPr>
        <sz val="8"/>
        <rFont val="Arial MT"/>
        <family val="2"/>
      </rPr>
      <t>COLAR DE TOMADA MULTIDIAMETRAL FERRO FUNDIDO DN=50 A 150 X DN=20 CINTA AÇO INOX NTS 182 LIGAÇÃO ÁGUA</t>
    </r>
  </si>
  <si>
    <r>
      <rPr>
        <sz val="8"/>
        <rFont val="Arial MT"/>
        <family val="2"/>
      </rPr>
      <t>HM07292</t>
    </r>
  </si>
  <si>
    <r>
      <rPr>
        <sz val="8"/>
        <rFont val="Arial MT"/>
        <family val="2"/>
      </rPr>
      <t>COLAR DE TOMADA MULTIDIAMETRAL FERRO FUNDIDO DN=50 A 150 X DN=25 CINTA AÇO INOX NTS 182 LIGAÇÃO ÁGUA</t>
    </r>
  </si>
  <si>
    <r>
      <rPr>
        <sz val="8"/>
        <rFont val="Arial MT"/>
        <family val="2"/>
      </rPr>
      <t>HM06178</t>
    </r>
  </si>
  <si>
    <r>
      <rPr>
        <sz val="8"/>
        <rFont val="Arial MT"/>
        <family val="2"/>
      </rPr>
      <t>COLAR DE TOMADA PARA TUBO PVC/PBA FERRO FUNDIDO DE=110 MM X DN=20 SAÍDA ROSQUEADA ÁGUA</t>
    </r>
  </si>
  <si>
    <r>
      <rPr>
        <sz val="8"/>
        <rFont val="Arial MT"/>
        <family val="2"/>
      </rPr>
      <t>HM06179</t>
    </r>
  </si>
  <si>
    <r>
      <rPr>
        <sz val="8"/>
        <rFont val="Arial MT"/>
        <family val="2"/>
      </rPr>
      <t>COLAR DE TOMADA PARA TUBO PVC/PBA FERRO FUNDIDO DE=60 MM X DN=20 SAÍDA ROSQUEADA ÁGUA</t>
    </r>
  </si>
  <si>
    <r>
      <rPr>
        <sz val="8"/>
        <rFont val="Arial MT"/>
        <family val="2"/>
      </rPr>
      <t>HM06180</t>
    </r>
  </si>
  <si>
    <r>
      <rPr>
        <sz val="8"/>
        <rFont val="Arial MT"/>
        <family val="2"/>
      </rPr>
      <t>COLAR DE TOMADA PARA TUBO PVC/PBA FERRO FUNDIDO DE=85 MM X DN=20 SAÍDA ROSQUEADA ÁGUA</t>
    </r>
  </si>
  <si>
    <r>
      <rPr>
        <sz val="8"/>
        <rFont val="Arial MT"/>
        <family val="2"/>
      </rPr>
      <t>HM01433</t>
    </r>
  </si>
  <si>
    <r>
      <rPr>
        <sz val="8"/>
        <rFont val="Arial MT"/>
        <family val="2"/>
      </rPr>
      <t>TÊ SERVIÇO INTEGRADO POLIPROPILENO DE=60 X 20 MM ARTICULADO NTS 175 LIGAÇÃO TUBO PVC</t>
    </r>
  </si>
  <si>
    <r>
      <rPr>
        <sz val="8"/>
        <rFont val="Arial MT"/>
        <family val="2"/>
      </rPr>
      <t>HM01434</t>
    </r>
  </si>
  <si>
    <r>
      <rPr>
        <sz val="8"/>
        <rFont val="Arial MT"/>
        <family val="2"/>
      </rPr>
      <t>TÊ SERVIÇO INTEGRADO POLIPROPILENO DE=85 X 20 MM ARTICULADO NTS 175 LIGAÇÃO TUBO PVC</t>
    </r>
  </si>
  <si>
    <r>
      <rPr>
        <sz val="8"/>
        <rFont val="Arial MT"/>
        <family val="2"/>
      </rPr>
      <t>HM01432</t>
    </r>
  </si>
  <si>
    <r>
      <rPr>
        <sz val="8"/>
        <rFont val="Arial MT"/>
        <family val="2"/>
      </rPr>
      <t>TÊ SERVIÇO INTEGRADO POLIPROPILENO DE=110 X 20 MM ARTICULADO NTS 175 LIGAÇÃO TUBO PVC OU PE</t>
    </r>
  </si>
  <si>
    <r>
      <rPr>
        <sz val="8"/>
        <rFont val="Arial MT"/>
        <family val="2"/>
      </rPr>
      <t>HIDRÔMETROS E ACESSÓRIOS</t>
    </r>
  </si>
  <si>
    <r>
      <rPr>
        <sz val="8"/>
        <rFont val="Arial MT"/>
        <family val="2"/>
      </rPr>
      <t>HM07522</t>
    </r>
  </si>
  <si>
    <r>
      <rPr>
        <sz val="8"/>
        <rFont val="Arial MT"/>
        <family val="2"/>
      </rPr>
      <t>CAIXA PLÁSTICA UMA PADRÃO SABESP - 1 OU 2 MEDIDORES NTS 303</t>
    </r>
  </si>
  <si>
    <r>
      <rPr>
        <sz val="8"/>
        <rFont val="Arial MT"/>
        <family val="2"/>
      </rPr>
      <t>HM01378</t>
    </r>
  </si>
  <si>
    <r>
      <rPr>
        <sz val="8"/>
        <rFont val="Arial MT"/>
        <family val="2"/>
      </rPr>
      <t>CONTRA FLANGE FERRO FUNDIDO DN=50 MM PN16 PARA HIDRÔMETRO</t>
    </r>
  </si>
  <si>
    <r>
      <rPr>
        <sz val="8"/>
        <rFont val="Arial MT"/>
        <family val="2"/>
      </rPr>
      <t>HM01379</t>
    </r>
  </si>
  <si>
    <r>
      <rPr>
        <sz val="8"/>
        <rFont val="Arial MT"/>
        <family val="2"/>
      </rPr>
      <t>CONTRA FLANGE FERRO FUNDIDO DN=80 MM PN16 PARA HIDRÔMETRO</t>
    </r>
  </si>
  <si>
    <r>
      <rPr>
        <sz val="8"/>
        <rFont val="Arial MT"/>
        <family val="2"/>
      </rPr>
      <t>HM01375</t>
    </r>
  </si>
  <si>
    <r>
      <rPr>
        <sz val="8"/>
        <rFont val="Arial MT"/>
        <family val="2"/>
      </rPr>
      <t>CONTRA FLANGE FERRO FUNDIDO DN=100 MM PN16 PARA HIDRÔMETRO</t>
    </r>
  </si>
  <si>
    <r>
      <rPr>
        <sz val="8"/>
        <rFont val="Arial MT"/>
        <family val="2"/>
      </rPr>
      <t>HM01376</t>
    </r>
  </si>
  <si>
    <r>
      <rPr>
        <sz val="8"/>
        <rFont val="Arial MT"/>
        <family val="2"/>
      </rPr>
      <t>CONTRA FLANGE FERRO FUNDIDO DN=150 MM PN16 PARA HIDRÔMETRO</t>
    </r>
  </si>
  <si>
    <r>
      <rPr>
        <sz val="8"/>
        <rFont val="Arial MT"/>
        <family val="2"/>
      </rPr>
      <t>HM01377</t>
    </r>
  </si>
  <si>
    <r>
      <rPr>
        <sz val="8"/>
        <rFont val="Arial MT"/>
        <family val="2"/>
      </rPr>
      <t>CONTRA FLANGE FERRO FUNDIDO DN=200 MM PN16 PARA HIDRÔMETRO</t>
    </r>
  </si>
  <si>
    <r>
      <rPr>
        <sz val="8"/>
        <rFont val="Arial MT"/>
        <family val="2"/>
      </rPr>
      <t>HM04285</t>
    </r>
  </si>
  <si>
    <r>
      <rPr>
        <sz val="8"/>
        <rFont val="Arial MT"/>
        <family val="2"/>
      </rPr>
      <t>DISPOSITIVO SUPRESSÃO LATÃO E BORRACHA DN=3/4" (OB) REUTILIZÁVEL P/CAVALETE FG/PVC</t>
    </r>
  </si>
  <si>
    <r>
      <rPr>
        <sz val="8"/>
        <rFont val="Arial MT"/>
        <family val="2"/>
      </rPr>
      <t>HM04286</t>
    </r>
  </si>
  <si>
    <r>
      <rPr>
        <sz val="8"/>
        <rFont val="Arial MT"/>
        <family val="2"/>
      </rPr>
      <t>DISPOSITIVO CORTE PLÁSTICO DN=3/4" P/TRAVAMENTO REGISTRO CAVALETE FG/PVC</t>
    </r>
  </si>
  <si>
    <r>
      <rPr>
        <sz val="8"/>
        <rFont val="Arial MT"/>
        <family val="2"/>
      </rPr>
      <t>HM01396</t>
    </r>
  </si>
  <si>
    <r>
      <rPr>
        <sz val="8"/>
        <rFont val="Arial MT"/>
        <family val="2"/>
      </rPr>
      <t>GUARNIÇÃO DO TUBETE (ARRUELA/JUNTA) BORRACHA NITRÍLICA DN=3/4" PARA HIDRÔMETRO</t>
    </r>
  </si>
  <si>
    <r>
      <rPr>
        <sz val="8"/>
        <rFont val="Arial MT"/>
        <family val="2"/>
      </rPr>
      <t>HM01397</t>
    </r>
  </si>
  <si>
    <r>
      <rPr>
        <sz val="8"/>
        <rFont val="Arial MT"/>
        <family val="2"/>
      </rPr>
      <t>GUARNIÇÃO DO TUBETE (ARRUELA/JUNTA) BORRACHA NITRÍLICA DN=1" PARA HIDRÔMETRO</t>
    </r>
  </si>
  <si>
    <r>
      <rPr>
        <sz val="8"/>
        <rFont val="Arial MT"/>
        <family val="2"/>
      </rPr>
      <t>HM01398</t>
    </r>
  </si>
  <si>
    <r>
      <rPr>
        <sz val="8"/>
        <rFont val="Arial MT"/>
        <family val="2"/>
      </rPr>
      <t>GUARNIÇÃO DO TUBETE (ARRUELA/JUNTA) BORRACHA NITRÍLICA DN=1 1/2" PARA HIDRÔMETRO</t>
    </r>
  </si>
  <si>
    <r>
      <rPr>
        <sz val="8"/>
        <rFont val="Arial MT"/>
        <family val="2"/>
      </rPr>
      <t>HM04304</t>
    </r>
  </si>
  <si>
    <r>
      <rPr>
        <sz val="8"/>
        <rFont val="Arial MT"/>
        <family val="2"/>
      </rPr>
      <t>LACRE ANTI FRAUDE POLIPROPILENO AZUL DN=3/4" ATÉ 3 M3/H C/TRAVAMENTO PARA HIDRÔMETRO</t>
    </r>
  </si>
  <si>
    <r>
      <rPr>
        <sz val="8"/>
        <rFont val="Arial MT"/>
        <family val="2"/>
      </rPr>
      <t>HM04305</t>
    </r>
  </si>
  <si>
    <r>
      <rPr>
        <sz val="8"/>
        <rFont val="Arial MT"/>
        <family val="2"/>
      </rPr>
      <t>LACRE ANTIFRAUDE P/HIDRÔMETRO COM CORDOALHA AÇO GALVANIZADO DE 1,20 M</t>
    </r>
  </si>
  <si>
    <r>
      <rPr>
        <sz val="8"/>
        <rFont val="Arial MT"/>
        <family val="2"/>
      </rPr>
      <t>HM01416</t>
    </r>
  </si>
  <si>
    <r>
      <rPr>
        <sz val="8"/>
        <rFont val="Arial MT"/>
        <family val="2"/>
      </rPr>
      <t>PORCA DO TUBETE LIGA DE COBRE DN=20 MM SEXTAVADA NBR 8194 PARA HIDRÔMETRO</t>
    </r>
  </si>
  <si>
    <r>
      <rPr>
        <sz val="8"/>
        <rFont val="Arial MT"/>
        <family val="2"/>
      </rPr>
      <t>HM01417</t>
    </r>
  </si>
  <si>
    <r>
      <rPr>
        <sz val="8"/>
        <rFont val="Arial MT"/>
        <family val="2"/>
      </rPr>
      <t>PORCA DO TUBETE LIGA DE COBRE DN=25 MM SEXTAVADA NBR 8194 PARA HIDRÔMETRO</t>
    </r>
  </si>
  <si>
    <r>
      <rPr>
        <sz val="8"/>
        <rFont val="Arial MT"/>
        <family val="2"/>
      </rPr>
      <t>HM07141</t>
    </r>
  </si>
  <si>
    <r>
      <rPr>
        <sz val="8"/>
        <rFont val="Arial MT"/>
        <family val="2"/>
      </rPr>
      <t>PORCA DO TUBETE LIGA DE COBRE DN=40 MM SEXTAVADA NBR 8194 PARA HIDRÔMETRO</t>
    </r>
  </si>
  <si>
    <r>
      <rPr>
        <sz val="8"/>
        <rFont val="Arial MT"/>
        <family val="2"/>
      </rPr>
      <t>HM01436</t>
    </r>
  </si>
  <si>
    <r>
      <rPr>
        <sz val="8"/>
        <rFont val="Arial MT"/>
        <family val="2"/>
      </rPr>
      <t>TUBETE CURTO LIGA DE COBRE DN=20 MM NBR 8194 PARA HIDRÔMETRO</t>
    </r>
  </si>
  <si>
    <r>
      <rPr>
        <sz val="8"/>
        <rFont val="Arial MT"/>
        <family val="2"/>
      </rPr>
      <t>HM01850</t>
    </r>
  </si>
  <si>
    <r>
      <rPr>
        <sz val="8"/>
        <rFont val="Arial MT"/>
        <family val="2"/>
      </rPr>
      <t>TUBETE CURTO PVC DN=3/4" PARA HIDRÔMETRO</t>
    </r>
  </si>
  <si>
    <r>
      <rPr>
        <sz val="8"/>
        <rFont val="Arial MT"/>
        <family val="2"/>
      </rPr>
      <t>HM01438</t>
    </r>
  </si>
  <si>
    <r>
      <rPr>
        <sz val="8"/>
        <rFont val="Arial MT"/>
        <family val="2"/>
      </rPr>
      <t>TUBETE LIGA DE COBRE DN=25 MM NBR 8194 PARA HIDRÔMETRO</t>
    </r>
  </si>
  <si>
    <r>
      <rPr>
        <sz val="8"/>
        <rFont val="Arial MT"/>
        <family val="2"/>
      </rPr>
      <t>HM01439</t>
    </r>
  </si>
  <si>
    <r>
      <rPr>
        <sz val="8"/>
        <rFont val="Arial MT"/>
        <family val="2"/>
      </rPr>
      <t>TUBETE LIGA DE COBRE DN=40 MM NBR 8194 PARA HIDRÔMETRO</t>
    </r>
  </si>
  <si>
    <r>
      <rPr>
        <sz val="8"/>
        <rFont val="Arial MT"/>
        <family val="2"/>
      </rPr>
      <t>HM01442</t>
    </r>
  </si>
  <si>
    <r>
      <rPr>
        <sz val="8"/>
        <rFont val="Arial MT"/>
        <family val="2"/>
      </rPr>
      <t>TUBETE LONGO LIGA DE COBRE DN=20 MM NBR 8194 PARA HIDRÔMETRO</t>
    </r>
  </si>
  <si>
    <r>
      <rPr>
        <sz val="8"/>
        <rFont val="Arial MT"/>
        <family val="2"/>
      </rPr>
      <t>HM01848</t>
    </r>
  </si>
  <si>
    <r>
      <rPr>
        <sz val="8"/>
        <rFont val="Arial MT"/>
        <family val="2"/>
      </rPr>
      <t>TUBETE LONGO PVC DN=3/4" PARA HIDRÔMETRO</t>
    </r>
  </si>
  <si>
    <r>
      <rPr>
        <sz val="8"/>
        <rFont val="Arial MT"/>
        <family val="2"/>
      </rPr>
      <t>HM08364</t>
    </r>
  </si>
  <si>
    <r>
      <rPr>
        <sz val="8"/>
        <rFont val="Arial MT"/>
        <family val="2"/>
      </rPr>
      <t>DISPOSITIVO SUPRESSÃO LATÃO E BORRACHA DN=1" (OB) REUTILIZÁVEL P/CAVALETE FG/PVC</t>
    </r>
  </si>
  <si>
    <r>
      <rPr>
        <sz val="8"/>
        <rFont val="Arial MT"/>
        <family val="2"/>
      </rPr>
      <t>HM08365</t>
    </r>
  </si>
  <si>
    <r>
      <rPr>
        <sz val="8"/>
        <rFont val="Arial MT"/>
        <family val="2"/>
      </rPr>
      <t>DISPOSITIVO SUPRESSÃO LATÃO E BORRACHA DN=1.1/2" (OB) REUTILIZÁVEL P/CAVALETE FG/PVC</t>
    </r>
  </si>
  <si>
    <r>
      <rPr>
        <sz val="8"/>
        <rFont val="Arial MT"/>
        <family val="2"/>
      </rPr>
      <t>MATERIAIS DIVERSOS</t>
    </r>
  </si>
  <si>
    <r>
      <rPr>
        <sz val="8"/>
        <rFont val="Arial MT"/>
        <family val="2"/>
      </rPr>
      <t>AÇO</t>
    </r>
  </si>
  <si>
    <r>
      <rPr>
        <sz val="8"/>
        <rFont val="Arial MT"/>
        <family val="2"/>
      </rPr>
      <t>HM07286</t>
    </r>
  </si>
  <si>
    <r>
      <rPr>
        <sz val="8"/>
        <rFont val="Arial MT"/>
        <family val="2"/>
      </rPr>
      <t>ABRAÇADEIRA ESTRIBO AÇO CARBONO L=30 CM BARRA CHATA DOBRADA PARA TELHADO DE MADEIRA</t>
    </r>
  </si>
  <si>
    <r>
      <rPr>
        <sz val="8"/>
        <rFont val="Arial MT"/>
        <family val="2"/>
      </rPr>
      <t>HM07322</t>
    </r>
  </si>
  <si>
    <r>
      <rPr>
        <sz val="8"/>
        <rFont val="Arial MT"/>
        <family val="2"/>
      </rPr>
      <t>CORRENTE AÇO INOX AISI 316 D=1/4" (APROX. 0,8 KG/M) SEM CALIBRAÇÃO</t>
    </r>
  </si>
  <si>
    <r>
      <rPr>
        <sz val="8"/>
        <rFont val="Arial MT"/>
        <family val="2"/>
      </rPr>
      <t>HM00569</t>
    </r>
  </si>
  <si>
    <r>
      <rPr>
        <sz val="8"/>
        <rFont val="Arial MT"/>
        <family val="2"/>
      </rPr>
      <t>CORRENTE ELO CURTO AÇO GALVANIZADO D=5 MM (APROX. 0,468 KG/M) SEM CALIBRAÇÃO</t>
    </r>
  </si>
  <si>
    <r>
      <rPr>
        <sz val="8"/>
        <rFont val="Arial MT"/>
        <family val="2"/>
      </rPr>
      <t>HM00516</t>
    </r>
  </si>
  <si>
    <r>
      <rPr>
        <sz val="8"/>
        <rFont val="Arial MT"/>
        <family val="2"/>
      </rPr>
      <t>GANCHO CHATO/TIPO S FERRO, REVESTIMENTO GALVANIZADO L=*140 MM PARA TELHA ONDULADA</t>
    </r>
  </si>
  <si>
    <r>
      <rPr>
        <sz val="8"/>
        <rFont val="Arial MT"/>
        <family val="2"/>
      </rPr>
      <t>HM07657</t>
    </r>
  </si>
  <si>
    <r>
      <rPr>
        <sz val="8"/>
        <rFont val="Arial MT"/>
        <family val="2"/>
      </rPr>
      <t>GRADE DE PISO AÇO GALVANIZADO C/PINTURA PERFIL 25X3 VÃO 100X25 C/QUADRO DE APOIO NTS330 DESENHOS 0700-GP-AC-1.1.1 E 0700-QS-AC-4.1.1</t>
    </r>
  </si>
  <si>
    <r>
      <rPr>
        <sz val="8"/>
        <rFont val="Arial MT"/>
        <family val="2"/>
      </rPr>
      <t>HM07658</t>
    </r>
  </si>
  <si>
    <r>
      <rPr>
        <sz val="8"/>
        <rFont val="Arial MT"/>
        <family val="2"/>
      </rPr>
      <t>GRADE DE PISO AÇO GALVANIZADO C/PINTURA PERFIL 40X3 VÃO 100X25 C/QUADRO DE APOIO NTS330 DESENHOS 0700-GP-AC-3.1.1 E 0700-QS-AC-4.1.1</t>
    </r>
  </si>
  <si>
    <r>
      <rPr>
        <sz val="8"/>
        <rFont val="Arial MT"/>
        <family val="2"/>
      </rPr>
      <t>HM07659</t>
    </r>
  </si>
  <si>
    <r>
      <rPr>
        <sz val="8"/>
        <rFont val="Arial MT"/>
        <family val="2"/>
      </rPr>
      <t>GRADE DE PISO AÇO INOX PERFIL 25X3 VÃO 100X25 C/QUADRO DE APOIO NTS330 DESENHOS 0700-GP-AI-1.1.1 E 0700-QS-AI-4.1.1</t>
    </r>
  </si>
  <si>
    <r>
      <rPr>
        <sz val="8"/>
        <rFont val="Arial MT"/>
        <family val="2"/>
      </rPr>
      <t>HM07660</t>
    </r>
  </si>
  <si>
    <r>
      <rPr>
        <sz val="8"/>
        <rFont val="Arial MT"/>
        <family val="2"/>
      </rPr>
      <t>GRADE DE PISO AÇO INOX PERFIL 40X3 VÃO 100X25 C/QUADRO DE APOIO NTS330 DESENHOS 0700-GP-AI-3.1.1 E 0700-QS-AI-4.1.1</t>
    </r>
  </si>
  <si>
    <r>
      <rPr>
        <sz val="8"/>
        <rFont val="Arial MT"/>
        <family val="2"/>
      </rPr>
      <t>ALUMÍNIO</t>
    </r>
  </si>
  <si>
    <r>
      <rPr>
        <sz val="8"/>
        <rFont val="Arial MT"/>
        <family val="2"/>
      </rPr>
      <t>HM05926</t>
    </r>
  </si>
  <si>
    <r>
      <rPr>
        <sz val="8"/>
        <rFont val="Arial MT"/>
        <family val="2"/>
      </rPr>
      <t>REBITE DE REPUXO ALUMÍNIO D=4 X 16 MM</t>
    </r>
  </si>
  <si>
    <r>
      <rPr>
        <sz val="8"/>
        <rFont val="Arial MT"/>
        <family val="2"/>
      </rPr>
      <t>HM07288</t>
    </r>
  </si>
  <si>
    <r>
      <rPr>
        <sz val="8"/>
        <rFont val="Arial MT"/>
        <family val="2"/>
      </rPr>
      <t>GRELHA COM PORTA GRELHA ALUMÍNIO LARG=10 A 20 CM E L=80 A 100 CM PARA CANALETA</t>
    </r>
  </si>
  <si>
    <r>
      <rPr>
        <sz val="8"/>
        <rFont val="Arial MT"/>
        <family val="2"/>
      </rPr>
      <t>FIBRA DE VIDRO</t>
    </r>
  </si>
  <si>
    <r>
      <rPr>
        <sz val="8"/>
        <rFont val="Arial MT"/>
        <family val="2"/>
      </rPr>
      <t>HM07653</t>
    </r>
  </si>
  <si>
    <r>
      <rPr>
        <sz val="8"/>
        <rFont val="Arial MT"/>
        <family val="2"/>
      </rPr>
      <t>GRADE DE PISO MONTADA PRFV PULTRUDADO H=38 VÃO 38X150 C/QUADRO DE APOIO NTS330 DESENHOS 0700-GP-PM-2.1.1 E 0700-QS-PU-4.1.1</t>
    </r>
  </si>
  <si>
    <r>
      <rPr>
        <sz val="8"/>
        <rFont val="Arial MT"/>
        <family val="2"/>
      </rPr>
      <t>HM07654</t>
    </r>
  </si>
  <si>
    <r>
      <rPr>
        <sz val="8"/>
        <rFont val="Arial MT"/>
        <family val="2"/>
      </rPr>
      <t>GRADE DE PISO MONTADA PRFV PULTRUDADO H=50 VÃO 38X150 C/QUADRO DE APOIO NTS330 DESENHOS 0700-GP-PM-3.1.1 E 0700-QS-PU-4.1.1</t>
    </r>
  </si>
  <si>
    <r>
      <rPr>
        <sz val="8"/>
        <rFont val="Arial MT"/>
        <family val="2"/>
      </rPr>
      <t>HM07655</t>
    </r>
  </si>
  <si>
    <r>
      <rPr>
        <sz val="8"/>
        <rFont val="Arial MT"/>
        <family val="2"/>
      </rPr>
      <t>GRADE DE PISO PRFV INJETADA VÃO 38 X 38 E=4MM H=38, C/QUADRO DE APOIO NTS 330 DESENHOS 0700-GP-PI-2.1.1 E 0700-QS-PU-4.1.1</t>
    </r>
  </si>
  <si>
    <r>
      <rPr>
        <sz val="8"/>
        <rFont val="Arial MT"/>
        <family val="2"/>
      </rPr>
      <t>HM07324</t>
    </r>
  </si>
  <si>
    <r>
      <rPr>
        <sz val="8"/>
        <rFont val="Arial MT"/>
        <family val="2"/>
      </rPr>
      <t>GUARDA-CORPO ESCADA FIBRA DE VIDRO TIPO 1 L=3,20 M C/CORRIMÃO, SAPATAS INOX E SEM CHUMBADORES NTS 282 DESENHOS 0600-E-13/0600-EC-13</t>
    </r>
  </si>
  <si>
    <r>
      <rPr>
        <sz val="8"/>
        <rFont val="Arial MT"/>
        <family val="2"/>
      </rPr>
      <t>HM07325</t>
    </r>
  </si>
  <si>
    <r>
      <rPr>
        <sz val="8"/>
        <rFont val="Arial MT"/>
        <family val="2"/>
      </rPr>
      <t>GUARDA-CORPO RETO FIBRA DE VIDRO TIPO 1 L=2,00 M C/SAPATAS INOX SEM CHUMBADORES NTS 282 DESENHO 0600-P-13</t>
    </r>
  </si>
  <si>
    <r>
      <rPr>
        <sz val="8"/>
        <rFont val="Arial MT"/>
        <family val="2"/>
      </rPr>
      <t>HM07326</t>
    </r>
  </si>
  <si>
    <r>
      <rPr>
        <sz val="8"/>
        <rFont val="Arial MT"/>
        <family val="2"/>
      </rPr>
      <t>GUARDA-CORPO RETO FIBRA DE VIDRO TIPO 2 L=2,00 M C/SAPATAS INOX SEM CHUMBADORES NTS 282 DESENHO 0600-P-23</t>
    </r>
  </si>
  <si>
    <r>
      <rPr>
        <sz val="8"/>
        <rFont val="Arial MT"/>
        <family val="2"/>
      </rPr>
      <t>HM00599</t>
    </r>
  </si>
  <si>
    <r>
      <rPr>
        <sz val="8"/>
        <rFont val="Arial MT"/>
        <family val="2"/>
      </rPr>
      <t>MEDIDOR DE VAZÃO CALHA PARSHALL FIBRA DE VIDRO GARGANTA 3"</t>
    </r>
  </si>
  <si>
    <r>
      <rPr>
        <sz val="8"/>
        <rFont val="Arial MT"/>
        <family val="2"/>
      </rPr>
      <t>HM00600</t>
    </r>
  </si>
  <si>
    <r>
      <rPr>
        <sz val="8"/>
        <rFont val="Arial MT"/>
        <family val="2"/>
      </rPr>
      <t>MEDIDOR DE VAZÃO CALHA PARSHALL FIBRA DE VIDRO GARGANTA 6"</t>
    </r>
  </si>
  <si>
    <r>
      <rPr>
        <sz val="8"/>
        <rFont val="Arial MT"/>
        <family val="2"/>
      </rPr>
      <t>HM07656</t>
    </r>
  </si>
  <si>
    <r>
      <rPr>
        <sz val="8"/>
        <rFont val="Arial MT"/>
        <family val="2"/>
      </rPr>
      <t>TAMPA GRADE PRFV PULTRUDADO H=35 C/QUADRO DE APOIO NTS330 DESENHOS 0700-GT-PD-1.1.1 E 0700-QS-PU-4.1.1</t>
    </r>
  </si>
  <si>
    <r>
      <rPr>
        <sz val="8"/>
        <rFont val="Arial MT"/>
        <family val="2"/>
      </rPr>
      <t>HM08488</t>
    </r>
  </si>
  <si>
    <r>
      <rPr>
        <sz val="8"/>
        <rFont val="Arial MT"/>
        <family val="2"/>
      </rPr>
      <t>MEDIDOR DE VAZÃO CALHA PARSHALL FIBRA DE VIDRO GARGANTA 1"</t>
    </r>
  </si>
  <si>
    <r>
      <rPr>
        <sz val="8"/>
        <rFont val="Arial MT"/>
        <family val="2"/>
      </rPr>
      <t>HM08489</t>
    </r>
  </si>
  <si>
    <r>
      <rPr>
        <sz val="8"/>
        <rFont val="Arial MT"/>
        <family val="2"/>
      </rPr>
      <t>MEDIDOR DE VAZÃO CALHA PARSHALL FIBRA DE VIDRO GARGANTA 2"</t>
    </r>
  </si>
  <si>
    <r>
      <rPr>
        <sz val="8"/>
        <rFont val="Arial MT"/>
        <family val="2"/>
      </rPr>
      <t>HM08490</t>
    </r>
  </si>
  <si>
    <r>
      <rPr>
        <sz val="8"/>
        <rFont val="Arial MT"/>
        <family val="2"/>
      </rPr>
      <t>MEDIDOR DE VAZÃO CALHA PARSHALL FIBRA DE VIDRO GARGANTA 9"</t>
    </r>
  </si>
  <si>
    <r>
      <rPr>
        <sz val="8"/>
        <rFont val="Arial MT"/>
        <family val="2"/>
      </rPr>
      <t>HM08491</t>
    </r>
  </si>
  <si>
    <r>
      <rPr>
        <sz val="8"/>
        <rFont val="Arial MT"/>
        <family val="2"/>
      </rPr>
      <t>MEDIDOR DE VAZÃO CALHA PARSHALL FIBRA DE VIDRO GARGANTA 12"</t>
    </r>
  </si>
  <si>
    <r>
      <rPr>
        <sz val="8"/>
        <rFont val="Arial MT"/>
        <family val="2"/>
      </rPr>
      <t>HM08492</t>
    </r>
  </si>
  <si>
    <r>
      <rPr>
        <sz val="8"/>
        <rFont val="Arial MT"/>
        <family val="2"/>
      </rPr>
      <t>MEDIDOR DE VAZÃO CALHA PARSHALL FIBRA DE VIDRO GARGANTA 18"</t>
    </r>
  </si>
  <si>
    <r>
      <rPr>
        <sz val="8"/>
        <rFont val="Arial MT"/>
        <family val="2"/>
      </rPr>
      <t>LIGA DE COBRE</t>
    </r>
  </si>
  <si>
    <r>
      <rPr>
        <sz val="8"/>
        <rFont val="Arial MT"/>
        <family val="2"/>
      </rPr>
      <t>HM01421</t>
    </r>
  </si>
  <si>
    <r>
      <rPr>
        <sz val="8"/>
        <rFont val="Arial MT"/>
        <family val="2"/>
      </rPr>
      <t>REGISTRO DE PRESSÃO LIGA DE COBRE D=3/4" C/ROSCAS E BORBOLETA</t>
    </r>
  </si>
  <si>
    <r>
      <rPr>
        <sz val="8"/>
        <rFont val="Arial MT"/>
        <family val="2"/>
      </rPr>
      <t>HM01308</t>
    </r>
  </si>
  <si>
    <r>
      <rPr>
        <sz val="8"/>
        <rFont val="Arial MT"/>
        <family val="2"/>
      </rPr>
      <t>REGISTRO DE PRESSÃO LATÃO D=3/4" C/ROSCAS E CANOPLA CROMADA P/ÁGUA</t>
    </r>
  </si>
  <si>
    <r>
      <rPr>
        <sz val="8"/>
        <rFont val="Arial MT"/>
        <family val="2"/>
      </rPr>
      <t>HM01424</t>
    </r>
  </si>
  <si>
    <r>
      <rPr>
        <sz val="8"/>
        <rFont val="Arial MT"/>
        <family val="2"/>
      </rPr>
      <t>REGISTRO TAP LIGA DE COBRE DN=25 MM PARA PITOMETRIA</t>
    </r>
  </si>
  <si>
    <r>
      <rPr>
        <sz val="8"/>
        <rFont val="Arial MT"/>
        <family val="2"/>
      </rPr>
      <t>HM01317</t>
    </r>
  </si>
  <si>
    <r>
      <rPr>
        <sz val="8"/>
        <rFont val="Arial MT"/>
        <family val="2"/>
      </rPr>
      <t>REGISTRO GAVETA LIGA COBRE D=3/4" COM ROSCAS E CANOPLA CROMADA</t>
    </r>
  </si>
  <si>
    <r>
      <rPr>
        <sz val="8"/>
        <rFont val="Arial MT"/>
        <family val="2"/>
      </rPr>
      <t>HM01314</t>
    </r>
  </si>
  <si>
    <r>
      <rPr>
        <sz val="8"/>
        <rFont val="Arial MT"/>
        <family val="2"/>
      </rPr>
      <t>REGISTRO GAVETA LIGA COBRE D=1" COM ROSCAS E CANOPLA CROMADA</t>
    </r>
  </si>
  <si>
    <r>
      <rPr>
        <sz val="8"/>
        <rFont val="Arial MT"/>
        <family val="2"/>
      </rPr>
      <t>HM01316</t>
    </r>
  </si>
  <si>
    <r>
      <rPr>
        <sz val="8"/>
        <rFont val="Arial MT"/>
        <family val="2"/>
      </rPr>
      <t>REGISTRO GAVETA LIGA COBRE D=1 1/4" COM ROSCAS E CANOPLA CROMADA</t>
    </r>
  </si>
  <si>
    <r>
      <rPr>
        <sz val="8"/>
        <rFont val="Arial MT"/>
        <family val="2"/>
      </rPr>
      <t>HM01315</t>
    </r>
  </si>
  <si>
    <r>
      <rPr>
        <sz val="8"/>
        <rFont val="Arial MT"/>
        <family val="2"/>
      </rPr>
      <t>REGISTRO GAVETA LIGA COBRE D=1 1/2" COM ROSCAS E CANOPLA CROMADA</t>
    </r>
  </si>
  <si>
    <r>
      <rPr>
        <sz val="8"/>
        <rFont val="Arial MT"/>
        <family val="2"/>
      </rPr>
      <t>HM01313</t>
    </r>
  </si>
  <si>
    <r>
      <rPr>
        <sz val="8"/>
        <rFont val="Arial MT"/>
        <family val="2"/>
      </rPr>
      <t>REGISTRO GAVETA LIGA DE COBRE D=3/4" COM ROSCAS E VOLANTE</t>
    </r>
  </si>
  <si>
    <r>
      <rPr>
        <sz val="8"/>
        <rFont val="Arial MT"/>
        <family val="2"/>
      </rPr>
      <t>HM01309</t>
    </r>
  </si>
  <si>
    <r>
      <rPr>
        <sz val="8"/>
        <rFont val="Arial MT"/>
        <family val="2"/>
      </rPr>
      <t>REGISTRO GAVETA LIGA DE COBRE D=1" COM ROSCAS E VOLANTE</t>
    </r>
  </si>
  <si>
    <r>
      <rPr>
        <sz val="8"/>
        <rFont val="Arial MT"/>
        <family val="2"/>
      </rPr>
      <t>HM01311</t>
    </r>
  </si>
  <si>
    <r>
      <rPr>
        <sz val="8"/>
        <rFont val="Arial MT"/>
        <family val="2"/>
      </rPr>
      <t>REGISTRO GAVETA LIGA DE COBRE D=1 1/4" COM ROSCAS E VOLANTE</t>
    </r>
  </si>
  <si>
    <r>
      <rPr>
        <sz val="8"/>
        <rFont val="Arial MT"/>
        <family val="2"/>
      </rPr>
      <t>HM01310</t>
    </r>
  </si>
  <si>
    <r>
      <rPr>
        <sz val="8"/>
        <rFont val="Arial MT"/>
        <family val="2"/>
      </rPr>
      <t>REGISTRO GAVETA LIGA DE COBRE D=1 1/2" COM ROSCAS E VOLANTE</t>
    </r>
  </si>
  <si>
    <r>
      <rPr>
        <sz val="8"/>
        <rFont val="Arial MT"/>
        <family val="2"/>
      </rPr>
      <t>HM01312</t>
    </r>
  </si>
  <si>
    <r>
      <rPr>
        <sz val="8"/>
        <rFont val="Arial MT"/>
        <family val="2"/>
      </rPr>
      <t>REGISTRO GAVETA LIGA DE COBRE D=2" COM ROSCAS E VOLANTE</t>
    </r>
  </si>
  <si>
    <r>
      <rPr>
        <sz val="8"/>
        <rFont val="Arial MT"/>
        <family val="2"/>
      </rPr>
      <t>HM07248</t>
    </r>
  </si>
  <si>
    <r>
      <rPr>
        <sz val="8"/>
        <rFont val="Arial MT"/>
        <family val="2"/>
      </rPr>
      <t>REGISTRO GAVETA LIGA DE COBRE DN=3" COM ROSCAS E VOLANTE</t>
    </r>
  </si>
  <si>
    <r>
      <rPr>
        <sz val="8"/>
        <rFont val="Arial MT"/>
        <family val="2"/>
      </rPr>
      <t>HM07249</t>
    </r>
  </si>
  <si>
    <r>
      <rPr>
        <sz val="8"/>
        <rFont val="Arial MT"/>
        <family val="2"/>
      </rPr>
      <t>REGISTRO GAVETA LIGA DE COBRE DN=4" COM ROSCAS E VOLANTE</t>
    </r>
  </si>
  <si>
    <r>
      <rPr>
        <sz val="8"/>
        <rFont val="Arial MT"/>
        <family val="2"/>
      </rPr>
      <t>HM01426</t>
    </r>
  </si>
  <si>
    <r>
      <rPr>
        <sz val="8"/>
        <rFont val="Arial MT"/>
        <family val="2"/>
      </rPr>
      <t>REGISTRO MACHO LIGA DE COBRE D=3/4" NTS 227 PARA RAMAL PREDIAL</t>
    </r>
  </si>
  <si>
    <r>
      <rPr>
        <sz val="8"/>
        <rFont val="Arial MT"/>
        <family val="2"/>
      </rPr>
      <t>HM06676</t>
    </r>
  </si>
  <si>
    <r>
      <rPr>
        <sz val="8"/>
        <rFont val="Arial MT"/>
        <family val="2"/>
      </rPr>
      <t>TORNEIRA AMARELA LATÃO DN=1/2" DE PAREDE COM ADAPTADOR PARA MANGUEIRA JARDIM/TANQUE</t>
    </r>
  </si>
  <si>
    <r>
      <rPr>
        <sz val="8"/>
        <rFont val="Arial MT"/>
        <family val="2"/>
      </rPr>
      <t>HM06677</t>
    </r>
  </si>
  <si>
    <r>
      <rPr>
        <sz val="8"/>
        <rFont val="Arial MT"/>
        <family val="2"/>
      </rPr>
      <t>TORNEIRA CROMADA LATÃO DN=1/2" DE PAREDE COM ADAPTADOR PARA MANGUEIRA JARDIM/TANQUE</t>
    </r>
  </si>
  <si>
    <r>
      <rPr>
        <sz val="8"/>
        <rFont val="Arial MT"/>
        <family val="2"/>
      </rPr>
      <t>HM06678</t>
    </r>
  </si>
  <si>
    <r>
      <rPr>
        <sz val="8"/>
        <rFont val="Arial MT"/>
        <family val="2"/>
      </rPr>
      <t>TORNEIRA CROMADA LATÃO DN=1/2" DE PAREDE COM AREJADOR PARA COZINHA</t>
    </r>
  </si>
  <si>
    <r>
      <rPr>
        <sz val="8"/>
        <rFont val="Arial MT"/>
        <family val="2"/>
      </rPr>
      <t>MANGUEIRAS</t>
    </r>
  </si>
  <si>
    <r>
      <rPr>
        <sz val="8"/>
        <rFont val="Arial MT"/>
        <family val="2"/>
      </rPr>
      <t>HM00596</t>
    </r>
  </si>
  <si>
    <r>
      <rPr>
        <sz val="8"/>
        <rFont val="Arial MT"/>
        <family val="2"/>
      </rPr>
      <t>MANGUEIRA TRANSPARENTE PVC D=1/2" (PAREDE DE 2 MM)</t>
    </r>
  </si>
  <si>
    <r>
      <rPr>
        <sz val="8"/>
        <rFont val="Arial MT"/>
        <family val="2"/>
      </rPr>
      <t>HM07713</t>
    </r>
  </si>
  <si>
    <r>
      <rPr>
        <sz val="8"/>
        <rFont val="Arial MT"/>
        <family val="2"/>
      </rPr>
      <t>MANGUEIRA FLEXÍVEL CHATA EM PVC Ø2", PRESSÃO 4BAR</t>
    </r>
  </si>
  <si>
    <r>
      <rPr>
        <sz val="8"/>
        <rFont val="Arial MT"/>
        <family val="2"/>
      </rPr>
      <t>POLIPROPILENO</t>
    </r>
  </si>
  <si>
    <r>
      <rPr>
        <sz val="8"/>
        <rFont val="Arial MT"/>
        <family val="2"/>
      </rPr>
      <t>HM07730</t>
    </r>
  </si>
  <si>
    <r>
      <rPr>
        <sz val="8"/>
        <rFont val="Arial MT"/>
        <family val="2"/>
      </rPr>
      <t>GRELHA QUADRADA PP 400X400 MM C/PORTA-GRELHA</t>
    </r>
  </si>
  <si>
    <r>
      <rPr>
        <sz val="8"/>
        <rFont val="Arial MT"/>
        <family val="2"/>
      </rPr>
      <t>PVC</t>
    </r>
  </si>
  <si>
    <r>
      <rPr>
        <sz val="8"/>
        <rFont val="Arial MT"/>
        <family val="2"/>
      </rPr>
      <t>HM01331</t>
    </r>
  </si>
  <si>
    <r>
      <rPr>
        <sz val="8"/>
        <rFont val="Arial MT"/>
        <family val="2"/>
      </rPr>
      <t>CHUVEIRO/DUCHA ELÉTRICO TERMOPLÁSTICO 4400W - 220 V - STANDARD</t>
    </r>
  </si>
  <si>
    <r>
      <rPr>
        <sz val="8"/>
        <rFont val="Arial MT"/>
        <family val="2"/>
      </rPr>
      <t>TUBOS E CONEXÕES - AÇO</t>
    </r>
  </si>
  <si>
    <r>
      <rPr>
        <sz val="8"/>
        <rFont val="Arial MT"/>
        <family val="2"/>
      </rPr>
      <t>TUBOS DE AÇO CARBONO</t>
    </r>
  </si>
  <si>
    <r>
      <rPr>
        <sz val="8"/>
        <rFont val="Arial MT"/>
        <family val="2"/>
      </rPr>
      <t>HM00305</t>
    </r>
  </si>
  <si>
    <r>
      <rPr>
        <sz val="8"/>
        <rFont val="Arial MT"/>
        <family val="2"/>
      </rPr>
      <t>TUBO AÇO CARBONO 120 X 60 MM, ESP=2,65 MM, (7,30 KG/M), SEÇÃO RETANGULAR, COM COSTURA.</t>
    </r>
  </si>
  <si>
    <r>
      <rPr>
        <sz val="8"/>
        <rFont val="Arial MT"/>
        <family val="2"/>
      </rPr>
      <t>TUBOS DE AÇO INOX</t>
    </r>
  </si>
  <si>
    <r>
      <rPr>
        <sz val="8"/>
        <rFont val="Arial MT"/>
        <family val="2"/>
      </rPr>
      <t>HM07882</t>
    </r>
  </si>
  <si>
    <r>
      <rPr>
        <sz val="8"/>
        <rFont val="Arial MT"/>
        <family val="2"/>
      </rPr>
      <t>KIT CAVALETE AÇO INOX DN=25 NTS 232 - RAMAL PREDIAL</t>
    </r>
  </si>
  <si>
    <r>
      <rPr>
        <sz val="8"/>
        <rFont val="Arial MT"/>
        <family val="2"/>
      </rPr>
      <t>HM07883</t>
    </r>
  </si>
  <si>
    <r>
      <rPr>
        <sz val="8"/>
        <rFont val="Arial MT"/>
        <family val="2"/>
      </rPr>
      <t>KIT CAVALETE AÇO INOX DN=40 NTS 232 - RAMAL PREDIAL</t>
    </r>
  </si>
  <si>
    <r>
      <rPr>
        <sz val="8"/>
        <rFont val="Arial MT"/>
        <family val="2"/>
      </rPr>
      <t>HM07884</t>
    </r>
  </si>
  <si>
    <r>
      <rPr>
        <sz val="8"/>
        <rFont val="Arial MT"/>
        <family val="2"/>
      </rPr>
      <t>KIT CAVALETE AÇO INOX DN=50 NTS 232 - RAMAL PREDIAL</t>
    </r>
  </si>
  <si>
    <r>
      <rPr>
        <sz val="8"/>
        <rFont val="Arial MT"/>
        <family val="2"/>
      </rPr>
      <t>HM07885</t>
    </r>
  </si>
  <si>
    <r>
      <rPr>
        <sz val="8"/>
        <rFont val="Arial MT"/>
        <family val="2"/>
      </rPr>
      <t>KIT CAVALETE AÇO INOX DN=80 NTS 232 - RAMAL PREDIAL</t>
    </r>
  </si>
  <si>
    <r>
      <rPr>
        <sz val="8"/>
        <rFont val="Arial MT"/>
        <family val="2"/>
      </rPr>
      <t>HM07886</t>
    </r>
  </si>
  <si>
    <r>
      <rPr>
        <sz val="8"/>
        <rFont val="Arial MT"/>
        <family val="2"/>
      </rPr>
      <t>KIT CAVALETE AÇO INOX DN=100 NTS 232 - RAMAL PREDIAL</t>
    </r>
  </si>
  <si>
    <r>
      <rPr>
        <sz val="8"/>
        <rFont val="Arial MT"/>
        <family val="2"/>
      </rPr>
      <t>HM07887</t>
    </r>
  </si>
  <si>
    <r>
      <rPr>
        <sz val="8"/>
        <rFont val="Arial MT"/>
        <family val="2"/>
      </rPr>
      <t>KIT CAVALETE AÇO INOX DN=150 NTS 232 - RAMAL PREDIAL</t>
    </r>
  </si>
  <si>
    <r>
      <rPr>
        <sz val="8"/>
        <rFont val="Arial MT"/>
        <family val="2"/>
      </rPr>
      <t>HM05044</t>
    </r>
  </si>
  <si>
    <r>
      <rPr>
        <sz val="8"/>
        <rFont val="Arial MT"/>
        <family val="2"/>
      </rPr>
      <t>TUBO AÇO INOXIDÁVEL DN=1 1/2" ESP=2,00 MM, PADRÃO OD, *(1,8146 KG/M) AISI 304</t>
    </r>
  </si>
  <si>
    <r>
      <rPr>
        <sz val="8"/>
        <rFont val="Arial MT"/>
        <family val="2"/>
      </rPr>
      <t>HM00302</t>
    </r>
  </si>
  <si>
    <r>
      <rPr>
        <sz val="8"/>
        <rFont val="Arial MT"/>
        <family val="2"/>
      </rPr>
      <t>TUBO AÇO INOXIDÁVEL DN=1" ESP=2,00 MM, PADRÃO OD, *(1,1762 KG/M) AISI 304</t>
    </r>
  </si>
  <si>
    <r>
      <rPr>
        <sz val="8"/>
        <rFont val="Arial MT"/>
        <family val="2"/>
      </rPr>
      <t>HM00303</t>
    </r>
  </si>
  <si>
    <r>
      <rPr>
        <sz val="8"/>
        <rFont val="Arial MT"/>
        <family val="2"/>
      </rPr>
      <t>TUBO AÇO INOXIDÁVEL DN=2" ESP= 2,00 MM, PADRÃO OD, *(2,4530 KG/M) AISI 304</t>
    </r>
  </si>
  <si>
    <r>
      <rPr>
        <sz val="8"/>
        <rFont val="Arial MT"/>
        <family val="2"/>
      </rPr>
      <t>HM00304</t>
    </r>
  </si>
  <si>
    <r>
      <rPr>
        <sz val="8"/>
        <rFont val="Arial MT"/>
        <family val="2"/>
      </rPr>
      <t>TUBO AÇO INOXIDÁVEL DN=3/4" ESP 2,00 MM, PADRÃO OD, *(0,8570 KG/M) AISI 304</t>
    </r>
  </si>
  <si>
    <r>
      <rPr>
        <sz val="8"/>
        <rFont val="Arial MT"/>
        <family val="2"/>
      </rPr>
      <t>HM00306</t>
    </r>
  </si>
  <si>
    <r>
      <rPr>
        <sz val="8"/>
        <rFont val="Arial MT"/>
        <family val="2"/>
      </rPr>
      <t>TUBO AÇO INOXIDÁVEL DN=1" SEM COSTURA, SCHEDULE 40 S, *(2,500 KG/M) AISI 304</t>
    </r>
  </si>
  <si>
    <r>
      <rPr>
        <sz val="8"/>
        <rFont val="Arial MT"/>
        <family val="2"/>
      </rPr>
      <t>HM00307</t>
    </r>
  </si>
  <si>
    <r>
      <rPr>
        <sz val="8"/>
        <rFont val="Arial MT"/>
        <family val="2"/>
      </rPr>
      <t>TUBO AÇO INOXIDÁVEL DN=2" SEM COSTURA, SCHEDULE 40 S, *(5,440 KG/M) AISI 304</t>
    </r>
  </si>
  <si>
    <r>
      <rPr>
        <sz val="8"/>
        <rFont val="Arial MT"/>
        <family val="2"/>
      </rPr>
      <t>HM07297</t>
    </r>
  </si>
  <si>
    <r>
      <rPr>
        <sz val="8"/>
        <rFont val="Arial MT"/>
        <family val="2"/>
      </rPr>
      <t>TUBO AÇO INOX AISI 316L DE=19,05 MM E=2,00 MM TIPO OD ESCOVADO #180 0,84 KG/M</t>
    </r>
  </si>
  <si>
    <r>
      <rPr>
        <sz val="8"/>
        <rFont val="Arial MT"/>
        <family val="2"/>
      </rPr>
      <t>HM07298</t>
    </r>
  </si>
  <si>
    <r>
      <rPr>
        <sz val="8"/>
        <rFont val="Arial MT"/>
        <family val="2"/>
      </rPr>
      <t>TUBO AÇO INOX AISI 316L DE=38,10 MM E=3,00 MM TIPO OD ESCOVADO #180 2,60 KG/M</t>
    </r>
  </si>
  <si>
    <r>
      <rPr>
        <sz val="8"/>
        <rFont val="Arial MT"/>
        <family val="2"/>
      </rPr>
      <t>TUBOS E CONEXÕES DE AÇO CARBONO REVESTIDO</t>
    </r>
  </si>
  <si>
    <r>
      <rPr>
        <sz val="8"/>
        <rFont val="Arial MT"/>
        <family val="2"/>
      </rPr>
      <t>HM06244</t>
    </r>
  </si>
  <si>
    <r>
      <rPr>
        <sz val="8"/>
        <rFont val="Arial MT"/>
        <family val="2"/>
      </rPr>
      <t>CURVA 45GR AÇO CARBONO ASTM A36 DE=20" E=1/4" REVESTIMENTO 0100-400-E045 ALT3 (EPÓXI) 0100-400-E119 TIPO 1</t>
    </r>
  </si>
  <si>
    <r>
      <rPr>
        <sz val="8"/>
        <rFont val="Arial MT"/>
        <family val="2"/>
      </rPr>
      <t>HM06245</t>
    </r>
  </si>
  <si>
    <r>
      <rPr>
        <sz val="8"/>
        <rFont val="Arial MT"/>
        <family val="2"/>
      </rPr>
      <t>CURVA 45GR AÇO CARBONO ASTM A36 DE=40" E=1/4" REVESTIMENTO 0100-400-E045 ALT3 (EPÓXI) 0100-400-E119 TIPO 1</t>
    </r>
  </si>
  <si>
    <r>
      <rPr>
        <sz val="8"/>
        <rFont val="Arial MT"/>
        <family val="2"/>
      </rPr>
      <t>HM06246</t>
    </r>
  </si>
  <si>
    <r>
      <rPr>
        <sz val="8"/>
        <rFont val="Arial MT"/>
        <family val="2"/>
      </rPr>
      <t>CURVA 45GR AÇO CARBONO ASTM A36 DE=60" E=5/16" REVESTIMENTO 0100-400-E045 ALT3 (EPÓXI) 0100-400-E119 TIPO 1</t>
    </r>
  </si>
  <si>
    <r>
      <rPr>
        <sz val="8"/>
        <rFont val="Arial MT"/>
        <family val="2"/>
      </rPr>
      <t>HM06260</t>
    </r>
  </si>
  <si>
    <r>
      <rPr>
        <sz val="8"/>
        <rFont val="Arial MT"/>
        <family val="2"/>
      </rPr>
      <t>CURVA 90GR AÇO CARBONO ASTM A36 DE=20" E=1/4" REVESTIMENTO 0100-400-E045 ALT3 (EPÓXI) 0100-400-E120 TIPO 1</t>
    </r>
  </si>
  <si>
    <r>
      <rPr>
        <sz val="8"/>
        <rFont val="Arial MT"/>
        <family val="2"/>
      </rPr>
      <t>HM06261</t>
    </r>
  </si>
  <si>
    <r>
      <rPr>
        <sz val="8"/>
        <rFont val="Arial MT"/>
        <family val="2"/>
      </rPr>
      <t>CURVA 90GR AÇO CARBONO ASTM A36 DE=40" E=1/4" REVESTIMENTO 0100-400-E045 ALT3 (EPÓXI) 0100-400-E120 TIPO 1</t>
    </r>
  </si>
  <si>
    <r>
      <rPr>
        <sz val="8"/>
        <rFont val="Arial MT"/>
        <family val="2"/>
      </rPr>
      <t>HM06262</t>
    </r>
  </si>
  <si>
    <r>
      <rPr>
        <sz val="8"/>
        <rFont val="Arial MT"/>
        <family val="2"/>
      </rPr>
      <t>CURVA 90GR AÇO CARBONO ASTM A36 DE=60" E=5/16" REVESTIMENTO 0100-400-E045 ALT3 (EPÓXI) 0100-400-E120 TIPO 1</t>
    </r>
  </si>
  <si>
    <r>
      <rPr>
        <sz val="8"/>
        <rFont val="Arial MT"/>
        <family val="2"/>
      </rPr>
      <t>HM06324</t>
    </r>
  </si>
  <si>
    <r>
      <rPr>
        <sz val="8"/>
        <rFont val="Arial MT"/>
        <family val="2"/>
      </rPr>
      <t>FLANGE AÇO CARBONO ASTM A36 DE=20" PN10 REVESTIMENTO 0100-400-E045 ALT3 (EPÓXI) 0100-400-E027 FL1 - ISO 2531</t>
    </r>
  </si>
  <si>
    <r>
      <rPr>
        <sz val="8"/>
        <rFont val="Arial MT"/>
        <family val="2"/>
      </rPr>
      <t>HM06325</t>
    </r>
  </si>
  <si>
    <r>
      <rPr>
        <sz val="8"/>
        <rFont val="Arial MT"/>
        <family val="2"/>
      </rPr>
      <t>FLANGE AÇO CARBONO ASTM A36 DE=40" PN10 REVESTIMENTO 0100-400-E045 ALT3 (EPÓXI) 0100-400-E027 FL1 - ISO 2531</t>
    </r>
  </si>
  <si>
    <r>
      <rPr>
        <sz val="8"/>
        <rFont val="Arial MT"/>
        <family val="2"/>
      </rPr>
      <t>HM06326</t>
    </r>
  </si>
  <si>
    <r>
      <rPr>
        <sz val="8"/>
        <rFont val="Arial MT"/>
        <family val="2"/>
      </rPr>
      <t>FLANGE AÇO CARBONO ASTM A36 DE=60" PN12 REVESTIMENTO 0100-400-E045 ALT3 (EPÓXI) 0100-400-E007 FL1 AWWA C207</t>
    </r>
  </si>
  <si>
    <r>
      <rPr>
        <sz val="8"/>
        <rFont val="Arial MT"/>
        <family val="2"/>
      </rPr>
      <t>HM06348</t>
    </r>
  </si>
  <si>
    <r>
      <rPr>
        <sz val="8"/>
        <rFont val="Arial MT"/>
        <family val="2"/>
      </rPr>
      <t>FLANGE CEGO AÇO CARBONO ASTM A36 DE=20" PN10 REVESTIMENTO 0100-400-E045 ALT3 (EPÓXI) 0100-400-E027 FL2 - ISO 2531</t>
    </r>
  </si>
  <si>
    <r>
      <rPr>
        <sz val="8"/>
        <rFont val="Arial MT"/>
        <family val="2"/>
      </rPr>
      <t>HM06349</t>
    </r>
  </si>
  <si>
    <r>
      <rPr>
        <sz val="8"/>
        <rFont val="Arial MT"/>
        <family val="2"/>
      </rPr>
      <t>FLANGE CEGO AÇO CARBONO ASTM A36 DE=40" PN10 REVESTIMENTO 0100-400-E045 ALT3 (EPÓXI) 0100-400-E027 FL2 - ISO 2531</t>
    </r>
  </si>
  <si>
    <r>
      <rPr>
        <sz val="8"/>
        <rFont val="Arial MT"/>
        <family val="2"/>
      </rPr>
      <t>HM06350</t>
    </r>
  </si>
  <si>
    <r>
      <rPr>
        <sz val="8"/>
        <rFont val="Arial MT"/>
        <family val="2"/>
      </rPr>
      <t>FLANGE CEGO AÇO CARBONO ASTM A36 DE=60" PN12 REVESTIMENTO 0100-400-E045 ALT3 (EPÓXI) 0100-400-E007 FL2 AWWA C207</t>
    </r>
  </si>
  <si>
    <r>
      <rPr>
        <sz val="8"/>
        <rFont val="Arial MT"/>
        <family val="2"/>
      </rPr>
      <t>HM06440</t>
    </r>
  </si>
  <si>
    <r>
      <rPr>
        <sz val="8"/>
        <rFont val="Arial MT"/>
        <family val="2"/>
      </rPr>
      <t>REDUÇÃO CONCÊNTRICA AÇO CARBONO ASTM A36 DE=20" X 10" E=1/4" REVESTIMENTO 0100-400-E045 ALT3 (EPÓXI) 0100-400-E071</t>
    </r>
  </si>
  <si>
    <r>
      <rPr>
        <sz val="8"/>
        <rFont val="Arial MT"/>
        <family val="2"/>
      </rPr>
      <t>HM06441</t>
    </r>
  </si>
  <si>
    <r>
      <rPr>
        <sz val="8"/>
        <rFont val="Arial MT"/>
        <family val="2"/>
      </rPr>
      <t>REDUÇÃO CONCÊNTRICA AÇO CARBONO ASTM A36 DE=40" X 20" E=1/4" REVESTIMENTO 0100-400-E045 ALT3 (EPÓXI) 0100-400-E071</t>
    </r>
  </si>
  <si>
    <r>
      <rPr>
        <sz val="8"/>
        <rFont val="Arial MT"/>
        <family val="2"/>
      </rPr>
      <t>HM06442</t>
    </r>
  </si>
  <si>
    <r>
      <rPr>
        <sz val="8"/>
        <rFont val="Arial MT"/>
        <family val="2"/>
      </rPr>
      <t>REDUÇÃO CONCÊNTRICA AÇO CARBONO ASTM A36 DE=60" X 40" E=5/16" REVESTIMENTO 0100-400-E045 ALT3 (EPÓXI) 0100-400-E071</t>
    </r>
  </si>
  <si>
    <r>
      <rPr>
        <sz val="8"/>
        <rFont val="Arial MT"/>
        <family val="2"/>
      </rPr>
      <t>HM06590</t>
    </r>
  </si>
  <si>
    <r>
      <rPr>
        <sz val="8"/>
        <rFont val="Arial MT"/>
        <family val="2"/>
      </rPr>
      <t>TÊ C/COLAR DE REFORÇO AÇO CARBONO ASTM A36 DE=20" X 10" E=1/4" REVESTIMENTO 0100-400-E045 ALT3 (EPÓXI) 0100-400-D020 TIPO 1</t>
    </r>
  </si>
  <si>
    <r>
      <rPr>
        <sz val="8"/>
        <rFont val="Arial MT"/>
        <family val="2"/>
      </rPr>
      <t>HM06591</t>
    </r>
  </si>
  <si>
    <r>
      <rPr>
        <sz val="8"/>
        <rFont val="Arial MT"/>
        <family val="2"/>
      </rPr>
      <t>TÊ C/COLAR DE REFORÇO AÇO CARBONO ASTM A36 DE=40" X 20" E=1/4" REVESTIMENTO 0100-400-E045 ALT3 (EPÓXI) 0100-400-D020 TIPO 1</t>
    </r>
  </si>
  <si>
    <r>
      <rPr>
        <sz val="8"/>
        <rFont val="Arial MT"/>
        <family val="2"/>
      </rPr>
      <t>HM05887</t>
    </r>
  </si>
  <si>
    <r>
      <rPr>
        <sz val="8"/>
        <rFont val="Arial MT"/>
        <family val="2"/>
      </rPr>
      <t>TUBO COSTURA HELICOIDAL AÇO CARBONO DE=24" E=1/4" L=6M NTS-285 REVESTIMENTO 0100-400-E045 ALT3 (EPÓXI)</t>
    </r>
  </si>
  <si>
    <r>
      <rPr>
        <sz val="8"/>
        <rFont val="Arial MT"/>
        <family val="2"/>
      </rPr>
      <t>HM05888</t>
    </r>
  </si>
  <si>
    <r>
      <rPr>
        <sz val="8"/>
        <rFont val="Arial MT"/>
        <family val="2"/>
      </rPr>
      <t>TUBO COSTURA HELICOIDAL AÇO CARBONO DE=28" E=1/4" L=6M NTS-285 REVESTIMENTO 0100-400-E045 ALT3 (EPÓXI)</t>
    </r>
  </si>
  <si>
    <r>
      <rPr>
        <sz val="8"/>
        <rFont val="Arial MT"/>
        <family val="2"/>
      </rPr>
      <t>HM05889</t>
    </r>
  </si>
  <si>
    <r>
      <rPr>
        <sz val="8"/>
        <rFont val="Arial MT"/>
        <family val="2"/>
      </rPr>
      <t>TUBO COSTURA HELICOIDAL AÇO CARBONO DE=32" E=1/4" L=6M NTS-285 REVESTIMENTO 0100-400-E045 ALT3 (EPÓXI)</t>
    </r>
  </si>
  <si>
    <r>
      <rPr>
        <sz val="8"/>
        <rFont val="Arial MT"/>
        <family val="2"/>
      </rPr>
      <t>HM05890</t>
    </r>
  </si>
  <si>
    <r>
      <rPr>
        <sz val="8"/>
        <rFont val="Arial MT"/>
        <family val="2"/>
      </rPr>
      <t>TUBO COSTURA HELICOIDAL AÇO CARBONO DE=36" E=1/4" L=6M NTS-285 REVESTIMENTO 0100-400-E045 ALT3 (EPÓXI)</t>
    </r>
  </si>
  <si>
    <r>
      <rPr>
        <sz val="8"/>
        <rFont val="Arial MT"/>
        <family val="2"/>
      </rPr>
      <t>HM05891</t>
    </r>
  </si>
  <si>
    <r>
      <rPr>
        <sz val="8"/>
        <rFont val="Arial MT"/>
        <family val="2"/>
      </rPr>
      <t>TUBO COSTURA HELICOIDAL AÇO CARBONO DE=40" E=1/4" L=6M NTS-285 REVESTIMENTO 0100-400-E045 ALT3 (EPÓXI)</t>
    </r>
  </si>
  <si>
    <r>
      <rPr>
        <sz val="8"/>
        <rFont val="Arial MT"/>
        <family val="2"/>
      </rPr>
      <t>HM05893</t>
    </r>
  </si>
  <si>
    <r>
      <rPr>
        <sz val="8"/>
        <rFont val="Arial MT"/>
        <family val="2"/>
      </rPr>
      <t>TUBO COSTURA HELICOIDAL AÇO CARBONO DE=48" E=1/4" L=6M NTS-285 REVESTIMENTO 0100-400-E045 ALT3 (EPÓXI)</t>
    </r>
  </si>
  <si>
    <r>
      <rPr>
        <sz val="8"/>
        <rFont val="Arial MT"/>
        <family val="2"/>
      </rPr>
      <t>HM05892</t>
    </r>
  </si>
  <si>
    <r>
      <rPr>
        <sz val="8"/>
        <rFont val="Arial MT"/>
        <family val="2"/>
      </rPr>
      <t>TUBO COSTURA HELICOIDAL AÇO CARBONO DE=60" E=5/16" L=6M NTS-285 REVESTIMENTO 0100-400-E045 ALT3 (EPÓXI)</t>
    </r>
  </si>
  <si>
    <r>
      <rPr>
        <sz val="8"/>
        <rFont val="Arial MT"/>
        <family val="2"/>
      </rPr>
      <t>HM07032</t>
    </r>
  </si>
  <si>
    <r>
      <rPr>
        <sz val="8"/>
        <rFont val="Arial MT"/>
        <family val="2"/>
      </rPr>
      <t>TUBO COSTURA LONGITUDINAL AÇO CARBONO ASTM A36 DE=20" L=4,0 M E=1/4" REVESTIMENTO 0100-400-E045 ALT3 (EPÓXI) 0100-400-E005</t>
    </r>
  </si>
  <si>
    <r>
      <rPr>
        <sz val="8"/>
        <rFont val="Arial MT"/>
        <family val="2"/>
      </rPr>
      <t>HM07033</t>
    </r>
  </si>
  <si>
    <r>
      <rPr>
        <sz val="8"/>
        <rFont val="Arial MT"/>
        <family val="2"/>
      </rPr>
      <t>TUBO COSTURA LONGITUDINAL AÇO CARBONO ASTM A36 DE=40" L=4,0 M E=1/4" REVESTIMENTO 0100-400-E045 ALT3 (EPÓXI) 0100-400-E005</t>
    </r>
  </si>
  <si>
    <r>
      <rPr>
        <sz val="8"/>
        <rFont val="Arial MT"/>
        <family val="2"/>
      </rPr>
      <t>HM07034</t>
    </r>
  </si>
  <si>
    <r>
      <rPr>
        <sz val="8"/>
        <rFont val="Arial MT"/>
        <family val="2"/>
      </rPr>
      <t>TUBO COSTURA LONGITUDINAL AÇO CARBONO ASTM A36 DE=60" L=4,0 M E=5/16" REVESTIMENTO 0100-400-E045 ALT3 (EPÓXI) 0100-400-E005</t>
    </r>
  </si>
  <si>
    <r>
      <rPr>
        <sz val="8"/>
        <rFont val="Arial MT"/>
        <family val="2"/>
      </rPr>
      <t>HM07247</t>
    </r>
  </si>
  <si>
    <r>
      <rPr>
        <sz val="8"/>
        <rFont val="Arial MT"/>
        <family val="2"/>
      </rPr>
      <t>TÊ C/COLAR DE REFORÇO AÇO CARBONO ASTM A36 DE=60" X 20" E=5/16" (569,19 KG) REVESTIMENTO 0100-400-E45 ALT3 (EPÓXI) 0100-400-D20 TIPO 1</t>
    </r>
  </si>
  <si>
    <r>
      <rPr>
        <sz val="8"/>
        <rFont val="Arial MT"/>
        <family val="2"/>
      </rPr>
      <t>TUBOS E CONEXÕES DE AÇO GALVANIZADO</t>
    </r>
  </si>
  <si>
    <r>
      <rPr>
        <sz val="8"/>
        <rFont val="Arial MT"/>
        <family val="2"/>
      </rPr>
      <t>HM07190</t>
    </r>
  </si>
  <si>
    <r>
      <rPr>
        <sz val="8"/>
        <rFont val="Arial MT"/>
        <family val="2"/>
      </rPr>
      <t>BUCHA REDUÇÃO FERRO GALVANIZADO DN=1" X 3/4" BSP NBR 6943 ÁGUA/GÁS</t>
    </r>
  </si>
  <si>
    <r>
      <rPr>
        <sz val="8"/>
        <rFont val="Arial MT"/>
        <family val="2"/>
      </rPr>
      <t>HM07189</t>
    </r>
  </si>
  <si>
    <r>
      <rPr>
        <sz val="8"/>
        <rFont val="Arial MT"/>
        <family val="2"/>
      </rPr>
      <t>BUCHA REDUÇÃO FERRO GALVANIZADO DN=1 1/2" X 3/4" BSP NBR 6943 ÁGUA/GÁS</t>
    </r>
  </si>
  <si>
    <r>
      <rPr>
        <sz val="8"/>
        <rFont val="Arial MT"/>
        <family val="2"/>
      </rPr>
      <t>HM05231</t>
    </r>
  </si>
  <si>
    <r>
      <rPr>
        <sz val="8"/>
        <rFont val="Arial MT"/>
        <family val="2"/>
      </rPr>
      <t>BUCHA REDUÇÃO FERRO GALVANIZADO DN=2" X 3/4" BSP NBR 6943 ÁGUA/GÁS</t>
    </r>
  </si>
  <si>
    <r>
      <rPr>
        <sz val="8"/>
        <rFont val="Arial MT"/>
        <family val="2"/>
      </rPr>
      <t>HM07193</t>
    </r>
  </si>
  <si>
    <r>
      <rPr>
        <sz val="8"/>
        <rFont val="Arial MT"/>
        <family val="2"/>
      </rPr>
      <t>BUCHA REDUÇÃO FERRO GALVANIZADO DN=2" X 1 1/2" BSP NBR 6943 ÁGUA/GÁS</t>
    </r>
  </si>
  <si>
    <r>
      <rPr>
        <sz val="8"/>
        <rFont val="Arial MT"/>
        <family val="2"/>
      </rPr>
      <t>HM07192</t>
    </r>
  </si>
  <si>
    <r>
      <rPr>
        <sz val="8"/>
        <rFont val="Arial MT"/>
        <family val="2"/>
      </rPr>
      <t>BUCHA REDUÇÃO FERRO GALVANIZADO DN=2 1/2" X 1" BSP NBR 6943 ÁGUA/GÁS</t>
    </r>
  </si>
  <si>
    <r>
      <rPr>
        <sz val="8"/>
        <rFont val="Arial MT"/>
        <family val="2"/>
      </rPr>
      <t>HM07191</t>
    </r>
  </si>
  <si>
    <r>
      <rPr>
        <sz val="8"/>
        <rFont val="Arial MT"/>
        <family val="2"/>
      </rPr>
      <t>BUCHA REDUÇÃO FERRO GALVANIZADO DN=2 1/2" X 1 1/2" BSP NBR 6943 ÁGUA/GÁS</t>
    </r>
  </si>
  <si>
    <r>
      <rPr>
        <sz val="8"/>
        <rFont val="Arial MT"/>
        <family val="2"/>
      </rPr>
      <t>HM07250</t>
    </r>
  </si>
  <si>
    <r>
      <rPr>
        <sz val="8"/>
        <rFont val="Arial MT"/>
        <family val="2"/>
      </rPr>
      <t>BUCHA REDUÇÃO FERRO GALVANIZADO DN=3" X 2" BSP NBR 6943 ÁGUA/GÁS</t>
    </r>
  </si>
  <si>
    <r>
      <rPr>
        <sz val="8"/>
        <rFont val="Arial MT"/>
        <family val="2"/>
      </rPr>
      <t>HM07194</t>
    </r>
  </si>
  <si>
    <r>
      <rPr>
        <sz val="8"/>
        <rFont val="Arial MT"/>
        <family val="2"/>
      </rPr>
      <t>BUCHA REDUÇÃO FERRO GALVANIZADO DN=3" X 2 1/2" BSP NBR 6943 ÁGUA/GÁS</t>
    </r>
  </si>
  <si>
    <r>
      <rPr>
        <sz val="8"/>
        <rFont val="Arial MT"/>
        <family val="2"/>
      </rPr>
      <t>HM07195</t>
    </r>
  </si>
  <si>
    <r>
      <rPr>
        <sz val="8"/>
        <rFont val="Arial MT"/>
        <family val="2"/>
      </rPr>
      <t>BUCHA REDUÇÃO FERRO GALVANIZADO DN=4" X 2 1/2" BSP NBR 6943 ÁGUA/GÁS</t>
    </r>
  </si>
  <si>
    <r>
      <rPr>
        <sz val="8"/>
        <rFont val="Arial MT"/>
        <family val="2"/>
      </rPr>
      <t>HM07251</t>
    </r>
  </si>
  <si>
    <r>
      <rPr>
        <sz val="8"/>
        <rFont val="Arial MT"/>
        <family val="2"/>
      </rPr>
      <t>BUCHA REDUÇÃO FERRO GALVANIZADO DN=4" X 3" BSP NBR 6943 ÁGUA/GÁS</t>
    </r>
  </si>
  <si>
    <r>
      <rPr>
        <sz val="8"/>
        <rFont val="Arial MT"/>
        <family val="2"/>
      </rPr>
      <t>HM01363</t>
    </r>
  </si>
  <si>
    <r>
      <rPr>
        <sz val="8"/>
        <rFont val="Arial MT"/>
        <family val="2"/>
      </rPr>
      <t>BUJÃO FERRO GALVANIZADO DN=3/4" BSP NBR 6943 ÁGUA/GÁS</t>
    </r>
  </si>
  <si>
    <r>
      <rPr>
        <sz val="8"/>
        <rFont val="Arial MT"/>
        <family val="2"/>
      </rPr>
      <t>HM05065</t>
    </r>
  </si>
  <si>
    <r>
      <rPr>
        <sz val="8"/>
        <rFont val="Arial MT"/>
        <family val="2"/>
      </rPr>
      <t>COTOVELO 45 FERRO GALVANIZADO DN=3/4" BSP NBR 6943 ÁGUA/GÁS</t>
    </r>
  </si>
  <si>
    <r>
      <rPr>
        <sz val="8"/>
        <rFont val="Arial MT"/>
        <family val="2"/>
      </rPr>
      <t>HM01381</t>
    </r>
  </si>
  <si>
    <r>
      <rPr>
        <sz val="8"/>
        <rFont val="Arial MT"/>
        <family val="2"/>
      </rPr>
      <t>COTOVELO 90 FERRO GALVANIZADO DN=1" BSP NBR 6943 ÁGUA/GÁS</t>
    </r>
  </si>
  <si>
    <r>
      <rPr>
        <sz val="8"/>
        <rFont val="Arial MT"/>
        <family val="2"/>
      </rPr>
      <t>HM01144</t>
    </r>
  </si>
  <si>
    <r>
      <rPr>
        <sz val="8"/>
        <rFont val="Arial MT"/>
        <family val="2"/>
      </rPr>
      <t>COTOVELO 90 FERRO GALVANIZADO DN=3/4" BSP NBR 6943 ÁGUA/GÁS</t>
    </r>
  </si>
  <si>
    <r>
      <rPr>
        <sz val="8"/>
        <rFont val="Arial MT"/>
        <family val="2"/>
      </rPr>
      <t>HM01384</t>
    </r>
  </si>
  <si>
    <r>
      <rPr>
        <sz val="8"/>
        <rFont val="Arial MT"/>
        <family val="2"/>
      </rPr>
      <t>COTOVELO REDUÇÃO FERRO GALVANIZADO DN=1" X 3/4" BSP NBR 6943 ÁGUA/GÁS</t>
    </r>
  </si>
  <si>
    <r>
      <rPr>
        <sz val="8"/>
        <rFont val="Arial MT"/>
        <family val="2"/>
      </rPr>
      <t>HM07201</t>
    </r>
  </si>
  <si>
    <r>
      <rPr>
        <sz val="8"/>
        <rFont val="Arial MT"/>
        <family val="2"/>
      </rPr>
      <t>CURVA 90 FÊMEA FERRO GALVANIZADO DN=3/4" BSP NBR 6943 ÁGUA/GÁS</t>
    </r>
  </si>
  <si>
    <r>
      <rPr>
        <sz val="8"/>
        <rFont val="Arial MT"/>
        <family val="2"/>
      </rPr>
      <t>HM07197</t>
    </r>
  </si>
  <si>
    <r>
      <rPr>
        <sz val="8"/>
        <rFont val="Arial MT"/>
        <family val="2"/>
      </rPr>
      <t>CURVA 90 FÊMEA FERRO GALVANIZADO DN=1" BSP NBR 6943 ÁGUA/GÁS</t>
    </r>
  </si>
  <si>
    <r>
      <rPr>
        <sz val="8"/>
        <rFont val="Arial MT"/>
        <family val="2"/>
      </rPr>
      <t>HM07196</t>
    </r>
  </si>
  <si>
    <r>
      <rPr>
        <sz val="8"/>
        <rFont val="Arial MT"/>
        <family val="2"/>
      </rPr>
      <t>CURVA 90 FÊMEA FERRO GALVANIZADO DN=1 1/2" BSP NBR 6943 ÁGUA/GÁS</t>
    </r>
  </si>
  <si>
    <r>
      <rPr>
        <sz val="8"/>
        <rFont val="Arial MT"/>
        <family val="2"/>
      </rPr>
      <t>HM07199</t>
    </r>
  </si>
  <si>
    <r>
      <rPr>
        <sz val="8"/>
        <rFont val="Arial MT"/>
        <family val="2"/>
      </rPr>
      <t>CURVA 90 FÊMEA FERRO GALVANIZADO DN=2" BSP NBR 6943 ÁGUA/GÁS</t>
    </r>
  </si>
  <si>
    <r>
      <rPr>
        <sz val="8"/>
        <rFont val="Arial MT"/>
        <family val="2"/>
      </rPr>
      <t>HM07198</t>
    </r>
  </si>
  <si>
    <r>
      <rPr>
        <sz val="8"/>
        <rFont val="Arial MT"/>
        <family val="2"/>
      </rPr>
      <t>CURVA 90 FÊMEA FERRO GALVANIZADO DN=2 1/2" BSP NBR 6943 ÁGUA/GÁS</t>
    </r>
  </si>
  <si>
    <r>
      <rPr>
        <sz val="8"/>
        <rFont val="Arial MT"/>
        <family val="2"/>
      </rPr>
      <t>HM07200</t>
    </r>
  </si>
  <si>
    <r>
      <rPr>
        <sz val="8"/>
        <rFont val="Arial MT"/>
        <family val="2"/>
      </rPr>
      <t>CURVA 90 FÊMEA FERRO GALVANIZADO DN=3" BSP NBR 6943 ÁGUA/GÁS</t>
    </r>
  </si>
  <si>
    <r>
      <rPr>
        <sz val="8"/>
        <rFont val="Arial MT"/>
        <family val="2"/>
      </rPr>
      <t>HM07202</t>
    </r>
  </si>
  <si>
    <r>
      <rPr>
        <sz val="8"/>
        <rFont val="Arial MT"/>
        <family val="2"/>
      </rPr>
      <t>CURVA 90 FÊMEA FERRO GALVANIZADO DN=4" BSP NBR 6943 ÁGUA/GÁS</t>
    </r>
  </si>
  <si>
    <r>
      <rPr>
        <sz val="8"/>
        <rFont val="Arial MT"/>
        <family val="2"/>
      </rPr>
      <t>HM07203</t>
    </r>
  </si>
  <si>
    <r>
      <rPr>
        <sz val="8"/>
        <rFont val="Arial MT"/>
        <family val="2"/>
      </rPr>
      <t>CURVA 90 MACHO FÊMEA FERRO GALVANIZADO DN=2 1/2" BSP NBR 6943 ÁGUA/GÁS</t>
    </r>
  </si>
  <si>
    <r>
      <rPr>
        <sz val="8"/>
        <rFont val="Arial MT"/>
        <family val="2"/>
      </rPr>
      <t>HM07206</t>
    </r>
  </si>
  <si>
    <r>
      <rPr>
        <sz val="8"/>
        <rFont val="Arial MT"/>
        <family val="2"/>
      </rPr>
      <t>CURVA 90 MACHO FERRO GALVANIZADO DN=3/4" BSP NBR 6943 ÁGUA/GÁS</t>
    </r>
  </si>
  <si>
    <r>
      <rPr>
        <sz val="8"/>
        <rFont val="Arial MT"/>
        <family val="2"/>
      </rPr>
      <t>HM07205</t>
    </r>
  </si>
  <si>
    <r>
      <rPr>
        <sz val="8"/>
        <rFont val="Arial MT"/>
        <family val="2"/>
      </rPr>
      <t>CURVA 90 MACHO FERRO GALVANIZADO DN=1" BSP NBR 6943 ÁGUA/GÁS</t>
    </r>
  </si>
  <si>
    <r>
      <rPr>
        <sz val="8"/>
        <rFont val="Arial MT"/>
        <family val="2"/>
      </rPr>
      <t>HM07204</t>
    </r>
  </si>
  <si>
    <r>
      <rPr>
        <sz val="8"/>
        <rFont val="Arial MT"/>
        <family val="2"/>
      </rPr>
      <t>CURVA 90 MACHO FERRO GALVANIZADO DN=1 1/2" BSP NBR 6943 ÁGUA/GÁS</t>
    </r>
  </si>
  <si>
    <r>
      <rPr>
        <sz val="8"/>
        <rFont val="Arial MT"/>
        <family val="2"/>
      </rPr>
      <t>HM07211</t>
    </r>
  </si>
  <si>
    <r>
      <rPr>
        <sz val="8"/>
        <rFont val="Arial MT"/>
        <family val="2"/>
      </rPr>
      <t>LUVA DE CORRER (DRESSER) FERRO GALVANIZADO DN=3/4" BSP NBR 6943 ÁGUA/GÁS</t>
    </r>
  </si>
  <si>
    <r>
      <rPr>
        <sz val="8"/>
        <rFont val="Arial MT"/>
        <family val="2"/>
      </rPr>
      <t>HM07209</t>
    </r>
  </si>
  <si>
    <r>
      <rPr>
        <sz val="8"/>
        <rFont val="Arial MT"/>
        <family val="2"/>
      </rPr>
      <t>LUVA DE CORRER (DRESSER) FERRO GALVANIZADO DN=1" BSP NBR 6943 ÁGUA/GÁS</t>
    </r>
  </si>
  <si>
    <r>
      <rPr>
        <sz val="8"/>
        <rFont val="Arial MT"/>
        <family val="2"/>
      </rPr>
      <t>HM07208</t>
    </r>
  </si>
  <si>
    <r>
      <rPr>
        <sz val="8"/>
        <rFont val="Arial MT"/>
        <family val="2"/>
      </rPr>
      <t>LUVA DE CORRER (DRESSER) FERRO GALVANIZADO DN= 1 1/2" BSP NBR 6943 ÁGUA/GÁS</t>
    </r>
  </si>
  <si>
    <r>
      <rPr>
        <sz val="8"/>
        <rFont val="Arial MT"/>
        <family val="2"/>
      </rPr>
      <t>HM07210</t>
    </r>
  </si>
  <si>
    <r>
      <rPr>
        <sz val="8"/>
        <rFont val="Arial MT"/>
        <family val="2"/>
      </rPr>
      <t>LUVA DE CORRER (DRESSER) FERRO GALVANIZADO DN=2" BSP NBR 6943 ÁGUA/GÁS</t>
    </r>
  </si>
  <si>
    <r>
      <rPr>
        <sz val="8"/>
        <rFont val="Arial MT"/>
        <family val="2"/>
      </rPr>
      <t>HM01166</t>
    </r>
  </si>
  <si>
    <r>
      <rPr>
        <sz val="8"/>
        <rFont val="Arial MT"/>
        <family val="2"/>
      </rPr>
      <t>LUVA FERRO GALVANIZADO DN=3/4" BSP NBR 6943 ÁGUA/GÁS</t>
    </r>
  </si>
  <si>
    <r>
      <rPr>
        <sz val="8"/>
        <rFont val="Arial MT"/>
        <family val="2"/>
      </rPr>
      <t>HM01411</t>
    </r>
  </si>
  <si>
    <r>
      <rPr>
        <sz val="8"/>
        <rFont val="Arial MT"/>
        <family val="2"/>
      </rPr>
      <t>LUVA FERRO GALVANIZADO DN=1" BSP NBR 6943 ÁGUA/GÁS</t>
    </r>
  </si>
  <si>
    <r>
      <rPr>
        <sz val="8"/>
        <rFont val="Arial MT"/>
        <family val="2"/>
      </rPr>
      <t>HM07207</t>
    </r>
  </si>
  <si>
    <r>
      <rPr>
        <sz val="8"/>
        <rFont val="Arial MT"/>
        <family val="2"/>
      </rPr>
      <t>LUVA FERRO GALVANIZADO DN=1 1/2" BSP NBR 6943 ÁGUA/GÁS</t>
    </r>
  </si>
  <si>
    <r>
      <rPr>
        <sz val="8"/>
        <rFont val="Arial MT"/>
        <family val="2"/>
      </rPr>
      <t>HM04388</t>
    </r>
  </si>
  <si>
    <r>
      <rPr>
        <sz val="8"/>
        <rFont val="Arial MT"/>
        <family val="2"/>
      </rPr>
      <t>LUVA FERRO GALVANIZADO DN=2" BSP NBR 6943 ÁGUA/GÁS</t>
    </r>
  </si>
  <si>
    <r>
      <rPr>
        <sz val="8"/>
        <rFont val="Arial MT"/>
        <family val="2"/>
      </rPr>
      <t>HM01412</t>
    </r>
  </si>
  <si>
    <r>
      <rPr>
        <sz val="8"/>
        <rFont val="Arial MT"/>
        <family val="2"/>
      </rPr>
      <t>LUVA REDUÇÃO FERRO GALVANIZADO DN=1" X 3/4" BSP NBR 6943 ÁGUA/GÁS</t>
    </r>
  </si>
  <si>
    <r>
      <rPr>
        <sz val="8"/>
        <rFont val="Arial MT"/>
        <family val="2"/>
      </rPr>
      <t>HM07252</t>
    </r>
  </si>
  <si>
    <r>
      <rPr>
        <sz val="8"/>
        <rFont val="Arial MT"/>
        <family val="2"/>
      </rPr>
      <t>LUVA REDUÇÃO FERRO GALVANIZADO DN=2" X 1" BSP NBR 6943 ÁGUA/GÁS</t>
    </r>
  </si>
  <si>
    <r>
      <rPr>
        <sz val="8"/>
        <rFont val="Arial MT"/>
        <family val="2"/>
      </rPr>
      <t>HM04389</t>
    </r>
  </si>
  <si>
    <r>
      <rPr>
        <sz val="8"/>
        <rFont val="Arial MT"/>
        <family val="2"/>
      </rPr>
      <t>NIPLE DUPLO FERRO GALVANIZADO DN=1" BSP NBR 6943 ÁGUA/GÁS</t>
    </r>
  </si>
  <si>
    <r>
      <rPr>
        <sz val="8"/>
        <rFont val="Arial MT"/>
        <family val="2"/>
      </rPr>
      <t>HM04390</t>
    </r>
  </si>
  <si>
    <r>
      <rPr>
        <sz val="8"/>
        <rFont val="Arial MT"/>
        <family val="2"/>
      </rPr>
      <t>NIPLE DUPLO FERRO GALVANIZADO DN=3/4" BSP NBR 6943 ÁGUA/GÁS</t>
    </r>
  </si>
  <si>
    <r>
      <rPr>
        <sz val="8"/>
        <rFont val="Arial MT"/>
        <family val="2"/>
      </rPr>
      <t>HM05091</t>
    </r>
  </si>
  <si>
    <r>
      <rPr>
        <sz val="8"/>
        <rFont val="Arial MT"/>
        <family val="2"/>
      </rPr>
      <t>NIPLE DUPLO FERRO GALVANIZADO DN=1 1/2" BSP NBR 6943 ÁGUA/GÁS</t>
    </r>
  </si>
  <si>
    <r>
      <rPr>
        <sz val="8"/>
        <rFont val="Arial MT"/>
        <family val="2"/>
      </rPr>
      <t>HM05092</t>
    </r>
  </si>
  <si>
    <r>
      <rPr>
        <sz val="8"/>
        <rFont val="Arial MT"/>
        <family val="2"/>
      </rPr>
      <t>NIPLE DUPLO FERRO GALVANIZADO DN=2" BSP NBR 6943 ÁGUA/GÁS</t>
    </r>
  </si>
  <si>
    <r>
      <rPr>
        <sz val="8"/>
        <rFont val="Arial MT"/>
        <family val="2"/>
      </rPr>
      <t>HM05093</t>
    </r>
  </si>
  <si>
    <r>
      <rPr>
        <sz val="8"/>
        <rFont val="Arial MT"/>
        <family val="2"/>
      </rPr>
      <t>NIPLE DUPLO FERRO GALVANIZADO DN=2 1/2" BSP NBR 6943 ÁGUA/GÁS</t>
    </r>
  </si>
  <si>
    <r>
      <rPr>
        <sz val="8"/>
        <rFont val="Arial MT"/>
        <family val="2"/>
      </rPr>
      <t>HM05094</t>
    </r>
  </si>
  <si>
    <r>
      <rPr>
        <sz val="8"/>
        <rFont val="Arial MT"/>
        <family val="2"/>
      </rPr>
      <t>NIPLE DUPLO FERRO GALVANIZADO DN=3" BSP NBR 6943 ÁGUA/GÁS</t>
    </r>
  </si>
  <si>
    <r>
      <rPr>
        <sz val="8"/>
        <rFont val="Arial MT"/>
        <family val="2"/>
      </rPr>
      <t>HM05095</t>
    </r>
  </si>
  <si>
    <r>
      <rPr>
        <sz val="8"/>
        <rFont val="Arial MT"/>
        <family val="2"/>
      </rPr>
      <t>NIPLE DUPLO FERRO GALVANIZADO DN=4" BSP NBR 6943 ÁGUA/GÁS</t>
    </r>
  </si>
  <si>
    <r>
      <rPr>
        <sz val="8"/>
        <rFont val="Arial MT"/>
        <family val="2"/>
      </rPr>
      <t>HM01198</t>
    </r>
  </si>
  <si>
    <r>
      <rPr>
        <sz val="8"/>
        <rFont val="Arial MT"/>
        <family val="2"/>
      </rPr>
      <t>TÊ FERRO GALVANIZADO DN=1 1/2" BSP NBR 6943 ÁGUA/GÁS</t>
    </r>
  </si>
  <si>
    <r>
      <rPr>
        <sz val="8"/>
        <rFont val="Arial MT"/>
        <family val="2"/>
      </rPr>
      <t>HM01199</t>
    </r>
  </si>
  <si>
    <r>
      <rPr>
        <sz val="8"/>
        <rFont val="Arial MT"/>
        <family val="2"/>
      </rPr>
      <t>TÊ FERRO GALVANIZADO DN=1" BSP NBR 6943 ÁGUA/GÁS</t>
    </r>
  </si>
  <si>
    <r>
      <rPr>
        <sz val="8"/>
        <rFont val="Arial MT"/>
        <family val="2"/>
      </rPr>
      <t>HM01200</t>
    </r>
  </si>
  <si>
    <r>
      <rPr>
        <sz val="8"/>
        <rFont val="Arial MT"/>
        <family val="2"/>
      </rPr>
      <t>TÊ FERRO GALVANIZADO DN=2" BSP NBR 6943 ÁGUA/GÁS</t>
    </r>
  </si>
  <si>
    <r>
      <rPr>
        <sz val="8"/>
        <rFont val="Arial MT"/>
        <family val="2"/>
      </rPr>
      <t>HM01206</t>
    </r>
  </si>
  <si>
    <r>
      <rPr>
        <sz val="8"/>
        <rFont val="Arial MT"/>
        <family val="2"/>
      </rPr>
      <t>TUBO AÇO GALVANIZADO DN=1 1/2" CLASSE MÉDIA (3,837 KG/M) NBR 5580 ÁGUA/GÁS</t>
    </r>
  </si>
  <si>
    <r>
      <rPr>
        <sz val="8"/>
        <rFont val="Arial MT"/>
        <family val="2"/>
      </rPr>
      <t>HM01207</t>
    </r>
  </si>
  <si>
    <r>
      <rPr>
        <sz val="8"/>
        <rFont val="Arial MT"/>
        <family val="2"/>
      </rPr>
      <t>TUBO AÇO GALVANIZADO DN=1 1/4" CLASSE MÉDIA (3,340 KG/M) NBR 5580 ÁGUA/GÁS</t>
    </r>
  </si>
  <si>
    <r>
      <rPr>
        <sz val="8"/>
        <rFont val="Arial MT"/>
        <family val="2"/>
      </rPr>
      <t>HM01208</t>
    </r>
  </si>
  <si>
    <r>
      <rPr>
        <sz val="8"/>
        <rFont val="Arial MT"/>
        <family val="2"/>
      </rPr>
      <t>TUBO AÇO GALVANIZADO DN=1" CLASSE MÉDIA (2,596 KG/M) NBR 5580 ÁGUA/GÁS</t>
    </r>
  </si>
  <si>
    <r>
      <rPr>
        <sz val="8"/>
        <rFont val="Arial MT"/>
        <family val="2"/>
      </rPr>
      <t>HM01209</t>
    </r>
  </si>
  <si>
    <r>
      <rPr>
        <sz val="8"/>
        <rFont val="Arial MT"/>
        <family val="2"/>
      </rPr>
      <t>TUBO AÇO GALVANIZADO DN=1/2" CLASSE MÉDIA (1,273 KG/M) NBR 5580 ÁGUA/GÁS</t>
    </r>
  </si>
  <si>
    <r>
      <rPr>
        <sz val="8"/>
        <rFont val="Arial MT"/>
        <family val="2"/>
      </rPr>
      <t>HM01210</t>
    </r>
  </si>
  <si>
    <r>
      <rPr>
        <sz val="8"/>
        <rFont val="Arial MT"/>
        <family val="2"/>
      </rPr>
      <t>TUBO AÇO GALVANIZADO DN=2" CLASSE MÉDIA (5,390 KG/M) NBR 5580 ÁGUA/GÁS</t>
    </r>
  </si>
  <si>
    <r>
      <rPr>
        <sz val="8"/>
        <rFont val="Arial MT"/>
        <family val="2"/>
      </rPr>
      <t>HM01211</t>
    </r>
  </si>
  <si>
    <r>
      <rPr>
        <sz val="8"/>
        <rFont val="Arial MT"/>
        <family val="2"/>
      </rPr>
      <t>TUBO AÇO GALVANIZADO DN=3" CLASSE MÉDIA (8,620 KG/M) NBR 5580 ÁGUA/GÁS</t>
    </r>
  </si>
  <si>
    <r>
      <rPr>
        <sz val="8"/>
        <rFont val="Arial MT"/>
        <family val="2"/>
      </rPr>
      <t>HM01212</t>
    </r>
  </si>
  <si>
    <r>
      <rPr>
        <sz val="8"/>
        <rFont val="Arial MT"/>
        <family val="2"/>
      </rPr>
      <t>TUBO AÇO GALVANIZADO DN=3/4" CLASSE MÉDIA (1,649 KG/M) NBR 5580 ÁGUA/GÁS</t>
    </r>
  </si>
  <si>
    <r>
      <rPr>
        <sz val="8"/>
        <rFont val="Arial MT"/>
        <family val="2"/>
      </rPr>
      <t>HM01213</t>
    </r>
  </si>
  <si>
    <r>
      <rPr>
        <sz val="8"/>
        <rFont val="Arial MT"/>
        <family val="2"/>
      </rPr>
      <t>TUBO AÇO GALVANIZADO DN=4" CLASSE MÉDIA (10,475 KG/M) NBR 5580 ÁGUA/GÁS</t>
    </r>
  </si>
  <si>
    <r>
      <rPr>
        <sz val="8"/>
        <rFont val="Arial MT"/>
        <family val="2"/>
      </rPr>
      <t>HM04473</t>
    </r>
  </si>
  <si>
    <r>
      <rPr>
        <sz val="8"/>
        <rFont val="Arial MT"/>
        <family val="2"/>
      </rPr>
      <t>TUBO AÇO GALVANIZADO DN=6" CLASSE MÉDIA (19,740 KG/M) NBR 5580 ÁGUA/GÁS</t>
    </r>
  </si>
  <si>
    <r>
      <rPr>
        <sz val="8"/>
        <rFont val="Arial MT"/>
        <family val="2"/>
      </rPr>
      <t>TUBOS E CONEXÕES EM PEAD</t>
    </r>
  </si>
  <si>
    <r>
      <rPr>
        <sz val="8"/>
        <rFont val="Arial MT"/>
        <family val="2"/>
      </rPr>
      <t>CONEXÕES DE PEAD / POLIPROPILENO</t>
    </r>
  </si>
  <si>
    <r>
      <rPr>
        <sz val="8"/>
        <rFont val="Arial MT"/>
        <family val="2"/>
      </rPr>
      <t>HM01816</t>
    </r>
  </si>
  <si>
    <r>
      <rPr>
        <sz val="8"/>
        <rFont val="Arial MT"/>
        <family val="2"/>
      </rPr>
      <t>ADAPTADOR COMPRESSÃO POLIPROPILENO DE=20 MM NTS 179 PARA RAMAL PREDIAL</t>
    </r>
  </si>
  <si>
    <r>
      <rPr>
        <sz val="8"/>
        <rFont val="Arial MT"/>
        <family val="2"/>
      </rPr>
      <t>HM01817</t>
    </r>
  </si>
  <si>
    <r>
      <rPr>
        <sz val="8"/>
        <rFont val="Arial MT"/>
        <family val="2"/>
      </rPr>
      <t>ADAPTADOR COMPRESSÃO POLIPROPILENO DE=32 MM NTS 179 PARA RAMAL PREDIAL</t>
    </r>
  </si>
  <si>
    <r>
      <rPr>
        <sz val="8"/>
        <rFont val="Arial MT"/>
        <family val="2"/>
      </rPr>
      <t>HM06144</t>
    </r>
  </si>
  <si>
    <r>
      <rPr>
        <sz val="8"/>
        <rFont val="Arial MT"/>
        <family val="2"/>
      </rPr>
      <t>CAP ELETROFUSÃO PEAD DE=63 MM SDR11 PE100 INJETADO NTS 193</t>
    </r>
  </si>
  <si>
    <r>
      <rPr>
        <sz val="8"/>
        <rFont val="Arial MT"/>
        <family val="2"/>
      </rPr>
      <t>HM06145</t>
    </r>
  </si>
  <si>
    <r>
      <rPr>
        <sz val="8"/>
        <rFont val="Arial MT"/>
        <family val="2"/>
      </rPr>
      <t>CAP ELETROFUSÃO PEAD DE=90 MM SDR11 PE100 INJETADO NTS 193</t>
    </r>
  </si>
  <si>
    <r>
      <rPr>
        <sz val="8"/>
        <rFont val="Arial MT"/>
        <family val="2"/>
      </rPr>
      <t>HM06139</t>
    </r>
  </si>
  <si>
    <r>
      <rPr>
        <sz val="8"/>
        <rFont val="Arial MT"/>
        <family val="2"/>
      </rPr>
      <t>CAP ELETROFUSÃO PEAD DE=110 MM SDR11 PE100 INJETADO NTS 193</t>
    </r>
  </si>
  <si>
    <r>
      <rPr>
        <sz val="8"/>
        <rFont val="Arial MT"/>
        <family val="2"/>
      </rPr>
      <t>HM06140</t>
    </r>
  </si>
  <si>
    <r>
      <rPr>
        <sz val="8"/>
        <rFont val="Arial MT"/>
        <family val="2"/>
      </rPr>
      <t>CAP ELETROFUSÃO PEAD DE=160 MM SDR11 PE100 INJETADO NTS 193</t>
    </r>
  </si>
  <si>
    <r>
      <rPr>
        <sz val="8"/>
        <rFont val="Arial MT"/>
        <family val="2"/>
      </rPr>
      <t>HM02059</t>
    </r>
  </si>
  <si>
    <r>
      <rPr>
        <sz val="8"/>
        <rFont val="Arial MT"/>
        <family val="2"/>
      </rPr>
      <t>CAP ELETROFUSÃO PEAD DE=200 MM SDR 11 PE100 INJETADO NTS 193</t>
    </r>
  </si>
  <si>
    <r>
      <rPr>
        <sz val="8"/>
        <rFont val="Arial MT"/>
        <family val="2"/>
      </rPr>
      <t>HM06141</t>
    </r>
  </si>
  <si>
    <r>
      <rPr>
        <sz val="8"/>
        <rFont val="Arial MT"/>
        <family val="2"/>
      </rPr>
      <t>CAP ELETROFUSÃO PEAD DE=225 MM SDR11 PE100 INJETADO NTS 193</t>
    </r>
  </si>
  <si>
    <r>
      <rPr>
        <sz val="8"/>
        <rFont val="Arial MT"/>
        <family val="2"/>
      </rPr>
      <t>HM02060</t>
    </r>
  </si>
  <si>
    <r>
      <rPr>
        <sz val="8"/>
        <rFont val="Arial MT"/>
        <family val="2"/>
      </rPr>
      <t>CAP ELETROFUSÃO PEAD DE=250 MM SDR 11 PE100 INJETADO NTS 193</t>
    </r>
  </si>
  <si>
    <r>
      <rPr>
        <sz val="8"/>
        <rFont val="Arial MT"/>
        <family val="2"/>
      </rPr>
      <t>HM06142</t>
    </r>
  </si>
  <si>
    <r>
      <rPr>
        <sz val="8"/>
        <rFont val="Arial MT"/>
        <family val="2"/>
      </rPr>
      <t>CAP ELETROFUSÃO PEAD DE=280 MM SDR11 PE100 INJETADO NTS 193</t>
    </r>
  </si>
  <si>
    <r>
      <rPr>
        <sz val="8"/>
        <rFont val="Arial MT"/>
        <family val="2"/>
      </rPr>
      <t>HM06143</t>
    </r>
  </si>
  <si>
    <r>
      <rPr>
        <sz val="8"/>
        <rFont val="Arial MT"/>
        <family val="2"/>
      </rPr>
      <t>CAP ELETROFUSÃO PEAD DE=315 MM SDR11 PE100 INJETADO NTS 193</t>
    </r>
  </si>
  <si>
    <r>
      <rPr>
        <sz val="8"/>
        <rFont val="Arial MT"/>
        <family val="2"/>
      </rPr>
      <t>HM07760</t>
    </r>
  </si>
  <si>
    <r>
      <rPr>
        <sz val="8"/>
        <rFont val="Arial MT"/>
        <family val="2"/>
      </rPr>
      <t>CAP ELETROFUSÃO PEAD DE=400 MM SDR11 PE100 INJETADO NTS 193</t>
    </r>
  </si>
  <si>
    <r>
      <rPr>
        <sz val="8"/>
        <rFont val="Arial MT"/>
        <family val="2"/>
      </rPr>
      <t>HM08320</t>
    </r>
  </si>
  <si>
    <r>
      <rPr>
        <sz val="8"/>
        <rFont val="Arial MT"/>
        <family val="2"/>
      </rPr>
      <t>CAP TERMOFUSÃO PEAD DE=500 MM SDR17 PE100 INJETADO NTS 193</t>
    </r>
  </si>
  <si>
    <r>
      <rPr>
        <sz val="8"/>
        <rFont val="Arial MT"/>
        <family val="2"/>
      </rPr>
      <t>HM02067</t>
    </r>
  </si>
  <si>
    <r>
      <rPr>
        <sz val="8"/>
        <rFont val="Arial MT"/>
        <family val="2"/>
      </rPr>
      <t>COLARINHO TERMOFUSÃO PEAD DE=63 MM SDR11 PE100 LONGO NTS 193 PARA FLANGE DE AÇO (NÃO INCLUSO)</t>
    </r>
  </si>
  <si>
    <r>
      <rPr>
        <sz val="8"/>
        <rFont val="Arial MT"/>
        <family val="2"/>
      </rPr>
      <t>HM06189</t>
    </r>
  </si>
  <si>
    <r>
      <rPr>
        <sz val="8"/>
        <rFont val="Arial MT"/>
        <family val="2"/>
      </rPr>
      <t>COLARINHO TERMOFUSÃO PEAD DE=90 MM SDR11 PE100 LONGO NTS 193 PARA FLANGE DE AÇO (NÃO INCLUSO)</t>
    </r>
  </si>
  <si>
    <r>
      <rPr>
        <sz val="8"/>
        <rFont val="Arial MT"/>
        <family val="2"/>
      </rPr>
      <t>HM06181</t>
    </r>
  </si>
  <si>
    <r>
      <rPr>
        <sz val="8"/>
        <rFont val="Arial MT"/>
        <family val="2"/>
      </rPr>
      <t>COLARINHO TERMOFUSÃO PEAD DE=110 MM SDR11 PE100 LONGO NTS 193 PARA FLANGE DE AÇO (NÃO INCLUSO)</t>
    </r>
  </si>
  <si>
    <r>
      <rPr>
        <sz val="8"/>
        <rFont val="Arial MT"/>
        <family val="2"/>
      </rPr>
      <t>HM06182</t>
    </r>
  </si>
  <si>
    <r>
      <rPr>
        <sz val="8"/>
        <rFont val="Arial MT"/>
        <family val="2"/>
      </rPr>
      <t>COLARINHO TERMOFUSÃO PEAD DE=160 MM SDR11 PE100 LONGO NTS 193 PARA FLANGE DE AÇO (NÃO INCLUSO)</t>
    </r>
  </si>
  <si>
    <r>
      <rPr>
        <sz val="8"/>
        <rFont val="Arial MT"/>
        <family val="2"/>
      </rPr>
      <t>HM06183</t>
    </r>
  </si>
  <si>
    <r>
      <rPr>
        <sz val="8"/>
        <rFont val="Arial MT"/>
        <family val="2"/>
      </rPr>
      <t>COLARINHO TERMOFUSÃO PEAD DE=200 MM SDR11 PE100 LONGO NTS 193 PARA FLANGE DE AÇO (NÃO INCLUSO)</t>
    </r>
  </si>
  <si>
    <r>
      <rPr>
        <sz val="8"/>
        <rFont val="Arial MT"/>
        <family val="2"/>
      </rPr>
      <t>HM06184</t>
    </r>
  </si>
  <si>
    <r>
      <rPr>
        <sz val="8"/>
        <rFont val="Arial MT"/>
        <family val="2"/>
      </rPr>
      <t>COLARINHO TERMOFUSÃO PEAD DE=225 MM SDR11 PE100 LONGO NTS 193 PARA FLANGE DE AÇO (NÃO INCLUSO)</t>
    </r>
  </si>
  <si>
    <r>
      <rPr>
        <sz val="8"/>
        <rFont val="Arial MT"/>
        <family val="2"/>
      </rPr>
      <t>HM06185</t>
    </r>
  </si>
  <si>
    <r>
      <rPr>
        <sz val="8"/>
        <rFont val="Arial MT"/>
        <family val="2"/>
      </rPr>
      <t>COLARINHO TERMOFUSÃO PEAD DE=250 MM SDR11 PE100 LONGO NTS 193 PARA FLANGE DE AÇO (NÃO INCLUSO)</t>
    </r>
  </si>
  <si>
    <r>
      <rPr>
        <sz val="8"/>
        <rFont val="Arial MT"/>
        <family val="2"/>
      </rPr>
      <t>HM06186</t>
    </r>
  </si>
  <si>
    <r>
      <rPr>
        <sz val="8"/>
        <rFont val="Arial MT"/>
        <family val="2"/>
      </rPr>
      <t>COLARINHO TERMOFUSÃO PEAD DE=280 MM SDR11 PE100 LONGO NTS 193 PARA FLANGE DE AÇO (NÃO INCLUSO)</t>
    </r>
  </si>
  <si>
    <r>
      <rPr>
        <sz val="8"/>
        <rFont val="Arial MT"/>
        <family val="2"/>
      </rPr>
      <t>HM06187</t>
    </r>
  </si>
  <si>
    <r>
      <rPr>
        <sz val="8"/>
        <rFont val="Arial MT"/>
        <family val="2"/>
      </rPr>
      <t>COLARINHO TERMOFUSÃO PEAD DE=315 MM SDR11 PE100 LONGO NTS 193 PARA FLANGE DE AÇO (NÃO INCLUSO)</t>
    </r>
  </si>
  <si>
    <r>
      <rPr>
        <sz val="8"/>
        <rFont val="Arial MT"/>
        <family val="2"/>
      </rPr>
      <t>HM06188</t>
    </r>
  </si>
  <si>
    <r>
      <rPr>
        <sz val="8"/>
        <rFont val="Arial MT"/>
        <family val="2"/>
      </rPr>
      <t>COLARINHO TERMOFUSÃO PEAD DE=400 MM SDR11 PE100 LONGO NTS 193 PARA FLANGE DE AÇO (NÃO INCLUSO)</t>
    </r>
  </si>
  <si>
    <r>
      <rPr>
        <sz val="8"/>
        <rFont val="Arial MT"/>
        <family val="2"/>
      </rPr>
      <t>HM05116</t>
    </r>
  </si>
  <si>
    <r>
      <rPr>
        <sz val="8"/>
        <rFont val="Arial MT"/>
        <family val="2"/>
      </rPr>
      <t>COTOVELO 90 ELETROFUSÃO PEAD DE=63 SDR11 PE100 NTS 193</t>
    </r>
  </si>
  <si>
    <r>
      <rPr>
        <sz val="8"/>
        <rFont val="Arial MT"/>
        <family val="2"/>
      </rPr>
      <t>HM07761</t>
    </r>
  </si>
  <si>
    <r>
      <rPr>
        <sz val="8"/>
        <rFont val="Arial MT"/>
        <family val="2"/>
      </rPr>
      <t>COTOVELO 90 ELETROFUSÃO PEAD DE=90 SDR11 PE100 NTS 193</t>
    </r>
  </si>
  <si>
    <r>
      <rPr>
        <sz val="8"/>
        <rFont val="Arial MT"/>
        <family val="2"/>
      </rPr>
      <t>HM07762</t>
    </r>
  </si>
  <si>
    <r>
      <rPr>
        <sz val="8"/>
        <rFont val="Arial MT"/>
        <family val="2"/>
      </rPr>
      <t>COTOVELO 90 ELETROFUSÃO PEAD DE=110 SDR11 PE100 NTS 193</t>
    </r>
  </si>
  <si>
    <r>
      <rPr>
        <sz val="8"/>
        <rFont val="Arial MT"/>
        <family val="2"/>
      </rPr>
      <t>HM07763</t>
    </r>
  </si>
  <si>
    <r>
      <rPr>
        <sz val="8"/>
        <rFont val="Arial MT"/>
        <family val="2"/>
      </rPr>
      <t>COTOVELO 90 ELETROFUSÃO PEAD DE=160 SDR11 PE100 NTS 193</t>
    </r>
  </si>
  <si>
    <r>
      <rPr>
        <sz val="8"/>
        <rFont val="Arial MT"/>
        <family val="2"/>
      </rPr>
      <t>HM07764</t>
    </r>
  </si>
  <si>
    <r>
      <rPr>
        <sz val="8"/>
        <rFont val="Arial MT"/>
        <family val="2"/>
      </rPr>
      <t>COTOVELO 90 ELETROFUSÃO PEAD DE=200 SDR11 PE100 NTS 193</t>
    </r>
  </si>
  <si>
    <r>
      <rPr>
        <sz val="8"/>
        <rFont val="Arial MT"/>
        <family val="2"/>
      </rPr>
      <t>HM07765</t>
    </r>
  </si>
  <si>
    <r>
      <rPr>
        <sz val="8"/>
        <rFont val="Arial MT"/>
        <family val="2"/>
      </rPr>
      <t>COTOVELO 90 ELETROFUSÃO PEAD DE=225 SDR11 PE100 NTS 193</t>
    </r>
  </si>
  <si>
    <r>
      <rPr>
        <sz val="8"/>
        <rFont val="Arial MT"/>
        <family val="2"/>
      </rPr>
      <t>HM07766</t>
    </r>
  </si>
  <si>
    <r>
      <rPr>
        <sz val="8"/>
        <rFont val="Arial MT"/>
        <family val="2"/>
      </rPr>
      <t>COTOVELO 90 TERMOFUSÃO PEAD DE=250 SDR11 PE100 NTS 193</t>
    </r>
  </si>
  <si>
    <r>
      <rPr>
        <sz val="8"/>
        <rFont val="Arial MT"/>
        <family val="2"/>
      </rPr>
      <t>HM07767</t>
    </r>
  </si>
  <si>
    <r>
      <rPr>
        <sz val="8"/>
        <rFont val="Arial MT"/>
        <family val="2"/>
      </rPr>
      <t>COTOVELO 90 TERMOFUSÃO PEAD DE=315 SDR11 PE100 NTS 193</t>
    </r>
  </si>
  <si>
    <r>
      <rPr>
        <sz val="8"/>
        <rFont val="Arial MT"/>
        <family val="2"/>
      </rPr>
      <t>HM07768</t>
    </r>
  </si>
  <si>
    <r>
      <rPr>
        <sz val="8"/>
        <rFont val="Arial MT"/>
        <family val="2"/>
      </rPr>
      <t>COTOVELO 90 TERMOFUSÃO PEAD DE=400 SDR11 PE100 NTS 193</t>
    </r>
  </si>
  <si>
    <r>
      <rPr>
        <sz val="8"/>
        <rFont val="Arial MT"/>
        <family val="2"/>
      </rPr>
      <t>HM07769</t>
    </r>
  </si>
  <si>
    <r>
      <rPr>
        <sz val="8"/>
        <rFont val="Arial MT"/>
        <family val="2"/>
      </rPr>
      <t>COTOVELO 45 ELETROFUSÃO PEAD DE=63 SDR11 PE100 NTS 193</t>
    </r>
  </si>
  <si>
    <r>
      <rPr>
        <sz val="8"/>
        <rFont val="Arial MT"/>
        <family val="2"/>
      </rPr>
      <t>HM07770</t>
    </r>
  </si>
  <si>
    <r>
      <rPr>
        <sz val="8"/>
        <rFont val="Arial MT"/>
        <family val="2"/>
      </rPr>
      <t>COTOVELO 45 ELETROFUSÃO PEAD DE=90 SDR11 PE100 NTS 193</t>
    </r>
  </si>
  <si>
    <r>
      <rPr>
        <sz val="8"/>
        <rFont val="Arial MT"/>
        <family val="2"/>
      </rPr>
      <t>HM07771</t>
    </r>
  </si>
  <si>
    <r>
      <rPr>
        <sz val="8"/>
        <rFont val="Arial MT"/>
        <family val="2"/>
      </rPr>
      <t>COTOVELO 45 ELETROFUSÃO PEAD DE=110 SDR11 PE100 NTS 193</t>
    </r>
  </si>
  <si>
    <r>
      <rPr>
        <sz val="8"/>
        <rFont val="Arial MT"/>
        <family val="2"/>
      </rPr>
      <t>HM07772</t>
    </r>
  </si>
  <si>
    <r>
      <rPr>
        <sz val="8"/>
        <rFont val="Arial MT"/>
        <family val="2"/>
      </rPr>
      <t>COTOVELO 45 ELETROFUSÃO PEAD DE=160 SDR11 PE100 NTS 193</t>
    </r>
  </si>
  <si>
    <r>
      <rPr>
        <sz val="8"/>
        <rFont val="Arial MT"/>
        <family val="2"/>
      </rPr>
      <t>HM07773</t>
    </r>
  </si>
  <si>
    <r>
      <rPr>
        <sz val="8"/>
        <rFont val="Arial MT"/>
        <family val="2"/>
      </rPr>
      <t>COTOVELO 45 ELETROFUSÃO PEAD DE=200 SDR11 PE100 NTS 193</t>
    </r>
  </si>
  <si>
    <r>
      <rPr>
        <sz val="8"/>
        <rFont val="Arial MT"/>
        <family val="2"/>
      </rPr>
      <t>HM07774</t>
    </r>
  </si>
  <si>
    <r>
      <rPr>
        <sz val="8"/>
        <rFont val="Arial MT"/>
        <family val="2"/>
      </rPr>
      <t>COTOVELO 45 ELETROFUSÃO PEAD DE=225 SDR11 PE100 NTS 193</t>
    </r>
  </si>
  <si>
    <r>
      <rPr>
        <sz val="8"/>
        <rFont val="Arial MT"/>
        <family val="2"/>
      </rPr>
      <t>HM07775</t>
    </r>
  </si>
  <si>
    <r>
      <rPr>
        <sz val="8"/>
        <rFont val="Arial MT"/>
        <family val="2"/>
      </rPr>
      <t>COTOVELO 45 TERMOFUSÃO PEAD DE=250 SDR11 PE100 NTS 193</t>
    </r>
  </si>
  <si>
    <r>
      <rPr>
        <sz val="8"/>
        <rFont val="Arial MT"/>
        <family val="2"/>
      </rPr>
      <t>HM07776</t>
    </r>
  </si>
  <si>
    <r>
      <rPr>
        <sz val="8"/>
        <rFont val="Arial MT"/>
        <family val="2"/>
      </rPr>
      <t>COTOVELO 45 TERMOFUSÃO PEAD DE=315 SDR11 PE100 NTS 193</t>
    </r>
  </si>
  <si>
    <r>
      <rPr>
        <sz val="8"/>
        <rFont val="Arial MT"/>
        <family val="2"/>
      </rPr>
      <t>HM07777</t>
    </r>
  </si>
  <si>
    <r>
      <rPr>
        <sz val="8"/>
        <rFont val="Arial MT"/>
        <family val="2"/>
      </rPr>
      <t>COTOVELO 45 TERMOFUSÃO PEAD DE=400 SDR11 PE100 NTS 193</t>
    </r>
  </si>
  <si>
    <r>
      <rPr>
        <sz val="8"/>
        <rFont val="Arial MT"/>
        <family val="2"/>
      </rPr>
      <t>HM06359</t>
    </r>
  </si>
  <si>
    <r>
      <rPr>
        <sz val="8"/>
        <rFont val="Arial MT"/>
        <family val="2"/>
      </rPr>
      <t>FLANGE SEM RESSALTO AÇO CARBONO DE=63 MM * (1,70 KG) NBR 7675 PN 10 P/COLARINHO PEAD</t>
    </r>
  </si>
  <si>
    <r>
      <rPr>
        <sz val="8"/>
        <rFont val="Arial MT"/>
        <family val="2"/>
      </rPr>
      <t>HM06360</t>
    </r>
  </si>
  <si>
    <r>
      <rPr>
        <sz val="8"/>
        <rFont val="Arial MT"/>
        <family val="2"/>
      </rPr>
      <t>FLANGE SEM RESSALTO AÇO CARBONO DE=90 MM * (2,70 KG) NBR 7675 PN 10 P/COLARINHO PEAD</t>
    </r>
  </si>
  <si>
    <r>
      <rPr>
        <sz val="8"/>
        <rFont val="Arial MT"/>
        <family val="2"/>
      </rPr>
      <t>HM06351</t>
    </r>
  </si>
  <si>
    <r>
      <rPr>
        <sz val="8"/>
        <rFont val="Arial MT"/>
        <family val="2"/>
      </rPr>
      <t>FLANGE SEM RESSALTO AÇO CARBONO DE=110 MM * (2,70 KG) NBR 7675 PN 10 P/COLARINHO PEAD</t>
    </r>
  </si>
  <si>
    <r>
      <rPr>
        <sz val="8"/>
        <rFont val="Arial MT"/>
        <family val="2"/>
      </rPr>
      <t>HM06352</t>
    </r>
  </si>
  <si>
    <r>
      <rPr>
        <sz val="8"/>
        <rFont val="Arial MT"/>
        <family val="2"/>
      </rPr>
      <t>FLANGE SEM RESSALTO AÇO CARBONO DE=160 MM * (4,10 KG) NBR 7675 PN 10 P/COLARINHO PEAD</t>
    </r>
  </si>
  <si>
    <r>
      <rPr>
        <sz val="8"/>
        <rFont val="Arial MT"/>
        <family val="2"/>
      </rPr>
      <t>HM06353</t>
    </r>
  </si>
  <si>
    <r>
      <rPr>
        <sz val="8"/>
        <rFont val="Arial MT"/>
        <family val="2"/>
      </rPr>
      <t>FLANGE SEM RESSALTO AÇO CARBONO DE=200 MM * (6,00 KG) NBR 7675 PN 10 P/COLARINHO PEAD</t>
    </r>
  </si>
  <si>
    <r>
      <rPr>
        <sz val="8"/>
        <rFont val="Arial MT"/>
        <family val="2"/>
      </rPr>
      <t>HM06354</t>
    </r>
  </si>
  <si>
    <r>
      <rPr>
        <sz val="8"/>
        <rFont val="Arial MT"/>
        <family val="2"/>
      </rPr>
      <t>FLANGE SEM RESSALTO AÇO CARBONO DE=225 MM * (6,85 KG) NBR 7675 PN 10 P/COLARINHO PEAD</t>
    </r>
  </si>
  <si>
    <r>
      <rPr>
        <sz val="8"/>
        <rFont val="Arial MT"/>
        <family val="2"/>
      </rPr>
      <t>HM06355</t>
    </r>
  </si>
  <si>
    <r>
      <rPr>
        <sz val="8"/>
        <rFont val="Arial MT"/>
        <family val="2"/>
      </rPr>
      <t>FLANGE SEM RESSALTO AÇO CARBONO DE=250 MM * (7,70 KG) NBR 7675 PN 10 P/COLARINHO PEAD</t>
    </r>
  </si>
  <si>
    <r>
      <rPr>
        <sz val="8"/>
        <rFont val="Arial MT"/>
        <family val="2"/>
      </rPr>
      <t>HM06356</t>
    </r>
  </si>
  <si>
    <r>
      <rPr>
        <sz val="8"/>
        <rFont val="Arial MT"/>
        <family val="2"/>
      </rPr>
      <t>FLANGE SEM RESSALTO AÇO CARBONO DE=280 MM * (7,91 KG) NBR 7675 PN 10 P/COLARINHO PEAD</t>
    </r>
  </si>
  <si>
    <r>
      <rPr>
        <sz val="8"/>
        <rFont val="Arial MT"/>
        <family val="2"/>
      </rPr>
      <t>HM06357</t>
    </r>
  </si>
  <si>
    <r>
      <rPr>
        <sz val="8"/>
        <rFont val="Arial MT"/>
        <family val="2"/>
      </rPr>
      <t>FLANGE SEM RESSALTO AÇO CARBONO DE=315 MM * (8,90 KG) NBR 7675 PN 10 P/COLARINHO PEAD</t>
    </r>
  </si>
  <si>
    <r>
      <rPr>
        <sz val="8"/>
        <rFont val="Arial MT"/>
        <family val="2"/>
      </rPr>
      <t>HM06358</t>
    </r>
  </si>
  <si>
    <r>
      <rPr>
        <sz val="8"/>
        <rFont val="Arial MT"/>
        <family val="2"/>
      </rPr>
      <t>FLANGE SEM RESSALTO AÇO CARBONO DE=400 MM * (18,90 KG) NBR 7675 PN 10 P/COLARINHO PEAD</t>
    </r>
  </si>
  <si>
    <r>
      <rPr>
        <sz val="8"/>
        <rFont val="Arial MT"/>
        <family val="2"/>
      </rPr>
      <t>HM02073</t>
    </r>
  </si>
  <si>
    <r>
      <rPr>
        <sz val="8"/>
        <rFont val="Arial MT"/>
        <family val="2"/>
      </rPr>
      <t>LUVA ELETROFUSÃO PEAD DE=63 MM SDR11 PE100 INJETADO NTS 193</t>
    </r>
  </si>
  <si>
    <r>
      <rPr>
        <sz val="8"/>
        <rFont val="Arial MT"/>
        <family val="2"/>
      </rPr>
      <t>HM06427</t>
    </r>
  </si>
  <si>
    <r>
      <rPr>
        <sz val="8"/>
        <rFont val="Arial MT"/>
        <family val="2"/>
      </rPr>
      <t>LUVA ELETROFUSÃO PEAD DE=90 MM SDR11 PE100 INJETADO NTS 193</t>
    </r>
  </si>
  <si>
    <r>
      <rPr>
        <sz val="8"/>
        <rFont val="Arial MT"/>
        <family val="2"/>
      </rPr>
      <t>HM06421</t>
    </r>
  </si>
  <si>
    <r>
      <rPr>
        <sz val="8"/>
        <rFont val="Arial MT"/>
        <family val="2"/>
      </rPr>
      <t>LUVA ELETROFUSÃO PEAD DE=110 MM SDR11 PE100 INJETADO NTS 193</t>
    </r>
  </si>
  <si>
    <r>
      <rPr>
        <sz val="8"/>
        <rFont val="Arial MT"/>
        <family val="2"/>
      </rPr>
      <t>HM06422</t>
    </r>
  </si>
  <si>
    <r>
      <rPr>
        <sz val="8"/>
        <rFont val="Arial MT"/>
        <family val="2"/>
      </rPr>
      <t>LUVA ELETROFUSÃO PEAD DE=160 MM SDR11 PE100 INJETADO NTS 193</t>
    </r>
  </si>
  <si>
    <r>
      <rPr>
        <sz val="8"/>
        <rFont val="Arial MT"/>
        <family val="2"/>
      </rPr>
      <t>HM02071</t>
    </r>
  </si>
  <si>
    <r>
      <rPr>
        <sz val="8"/>
        <rFont val="Arial MT"/>
        <family val="2"/>
      </rPr>
      <t>LUVA ELETROFUSÃO PEAD DE=200 MM SDR11 PE100 INJETADO NTS 193</t>
    </r>
  </si>
  <si>
    <r>
      <rPr>
        <sz val="8"/>
        <rFont val="Arial MT"/>
        <family val="2"/>
      </rPr>
      <t>HM06423</t>
    </r>
  </si>
  <si>
    <r>
      <rPr>
        <sz val="8"/>
        <rFont val="Arial MT"/>
        <family val="2"/>
      </rPr>
      <t>LUVA ELETROFUSÃO PEAD DE=225 MM SDR11 PE100 INJETADO NTS 193</t>
    </r>
  </si>
  <si>
    <r>
      <rPr>
        <sz val="8"/>
        <rFont val="Arial MT"/>
        <family val="2"/>
      </rPr>
      <t>HM02072</t>
    </r>
  </si>
  <si>
    <r>
      <rPr>
        <sz val="8"/>
        <rFont val="Arial MT"/>
        <family val="2"/>
      </rPr>
      <t>LUVA ELETROFUSÃO PEAD DE=250 MM SDR11 PE100 INJETADO NTS 193</t>
    </r>
  </si>
  <si>
    <r>
      <rPr>
        <sz val="8"/>
        <rFont val="Arial MT"/>
        <family val="2"/>
      </rPr>
      <t>HM06424</t>
    </r>
  </si>
  <si>
    <r>
      <rPr>
        <sz val="8"/>
        <rFont val="Arial MT"/>
        <family val="2"/>
      </rPr>
      <t>LUVA ELETROFUSÃO PEAD DE=280 MM SDR11 PE100 INJETADO NTS 193</t>
    </r>
  </si>
  <si>
    <r>
      <rPr>
        <sz val="8"/>
        <rFont val="Arial MT"/>
        <family val="2"/>
      </rPr>
      <t>HM06425</t>
    </r>
  </si>
  <si>
    <r>
      <rPr>
        <sz val="8"/>
        <rFont val="Arial MT"/>
        <family val="2"/>
      </rPr>
      <t>LUVA ELETROFUSÃO PEAD DE=315 MM SDR11 PE100 INJETADO NTS 193</t>
    </r>
  </si>
  <si>
    <r>
      <rPr>
        <sz val="8"/>
        <rFont val="Arial MT"/>
        <family val="2"/>
      </rPr>
      <t>HM06426</t>
    </r>
  </si>
  <si>
    <r>
      <rPr>
        <sz val="8"/>
        <rFont val="Arial MT"/>
        <family val="2"/>
      </rPr>
      <t>LUVA ELETROFUSÃO PEAD DE=400 MM SDR11 PE100 INJETADO NTS 193</t>
    </r>
  </si>
  <si>
    <r>
      <rPr>
        <sz val="8"/>
        <rFont val="Arial MT"/>
        <family val="2"/>
      </rPr>
      <t>HM06508</t>
    </r>
  </si>
  <si>
    <r>
      <rPr>
        <sz val="8"/>
        <rFont val="Arial MT"/>
        <family val="2"/>
      </rPr>
      <t>SELIM AJUSTÁVEL PP DN=150 X 100 MM NBR 10570 P/TUBO PVC OU CERÃMICO</t>
    </r>
  </si>
  <si>
    <r>
      <rPr>
        <sz val="8"/>
        <rFont val="Arial MT"/>
        <family val="2"/>
      </rPr>
      <t>HM06507</t>
    </r>
  </si>
  <si>
    <r>
      <rPr>
        <sz val="8"/>
        <rFont val="Arial MT"/>
        <family val="2"/>
      </rPr>
      <t>SELIM AJUSTÁVEL PP DN=200 X 100 MM OU 150 X 100 MM (ADAPTÁVEL) NBR 10570 P/TUBO PVC OU CERÃMICO</t>
    </r>
  </si>
  <si>
    <r>
      <rPr>
        <sz val="8"/>
        <rFont val="Arial MT"/>
        <family val="2"/>
      </rPr>
      <t>HM06509</t>
    </r>
  </si>
  <si>
    <r>
      <rPr>
        <sz val="8"/>
        <rFont val="Arial MT"/>
        <family val="2"/>
      </rPr>
      <t>SELIM AJUSTÁVEL PP DN=200 X 100 MM NBR 10571 P/TUBO PVC OU CERÃMICO</t>
    </r>
  </si>
  <si>
    <r>
      <rPr>
        <sz val="8"/>
        <rFont val="Arial MT"/>
        <family val="2"/>
      </rPr>
      <t>HM06643</t>
    </r>
  </si>
  <si>
    <r>
      <rPr>
        <sz val="8"/>
        <rFont val="Arial MT"/>
        <family val="2"/>
      </rPr>
      <t>TÊ 90 ELETROFUSÃO PEAD DE=32 SDR11 PE100 NTS 193</t>
    </r>
  </si>
  <si>
    <r>
      <rPr>
        <sz val="8"/>
        <rFont val="Arial MT"/>
        <family val="2"/>
      </rPr>
      <t>HM06644</t>
    </r>
  </si>
  <si>
    <r>
      <rPr>
        <sz val="8"/>
        <rFont val="Arial MT"/>
        <family val="2"/>
      </rPr>
      <t>TÊ 90 ELETROFUSÃO PEAD DE=63 SDR11 PE100 NTS 193</t>
    </r>
  </si>
  <si>
    <r>
      <rPr>
        <sz val="8"/>
        <rFont val="Arial MT"/>
        <family val="2"/>
      </rPr>
      <t>HM07778</t>
    </r>
  </si>
  <si>
    <r>
      <rPr>
        <sz val="8"/>
        <rFont val="Arial MT"/>
        <family val="2"/>
      </rPr>
      <t>TÊ 90 ELETROFUSÃO PEAD DE=90 SDR11 PE100 NTS 193</t>
    </r>
  </si>
  <si>
    <r>
      <rPr>
        <sz val="8"/>
        <rFont val="Arial MT"/>
        <family val="2"/>
      </rPr>
      <t>HM07779</t>
    </r>
  </si>
  <si>
    <r>
      <rPr>
        <sz val="8"/>
        <rFont val="Arial MT"/>
        <family val="2"/>
      </rPr>
      <t>TÊ 90 ELETROFUSÃO PEAD DE=110 SDR11 PE100 NTS 193</t>
    </r>
  </si>
  <si>
    <r>
      <rPr>
        <sz val="8"/>
        <rFont val="Arial MT"/>
        <family val="2"/>
      </rPr>
      <t>HM07780</t>
    </r>
  </si>
  <si>
    <r>
      <rPr>
        <sz val="8"/>
        <rFont val="Arial MT"/>
        <family val="2"/>
      </rPr>
      <t>TÊ 90 ELETROFUSÃO PEAD DE=160 SDR11 PE100 NTS 193</t>
    </r>
  </si>
  <si>
    <r>
      <rPr>
        <sz val="8"/>
        <rFont val="Arial MT"/>
        <family val="2"/>
      </rPr>
      <t>HM07781</t>
    </r>
  </si>
  <si>
    <r>
      <rPr>
        <sz val="8"/>
        <rFont val="Arial MT"/>
        <family val="2"/>
      </rPr>
      <t>TÊ 90 ELETROFUSÃO PEAD DE=200 SDR11 PE100 NTS 193</t>
    </r>
  </si>
  <si>
    <r>
      <rPr>
        <sz val="8"/>
        <rFont val="Arial MT"/>
        <family val="2"/>
      </rPr>
      <t>HM07782</t>
    </r>
  </si>
  <si>
    <r>
      <rPr>
        <sz val="8"/>
        <rFont val="Arial MT"/>
        <family val="2"/>
      </rPr>
      <t>TÊ 90 ELETROFUSÃO PEAD DE=225 SDR11 PE100 NTS 193</t>
    </r>
  </si>
  <si>
    <r>
      <rPr>
        <sz val="8"/>
        <rFont val="Arial MT"/>
        <family val="2"/>
      </rPr>
      <t>HM07783</t>
    </r>
  </si>
  <si>
    <r>
      <rPr>
        <sz val="8"/>
        <rFont val="Arial MT"/>
        <family val="2"/>
      </rPr>
      <t>TÊ 90 TERMOFUSÃO PEAD DE=250 SDR11 PE100 NTS 193</t>
    </r>
  </si>
  <si>
    <r>
      <rPr>
        <sz val="8"/>
        <rFont val="Arial MT"/>
        <family val="2"/>
      </rPr>
      <t>HM07784</t>
    </r>
  </si>
  <si>
    <r>
      <rPr>
        <sz val="8"/>
        <rFont val="Arial MT"/>
        <family val="2"/>
      </rPr>
      <t>TÊ 90 TERMOFUSÃO PEAD DE=315 SDR11 PE100 NTS 193</t>
    </r>
  </si>
  <si>
    <r>
      <rPr>
        <sz val="8"/>
        <rFont val="Arial MT"/>
        <family val="2"/>
      </rPr>
      <t>HM07785</t>
    </r>
  </si>
  <si>
    <r>
      <rPr>
        <sz val="8"/>
        <rFont val="Arial MT"/>
        <family val="2"/>
      </rPr>
      <t>TÊ 90 TERMOFUSÃO PEAD DE=400 SDR11 PE100 NTS 193</t>
    </r>
  </si>
  <si>
    <r>
      <rPr>
        <sz val="8"/>
        <rFont val="Arial MT"/>
        <family val="2"/>
      </rPr>
      <t>HM07786</t>
    </r>
  </si>
  <si>
    <r>
      <rPr>
        <sz val="8"/>
        <rFont val="Arial MT"/>
        <family val="2"/>
      </rPr>
      <t>REDUÇÃO CONCÊNTRICA ELETROFUSÃO PEAD DE=63X32 SDR11 PE100 NTS 193</t>
    </r>
  </si>
  <si>
    <r>
      <rPr>
        <sz val="8"/>
        <rFont val="Arial MT"/>
        <family val="2"/>
      </rPr>
      <t>HM07787</t>
    </r>
  </si>
  <si>
    <r>
      <rPr>
        <sz val="8"/>
        <rFont val="Arial MT"/>
        <family val="2"/>
      </rPr>
      <t>REDUÇÃO CONCÊNTRICA ELETROFUSÃO PEAD DE=90X63 SDR11 PE100 NTS 193</t>
    </r>
  </si>
  <si>
    <r>
      <rPr>
        <sz val="8"/>
        <rFont val="Arial MT"/>
        <family val="2"/>
      </rPr>
      <t>HM07788</t>
    </r>
  </si>
  <si>
    <r>
      <rPr>
        <sz val="8"/>
        <rFont val="Arial MT"/>
        <family val="2"/>
      </rPr>
      <t>REDUÇÃO CONCÊNTRICA ELETROFUSÃO PEAD DE=110X63 SDR11 PE100 NTS 193</t>
    </r>
  </si>
  <si>
    <r>
      <rPr>
        <sz val="8"/>
        <rFont val="Arial MT"/>
        <family val="2"/>
      </rPr>
      <t>HM07789</t>
    </r>
  </si>
  <si>
    <r>
      <rPr>
        <sz val="8"/>
        <rFont val="Arial MT"/>
        <family val="2"/>
      </rPr>
      <t>REDUÇÃO CONCÊNTRICA ELETROFUSÃO PEAD DE=160X110 SDR11 PE100 NTS 193</t>
    </r>
  </si>
  <si>
    <r>
      <rPr>
        <sz val="8"/>
        <rFont val="Arial MT"/>
        <family val="2"/>
      </rPr>
      <t>HM07790</t>
    </r>
  </si>
  <si>
    <r>
      <rPr>
        <sz val="8"/>
        <rFont val="Arial MT"/>
        <family val="2"/>
      </rPr>
      <t>REDUÇÃO CONCÊNTRICA ELETROFUSÃO PEAD DE=200X160 SDR11 PE100 NTS 193</t>
    </r>
  </si>
  <si>
    <r>
      <rPr>
        <sz val="8"/>
        <rFont val="Arial MT"/>
        <family val="2"/>
      </rPr>
      <t>HM07791</t>
    </r>
  </si>
  <si>
    <r>
      <rPr>
        <sz val="8"/>
        <rFont val="Arial MT"/>
        <family val="2"/>
      </rPr>
      <t>REDUÇÃO CONCÊNTRICA ELETROFUSÃO PEAD DE=225X200 SDR11 PE100 NTS 193</t>
    </r>
  </si>
  <si>
    <r>
      <rPr>
        <sz val="8"/>
        <rFont val="Arial MT"/>
        <family val="2"/>
      </rPr>
      <t>HM07792</t>
    </r>
  </si>
  <si>
    <r>
      <rPr>
        <sz val="8"/>
        <rFont val="Arial MT"/>
        <family val="2"/>
      </rPr>
      <t>REDUÇÃO CONCÊNTRICA TERMOFUSÃO PEAD DE=250X200 SDR11 PE100 NTS 193</t>
    </r>
  </si>
  <si>
    <r>
      <rPr>
        <sz val="8"/>
        <rFont val="Arial MT"/>
        <family val="2"/>
      </rPr>
      <t>HM07793</t>
    </r>
  </si>
  <si>
    <r>
      <rPr>
        <sz val="8"/>
        <rFont val="Arial MT"/>
        <family val="2"/>
      </rPr>
      <t>REDUÇÃO CONCÊNTRICA TERMOFUSÃO PEAD DE=315X250 SDR11 PE100 NTS 193</t>
    </r>
  </si>
  <si>
    <r>
      <rPr>
        <sz val="8"/>
        <rFont val="Arial MT"/>
        <family val="2"/>
      </rPr>
      <t>HM07794</t>
    </r>
  </si>
  <si>
    <r>
      <rPr>
        <sz val="8"/>
        <rFont val="Arial MT"/>
        <family val="2"/>
      </rPr>
      <t>REDUÇÃO CONCÊNTRICA TERMOFUSÃO PEAD DE=400X315 SDR11 PE100 NTS 193</t>
    </r>
  </si>
  <si>
    <r>
      <rPr>
        <sz val="8"/>
        <rFont val="Arial MT"/>
        <family val="2"/>
      </rPr>
      <t>HM01856</t>
    </r>
  </si>
  <si>
    <r>
      <rPr>
        <sz val="8"/>
        <rFont val="Arial MT"/>
        <family val="2"/>
      </rPr>
      <t>UNIÃO CAPEADA EM POLIPROPILENO PARA TUBO DE PEAD DE=20 MM NTS 179</t>
    </r>
  </si>
  <si>
    <r>
      <rPr>
        <sz val="8"/>
        <rFont val="Arial MT"/>
        <family val="2"/>
      </rPr>
      <t>HM01857</t>
    </r>
  </si>
  <si>
    <r>
      <rPr>
        <sz val="8"/>
        <rFont val="Arial MT"/>
        <family val="2"/>
      </rPr>
      <t>UNIÃO CAPEADA EM POLIPROPILENO PARA TUBO DE PEAD DE=32 MM NTS 179</t>
    </r>
  </si>
  <si>
    <r>
      <rPr>
        <sz val="8"/>
        <rFont val="Arial MT"/>
        <family val="2"/>
      </rPr>
      <t>HM01858</t>
    </r>
  </si>
  <si>
    <r>
      <rPr>
        <sz val="8"/>
        <rFont val="Arial MT"/>
        <family val="2"/>
      </rPr>
      <t>UNIÃO POLIPROPILENO DE=20 MM NTS 179 PARA RAMAL PREDIAL</t>
    </r>
  </si>
  <si>
    <r>
      <rPr>
        <sz val="8"/>
        <rFont val="Arial MT"/>
        <family val="2"/>
      </rPr>
      <t>HM01859</t>
    </r>
  </si>
  <si>
    <r>
      <rPr>
        <sz val="8"/>
        <rFont val="Arial MT"/>
        <family val="2"/>
      </rPr>
      <t>UNIÃO POLIPROPILENO DE=32 MM NTS 179 PARA RAMAL PREDIAL</t>
    </r>
  </si>
  <si>
    <r>
      <rPr>
        <sz val="8"/>
        <rFont val="Arial MT"/>
        <family val="2"/>
      </rPr>
      <t>HM08324</t>
    </r>
  </si>
  <si>
    <r>
      <rPr>
        <sz val="8"/>
        <rFont val="Arial MT"/>
        <family val="2"/>
      </rPr>
      <t>COLARINHO TERMOFUSÃO PEAD DE=500 MM SDR11 PE100 CURTO NTS 193 PARA FLANGE DE AÇO (NÃO INCLUSO)</t>
    </r>
  </si>
  <si>
    <r>
      <rPr>
        <sz val="8"/>
        <rFont val="Arial MT"/>
        <family val="2"/>
      </rPr>
      <t>HM08331</t>
    </r>
  </si>
  <si>
    <r>
      <rPr>
        <sz val="8"/>
        <rFont val="Arial MT"/>
        <family val="2"/>
      </rPr>
      <t>COTOVELO 90 TERMOFUSÃO PEAD DE=500 SDR17 PE100 NTS 193</t>
    </r>
  </si>
  <si>
    <r>
      <rPr>
        <sz val="8"/>
        <rFont val="Arial MT"/>
        <family val="2"/>
      </rPr>
      <t>HM08338</t>
    </r>
  </si>
  <si>
    <r>
      <rPr>
        <sz val="8"/>
        <rFont val="Arial MT"/>
        <family val="2"/>
      </rPr>
      <t>COTOVELO 45 TERMOFUSÃO PEAD DE=500 SDR17 PE100 NTS 193</t>
    </r>
  </si>
  <si>
    <r>
      <rPr>
        <sz val="8"/>
        <rFont val="Arial MT"/>
        <family val="2"/>
      </rPr>
      <t>HM08345</t>
    </r>
  </si>
  <si>
    <r>
      <rPr>
        <sz val="8"/>
        <rFont val="Arial MT"/>
        <family val="2"/>
      </rPr>
      <t>FLANGE SEM RESSALTO AÇO CARBONO DE=500 MM * (25,00 KG) NBR 7675 PN 10 P/COLARINHO PEAD</t>
    </r>
  </si>
  <si>
    <r>
      <rPr>
        <sz val="8"/>
        <rFont val="Arial MT"/>
        <family val="2"/>
      </rPr>
      <t>HM08352</t>
    </r>
  </si>
  <si>
    <r>
      <rPr>
        <sz val="8"/>
        <rFont val="Arial MT"/>
        <family val="2"/>
      </rPr>
      <t>LUVA ELETROFUSÃO PEAD DE=500 MM SDR17 PE100 INJETADO NTS 193</t>
    </r>
  </si>
  <si>
    <r>
      <rPr>
        <sz val="8"/>
        <rFont val="Arial MT"/>
        <family val="2"/>
      </rPr>
      <t>HM08359</t>
    </r>
  </si>
  <si>
    <r>
      <rPr>
        <sz val="8"/>
        <rFont val="Arial MT"/>
        <family val="2"/>
      </rPr>
      <t>TÊ 90 TERMOFUSÃO PEAD DE=500 SDR17 PE100 NTS 193</t>
    </r>
  </si>
  <si>
    <r>
      <rPr>
        <sz val="8"/>
        <rFont val="Arial MT"/>
        <family val="2"/>
      </rPr>
      <t>HM08363</t>
    </r>
  </si>
  <si>
    <r>
      <rPr>
        <sz val="8"/>
        <rFont val="Arial MT"/>
        <family val="2"/>
      </rPr>
      <t>REDUÇÃO CONCÊNTRICA TERMOFUSÃO PEAD DE=500X355 SDR17 PE100 NTS 193</t>
    </r>
  </si>
  <si>
    <r>
      <rPr>
        <sz val="8"/>
        <rFont val="Arial MT"/>
        <family val="2"/>
      </rPr>
      <t>TUBOS DE PEAD</t>
    </r>
  </si>
  <si>
    <r>
      <rPr>
        <sz val="8"/>
        <rFont val="Arial MT"/>
        <family val="2"/>
      </rPr>
      <t>HM06679</t>
    </r>
  </si>
  <si>
    <r>
      <rPr>
        <sz val="8"/>
        <rFont val="Arial MT"/>
        <family val="2"/>
      </rPr>
      <t>TUBO PEAD PE 80 1 MPA DE=20 MM AZUL NTS 048 APLICAÇÃO ÁGUA</t>
    </r>
  </si>
  <si>
    <r>
      <rPr>
        <sz val="8"/>
        <rFont val="Arial MT"/>
        <family val="2"/>
      </rPr>
      <t>HM06680</t>
    </r>
  </si>
  <si>
    <r>
      <rPr>
        <sz val="8"/>
        <rFont val="Arial MT"/>
        <family val="2"/>
      </rPr>
      <t>TUBO PEAD PE 80 1 MPA DE=32 MM AZUL NTS 048 APLICAÇÃO ÁGUA</t>
    </r>
  </si>
  <si>
    <r>
      <rPr>
        <sz val="8"/>
        <rFont val="Arial MT"/>
        <family val="2"/>
      </rPr>
      <t>HM02091</t>
    </r>
  </si>
  <si>
    <r>
      <rPr>
        <sz val="8"/>
        <rFont val="Arial MT"/>
        <family val="2"/>
      </rPr>
      <t>TUBO PEAD PE100 PN16 SDR11 DE= 63 MM AZUL NTS 194 APLICAÇÃO ÁGUA</t>
    </r>
  </si>
  <si>
    <r>
      <rPr>
        <sz val="8"/>
        <rFont val="Arial MT"/>
        <family val="2"/>
      </rPr>
      <t>HM02093</t>
    </r>
  </si>
  <si>
    <r>
      <rPr>
        <sz val="8"/>
        <rFont val="Arial MT"/>
        <family val="2"/>
      </rPr>
      <t>TUBO PEAD PE100 PN16 SDR11 DE= 90 MM AZUL NTS 194 APLICAÇÃO ÁGUA</t>
    </r>
  </si>
  <si>
    <r>
      <rPr>
        <sz val="8"/>
        <rFont val="Arial MT"/>
        <family val="2"/>
      </rPr>
      <t>HM02085</t>
    </r>
  </si>
  <si>
    <r>
      <rPr>
        <sz val="8"/>
        <rFont val="Arial MT"/>
        <family val="2"/>
      </rPr>
      <t>TUBO PEAD PE100 PN16 SDR11 DE=110 MM AZUL NTS 194 APLICAÇÃO ÁGUA</t>
    </r>
  </si>
  <si>
    <r>
      <rPr>
        <sz val="8"/>
        <rFont val="Arial MT"/>
        <family val="2"/>
      </rPr>
      <t>HM02087</t>
    </r>
  </si>
  <si>
    <r>
      <rPr>
        <sz val="8"/>
        <rFont val="Arial MT"/>
        <family val="2"/>
      </rPr>
      <t>TUBO PEAD PE100 PN16 SDR11 DE=160 MM AZUL NTS 194 APLICAÇÃO ÁGUA</t>
    </r>
  </si>
  <si>
    <r>
      <rPr>
        <sz val="8"/>
        <rFont val="Arial MT"/>
        <family val="2"/>
      </rPr>
      <t>HM02088</t>
    </r>
  </si>
  <si>
    <r>
      <rPr>
        <sz val="8"/>
        <rFont val="Arial MT"/>
        <family val="2"/>
      </rPr>
      <t>TUBO PEAD PE100 PN16 SDR11 DE=200 MM AZUL NTS 194 APLICAÇÃO ÁGUA</t>
    </r>
  </si>
  <si>
    <r>
      <rPr>
        <sz val="8"/>
        <rFont val="Arial MT"/>
        <family val="2"/>
      </rPr>
      <t>HM05140</t>
    </r>
  </si>
  <si>
    <r>
      <rPr>
        <sz val="8"/>
        <rFont val="Arial MT"/>
        <family val="2"/>
      </rPr>
      <t>TUBO PEAD PE100 PN16 SDR11 DE=225 MM AZUL NTS 194 APLICAÇÃO ÁGUA</t>
    </r>
  </si>
  <si>
    <r>
      <rPr>
        <sz val="8"/>
        <rFont val="Arial MT"/>
        <family val="2"/>
      </rPr>
      <t>HM02090</t>
    </r>
  </si>
  <si>
    <r>
      <rPr>
        <sz val="8"/>
        <rFont val="Arial MT"/>
        <family val="2"/>
      </rPr>
      <t>TUBO PEAD PE100 PN16 SDR11 DE=250 MM AZUL NTS 194 APLICAÇÃO ÁGUA</t>
    </r>
  </si>
  <si>
    <r>
      <rPr>
        <sz val="8"/>
        <rFont val="Arial MT"/>
        <family val="2"/>
      </rPr>
      <t>HM05141</t>
    </r>
  </si>
  <si>
    <r>
      <rPr>
        <sz val="8"/>
        <rFont val="Arial MT"/>
        <family val="2"/>
      </rPr>
      <t>TUBO PEAD PE100 PN16 SDR11 DE=280 MM AZUL NTS 194 APLICAÇÃO ÁGUA</t>
    </r>
  </si>
  <si>
    <r>
      <rPr>
        <sz val="8"/>
        <rFont val="Arial MT"/>
        <family val="2"/>
      </rPr>
      <t>HM05142</t>
    </r>
  </si>
  <si>
    <r>
      <rPr>
        <sz val="8"/>
        <rFont val="Arial MT"/>
        <family val="2"/>
      </rPr>
      <t>TUBO PEAD PE100 PN16 SDR11 DE=315 MM AZUL NTS 194 APLICAÇÃO ÁGUA</t>
    </r>
  </si>
  <si>
    <r>
      <rPr>
        <sz val="8"/>
        <rFont val="Arial MT"/>
        <family val="2"/>
      </rPr>
      <t>HM07140</t>
    </r>
  </si>
  <si>
    <r>
      <rPr>
        <sz val="8"/>
        <rFont val="Arial MT"/>
        <family val="2"/>
      </rPr>
      <t>TUBO PEAD PE100 PN16 SDR11 DE=355 MM AZUL NTS 194 APLICAÇÃO ÁGUA</t>
    </r>
  </si>
  <si>
    <r>
      <rPr>
        <sz val="8"/>
        <rFont val="Arial MT"/>
        <family val="2"/>
      </rPr>
      <t>HM05143</t>
    </r>
  </si>
  <si>
    <r>
      <rPr>
        <sz val="8"/>
        <rFont val="Arial MT"/>
        <family val="2"/>
      </rPr>
      <t>TUBO PEAD PE100 PN16 SDR11 DE=400 MM AZUL NTS 194 APLICAÇÃO ÁGUA</t>
    </r>
  </si>
  <si>
    <r>
      <rPr>
        <sz val="8"/>
        <rFont val="Arial MT"/>
        <family val="2"/>
      </rPr>
      <t>HM07330</t>
    </r>
  </si>
  <si>
    <r>
      <rPr>
        <sz val="8"/>
        <rFont val="Arial MT"/>
        <family val="2"/>
      </rPr>
      <t>TUBO PEAD PE100 PN16 SDR11 DE=500 MM AZUL NTS 194 APLICAÇÃO ÁGUA</t>
    </r>
  </si>
  <si>
    <r>
      <rPr>
        <sz val="8"/>
        <rFont val="Arial MT"/>
        <family val="2"/>
      </rPr>
      <t>HM06698</t>
    </r>
  </si>
  <si>
    <r>
      <rPr>
        <sz val="8"/>
        <rFont val="Arial MT"/>
        <family val="2"/>
      </rPr>
      <t>TUBO PEAD PE100 PN10 SDR17 DE= 63 MM AZUL NTS 194 APLICAÇÃO ÁGUA</t>
    </r>
  </si>
  <si>
    <r>
      <rPr>
        <sz val="8"/>
        <rFont val="Arial MT"/>
        <family val="2"/>
      </rPr>
      <t>HM06700</t>
    </r>
  </si>
  <si>
    <r>
      <rPr>
        <sz val="8"/>
        <rFont val="Arial MT"/>
        <family val="2"/>
      </rPr>
      <t>TUBO PEAD PE100 PN10 SDR17 DE= 90 MM AZUL NTS 194 APLICAÇÃO ÁGUA</t>
    </r>
  </si>
  <si>
    <r>
      <rPr>
        <sz val="8"/>
        <rFont val="Arial MT"/>
        <family val="2"/>
      </rPr>
      <t>HM06681</t>
    </r>
  </si>
  <si>
    <r>
      <rPr>
        <sz val="8"/>
        <rFont val="Arial MT"/>
        <family val="2"/>
      </rPr>
      <t>TUBO PEAD PE100 PN10 SDR17 DE=110 MM AZUL NTS 194 APLICAÇÃO ÁGUA</t>
    </r>
  </si>
  <si>
    <r>
      <rPr>
        <sz val="8"/>
        <rFont val="Arial MT"/>
        <family val="2"/>
      </rPr>
      <t>HM06683</t>
    </r>
  </si>
  <si>
    <r>
      <rPr>
        <sz val="8"/>
        <rFont val="Arial MT"/>
        <family val="2"/>
      </rPr>
      <t>TUBO PEAD PE100 PN10 SDR17 DE=160 MM AZUL NTS 194 APLICAÇÃO ÁGUA</t>
    </r>
  </si>
  <si>
    <r>
      <rPr>
        <sz val="8"/>
        <rFont val="Arial MT"/>
        <family val="2"/>
      </rPr>
      <t>HM06685</t>
    </r>
  </si>
  <si>
    <r>
      <rPr>
        <sz val="8"/>
        <rFont val="Arial MT"/>
        <family val="2"/>
      </rPr>
      <t>TUBO PEAD PE100 PN10 SDR17 DE=200 MM AZUL NTS 194 APLICAÇÃO ÁGUA</t>
    </r>
  </si>
  <si>
    <r>
      <rPr>
        <sz val="8"/>
        <rFont val="Arial MT"/>
        <family val="2"/>
      </rPr>
      <t>HM06688</t>
    </r>
  </si>
  <si>
    <r>
      <rPr>
        <sz val="8"/>
        <rFont val="Arial MT"/>
        <family val="2"/>
      </rPr>
      <t>TUBO PEAD PE100 PN10 SDR17 DE=250 MM AZUL NTS 194 APLICAÇÃO ÁGUA</t>
    </r>
  </si>
  <si>
    <r>
      <rPr>
        <sz val="8"/>
        <rFont val="Arial MT"/>
        <family val="2"/>
      </rPr>
      <t>HM06691</t>
    </r>
  </si>
  <si>
    <r>
      <rPr>
        <sz val="8"/>
        <rFont val="Arial MT"/>
        <family val="2"/>
      </rPr>
      <t>TUBO PEAD PE100 PN10 SDR17 DE=315 MM AZUL NTS 194 APLICAÇÃO ÁGUA</t>
    </r>
  </si>
  <si>
    <r>
      <rPr>
        <sz val="8"/>
        <rFont val="Arial MT"/>
        <family val="2"/>
      </rPr>
      <t>HM06693</t>
    </r>
  </si>
  <si>
    <r>
      <rPr>
        <sz val="8"/>
        <rFont val="Arial MT"/>
        <family val="2"/>
      </rPr>
      <t>TUBO PEAD PE100 PN10 SDR17 DE=355 MM AZUL NTS 194 APLICAÇÃO ÁGUA</t>
    </r>
  </si>
  <si>
    <r>
      <rPr>
        <sz val="8"/>
        <rFont val="Arial MT"/>
        <family val="2"/>
      </rPr>
      <t>HM06696</t>
    </r>
  </si>
  <si>
    <r>
      <rPr>
        <sz val="8"/>
        <rFont val="Arial MT"/>
        <family val="2"/>
      </rPr>
      <t>TUBO PEAD PE100 PN10 SDR17 DE=400 MM AZUL NTS 194 APLICAÇÃO ÁGUA</t>
    </r>
  </si>
  <si>
    <r>
      <rPr>
        <sz val="8"/>
        <rFont val="Arial MT"/>
        <family val="2"/>
      </rPr>
      <t>HM07331</t>
    </r>
  </si>
  <si>
    <r>
      <rPr>
        <sz val="8"/>
        <rFont val="Arial MT"/>
        <family val="2"/>
      </rPr>
      <t>TUBO PEAD PE100 PN10 SDR17 DE=500 MM AZUL NTS 194 APLICAÇÃO ÁGUA</t>
    </r>
  </si>
  <si>
    <r>
      <rPr>
        <sz val="8"/>
        <rFont val="Arial MT"/>
        <family val="2"/>
      </rPr>
      <t>HM06699</t>
    </r>
  </si>
  <si>
    <r>
      <rPr>
        <sz val="8"/>
        <rFont val="Arial MT"/>
        <family val="2"/>
      </rPr>
      <t>TUBO PEAD PE100 PN10 SDR17 DE=63 MM PRETO NTS 194 APLICAÇÃO ESGOTO</t>
    </r>
  </si>
  <si>
    <r>
      <rPr>
        <sz val="8"/>
        <rFont val="Arial MT"/>
        <family val="2"/>
      </rPr>
      <t>HM06701</t>
    </r>
  </si>
  <si>
    <r>
      <rPr>
        <sz val="8"/>
        <rFont val="Arial MT"/>
        <family val="2"/>
      </rPr>
      <t>TUBO PEAD PE100 PN10 SDR17 DE=90 MM PRETO NTS 194 APLICAÇÃO ESGOTO</t>
    </r>
  </si>
  <si>
    <r>
      <rPr>
        <sz val="8"/>
        <rFont val="Arial MT"/>
        <family val="2"/>
      </rPr>
      <t>HM06682</t>
    </r>
  </si>
  <si>
    <r>
      <rPr>
        <sz val="8"/>
        <rFont val="Arial MT"/>
        <family val="2"/>
      </rPr>
      <t>TUBO PEAD PE100 PN10 SDR17 DE=110 MM PRETO NTS 194 APLICAÇÃO ESGOTO</t>
    </r>
  </si>
  <si>
    <r>
      <rPr>
        <sz val="8"/>
        <rFont val="Arial MT"/>
        <family val="2"/>
      </rPr>
      <t>HM06684</t>
    </r>
  </si>
  <si>
    <r>
      <rPr>
        <sz val="8"/>
        <rFont val="Arial MT"/>
        <family val="2"/>
      </rPr>
      <t>TUBO PEAD PE100 PN10 SDR17 DE=160 MM PRETO NTS 194 APLICAÇÃO ESGOTO</t>
    </r>
  </si>
  <si>
    <r>
      <rPr>
        <sz val="8"/>
        <rFont val="Arial MT"/>
        <family val="2"/>
      </rPr>
      <t>HM06686</t>
    </r>
  </si>
  <si>
    <r>
      <rPr>
        <sz val="8"/>
        <rFont val="Arial MT"/>
        <family val="2"/>
      </rPr>
      <t>TUBO PEAD PE100 PN10 SDR17 DE=200 MM PRETO NTS 194 APLICAÇÃO ESGOTO</t>
    </r>
  </si>
  <si>
    <r>
      <rPr>
        <sz val="8"/>
        <rFont val="Arial MT"/>
        <family val="2"/>
      </rPr>
      <t>HM06689</t>
    </r>
  </si>
  <si>
    <r>
      <rPr>
        <sz val="8"/>
        <rFont val="Arial MT"/>
        <family val="2"/>
      </rPr>
      <t>TUBO PEAD PE100 PN10 SDR17 DE=250 MM PRETO NTS 194 APLICAÇÃO ESGOTO</t>
    </r>
  </si>
  <si>
    <r>
      <rPr>
        <sz val="8"/>
        <rFont val="Arial MT"/>
        <family val="2"/>
      </rPr>
      <t>HM06692</t>
    </r>
  </si>
  <si>
    <r>
      <rPr>
        <sz val="8"/>
        <rFont val="Arial MT"/>
        <family val="2"/>
      </rPr>
      <t>TUBO PEAD PE100 PN10 SDR17 DE=315 MM PRETO NTS 194 APLICAÇÃO ESGOTO</t>
    </r>
  </si>
  <si>
    <r>
      <rPr>
        <sz val="8"/>
        <rFont val="Arial MT"/>
        <family val="2"/>
      </rPr>
      <t>HM06694</t>
    </r>
  </si>
  <si>
    <r>
      <rPr>
        <sz val="8"/>
        <rFont val="Arial MT"/>
        <family val="2"/>
      </rPr>
      <t>TUBO PEAD PE100 PN10 SDR17 DE=355 MM PRETO NTS 194 APLICAÇÃO ESGOTO</t>
    </r>
  </si>
  <si>
    <r>
      <rPr>
        <sz val="8"/>
        <rFont val="Arial MT"/>
        <family val="2"/>
      </rPr>
      <t>HM06697</t>
    </r>
  </si>
  <si>
    <r>
      <rPr>
        <sz val="8"/>
        <rFont val="Arial MT"/>
        <family val="2"/>
      </rPr>
      <t>TUBO PEAD PE100 PN10 SDR17 DE=400 MM PRETO NTS 194 APLICAÇÃO ESGOTO</t>
    </r>
  </si>
  <si>
    <r>
      <rPr>
        <sz val="8"/>
        <rFont val="Arial MT"/>
        <family val="2"/>
      </rPr>
      <t>HM07341</t>
    </r>
  </si>
  <si>
    <r>
      <rPr>
        <sz val="8"/>
        <rFont val="Arial MT"/>
        <family val="2"/>
      </rPr>
      <t>TUBO PEAD PE100 PN10 SDR17 DE=500 MM PRETO NTS 194 APLICAÇÃO ESGOTO</t>
    </r>
  </si>
  <si>
    <r>
      <rPr>
        <sz val="8"/>
        <rFont val="Arial MT"/>
        <family val="2"/>
      </rPr>
      <t>HM07332</t>
    </r>
  </si>
  <si>
    <r>
      <rPr>
        <sz val="8"/>
        <rFont val="Arial MT"/>
        <family val="2"/>
      </rPr>
      <t>TUBO PEAD PE100 PN16 SDR11 DE= 63 MM PRETO NTS 194 APLICAÇÃO ESGOTO</t>
    </r>
  </si>
  <si>
    <r>
      <rPr>
        <sz val="8"/>
        <rFont val="Arial MT"/>
        <family val="2"/>
      </rPr>
      <t>HM07333</t>
    </r>
  </si>
  <si>
    <r>
      <rPr>
        <sz val="8"/>
        <rFont val="Arial MT"/>
        <family val="2"/>
      </rPr>
      <t>TUBO PEAD PE100 PN16 SDR11 DE=110 MM PRETO NTS 194 APLICAÇÃO ESGOTO</t>
    </r>
  </si>
  <si>
    <r>
      <rPr>
        <sz val="8"/>
        <rFont val="Arial MT"/>
        <family val="2"/>
      </rPr>
      <t>HM07334</t>
    </r>
  </si>
  <si>
    <r>
      <rPr>
        <sz val="8"/>
        <rFont val="Arial MT"/>
        <family val="2"/>
      </rPr>
      <t>TUBO PEAD PE100 PN16 SDR11 DE=160 MM PRETO NTS 194 APLICAÇÃO ESGOTO</t>
    </r>
  </si>
  <si>
    <r>
      <rPr>
        <sz val="8"/>
        <rFont val="Arial MT"/>
        <family val="2"/>
      </rPr>
      <t>HM07335</t>
    </r>
  </si>
  <si>
    <r>
      <rPr>
        <sz val="8"/>
        <rFont val="Arial MT"/>
        <family val="2"/>
      </rPr>
      <t>TUBO PEAD PE100 PN16 SDR11 DE=200 MM PRETO NTS 194 APLICAÇÃO ESGOTO</t>
    </r>
  </si>
  <si>
    <r>
      <rPr>
        <sz val="8"/>
        <rFont val="Arial MT"/>
        <family val="2"/>
      </rPr>
      <t>HM07336</t>
    </r>
  </si>
  <si>
    <r>
      <rPr>
        <sz val="8"/>
        <rFont val="Arial MT"/>
        <family val="2"/>
      </rPr>
      <t>TUBO PEAD PE100 PN16 SDR11 DE=250 MM PRETO NTS 194 APLICAÇÃO ESGOTO</t>
    </r>
  </si>
  <si>
    <r>
      <rPr>
        <sz val="8"/>
        <rFont val="Arial MT"/>
        <family val="2"/>
      </rPr>
      <t>HM07337</t>
    </r>
  </si>
  <si>
    <r>
      <rPr>
        <sz val="8"/>
        <rFont val="Arial MT"/>
        <family val="2"/>
      </rPr>
      <t>TUBO PEAD PE100 PN16 SDR11 DE=315 MM PRETO NTS 194 APLICAÇÃO ESGOTO</t>
    </r>
  </si>
  <si>
    <r>
      <rPr>
        <sz val="8"/>
        <rFont val="Arial MT"/>
        <family val="2"/>
      </rPr>
      <t>HM07338</t>
    </r>
  </si>
  <si>
    <r>
      <rPr>
        <sz val="8"/>
        <rFont val="Arial MT"/>
        <family val="2"/>
      </rPr>
      <t>TUBO PEAD PE100 PN16 SDR11 DE=355 MM PRETO NTS 194 APLICAÇÃO ESGOTO</t>
    </r>
  </si>
  <si>
    <r>
      <rPr>
        <sz val="8"/>
        <rFont val="Arial MT"/>
        <family val="2"/>
      </rPr>
      <t>HM07339</t>
    </r>
  </si>
  <si>
    <r>
      <rPr>
        <sz val="8"/>
        <rFont val="Arial MT"/>
        <family val="2"/>
      </rPr>
      <t>TUBO PEAD PE100 PN16 SDR11 DE=400 MM PRETO NTS 194 APLICAÇÃO ESGOTO</t>
    </r>
  </si>
  <si>
    <r>
      <rPr>
        <sz val="8"/>
        <rFont val="Arial MT"/>
        <family val="2"/>
      </rPr>
      <t>HM07340</t>
    </r>
  </si>
  <si>
    <r>
      <rPr>
        <sz val="8"/>
        <rFont val="Arial MT"/>
        <family val="2"/>
      </rPr>
      <t>TUBO PEAD PE100 PN16 SDR11 DE=500 MM PRETO NTS 194 APLICAÇÃO ESGOTO</t>
    </r>
  </si>
  <si>
    <r>
      <rPr>
        <sz val="8"/>
        <rFont val="Arial MT"/>
        <family val="2"/>
      </rPr>
      <t>TUBOS, CONEXÕES E REGISTROS EM PVC</t>
    </r>
  </si>
  <si>
    <r>
      <rPr>
        <sz val="8"/>
        <rFont val="Arial MT"/>
        <family val="2"/>
      </rPr>
      <t>ADAPTADORES EM PVC</t>
    </r>
  </si>
  <si>
    <r>
      <rPr>
        <sz val="8"/>
        <rFont val="Arial MT"/>
        <family val="2"/>
      </rPr>
      <t>HM01935</t>
    </r>
  </si>
  <si>
    <r>
      <rPr>
        <sz val="8"/>
        <rFont val="Arial MT"/>
        <family val="2"/>
      </rPr>
      <t>ADAPTADOR DE PVC COM PONTA JUNTA ELÁSTICA E BOLSA PARA TUBO CERÂMICO D=100 MM</t>
    </r>
  </si>
  <si>
    <r>
      <rPr>
        <sz val="8"/>
        <rFont val="Arial MT"/>
        <family val="2"/>
      </rPr>
      <t>HM01936</t>
    </r>
  </si>
  <si>
    <r>
      <rPr>
        <sz val="8"/>
        <rFont val="Arial MT"/>
        <family val="2"/>
      </rPr>
      <t>ADAPTADOR DE PVC COM PONTA JUNTA ELÁSTICA E BOLSA PARA TUBO CERÂMICO D=150 MM</t>
    </r>
  </si>
  <si>
    <r>
      <rPr>
        <sz val="8"/>
        <rFont val="Arial MT"/>
        <family val="2"/>
      </rPr>
      <t>HM01860</t>
    </r>
  </si>
  <si>
    <r>
      <rPr>
        <sz val="8"/>
        <rFont val="Arial MT"/>
        <family val="2"/>
      </rPr>
      <t>ADAPTADOR PVC DE=110 MM PARA LIGAR PONTA DE PVC A BOLSA DE FERRO FUNDIDO ÁGUA</t>
    </r>
  </si>
  <si>
    <r>
      <rPr>
        <sz val="8"/>
        <rFont val="Arial MT"/>
        <family val="2"/>
      </rPr>
      <t>HM01861</t>
    </r>
  </si>
  <si>
    <r>
      <rPr>
        <sz val="8"/>
        <rFont val="Arial MT"/>
        <family val="2"/>
      </rPr>
      <t>ADAPTADOR PVC DE=60 MM PARA LIGAR PONTA DE PVC A BOLSA DE FERRO FUNDIDO ÁGUA</t>
    </r>
  </si>
  <si>
    <r>
      <rPr>
        <sz val="8"/>
        <rFont val="Arial MT"/>
        <family val="2"/>
      </rPr>
      <t>HM01862</t>
    </r>
  </si>
  <si>
    <r>
      <rPr>
        <sz val="8"/>
        <rFont val="Arial MT"/>
        <family val="2"/>
      </rPr>
      <t>ADAPTADOR PVC DE=85 MM PARA LIGAR PONTA DE PVC A BOLSA DE FERRO FUNDIDO ÁGUA</t>
    </r>
  </si>
  <si>
    <r>
      <rPr>
        <sz val="8"/>
        <rFont val="Arial MT"/>
        <family val="2"/>
      </rPr>
      <t>HM01818</t>
    </r>
  </si>
  <si>
    <r>
      <rPr>
        <sz val="8"/>
        <rFont val="Arial MT"/>
        <family val="2"/>
      </rPr>
      <t>ADAPTADOR PVC D=20 MM X 3/4" COM REGISTRO PARA RAMAL PREDIAL</t>
    </r>
  </si>
  <si>
    <r>
      <rPr>
        <sz val="8"/>
        <rFont val="Arial MT"/>
        <family val="2"/>
      </rPr>
      <t>HM01630</t>
    </r>
  </si>
  <si>
    <r>
      <rPr>
        <sz val="8"/>
        <rFont val="Arial MT"/>
        <family val="2"/>
      </rPr>
      <t>ADAPTADOR PVC D=1" ROSCÁVEL COM ANEL DE VEDAÇÃO PARA CAIXA D'ÁGUA</t>
    </r>
  </si>
  <si>
    <r>
      <rPr>
        <sz val="8"/>
        <rFont val="Arial MT"/>
        <family val="2"/>
      </rPr>
      <t>HM01631</t>
    </r>
  </si>
  <si>
    <r>
      <rPr>
        <sz val="8"/>
        <rFont val="Arial MT"/>
        <family val="2"/>
      </rPr>
      <t>ADAPTADOR PVC D=1/2" ROSCÁVEL COM ANEL DE VEDAÇÃO PARA CAIXA D'ÁGUA</t>
    </r>
  </si>
  <si>
    <r>
      <rPr>
        <sz val="8"/>
        <rFont val="Arial MT"/>
        <family val="2"/>
      </rPr>
      <t>HM01632</t>
    </r>
  </si>
  <si>
    <r>
      <rPr>
        <sz val="8"/>
        <rFont val="Arial MT"/>
        <family val="2"/>
      </rPr>
      <t>ADAPTADOR PVC D=2" ROSCÁVEL COM ANEL DE VEDAÇÃO PARA CAIXA D'ÁGUA</t>
    </r>
  </si>
  <si>
    <r>
      <rPr>
        <sz val="8"/>
        <rFont val="Arial MT"/>
        <family val="2"/>
      </rPr>
      <t>HM01633</t>
    </r>
  </si>
  <si>
    <r>
      <rPr>
        <sz val="8"/>
        <rFont val="Arial MT"/>
        <family val="2"/>
      </rPr>
      <t>ADAPTADOR PVC D=3/4" ROSCÁVEL COM ANEL DE VEDAÇÃO PARA CAIXA D'ÁGUA</t>
    </r>
  </si>
  <si>
    <r>
      <rPr>
        <sz val="8"/>
        <rFont val="Arial MT"/>
        <family val="2"/>
      </rPr>
      <t>HM01864</t>
    </r>
  </si>
  <si>
    <r>
      <rPr>
        <sz val="8"/>
        <rFont val="Arial MT"/>
        <family val="2"/>
      </rPr>
      <t>ADAPTADOR PVC PBA BOLSA/ROSCA DE=60 MM X 2" NBR 10351 INFRAESTRUTURA ÁGUA</t>
    </r>
  </si>
  <si>
    <r>
      <rPr>
        <sz val="8"/>
        <rFont val="Arial MT"/>
        <family val="2"/>
      </rPr>
      <t>HM01454</t>
    </r>
  </si>
  <si>
    <r>
      <rPr>
        <sz val="8"/>
        <rFont val="Arial MT"/>
        <family val="2"/>
      </rPr>
      <t>ADAPTADOR SOLDÁVEL CURTO PVC - BOLSA E ROSCA P/REGISTRO - DN=25 MM X 3/4"</t>
    </r>
  </si>
  <si>
    <r>
      <rPr>
        <sz val="8"/>
        <rFont val="Arial MT"/>
        <family val="2"/>
      </rPr>
      <t>CAVALETE EM PVC</t>
    </r>
  </si>
  <si>
    <r>
      <rPr>
        <sz val="8"/>
        <rFont val="Arial MT"/>
        <family val="2"/>
      </rPr>
      <t>HM01844</t>
    </r>
  </si>
  <si>
    <r>
      <rPr>
        <sz val="8"/>
        <rFont val="Arial MT"/>
        <family val="2"/>
      </rPr>
      <t>CAVALETE KIT PVC DN=20 MM NTS 161 PARA HIDRÔMETRO 1,5 OU 3,0 M3/H</t>
    </r>
  </si>
  <si>
    <r>
      <rPr>
        <sz val="8"/>
        <rFont val="Arial MT"/>
        <family val="2"/>
      </rPr>
      <t>DRENAGEM EM PVC</t>
    </r>
  </si>
  <si>
    <r>
      <rPr>
        <sz val="8"/>
        <rFont val="Arial MT"/>
        <family val="2"/>
      </rPr>
      <t>HM01992</t>
    </r>
  </si>
  <si>
    <r>
      <rPr>
        <sz val="8"/>
        <rFont val="Arial MT"/>
        <family val="2"/>
      </rPr>
      <t>TUBO CORRUGADO PVC RÍGIDO DN=100 MM PERFURADO PARA DRENAGEM</t>
    </r>
  </si>
  <si>
    <r>
      <rPr>
        <sz val="8"/>
        <rFont val="Arial MT"/>
        <family val="2"/>
      </rPr>
      <t>INFRAESTRUTURA - TUBOS E CONEXÕES PVC DEFOFO E PVC-O</t>
    </r>
  </si>
  <si>
    <r>
      <rPr>
        <sz val="8"/>
        <rFont val="Arial MT"/>
        <family val="2"/>
      </rPr>
      <t>HM01925</t>
    </r>
  </si>
  <si>
    <r>
      <rPr>
        <sz val="8"/>
        <rFont val="Arial MT"/>
        <family val="2"/>
      </rPr>
      <t>LUVA DE CORRER PVC DEFOFO DN=100 MM JUNTA ELÁSTICA NBR 7665 INFRAESTRUTURA ÁGUA</t>
    </r>
  </si>
  <si>
    <r>
      <rPr>
        <sz val="8"/>
        <rFont val="Arial MT"/>
        <family val="2"/>
      </rPr>
      <t>HM01926</t>
    </r>
  </si>
  <si>
    <r>
      <rPr>
        <sz val="8"/>
        <rFont val="Arial MT"/>
        <family val="2"/>
      </rPr>
      <t>LUVA DE CORRER PVC DEFOFO DN=150 MM JUNTA ELÁSTICA NBR 7665 INFRAESTRUTURA ÁGUA</t>
    </r>
  </si>
  <si>
    <r>
      <rPr>
        <sz val="8"/>
        <rFont val="Arial MT"/>
        <family val="2"/>
      </rPr>
      <t>HM01927</t>
    </r>
  </si>
  <si>
    <r>
      <rPr>
        <sz val="8"/>
        <rFont val="Arial MT"/>
        <family val="2"/>
      </rPr>
      <t>LUVA DE CORRER PVC DEFOFO DN=200 MM JUNTA ELÁSTICA NBR 7665 INFRAESTRUTURA ÁGUA</t>
    </r>
  </si>
  <si>
    <r>
      <rPr>
        <sz val="8"/>
        <rFont val="Arial MT"/>
        <family val="2"/>
      </rPr>
      <t>HM01928</t>
    </r>
  </si>
  <si>
    <r>
      <rPr>
        <sz val="8"/>
        <rFont val="Arial MT"/>
        <family val="2"/>
      </rPr>
      <t>LUVA DE CORRER PVC DEFOFO DN=250 MM JUNTA ELÁSTICA NBR 7665 INFRAESTRUTURA ÁGUA</t>
    </r>
  </si>
  <si>
    <r>
      <rPr>
        <sz val="8"/>
        <rFont val="Arial MT"/>
        <family val="2"/>
      </rPr>
      <t>HM01929</t>
    </r>
  </si>
  <si>
    <r>
      <rPr>
        <sz val="8"/>
        <rFont val="Arial MT"/>
        <family val="2"/>
      </rPr>
      <t>LUVA DE CORRER PVC DEFOFO DN=300 MM JUNTA ELÁSTICA NBR 7665 INFRAESTRUTURA ÁGUA</t>
    </r>
  </si>
  <si>
    <r>
      <rPr>
        <sz val="8"/>
        <rFont val="Arial MT"/>
        <family val="2"/>
      </rPr>
      <t>HM01930</t>
    </r>
  </si>
  <si>
    <r>
      <rPr>
        <sz val="8"/>
        <rFont val="Arial MT"/>
        <family val="2"/>
      </rPr>
      <t>TUBO PVC DEFOFO DN=100 MM PBJE NBR 7665 INFRAESTRUTURA ÁGUA</t>
    </r>
  </si>
  <si>
    <r>
      <rPr>
        <sz val="8"/>
        <rFont val="Arial MT"/>
        <family val="2"/>
      </rPr>
      <t>HM01931</t>
    </r>
  </si>
  <si>
    <r>
      <rPr>
        <sz val="8"/>
        <rFont val="Arial MT"/>
        <family val="2"/>
      </rPr>
      <t>TUBO PVC DEFOFO DN=150 MM PBJE NBR 7665 INFRAESTRUTURA ÁGUA</t>
    </r>
  </si>
  <si>
    <r>
      <rPr>
        <sz val="8"/>
        <rFont val="Arial MT"/>
        <family val="2"/>
      </rPr>
      <t>HM01932</t>
    </r>
  </si>
  <si>
    <r>
      <rPr>
        <sz val="8"/>
        <rFont val="Arial MT"/>
        <family val="2"/>
      </rPr>
      <t>TUBO PVC DEFOFO DN=200 MM PBJE NBR 7665 INFRAESTRUTURA ÁGUA</t>
    </r>
  </si>
  <si>
    <r>
      <rPr>
        <sz val="8"/>
        <rFont val="Arial MT"/>
        <family val="2"/>
      </rPr>
      <t>HM01933</t>
    </r>
  </si>
  <si>
    <r>
      <rPr>
        <sz val="8"/>
        <rFont val="Arial MT"/>
        <family val="2"/>
      </rPr>
      <t>TUBO PVC DEFOFO DN=250 MM PBJE NBR 7665 INFRAESTRUTURA ÁGUA</t>
    </r>
  </si>
  <si>
    <r>
      <rPr>
        <sz val="8"/>
        <rFont val="Arial MT"/>
        <family val="2"/>
      </rPr>
      <t>HM01934</t>
    </r>
  </si>
  <si>
    <r>
      <rPr>
        <sz val="8"/>
        <rFont val="Arial MT"/>
        <family val="2"/>
      </rPr>
      <t>TUBO PVC DEFOFO DN=300 MM PBJE NBR 7665 INFRAESTRUTURA ÁGUA</t>
    </r>
  </si>
  <si>
    <r>
      <rPr>
        <sz val="8"/>
        <rFont val="Arial MT"/>
        <family val="2"/>
      </rPr>
      <t>HM07749</t>
    </r>
  </si>
  <si>
    <r>
      <rPr>
        <sz val="8"/>
        <rFont val="Arial MT"/>
        <family val="2"/>
      </rPr>
      <t>TUBO PVC-O DN=100 JERI PN12,5 NTS187 INFRAESTRUTURA ÁGUA</t>
    </r>
  </si>
  <si>
    <r>
      <rPr>
        <sz val="8"/>
        <rFont val="Arial MT"/>
        <family val="2"/>
      </rPr>
      <t>HM07750</t>
    </r>
  </si>
  <si>
    <r>
      <rPr>
        <sz val="8"/>
        <rFont val="Arial MT"/>
        <family val="2"/>
      </rPr>
      <t>TUBO PVC-O DN=150 JERI PN12,5 NTS187 INFRAESTRUTURA ÁGUA</t>
    </r>
  </si>
  <si>
    <r>
      <rPr>
        <sz val="8"/>
        <rFont val="Arial MT"/>
        <family val="2"/>
      </rPr>
      <t>HM07751</t>
    </r>
  </si>
  <si>
    <r>
      <rPr>
        <sz val="8"/>
        <rFont val="Arial MT"/>
        <family val="2"/>
      </rPr>
      <t>TUBO PVC-O DN=200 JERI PN12,5 NTS187 INFRAESTRUTURA ÁGUA</t>
    </r>
  </si>
  <si>
    <r>
      <rPr>
        <sz val="8"/>
        <rFont val="Arial MT"/>
        <family val="2"/>
      </rPr>
      <t>HM07752</t>
    </r>
  </si>
  <si>
    <r>
      <rPr>
        <sz val="8"/>
        <rFont val="Arial MT"/>
        <family val="2"/>
      </rPr>
      <t>TUBO PVC-O DN=250 JERI PN12,5 NTS187 INFRAESTRUTURA ÁGUA</t>
    </r>
  </si>
  <si>
    <r>
      <rPr>
        <sz val="8"/>
        <rFont val="Arial MT"/>
        <family val="2"/>
      </rPr>
      <t>HM07753</t>
    </r>
  </si>
  <si>
    <r>
      <rPr>
        <sz val="8"/>
        <rFont val="Arial MT"/>
        <family val="2"/>
      </rPr>
      <t>TUBO PVC-O DN=300 JERI PN12,5 NTS187 INFRAESTRUTURA ÁGUA</t>
    </r>
  </si>
  <si>
    <r>
      <rPr>
        <sz val="8"/>
        <rFont val="Arial MT"/>
        <family val="2"/>
      </rPr>
      <t>HM07754</t>
    </r>
  </si>
  <si>
    <r>
      <rPr>
        <sz val="8"/>
        <rFont val="Arial MT"/>
        <family val="2"/>
      </rPr>
      <t>TUBO PVC-O DN=100 JERI PN12,5 NTS187 INFRAESTRUTURA ESGOTO</t>
    </r>
  </si>
  <si>
    <r>
      <rPr>
        <sz val="8"/>
        <rFont val="Arial MT"/>
        <family val="2"/>
      </rPr>
      <t>HM07755</t>
    </r>
  </si>
  <si>
    <r>
      <rPr>
        <sz val="8"/>
        <rFont val="Arial MT"/>
        <family val="2"/>
      </rPr>
      <t>TUBO PVC-O DN=150 JERI PN12,5 NTS187 INFRAESTRUTURA ESGOTO</t>
    </r>
  </si>
  <si>
    <r>
      <rPr>
        <sz val="8"/>
        <rFont val="Arial MT"/>
        <family val="2"/>
      </rPr>
      <t>HM07756</t>
    </r>
  </si>
  <si>
    <r>
      <rPr>
        <sz val="8"/>
        <rFont val="Arial MT"/>
        <family val="2"/>
      </rPr>
      <t>TUBO PVC-O DN=200 JERI PN12,5 NTS187 INFRAESTRUTURA ESGOTO</t>
    </r>
  </si>
  <si>
    <r>
      <rPr>
        <sz val="8"/>
        <rFont val="Arial MT"/>
        <family val="2"/>
      </rPr>
      <t>HM07757</t>
    </r>
  </si>
  <si>
    <r>
      <rPr>
        <sz val="8"/>
        <rFont val="Arial MT"/>
        <family val="2"/>
      </rPr>
      <t>TUBO PVC-O DN=250 JERI PN12,5 NTS187 INFRAESTRUTURA ESGOTO</t>
    </r>
  </si>
  <si>
    <r>
      <rPr>
        <sz val="8"/>
        <rFont val="Arial MT"/>
        <family val="2"/>
      </rPr>
      <t>HM07758</t>
    </r>
  </si>
  <si>
    <r>
      <rPr>
        <sz val="8"/>
        <rFont val="Arial MT"/>
        <family val="2"/>
      </rPr>
      <t>TUBO PVC-O DN=300 JERI PN12,5 NTS187 INFRAESTRUTURA ESGOTO</t>
    </r>
  </si>
  <si>
    <r>
      <rPr>
        <sz val="8"/>
        <rFont val="Arial MT"/>
        <family val="2"/>
      </rPr>
      <t>INFRAESTRUTURA - TUBOS E CONEXÕES PVC/COLETOR DE ESGOTO</t>
    </r>
  </si>
  <si>
    <r>
      <rPr>
        <sz val="8"/>
        <rFont val="Arial MT"/>
        <family val="2"/>
      </rPr>
      <t>HM01950</t>
    </r>
  </si>
  <si>
    <r>
      <rPr>
        <sz val="8"/>
        <rFont val="Arial MT"/>
        <family val="2"/>
      </rPr>
      <t>CAP PVC RÍGIDO D=150 MM JE COLETOR DE ESGOTO</t>
    </r>
  </si>
  <si>
    <r>
      <rPr>
        <sz val="8"/>
        <rFont val="Arial MT"/>
        <family val="2"/>
      </rPr>
      <t>HM01951</t>
    </r>
  </si>
  <si>
    <r>
      <rPr>
        <sz val="8"/>
        <rFont val="Arial MT"/>
        <family val="2"/>
      </rPr>
      <t>CAP PVC RÍGIDO D=200 MM JE COLETOR DE ESGOTO</t>
    </r>
  </si>
  <si>
    <r>
      <rPr>
        <sz val="8"/>
        <rFont val="Arial MT"/>
        <family val="2"/>
      </rPr>
      <t>HM01952</t>
    </r>
  </si>
  <si>
    <r>
      <rPr>
        <sz val="8"/>
        <rFont val="Arial MT"/>
        <family val="2"/>
      </rPr>
      <t>CURVA 11°15' PVC RÍGIDO D=100 MM PBJE COLETOR DE ESGOTO</t>
    </r>
  </si>
  <si>
    <r>
      <rPr>
        <sz val="8"/>
        <rFont val="Arial MT"/>
        <family val="2"/>
      </rPr>
      <t>HM01953</t>
    </r>
  </si>
  <si>
    <r>
      <rPr>
        <sz val="8"/>
        <rFont val="Arial MT"/>
        <family val="2"/>
      </rPr>
      <t>CURVA 11°15' PVC RÍGIDO D=150 MM PBJE COLETOR DE ESGOTO</t>
    </r>
  </si>
  <si>
    <r>
      <rPr>
        <sz val="8"/>
        <rFont val="Arial MT"/>
        <family val="2"/>
      </rPr>
      <t>HM01954</t>
    </r>
  </si>
  <si>
    <r>
      <rPr>
        <sz val="8"/>
        <rFont val="Arial MT"/>
        <family val="2"/>
      </rPr>
      <t>CURVA 22°30' PVC RÍGIDO D=100MM PBJE COLETOR DE ESGOTO</t>
    </r>
  </si>
  <si>
    <r>
      <rPr>
        <sz val="8"/>
        <rFont val="Arial MT"/>
        <family val="2"/>
      </rPr>
      <t>HM01955</t>
    </r>
  </si>
  <si>
    <r>
      <rPr>
        <sz val="8"/>
        <rFont val="Arial MT"/>
        <family val="2"/>
      </rPr>
      <t>CURVA 22°30' PVC RÍGIDO D=150MM PBJE COLETOR DE ESGOTO</t>
    </r>
  </si>
  <si>
    <r>
      <rPr>
        <sz val="8"/>
        <rFont val="Arial MT"/>
        <family val="2"/>
      </rPr>
      <t>HM01956</t>
    </r>
  </si>
  <si>
    <r>
      <rPr>
        <sz val="8"/>
        <rFont val="Arial MT"/>
        <family val="2"/>
      </rPr>
      <t>CURVA 45° CURTA PVC RÍGIDO D=100MM PBJE COLETOR DE ESGOTO</t>
    </r>
  </si>
  <si>
    <r>
      <rPr>
        <sz val="8"/>
        <rFont val="Arial MT"/>
        <family val="2"/>
      </rPr>
      <t>HM01957</t>
    </r>
  </si>
  <si>
    <r>
      <rPr>
        <sz val="8"/>
        <rFont val="Arial MT"/>
        <family val="2"/>
      </rPr>
      <t>CURVA 45° PVC RÍGIDO D=100 MM PBJE COLETOR DE ESGOTO</t>
    </r>
  </si>
  <si>
    <r>
      <rPr>
        <sz val="8"/>
        <rFont val="Arial MT"/>
        <family val="2"/>
      </rPr>
      <t>HM01959</t>
    </r>
  </si>
  <si>
    <r>
      <rPr>
        <sz val="8"/>
        <rFont val="Arial MT"/>
        <family val="2"/>
      </rPr>
      <t>CURVA 45° PVC RÍGIDO D=150 MM PBJE COLETOR DE ESGOTO</t>
    </r>
  </si>
  <si>
    <r>
      <rPr>
        <sz val="8"/>
        <rFont val="Arial MT"/>
        <family val="2"/>
      </rPr>
      <t>HM01960</t>
    </r>
  </si>
  <si>
    <r>
      <rPr>
        <sz val="8"/>
        <rFont val="Arial MT"/>
        <family val="2"/>
      </rPr>
      <t>CURVA 45° PVC RÍGIDO D=200 MM PBJE COLETOR DE ESGOTO</t>
    </r>
  </si>
  <si>
    <r>
      <rPr>
        <sz val="8"/>
        <rFont val="Arial MT"/>
        <family val="2"/>
      </rPr>
      <t>HM01961</t>
    </r>
  </si>
  <si>
    <r>
      <rPr>
        <sz val="8"/>
        <rFont val="Arial MT"/>
        <family val="2"/>
      </rPr>
      <t>CURVA 45° PVC RÍGIDO D=250 MM PBJE COLETOR DE ESGOTO</t>
    </r>
  </si>
  <si>
    <r>
      <rPr>
        <sz val="8"/>
        <rFont val="Arial MT"/>
        <family val="2"/>
      </rPr>
      <t>HM01962</t>
    </r>
  </si>
  <si>
    <r>
      <rPr>
        <sz val="8"/>
        <rFont val="Arial MT"/>
        <family val="2"/>
      </rPr>
      <t>CURVA 45° PVC RÍGIDO D=300 MM PBJE COLETOR DE ESGOTO</t>
    </r>
  </si>
  <si>
    <r>
      <rPr>
        <sz val="8"/>
        <rFont val="Arial MT"/>
        <family val="2"/>
      </rPr>
      <t>HM01963</t>
    </r>
  </si>
  <si>
    <r>
      <rPr>
        <sz val="8"/>
        <rFont val="Arial MT"/>
        <family val="2"/>
      </rPr>
      <t>CURVA 45° PVC RÍGIDO D=350 MM PBJE COLETOR DE ESGOTO</t>
    </r>
  </si>
  <si>
    <r>
      <rPr>
        <sz val="8"/>
        <rFont val="Arial MT"/>
        <family val="2"/>
      </rPr>
      <t>HM01964</t>
    </r>
  </si>
  <si>
    <r>
      <rPr>
        <sz val="8"/>
        <rFont val="Arial MT"/>
        <family val="2"/>
      </rPr>
      <t>CURVA 45° LONGA PVC RÍGIDO D=400 MM PBJE COLETOR DE ESGOTO</t>
    </r>
  </si>
  <si>
    <r>
      <rPr>
        <sz val="8"/>
        <rFont val="Arial MT"/>
        <family val="2"/>
      </rPr>
      <t>HM01965</t>
    </r>
  </si>
  <si>
    <r>
      <rPr>
        <sz val="8"/>
        <rFont val="Arial MT"/>
        <family val="2"/>
      </rPr>
      <t>CURVA 90° CURTA PVC RÍGIDO D=100MM PBJE COLETOR DE ESGOTO</t>
    </r>
  </si>
  <si>
    <r>
      <rPr>
        <sz val="8"/>
        <rFont val="Arial MT"/>
        <family val="2"/>
      </rPr>
      <t>HM01966</t>
    </r>
  </si>
  <si>
    <r>
      <rPr>
        <sz val="8"/>
        <rFont val="Arial MT"/>
        <family val="2"/>
      </rPr>
      <t>CURVA 90° PVC RÍGIDO D=100MM PBJE COLETOR DE ESGOTO</t>
    </r>
  </si>
  <si>
    <r>
      <rPr>
        <sz val="8"/>
        <rFont val="Arial MT"/>
        <family val="2"/>
      </rPr>
      <t>HM01968</t>
    </r>
  </si>
  <si>
    <r>
      <rPr>
        <sz val="8"/>
        <rFont val="Arial MT"/>
        <family val="2"/>
      </rPr>
      <t>CURVA 90° PVC RÍGIDO D=150 MM PBJE COLETOR DE ESGOTO</t>
    </r>
  </si>
  <si>
    <r>
      <rPr>
        <sz val="8"/>
        <rFont val="Arial MT"/>
        <family val="2"/>
      </rPr>
      <t>HM01969</t>
    </r>
  </si>
  <si>
    <r>
      <rPr>
        <sz val="8"/>
        <rFont val="Arial MT"/>
        <family val="2"/>
      </rPr>
      <t>CURVA 90° PVC RÍGIDO D=200 MM PBJE COLETOR DE ESGOTO</t>
    </r>
  </si>
  <si>
    <r>
      <rPr>
        <sz val="8"/>
        <rFont val="Arial MT"/>
        <family val="2"/>
      </rPr>
      <t>HM01970</t>
    </r>
  </si>
  <si>
    <r>
      <rPr>
        <sz val="8"/>
        <rFont val="Arial MT"/>
        <family val="2"/>
      </rPr>
      <t>CURVA 90° PVC RÍGIDO D=250 MM PBJE COLETOR DE ESGOTO</t>
    </r>
  </si>
  <si>
    <r>
      <rPr>
        <sz val="8"/>
        <rFont val="Arial MT"/>
        <family val="2"/>
      </rPr>
      <t>HM01971</t>
    </r>
  </si>
  <si>
    <r>
      <rPr>
        <sz val="8"/>
        <rFont val="Arial MT"/>
        <family val="2"/>
      </rPr>
      <t>CURVA 90° PVC RÍGIDO D=300 MM PBJE COLETOR DE ESGOTO</t>
    </r>
  </si>
  <si>
    <r>
      <rPr>
        <sz val="8"/>
        <rFont val="Arial MT"/>
        <family val="2"/>
      </rPr>
      <t>HM01972</t>
    </r>
  </si>
  <si>
    <r>
      <rPr>
        <sz val="8"/>
        <rFont val="Arial MT"/>
        <family val="2"/>
      </rPr>
      <t>CURVA 90° PVC RÍGIDO D=350 MM PBJE COLETOR DE ESGOTO</t>
    </r>
  </si>
  <si>
    <r>
      <rPr>
        <sz val="8"/>
        <rFont val="Arial MT"/>
        <family val="2"/>
      </rPr>
      <t>HM01973</t>
    </r>
  </si>
  <si>
    <r>
      <rPr>
        <sz val="8"/>
        <rFont val="Arial MT"/>
        <family val="2"/>
      </rPr>
      <t>CURVA 90° PVC RÍGIDO D=400 MM PBJE COLETOR DE ESGOTO</t>
    </r>
  </si>
  <si>
    <r>
      <rPr>
        <sz val="8"/>
        <rFont val="Arial MT"/>
        <family val="2"/>
      </rPr>
      <t>HM01974</t>
    </r>
  </si>
  <si>
    <r>
      <rPr>
        <sz val="8"/>
        <rFont val="Arial MT"/>
        <family val="2"/>
      </rPr>
      <t>JUNÇÃO 45° BBBJE PVC RÍGIDO D=100 MM NBR 10569 COLETOR DE ESGOTO</t>
    </r>
  </si>
  <si>
    <r>
      <rPr>
        <sz val="8"/>
        <rFont val="Arial MT"/>
        <family val="2"/>
      </rPr>
      <t>HM01975</t>
    </r>
  </si>
  <si>
    <r>
      <rPr>
        <sz val="8"/>
        <rFont val="Arial MT"/>
        <family val="2"/>
      </rPr>
      <t>JUNÇÃO 45° BBBJE PVC RÍGIDO D=150 MM NBR 10569 COLETOR DE ESGOTO</t>
    </r>
  </si>
  <si>
    <r>
      <rPr>
        <sz val="8"/>
        <rFont val="Arial MT"/>
        <family val="2"/>
      </rPr>
      <t>HM01976</t>
    </r>
  </si>
  <si>
    <r>
      <rPr>
        <sz val="8"/>
        <rFont val="Arial MT"/>
        <family val="2"/>
      </rPr>
      <t>JUNÇÃO 45° BBBJE PVC RÍGIDO D=200 MM NBR 10569 COLETOR DE ESGOTO</t>
    </r>
  </si>
  <si>
    <r>
      <rPr>
        <sz val="8"/>
        <rFont val="Arial MT"/>
        <family val="2"/>
      </rPr>
      <t>HM01977</t>
    </r>
  </si>
  <si>
    <r>
      <rPr>
        <sz val="8"/>
        <rFont val="Arial MT"/>
        <family val="2"/>
      </rPr>
      <t>JUNÇÃO 45° BBBJE PVC RÍGIDO D=250 MM NBR 10569 COLETOR DE ESGOTO</t>
    </r>
  </si>
  <si>
    <r>
      <rPr>
        <sz val="8"/>
        <rFont val="Arial MT"/>
        <family val="2"/>
      </rPr>
      <t>HM01978</t>
    </r>
  </si>
  <si>
    <r>
      <rPr>
        <sz val="8"/>
        <rFont val="Arial MT"/>
        <family val="2"/>
      </rPr>
      <t>JUNÇÃO 45° BBBJE PVC RÍGIDO D=300 MM NBR 10569 COLETOR DE ESGOTO</t>
    </r>
  </si>
  <si>
    <r>
      <rPr>
        <sz val="8"/>
        <rFont val="Arial MT"/>
        <family val="2"/>
      </rPr>
      <t>HM01983</t>
    </r>
  </si>
  <si>
    <r>
      <rPr>
        <sz val="8"/>
        <rFont val="Arial MT"/>
        <family val="2"/>
      </rPr>
      <t>LUVA DE CORRER PVC RÍGIDO D=100 MM JE COLETOR DE ESGOTO</t>
    </r>
  </si>
  <si>
    <r>
      <rPr>
        <sz val="8"/>
        <rFont val="Arial MT"/>
        <family val="2"/>
      </rPr>
      <t>HM01985</t>
    </r>
  </si>
  <si>
    <r>
      <rPr>
        <sz val="8"/>
        <rFont val="Arial MT"/>
        <family val="2"/>
      </rPr>
      <t>LUVA DE CORRER PVC RÍGIDO D=150 MM JE COLETOR DE ESGOTO</t>
    </r>
  </si>
  <si>
    <r>
      <rPr>
        <sz val="8"/>
        <rFont val="Arial MT"/>
        <family val="2"/>
      </rPr>
      <t>HM01986</t>
    </r>
  </si>
  <si>
    <r>
      <rPr>
        <sz val="8"/>
        <rFont val="Arial MT"/>
        <family val="2"/>
      </rPr>
      <t>LUVA DE CORRER PVC RÍGIDO D=200 MM JE COLETOR DE ESGOTO</t>
    </r>
  </si>
  <si>
    <r>
      <rPr>
        <sz val="8"/>
        <rFont val="Arial MT"/>
        <family val="2"/>
      </rPr>
      <t>HM01987</t>
    </r>
  </si>
  <si>
    <r>
      <rPr>
        <sz val="8"/>
        <rFont val="Arial MT"/>
        <family val="2"/>
      </rPr>
      <t>LUVA DE CORRER PVC RÍGIDO D=250 MM JE COLETOR DE ESGOTO</t>
    </r>
  </si>
  <si>
    <r>
      <rPr>
        <sz val="8"/>
        <rFont val="Arial MT"/>
        <family val="2"/>
      </rPr>
      <t>HM01988</t>
    </r>
  </si>
  <si>
    <r>
      <rPr>
        <sz val="8"/>
        <rFont val="Arial MT"/>
        <family val="2"/>
      </rPr>
      <t>LUVA DE CORRER PVC RÍGIDO D=300 MM JE COLETOR DE ESGOTO</t>
    </r>
  </si>
  <si>
    <r>
      <rPr>
        <sz val="8"/>
        <rFont val="Arial MT"/>
        <family val="2"/>
      </rPr>
      <t>HM01989</t>
    </r>
  </si>
  <si>
    <r>
      <rPr>
        <sz val="8"/>
        <rFont val="Arial MT"/>
        <family val="2"/>
      </rPr>
      <t>LUVA DE CORRER PVC RÍGIDO D=350 MM JE COLETOR DE ESGOTO</t>
    </r>
  </si>
  <si>
    <r>
      <rPr>
        <sz val="8"/>
        <rFont val="Arial MT"/>
        <family val="2"/>
      </rPr>
      <t>HM01990</t>
    </r>
  </si>
  <si>
    <r>
      <rPr>
        <sz val="8"/>
        <rFont val="Arial MT"/>
        <family val="2"/>
      </rPr>
      <t>LUVA DE CORRER PVC RÍGIDO D=400 MM JE COLETOR DE ESGOTO</t>
    </r>
  </si>
  <si>
    <r>
      <rPr>
        <sz val="8"/>
        <rFont val="Arial MT"/>
        <family val="2"/>
      </rPr>
      <t>HM02002</t>
    </r>
  </si>
  <si>
    <r>
      <rPr>
        <sz val="8"/>
        <rFont val="Arial MT"/>
        <family val="2"/>
      </rPr>
      <t>REDUÇÃO EXCÊNTRICA PVC RÍGIDO D=150 X 100 MM PBJE NBR 10569 COLETOR DE ESGOTOS</t>
    </r>
  </si>
  <si>
    <r>
      <rPr>
        <sz val="8"/>
        <rFont val="Arial MT"/>
        <family val="2"/>
      </rPr>
      <t>HM02004</t>
    </r>
  </si>
  <si>
    <r>
      <rPr>
        <sz val="8"/>
        <rFont val="Arial MT"/>
        <family val="2"/>
      </rPr>
      <t>REDUÇÃO EXCÊNTRICA PVC RÍGIDO D=200 X 150 MM PBJE NBR 10569 COLETOR DE ESGOTOS</t>
    </r>
  </si>
  <si>
    <r>
      <rPr>
        <sz val="8"/>
        <rFont val="Arial MT"/>
        <family val="2"/>
      </rPr>
      <t>HM02005</t>
    </r>
  </si>
  <si>
    <r>
      <rPr>
        <sz val="8"/>
        <rFont val="Arial MT"/>
        <family val="2"/>
      </rPr>
      <t>REDUÇÃO EXCÊNTRICA PVC RÍGIDO D=250 X 200 MM PBJE NBR 10569 COLETOR DE ESGOTOS</t>
    </r>
  </si>
  <si>
    <r>
      <rPr>
        <sz val="8"/>
        <rFont val="Arial MT"/>
        <family val="2"/>
      </rPr>
      <t>HM02006</t>
    </r>
  </si>
  <si>
    <r>
      <rPr>
        <sz val="8"/>
        <rFont val="Arial MT"/>
        <family val="2"/>
      </rPr>
      <t>REDUÇÃO EXCÊNTRICA PVC RÍGIDO D=300 X 200 MM PBJE NBR 10569 COLETOR DE ESGOTOS</t>
    </r>
  </si>
  <si>
    <r>
      <rPr>
        <sz val="8"/>
        <rFont val="Arial MT"/>
        <family val="2"/>
      </rPr>
      <t>HM02007</t>
    </r>
  </si>
  <si>
    <r>
      <rPr>
        <sz val="8"/>
        <rFont val="Arial MT"/>
        <family val="2"/>
      </rPr>
      <t>REDUÇÃO EXCÊNTRICA PVC RÍGIDO D=300 X 250 MM PBJE NBR 10569 COLETOR DE ESGOTOS</t>
    </r>
  </si>
  <si>
    <r>
      <rPr>
        <sz val="8"/>
        <rFont val="Arial MT"/>
        <family val="2"/>
      </rPr>
      <t>HM02008</t>
    </r>
  </si>
  <si>
    <r>
      <rPr>
        <sz val="8"/>
        <rFont val="Arial MT"/>
        <family val="2"/>
      </rPr>
      <t>REDUÇÃO EXCÊNTRICA PVC RÍGIDO D=350 X 300 MM PBJE NBR 10569 COLETOR DE ESGOTOS</t>
    </r>
  </si>
  <si>
    <r>
      <rPr>
        <sz val="8"/>
        <rFont val="Arial MT"/>
        <family val="2"/>
      </rPr>
      <t>HM02010</t>
    </r>
  </si>
  <si>
    <r>
      <rPr>
        <sz val="8"/>
        <rFont val="Arial MT"/>
        <family val="2"/>
      </rPr>
      <t>REDUÇÃO EXCÊNTRICA PVC RÍGIDO D=400 X 350 MM PBJE NBR 10569 COLETOR DE ESGOTOS</t>
    </r>
  </si>
  <si>
    <r>
      <rPr>
        <sz val="8"/>
        <rFont val="Arial MT"/>
        <family val="2"/>
      </rPr>
      <t>HM02012</t>
    </r>
  </si>
  <si>
    <r>
      <rPr>
        <sz val="8"/>
        <rFont val="Arial MT"/>
        <family val="2"/>
      </rPr>
      <t>SELIM 90º PVC D=150 X 100 MM OCRE COM TRAVAS ELÁSTICAS COLETOR DE ESGOTOS</t>
    </r>
  </si>
  <si>
    <r>
      <rPr>
        <sz val="8"/>
        <rFont val="Arial MT"/>
        <family val="2"/>
      </rPr>
      <t>HM05919</t>
    </r>
  </si>
  <si>
    <r>
      <rPr>
        <sz val="8"/>
        <rFont val="Arial MT"/>
        <family val="2"/>
      </rPr>
      <t>SELIM 90º PVC D=150 X 100 MM ELÁSTICO, ENCAIXE SOLDÁVEL, SAÍDA COM BOLSA JE, COLETOR DE ESGOTO</t>
    </r>
  </si>
  <si>
    <r>
      <rPr>
        <sz val="8"/>
        <rFont val="Arial MT"/>
        <family val="2"/>
      </rPr>
      <t>HM05920</t>
    </r>
  </si>
  <si>
    <r>
      <rPr>
        <sz val="8"/>
        <rFont val="Arial MT"/>
        <family val="2"/>
      </rPr>
      <t>SELIM 90º PVC D=200 X 100 MM ELÁSTICO, ENCAIXE SOLDÁVEL, SAÍDA COM BOLSA JE, COLETOR DE ESGOTO</t>
    </r>
  </si>
  <si>
    <r>
      <rPr>
        <sz val="8"/>
        <rFont val="Arial MT"/>
        <family val="2"/>
      </rPr>
      <t>HM05924</t>
    </r>
  </si>
  <si>
    <r>
      <rPr>
        <sz val="8"/>
        <rFont val="Arial MT"/>
        <family val="2"/>
      </rPr>
      <t>SELIM 90º PVC D=200 X 150 MM ELÁSTICO, ENCAIXE SOLDÁVEL, SAÍDA COM BOLSA JE, COLETOR DE ESGOTO</t>
    </r>
  </si>
  <si>
    <r>
      <rPr>
        <sz val="8"/>
        <rFont val="Arial MT"/>
        <family val="2"/>
      </rPr>
      <t>HM05921</t>
    </r>
  </si>
  <si>
    <r>
      <rPr>
        <sz val="8"/>
        <rFont val="Arial MT"/>
        <family val="2"/>
      </rPr>
      <t>SELIM 90º PVC D=250 X 100 MM ELÁSTICO, ENCAIXE SOLDÁVEL, SAÍDA COM BOLSA JE, COLETOR DE ESGOTO</t>
    </r>
  </si>
  <si>
    <r>
      <rPr>
        <sz val="8"/>
        <rFont val="Arial MT"/>
        <family val="2"/>
      </rPr>
      <t>HM05922</t>
    </r>
  </si>
  <si>
    <r>
      <rPr>
        <sz val="8"/>
        <rFont val="Arial MT"/>
        <family val="2"/>
      </rPr>
      <t>SELIM 90º PVC D=300 X 100 MM ELÁSTICO, ENCAIXE SOLDÁVEL, SAÍDA COM BOLSA JE, COLETOR DE ESGOTO</t>
    </r>
  </si>
  <si>
    <r>
      <rPr>
        <sz val="8"/>
        <rFont val="Arial MT"/>
        <family val="2"/>
      </rPr>
      <t>HM02019</t>
    </r>
  </si>
  <si>
    <r>
      <rPr>
        <sz val="8"/>
        <rFont val="Arial MT"/>
        <family val="2"/>
      </rPr>
      <t>TÊ BBB PVC RÍGIDO D=100 MM JE NBR 10569 COLETOR DE ESGOTO</t>
    </r>
  </si>
  <si>
    <r>
      <rPr>
        <sz val="8"/>
        <rFont val="Arial MT"/>
        <family val="2"/>
      </rPr>
      <t>HM02021</t>
    </r>
  </si>
  <si>
    <r>
      <rPr>
        <sz val="8"/>
        <rFont val="Arial MT"/>
        <family val="2"/>
      </rPr>
      <t>TÊ BBB PVC RÍGIDO D=150 MM JE NBR 10569 COLETOR DE ESGOTO</t>
    </r>
  </si>
  <si>
    <r>
      <rPr>
        <sz val="8"/>
        <rFont val="Arial MT"/>
        <family val="2"/>
      </rPr>
      <t>HM02022</t>
    </r>
  </si>
  <si>
    <r>
      <rPr>
        <sz val="8"/>
        <rFont val="Arial MT"/>
        <family val="2"/>
      </rPr>
      <t>TÊ BBB PVC RÍGIDO D=200 MM JE NBR 10569 COLETOR DE ESGOTO</t>
    </r>
  </si>
  <si>
    <r>
      <rPr>
        <sz val="8"/>
        <rFont val="Arial MT"/>
        <family val="2"/>
      </rPr>
      <t>HM02023</t>
    </r>
  </si>
  <si>
    <r>
      <rPr>
        <sz val="8"/>
        <rFont val="Arial MT"/>
        <family val="2"/>
      </rPr>
      <t>TÊ BBB PVC RÍGIDO D=250 MM JE NBR 10569 COLETOR DE ESGOTO</t>
    </r>
  </si>
  <si>
    <r>
      <rPr>
        <sz val="8"/>
        <rFont val="Arial MT"/>
        <family val="2"/>
      </rPr>
      <t>HM02024</t>
    </r>
  </si>
  <si>
    <r>
      <rPr>
        <sz val="8"/>
        <rFont val="Arial MT"/>
        <family val="2"/>
      </rPr>
      <t>TÊ BBB PVC RÍGIDO D=300 MM JE NBR 10569 COLETOR DE ESGOTO</t>
    </r>
  </si>
  <si>
    <r>
      <rPr>
        <sz val="8"/>
        <rFont val="Arial MT"/>
        <family val="2"/>
      </rPr>
      <t>HM02025</t>
    </r>
  </si>
  <si>
    <r>
      <rPr>
        <sz val="8"/>
        <rFont val="Arial MT"/>
        <family val="2"/>
      </rPr>
      <t>TÊ BBB PVC RÍGIDO D=400 MM JE NBR 10569 COLETOR DE ESGOTO</t>
    </r>
  </si>
  <si>
    <r>
      <rPr>
        <sz val="8"/>
        <rFont val="Arial MT"/>
        <family val="2"/>
      </rPr>
      <t>HM02026</t>
    </r>
  </si>
  <si>
    <r>
      <rPr>
        <sz val="8"/>
        <rFont val="Arial MT"/>
        <family val="2"/>
      </rPr>
      <t>TÊ PBB PVC RÍGIDO D=100 MM JE NBR 10569 COLETOR DE ESGOTO</t>
    </r>
  </si>
  <si>
    <r>
      <rPr>
        <sz val="8"/>
        <rFont val="Arial MT"/>
        <family val="2"/>
      </rPr>
      <t>HM02027</t>
    </r>
  </si>
  <si>
    <r>
      <rPr>
        <sz val="8"/>
        <rFont val="Arial MT"/>
        <family val="2"/>
      </rPr>
      <t>TÊ 90° REDUÇÃO PVC RÍGIDO D=200 X 150 MM BBBJE COLETOR DE ESGOTO</t>
    </r>
  </si>
  <si>
    <r>
      <rPr>
        <sz val="8"/>
        <rFont val="Arial MT"/>
        <family val="2"/>
      </rPr>
      <t>HM02028</t>
    </r>
  </si>
  <si>
    <r>
      <rPr>
        <sz val="8"/>
        <rFont val="Arial MT"/>
        <family val="2"/>
      </rPr>
      <t>TÊ 90° REDUÇÃO PVC RÍGIDO D=250 X 150 MM BBBJE COLETOR DE ESGOTO</t>
    </r>
  </si>
  <si>
    <r>
      <rPr>
        <sz val="8"/>
        <rFont val="Arial MT"/>
        <family val="2"/>
      </rPr>
      <t>HM07188</t>
    </r>
  </si>
  <si>
    <r>
      <rPr>
        <sz val="8"/>
        <rFont val="Arial MT"/>
        <family val="2"/>
      </rPr>
      <t>TIL PVC D=100 MM BBB LIGAÇÃO PREDIAL COLETOR DE ESGOTO</t>
    </r>
  </si>
  <si>
    <r>
      <rPr>
        <sz val="8"/>
        <rFont val="Arial MT"/>
        <family val="2"/>
      </rPr>
      <t>HM02029</t>
    </r>
  </si>
  <si>
    <r>
      <rPr>
        <sz val="8"/>
        <rFont val="Arial MT"/>
        <family val="2"/>
      </rPr>
      <t>TUBO PVC RÍGIDO D=100 MM OCRE PB JEI NBR 7362 COLETOR DE ESGOTO</t>
    </r>
  </si>
  <si>
    <r>
      <rPr>
        <sz val="8"/>
        <rFont val="Arial MT"/>
        <family val="2"/>
      </rPr>
      <t>HM02031</t>
    </r>
  </si>
  <si>
    <r>
      <rPr>
        <sz val="8"/>
        <rFont val="Arial MT"/>
        <family val="2"/>
      </rPr>
      <t>TUBO PVC RÍGIDO D=150 MM OCRE PB JEI NBR 7362 COLETOR DE ESGOTO</t>
    </r>
  </si>
  <si>
    <r>
      <rPr>
        <sz val="8"/>
        <rFont val="Arial MT"/>
        <family val="2"/>
      </rPr>
      <t>HM02032</t>
    </r>
  </si>
  <si>
    <r>
      <rPr>
        <sz val="8"/>
        <rFont val="Arial MT"/>
        <family val="2"/>
      </rPr>
      <t>TUBO PVC RÍGIDO D=200 MM OCRE PB JEI NBR 7362 COLETOR DE ESGOTO</t>
    </r>
  </si>
  <si>
    <r>
      <rPr>
        <sz val="8"/>
        <rFont val="Arial MT"/>
        <family val="2"/>
      </rPr>
      <t>HM02033</t>
    </r>
  </si>
  <si>
    <r>
      <rPr>
        <sz val="8"/>
        <rFont val="Arial MT"/>
        <family val="2"/>
      </rPr>
      <t>TUBO PVC RÍGIDO D=250 MM OCRE PB JEI NBR 7362 COLETOR DE ESGOTO</t>
    </r>
  </si>
  <si>
    <r>
      <rPr>
        <sz val="8"/>
        <rFont val="Arial MT"/>
        <family val="2"/>
      </rPr>
      <t>HM02034</t>
    </r>
  </si>
  <si>
    <r>
      <rPr>
        <sz val="8"/>
        <rFont val="Arial MT"/>
        <family val="2"/>
      </rPr>
      <t>TUBO PVC RÍGIDO D=300 MM OCRE PB JEI NBR 7362 COLETOR DE ESGOTO</t>
    </r>
  </si>
  <si>
    <r>
      <rPr>
        <sz val="8"/>
        <rFont val="Arial MT"/>
        <family val="2"/>
      </rPr>
      <t>HM02035</t>
    </r>
  </si>
  <si>
    <r>
      <rPr>
        <sz val="8"/>
        <rFont val="Arial MT"/>
        <family val="2"/>
      </rPr>
      <t>TUBO PVC RÍGIDO D=350 MM OCRE PB JEI NBR 7362 COLETOR DE ESGOTO</t>
    </r>
  </si>
  <si>
    <r>
      <rPr>
        <sz val="8"/>
        <rFont val="Arial MT"/>
        <family val="2"/>
      </rPr>
      <t>HM02036</t>
    </r>
  </si>
  <si>
    <r>
      <rPr>
        <sz val="8"/>
        <rFont val="Arial MT"/>
        <family val="2"/>
      </rPr>
      <t>TUBO PVC RÍGIDO D=400 MM OCRE PB JEI NBR 7362 COLETOR DE ESGOTO</t>
    </r>
  </si>
  <si>
    <r>
      <rPr>
        <sz val="8"/>
        <rFont val="Arial MT"/>
        <family val="2"/>
      </rPr>
      <t>INFRAESTRUTURA - TUBOS E CONEXÕES PVC/PBA</t>
    </r>
  </si>
  <si>
    <r>
      <rPr>
        <sz val="8"/>
        <rFont val="Arial MT"/>
        <family val="2"/>
      </rPr>
      <t>HM01874</t>
    </r>
  </si>
  <si>
    <r>
      <rPr>
        <sz val="8"/>
        <rFont val="Arial MT"/>
        <family val="2"/>
      </rPr>
      <t>CAP PBA PVC DE=60 MM JUNTA ELÁSTICA NBR 10351 INFRAESTRUTURA ÁGUA</t>
    </r>
  </si>
  <si>
    <r>
      <rPr>
        <sz val="8"/>
        <rFont val="Arial MT"/>
        <family val="2"/>
      </rPr>
      <t>HM01875</t>
    </r>
  </si>
  <si>
    <r>
      <rPr>
        <sz val="8"/>
        <rFont val="Arial MT"/>
        <family val="2"/>
      </rPr>
      <t>CAP PBA PVC DE=85 MM JUNTA ELÁSTICA NBR 10351 INFRAESTRUTURA ÁGUA</t>
    </r>
  </si>
  <si>
    <r>
      <rPr>
        <sz val="8"/>
        <rFont val="Arial MT"/>
        <family val="2"/>
      </rPr>
      <t>HM01873</t>
    </r>
  </si>
  <si>
    <r>
      <rPr>
        <sz val="8"/>
        <rFont val="Arial MT"/>
        <family val="2"/>
      </rPr>
      <t>CAP PBA PVC DE=110 MM JUNTA ELÁSTICA NBR 10351 INFRAESTRUTURA ÁGUA</t>
    </r>
  </si>
  <si>
    <r>
      <rPr>
        <sz val="8"/>
        <rFont val="Arial MT"/>
        <family val="2"/>
      </rPr>
      <t>HM01880</t>
    </r>
  </si>
  <si>
    <r>
      <rPr>
        <sz val="8"/>
        <rFont val="Arial MT"/>
        <family val="2"/>
      </rPr>
      <t>CURVA 22°30' PVC DE=110 MM JUNTA ELÁSTICA PBA NBR 10351 INFRAESTRUTURA ÁGUA</t>
    </r>
  </si>
  <si>
    <r>
      <rPr>
        <sz val="8"/>
        <rFont val="Arial MT"/>
        <family val="2"/>
      </rPr>
      <t>HM01881</t>
    </r>
  </si>
  <si>
    <r>
      <rPr>
        <sz val="8"/>
        <rFont val="Arial MT"/>
        <family val="2"/>
      </rPr>
      <t>CURVA 22°30' PVC DE=60 MM JUNTA ELÁSTICA PBA NBR 10351 INFRAESTRUTURA ÁGUA</t>
    </r>
  </si>
  <si>
    <r>
      <rPr>
        <sz val="8"/>
        <rFont val="Arial MT"/>
        <family val="2"/>
      </rPr>
      <t>HM01882</t>
    </r>
  </si>
  <si>
    <r>
      <rPr>
        <sz val="8"/>
        <rFont val="Arial MT"/>
        <family val="2"/>
      </rPr>
      <t>CURVA 22°30' PVC DE=85 MM JUNTA ELÁSTICA PBA NBR 10351 INFRAESTRUTURA ÁGUA</t>
    </r>
  </si>
  <si>
    <r>
      <rPr>
        <sz val="8"/>
        <rFont val="Arial MT"/>
        <family val="2"/>
      </rPr>
      <t>HM01883</t>
    </r>
  </si>
  <si>
    <r>
      <rPr>
        <sz val="8"/>
        <rFont val="Arial MT"/>
        <family val="2"/>
      </rPr>
      <t>CURVA 45° PVC DE=110 MM JUNTA ELÁSTICA PBA NBR 10351 INFRAESTRUTURA ÁGUA</t>
    </r>
  </si>
  <si>
    <r>
      <rPr>
        <sz val="8"/>
        <rFont val="Arial MT"/>
        <family val="2"/>
      </rPr>
      <t>HM01884</t>
    </r>
  </si>
  <si>
    <r>
      <rPr>
        <sz val="8"/>
        <rFont val="Arial MT"/>
        <family val="2"/>
      </rPr>
      <t>CURVA 45° PVC DE=60 MM JUNTA ELÁSTICA PBA NBR 10351 INFRAESTRUTURA ÁGUA</t>
    </r>
  </si>
  <si>
    <r>
      <rPr>
        <sz val="8"/>
        <rFont val="Arial MT"/>
        <family val="2"/>
      </rPr>
      <t>HM01885</t>
    </r>
  </si>
  <si>
    <r>
      <rPr>
        <sz val="8"/>
        <rFont val="Arial MT"/>
        <family val="2"/>
      </rPr>
      <t>CURVA 45° PVC DE=85 MM JUNTA ELÁSTICA PBA NBR 10351 INFRAESTRUTURA ÁGUA</t>
    </r>
  </si>
  <si>
    <r>
      <rPr>
        <sz val="8"/>
        <rFont val="Arial MT"/>
        <family val="2"/>
      </rPr>
      <t>HM01886</t>
    </r>
  </si>
  <si>
    <r>
      <rPr>
        <sz val="8"/>
        <rFont val="Arial MT"/>
        <family val="2"/>
      </rPr>
      <t>CURVA 90° PVC DE=110 MM JUNTA ELÁSTICA PBA NBR 10351 INFRAESTRUTURA ÁGUA</t>
    </r>
  </si>
  <si>
    <r>
      <rPr>
        <sz val="8"/>
        <rFont val="Arial MT"/>
        <family val="2"/>
      </rPr>
      <t>HM01887</t>
    </r>
  </si>
  <si>
    <r>
      <rPr>
        <sz val="8"/>
        <rFont val="Arial MT"/>
        <family val="2"/>
      </rPr>
      <t>CURVA 90° PVC DE=60 MM JUNTA ELÁSTICA PBA NBR 10351 INFRAESTRUTURA ÁGUA</t>
    </r>
  </si>
  <si>
    <r>
      <rPr>
        <sz val="8"/>
        <rFont val="Arial MT"/>
        <family val="2"/>
      </rPr>
      <t>HM01888</t>
    </r>
  </si>
  <si>
    <r>
      <rPr>
        <sz val="8"/>
        <rFont val="Arial MT"/>
        <family val="2"/>
      </rPr>
      <t>CURVA 90° PVC DE=85 MM JUNTA ELÁSTICA PBA NBR 10351 INFRAESTRUTURA ÁGUA</t>
    </r>
  </si>
  <si>
    <r>
      <rPr>
        <sz val="8"/>
        <rFont val="Arial MT"/>
        <family val="2"/>
      </rPr>
      <t>HM01890</t>
    </r>
  </si>
  <si>
    <r>
      <rPr>
        <sz val="8"/>
        <rFont val="Arial MT"/>
        <family val="2"/>
      </rPr>
      <t>LUVA DE CORRER PVC DE=110 MM PBA NBR 10351 INFRAESTRUTURA ÁGUA</t>
    </r>
  </si>
  <si>
    <r>
      <rPr>
        <sz val="8"/>
        <rFont val="Arial MT"/>
        <family val="2"/>
      </rPr>
      <t>HM01891</t>
    </r>
  </si>
  <si>
    <r>
      <rPr>
        <sz val="8"/>
        <rFont val="Arial MT"/>
        <family val="2"/>
      </rPr>
      <t>LUVA DE CORRER PVC DE=60 MM PBA NBR 10351 INFRAESTRUTURA ÁGUA</t>
    </r>
  </si>
  <si>
    <r>
      <rPr>
        <sz val="8"/>
        <rFont val="Arial MT"/>
        <family val="2"/>
      </rPr>
      <t>HM01892</t>
    </r>
  </si>
  <si>
    <r>
      <rPr>
        <sz val="8"/>
        <rFont val="Arial MT"/>
        <family val="2"/>
      </rPr>
      <t>LUVA DE CORRER PVC DE=75 MM PBA NBR 10351 INFRAESTRUTURA ÁGUA</t>
    </r>
  </si>
  <si>
    <r>
      <rPr>
        <sz val="8"/>
        <rFont val="Arial MT"/>
        <family val="2"/>
      </rPr>
      <t>HM01893</t>
    </r>
  </si>
  <si>
    <r>
      <rPr>
        <sz val="8"/>
        <rFont val="Arial MT"/>
        <family val="2"/>
      </rPr>
      <t>LUVA DE CORRER PVC DE=85 MM PBA NBR 10351 INFRAESTRUTURA ÁGUA</t>
    </r>
  </si>
  <si>
    <r>
      <rPr>
        <sz val="8"/>
        <rFont val="Arial MT"/>
        <family val="2"/>
      </rPr>
      <t>HM01895</t>
    </r>
  </si>
  <si>
    <r>
      <rPr>
        <sz val="8"/>
        <rFont val="Arial MT"/>
        <family val="2"/>
      </rPr>
      <t>LUVA SIMPLES PVC DE=60 MM PBA NBR 10351 INFRAESTRUTURA ÁGUA</t>
    </r>
  </si>
  <si>
    <r>
      <rPr>
        <sz val="8"/>
        <rFont val="Arial MT"/>
        <family val="2"/>
      </rPr>
      <t>HM01896</t>
    </r>
  </si>
  <si>
    <r>
      <rPr>
        <sz val="8"/>
        <rFont val="Arial MT"/>
        <family val="2"/>
      </rPr>
      <t>LUVA SIMPLES PVC DE=85 MM PBA NBR 10351 INFRAESTRUTURA ÁGUA</t>
    </r>
  </si>
  <si>
    <r>
      <rPr>
        <sz val="8"/>
        <rFont val="Arial MT"/>
        <family val="2"/>
      </rPr>
      <t>HM01894</t>
    </r>
  </si>
  <si>
    <r>
      <rPr>
        <sz val="8"/>
        <rFont val="Arial MT"/>
        <family val="2"/>
      </rPr>
      <t>LUVA SIMPLES PVC DE=110 MM PBA NBR 10351 INFRAESTRUTURA ÁGUA</t>
    </r>
  </si>
  <si>
    <r>
      <rPr>
        <sz val="8"/>
        <rFont val="Arial MT"/>
        <family val="2"/>
      </rPr>
      <t>HM01897</t>
    </r>
  </si>
  <si>
    <r>
      <rPr>
        <sz val="8"/>
        <rFont val="Arial MT"/>
        <family val="2"/>
      </rPr>
      <t>REDUÇÃO COM BOLSAS PVC DE=85 X 60 MM PBA NBR 10351 INFRAESTRUTURA ÁGUA</t>
    </r>
  </si>
  <si>
    <r>
      <rPr>
        <sz val="8"/>
        <rFont val="Arial MT"/>
        <family val="2"/>
      </rPr>
      <t>HM01898</t>
    </r>
  </si>
  <si>
    <r>
      <rPr>
        <sz val="8"/>
        <rFont val="Arial MT"/>
        <family val="2"/>
      </rPr>
      <t>REDUÇÃO COM PONTA E BOLSA PVC DE=110 X 60 MM PBA NBR 10351 INFRAESTRUTURA ÁGUA</t>
    </r>
  </si>
  <si>
    <r>
      <rPr>
        <sz val="8"/>
        <rFont val="Arial MT"/>
        <family val="2"/>
      </rPr>
      <t>HM01899</t>
    </r>
  </si>
  <si>
    <r>
      <rPr>
        <sz val="8"/>
        <rFont val="Arial MT"/>
        <family val="2"/>
      </rPr>
      <t>REDUÇÃO COM PONTA E BOLSA PVC DE=110 X 85 MM PBA NBR 10351 INFRAESTRUTURA ÁGUA</t>
    </r>
  </si>
  <si>
    <r>
      <rPr>
        <sz val="8"/>
        <rFont val="Arial MT"/>
        <family val="2"/>
      </rPr>
      <t>HM01900</t>
    </r>
  </si>
  <si>
    <r>
      <rPr>
        <sz val="8"/>
        <rFont val="Arial MT"/>
        <family val="2"/>
      </rPr>
      <t>REDUÇÃO COM PONTA E BOLSA PVC DE=85 X 60 MM PBA NBR 10351 INFRAESTRUTURA ÁGUA</t>
    </r>
  </si>
  <si>
    <r>
      <rPr>
        <sz val="8"/>
        <rFont val="Arial MT"/>
        <family val="2"/>
      </rPr>
      <t>HM01902</t>
    </r>
  </si>
  <si>
    <r>
      <rPr>
        <sz val="8"/>
        <rFont val="Arial MT"/>
        <family val="2"/>
      </rPr>
      <t>TÊ 90° PVC DE=60 MM PBA NBR 10351 INFRAESTRUTURA ÁGUA</t>
    </r>
  </si>
  <si>
    <r>
      <rPr>
        <sz val="8"/>
        <rFont val="Arial MT"/>
        <family val="2"/>
      </rPr>
      <t>HM01903</t>
    </r>
  </si>
  <si>
    <r>
      <rPr>
        <sz val="8"/>
        <rFont val="Arial MT"/>
        <family val="2"/>
      </rPr>
      <t>TÊ 90° PVC DE=85 MM PBA NBR 10351 INFRAESTRUTURA ÁGUA</t>
    </r>
  </si>
  <si>
    <r>
      <rPr>
        <sz val="8"/>
        <rFont val="Arial MT"/>
        <family val="2"/>
      </rPr>
      <t>HM01901</t>
    </r>
  </si>
  <si>
    <r>
      <rPr>
        <sz val="8"/>
        <rFont val="Arial MT"/>
        <family val="2"/>
      </rPr>
      <t>TÊ 90° PVC DE=110 MM PBA NBR 10351 INFRAESTRUTURA ÁGUA</t>
    </r>
  </si>
  <si>
    <r>
      <rPr>
        <sz val="8"/>
        <rFont val="Arial MT"/>
        <family val="2"/>
      </rPr>
      <t>HM01906</t>
    </r>
  </si>
  <si>
    <r>
      <rPr>
        <sz val="8"/>
        <rFont val="Arial MT"/>
        <family val="2"/>
      </rPr>
      <t>TÊ 90° REDUÇÃO PVC DE=85 X 60 MM PBA NBR 10351 INFRAESTRUTURA ÁGUA</t>
    </r>
  </si>
  <si>
    <r>
      <rPr>
        <sz val="8"/>
        <rFont val="Arial MT"/>
        <family val="2"/>
      </rPr>
      <t>HM01904</t>
    </r>
  </si>
  <si>
    <r>
      <rPr>
        <sz val="8"/>
        <rFont val="Arial MT"/>
        <family val="2"/>
      </rPr>
      <t>TÊ 90° REDUÇÃO PVC DE=110 X 60 MM PBA NBR 10351 INFRAESTRUTURA ÁGUA</t>
    </r>
  </si>
  <si>
    <r>
      <rPr>
        <sz val="8"/>
        <rFont val="Arial MT"/>
        <family val="2"/>
      </rPr>
      <t>HM01905</t>
    </r>
  </si>
  <si>
    <r>
      <rPr>
        <sz val="8"/>
        <rFont val="Arial MT"/>
        <family val="2"/>
      </rPr>
      <t>TÊ 90° REDUÇÃO PVC DE=110 X 85 MM PBA NBR 10351 INFRAESTRUTURA ÁGUA</t>
    </r>
  </si>
  <si>
    <r>
      <rPr>
        <sz val="8"/>
        <rFont val="Arial MT"/>
        <family val="2"/>
      </rPr>
      <t>HM01915</t>
    </r>
  </si>
  <si>
    <r>
      <rPr>
        <sz val="8"/>
        <rFont val="Arial MT"/>
        <family val="2"/>
      </rPr>
      <t>TUBO PVC DE=60 MM CL 15 PBA JEI NBR 5647-1 INFRAESTRUTURA ÁGUA</t>
    </r>
  </si>
  <si>
    <r>
      <rPr>
        <sz val="8"/>
        <rFont val="Arial MT"/>
        <family val="2"/>
      </rPr>
      <t>HM01916</t>
    </r>
  </si>
  <si>
    <r>
      <rPr>
        <sz val="8"/>
        <rFont val="Arial MT"/>
        <family val="2"/>
      </rPr>
      <t>TUBO PVC DE=85 MM CL 15 PBA JEI NBR 5647-1 INFRAESTRUTURA ÁGUA</t>
    </r>
  </si>
  <si>
    <r>
      <rPr>
        <sz val="8"/>
        <rFont val="Arial MT"/>
        <family val="2"/>
      </rPr>
      <t>HM01914</t>
    </r>
  </si>
  <si>
    <r>
      <rPr>
        <sz val="8"/>
        <rFont val="Arial MT"/>
        <family val="2"/>
      </rPr>
      <t>TUBO PVC DE=110 MM CL 15 PBA JEI NBR 5647-1 INFRAESTRUTURA ÁGUA</t>
    </r>
  </si>
  <si>
    <r>
      <rPr>
        <sz val="8"/>
        <rFont val="Arial MT"/>
        <family val="2"/>
      </rPr>
      <t>HM01918</t>
    </r>
  </si>
  <si>
    <r>
      <rPr>
        <sz val="8"/>
        <rFont val="Arial MT"/>
        <family val="2"/>
      </rPr>
      <t>TUBO PVC DE=60 MM CL 20 PBA JEI NBR 5647-1 INFRAESTRUTURA ÁGUA</t>
    </r>
  </si>
  <si>
    <r>
      <rPr>
        <sz val="8"/>
        <rFont val="Arial MT"/>
        <family val="2"/>
      </rPr>
      <t>HM01919</t>
    </r>
  </si>
  <si>
    <r>
      <rPr>
        <sz val="8"/>
        <rFont val="Arial MT"/>
        <family val="2"/>
      </rPr>
      <t>TUBO PVC DE=85 MM CL 20 PBA JEI NBR 5647-1 INFRAESTRUTURA ÁGUA</t>
    </r>
  </si>
  <si>
    <r>
      <rPr>
        <sz val="8"/>
        <rFont val="Arial MT"/>
        <family val="2"/>
      </rPr>
      <t>HM01917</t>
    </r>
  </si>
  <si>
    <r>
      <rPr>
        <sz val="8"/>
        <rFont val="Arial MT"/>
        <family val="2"/>
      </rPr>
      <t>TUBO PVC DE=110 MM CL 20 PBA JEI NBR 5647-1 INFRAESTRUTURA ÁGUA</t>
    </r>
  </si>
  <si>
    <r>
      <rPr>
        <sz val="8"/>
        <rFont val="Arial MT"/>
        <family val="2"/>
      </rPr>
      <t>PREDIAL - TUBOS E CONEXÕES PVC PONTA E BOLSA PARA ESGOTO</t>
    </r>
  </si>
  <si>
    <r>
      <rPr>
        <sz val="8"/>
        <rFont val="Arial MT"/>
        <family val="2"/>
      </rPr>
      <t>HM01758</t>
    </r>
  </si>
  <si>
    <r>
      <rPr>
        <sz val="8"/>
        <rFont val="Arial MT"/>
        <family val="2"/>
      </rPr>
      <t>CURVA 90° CURTA PVC D=100 MM SÉRIE NORMAL ESGOTO PREDIAL</t>
    </r>
  </si>
  <si>
    <r>
      <rPr>
        <sz val="8"/>
        <rFont val="Arial MT"/>
        <family val="2"/>
      </rPr>
      <t>HM01759</t>
    </r>
  </si>
  <si>
    <r>
      <rPr>
        <sz val="8"/>
        <rFont val="Arial MT"/>
        <family val="2"/>
      </rPr>
      <t>CURVA 90° CURTA PVC D=40 MM SÉRIE NORMAL ESGOTO PREDIAL</t>
    </r>
  </si>
  <si>
    <r>
      <rPr>
        <sz val="8"/>
        <rFont val="Arial MT"/>
        <family val="2"/>
      </rPr>
      <t>HM01760</t>
    </r>
  </si>
  <si>
    <r>
      <rPr>
        <sz val="8"/>
        <rFont val="Arial MT"/>
        <family val="2"/>
      </rPr>
      <t>CURVA 90° CURTA PVC D=50 MM SÉRIE NORMAL ESGOTO PREDIAL</t>
    </r>
  </si>
  <si>
    <r>
      <rPr>
        <sz val="8"/>
        <rFont val="Arial MT"/>
        <family val="2"/>
      </rPr>
      <t>HM01761</t>
    </r>
  </si>
  <si>
    <r>
      <rPr>
        <sz val="8"/>
        <rFont val="Arial MT"/>
        <family val="2"/>
      </rPr>
      <t>CURVA 90° CURTA PVC D=75 MM SÉRIE NORMAL ESGOTO PREDIAL</t>
    </r>
  </si>
  <si>
    <r>
      <rPr>
        <sz val="8"/>
        <rFont val="Arial MT"/>
        <family val="2"/>
      </rPr>
      <t>HM01762</t>
    </r>
  </si>
  <si>
    <r>
      <rPr>
        <sz val="8"/>
        <rFont val="Arial MT"/>
        <family val="2"/>
      </rPr>
      <t>CURVA 90° LONGA PVC D=100 MM SÉRIE NORMAL ESGOTO PREDIAL</t>
    </r>
  </si>
  <si>
    <r>
      <rPr>
        <sz val="8"/>
        <rFont val="Arial MT"/>
        <family val="2"/>
      </rPr>
      <t>HM01763</t>
    </r>
  </si>
  <si>
    <r>
      <rPr>
        <sz val="8"/>
        <rFont val="Arial MT"/>
        <family val="2"/>
      </rPr>
      <t>CURVA 90° LONGA PVC D=40MM SÉRIE NORMAL ESGOTO PREDIAL</t>
    </r>
  </si>
  <si>
    <r>
      <rPr>
        <sz val="8"/>
        <rFont val="Arial MT"/>
        <family val="2"/>
      </rPr>
      <t>HM01764</t>
    </r>
  </si>
  <si>
    <r>
      <rPr>
        <sz val="8"/>
        <rFont val="Arial MT"/>
        <family val="2"/>
      </rPr>
      <t>CURVA 90° LONGA PVC D=50 MM SÉRIE NORMAL ESGOTO PREDIAL</t>
    </r>
  </si>
  <si>
    <r>
      <rPr>
        <sz val="8"/>
        <rFont val="Arial MT"/>
        <family val="2"/>
      </rPr>
      <t>HM01765</t>
    </r>
  </si>
  <si>
    <r>
      <rPr>
        <sz val="8"/>
        <rFont val="Arial MT"/>
        <family val="2"/>
      </rPr>
      <t>CURVA 90° LONGA PVC D=75 MM SÉRIE NORMAL ESGOTO PREDIAL</t>
    </r>
  </si>
  <si>
    <r>
      <rPr>
        <sz val="8"/>
        <rFont val="Arial MT"/>
        <family val="2"/>
      </rPr>
      <t>HM01804</t>
    </r>
  </si>
  <si>
    <r>
      <rPr>
        <sz val="8"/>
        <rFont val="Arial MT"/>
        <family val="2"/>
      </rPr>
      <t>TÊ PVC D=100 X 100 MM PONTA E BOLSAS ESGOTO PREDIAL</t>
    </r>
  </si>
  <si>
    <r>
      <rPr>
        <sz val="8"/>
        <rFont val="Arial MT"/>
        <family val="2"/>
      </rPr>
      <t>HM01805</t>
    </r>
  </si>
  <si>
    <r>
      <rPr>
        <sz val="8"/>
        <rFont val="Arial MT"/>
        <family val="2"/>
      </rPr>
      <t>TÊ PVC D=100 X 50 MM PONTA E BOLSAS ESGOTO PREDIAL</t>
    </r>
  </si>
  <si>
    <r>
      <rPr>
        <sz val="8"/>
        <rFont val="Arial MT"/>
        <family val="2"/>
      </rPr>
      <t>HM01806</t>
    </r>
  </si>
  <si>
    <r>
      <rPr>
        <sz val="8"/>
        <rFont val="Arial MT"/>
        <family val="2"/>
      </rPr>
      <t>TÊ PVC D=100 X 75 MM PONTA E BOLSAS ESGOTO PREDIAL</t>
    </r>
  </si>
  <si>
    <r>
      <rPr>
        <sz val="8"/>
        <rFont val="Arial MT"/>
        <family val="2"/>
      </rPr>
      <t>HM01807</t>
    </r>
  </si>
  <si>
    <r>
      <rPr>
        <sz val="8"/>
        <rFont val="Arial MT"/>
        <family val="2"/>
      </rPr>
      <t>TÊ PVC D=40 X 40 MM PONTA E BOLSAS ESGOTO PREDIAL</t>
    </r>
  </si>
  <si>
    <r>
      <rPr>
        <sz val="8"/>
        <rFont val="Arial MT"/>
        <family val="2"/>
      </rPr>
      <t>HM01808</t>
    </r>
  </si>
  <si>
    <r>
      <rPr>
        <sz val="8"/>
        <rFont val="Arial MT"/>
        <family val="2"/>
      </rPr>
      <t>TÊ PVC D=50 X 50 MM PONTA E BOLSAS ESGOTO PREDIAL</t>
    </r>
  </si>
  <si>
    <r>
      <rPr>
        <sz val="8"/>
        <rFont val="Arial MT"/>
        <family val="2"/>
      </rPr>
      <t>HM01809</t>
    </r>
  </si>
  <si>
    <r>
      <rPr>
        <sz val="8"/>
        <rFont val="Arial MT"/>
        <family val="2"/>
      </rPr>
      <t>TÊ PVC D=75 X 50 MM PONTA E BOLSAS ESGOTO PREDIAL</t>
    </r>
  </si>
  <si>
    <r>
      <rPr>
        <sz val="8"/>
        <rFont val="Arial MT"/>
        <family val="2"/>
      </rPr>
      <t>HM01810</t>
    </r>
  </si>
  <si>
    <r>
      <rPr>
        <sz val="8"/>
        <rFont val="Arial MT"/>
        <family val="2"/>
      </rPr>
      <t>TÊ PVC D=75 X 75 MM PONTA E BOLSAS ESGOTO PREDIAL</t>
    </r>
  </si>
  <si>
    <r>
      <rPr>
        <sz val="8"/>
        <rFont val="Arial MT"/>
        <family val="2"/>
      </rPr>
      <t>HM01813</t>
    </r>
  </si>
  <si>
    <r>
      <rPr>
        <sz val="8"/>
        <rFont val="Arial MT"/>
        <family val="2"/>
      </rPr>
      <t>TUBO PVC D=40 MM PBJE BRANCO NORMAL NBR 5688 ESGOTO PREDIAL</t>
    </r>
  </si>
  <si>
    <r>
      <rPr>
        <sz val="8"/>
        <rFont val="Arial MT"/>
        <family val="2"/>
      </rPr>
      <t>HM01814</t>
    </r>
  </si>
  <si>
    <r>
      <rPr>
        <sz val="8"/>
        <rFont val="Arial MT"/>
        <family val="2"/>
      </rPr>
      <t>TUBO PVC D=50 MM PBJE BRANCO NORMAL NBR 5688 ESGOTO PREDIAL</t>
    </r>
  </si>
  <si>
    <r>
      <rPr>
        <sz val="8"/>
        <rFont val="Arial MT"/>
        <family val="2"/>
      </rPr>
      <t>HM01815</t>
    </r>
  </si>
  <si>
    <r>
      <rPr>
        <sz val="8"/>
        <rFont val="Arial MT"/>
        <family val="2"/>
      </rPr>
      <t>TUBO PVC D=75 MM PBJE BRANCO NORMAL NBR 5688 ESGOTO PREDIAL</t>
    </r>
  </si>
  <si>
    <r>
      <rPr>
        <sz val="8"/>
        <rFont val="Arial MT"/>
        <family val="2"/>
      </rPr>
      <t>HM01812</t>
    </r>
  </si>
  <si>
    <r>
      <rPr>
        <sz val="8"/>
        <rFont val="Arial MT"/>
        <family val="2"/>
      </rPr>
      <t>TUBO PVC D=100 MM PBJE BRANCO NORMAL NBR 5688 ESGOTO PREDIAL</t>
    </r>
  </si>
  <si>
    <r>
      <rPr>
        <sz val="8"/>
        <rFont val="Arial MT"/>
        <family val="2"/>
      </rPr>
      <t>HM01907</t>
    </r>
  </si>
  <si>
    <r>
      <rPr>
        <sz val="8"/>
        <rFont val="Arial MT"/>
        <family val="2"/>
      </rPr>
      <t>TUBO PVC D=150 MM PBJE BRANCO NORMAL NBR 5688 ESGOTO PREDIAL</t>
    </r>
  </si>
  <si>
    <r>
      <rPr>
        <sz val="8"/>
        <rFont val="Arial MT"/>
        <family val="2"/>
      </rPr>
      <t>PREDIAL - TUBOS E CONEXÕES PVC ROSCÁVEL PARA ÁGUA</t>
    </r>
  </si>
  <si>
    <r>
      <rPr>
        <sz val="8"/>
        <rFont val="Arial MT"/>
        <family val="2"/>
      </rPr>
      <t>HM01656</t>
    </r>
  </si>
  <si>
    <r>
      <rPr>
        <sz val="8"/>
        <rFont val="Arial MT"/>
        <family val="2"/>
      </rPr>
      <t>CURVA 90° PVC D=1" COM ROSCA ÁGUA PREDIAL</t>
    </r>
  </si>
  <si>
    <r>
      <rPr>
        <sz val="8"/>
        <rFont val="Arial MT"/>
        <family val="2"/>
      </rPr>
      <t>HM01657</t>
    </r>
  </si>
  <si>
    <r>
      <rPr>
        <sz val="8"/>
        <rFont val="Arial MT"/>
        <family val="2"/>
      </rPr>
      <t>CURVA 90° PVC D=1 1/2" COM ROSCA ÁGUA PREDIAL</t>
    </r>
  </si>
  <si>
    <r>
      <rPr>
        <sz val="8"/>
        <rFont val="Arial MT"/>
        <family val="2"/>
      </rPr>
      <t>HM01658</t>
    </r>
  </si>
  <si>
    <r>
      <rPr>
        <sz val="8"/>
        <rFont val="Arial MT"/>
        <family val="2"/>
      </rPr>
      <t>CURVA 90° PVC D=1 1/4" COM ROSCA ÁGUA PREDIAL</t>
    </r>
  </si>
  <si>
    <r>
      <rPr>
        <sz val="8"/>
        <rFont val="Arial MT"/>
        <family val="2"/>
      </rPr>
      <t>HM01659</t>
    </r>
  </si>
  <si>
    <r>
      <rPr>
        <sz val="8"/>
        <rFont val="Arial MT"/>
        <family val="2"/>
      </rPr>
      <t>CURVA 90° PVC D=1/2" COM ROSCA ÁGUA PREDIAL</t>
    </r>
  </si>
  <si>
    <r>
      <rPr>
        <sz val="8"/>
        <rFont val="Arial MT"/>
        <family val="2"/>
      </rPr>
      <t>HM01660</t>
    </r>
  </si>
  <si>
    <r>
      <rPr>
        <sz val="8"/>
        <rFont val="Arial MT"/>
        <family val="2"/>
      </rPr>
      <t>CURVA 90° PVC D=2" COM ROSCA ÁGUA PREDIAL</t>
    </r>
  </si>
  <si>
    <r>
      <rPr>
        <sz val="8"/>
        <rFont val="Arial MT"/>
        <family val="2"/>
      </rPr>
      <t>HM01661</t>
    </r>
  </si>
  <si>
    <r>
      <rPr>
        <sz val="8"/>
        <rFont val="Arial MT"/>
        <family val="2"/>
      </rPr>
      <t>CURVA 90° PVC D=3/4" COM ROSCA ÁGUA PREDIAL</t>
    </r>
  </si>
  <si>
    <r>
      <rPr>
        <sz val="8"/>
        <rFont val="Arial MT"/>
        <family val="2"/>
      </rPr>
      <t>HM01677</t>
    </r>
  </si>
  <si>
    <r>
      <rPr>
        <sz val="8"/>
        <rFont val="Arial MT"/>
        <family val="2"/>
      </rPr>
      <t>JOELHO 90º PVC D=1" COM ROSCA ÁGUA PREDIAL</t>
    </r>
  </si>
  <si>
    <r>
      <rPr>
        <sz val="8"/>
        <rFont val="Arial MT"/>
        <family val="2"/>
      </rPr>
      <t>HM01682</t>
    </r>
  </si>
  <si>
    <r>
      <rPr>
        <sz val="8"/>
        <rFont val="Arial MT"/>
        <family val="2"/>
      </rPr>
      <t>JOELHO 90º PVC D=3/4" COM ROSCA ÁGUA PREDIAL</t>
    </r>
  </si>
  <si>
    <r>
      <rPr>
        <sz val="8"/>
        <rFont val="Arial MT"/>
        <family val="2"/>
      </rPr>
      <t>HM01684</t>
    </r>
  </si>
  <si>
    <r>
      <rPr>
        <sz val="8"/>
        <rFont val="Arial MT"/>
        <family val="2"/>
      </rPr>
      <t>JOELHO 90º PVC D=3/4" COM ROSCA E BUCHA LATÃO ÁGUA PREDIAL</t>
    </r>
  </si>
  <si>
    <r>
      <rPr>
        <sz val="8"/>
        <rFont val="Arial MT"/>
        <family val="2"/>
      </rPr>
      <t>HM01694</t>
    </r>
  </si>
  <si>
    <r>
      <rPr>
        <sz val="8"/>
        <rFont val="Arial MT"/>
        <family val="2"/>
      </rPr>
      <t>LUVA PVC D=1" COM ROSCA ÁGUA PREDIAL</t>
    </r>
  </si>
  <si>
    <r>
      <rPr>
        <sz val="8"/>
        <rFont val="Arial MT"/>
        <family val="2"/>
      </rPr>
      <t>HM01701</t>
    </r>
  </si>
  <si>
    <r>
      <rPr>
        <sz val="8"/>
        <rFont val="Arial MT"/>
        <family val="2"/>
      </rPr>
      <t>LUVA PVC D=3/4" COM ROSCA ÁGUA PREDIAL</t>
    </r>
  </si>
  <si>
    <r>
      <rPr>
        <sz val="8"/>
        <rFont val="Arial MT"/>
        <family val="2"/>
      </rPr>
      <t>HM01708</t>
    </r>
  </si>
  <si>
    <r>
      <rPr>
        <sz val="8"/>
        <rFont val="Arial MT"/>
        <family val="2"/>
      </rPr>
      <t>NIPLE PARALELO PVC D=1" COM ROSCA ÁGUA PREDIAL</t>
    </r>
  </si>
  <si>
    <r>
      <rPr>
        <sz val="8"/>
        <rFont val="Arial MT"/>
        <family val="2"/>
      </rPr>
      <t>HM01713</t>
    </r>
  </si>
  <si>
    <r>
      <rPr>
        <sz val="8"/>
        <rFont val="Arial MT"/>
        <family val="2"/>
      </rPr>
      <t>NIPLE PARALELO PVC D=3/4" COM ROSCA ÁGUA PREDIAL</t>
    </r>
  </si>
  <si>
    <r>
      <rPr>
        <sz val="8"/>
        <rFont val="Arial MT"/>
        <family val="2"/>
      </rPr>
      <t>HM01720</t>
    </r>
  </si>
  <si>
    <r>
      <rPr>
        <sz val="8"/>
        <rFont val="Arial MT"/>
        <family val="2"/>
      </rPr>
      <t>TÊ 90° REDUÇÃO PVC D=1" X 3/4" COM ROSCA ÁGUA PREDIAL</t>
    </r>
  </si>
  <si>
    <r>
      <rPr>
        <sz val="8"/>
        <rFont val="Arial MT"/>
        <family val="2"/>
      </rPr>
      <t>HM01721</t>
    </r>
  </si>
  <si>
    <r>
      <rPr>
        <sz val="8"/>
        <rFont val="Arial MT"/>
        <family val="2"/>
      </rPr>
      <t>TÊ 90° REDUÇÃO PVC D=1 1/2" X 3/4" COM ROSCA ÁGUA PREDIAL</t>
    </r>
  </si>
  <si>
    <r>
      <rPr>
        <sz val="8"/>
        <rFont val="Arial MT"/>
        <family val="2"/>
      </rPr>
      <t>HM01722</t>
    </r>
  </si>
  <si>
    <r>
      <rPr>
        <sz val="8"/>
        <rFont val="Arial MT"/>
        <family val="2"/>
      </rPr>
      <t>TÊ 90° REDUÇÃO PVC D=3/4" X 1/2" COM ROSCA ÁGUA PREDIAL</t>
    </r>
  </si>
  <si>
    <r>
      <rPr>
        <sz val="8"/>
        <rFont val="Arial MT"/>
        <family val="2"/>
      </rPr>
      <t>HM01724</t>
    </r>
  </si>
  <si>
    <r>
      <rPr>
        <sz val="8"/>
        <rFont val="Arial MT"/>
        <family val="2"/>
      </rPr>
      <t>TUBO PVC D=1" COM ROSCA ÁGUA PREDIAL</t>
    </r>
  </si>
  <si>
    <r>
      <rPr>
        <sz val="8"/>
        <rFont val="Arial MT"/>
        <family val="2"/>
      </rPr>
      <t>HM01731</t>
    </r>
  </si>
  <si>
    <r>
      <rPr>
        <sz val="8"/>
        <rFont val="Arial MT"/>
        <family val="2"/>
      </rPr>
      <t>TUBO PVC D=3/4" COM ROSCA ÁGUA PREDIAL</t>
    </r>
  </si>
  <si>
    <r>
      <rPr>
        <sz val="8"/>
        <rFont val="Arial MT"/>
        <family val="2"/>
      </rPr>
      <t>PREDIAL - TUBOS E CONEXÕES PVC SOLDÁVEL PARA ÁGUA</t>
    </r>
  </si>
  <si>
    <r>
      <rPr>
        <sz val="8"/>
        <rFont val="Arial MT"/>
        <family val="2"/>
      </rPr>
      <t>HM01512</t>
    </r>
  </si>
  <si>
    <r>
      <rPr>
        <sz val="8"/>
        <rFont val="Arial MT"/>
        <family val="2"/>
      </rPr>
      <t>CURVA 45° PVC D=110 MM PARA SOLDÁVEL ÁGUA PREDIAL</t>
    </r>
  </si>
  <si>
    <r>
      <rPr>
        <sz val="8"/>
        <rFont val="Arial MT"/>
        <family val="2"/>
      </rPr>
      <t>HM01513</t>
    </r>
  </si>
  <si>
    <r>
      <rPr>
        <sz val="8"/>
        <rFont val="Arial MT"/>
        <family val="2"/>
      </rPr>
      <t>CURVA 45° PVC D=20 MM SOLDÁVEL ÁGUA PREDIAL</t>
    </r>
  </si>
  <si>
    <r>
      <rPr>
        <sz val="8"/>
        <rFont val="Arial MT"/>
        <family val="2"/>
      </rPr>
      <t>HM01514</t>
    </r>
  </si>
  <si>
    <r>
      <rPr>
        <sz val="8"/>
        <rFont val="Arial MT"/>
        <family val="2"/>
      </rPr>
      <t>CURVA 45° PVC D=25 MM SOLDÁVEL ÁGUA PREDIAL</t>
    </r>
  </si>
  <si>
    <r>
      <rPr>
        <sz val="8"/>
        <rFont val="Arial MT"/>
        <family val="2"/>
      </rPr>
      <t>HM01515</t>
    </r>
  </si>
  <si>
    <r>
      <rPr>
        <sz val="8"/>
        <rFont val="Arial MT"/>
        <family val="2"/>
      </rPr>
      <t>CURVA 45° PVC D=32 MM SOLDÁVEL ÁGUA PREDIAL</t>
    </r>
  </si>
  <si>
    <r>
      <rPr>
        <sz val="8"/>
        <rFont val="Arial MT"/>
        <family val="2"/>
      </rPr>
      <t>HM01516</t>
    </r>
  </si>
  <si>
    <r>
      <rPr>
        <sz val="8"/>
        <rFont val="Arial MT"/>
        <family val="2"/>
      </rPr>
      <t>CURVA 45° PVC D=40 MM SOLDÁVEL ÁGUA PREDIAL</t>
    </r>
  </si>
  <si>
    <r>
      <rPr>
        <sz val="8"/>
        <rFont val="Arial MT"/>
        <family val="2"/>
      </rPr>
      <t>HM01517</t>
    </r>
  </si>
  <si>
    <r>
      <rPr>
        <sz val="8"/>
        <rFont val="Arial MT"/>
        <family val="2"/>
      </rPr>
      <t>CURVA 45° PVC D=50 MM SOLDÁVEL ÁGUA PREDIAL</t>
    </r>
  </si>
  <si>
    <r>
      <rPr>
        <sz val="8"/>
        <rFont val="Arial MT"/>
        <family val="2"/>
      </rPr>
      <t>HM01518</t>
    </r>
  </si>
  <si>
    <r>
      <rPr>
        <sz val="8"/>
        <rFont val="Arial MT"/>
        <family val="2"/>
      </rPr>
      <t>CURVA 45° PVC D=60 MM SOLDÁVEL ÁGUA PREDIAL</t>
    </r>
  </si>
  <si>
    <r>
      <rPr>
        <sz val="8"/>
        <rFont val="Arial MT"/>
        <family val="2"/>
      </rPr>
      <t>HM01519</t>
    </r>
  </si>
  <si>
    <r>
      <rPr>
        <sz val="8"/>
        <rFont val="Arial MT"/>
        <family val="2"/>
      </rPr>
      <t>CURVA 45° PVC D=75 MM SOLDÁVEL ÁGUA PREDIAL</t>
    </r>
  </si>
  <si>
    <r>
      <rPr>
        <sz val="8"/>
        <rFont val="Arial MT"/>
        <family val="2"/>
      </rPr>
      <t>HM01520</t>
    </r>
  </si>
  <si>
    <r>
      <rPr>
        <sz val="8"/>
        <rFont val="Arial MT"/>
        <family val="2"/>
      </rPr>
      <t>CURVA 45° PVC D=85 MM SOLDÁVEL ÁGUA PREDIAL</t>
    </r>
  </si>
  <si>
    <r>
      <rPr>
        <sz val="8"/>
        <rFont val="Arial MT"/>
        <family val="2"/>
      </rPr>
      <t>HM01521</t>
    </r>
  </si>
  <si>
    <r>
      <rPr>
        <sz val="8"/>
        <rFont val="Arial MT"/>
        <family val="2"/>
      </rPr>
      <t>CURVA 90° PVC D=110 MM SOLDÁVEL ÁGUA PREDIAL</t>
    </r>
  </si>
  <si>
    <r>
      <rPr>
        <sz val="8"/>
        <rFont val="Arial MT"/>
        <family val="2"/>
      </rPr>
      <t>HM01522</t>
    </r>
  </si>
  <si>
    <r>
      <rPr>
        <sz val="8"/>
        <rFont val="Arial MT"/>
        <family val="2"/>
      </rPr>
      <t>CURVA 90° PVC D=20 MM SOLDÁVEL ÁGUA PREDIAL</t>
    </r>
  </si>
  <si>
    <r>
      <rPr>
        <sz val="8"/>
        <rFont val="Arial MT"/>
        <family val="2"/>
      </rPr>
      <t>HM01523</t>
    </r>
  </si>
  <si>
    <r>
      <rPr>
        <sz val="8"/>
        <rFont val="Arial MT"/>
        <family val="2"/>
      </rPr>
      <t>CURVA 90° PVC D=25 MM SOLDÁVEL ÁGUA PREDIAL</t>
    </r>
  </si>
  <si>
    <r>
      <rPr>
        <sz val="8"/>
        <rFont val="Arial MT"/>
        <family val="2"/>
      </rPr>
      <t>HM01524</t>
    </r>
  </si>
  <si>
    <r>
      <rPr>
        <sz val="8"/>
        <rFont val="Arial MT"/>
        <family val="2"/>
      </rPr>
      <t>CURVA 90° PVC D=32 MM SOLDÁVEL ÁGUA PREDIAL</t>
    </r>
  </si>
  <si>
    <r>
      <rPr>
        <sz val="8"/>
        <rFont val="Arial MT"/>
        <family val="2"/>
      </rPr>
      <t>HM01525</t>
    </r>
  </si>
  <si>
    <r>
      <rPr>
        <sz val="8"/>
        <rFont val="Arial MT"/>
        <family val="2"/>
      </rPr>
      <t>CURVA 90° PVC D=40 MM SOLDÁVEL ÁGUA PREDIAL</t>
    </r>
  </si>
  <si>
    <r>
      <rPr>
        <sz val="8"/>
        <rFont val="Arial MT"/>
        <family val="2"/>
      </rPr>
      <t>HM01526</t>
    </r>
  </si>
  <si>
    <r>
      <rPr>
        <sz val="8"/>
        <rFont val="Arial MT"/>
        <family val="2"/>
      </rPr>
      <t>CURVA 90° PVC D=50 MM SOLDÁVEL ÁGUA PREDIAL</t>
    </r>
  </si>
  <si>
    <r>
      <rPr>
        <sz val="8"/>
        <rFont val="Arial MT"/>
        <family val="2"/>
      </rPr>
      <t>HM01527</t>
    </r>
  </si>
  <si>
    <r>
      <rPr>
        <sz val="8"/>
        <rFont val="Arial MT"/>
        <family val="2"/>
      </rPr>
      <t>CURVA 90° PVC D = 60 MM SOLDÁVEL ÁGUA PREDIAL</t>
    </r>
  </si>
  <si>
    <r>
      <rPr>
        <sz val="8"/>
        <rFont val="Arial MT"/>
        <family val="2"/>
      </rPr>
      <t>HM01528</t>
    </r>
  </si>
  <si>
    <r>
      <rPr>
        <sz val="8"/>
        <rFont val="Arial MT"/>
        <family val="2"/>
      </rPr>
      <t>CURVA 90° PVC D=75 MM SOLDÁVEL ÁGUA PREDIAL</t>
    </r>
  </si>
  <si>
    <r>
      <rPr>
        <sz val="8"/>
        <rFont val="Arial MT"/>
        <family val="2"/>
      </rPr>
      <t>HM01529</t>
    </r>
  </si>
  <si>
    <r>
      <rPr>
        <sz val="8"/>
        <rFont val="Arial MT"/>
        <family val="2"/>
      </rPr>
      <t>CURVA 90° PVC D=85 MM SOLDÁVEL ÁGUA PREDIAL</t>
    </r>
  </si>
  <si>
    <r>
      <rPr>
        <sz val="8"/>
        <rFont val="Arial MT"/>
        <family val="2"/>
      </rPr>
      <t>HM01596</t>
    </r>
  </si>
  <si>
    <r>
      <rPr>
        <sz val="8"/>
        <rFont val="Arial MT"/>
        <family val="2"/>
      </rPr>
      <t>TÊ 90º REDUÇÃO PVC D=25 MM X 1/2" SOLDÁVEL C/BUCHA LATÃO ÁGUA PREDIAL</t>
    </r>
  </si>
  <si>
    <r>
      <rPr>
        <sz val="8"/>
        <rFont val="Arial MT"/>
        <family val="2"/>
      </rPr>
      <t>HM01597</t>
    </r>
  </si>
  <si>
    <r>
      <rPr>
        <sz val="8"/>
        <rFont val="Arial MT"/>
        <family val="2"/>
      </rPr>
      <t>TÊ 90º REDUÇÃO PVC D=32 MM X 3/4" SOLDÁVEL C/BUCHA LATÃO ÁGUA PREDIAL</t>
    </r>
  </si>
  <si>
    <r>
      <rPr>
        <sz val="8"/>
        <rFont val="Arial MT"/>
        <family val="2"/>
      </rPr>
      <t>HM01587</t>
    </r>
  </si>
  <si>
    <r>
      <rPr>
        <sz val="8"/>
        <rFont val="Arial MT"/>
        <family val="2"/>
      </rPr>
      <t>TÊ 90° PVC D=110 MM SOLDÁVEL ÁGUA PREDIAL</t>
    </r>
  </si>
  <si>
    <r>
      <rPr>
        <sz val="8"/>
        <rFont val="Arial MT"/>
        <family val="2"/>
      </rPr>
      <t>HM01588</t>
    </r>
  </si>
  <si>
    <r>
      <rPr>
        <sz val="8"/>
        <rFont val="Arial MT"/>
        <family val="2"/>
      </rPr>
      <t>TÊ 90° PVC D=20 MM SOLDÁVEL ÁGUA PREDIAL</t>
    </r>
  </si>
  <si>
    <r>
      <rPr>
        <sz val="8"/>
        <rFont val="Arial MT"/>
        <family val="2"/>
      </rPr>
      <t>HM01589</t>
    </r>
  </si>
  <si>
    <r>
      <rPr>
        <sz val="8"/>
        <rFont val="Arial MT"/>
        <family val="2"/>
      </rPr>
      <t>TÊ 90° PVC D=25 MM SOLDÁVEL ÁGUA PREDIAL</t>
    </r>
  </si>
  <si>
    <r>
      <rPr>
        <sz val="8"/>
        <rFont val="Arial MT"/>
        <family val="2"/>
      </rPr>
      <t>HM01590</t>
    </r>
  </si>
  <si>
    <r>
      <rPr>
        <sz val="8"/>
        <rFont val="Arial MT"/>
        <family val="2"/>
      </rPr>
      <t>TÊ 90° PVC D=32 MM SOLDÁVEL ÁGUA PREDIAL</t>
    </r>
  </si>
  <si>
    <r>
      <rPr>
        <sz val="8"/>
        <rFont val="Arial MT"/>
        <family val="2"/>
      </rPr>
      <t>HM01591</t>
    </r>
  </si>
  <si>
    <r>
      <rPr>
        <sz val="8"/>
        <rFont val="Arial MT"/>
        <family val="2"/>
      </rPr>
      <t>TÊ 90° PVC D=40 MM SOLDÁVEL ÁGUA PREDIAL</t>
    </r>
  </si>
  <si>
    <r>
      <rPr>
        <sz val="8"/>
        <rFont val="Arial MT"/>
        <family val="2"/>
      </rPr>
      <t>HM01592</t>
    </r>
  </si>
  <si>
    <r>
      <rPr>
        <sz val="8"/>
        <rFont val="Arial MT"/>
        <family val="2"/>
      </rPr>
      <t>TÊ 90° PVC D=50 MM SOLDÁVEL ÁGUA PREDIAL</t>
    </r>
  </si>
  <si>
    <r>
      <rPr>
        <sz val="8"/>
        <rFont val="Arial MT"/>
        <family val="2"/>
      </rPr>
      <t>HM01593</t>
    </r>
  </si>
  <si>
    <r>
      <rPr>
        <sz val="8"/>
        <rFont val="Arial MT"/>
        <family val="2"/>
      </rPr>
      <t>TÊ 90° PVC D=60 MM SOLDÁVEL ÁGUA PREDIAL</t>
    </r>
  </si>
  <si>
    <r>
      <rPr>
        <sz val="8"/>
        <rFont val="Arial MT"/>
        <family val="2"/>
      </rPr>
      <t>HM01594</t>
    </r>
  </si>
  <si>
    <r>
      <rPr>
        <sz val="8"/>
        <rFont val="Arial MT"/>
        <family val="2"/>
      </rPr>
      <t>TÊ 90° PVC D=75 MM SOLDÁVEL ÁGUA PREDIAL</t>
    </r>
  </si>
  <si>
    <r>
      <rPr>
        <sz val="8"/>
        <rFont val="Arial MT"/>
        <family val="2"/>
      </rPr>
      <t>HM01595</t>
    </r>
  </si>
  <si>
    <r>
      <rPr>
        <sz val="8"/>
        <rFont val="Arial MT"/>
        <family val="2"/>
      </rPr>
      <t>TÊ 90° PVC D=85 MM SOLDÁVEL ÁGUA PREDIAL</t>
    </r>
  </si>
  <si>
    <r>
      <rPr>
        <sz val="8"/>
        <rFont val="Arial MT"/>
        <family val="2"/>
      </rPr>
      <t>HM01601</t>
    </r>
  </si>
  <si>
    <r>
      <rPr>
        <sz val="8"/>
        <rFont val="Arial MT"/>
        <family val="2"/>
      </rPr>
      <t>TÊ 90° PVC D=25X20 MM SOLDÁVEL ÁGUA PREDIAL</t>
    </r>
  </si>
  <si>
    <r>
      <rPr>
        <sz val="8"/>
        <rFont val="Arial MT"/>
        <family val="2"/>
      </rPr>
      <t>HM01602</t>
    </r>
  </si>
  <si>
    <r>
      <rPr>
        <sz val="8"/>
        <rFont val="Arial MT"/>
        <family val="2"/>
      </rPr>
      <t>TÊ 90° PVC D=32X25 MM SOLDÁVEL ÁGUA PREDIAL</t>
    </r>
  </si>
  <si>
    <r>
      <rPr>
        <sz val="8"/>
        <rFont val="Arial MT"/>
        <family val="2"/>
      </rPr>
      <t>HM01603</t>
    </r>
  </si>
  <si>
    <r>
      <rPr>
        <sz val="8"/>
        <rFont val="Arial MT"/>
        <family val="2"/>
      </rPr>
      <t>TÊ 90° PVC D=40X32 MM SOLDÁVEL ÁGUA PREDIAL</t>
    </r>
  </si>
  <si>
    <r>
      <rPr>
        <sz val="8"/>
        <rFont val="Arial MT"/>
        <family val="2"/>
      </rPr>
      <t>HM01604</t>
    </r>
  </si>
  <si>
    <r>
      <rPr>
        <sz val="8"/>
        <rFont val="Arial MT"/>
        <family val="2"/>
      </rPr>
      <t>TÊ 90° PVC D=50X20 MM SOLDÁVEL ÁGUA PREDIAL</t>
    </r>
  </si>
  <si>
    <r>
      <rPr>
        <sz val="8"/>
        <rFont val="Arial MT"/>
        <family val="2"/>
      </rPr>
      <t>HM01605</t>
    </r>
  </si>
  <si>
    <r>
      <rPr>
        <sz val="8"/>
        <rFont val="Arial MT"/>
        <family val="2"/>
      </rPr>
      <t>TÊ 90° PVC D=50X25 MM SOLDÁVEL ÁGUA PREDIAL</t>
    </r>
  </si>
  <si>
    <r>
      <rPr>
        <sz val="8"/>
        <rFont val="Arial MT"/>
        <family val="2"/>
      </rPr>
      <t>HM01606</t>
    </r>
  </si>
  <si>
    <r>
      <rPr>
        <sz val="8"/>
        <rFont val="Arial MT"/>
        <family val="2"/>
      </rPr>
      <t>TÊ 90° PVC D=50X32 MM SOLDÁVEL ÁGUA PREDIAL</t>
    </r>
  </si>
  <si>
    <r>
      <rPr>
        <sz val="8"/>
        <rFont val="Arial MT"/>
        <family val="2"/>
      </rPr>
      <t>HM01607</t>
    </r>
  </si>
  <si>
    <r>
      <rPr>
        <sz val="8"/>
        <rFont val="Arial MT"/>
        <family val="2"/>
      </rPr>
      <t>TÊ 90° PVC D=50X40 MM SOLDÁVEL ÁGUA PREDIAL</t>
    </r>
  </si>
  <si>
    <r>
      <rPr>
        <sz val="8"/>
        <rFont val="Arial MT"/>
        <family val="2"/>
      </rPr>
      <t>HM01608</t>
    </r>
  </si>
  <si>
    <r>
      <rPr>
        <sz val="8"/>
        <rFont val="Arial MT"/>
        <family val="2"/>
      </rPr>
      <t>TÊ 90° PVC D=75X50 MM SOLDÁVEL ÁGUA PREDIAL</t>
    </r>
  </si>
  <si>
    <r>
      <rPr>
        <sz val="8"/>
        <rFont val="Arial MT"/>
        <family val="2"/>
      </rPr>
      <t>HM01609</t>
    </r>
  </si>
  <si>
    <r>
      <rPr>
        <sz val="8"/>
        <rFont val="Arial MT"/>
        <family val="2"/>
      </rPr>
      <t>TÊ 90° PVC D=85X60 MM SOLDÁVEL ÁGUA PREDIAL</t>
    </r>
  </si>
  <si>
    <r>
      <rPr>
        <sz val="8"/>
        <rFont val="Arial MT"/>
        <family val="2"/>
      </rPr>
      <t>HM01600</t>
    </r>
  </si>
  <si>
    <r>
      <rPr>
        <sz val="8"/>
        <rFont val="Arial MT"/>
        <family val="2"/>
      </rPr>
      <t>TÊ 90° PVC D=110X60 MM SOLDÁVEL ÁGUA PREDIAL</t>
    </r>
  </si>
  <si>
    <r>
      <rPr>
        <sz val="8"/>
        <rFont val="Arial MT"/>
        <family val="2"/>
      </rPr>
      <t>HM01611</t>
    </r>
  </si>
  <si>
    <r>
      <rPr>
        <sz val="8"/>
        <rFont val="Arial MT"/>
        <family val="2"/>
      </rPr>
      <t>TUBO PVC D=20 MM SOLDÁVEL MARROM NBR 5648 ÁGUA PREDIAL</t>
    </r>
  </si>
  <si>
    <r>
      <rPr>
        <sz val="8"/>
        <rFont val="Arial MT"/>
        <family val="2"/>
      </rPr>
      <t>HM01612</t>
    </r>
  </si>
  <si>
    <r>
      <rPr>
        <sz val="8"/>
        <rFont val="Arial MT"/>
        <family val="2"/>
      </rPr>
      <t>TUBO PVC D=25 MM SOLDÁVEL MARROM NBR 5648 ÁGUA PREDIAL</t>
    </r>
  </si>
  <si>
    <r>
      <rPr>
        <sz val="8"/>
        <rFont val="Arial MT"/>
        <family val="2"/>
      </rPr>
      <t>HM01613</t>
    </r>
  </si>
  <si>
    <r>
      <rPr>
        <sz val="8"/>
        <rFont val="Arial MT"/>
        <family val="2"/>
      </rPr>
      <t>TUBO PVC D=32 MM SOLDÁVEL MARROM NBR 5648 ÁGUA PREDIAL</t>
    </r>
  </si>
  <si>
    <r>
      <rPr>
        <sz val="8"/>
        <rFont val="Arial MT"/>
        <family val="2"/>
      </rPr>
      <t>HM01614</t>
    </r>
  </si>
  <si>
    <r>
      <rPr>
        <sz val="8"/>
        <rFont val="Arial MT"/>
        <family val="2"/>
      </rPr>
      <t>TUBO PVC D=40 MM SOLDÁVEL MARROM NBR 5648 ÁGUA PREDIAL</t>
    </r>
  </si>
  <si>
    <r>
      <rPr>
        <sz val="8"/>
        <rFont val="Arial MT"/>
        <family val="2"/>
      </rPr>
      <t>HM01615</t>
    </r>
  </si>
  <si>
    <r>
      <rPr>
        <sz val="8"/>
        <rFont val="Arial MT"/>
        <family val="2"/>
      </rPr>
      <t>TUBO PVC D=50 MM SOLDÁVEL MARROM NBR 5648 ÁGUA PREDIAL</t>
    </r>
  </si>
  <si>
    <r>
      <rPr>
        <sz val="8"/>
        <rFont val="Arial MT"/>
        <family val="2"/>
      </rPr>
      <t>HM01616</t>
    </r>
  </si>
  <si>
    <r>
      <rPr>
        <sz val="8"/>
        <rFont val="Arial MT"/>
        <family val="2"/>
      </rPr>
      <t>TUBO PVC D=60 MM SOLDÁVEL MARROM NBR 5648 ÁGUA PREDIAL</t>
    </r>
  </si>
  <si>
    <r>
      <rPr>
        <sz val="8"/>
        <rFont val="Arial MT"/>
        <family val="2"/>
      </rPr>
      <t>HM01617</t>
    </r>
  </si>
  <si>
    <r>
      <rPr>
        <sz val="8"/>
        <rFont val="Arial MT"/>
        <family val="2"/>
      </rPr>
      <t>TUBO PVC D=75 MM SOLDÁVEL MARROM NBR 5648 ÁGUA PREDIAL</t>
    </r>
  </si>
  <si>
    <r>
      <rPr>
        <sz val="8"/>
        <rFont val="Arial MT"/>
        <family val="2"/>
      </rPr>
      <t>HM01618</t>
    </r>
  </si>
  <si>
    <r>
      <rPr>
        <sz val="8"/>
        <rFont val="Arial MT"/>
        <family val="2"/>
      </rPr>
      <t>TUBO PVC D=85 MM SOLDÁVEL MARROM NBR 5648 ÁGUA PREDIAL</t>
    </r>
  </si>
  <si>
    <r>
      <rPr>
        <sz val="8"/>
        <rFont val="Arial MT"/>
        <family val="2"/>
      </rPr>
      <t>HM01610</t>
    </r>
  </si>
  <si>
    <r>
      <rPr>
        <sz val="8"/>
        <rFont val="Arial MT"/>
        <family val="2"/>
      </rPr>
      <t>TUBO PVC D=110 MM SOLDÁVEL MARROM NBR 5648 ÁGUA PREDIAL</t>
    </r>
  </si>
  <si>
    <r>
      <rPr>
        <sz val="8"/>
        <rFont val="Arial MT"/>
        <family val="2"/>
      </rPr>
      <t>REGISTROS EM PVC</t>
    </r>
  </si>
  <si>
    <r>
      <rPr>
        <sz val="8"/>
        <rFont val="Arial MT"/>
        <family val="2"/>
      </rPr>
      <t>HM02050</t>
    </r>
  </si>
  <si>
    <r>
      <rPr>
        <sz val="8"/>
        <rFont val="Arial MT"/>
        <family val="2"/>
      </rPr>
      <t>REGISTRO ESFERA PVC D=3/4" ACION ASA C/ROSCA INT E UNIÃO DESTACÁVEL, ÁGUA PREDIAL</t>
    </r>
  </si>
  <si>
    <r>
      <rPr>
        <sz val="8"/>
        <rFont val="Arial MT"/>
        <family val="2"/>
      </rPr>
      <t>HM04327</t>
    </r>
  </si>
  <si>
    <r>
      <rPr>
        <sz val="8"/>
        <rFont val="Arial MT"/>
        <family val="2"/>
      </rPr>
      <t>REGISTRO ESFERA PVC D=3/4" ACION BORB C/ROSCA EXT NBR 11306, ÁGUA PREDIAL</t>
    </r>
  </si>
  <si>
    <r>
      <rPr>
        <sz val="8"/>
        <rFont val="Arial MT"/>
        <family val="2"/>
      </rPr>
      <t>HM02042</t>
    </r>
  </si>
  <si>
    <r>
      <rPr>
        <sz val="8"/>
        <rFont val="Arial MT"/>
        <family val="2"/>
      </rPr>
      <t>REGISTRO ESFERA PVC D=3/4" ACION BORB C/ROSCA INT, ÁGUA PREDIAL</t>
    </r>
  </si>
  <si>
    <r>
      <rPr>
        <sz val="8"/>
        <rFont val="Arial MT"/>
        <family val="2"/>
      </rPr>
      <t>HM07130</t>
    </r>
  </si>
  <si>
    <r>
      <rPr>
        <sz val="8"/>
        <rFont val="Arial MT"/>
        <family val="2"/>
      </rPr>
      <t>VÁLVULA RETENÇÃO PVC DN=100 MM HORIZONTAL COM BOLSAS, ESGOTO PREDIAL</t>
    </r>
  </si>
  <si>
    <r>
      <rPr>
        <sz val="8"/>
        <rFont val="Arial MT"/>
        <family val="2"/>
      </rPr>
      <t>TUBOS, CONEXÕES, VÁLVULAS E AFINS - FERRO FUNDIDO</t>
    </r>
  </si>
  <si>
    <r>
      <rPr>
        <sz val="8"/>
        <rFont val="Arial MT"/>
        <family val="2"/>
      </rPr>
      <t>ACESSÓRIOS DE MANOBRA</t>
    </r>
  </si>
  <si>
    <r>
      <rPr>
        <sz val="8"/>
        <rFont val="Arial MT"/>
        <family val="2"/>
      </rPr>
      <t>HM06361</t>
    </r>
  </si>
  <si>
    <r>
      <rPr>
        <sz val="8"/>
        <rFont val="Arial MT"/>
        <family val="2"/>
      </rPr>
      <t>HASTE DE PROLONGAMENTO C/QUADRADO E BOCA DE CHAVE FERRO TREFILADO D=1.1/8" X L=5 M (5 KG/M) PINTURA EPÓXI AZUL P/MANOBRA DE VÁLVULAS</t>
    </r>
  </si>
  <si>
    <r>
      <rPr>
        <sz val="8"/>
        <rFont val="Arial MT"/>
        <family val="2"/>
      </rPr>
      <t>HM06362</t>
    </r>
  </si>
  <si>
    <r>
      <rPr>
        <sz val="8"/>
        <rFont val="Arial MT"/>
        <family val="2"/>
      </rPr>
      <t>HASTE DE PROLONGAMENTO C/QUADRADO E BOCA DE CHAVE FERRO TREFILADO D=1.3/4" X L=5 M (12 KG/M) PINTURA EPÓXI AZUL P/MANOBRA DE VÁLVULAS</t>
    </r>
  </si>
  <si>
    <r>
      <rPr>
        <sz val="8"/>
        <rFont val="Arial MT"/>
        <family val="2"/>
      </rPr>
      <t>HM06363</t>
    </r>
  </si>
  <si>
    <r>
      <rPr>
        <sz val="8"/>
        <rFont val="Arial MT"/>
        <family val="2"/>
      </rPr>
      <t>HASTE DE PROLONGAMENTO C/QUADRADO E BOCA DE CHAVE FERRO TREFILADO D=2" X L=5 M (16 KG/M) PINTURA EPÓXI AZUL P/MANOBRA DE VÁLVULAS</t>
    </r>
  </si>
  <si>
    <r>
      <rPr>
        <sz val="8"/>
        <rFont val="Arial MT"/>
        <family val="2"/>
      </rPr>
      <t>HM06364</t>
    </r>
  </si>
  <si>
    <r>
      <rPr>
        <sz val="8"/>
        <rFont val="Arial MT"/>
        <family val="2"/>
      </rPr>
      <t>HASTE DE PROLONGAMENTO C/QUADRADO E BOCA DE CHAVE FERRO TREFILADO D=2.1/2" X L=5 M (25 KG/M) PINTURA EPÓXI AZUL P/MANOBRA DE VÁLVULAS</t>
    </r>
  </si>
  <si>
    <r>
      <rPr>
        <sz val="8"/>
        <rFont val="Arial MT"/>
        <family val="2"/>
      </rPr>
      <t>HM03242</t>
    </r>
  </si>
  <si>
    <r>
      <rPr>
        <sz val="8"/>
        <rFont val="Arial MT"/>
        <family val="2"/>
      </rPr>
      <t>LUVA PARA HASTE DE PROLONGAMENTO FERRO FUNDIDO D=1 1/8" * (2,50 KG) PINTURA EPÓXI AZUL</t>
    </r>
  </si>
  <si>
    <r>
      <rPr>
        <sz val="8"/>
        <rFont val="Arial MT"/>
        <family val="2"/>
      </rPr>
      <t>HM03243</t>
    </r>
  </si>
  <si>
    <r>
      <rPr>
        <sz val="8"/>
        <rFont val="Arial MT"/>
        <family val="2"/>
      </rPr>
      <t>LUVA PARA HASTE DE PROLONGAMENTO FERRO FUNDIDO D=1 3/4" * (4,00 KG) PINTURA EPÓXI AZUL</t>
    </r>
  </si>
  <si>
    <r>
      <rPr>
        <sz val="8"/>
        <rFont val="Arial MT"/>
        <family val="2"/>
      </rPr>
      <t>HM03244</t>
    </r>
  </si>
  <si>
    <r>
      <rPr>
        <sz val="8"/>
        <rFont val="Arial MT"/>
        <family val="2"/>
      </rPr>
      <t>LUVA PARA HASTE DE PROLONGAMENTO FERRO FUNDIDO D=2 1/2" * (7,00 KG) PINTURA EPÓXI AZUL</t>
    </r>
  </si>
  <si>
    <r>
      <rPr>
        <sz val="8"/>
        <rFont val="Arial MT"/>
        <family val="2"/>
      </rPr>
      <t>HM03245</t>
    </r>
  </si>
  <si>
    <r>
      <rPr>
        <sz val="8"/>
        <rFont val="Arial MT"/>
        <family val="2"/>
      </rPr>
      <t>LUVA PARA HASTE DE PROLONGAMENTO FERRO FUNDIDO D=2" * (7,00 KG) PINTURA EPÓXI AZUL</t>
    </r>
  </si>
  <si>
    <r>
      <rPr>
        <sz val="8"/>
        <rFont val="Arial MT"/>
        <family val="2"/>
      </rPr>
      <t>HM03246</t>
    </r>
  </si>
  <si>
    <r>
      <rPr>
        <sz val="8"/>
        <rFont val="Arial MT"/>
        <family val="2"/>
      </rPr>
      <t>MANCAL INTERMEDIÁRIO PARA HASTE DE PROLONGAMENTO FERRO FUNDIDO D=1 1/8" * (8,50 KG) COM ACESSÓRIOS DE FIXAÇÃO</t>
    </r>
  </si>
  <si>
    <r>
      <rPr>
        <sz val="8"/>
        <rFont val="Arial MT"/>
        <family val="2"/>
      </rPr>
      <t>HM03247</t>
    </r>
  </si>
  <si>
    <r>
      <rPr>
        <sz val="8"/>
        <rFont val="Arial MT"/>
        <family val="2"/>
      </rPr>
      <t>MANCAL INTERMEDIÁRIO PARA HASTE DE PROLONGAMENTO FERRO FUNDIDO D=1 3/4" * (8,50 KG) COM ACESSÓRIOS DE FIXAÇÃO</t>
    </r>
  </si>
  <si>
    <r>
      <rPr>
        <sz val="8"/>
        <rFont val="Arial MT"/>
        <family val="2"/>
      </rPr>
      <t>HM03248</t>
    </r>
  </si>
  <si>
    <r>
      <rPr>
        <sz val="8"/>
        <rFont val="Arial MT"/>
        <family val="2"/>
      </rPr>
      <t>MANCAL INTERMEDIÁRIO PARA HASTE DE PROLONGAMENTO FERRO FUNDIDO D=2 1/2" * (8,50 KG) COM ACESSÓRIOS DE FIXAÇÃO</t>
    </r>
  </si>
  <si>
    <r>
      <rPr>
        <sz val="8"/>
        <rFont val="Arial MT"/>
        <family val="2"/>
      </rPr>
      <t>HM03249</t>
    </r>
  </si>
  <si>
    <r>
      <rPr>
        <sz val="8"/>
        <rFont val="Arial MT"/>
        <family val="2"/>
      </rPr>
      <t>MANCAL INTERMEDIÁRIO PARA HASTE DE PROLONGAMENTO FERRO FUNDIDO D=2" * (8,50 KG) COM ACESSÓRIOS DE FIXAÇÃO</t>
    </r>
  </si>
  <si>
    <r>
      <rPr>
        <sz val="8"/>
        <rFont val="Arial MT"/>
        <family val="2"/>
      </rPr>
      <t>HM03277</t>
    </r>
  </si>
  <si>
    <r>
      <rPr>
        <sz val="8"/>
        <rFont val="Arial MT"/>
        <family val="2"/>
      </rPr>
      <t>PEDESTAL SIMPLES FERRO FUNDIDO MODELO 01 * (57,00 KG) MANOBRA DE VÁLVULA</t>
    </r>
  </si>
  <si>
    <r>
      <rPr>
        <sz val="8"/>
        <rFont val="Arial MT"/>
        <family val="2"/>
      </rPr>
      <t>HM03278</t>
    </r>
  </si>
  <si>
    <r>
      <rPr>
        <sz val="8"/>
        <rFont val="Arial MT"/>
        <family val="2"/>
      </rPr>
      <t>PEDESTAL SIMPLES FERRO FUNDIDO MODELO 02 * (73,00 KG) MANOBRA DE VÁLVULA</t>
    </r>
  </si>
  <si>
    <r>
      <rPr>
        <sz val="8"/>
        <rFont val="Arial MT"/>
        <family val="2"/>
      </rPr>
      <t>CONEXÕES ÁGUA</t>
    </r>
  </si>
  <si>
    <r>
      <rPr>
        <sz val="8"/>
        <rFont val="Arial MT"/>
        <family val="2"/>
      </rPr>
      <t>HM04254</t>
    </r>
  </si>
  <si>
    <r>
      <rPr>
        <sz val="8"/>
        <rFont val="Arial MT"/>
        <family val="2"/>
      </rPr>
      <t>ADAPTADOR PVC/PBA FERRO FUNDIDO DE=60 MM * (2,50 KG) LIGAR PONTA TUBO PVC C/BOLSA TUBO FERRO FUNDIDO - PINTURA EPÓXI NBR 15880 ÁGUA</t>
    </r>
  </si>
  <si>
    <r>
      <rPr>
        <sz val="8"/>
        <rFont val="Arial MT"/>
        <family val="2"/>
      </rPr>
      <t>HM04255</t>
    </r>
  </si>
  <si>
    <r>
      <rPr>
        <sz val="8"/>
        <rFont val="Arial MT"/>
        <family val="2"/>
      </rPr>
      <t>ADAPTADOR PVC/PBA FERRO FUNDIDO DE=85 MM * (3,70 KG) LIGAR PONTA TUBO PVC C/BOLSA TUBO FERRO FUNDIDO - PINTURA EPÓXI NBR 15880 ÁGUA</t>
    </r>
  </si>
  <si>
    <r>
      <rPr>
        <sz val="8"/>
        <rFont val="Arial MT"/>
        <family val="2"/>
      </rPr>
      <t>HM04256</t>
    </r>
  </si>
  <si>
    <r>
      <rPr>
        <sz val="8"/>
        <rFont val="Arial MT"/>
        <family val="2"/>
      </rPr>
      <t>ADAPTADOR PVC/PBA FERRO FUNDIDO DE=110 MM * (6,40 KG) LIGAR PONTA TUBO PVC C/BOLSA TUBO FERRO FUNDIDO - PINTURA EPÓXI NBR 15880 ÁGUA</t>
    </r>
  </si>
  <si>
    <r>
      <rPr>
        <sz val="8"/>
        <rFont val="Arial MT"/>
        <family val="2"/>
      </rPr>
      <t>HM02923</t>
    </r>
  </si>
  <si>
    <r>
      <rPr>
        <sz val="8"/>
        <rFont val="Arial MT"/>
        <family val="2"/>
      </rPr>
      <t>CAP JUNTA ELÁSTICA JE2GS FERRO FUNDIDO DN=80 MM * (3,20 KG) PINTURA BETUMINOSA E ANEL DE BORRACHA INCLUSO NBR 7675 ÁGUA</t>
    </r>
  </si>
  <si>
    <r>
      <rPr>
        <sz val="8"/>
        <rFont val="Arial MT"/>
        <family val="2"/>
      </rPr>
      <t>HM02915</t>
    </r>
  </si>
  <si>
    <r>
      <rPr>
        <sz val="8"/>
        <rFont val="Arial MT"/>
        <family val="2"/>
      </rPr>
      <t>CAP JUNTA ELÁSTICA JE2GS FERRO FUNDIDO DN=100 MM * (4,70 KG) PINTURA BETUMINOSA E ANEL DE BORRACHA INCLUSO NBR 7675 ÁGUA</t>
    </r>
  </si>
  <si>
    <r>
      <rPr>
        <sz val="8"/>
        <rFont val="Arial MT"/>
        <family val="2"/>
      </rPr>
      <t>HM02916</t>
    </r>
  </si>
  <si>
    <r>
      <rPr>
        <sz val="8"/>
        <rFont val="Arial MT"/>
        <family val="2"/>
      </rPr>
      <t>CAP JUNTA ELÁSTICA JE2GS FERRO FUNDIDO DN=150 MM * (9,40 KG) PINTURA BETUMINOSA E ANEL DE BORRACHA INCLUSO NBR 7675 ÁGUA</t>
    </r>
  </si>
  <si>
    <r>
      <rPr>
        <sz val="8"/>
        <rFont val="Arial MT"/>
        <family val="2"/>
      </rPr>
      <t>HM02917</t>
    </r>
  </si>
  <si>
    <r>
      <rPr>
        <sz val="8"/>
        <rFont val="Arial MT"/>
        <family val="2"/>
      </rPr>
      <t>CAP JUNTA ELÁSTICA JE2GS FERRO FUNDIDO DN=200 MM * (13,60 KG) PINTURA BETUMINOSA E ANEL DE BORRACHA INCLUSO NBR 7675 ÁGUA</t>
    </r>
  </si>
  <si>
    <r>
      <rPr>
        <sz val="8"/>
        <rFont val="Arial MT"/>
        <family val="2"/>
      </rPr>
      <t>HM02918</t>
    </r>
  </si>
  <si>
    <r>
      <rPr>
        <sz val="8"/>
        <rFont val="Arial MT"/>
        <family val="2"/>
      </rPr>
      <t>CAP JUNTA ELÁSTICA JE2GS FERRO FUNDIDO DN=250 MM * (18,70 KG) PINTURA BETUMINOSA E ANEL DE BORRACHA INCLUSO NBR 7675 ÁGUA</t>
    </r>
  </si>
  <si>
    <r>
      <rPr>
        <sz val="8"/>
        <rFont val="Arial MT"/>
        <family val="2"/>
      </rPr>
      <t>HM02919</t>
    </r>
  </si>
  <si>
    <r>
      <rPr>
        <sz val="8"/>
        <rFont val="Arial MT"/>
        <family val="2"/>
      </rPr>
      <t>CAP JUNTA ELÁSTICA JE2GS FERRO FUNDIDO DN=300 MM * (32,10 KG) PINTURA BETUMINOSA E ANEL DE BORRACHA INCLUSO NBR 7675 ÁGUA</t>
    </r>
  </si>
  <si>
    <r>
      <rPr>
        <sz val="8"/>
        <rFont val="Arial MT"/>
        <family val="2"/>
      </rPr>
      <t>HM02920</t>
    </r>
  </si>
  <si>
    <r>
      <rPr>
        <sz val="8"/>
        <rFont val="Arial MT"/>
        <family val="2"/>
      </rPr>
      <t>CAP JUNTA ELÁSTICA JE2GS FERRO FUNDIDO DN=350 MM * (40,30 KG) PINTURA BETUMINOSA E ANEL DE BORRACHA INCLUSO NBR 7675 ÁGUA</t>
    </r>
  </si>
  <si>
    <r>
      <rPr>
        <sz val="8"/>
        <rFont val="Arial MT"/>
        <family val="2"/>
      </rPr>
      <t>HM02921</t>
    </r>
  </si>
  <si>
    <r>
      <rPr>
        <sz val="8"/>
        <rFont val="Arial MT"/>
        <family val="2"/>
      </rPr>
      <t>CAP JUNTA ELÁSTICA JE2GS FERRO FUNDIDO DN=400 MM * (51,50 KG) PINTURA BETUMINOSA E ANEL DE BORRACHA INCLUSO NBR 7675 ÁGUA</t>
    </r>
  </si>
  <si>
    <r>
      <rPr>
        <sz val="8"/>
        <rFont val="Arial MT"/>
        <family val="2"/>
      </rPr>
      <t>HM02922</t>
    </r>
  </si>
  <si>
    <r>
      <rPr>
        <sz val="8"/>
        <rFont val="Arial MT"/>
        <family val="2"/>
      </rPr>
      <t>CAP JUNTA ELÁSTICA JE2GS FERRO FUNDIDO DN=500 MM * (78,50 KG) PINTURA BETUMINOSA E ANEL DE BORRACHA INCLUSO NBR 7675 ÁGUA</t>
    </r>
  </si>
  <si>
    <r>
      <rPr>
        <sz val="8"/>
        <rFont val="Arial MT"/>
        <family val="2"/>
      </rPr>
      <t>HM06156</t>
    </r>
  </si>
  <si>
    <r>
      <rPr>
        <sz val="8"/>
        <rFont val="Arial MT"/>
        <family val="2"/>
      </rPr>
      <t>CARRETEL COM TIRANTES FERRO FUNDIDO DN= 80 MM (20,50 KG) PINTURA BETUMINOSA NBR 7675 ÁGUA</t>
    </r>
  </si>
  <si>
    <r>
      <rPr>
        <sz val="8"/>
        <rFont val="Arial MT"/>
        <family val="2"/>
      </rPr>
      <t>HM06158</t>
    </r>
  </si>
  <si>
    <r>
      <rPr>
        <sz val="8"/>
        <rFont val="Arial MT"/>
        <family val="2"/>
      </rPr>
      <t>CARRETEL COM TIRANTES FERRO FUNDIDO DN=100 MM (24,00 KG) PINTURA BETUMINOSA NBR 7675 ÁGUA</t>
    </r>
  </si>
  <si>
    <r>
      <rPr>
        <sz val="8"/>
        <rFont val="Arial MT"/>
        <family val="2"/>
      </rPr>
      <t>HM06160</t>
    </r>
  </si>
  <si>
    <r>
      <rPr>
        <sz val="8"/>
        <rFont val="Arial MT"/>
        <family val="2"/>
      </rPr>
      <t>CARRETEL COM TIRANTES FERRO FUNDIDO DN=150 MM (37,00 KG) PINTURA BETUMINOSA NBR 7675 ÁGUA</t>
    </r>
  </si>
  <si>
    <r>
      <rPr>
        <sz val="8"/>
        <rFont val="Arial MT"/>
        <family val="2"/>
      </rPr>
      <t>HM06162</t>
    </r>
  </si>
  <si>
    <r>
      <rPr>
        <sz val="8"/>
        <rFont val="Arial MT"/>
        <family val="2"/>
      </rPr>
      <t>CARRETEL COM TIRANTES FERRO FUNDIDO DN=200 MM (49,00 KG) PINTURA BETUMINOSA NBR 7675 ÁGUA</t>
    </r>
  </si>
  <si>
    <r>
      <rPr>
        <sz val="8"/>
        <rFont val="Arial MT"/>
        <family val="2"/>
      </rPr>
      <t>HM06164</t>
    </r>
  </si>
  <si>
    <r>
      <rPr>
        <sz val="8"/>
        <rFont val="Arial MT"/>
        <family val="2"/>
      </rPr>
      <t>CARRETEL COM TIRANTES FERRO FUNDIDO DN=250 MM (65,00 KG) PINTURA BETUMINOSA NBR 7675 ÁGUA</t>
    </r>
  </si>
  <si>
    <r>
      <rPr>
        <sz val="8"/>
        <rFont val="Arial MT"/>
        <family val="2"/>
      </rPr>
      <t>HM06166</t>
    </r>
  </si>
  <si>
    <r>
      <rPr>
        <sz val="8"/>
        <rFont val="Arial MT"/>
        <family val="2"/>
      </rPr>
      <t>CARRETEL COM TIRANTES FERRO FUNDIDO DN=300 MM (72,60 KG) PINTURA BETUMINOSA NBR 7675 ÁGUA</t>
    </r>
  </si>
  <si>
    <r>
      <rPr>
        <sz val="8"/>
        <rFont val="Arial MT"/>
        <family val="2"/>
      </rPr>
      <t>HM06168</t>
    </r>
  </si>
  <si>
    <r>
      <rPr>
        <sz val="8"/>
        <rFont val="Arial MT"/>
        <family val="2"/>
      </rPr>
      <t>CARRETEL COM TIRANTES FERRO FUNDIDO DN=350 MM (98,10 KG) PINTURA BETUMINOSA NBR 7675 ÁGUA</t>
    </r>
  </si>
  <si>
    <r>
      <rPr>
        <sz val="8"/>
        <rFont val="Arial MT"/>
        <family val="2"/>
      </rPr>
      <t>HM06170</t>
    </r>
  </si>
  <si>
    <r>
      <rPr>
        <sz val="8"/>
        <rFont val="Arial MT"/>
        <family val="2"/>
      </rPr>
      <t>CARRETEL COM TIRANTES FERRO FUNDIDO DN=400 MM (114,20 KG) PINTURA BETUMINOSA NBR 7675 ÁGUA</t>
    </r>
  </si>
  <si>
    <r>
      <rPr>
        <sz val="8"/>
        <rFont val="Arial MT"/>
        <family val="2"/>
      </rPr>
      <t>HM06172</t>
    </r>
  </si>
  <si>
    <r>
      <rPr>
        <sz val="8"/>
        <rFont val="Arial MT"/>
        <family val="2"/>
      </rPr>
      <t>CARRETEL COM TIRANTES FERRO FUNDIDO DN=500 MM (189,00 KG) PINTURA BETUMINOSA NBR 7675 ÁGUA</t>
    </r>
  </si>
  <si>
    <r>
      <rPr>
        <sz val="8"/>
        <rFont val="Arial MT"/>
        <family val="2"/>
      </rPr>
      <t>HM02942</t>
    </r>
  </si>
  <si>
    <r>
      <rPr>
        <sz val="8"/>
        <rFont val="Arial MT"/>
        <family val="2"/>
      </rPr>
      <t>CURVA 11º15' COM BOLSAS JE2GS FERRO FUNDIDO DN=80 MM * (8,80 KG) PINTURA BETUMINOSA E ANÉIS DE BORRACHA INCLUSOS NBR 7675 ÁGUA</t>
    </r>
  </si>
  <si>
    <r>
      <rPr>
        <sz val="8"/>
        <rFont val="Arial MT"/>
        <family val="2"/>
      </rPr>
      <t>HM02933</t>
    </r>
  </si>
  <si>
    <r>
      <rPr>
        <sz val="8"/>
        <rFont val="Arial MT"/>
        <family val="2"/>
      </rPr>
      <t>CURVA 11º15' COM BOLSAS JE2GS FERRO FUNDIDO DN=100 MM * (10,80 KG) PINTURA BETUMINOSA E ANÉIS DE BORRACHA INCLUSOS NBR 7675 ÁGUA</t>
    </r>
  </si>
  <si>
    <r>
      <rPr>
        <sz val="8"/>
        <rFont val="Arial MT"/>
        <family val="2"/>
      </rPr>
      <t>HM02934</t>
    </r>
  </si>
  <si>
    <r>
      <rPr>
        <sz val="8"/>
        <rFont val="Arial MT"/>
        <family val="2"/>
      </rPr>
      <t>CURVA 11º15' COM BOLSAS JE2GS FERRO FUNDIDO DN=150 MM * (16,80 KG) PINTURA BETUMINOSA E ANÉIS DE BORRACHA INCLUSOS NBR 7675 ÁGUA</t>
    </r>
  </si>
  <si>
    <r>
      <rPr>
        <sz val="8"/>
        <rFont val="Arial MT"/>
        <family val="2"/>
      </rPr>
      <t>HM02935</t>
    </r>
  </si>
  <si>
    <r>
      <rPr>
        <sz val="8"/>
        <rFont val="Arial MT"/>
        <family val="2"/>
      </rPr>
      <t>CURVA 11º15' COM BOLSAS JE2GS FERRO FUNDIDO DN=200 MM * (27,60 KG) PINTURA BETUMINOSA E ANÉIS DE BORRACHA INCLUSOS NBR 7675 ÁGUA</t>
    </r>
  </si>
  <si>
    <r>
      <rPr>
        <sz val="8"/>
        <rFont val="Arial MT"/>
        <family val="2"/>
      </rPr>
      <t>HM02936</t>
    </r>
  </si>
  <si>
    <r>
      <rPr>
        <sz val="8"/>
        <rFont val="Arial MT"/>
        <family val="2"/>
      </rPr>
      <t>CURVA 11º15' COM BOLSAS JE2GS FERRO FUNDIDO DN=250 MM * (34,20 KG) PINTURA BETUMINOSA E ANÉIS DE BORRACHA INCLUSOS NBR 7675 ÁGUA</t>
    </r>
  </si>
  <si>
    <r>
      <rPr>
        <sz val="8"/>
        <rFont val="Arial MT"/>
        <family val="2"/>
      </rPr>
      <t>HM02937</t>
    </r>
  </si>
  <si>
    <r>
      <rPr>
        <sz val="8"/>
        <rFont val="Arial MT"/>
        <family val="2"/>
      </rPr>
      <t>CURVA 11º15' COM BOLSAS JE2GS FERRO FUNDIDO DN=300 MM * (44,60 KG) PINTURA BETUMINOSA E ANÉIS DE BORRACHA INCLUSOS NBR 7675 ÁGUA</t>
    </r>
  </si>
  <si>
    <r>
      <rPr>
        <sz val="8"/>
        <rFont val="Arial MT"/>
        <family val="2"/>
      </rPr>
      <t>HM02938</t>
    </r>
  </si>
  <si>
    <r>
      <rPr>
        <sz val="8"/>
        <rFont val="Arial MT"/>
        <family val="2"/>
      </rPr>
      <t>CURVA 11º15' COM BOLSAS JE2GS FERRO FUNDIDO DN=350 MM * (48,00 KG) PINTURA BETUMINOSA E ANÉIS DE BORRACHA INCLUSOS NBR 7675 ÁGUA</t>
    </r>
  </si>
  <si>
    <r>
      <rPr>
        <sz val="8"/>
        <rFont val="Arial MT"/>
        <family val="2"/>
      </rPr>
      <t>HM02939</t>
    </r>
  </si>
  <si>
    <r>
      <rPr>
        <sz val="8"/>
        <rFont val="Arial MT"/>
        <family val="2"/>
      </rPr>
      <t>CURVA 11º15' COM BOLSAS JE2GS FERRO FUNDIDO DN=400 MM * (56,10 KG) PINTURA BETUMINOSA E ANÉIS DE BORRACHA INCLUSOS NBR 7675 ÁGUA</t>
    </r>
  </si>
  <si>
    <r>
      <rPr>
        <sz val="8"/>
        <rFont val="Arial MT"/>
        <family val="2"/>
      </rPr>
      <t>HM02940</t>
    </r>
  </si>
  <si>
    <r>
      <rPr>
        <sz val="8"/>
        <rFont val="Arial MT"/>
        <family val="2"/>
      </rPr>
      <t>CURVA 11º15' COM BOLSAS JE2GS FERRO FUNDIDO DN=450 MM * (71,00 KG) PINTURA BETUMINOSA E ANÉIS DE BORRACHA INCLUSOS NBR 7675 ÁGUA</t>
    </r>
  </si>
  <si>
    <r>
      <rPr>
        <sz val="8"/>
        <rFont val="Arial MT"/>
        <family val="2"/>
      </rPr>
      <t>HM02941</t>
    </r>
  </si>
  <si>
    <r>
      <rPr>
        <sz val="8"/>
        <rFont val="Arial MT"/>
        <family val="2"/>
      </rPr>
      <t>CURVA 11º15' COM BOLSAS JE2GS FERRO FUNDIDO DN=500 MM * (81,60 KG) PINTURA BETUMINOSA E ANÉIS DE BORRACHA INCLUSOS NBR 7675 ÁGUA</t>
    </r>
  </si>
  <si>
    <r>
      <rPr>
        <sz val="8"/>
        <rFont val="Arial MT"/>
        <family val="2"/>
      </rPr>
      <t>HM02952</t>
    </r>
  </si>
  <si>
    <r>
      <rPr>
        <sz val="8"/>
        <rFont val="Arial MT"/>
        <family val="2"/>
      </rPr>
      <t>CURVA 22º30' COM BOLSAS JE2GS FERRO FUNDIDO DN=80 MM * (8,50 KG) PINTURA BETUMINOSA E ANÉIS DE BORRACHA INCLUSOS NBR 7675 ÁGUA</t>
    </r>
  </si>
  <si>
    <r>
      <rPr>
        <sz val="8"/>
        <rFont val="Arial MT"/>
        <family val="2"/>
      </rPr>
      <t>HM02943</t>
    </r>
  </si>
  <si>
    <r>
      <rPr>
        <sz val="8"/>
        <rFont val="Arial MT"/>
        <family val="2"/>
      </rPr>
      <t>CURVA 22º30' COM BOLSAS JE2GS FERRO FUNDIDO DN=100 MM * (11,40 KG) PINTURA BETUMINOSA E ANÉIS DE BORRACHA INCLUSOS NBR 7675 ÁGUA</t>
    </r>
  </si>
  <si>
    <r>
      <rPr>
        <sz val="8"/>
        <rFont val="Arial MT"/>
        <family val="2"/>
      </rPr>
      <t>HM02944</t>
    </r>
  </si>
  <si>
    <r>
      <rPr>
        <sz val="8"/>
        <rFont val="Arial MT"/>
        <family val="2"/>
      </rPr>
      <t>CURVA 22º30' COM BOLSAS JE2GS FERRO FUNDIDO DN=150 MM * (17,60 KG) PINTURA BETUMINOSA E ANÉIS DE BORRACHA INCLUSOS NBR 7675 ÁGUA</t>
    </r>
  </si>
  <si>
    <r>
      <rPr>
        <sz val="8"/>
        <rFont val="Arial MT"/>
        <family val="2"/>
      </rPr>
      <t>HM02945</t>
    </r>
  </si>
  <si>
    <r>
      <rPr>
        <sz val="8"/>
        <rFont val="Arial MT"/>
        <family val="2"/>
      </rPr>
      <t>CURVA 22º30' COM BOLSAS JE2GS FERRO FUNDIDO DN=200 MM * (26,20 KG) PINTURA BETUMINOSA E ANÉIS DE BORRACHA INCLUSOS NBR 7675 ÁGUA</t>
    </r>
  </si>
  <si>
    <r>
      <rPr>
        <sz val="8"/>
        <rFont val="Arial MT"/>
        <family val="2"/>
      </rPr>
      <t>HM02946</t>
    </r>
  </si>
  <si>
    <r>
      <rPr>
        <sz val="8"/>
        <rFont val="Arial MT"/>
        <family val="2"/>
      </rPr>
      <t>CURVA 22º30' COM BOLSAS JE2GS FERRO FUNDIDO DN=250 MM * (33,80 KG) PINTURA BETUMINOSA E ANÉIS DE BORRACHA INCLUSOS NBR 7675 ÁGUA</t>
    </r>
  </si>
  <si>
    <r>
      <rPr>
        <sz val="8"/>
        <rFont val="Arial MT"/>
        <family val="2"/>
      </rPr>
      <t>HM02947</t>
    </r>
  </si>
  <si>
    <r>
      <rPr>
        <sz val="8"/>
        <rFont val="Arial MT"/>
        <family val="2"/>
      </rPr>
      <t>CURVA 22º30' COM BOLSAS JE2GS FERRO FUNDIDO DN=300 MM * (45,20 KG) PINTURA BETUMINOSA E ANÉIS DE BORRACHA INCLUSOS NBR 7675 ÁGUA</t>
    </r>
  </si>
  <si>
    <r>
      <rPr>
        <sz val="8"/>
        <rFont val="Arial MT"/>
        <family val="2"/>
      </rPr>
      <t>HM02948</t>
    </r>
  </si>
  <si>
    <r>
      <rPr>
        <sz val="8"/>
        <rFont val="Arial MT"/>
        <family val="2"/>
      </rPr>
      <t>CURVA 22º30' COM BOLSAS JE2GS FERRO FUNDIDO DN=350 MM * (50,10 KG) PINTURA BETUMINOSA E ANÉIS DE BORRACHA INCLUSOS NBR 7675 ÁGUA</t>
    </r>
  </si>
  <si>
    <r>
      <rPr>
        <sz val="8"/>
        <rFont val="Arial MT"/>
        <family val="2"/>
      </rPr>
      <t>HM02949</t>
    </r>
  </si>
  <si>
    <r>
      <rPr>
        <sz val="8"/>
        <rFont val="Arial MT"/>
        <family val="2"/>
      </rPr>
      <t>CURVA 22º30' COM BOLSAS JE2GS FERRO FUNDIDO DN=400 MM * (63,10 KG) PINTURA BETUMINOSA E ANÉIS DE BORRACHA INCLUSOS NBR 7675 ÁGUA</t>
    </r>
  </si>
  <si>
    <r>
      <rPr>
        <sz val="8"/>
        <rFont val="Arial MT"/>
        <family val="2"/>
      </rPr>
      <t>HM02950</t>
    </r>
  </si>
  <si>
    <r>
      <rPr>
        <sz val="8"/>
        <rFont val="Arial MT"/>
        <family val="2"/>
      </rPr>
      <t>CURVA 22º30' COM BOLSAS JE2GS FERRO FUNDIDO DN=450 MM * (81,00 KG) PINTURA BETUMINOSA E ANÉIS DE BORRACHA INCLUSOS NBR 7675 ÁGUA</t>
    </r>
  </si>
  <si>
    <r>
      <rPr>
        <sz val="8"/>
        <rFont val="Arial MT"/>
        <family val="2"/>
      </rPr>
      <t>HM02951</t>
    </r>
  </si>
  <si>
    <r>
      <rPr>
        <sz val="8"/>
        <rFont val="Arial MT"/>
        <family val="2"/>
      </rPr>
      <t>CURVA 22º30' COM BOLSAS JE2GS FERRO FUNDIDO DN=500 MM * (97,40 KG) PINTURA BETUMINOSA E ANÉIS DE BORRACHA INCLUSOS NBR 7675 ÁGUA</t>
    </r>
  </si>
  <si>
    <r>
      <rPr>
        <sz val="8"/>
        <rFont val="Arial MT"/>
        <family val="2"/>
      </rPr>
      <t>HM02962</t>
    </r>
  </si>
  <si>
    <r>
      <rPr>
        <sz val="8"/>
        <rFont val="Arial MT"/>
        <family val="2"/>
      </rPr>
      <t>CURVA 45º COM BOLSAS JE2GS FERRO FUNDIDO DN=80 MM * (9,10 KG) PINTURA BETUMINOSA E ANÉIS DE BORRACHA INCLUSOS NBR 7675 ÁGUA</t>
    </r>
  </si>
  <si>
    <r>
      <rPr>
        <sz val="8"/>
        <rFont val="Arial MT"/>
        <family val="2"/>
      </rPr>
      <t>HM02953</t>
    </r>
  </si>
  <si>
    <r>
      <rPr>
        <sz val="8"/>
        <rFont val="Arial MT"/>
        <family val="2"/>
      </rPr>
      <t>CURVA 45º COM BOLSAS JE2GS FERRO FUNDIDO DN=100 MM * (12,90 KG) PINTURA BETUMINOSA E ANÉIS DE BORRACHA INCLUSOS NBR 7675 ÁGUA</t>
    </r>
  </si>
  <si>
    <r>
      <rPr>
        <sz val="8"/>
        <rFont val="Arial MT"/>
        <family val="2"/>
      </rPr>
      <t>HM02954</t>
    </r>
  </si>
  <si>
    <r>
      <rPr>
        <sz val="8"/>
        <rFont val="Arial MT"/>
        <family val="2"/>
      </rPr>
      <t>CURVA 45º COM BOLSAS JE2GS FERRO FUNDIDO DN=150 MM * (18,70 KG) PINTURA BETUMINOSA E ANÉIS DE BORRACHA INCLUSOS NBR 7675 ÁGUA</t>
    </r>
  </si>
  <si>
    <r>
      <rPr>
        <sz val="8"/>
        <rFont val="Arial MT"/>
        <family val="2"/>
      </rPr>
      <t>HM02955</t>
    </r>
  </si>
  <si>
    <r>
      <rPr>
        <sz val="8"/>
        <rFont val="Arial MT"/>
        <family val="2"/>
      </rPr>
      <t>CURVA 45º COM BOLSAS JE2GS FERRO FUNDIDO DN=200 MM * (29,00 KG) PINTURA BETUMINOSA E ANÉIS DE BORRACHA INCLUSOS NBR 7675 ÁGUA</t>
    </r>
  </si>
  <si>
    <r>
      <rPr>
        <sz val="8"/>
        <rFont val="Arial MT"/>
        <family val="2"/>
      </rPr>
      <t>HM02956</t>
    </r>
  </si>
  <si>
    <r>
      <rPr>
        <sz val="8"/>
        <rFont val="Arial MT"/>
        <family val="2"/>
      </rPr>
      <t>CURVA 45º COM BOLSAS JE2GS FERRO FUNDIDO DN=250 MM * (39,20 KG) PINTURA BETUMINOSA E ANÉIS DE BORRACHA INCLUSOS NBR 7675 ÁGUA</t>
    </r>
  </si>
  <si>
    <r>
      <rPr>
        <sz val="8"/>
        <rFont val="Arial MT"/>
        <family val="2"/>
      </rPr>
      <t>HM02957</t>
    </r>
  </si>
  <si>
    <r>
      <rPr>
        <sz val="8"/>
        <rFont val="Arial MT"/>
        <family val="2"/>
      </rPr>
      <t>CURVA 45º COM BOLSAS JE2GS FERRO FUNDIDO DN=300 MM * (53,40 KG) PINTURA BETUMINOSA E ANÉIS DE BORRACHA INCLUSOS NBR 7675 ÁGUA</t>
    </r>
  </si>
  <si>
    <r>
      <rPr>
        <sz val="8"/>
        <rFont val="Arial MT"/>
        <family val="2"/>
      </rPr>
      <t>HM02958</t>
    </r>
  </si>
  <si>
    <r>
      <rPr>
        <sz val="8"/>
        <rFont val="Arial MT"/>
        <family val="2"/>
      </rPr>
      <t>CURVA 45º COM BOLSAS JE2GS FERRO FUNDIDO DN=350 MM * (61,30 KG) PINTURA BETUMINOSA E ANÉIS DE BORRACHA INCLUSOS NBR 7675 ÁGUA</t>
    </r>
  </si>
  <si>
    <r>
      <rPr>
        <sz val="8"/>
        <rFont val="Arial MT"/>
        <family val="2"/>
      </rPr>
      <t>HM02959</t>
    </r>
  </si>
  <si>
    <r>
      <rPr>
        <sz val="8"/>
        <rFont val="Arial MT"/>
        <family val="2"/>
      </rPr>
      <t>CURVA 45º COM BOLSAS JE2GS FERRO FUNDIDO DN=400 MM * (83,00 KG) PINTURA BETUMINOSA E ANÉIS DE BORRACHA INCLUSOS NBR 7675 ÁGUA</t>
    </r>
  </si>
  <si>
    <r>
      <rPr>
        <sz val="8"/>
        <rFont val="Arial MT"/>
        <family val="2"/>
      </rPr>
      <t>HM02960</t>
    </r>
  </si>
  <si>
    <r>
      <rPr>
        <sz val="8"/>
        <rFont val="Arial MT"/>
        <family val="2"/>
      </rPr>
      <t>CURVA 45º COM BOLSAS JE2GS FERRO FUNDIDO DN=450 MM * (105,50 KG) PINTURA BETUMINOSA E ANÉIS DE BORRACHA INCLUSOS NBR 7675 ÁGUA</t>
    </r>
  </si>
  <si>
    <r>
      <rPr>
        <sz val="8"/>
        <rFont val="Arial MT"/>
        <family val="2"/>
      </rPr>
      <t>HM02961</t>
    </r>
  </si>
  <si>
    <r>
      <rPr>
        <sz val="8"/>
        <rFont val="Arial MT"/>
        <family val="2"/>
      </rPr>
      <t>CURVA 45º COM BOLSAS JE2GS FERRO FUNDIDO DN=500 MM * (128,00 KG) PINTURA BETUMINOSA E ANÉIS DE BORRACHA INCLUSOS NBR 7675 ÁGUA</t>
    </r>
  </si>
  <si>
    <r>
      <rPr>
        <sz val="8"/>
        <rFont val="Arial MT"/>
        <family val="2"/>
      </rPr>
      <t>HM02972</t>
    </r>
  </si>
  <si>
    <r>
      <rPr>
        <sz val="8"/>
        <rFont val="Arial MT"/>
        <family val="2"/>
      </rPr>
      <t>CURVA 90º COM BOLSAS JE2GS FERRO FUNDIDO DN=80 MM * (10,00 KG) PINTURA BETUMINOSA E ANÉIS DE BORRACHA INCLUSOS NBR 7675 PARA ÁGUA</t>
    </r>
  </si>
  <si>
    <r>
      <rPr>
        <sz val="8"/>
        <rFont val="Arial MT"/>
        <family val="2"/>
      </rPr>
      <t>HM02963</t>
    </r>
  </si>
  <si>
    <r>
      <rPr>
        <sz val="8"/>
        <rFont val="Arial MT"/>
        <family val="2"/>
      </rPr>
      <t>CURVA 90º COM BOLSAS JE2GS FERRO FUNDIDO DN=100 MM * (13,20 KG) PINTURA BETUMINOSA E ANÉIS DE BORRACHA INCLUSOS NBR 7675 PARA ÁGUA</t>
    </r>
  </si>
  <si>
    <r>
      <rPr>
        <sz val="8"/>
        <rFont val="Arial MT"/>
        <family val="2"/>
      </rPr>
      <t>HM02964</t>
    </r>
  </si>
  <si>
    <r>
      <rPr>
        <sz val="8"/>
        <rFont val="Arial MT"/>
        <family val="2"/>
      </rPr>
      <t>CURVA 90º COM BOLSAS JE2GS FERRO FUNDIDO DN=150 MM * (21,60 KG) PINTURA BETUMINOSA E ANÉIS DE BORRACHA INCLUSOS NBR 7675 PARA ÁGUA</t>
    </r>
  </si>
  <si>
    <r>
      <rPr>
        <sz val="8"/>
        <rFont val="Arial MT"/>
        <family val="2"/>
      </rPr>
      <t>HM02965</t>
    </r>
  </si>
  <si>
    <r>
      <rPr>
        <sz val="8"/>
        <rFont val="Arial MT"/>
        <family val="2"/>
      </rPr>
      <t>CURVA 90º COM BOLSAS JE2GS FERRO FUNDIDO DN=200 MM * (33,90 KG) PINTURA BETUMINOSA E ANÉIS DE BORRACHA INCLUSOS NBR 7675 PARA ÁGUA</t>
    </r>
  </si>
  <si>
    <r>
      <rPr>
        <sz val="8"/>
        <rFont val="Arial MT"/>
        <family val="2"/>
      </rPr>
      <t>HM02966</t>
    </r>
  </si>
  <si>
    <r>
      <rPr>
        <sz val="8"/>
        <rFont val="Arial MT"/>
        <family val="2"/>
      </rPr>
      <t>CURVA 90º COM BOLSAS JE2GS FERRO FUNDIDO DN=250 MM * (47,90 KG) PINTURA BETUMINOSA E ANÉIS DE BORRACHA INCLUSOS NBR 7675 PARA ÁGUA</t>
    </r>
  </si>
  <si>
    <r>
      <rPr>
        <sz val="8"/>
        <rFont val="Arial MT"/>
        <family val="2"/>
      </rPr>
      <t>HM02967</t>
    </r>
  </si>
  <si>
    <r>
      <rPr>
        <sz val="8"/>
        <rFont val="Arial MT"/>
        <family val="2"/>
      </rPr>
      <t>CURVA 90º COM BOLSAS JE2GS FERRO FUNDIDO DN=300 MM * (70,40 KG) PINTURA BETUMINOSA E ANÉIS DE BORRACHA INCLUSOS NBR 7675 PARA ÁGUA</t>
    </r>
  </si>
  <si>
    <r>
      <rPr>
        <sz val="8"/>
        <rFont val="Arial MT"/>
        <family val="2"/>
      </rPr>
      <t>HM02968</t>
    </r>
  </si>
  <si>
    <r>
      <rPr>
        <sz val="8"/>
        <rFont val="Arial MT"/>
        <family val="2"/>
      </rPr>
      <t>CURVA 90º COM BOLSAS JE2GS FERRO FUNDIDO DN=350 MM * (96,00 KG) PINTURA BETUMINOSA E ANÉIS DE BORRACHA INCLUSOS NBR 7675 PARA ÁGUA</t>
    </r>
  </si>
  <si>
    <r>
      <rPr>
        <sz val="8"/>
        <rFont val="Arial MT"/>
        <family val="2"/>
      </rPr>
      <t>HM02969</t>
    </r>
  </si>
  <si>
    <r>
      <rPr>
        <sz val="8"/>
        <rFont val="Arial MT"/>
        <family val="2"/>
      </rPr>
      <t>CURVA 90º COM BOLSAS JE2GS FERRO FUNDIDO DN=400 MM * (105,00 KG) PINTURA BETUMINOSA E ANÉIS DE BORRACHA INCLUSOS NBR 7675 PARA ÁGUA</t>
    </r>
  </si>
  <si>
    <r>
      <rPr>
        <sz val="8"/>
        <rFont val="Arial MT"/>
        <family val="2"/>
      </rPr>
      <t>HM02970</t>
    </r>
  </si>
  <si>
    <r>
      <rPr>
        <sz val="8"/>
        <rFont val="Arial MT"/>
        <family val="2"/>
      </rPr>
      <t>CURVA 90º COM BOLSAS JE2GS FERRO FUNDIDO DN=450 MM * (163,00 KG) PINTURA BETUMINOSA E ANÉIS DE BORRACHA INCLUSOS NBR 7675 PARA ÁGUA</t>
    </r>
  </si>
  <si>
    <r>
      <rPr>
        <sz val="8"/>
        <rFont val="Arial MT"/>
        <family val="2"/>
      </rPr>
      <t>HM02971</t>
    </r>
  </si>
  <si>
    <r>
      <rPr>
        <sz val="8"/>
        <rFont val="Arial MT"/>
        <family val="2"/>
      </rPr>
      <t>CURVA 90º COM BOLSAS JE2GS FERRO FUNDIDO DN=500 MM * (178,00 KG) PINTURA BETUMINOSA E ANÉIS DE BORRACHA INCLUSOS NBR 7675 PARA ÁGUA</t>
    </r>
  </si>
  <si>
    <r>
      <rPr>
        <sz val="8"/>
        <rFont val="Arial MT"/>
        <family val="2"/>
      </rPr>
      <t>HM03007</t>
    </r>
  </si>
  <si>
    <r>
      <rPr>
        <sz val="8"/>
        <rFont val="Arial MT"/>
        <family val="2"/>
      </rPr>
      <t>CURVA 11º15' COM FLANGES PN10/16/25 FERRO FUNDIDO DN=80 MM * (11,00 KG) PINTURA BETUMINOSA - ACESSÓRIOS NÃO INCLUSOS NBR 7675 ÁGUA</t>
    </r>
  </si>
  <si>
    <r>
      <rPr>
        <sz val="8"/>
        <rFont val="Arial MT"/>
        <family val="2"/>
      </rPr>
      <t>HM02987</t>
    </r>
  </si>
  <si>
    <r>
      <rPr>
        <sz val="8"/>
        <rFont val="Arial MT"/>
        <family val="2"/>
      </rPr>
      <t>CURVA 11º15' COM FLANGES PN10/16 FERRO FUNDIDO DN=100 MM * (16,00 KG) PINTURA BETUMINOSA - ACESSÓRIOS NÃO INCLUSOS NBR 7675 ÁGUA</t>
    </r>
  </si>
  <si>
    <r>
      <rPr>
        <sz val="8"/>
        <rFont val="Arial MT"/>
        <family val="2"/>
      </rPr>
      <t>HM02988</t>
    </r>
  </si>
  <si>
    <r>
      <rPr>
        <sz val="8"/>
        <rFont val="Arial MT"/>
        <family val="2"/>
      </rPr>
      <t>CURVA 11º15' COM FLANGES PN10/16 FERRO FUNDIDO DN=150 MM * (25,00 KG) PINTURA BETUMINOSA - ACESSÓRIOS NÃO INCLUSOS NBR 7675 ÁGUA</t>
    </r>
  </si>
  <si>
    <r>
      <rPr>
        <sz val="8"/>
        <rFont val="Arial MT"/>
        <family val="2"/>
      </rPr>
      <t>HM02989</t>
    </r>
  </si>
  <si>
    <r>
      <rPr>
        <sz val="8"/>
        <rFont val="Arial MT"/>
        <family val="2"/>
      </rPr>
      <t>CURVA 11º15' COM FLANGES PN10 FERRO FUNDIDO DN=200 MM * (36,00 KG) PINTURA BETUMINOSA - ACESSÓRIOS NÃO INCLUSOS NBR 7675 ÁGUA</t>
    </r>
  </si>
  <si>
    <r>
      <rPr>
        <sz val="8"/>
        <rFont val="Arial MT"/>
        <family val="2"/>
      </rPr>
      <t>HM02990</t>
    </r>
  </si>
  <si>
    <r>
      <rPr>
        <sz val="8"/>
        <rFont val="Arial MT"/>
        <family val="2"/>
      </rPr>
      <t>CURVA 11º15' COM FLANGES PN10 FERRO FUNDIDO DN=250 MM * (49,00 KG) PINTURA BETUMINOSA - ACESSÓRIOS NÃO INCLUSOS NBR 7675 ÁGUA</t>
    </r>
  </si>
  <si>
    <r>
      <rPr>
        <sz val="8"/>
        <rFont val="Arial MT"/>
        <family val="2"/>
      </rPr>
      <t>HM02991</t>
    </r>
  </si>
  <si>
    <r>
      <rPr>
        <sz val="8"/>
        <rFont val="Arial MT"/>
        <family val="2"/>
      </rPr>
      <t>CURVA 11º15' COM FLANGES PN10 FERRO FUNDIDO DN=300 MM * (62,00 KG) PINTURA BETUMINOSA - ACESSÓRIOS NÃO INCLUSOS NBR 7675 ÁGUA</t>
    </r>
  </si>
  <si>
    <r>
      <rPr>
        <sz val="8"/>
        <rFont val="Arial MT"/>
        <family val="2"/>
      </rPr>
      <t>HM02973</t>
    </r>
  </si>
  <si>
    <r>
      <rPr>
        <sz val="8"/>
        <rFont val="Arial MT"/>
        <family val="2"/>
      </rPr>
      <t>CURVA 11º15' COM FLANGES PN10 FERRO FUNDIDO DN=400 MM * (104,00 KG) PINTURA BETUMINOSA - ACESSÓRIOS NÃO INCLUSOS NBR 7675 ÁGUA</t>
    </r>
  </si>
  <si>
    <r>
      <rPr>
        <sz val="8"/>
        <rFont val="Arial MT"/>
        <family val="2"/>
      </rPr>
      <t>HM02974</t>
    </r>
  </si>
  <si>
    <r>
      <rPr>
        <sz val="8"/>
        <rFont val="Arial MT"/>
        <family val="2"/>
      </rPr>
      <t>CURVA 11º15' COM FLANGES PN10 FERRO FUNDIDO DN=500 MM * (149,00 KG) PINTURA BETUMINOSA - ACESSÓRIOS NÃO INCLUSOS NBR 7675 ÁGUA</t>
    </r>
  </si>
  <si>
    <r>
      <rPr>
        <sz val="8"/>
        <rFont val="Arial MT"/>
        <family val="2"/>
      </rPr>
      <t>HM03008</t>
    </r>
  </si>
  <si>
    <r>
      <rPr>
        <sz val="8"/>
        <rFont val="Arial MT"/>
        <family val="2"/>
      </rPr>
      <t>CURVA 22º30' COM FLANGES PN10/16/25 FERRO FUNDIDO DN=80 MM * (13,00 KG) PINTURA BETUMINOSA - ACESSÓRIOS NÃO INCLUSOS NBR 7675 ÁGUA</t>
    </r>
  </si>
  <si>
    <r>
      <rPr>
        <sz val="8"/>
        <rFont val="Arial MT"/>
        <family val="2"/>
      </rPr>
      <t>HM02992</t>
    </r>
  </si>
  <si>
    <r>
      <rPr>
        <sz val="8"/>
        <rFont val="Arial MT"/>
        <family val="2"/>
      </rPr>
      <t>CURVA 22º30' COM FLANGES PN10/16 FERRO FUNDIDO DN=100 MM * (17,00 KG) PINTURA BETUMINOSA - ACESSÓRIOS NÃO INCLUSOS NBR 7675 ÁGUA</t>
    </r>
  </si>
  <si>
    <r>
      <rPr>
        <sz val="8"/>
        <rFont val="Arial MT"/>
        <family val="2"/>
      </rPr>
      <t>HM02993</t>
    </r>
  </si>
  <si>
    <r>
      <rPr>
        <sz val="8"/>
        <rFont val="Arial MT"/>
        <family val="2"/>
      </rPr>
      <t>CURVA 22º30' COM FLANGES PN10/16 FERRO FUNDIDO DN=150 MM * (28,00 KG) PINTURA BETUMINOSA - ACESSÓRIOS NÃO INCLUSOS NBR 7675 ÁGUA</t>
    </r>
  </si>
  <si>
    <r>
      <rPr>
        <sz val="8"/>
        <rFont val="Arial MT"/>
        <family val="2"/>
      </rPr>
      <t>HM02994</t>
    </r>
  </si>
  <si>
    <r>
      <rPr>
        <sz val="8"/>
        <rFont val="Arial MT"/>
        <family val="2"/>
      </rPr>
      <t>CURVA 22º30' COM FLANGES PN10 FERRO FUNDIDO DN=200 MM * (41,00 KG) PINTURA BETUMINOSA - ACESSÓRIOS NÃO INCLUSOS NBR 7675 ÁGUA</t>
    </r>
  </si>
  <si>
    <r>
      <rPr>
        <sz val="8"/>
        <rFont val="Arial MT"/>
        <family val="2"/>
      </rPr>
      <t>HM02995</t>
    </r>
  </si>
  <si>
    <r>
      <rPr>
        <sz val="8"/>
        <rFont val="Arial MT"/>
        <family val="2"/>
      </rPr>
      <t>CURVA 22º30' COM FLANGES PN10 FERRO FUNDIDO DN=250 MM * (56,00 KG) PINTURA BETUMINOSA - ACESSÓRIOS NÃO INCLUSOS NBR 7675 ÁGUA</t>
    </r>
  </si>
  <si>
    <r>
      <rPr>
        <sz val="8"/>
        <rFont val="Arial MT"/>
        <family val="2"/>
      </rPr>
      <t>HM02996</t>
    </r>
  </si>
  <si>
    <r>
      <rPr>
        <sz val="8"/>
        <rFont val="Arial MT"/>
        <family val="2"/>
      </rPr>
      <t>CURVA 22º30' COM FLANGES PN10 FERRO FUNDIDO DN=300 MM * (73,00 KG) PINTURA BETUMINOSA - ACESSÓRIOS NÃO INCLUSOS NBR 7675 ÁGUA</t>
    </r>
  </si>
  <si>
    <r>
      <rPr>
        <sz val="8"/>
        <rFont val="Arial MT"/>
        <family val="2"/>
      </rPr>
      <t>HM02975</t>
    </r>
  </si>
  <si>
    <r>
      <rPr>
        <sz val="8"/>
        <rFont val="Arial MT"/>
        <family val="2"/>
      </rPr>
      <t>CURVA 22º30' COM FLANGES PN10 FERRO FUNDIDO DN=350 MM * (99,00 KG) PINTURA BETUMINOSA - ACESSÓRIOS NÃO INCLUSOS NBR 7675 ÁGUA</t>
    </r>
  </si>
  <si>
    <r>
      <rPr>
        <sz val="8"/>
        <rFont val="Arial MT"/>
        <family val="2"/>
      </rPr>
      <t>HM02976</t>
    </r>
  </si>
  <si>
    <r>
      <rPr>
        <sz val="8"/>
        <rFont val="Arial MT"/>
        <family val="2"/>
      </rPr>
      <t>CURVA 22º30' COM FLANGES PN10 FERRO FUNDIDO DN=400 MM * (124,00 KG) PINTURA BETUMINOSA - ACESSÓRIOS NÃO INCLUSOS NBR 7675 ÁGUA</t>
    </r>
  </si>
  <si>
    <r>
      <rPr>
        <sz val="8"/>
        <rFont val="Arial MT"/>
        <family val="2"/>
      </rPr>
      <t>HM02977</t>
    </r>
  </si>
  <si>
    <r>
      <rPr>
        <sz val="8"/>
        <rFont val="Arial MT"/>
        <family val="2"/>
      </rPr>
      <t>CURVA 22º30' COM FLANGES PN10 FERRO FUNDIDO DN=450 MM * (156,00 KG) PINTURA BETUMINOSA - ACESSÓRIOS NÃO INCLUSOS NBR 7675 ÁGUA</t>
    </r>
  </si>
  <si>
    <r>
      <rPr>
        <sz val="8"/>
        <rFont val="Arial MT"/>
        <family val="2"/>
      </rPr>
      <t>HM02978</t>
    </r>
  </si>
  <si>
    <r>
      <rPr>
        <sz val="8"/>
        <rFont val="Arial MT"/>
        <family val="2"/>
      </rPr>
      <t>CURVA 22º30' COM FLANGES PN10 FERRO FUNDIDO DN=500 MM * (180,00 KG) PINTURA BETUMINOSA - ACESSÓRIOS NÃO INCLUSOS NBR 7675 ÁGUA</t>
    </r>
  </si>
  <si>
    <r>
      <rPr>
        <sz val="8"/>
        <rFont val="Arial MT"/>
        <family val="2"/>
      </rPr>
      <t>HM03009</t>
    </r>
  </si>
  <si>
    <r>
      <rPr>
        <sz val="8"/>
        <rFont val="Arial MT"/>
        <family val="2"/>
      </rPr>
      <t>CURVA 45º COM FLANGES PN10/16/25 FERRO FUNDIDO DN=80 MM * (9,50 KG) PINTURA BETUMINOSA - ACESSÓRIOS NÃO INCLUSOS NBR 7675 ÁGUA</t>
    </r>
  </si>
  <si>
    <r>
      <rPr>
        <sz val="8"/>
        <rFont val="Arial MT"/>
        <family val="2"/>
      </rPr>
      <t>HM02997</t>
    </r>
  </si>
  <si>
    <r>
      <rPr>
        <sz val="8"/>
        <rFont val="Arial MT"/>
        <family val="2"/>
      </rPr>
      <t>CURVA 45º COM FLANGES PN10/16 FERRO FUNDIDO DN=100 MM * (10,50 KG) PINTURA BETUMINOSA - ACESSÓRIOS NÃO INCLUSOS NBR 7675 ÁGUA</t>
    </r>
  </si>
  <si>
    <r>
      <rPr>
        <sz val="8"/>
        <rFont val="Arial MT"/>
        <family val="2"/>
      </rPr>
      <t>HM02998</t>
    </r>
  </si>
  <si>
    <r>
      <rPr>
        <sz val="8"/>
        <rFont val="Arial MT"/>
        <family val="2"/>
      </rPr>
      <t>CURVA 45º COM FLANGES PN10/16 FERRO FUNDIDO DN=150 MM * (17,00 KG) PINTURA BETUMINOSA - ACESSÓRIOS NÃO INCLUSOS NBR 7675 ÁGUA</t>
    </r>
  </si>
  <si>
    <r>
      <rPr>
        <sz val="8"/>
        <rFont val="Arial MT"/>
        <family val="2"/>
      </rPr>
      <t>HM02999</t>
    </r>
  </si>
  <si>
    <r>
      <rPr>
        <sz val="8"/>
        <rFont val="Arial MT"/>
        <family val="2"/>
      </rPr>
      <t xml:space="preserve">CURVA 45º COM FLANGES PN10 FERRO FUNDIDO DN=200 MM * (26,00 KG) PINTURA BETUMINOSA
</t>
    </r>
    <r>
      <rPr>
        <sz val="8"/>
        <rFont val="Arial MT"/>
        <family val="2"/>
      </rPr>
      <t>- ACESSÓRIOS NÃO INCLUSOS NBR 7675 ÁGUA</t>
    </r>
  </si>
  <si>
    <r>
      <rPr>
        <sz val="8"/>
        <rFont val="Arial MT"/>
        <family val="2"/>
      </rPr>
      <t>HM03000</t>
    </r>
  </si>
  <si>
    <r>
      <rPr>
        <sz val="8"/>
        <rFont val="Arial MT"/>
        <family val="2"/>
      </rPr>
      <t xml:space="preserve">CURVA 45º COM FLANGES PN10 FERRO FUNDIDO DN=250 MM * (52,00 KG) PINTURA BETUMINOSA
</t>
    </r>
    <r>
      <rPr>
        <sz val="8"/>
        <rFont val="Arial MT"/>
        <family val="2"/>
      </rPr>
      <t>- ACESSÓRIOS NÃO INCLUSOS NBR 7675 ÁGUA</t>
    </r>
  </si>
  <si>
    <r>
      <rPr>
        <sz val="8"/>
        <rFont val="Arial MT"/>
        <family val="2"/>
      </rPr>
      <t>HM03001</t>
    </r>
  </si>
  <si>
    <r>
      <rPr>
        <sz val="8"/>
        <rFont val="Arial MT"/>
        <family val="2"/>
      </rPr>
      <t xml:space="preserve">CURVA 45º COM FLANGES PN10 FERRO FUNDIDO DN=300 MM * (74,00 KG) PINTURA BETUMINOSA
</t>
    </r>
    <r>
      <rPr>
        <sz val="8"/>
        <rFont val="Arial MT"/>
        <family val="2"/>
      </rPr>
      <t>- ACESSÓRIOS NÃO INCLUSOS NBR 7675 ÁGUA</t>
    </r>
  </si>
  <si>
    <r>
      <rPr>
        <sz val="8"/>
        <rFont val="Arial MT"/>
        <family val="2"/>
      </rPr>
      <t>HM02979</t>
    </r>
  </si>
  <si>
    <r>
      <rPr>
        <sz val="8"/>
        <rFont val="Arial MT"/>
        <family val="2"/>
      </rPr>
      <t xml:space="preserve">CURVA 45º COM FLANGES PN10 FERRO FUNDIDO DN=350 MM * (74,00 KG) PINTURA BETUMINOSA
</t>
    </r>
    <r>
      <rPr>
        <sz val="8"/>
        <rFont val="Arial MT"/>
        <family val="2"/>
      </rPr>
      <t>- ACESSÓRIOS NÃO INCLUSOS NBR 7675 ÁGUA</t>
    </r>
  </si>
  <si>
    <r>
      <rPr>
        <sz val="8"/>
        <rFont val="Arial MT"/>
        <family val="2"/>
      </rPr>
      <t>HM02980</t>
    </r>
  </si>
  <si>
    <r>
      <rPr>
        <sz val="8"/>
        <rFont val="Arial MT"/>
        <family val="2"/>
      </rPr>
      <t xml:space="preserve">CURVA 45º COM FLANGES PN10 FERRO FUNDIDO DN=400 MM * (91,00 KG) PINTURA BETUMINOSA
</t>
    </r>
    <r>
      <rPr>
        <sz val="8"/>
        <rFont val="Arial MT"/>
        <family val="2"/>
      </rPr>
      <t>- ACESSÓRIOS NÃO INCLUSOS NBR 7675 ÁGUA</t>
    </r>
  </si>
  <si>
    <r>
      <rPr>
        <sz val="8"/>
        <rFont val="Arial MT"/>
        <family val="2"/>
      </rPr>
      <t>HM02981</t>
    </r>
  </si>
  <si>
    <r>
      <rPr>
        <sz val="8"/>
        <rFont val="Arial MT"/>
        <family val="2"/>
      </rPr>
      <t>CURVA 45º COM FLANGES PN10 FERRO FUNDIDO DN=450 MM * (158,00 KG) PINTURA BETUMINOSA - ACESSÓRIOS NÃO INCLUSOS NBR 7675 ÁGUA</t>
    </r>
  </si>
  <si>
    <r>
      <rPr>
        <sz val="8"/>
        <rFont val="Arial MT"/>
        <family val="2"/>
      </rPr>
      <t>HM02982</t>
    </r>
  </si>
  <si>
    <r>
      <rPr>
        <sz val="8"/>
        <rFont val="Arial MT"/>
        <family val="2"/>
      </rPr>
      <t>CURVA 45º COM FLANGES PN10 FERRO FUNDIDO DN=500 MM * (138,00 KG) PINTURA BETUMINOSA - ACESSÓRIOS NÃO INCLUSOS NBR 7675 ÁGUA</t>
    </r>
  </si>
  <si>
    <r>
      <rPr>
        <sz val="8"/>
        <rFont val="Arial MT"/>
        <family val="2"/>
      </rPr>
      <t>HM03010</t>
    </r>
  </si>
  <si>
    <r>
      <rPr>
        <sz val="8"/>
        <rFont val="Arial MT"/>
        <family val="2"/>
      </rPr>
      <t>CURVA 90º COM FLANGES PN10/16/25 FERRO FUNDIDO DN=80 MM * (9,50 KG) PINTURA BETUMINOSA - ACESSÓRIOS NÃO INCLUSOS NBR 7675 ÁGUA</t>
    </r>
  </si>
  <si>
    <r>
      <rPr>
        <sz val="8"/>
        <rFont val="Arial MT"/>
        <family val="2"/>
      </rPr>
      <t>HM03002</t>
    </r>
  </si>
  <si>
    <r>
      <rPr>
        <sz val="8"/>
        <rFont val="Arial MT"/>
        <family val="2"/>
      </rPr>
      <t>CURVA 90º COM FLANGES PN10/16 FERRO FUNDIDO DN=100 MM * (11,00 KG) PINTURA BETUMINOSA - ACESSÓRIOS NÃO INCLUSOS NBR 7675 ÁGUA</t>
    </r>
  </si>
  <si>
    <r>
      <rPr>
        <sz val="8"/>
        <rFont val="Arial MT"/>
        <family val="2"/>
      </rPr>
      <t>HM03003</t>
    </r>
  </si>
  <si>
    <r>
      <rPr>
        <sz val="8"/>
        <rFont val="Arial MT"/>
        <family val="2"/>
      </rPr>
      <t>CURVA 90º COM FLANGES PN10/16 FERRO FUNDIDO DN=150 MM * (18,00 KG) PINTURA BETUMINOSA - ACESSÓRIOS NÃO INCLUSOS NBR 7675 ÁGUA</t>
    </r>
  </si>
  <si>
    <r>
      <rPr>
        <sz val="8"/>
        <rFont val="Arial MT"/>
        <family val="2"/>
      </rPr>
      <t>HM03004</t>
    </r>
  </si>
  <si>
    <r>
      <rPr>
        <sz val="8"/>
        <rFont val="Arial MT"/>
        <family val="2"/>
      </rPr>
      <t xml:space="preserve">CURVA 90º COM FLANGES PN10 FERRO FUNDIDO DN=200 MM * (28,00 KG) PINTURA BETUMINOSA
</t>
    </r>
    <r>
      <rPr>
        <sz val="8"/>
        <rFont val="Arial MT"/>
        <family val="2"/>
      </rPr>
      <t>- ACESSÓRIOS NÃO INCLUSOS NBR 7675 ÁGUA</t>
    </r>
  </si>
  <si>
    <r>
      <rPr>
        <sz val="8"/>
        <rFont val="Arial MT"/>
        <family val="2"/>
      </rPr>
      <t>HM03005</t>
    </r>
  </si>
  <si>
    <r>
      <rPr>
        <sz val="8"/>
        <rFont val="Arial MT"/>
        <family val="2"/>
      </rPr>
      <t xml:space="preserve">CURVA 90º COM FLANGES PN10 FERRO FUNDIDO DN=250 MM * (46,00 KG) PINTURA BETUMINOSA
</t>
    </r>
    <r>
      <rPr>
        <sz val="8"/>
        <rFont val="Arial MT"/>
        <family val="2"/>
      </rPr>
      <t>- ACESSÓRIOS NÃO INCLUSOS NBR 7675 ÁGUA</t>
    </r>
  </si>
  <si>
    <r>
      <rPr>
        <sz val="8"/>
        <rFont val="Arial MT"/>
        <family val="2"/>
      </rPr>
      <t>HM03006</t>
    </r>
  </si>
  <si>
    <r>
      <rPr>
        <sz val="8"/>
        <rFont val="Arial MT"/>
        <family val="2"/>
      </rPr>
      <t xml:space="preserve">CURVA 90º COM FLANGES PN10 FERRO FUNDIDO DN=300 MM * (66,00 KG) PINTURA BETUMINOSA
</t>
    </r>
    <r>
      <rPr>
        <sz val="8"/>
        <rFont val="Arial MT"/>
        <family val="2"/>
      </rPr>
      <t>- ACESSÓRIOS NÃO INCLUSOS NBR 7675 ÁGUA</t>
    </r>
  </si>
  <si>
    <r>
      <rPr>
        <sz val="8"/>
        <rFont val="Arial MT"/>
        <family val="2"/>
      </rPr>
      <t>HM02983</t>
    </r>
  </si>
  <si>
    <r>
      <rPr>
        <sz val="8"/>
        <rFont val="Arial MT"/>
        <family val="2"/>
      </rPr>
      <t xml:space="preserve">CURVA 90º COM FLANGES PN10 FERRO FUNDIDO DN=350 MM * (87,00 KG) PINTURA BETUMINOSA
</t>
    </r>
    <r>
      <rPr>
        <sz val="8"/>
        <rFont val="Arial MT"/>
        <family val="2"/>
      </rPr>
      <t>- ACESSÓRIOS NÃO INCLUSOS NBR 7675 ÁGUA</t>
    </r>
  </si>
  <si>
    <r>
      <rPr>
        <sz val="8"/>
        <rFont val="Arial MT"/>
        <family val="2"/>
      </rPr>
      <t>HM02984</t>
    </r>
  </si>
  <si>
    <r>
      <rPr>
        <sz val="8"/>
        <rFont val="Arial MT"/>
        <family val="2"/>
      </rPr>
      <t>CURVA 90º COM FLANGES PN10 FERRO FUNDIDO DN=400 MM * (110,00 KG) PINTURA BETUMINOSA - ACESSÓRIOS NÃO INCLUSOS NBR 7675 ÁGUA</t>
    </r>
  </si>
  <si>
    <r>
      <rPr>
        <sz val="8"/>
        <rFont val="Arial MT"/>
        <family val="2"/>
      </rPr>
      <t>HM02985</t>
    </r>
  </si>
  <si>
    <r>
      <rPr>
        <sz val="8"/>
        <rFont val="Arial MT"/>
        <family val="2"/>
      </rPr>
      <t>CURVA 90º COM FLANGES PN10 FERRO FUNDIDO DN=450 MM * (195,00 KG) PINTURA BETUMINOSA - ACESSÓRIOS NÃO INCLUSOS NBR 7675 ÁGUA</t>
    </r>
  </si>
  <si>
    <r>
      <rPr>
        <sz val="8"/>
        <rFont val="Arial MT"/>
        <family val="2"/>
      </rPr>
      <t>HM02986</t>
    </r>
  </si>
  <si>
    <r>
      <rPr>
        <sz val="8"/>
        <rFont val="Arial MT"/>
        <family val="2"/>
      </rPr>
      <t>CURVA 90º COM FLANGES PN10 FERRO FUNDIDO DN=500 MM * (174,00 KG) PINTURA BETUMINOSA - ACESSÓRIOS NÃO INCLUSOS NBR 7675 ÁGUA</t>
    </r>
  </si>
  <si>
    <r>
      <rPr>
        <sz val="8"/>
        <rFont val="Arial MT"/>
        <family val="2"/>
      </rPr>
      <t>HM03011</t>
    </r>
  </si>
  <si>
    <r>
      <rPr>
        <sz val="8"/>
        <rFont val="Arial MT"/>
        <family val="2"/>
      </rPr>
      <t>CURVA 90º COM FLANGES E PÉ PN10/16 FERRO FUNDIDO DN=100 MM * (17,00 KG) PINTURA BETUMINOSA - ACESSÓRIOS NÃO INCLUSOS NBR 7675 ÁGUA</t>
    </r>
  </si>
  <si>
    <r>
      <rPr>
        <sz val="8"/>
        <rFont val="Arial MT"/>
        <family val="2"/>
      </rPr>
      <t>HM03012</t>
    </r>
  </si>
  <si>
    <r>
      <rPr>
        <sz val="8"/>
        <rFont val="Arial MT"/>
        <family val="2"/>
      </rPr>
      <t>CURVA 90º COM FLANGES E PÉ PN10/16 FERRO FUNDIDO DN=150 MM * (28,00 KG) PINTURA BETUMINOSA - ACESSÓRIOS NÃO INCLUSOS NBR 7675 ÁGUA</t>
    </r>
  </si>
  <si>
    <r>
      <rPr>
        <sz val="8"/>
        <rFont val="Arial MT"/>
        <family val="2"/>
      </rPr>
      <t>HM03013</t>
    </r>
  </si>
  <si>
    <r>
      <rPr>
        <sz val="8"/>
        <rFont val="Arial MT"/>
        <family val="2"/>
      </rPr>
      <t>CURVA 90º COM FLANGES E PÉ PN10 FERRO FUNDIDO DN=200 MM * (43,50 KG) PINTURA BETUMINOSA - ACESSÓRIOS NÃO INCLUSOS NBR 7675 ÁGUA</t>
    </r>
  </si>
  <si>
    <r>
      <rPr>
        <sz val="8"/>
        <rFont val="Arial MT"/>
        <family val="2"/>
      </rPr>
      <t>HM03014</t>
    </r>
  </si>
  <si>
    <r>
      <rPr>
        <sz val="8"/>
        <rFont val="Arial MT"/>
        <family val="2"/>
      </rPr>
      <t>CURVA 90º COM FLANGES E PÉ PN10 FERRO FUNDIDO DN=250 MM * (71,00 KG) PINTURA BETUMINOSA - ACESSÓRIOS NÃO INCLUSOS NBR 7675 ÁGUA</t>
    </r>
  </si>
  <si>
    <r>
      <rPr>
        <sz val="8"/>
        <rFont val="Arial MT"/>
        <family val="2"/>
      </rPr>
      <t>HM03015</t>
    </r>
  </si>
  <si>
    <r>
      <rPr>
        <sz val="8"/>
        <rFont val="Arial MT"/>
        <family val="2"/>
      </rPr>
      <t>CURVA 90º COM FLANGES E PÉ PN10 FERRO FUNDIDO DN=300 MM * (102,00 KG) PINTURA BETUMINOSA - ACESSÓRIOS NÃO INCLUSOS NBR 7675 ÁGUA</t>
    </r>
  </si>
  <si>
    <r>
      <rPr>
        <sz val="8"/>
        <rFont val="Arial MT"/>
        <family val="2"/>
      </rPr>
      <t>HM03016</t>
    </r>
  </si>
  <si>
    <r>
      <rPr>
        <sz val="8"/>
        <rFont val="Arial MT"/>
        <family val="2"/>
      </rPr>
      <t>CURVA 90º COM FLANGES E PÉ PN10 FERRO FUNDIDO DN=350 MM * (136,00 KG) PINTURA BETUMINOSA - ACESSÓRIOS NÃO INCLUSOS NBR 7675 ÁGUA</t>
    </r>
  </si>
  <si>
    <r>
      <rPr>
        <sz val="8"/>
        <rFont val="Arial MT"/>
        <family val="2"/>
      </rPr>
      <t>HM03017</t>
    </r>
  </si>
  <si>
    <r>
      <rPr>
        <sz val="8"/>
        <rFont val="Arial MT"/>
        <family val="2"/>
      </rPr>
      <t>CURVA 90º COM FLANGES E PÉ PN10 FERRO FUNDIDO DN=400 MM * (172,00 KG) PINTURA BETUMINOSA - ACESSÓRIOS NÃO INCLUSOS NBR 7675 ÁGUA</t>
    </r>
  </si>
  <si>
    <r>
      <rPr>
        <sz val="8"/>
        <rFont val="Arial MT"/>
        <family val="2"/>
      </rPr>
      <t>HM03018</t>
    </r>
  </si>
  <si>
    <r>
      <rPr>
        <sz val="8"/>
        <rFont val="Arial MT"/>
        <family val="2"/>
      </rPr>
      <t>CURVA 90º COM FLANGES E PÉ PN10 FERRO FUNDIDO DN=450 MM * (231,00 KG) PINTURA BETUMINOSA - ACESSÓRIOS NÃO INCLUSOS NBR 7675 ÁGUA</t>
    </r>
  </si>
  <si>
    <r>
      <rPr>
        <sz val="8"/>
        <rFont val="Arial MT"/>
        <family val="2"/>
      </rPr>
      <t>HM03019</t>
    </r>
  </si>
  <si>
    <r>
      <rPr>
        <sz val="8"/>
        <rFont val="Arial MT"/>
        <family val="2"/>
      </rPr>
      <t>CURVA 90º COM FLANGES E PÉ PN10 FERRO FUNDIDO DN=500 MM * (276,00 KG) PINTURA BETUMINOSA - ACESSÓRIOS NÃO INCLUSOS NBR 7675 ÁGUA</t>
    </r>
  </si>
  <si>
    <r>
      <rPr>
        <sz val="8"/>
        <rFont val="Arial MT"/>
        <family val="2"/>
      </rPr>
      <t>HM03063</t>
    </r>
  </si>
  <si>
    <r>
      <rPr>
        <sz val="8"/>
        <rFont val="Arial MT"/>
        <family val="2"/>
      </rPr>
      <t>CRUZETA FERRO FUNDIDO DUCTIL COM BOLSAS JUNTA ELASTICA JGS - DN = 100 X 100 MM (25,10 KG) - REVESTIMENTO INTERNO E EXTERNO COM PINTURA BETUMINOSA - NBR 7675</t>
    </r>
  </si>
  <si>
    <r>
      <rPr>
        <sz val="8"/>
        <rFont val="Arial MT"/>
        <family val="2"/>
      </rPr>
      <t>HM03066</t>
    </r>
  </si>
  <si>
    <r>
      <rPr>
        <sz val="8"/>
        <rFont val="Arial MT"/>
        <family val="2"/>
      </rPr>
      <t>CRUZETA FERRO FUNDIDO DUCTIL COM BOLSAS JUNTA ELASTICA JGS - DN = 150 X 150 MM (37,95 KG) - REVESTIMENTO INTERNO E EXTERNO COM PINTURA BETUMINOSA - NBR 7675</t>
    </r>
  </si>
  <si>
    <r>
      <rPr>
        <sz val="8"/>
        <rFont val="Arial MT"/>
        <family val="2"/>
      </rPr>
      <t>HM03069</t>
    </r>
  </si>
  <si>
    <r>
      <rPr>
        <sz val="8"/>
        <rFont val="Arial MT"/>
        <family val="2"/>
      </rPr>
      <t>CRUZETA FERRO FUNDIDO DUCTIL COM BOLSAS JUNTA ELASTICA JGS - DN = 200 X 200 MM (55,65 KG) - REVESTIMENTO INTERNO E EXTERNO COM PINTURA BETUMINOSA - NBR 7675</t>
    </r>
  </si>
  <si>
    <r>
      <rPr>
        <sz val="8"/>
        <rFont val="Arial MT"/>
        <family val="2"/>
      </rPr>
      <t>HM03072</t>
    </r>
  </si>
  <si>
    <r>
      <rPr>
        <sz val="8"/>
        <rFont val="Arial MT"/>
        <family val="2"/>
      </rPr>
      <t>CRUZETA FERRO FUNDIDO DUCTIL COM BOLSAS JUNTA ELASTICA JGS - DN = 250 X 250 MM (77,40 KG) - REVESTIMENTO INTERNO E EXTERNO COM PINTURA BETUMINOSA - NBR 7675</t>
    </r>
  </si>
  <si>
    <r>
      <rPr>
        <sz val="8"/>
        <rFont val="Arial MT"/>
        <family val="2"/>
      </rPr>
      <t>HM03076</t>
    </r>
  </si>
  <si>
    <r>
      <rPr>
        <sz val="8"/>
        <rFont val="Arial MT"/>
        <family val="2"/>
      </rPr>
      <t>CRUZETA FERRO FUNDIDO DUCTIL COM BOLSAS JUNTA ELASTICA JGS - DN = 300 X 300 MM (104,00 KG) - REVESTIMENTO INTERNO E EXTERNO COM PINTURA BETUMINOSA - NBR 7675</t>
    </r>
  </si>
  <si>
    <r>
      <rPr>
        <sz val="8"/>
        <rFont val="Arial MT"/>
        <family val="2"/>
      </rPr>
      <t>HM03080</t>
    </r>
  </si>
  <si>
    <r>
      <rPr>
        <sz val="8"/>
        <rFont val="Arial MT"/>
        <family val="2"/>
      </rPr>
      <t>CRUZETA FERRO FUNDIDO DUCTIL COM BOLSAS JUNTA ELASTICA JGS - DN = 400 X 400 MM (158,80 KG) - REVESTIMENTO INTERNO E EXTERNO COM PINTURA BETUMINOSA - NBR 7675</t>
    </r>
  </si>
  <si>
    <r>
      <rPr>
        <sz val="8"/>
        <rFont val="Arial MT"/>
        <family val="2"/>
      </rPr>
      <t>HM03100</t>
    </r>
  </si>
  <si>
    <r>
      <rPr>
        <sz val="8"/>
        <rFont val="Arial MT"/>
        <family val="2"/>
      </rPr>
      <t>EXTREMIDADE BOLSA JE2GS - FLANGE PN10/16/25 FERRO FUNDIDO DN=80 MM L=130 MM * (8,10 KG) PINTURA BETUMINOSA - INCLUSO ANEL DE BORRACHA NBR 7675 ÁGUA</t>
    </r>
  </si>
  <si>
    <r>
      <rPr>
        <sz val="8"/>
        <rFont val="Arial MT"/>
        <family val="2"/>
      </rPr>
      <t>HM03095</t>
    </r>
  </si>
  <si>
    <r>
      <rPr>
        <sz val="8"/>
        <rFont val="Arial MT"/>
        <family val="2"/>
      </rPr>
      <t>EXTREMIDADE BOLSA JE2GS - FLANGE PN10/16 FERRO FUNDIDO DN=100 MM L=130 MM * (9,80 KG) PINTURA BETUMINOSA - INCLUSO ANEL DE BORRACHA NBR 7675 ÁGUA</t>
    </r>
  </si>
  <si>
    <r>
      <rPr>
        <sz val="8"/>
        <rFont val="Arial MT"/>
        <family val="2"/>
      </rPr>
      <t>HM03096</t>
    </r>
  </si>
  <si>
    <r>
      <rPr>
        <sz val="8"/>
        <rFont val="Arial MT"/>
        <family val="2"/>
      </rPr>
      <t>EXTREMIDADE BOLSA JE2GS - FLANGE PN10/16 FERRO FUNDIDO DN=150 MM L=135 MM * (15,70 KG) PINTURA BETUMINOSA - INCLUSO ANEL DE BORRACHA NBR 7675 ÁGUA</t>
    </r>
  </si>
  <si>
    <r>
      <rPr>
        <sz val="8"/>
        <rFont val="Arial MT"/>
        <family val="2"/>
      </rPr>
      <t>HM03097</t>
    </r>
  </si>
  <si>
    <r>
      <rPr>
        <sz val="8"/>
        <rFont val="Arial MT"/>
        <family val="2"/>
      </rPr>
      <t>EXTREMIDADE BOLSA JE2GS - FLANGE PN10 FERRO FUNDIDO DN=200 MM L=140 MM * (20,90 KG) PINTURA BETUMINOSA - INCLUSO ANEL DE BORRACHA NBR 7675 ÁGUA</t>
    </r>
  </si>
  <si>
    <r>
      <rPr>
        <sz val="8"/>
        <rFont val="Arial MT"/>
        <family val="2"/>
      </rPr>
      <t>HM03098</t>
    </r>
  </si>
  <si>
    <r>
      <rPr>
        <sz val="8"/>
        <rFont val="Arial MT"/>
        <family val="2"/>
      </rPr>
      <t>EXTREMIDADE BOLSA JE2GS - FLANGE PN10 FERRO FUNDIDO DN=250 MM L=145 MM * (28,80 KG) PINTURA BETUMINOSA - INCLUSO ANEL DE BORRACHA NBR 7675 ÁGUA</t>
    </r>
  </si>
  <si>
    <r>
      <rPr>
        <sz val="8"/>
        <rFont val="Arial MT"/>
        <family val="2"/>
      </rPr>
      <t>HM03099</t>
    </r>
  </si>
  <si>
    <r>
      <rPr>
        <sz val="8"/>
        <rFont val="Arial MT"/>
        <family val="2"/>
      </rPr>
      <t>EXTREMIDADE BOLSA JE2GS - FLANGE PN10 FERRO FUNDIDO DN=300 MM L=150 MM * (37,60 KG) PINTURA BETUMINOSA - INCLUSO ANEL DE BORRACHA NBR 7675 ÁGUA</t>
    </r>
  </si>
  <si>
    <r>
      <rPr>
        <sz val="8"/>
        <rFont val="Arial MT"/>
        <family val="2"/>
      </rPr>
      <t>HM03091</t>
    </r>
  </si>
  <si>
    <r>
      <rPr>
        <sz val="8"/>
        <rFont val="Arial MT"/>
        <family val="2"/>
      </rPr>
      <t>EXTREMIDADE BOLSA JE2GS - FLANGE PN10 FERRO FUNDIDO DN=350 MM L=155 MM * (44,00 KG) PINTURA BETUMINOSA - INCLUSO ANEL DE BORRACHA NBR 7675 ÁGUA</t>
    </r>
  </si>
  <si>
    <r>
      <rPr>
        <sz val="8"/>
        <rFont val="Arial MT"/>
        <family val="2"/>
      </rPr>
      <t>HM03092</t>
    </r>
  </si>
  <si>
    <r>
      <rPr>
        <sz val="8"/>
        <rFont val="Arial MT"/>
        <family val="2"/>
      </rPr>
      <t>EXTREMIDADE BOLSA JE2GS - FLANGE PN10 FERRO FUNDIDO DN=400 MM L=160 MM * (53,10 KG) PINTURA BETUMINOSA - INCLUSO ANEL DE BORRACHA NBR 7675 ÁGUA</t>
    </r>
  </si>
  <si>
    <r>
      <rPr>
        <sz val="8"/>
        <rFont val="Arial MT"/>
        <family val="2"/>
      </rPr>
      <t>HM03093</t>
    </r>
  </si>
  <si>
    <r>
      <rPr>
        <sz val="8"/>
        <rFont val="Arial MT"/>
        <family val="2"/>
      </rPr>
      <t>EXTREMIDADE BOLSA JE2GS - FLANGE PN10 FERRO FUNDIDO DN=450 MM L=165 MM * (69,60 KG) PINTURA BETUMINOSA - INCLUSO ANEL DE BORRACHA NBR 7675 ÁGUA</t>
    </r>
  </si>
  <si>
    <r>
      <rPr>
        <sz val="8"/>
        <rFont val="Arial MT"/>
        <family val="2"/>
      </rPr>
      <t>HM03094</t>
    </r>
  </si>
  <si>
    <r>
      <rPr>
        <sz val="8"/>
        <rFont val="Arial MT"/>
        <family val="2"/>
      </rPr>
      <t>EXTREMIDADE BOLSA JE2GS - FLANGE PN10 FERRO FUNDIDO DN=500 MM L=170 MM * (81,60 KG) PINTURA BETUMINOSA - INCLUSO ANEL DE BORRACHA NBR 7675 ÁGUA</t>
    </r>
  </si>
  <si>
    <r>
      <rPr>
        <sz val="8"/>
        <rFont val="Arial MT"/>
        <family val="2"/>
      </rPr>
      <t>HM03119</t>
    </r>
  </si>
  <si>
    <r>
      <rPr>
        <sz val="8"/>
        <rFont val="Arial MT"/>
        <family val="2"/>
      </rPr>
      <t>EXTREMIDADE PONTA - FLANGE PN10/16/25 E ABA DE VEDAÇÃO FERRO FUNDIDO DN=80 MM L=700 MM * (17,00 KG) PINTURA BETUMINOSA - ACESSÓRIOS NÃO INCLUSOS NBR 7675 ÁGUA</t>
    </r>
  </si>
  <si>
    <r>
      <rPr>
        <sz val="8"/>
        <rFont val="Arial MT"/>
        <family val="2"/>
      </rPr>
      <t>HM03118</t>
    </r>
  </si>
  <si>
    <r>
      <rPr>
        <sz val="8"/>
        <rFont val="Arial MT"/>
        <family val="2"/>
      </rPr>
      <t>EXTREMIDADE PONTA - FLANGE PN10/16 E ABA DE VEDAÇÃO FERRO FUNDIDO DN=100 MM L=700 MM * (21,00 KG) PINTURA BETUMINOSA - ACESSÓRIOS NÃO INCLUSOS NBR 7675 ÁGUA</t>
    </r>
  </si>
  <si>
    <r>
      <rPr>
        <sz val="8"/>
        <rFont val="Arial MT"/>
        <family val="2"/>
      </rPr>
      <t>HM03114</t>
    </r>
  </si>
  <si>
    <r>
      <rPr>
        <sz val="8"/>
        <rFont val="Arial MT"/>
        <family val="2"/>
      </rPr>
      <t>EXTREMIDADE PONTA - FLANGE PN10/16 E ABA DE VEDAÇÃO FERRO FUNDIDO DN=150 MM L=700 MM * (32,00 KG) PINTURA BETUMINOSA - ACESSÓRIOS NÃO INCLUSOS NBR 7675 ÁGUA</t>
    </r>
  </si>
  <si>
    <r>
      <rPr>
        <sz val="8"/>
        <rFont val="Arial MT"/>
        <family val="2"/>
      </rPr>
      <t>HM03115</t>
    </r>
  </si>
  <si>
    <r>
      <rPr>
        <sz val="8"/>
        <rFont val="Arial MT"/>
        <family val="2"/>
      </rPr>
      <t>EXTREMIDADE PONTA - FLANGE PN10 E ABA DE VEDAÇÃO FERRO FUNDIDO DN=200 MM L=700 MM * (46,00 KG) PINTURA BETUMINOSA - ACESSÓRIOS NÃO INCLUSOS NBR 7675 ÁGUA</t>
    </r>
  </si>
  <si>
    <r>
      <rPr>
        <sz val="8"/>
        <rFont val="Arial MT"/>
        <family val="2"/>
      </rPr>
      <t>HM03116</t>
    </r>
  </si>
  <si>
    <r>
      <rPr>
        <sz val="8"/>
        <rFont val="Arial MT"/>
        <family val="2"/>
      </rPr>
      <t>EXTREMIDADE PONTA - FLANGE PN10 E ABA DE VEDAÇÃO FERRO FUNDIDO DN=250 MM L=700 MM * (58,00 KG) PINTURA BETUMINOSA - ACESSÓRIOS NÃO INCLUSOS NBR 7675 ÁGUA</t>
    </r>
  </si>
  <si>
    <r>
      <rPr>
        <sz val="8"/>
        <rFont val="Arial MT"/>
        <family val="2"/>
      </rPr>
      <t>HM03117</t>
    </r>
  </si>
  <si>
    <r>
      <rPr>
        <sz val="8"/>
        <rFont val="Arial MT"/>
        <family val="2"/>
      </rPr>
      <t>EXTREMIDADE PONTA - FLANGE PN10 E ABA DE VEDAÇÃO FERRO FUNDIDO DN=300 MM L=700 MM * (75,00 KG) PINTURA BETUMINOSA - ACESSÓRIOS NÃO INCLUSOS NBR 7675 ÁGUA</t>
    </r>
  </si>
  <si>
    <r>
      <rPr>
        <sz val="8"/>
        <rFont val="Arial MT"/>
        <family val="2"/>
      </rPr>
      <t>HM03111</t>
    </r>
  </si>
  <si>
    <r>
      <rPr>
        <sz val="8"/>
        <rFont val="Arial MT"/>
        <family val="2"/>
      </rPr>
      <t>EXTREMIDADE PONTA - FLANGE PN10 E ABA DE VEDAÇÃO FERRO FUNDIDO DN=350 MM L=700 MM * (89,00 KG) PINTURA BETUMINOSA - ACESSÓRIOS NÃO INCLUSOS NBR 7675 ÁGUA</t>
    </r>
  </si>
  <si>
    <r>
      <rPr>
        <sz val="8"/>
        <rFont val="Arial MT"/>
        <family val="2"/>
      </rPr>
      <t>HM03112</t>
    </r>
  </si>
  <si>
    <r>
      <rPr>
        <sz val="8"/>
        <rFont val="Arial MT"/>
        <family val="2"/>
      </rPr>
      <t>EXTREMIDADE PONTA - FLANGE PN10 E ABA DE VEDAÇÃO FERRO FUNDIDO DN=400 MM L=700 MM * (108,00 KG) PINTURA BETUMINOSA - ACESSÓRIOS NÃO INCLUSOS NBR 7675 ÁGUA</t>
    </r>
  </si>
  <si>
    <r>
      <rPr>
        <sz val="8"/>
        <rFont val="Arial MT"/>
        <family val="2"/>
      </rPr>
      <t>HM03113</t>
    </r>
  </si>
  <si>
    <r>
      <rPr>
        <sz val="8"/>
        <rFont val="Arial MT"/>
        <family val="2"/>
      </rPr>
      <t>EXTREMIDADE PONTA - FLANGE PN10 E ABA DE VEDAÇÃO FERRO FUNDIDO DN=500 MM L=700 MM * (147,00 KG) PINTURA BETUMINOSA - ACESSÓRIOS NÃO INCLUSOS NBR 7675 ÁGUA</t>
    </r>
  </si>
  <si>
    <r>
      <rPr>
        <sz val="8"/>
        <rFont val="Arial MT"/>
        <family val="2"/>
      </rPr>
      <t>HM03110</t>
    </r>
  </si>
  <si>
    <r>
      <rPr>
        <sz val="8"/>
        <rFont val="Arial MT"/>
        <family val="2"/>
      </rPr>
      <t>EXTREMIDADE PONTA - FLANGE PN10/16/25 FERRO FUNDIDO DN=80 MM L=350 MM * (8,50 KG) PINTURA BETUMINOSA - ACESSÓRIOS NÃO INCLUSOS NBR 7675 ÁGUA</t>
    </r>
  </si>
  <si>
    <r>
      <rPr>
        <sz val="8"/>
        <rFont val="Arial MT"/>
        <family val="2"/>
      </rPr>
      <t>HM03109</t>
    </r>
  </si>
  <si>
    <r>
      <rPr>
        <sz val="8"/>
        <rFont val="Arial MT"/>
        <family val="2"/>
      </rPr>
      <t>EXTREMIDADE PONTA - FLANGE PN10/16 FERRO FUNDIDO DN=100 MM L=360 MM * (10,90 KG) PINTURA BETUMINOSA - ACESSÓRIOS NÃO INCLUSOS NBR 7675 ÁGUA</t>
    </r>
  </si>
  <si>
    <r>
      <rPr>
        <sz val="8"/>
        <rFont val="Arial MT"/>
        <family val="2"/>
      </rPr>
      <t>HM03101</t>
    </r>
  </si>
  <si>
    <r>
      <rPr>
        <sz val="8"/>
        <rFont val="Arial MT"/>
        <family val="2"/>
      </rPr>
      <t>EXTREMIDADE PONTA - FLANGE PN10/16 FERRO FUNDIDO DN=150 MM L=380 MM * (17,70 KG) PINTURA BETUMINOSA - ACESSÓRIOS NÃO INCLUSOS NBR 7675 ÁGUA</t>
    </r>
  </si>
  <si>
    <r>
      <rPr>
        <sz val="8"/>
        <rFont val="Arial MT"/>
        <family val="2"/>
      </rPr>
      <t>HM03102</t>
    </r>
  </si>
  <si>
    <r>
      <rPr>
        <sz val="8"/>
        <rFont val="Arial MT"/>
        <family val="2"/>
      </rPr>
      <t>EXTREMIDADE PONTA - FLANGE PN10 FERRO FUNDIDO DN=200 MM L=400 MM * (23,20 KG) PINTURA BETUMINOSA - ACESSÓRIOS NÃO INCLUSOS NBR 7675 ÁGUA</t>
    </r>
  </si>
  <si>
    <r>
      <rPr>
        <sz val="8"/>
        <rFont val="Arial MT"/>
        <family val="2"/>
      </rPr>
      <t>HM03103</t>
    </r>
  </si>
  <si>
    <r>
      <rPr>
        <sz val="8"/>
        <rFont val="Arial MT"/>
        <family val="2"/>
      </rPr>
      <t>EXTREMIDADE PONTA - FLANGE PN10 FERRO FUNDIDO DN=250 MM L=420 MM * (32,00 KG) PINTURA BETUMINOSA - ACESSÓRIOS NÃO INCLUSOS NBR 7675 ÁGUA</t>
    </r>
  </si>
  <si>
    <r>
      <rPr>
        <sz val="8"/>
        <rFont val="Arial MT"/>
        <family val="2"/>
      </rPr>
      <t>HM03104</t>
    </r>
  </si>
  <si>
    <r>
      <rPr>
        <sz val="8"/>
        <rFont val="Arial MT"/>
        <family val="2"/>
      </rPr>
      <t>EXTREMIDADE PONTA - FLANGE PN10 FERRO FUNDIDO DN=300 MM L=440 MM * (42,00 KG) PINTURA BETUMINOSA - ACESSÓRIOS NÃO INCLUSOS NBR 7675 ÁGUA</t>
    </r>
  </si>
  <si>
    <r>
      <rPr>
        <sz val="8"/>
        <rFont val="Arial MT"/>
        <family val="2"/>
      </rPr>
      <t>HM03105</t>
    </r>
  </si>
  <si>
    <r>
      <rPr>
        <sz val="8"/>
        <rFont val="Arial MT"/>
        <family val="2"/>
      </rPr>
      <t>EXTREMIDADE PONTA - FLANGE PN10 FERRO FUNDIDO DN=350 MM L=460 MM * (52,00 KG) PINTURA BETUMINOSA - ACESSÓRIOS NÃO INCLUSOS NBR 7675 ÁGUA</t>
    </r>
  </si>
  <si>
    <r>
      <rPr>
        <sz val="8"/>
        <rFont val="Arial MT"/>
        <family val="2"/>
      </rPr>
      <t>HM03106</t>
    </r>
  </si>
  <si>
    <r>
      <rPr>
        <sz val="8"/>
        <rFont val="Arial MT"/>
        <family val="2"/>
      </rPr>
      <t>EXTREMIDADE PONTA - FLANGE PN10 FERRO FUNDIDO DN=400 MM L=480 MM * (73,50 KG) PINTURA BETUMINOSA - ACESSÓRIOS NÃO INCLUSOS NBR 7675 ÁGUA</t>
    </r>
  </si>
  <si>
    <r>
      <rPr>
        <sz val="8"/>
        <rFont val="Arial MT"/>
        <family val="2"/>
      </rPr>
      <t>HM03107</t>
    </r>
  </si>
  <si>
    <r>
      <rPr>
        <sz val="8"/>
        <rFont val="Arial MT"/>
        <family val="2"/>
      </rPr>
      <t>EXTREMIDADE PONTA - FLANGE PN10 FERRO FUNDIDO DN=450 MM L=500 MM * (78,00 KG) PINTURA BETUMINOSA - ACESSÓRIOS NÃO INCLUSOS NBR 7675 ÁGUA</t>
    </r>
  </si>
  <si>
    <r>
      <rPr>
        <sz val="8"/>
        <rFont val="Arial MT"/>
        <family val="2"/>
      </rPr>
      <t>HM03108</t>
    </r>
  </si>
  <si>
    <r>
      <rPr>
        <sz val="8"/>
        <rFont val="Arial MT"/>
        <family val="2"/>
      </rPr>
      <t>EXTREMIDADE PONTA - FLANGE PN10 FERRO FUNDIDO DN=500 MM L=520 MM * (114,00 KG) PINTURA BETUMINOSA - ACESSÓRIOS NÃO INCLUSOS NBR 7675 ÁGUA</t>
    </r>
  </si>
  <si>
    <r>
      <rPr>
        <sz val="8"/>
        <rFont val="Arial MT"/>
        <family val="2"/>
      </rPr>
      <t>HM03140</t>
    </r>
  </si>
  <si>
    <r>
      <rPr>
        <sz val="8"/>
        <rFont val="Arial MT"/>
        <family val="2"/>
      </rPr>
      <t>FLANGE CEGO PN10 FERRO FUNDIDO DN=50 MM * (2,40 KG) PINTURA BETUMINOSA - ACESSÓRIOS NÃO INCLUSOS NBR 7675 ÁGUA</t>
    </r>
  </si>
  <si>
    <r>
      <rPr>
        <sz val="8"/>
        <rFont val="Arial MT"/>
        <family val="2"/>
      </rPr>
      <t>HM03141</t>
    </r>
  </si>
  <si>
    <r>
      <rPr>
        <sz val="8"/>
        <rFont val="Arial MT"/>
        <family val="2"/>
      </rPr>
      <t>FLANGE CEGO PN10/16/25 FERRO FUNDIDO DN=80 MM * (3,60 KG) PINTURA BETUMINOSA - ACESSÓRIOS NÃO INCLUSOS NBR 7675 ÁGUA</t>
    </r>
  </si>
  <si>
    <r>
      <rPr>
        <sz val="8"/>
        <rFont val="Arial MT"/>
        <family val="2"/>
      </rPr>
      <t>HM03135</t>
    </r>
  </si>
  <si>
    <r>
      <rPr>
        <sz val="8"/>
        <rFont val="Arial MT"/>
        <family val="2"/>
      </rPr>
      <t>FLANGE CEGO PN10/16 FERRO FUNDIDO DN=100 MM * (4,30 KG) PINTURA BETUMINOSA - ACESSÓRIOS NÃO INCLUSOS NBR 7675 ÁGUA</t>
    </r>
  </si>
  <si>
    <r>
      <rPr>
        <sz val="8"/>
        <rFont val="Arial MT"/>
        <family val="2"/>
      </rPr>
      <t>HM03136</t>
    </r>
  </si>
  <si>
    <r>
      <rPr>
        <sz val="8"/>
        <rFont val="Arial MT"/>
        <family val="2"/>
      </rPr>
      <t>FLANGE CEGO PN10/16 FERRO FUNDIDO DN=150 MM * (7,20 KG) PINTURA BETUMINOSA - ACESSÓRIOS NÃO INCLUSOS NBR 7675 ÁGUA</t>
    </r>
  </si>
  <si>
    <r>
      <rPr>
        <sz val="8"/>
        <rFont val="Arial MT"/>
        <family val="2"/>
      </rPr>
      <t>HM03137</t>
    </r>
  </si>
  <si>
    <r>
      <rPr>
        <sz val="8"/>
        <rFont val="Arial MT"/>
        <family val="2"/>
      </rPr>
      <t>FLANGE CEGO PN10 FERRO FUNDIDO DN=200 MM * (11,00 KG) PINTURA BETUMINOSA - ACESSÓRIOS NÃO INCLUSOS NBR 7675 ÁGUA</t>
    </r>
  </si>
  <si>
    <r>
      <rPr>
        <sz val="8"/>
        <rFont val="Arial MT"/>
        <family val="2"/>
      </rPr>
      <t>HM03138</t>
    </r>
  </si>
  <si>
    <r>
      <rPr>
        <sz val="8"/>
        <rFont val="Arial MT"/>
        <family val="2"/>
      </rPr>
      <t>FLANGE CEGO PN10 FERRO FUNDIDO DN=250 MM * (17,00 KG) PINTURA BETUMINOSA - ACESSÓRIOS NÃO INCLUSOS NBR 7675 ÁGUA</t>
    </r>
  </si>
  <si>
    <r>
      <rPr>
        <sz val="8"/>
        <rFont val="Arial MT"/>
        <family val="2"/>
      </rPr>
      <t>HM03139</t>
    </r>
  </si>
  <si>
    <r>
      <rPr>
        <sz val="8"/>
        <rFont val="Arial MT"/>
        <family val="2"/>
      </rPr>
      <t>FLANGE CEGO PN10 FERRO FUNDIDO DN=300 MM * (24,00 KG) PINTURA BETUMINOSA - ACESSÓRIOS NÃO INCLUSOS NBR 7675 ÁGUA</t>
    </r>
  </si>
  <si>
    <r>
      <rPr>
        <sz val="8"/>
        <rFont val="Arial MT"/>
        <family val="2"/>
      </rPr>
      <t>HM03131</t>
    </r>
  </si>
  <si>
    <r>
      <rPr>
        <sz val="8"/>
        <rFont val="Arial MT"/>
        <family val="2"/>
      </rPr>
      <t>FLANGE CEGO PN10 FERRO FUNDIDO DN=350 MM * (30,00 KG) PINTURA BETUMINOSA - ACESSÓRIOS NÃO INCLUSOS NBR 7675 ÁGUA</t>
    </r>
  </si>
  <si>
    <r>
      <rPr>
        <sz val="8"/>
        <rFont val="Arial MT"/>
        <family val="2"/>
      </rPr>
      <t>HM03132</t>
    </r>
  </si>
  <si>
    <r>
      <rPr>
        <sz val="8"/>
        <rFont val="Arial MT"/>
        <family val="2"/>
      </rPr>
      <t>FLANGE CEGO PN10 FERRO FUNDIDO DN=400 MM * (36,00 KG) PINTURA BETUMINOSA - ACESSÓRIOS NÃO INCLUSOS NBR 7675 ÁGUA</t>
    </r>
  </si>
  <si>
    <r>
      <rPr>
        <sz val="8"/>
        <rFont val="Arial MT"/>
        <family val="2"/>
      </rPr>
      <t>HM03133</t>
    </r>
  </si>
  <si>
    <r>
      <rPr>
        <sz val="8"/>
        <rFont val="Arial MT"/>
        <family val="2"/>
      </rPr>
      <t>FLANGE CEGO PN10 FERRO FUNDIDO DN=450 MM * (56,00 KG) PINTURA BETUMINOSA - ACESSÓRIOS NÃO INCLUSOS NBR 7675 ÁGUA</t>
    </r>
  </si>
  <si>
    <r>
      <rPr>
        <sz val="8"/>
        <rFont val="Arial MT"/>
        <family val="2"/>
      </rPr>
      <t>HM03134</t>
    </r>
  </si>
  <si>
    <r>
      <rPr>
        <sz val="8"/>
        <rFont val="Arial MT"/>
        <family val="2"/>
      </rPr>
      <t>FLANGE CEGO PN10 FERRO FUNDIDO DN=500 MM * (68,00 KG) PINTURA BETUMINOSA - ACESSÓRIOS NÃO INCLUSOS NBR 7675 ÁGUA</t>
    </r>
  </si>
  <si>
    <r>
      <rPr>
        <sz val="8"/>
        <rFont val="Arial MT"/>
        <family val="2"/>
      </rPr>
      <t>HM03130</t>
    </r>
  </si>
  <si>
    <r>
      <rPr>
        <sz val="8"/>
        <rFont val="Arial MT"/>
        <family val="2"/>
      </rPr>
      <t>FLANGE AVULSO PN10/16/25 FERRO FUNDIDO DN=80 MM * (3,50 KG) PINTURA BETUMINOSA - ACESSÓRIOS NÃO INCLUSOS NBR 7675 ÁGUA</t>
    </r>
  </si>
  <si>
    <r>
      <rPr>
        <sz val="8"/>
        <rFont val="Arial MT"/>
        <family val="2"/>
      </rPr>
      <t>HM03125</t>
    </r>
  </si>
  <si>
    <r>
      <rPr>
        <sz val="8"/>
        <rFont val="Arial MT"/>
        <family val="2"/>
      </rPr>
      <t>FLANGE AVULSO PN10/16 FERRO FUNDIDO DN=100 MM * (4,50 KG) PINTURA BETUMINOSA - ACESSÓRIOS NÃO INCLUSOS NBR 7675 ÁGUA</t>
    </r>
  </si>
  <si>
    <r>
      <rPr>
        <sz val="8"/>
        <rFont val="Arial MT"/>
        <family val="2"/>
      </rPr>
      <t>HM03126</t>
    </r>
  </si>
  <si>
    <r>
      <rPr>
        <sz val="8"/>
        <rFont val="Arial MT"/>
        <family val="2"/>
      </rPr>
      <t>FLANGE AVULSO PN10/16 FERRO FUNDIDO DN=150 MM * (8,00 KG) PINTURA BETUMINOSA - ACESSÓRIOS NÃO INCLUSOS NBR 7675 ÁGUA</t>
    </r>
  </si>
  <si>
    <r>
      <rPr>
        <sz val="8"/>
        <rFont val="Arial MT"/>
        <family val="2"/>
      </rPr>
      <t>HM03127</t>
    </r>
  </si>
  <si>
    <r>
      <rPr>
        <sz val="8"/>
        <rFont val="Arial MT"/>
        <family val="2"/>
      </rPr>
      <t>FLANGE AVULSO PN10 FERRO FUNDIDO DN=200 MM * (10,00 KG) PINTURA BETUMINOSA - ACESSÓRIOS NÃO INCLUSOS NBR 7675 ÁGUA</t>
    </r>
  </si>
  <si>
    <r>
      <rPr>
        <sz val="8"/>
        <rFont val="Arial MT"/>
        <family val="2"/>
      </rPr>
      <t>HM03128</t>
    </r>
  </si>
  <si>
    <r>
      <rPr>
        <sz val="8"/>
        <rFont val="Arial MT"/>
        <family val="2"/>
      </rPr>
      <t>FLANGE AVULSO PN10 FERRO FUNDIDO DN=250 MM * (14,00 KG) PINTURA BETUMINOSA - ACESSÓRIOS NÃO INCLUSOS NBR 7675 ÁGUA</t>
    </r>
  </si>
  <si>
    <r>
      <rPr>
        <sz val="8"/>
        <rFont val="Arial MT"/>
        <family val="2"/>
      </rPr>
      <t>HM03129</t>
    </r>
  </si>
  <si>
    <r>
      <rPr>
        <sz val="8"/>
        <rFont val="Arial MT"/>
        <family val="2"/>
      </rPr>
      <t>FLANGE AVULSO PN10 FERRO FUNDIDO DN=300 MM * (18,00 KG) PINTURA BETUMINOSA - ACESSÓRIOS NÃO INCLUSOS NBR 7675 ÁGUA</t>
    </r>
  </si>
  <si>
    <r>
      <rPr>
        <sz val="8"/>
        <rFont val="Arial MT"/>
        <family val="2"/>
      </rPr>
      <t>HM03121</t>
    </r>
  </si>
  <si>
    <r>
      <rPr>
        <sz val="8"/>
        <rFont val="Arial MT"/>
        <family val="2"/>
      </rPr>
      <t>FLANGE AVULSO PN10 FERRO FUNDIDO DN=350 MM * (23,00 KG) PINTURA BETUMINOSA - ACESSÓRIOS NÃO INCLUSOS NBR 7675 ÁGUA</t>
    </r>
  </si>
  <si>
    <r>
      <rPr>
        <sz val="8"/>
        <rFont val="Arial MT"/>
        <family val="2"/>
      </rPr>
      <t>HM03122</t>
    </r>
  </si>
  <si>
    <r>
      <rPr>
        <sz val="8"/>
        <rFont val="Arial MT"/>
        <family val="2"/>
      </rPr>
      <t>FLANGE AVULSO PN10 FERRO FUNDIDO DN=400 MM * (28,00 KG) PINTURA BETUMINOSA - ACESSÓRIOS NÃO INCLUSOS NBR 7675 ÁGUA</t>
    </r>
  </si>
  <si>
    <r>
      <rPr>
        <sz val="8"/>
        <rFont val="Arial MT"/>
        <family val="2"/>
      </rPr>
      <t>HM03123</t>
    </r>
  </si>
  <si>
    <r>
      <rPr>
        <sz val="8"/>
        <rFont val="Arial MT"/>
        <family val="2"/>
      </rPr>
      <t>FLANGE AVULSO PN10 FERRO FUNDIDO DN=450 MM * (34,00 KG) PINTURA BETUMINOSA - ACESSÓRIOS NÃO INCLUSOS NBR 7675 ÁGUA</t>
    </r>
  </si>
  <si>
    <r>
      <rPr>
        <sz val="8"/>
        <rFont val="Arial MT"/>
        <family val="2"/>
      </rPr>
      <t>HM03124</t>
    </r>
  </si>
  <si>
    <r>
      <rPr>
        <sz val="8"/>
        <rFont val="Arial MT"/>
        <family val="2"/>
      </rPr>
      <t>FLANGE AVULSO PN10 FERRO FUNDIDO DN=500 MM * (38,00 KG) PINTURA BETUMINOSA - ACESSÓRIOS NÃO INCLUSOS NBR 7675 ÁGUA</t>
    </r>
  </si>
  <si>
    <r>
      <rPr>
        <sz val="8"/>
        <rFont val="Arial MT"/>
        <family val="2"/>
      </rPr>
      <t>HM03204</t>
    </r>
  </si>
  <si>
    <r>
      <rPr>
        <sz val="8"/>
        <rFont val="Arial MT"/>
        <family val="2"/>
      </rPr>
      <t>JUNÇÃO 45º COM FLANGES PN10/16/25 FERRO FUNDIDO DN=80 X 80 MM * (17,20 KG) PINTURA BETUMINOSA - ACESSÓRIOS NÃO INCLUSOS NBR 7676 ÁGUA</t>
    </r>
  </si>
  <si>
    <r>
      <rPr>
        <sz val="8"/>
        <rFont val="Arial MT"/>
        <family val="2"/>
      </rPr>
      <t>HM03192</t>
    </r>
  </si>
  <si>
    <r>
      <rPr>
        <sz val="8"/>
        <rFont val="Arial MT"/>
        <family val="2"/>
      </rPr>
      <t>JUNÇÃO 45º COM FLANGES PN10/16 FERRO FUNDIDO DN=100 X 80 MM * (20,80 KG) PINTURA BETUMINOSA - ACESSÓRIOS NÃO INCLUSOS NBR 7676 ÁGUA</t>
    </r>
  </si>
  <si>
    <r>
      <rPr>
        <sz val="8"/>
        <rFont val="Arial MT"/>
        <family val="2"/>
      </rPr>
      <t>HM03191</t>
    </r>
  </si>
  <si>
    <r>
      <rPr>
        <sz val="8"/>
        <rFont val="Arial MT"/>
        <family val="2"/>
      </rPr>
      <t>JUNÇÃO 45º COM FLANGES PN10/16 FERRO FUNDIDO DN=100 X 100 MM * (21,00 KG) PINTURA BETUMINOSA - ACESSÓRIOS NÃO INCLUSOS NBR 7676 ÁGUA</t>
    </r>
  </si>
  <si>
    <r>
      <rPr>
        <sz val="8"/>
        <rFont val="Arial MT"/>
        <family val="2"/>
      </rPr>
      <t>HM03193</t>
    </r>
  </si>
  <si>
    <r>
      <rPr>
        <sz val="8"/>
        <rFont val="Arial MT"/>
        <family val="2"/>
      </rPr>
      <t>JUNÇÃO 45º COM FLANGES PN10/16 FERRO FUNDIDO DN=150 X 100 MM * (33,00 KG) PINTURA BETUMINOSA - ACESSÓRIOS NÃO INCLUSOS NBR 7676 ÁGUA</t>
    </r>
  </si>
  <si>
    <r>
      <rPr>
        <sz val="8"/>
        <rFont val="Arial MT"/>
        <family val="2"/>
      </rPr>
      <t>HM03194</t>
    </r>
  </si>
  <si>
    <r>
      <rPr>
        <sz val="8"/>
        <rFont val="Arial MT"/>
        <family val="2"/>
      </rPr>
      <t>JUNÇÃO 45º COM FLANGES PN10/16 FERRO FUNDIDO DN=150 X 150 MM * (36,00 KG) PINTURA BETUMINOSA - ACESSÓRIOS NÃO INCLUSOS NBR 7676 ÁGUA</t>
    </r>
  </si>
  <si>
    <r>
      <rPr>
        <sz val="8"/>
        <rFont val="Arial MT"/>
        <family val="2"/>
      </rPr>
      <t>HM03195</t>
    </r>
  </si>
  <si>
    <r>
      <rPr>
        <sz val="8"/>
        <rFont val="Arial MT"/>
        <family val="2"/>
      </rPr>
      <t>JUNÇÃO 45º COM FLANGES PN10 FERRO FUNDIDO DN=200 X 100 MM * (47,00 KG) PINTURA BETUMINOSA - ACESSÓRIOS NÃO INCLUSOS NBR 7675 ÁGUA</t>
    </r>
  </si>
  <si>
    <r>
      <rPr>
        <sz val="8"/>
        <rFont val="Arial MT"/>
        <family val="2"/>
      </rPr>
      <t>HM03196</t>
    </r>
  </si>
  <si>
    <r>
      <rPr>
        <sz val="8"/>
        <rFont val="Arial MT"/>
        <family val="2"/>
      </rPr>
      <t>JUNÇÃO 45º COM FLANGES PN10 FERRO FUNDIDO DN=200 X 150 MM * (51,00 KG) PINTURA BETUMINOSA - ACESSÓRIOS NÃO INCLUSOS NBR 7675 ÁGUA</t>
    </r>
  </si>
  <si>
    <r>
      <rPr>
        <sz val="8"/>
        <rFont val="Arial MT"/>
        <family val="2"/>
      </rPr>
      <t>HM03197</t>
    </r>
  </si>
  <si>
    <r>
      <rPr>
        <sz val="8"/>
        <rFont val="Arial MT"/>
        <family val="2"/>
      </rPr>
      <t>JUNÇÃO 45º COM FLANGES PN10 FERRO FUNDIDO DN=200 X 200 MM * (55,00 KG) PINTURA BETUMINOSA - ACESSÓRIOS NÃO INCLUSOS NBR 7675 ÁGUA</t>
    </r>
  </si>
  <si>
    <r>
      <rPr>
        <sz val="8"/>
        <rFont val="Arial MT"/>
        <family val="2"/>
      </rPr>
      <t>HM03198</t>
    </r>
  </si>
  <si>
    <r>
      <rPr>
        <sz val="8"/>
        <rFont val="Arial MT"/>
        <family val="2"/>
      </rPr>
      <t>JUNÇÃO 45º COM FLANGES PN10 FERRO FUNDIDO DN=250 X 150 MM * (72,00 KG) PINTURA BETUMINOSA - ACESSÓRIOS NÃO INCLUSOS NBR 7675 ÁGUA</t>
    </r>
  </si>
  <si>
    <r>
      <rPr>
        <sz val="8"/>
        <rFont val="Arial MT"/>
        <family val="2"/>
      </rPr>
      <t>HM03199</t>
    </r>
  </si>
  <si>
    <r>
      <rPr>
        <sz val="8"/>
        <rFont val="Arial MT"/>
        <family val="2"/>
      </rPr>
      <t>JUNÇÃO 45º COM FLANGES PN10 FERRO FUNDIDO DN=250 X 200 MM * (76,00 KG) PINTURA BETUMINOSA - ACESSÓRIOS NÃO INCLUSOS NBR 7675 ÁGUA</t>
    </r>
  </si>
  <si>
    <r>
      <rPr>
        <sz val="8"/>
        <rFont val="Arial MT"/>
        <family val="2"/>
      </rPr>
      <t>HM03200</t>
    </r>
  </si>
  <si>
    <r>
      <rPr>
        <sz val="8"/>
        <rFont val="Arial MT"/>
        <family val="2"/>
      </rPr>
      <t>JUNÇÃO 45º COM FLANGES PN10 FERRO FUNDIDO DN=250 X 250 MM * (80,00 KG) PINTURA BETUMINOSA - ACESSÓRIOS NÃO INCLUSOS NBR 7675 ÁGUA</t>
    </r>
  </si>
  <si>
    <r>
      <rPr>
        <sz val="8"/>
        <rFont val="Arial MT"/>
        <family val="2"/>
      </rPr>
      <t>HM03201</t>
    </r>
  </si>
  <si>
    <r>
      <rPr>
        <sz val="8"/>
        <rFont val="Arial MT"/>
        <family val="2"/>
      </rPr>
      <t>JUNÇÃO 45º COM FLANGES PN10 FERRO FUNDIDO DN=300 X 200 MM * (103,00 KG) PINTURA BETUMINOSA - ACESSÓRIOS NÃO INCLUSOS NBR 7675 ÁGUA</t>
    </r>
  </si>
  <si>
    <r>
      <rPr>
        <sz val="8"/>
        <rFont val="Arial MT"/>
        <family val="2"/>
      </rPr>
      <t>HM03202</t>
    </r>
  </si>
  <si>
    <r>
      <rPr>
        <sz val="8"/>
        <rFont val="Arial MT"/>
        <family val="2"/>
      </rPr>
      <t>JUNÇÃO 45º COM FLANGES PN10 FERRO FUNDIDO DN=300 X 250 MM * (140,40 KG) PINTURA BETUMINOSA - ACESSÓRIOS NÃO INCLUSOS NBR 7675 ÁGUA</t>
    </r>
  </si>
  <si>
    <r>
      <rPr>
        <sz val="8"/>
        <rFont val="Arial MT"/>
        <family val="2"/>
      </rPr>
      <t>HM03203</t>
    </r>
  </si>
  <si>
    <r>
      <rPr>
        <sz val="8"/>
        <rFont val="Arial MT"/>
        <family val="2"/>
      </rPr>
      <t>JUNÇÃO 45º COM FLANGES PN10 FERRO FUNDIDO DN=300 X 300 MM * (111,00 KG) PINTURA BETUMINOSA - ACESSÓRIOS NÃO INCLUSOS NBR 7675 ÁGUA</t>
    </r>
  </si>
  <si>
    <r>
      <rPr>
        <sz val="8"/>
        <rFont val="Arial MT"/>
        <family val="2"/>
      </rPr>
      <t>HM03189</t>
    </r>
  </si>
  <si>
    <r>
      <rPr>
        <sz val="8"/>
        <rFont val="Arial MT"/>
        <family val="2"/>
      </rPr>
      <t>JUNÇÃO 45º COM FLANGES PN10 FERRO FUNDIDO DN=400 X 300 MM * (168,00 KG) PINTURA BETUMINOSA - ACESSÓRIOS NÃO INCLUSOS NBR 7676 ÁGUA</t>
    </r>
  </si>
  <si>
    <r>
      <rPr>
        <sz val="8"/>
        <rFont val="Arial MT"/>
        <family val="2"/>
      </rPr>
      <t>HM03190</t>
    </r>
  </si>
  <si>
    <r>
      <rPr>
        <sz val="8"/>
        <rFont val="Arial MT"/>
        <family val="2"/>
      </rPr>
      <t>JUNÇÃO 45º COM FLANGES PN10 FERRO FUNDIDO DN=400 X 400 MM * (173,00 KG) PINTURA BETUMINOSA - ACESSÓRIOS NÃO INCLUSOS NBR 7676 ÁGUA</t>
    </r>
  </si>
  <si>
    <r>
      <rPr>
        <sz val="8"/>
        <rFont val="Arial MT"/>
        <family val="2"/>
      </rPr>
      <t>HM03188</t>
    </r>
  </si>
  <si>
    <r>
      <rPr>
        <sz val="8"/>
        <rFont val="Arial MT"/>
        <family val="2"/>
      </rPr>
      <t>JUNTA GIBAULT FERRO FUNDIDO DN=80 MM * (7,0 KG) PINTURA BETUMINOSA - ACESSÓRIOS INCLUSOS NBR 7675 ÁGUA</t>
    </r>
  </si>
  <si>
    <r>
      <rPr>
        <sz val="8"/>
        <rFont val="Arial MT"/>
        <family val="2"/>
      </rPr>
      <t>HM03177</t>
    </r>
  </si>
  <si>
    <r>
      <rPr>
        <sz val="8"/>
        <rFont val="Arial MT"/>
        <family val="2"/>
      </rPr>
      <t>JUNTA GIBAULT FERRO FUNDIDO DN=100 MM * (5,20 KG) PINTURA BETUMINOSA - ACESSÓRIOS INCLUSOS NBR 7675 ÁGUA</t>
    </r>
  </si>
  <si>
    <r>
      <rPr>
        <sz val="8"/>
        <rFont val="Arial MT"/>
        <family val="2"/>
      </rPr>
      <t>HM03178</t>
    </r>
  </si>
  <si>
    <r>
      <rPr>
        <sz val="8"/>
        <rFont val="Arial MT"/>
        <family val="2"/>
      </rPr>
      <t>JUNTA GIBAULT FERRO FUNDIDO DN=150 MM * (9,20 KG) PINTURA BETUMINOSA - ACESSÓRIOS INCLUSOS NBR 7675 ÁGUA</t>
    </r>
  </si>
  <si>
    <r>
      <rPr>
        <sz val="8"/>
        <rFont val="Arial MT"/>
        <family val="2"/>
      </rPr>
      <t>HM03179</t>
    </r>
  </si>
  <si>
    <r>
      <rPr>
        <sz val="8"/>
        <rFont val="Arial MT"/>
        <family val="2"/>
      </rPr>
      <t>JUNTA GIBAULT FERRO FUNDIDO DN=200 MM * (17,50 KG) PINTURA BETUMINOSA - ACESSÓRIOS INCLUSOS NBR 7675 ÁGUA</t>
    </r>
  </si>
  <si>
    <r>
      <rPr>
        <sz val="8"/>
        <rFont val="Arial MT"/>
        <family val="2"/>
      </rPr>
      <t>HM03180</t>
    </r>
  </si>
  <si>
    <r>
      <rPr>
        <sz val="8"/>
        <rFont val="Arial MT"/>
        <family val="2"/>
      </rPr>
      <t>JUNTA GIBAULT FERRO FUNDIDO DN=250 MM * (29,40 KG) PINTURA BETUMINOSA - ACESSÓRIOS INCLUSOS NBR 7675 ÁGUA</t>
    </r>
  </si>
  <si>
    <r>
      <rPr>
        <sz val="8"/>
        <rFont val="Arial MT"/>
        <family val="2"/>
      </rPr>
      <t>HM03181</t>
    </r>
  </si>
  <si>
    <r>
      <rPr>
        <sz val="8"/>
        <rFont val="Arial MT"/>
        <family val="2"/>
      </rPr>
      <t>JUNTA GIBAULT FERRO FUNDIDO DN=300 MM * (34,00 KG) PINTURA BETUMINOSA - ACESSÓRIOS INCLUSOS NBR 7675 ÁGUA</t>
    </r>
  </si>
  <si>
    <r>
      <rPr>
        <sz val="8"/>
        <rFont val="Arial MT"/>
        <family val="2"/>
      </rPr>
      <t>HM03182</t>
    </r>
  </si>
  <si>
    <r>
      <rPr>
        <sz val="8"/>
        <rFont val="Arial MT"/>
        <family val="2"/>
      </rPr>
      <t>JUNTA GIBAULT FERRO FUNDIDO DN=350 MM * (46,30 KG) PINTURA BETUMINOSA - ACESSÓRIOS INCLUSOS NBR 7675 ÁGUA</t>
    </r>
  </si>
  <si>
    <r>
      <rPr>
        <sz val="8"/>
        <rFont val="Arial MT"/>
        <family val="2"/>
      </rPr>
      <t>HM03183</t>
    </r>
  </si>
  <si>
    <r>
      <rPr>
        <sz val="8"/>
        <rFont val="Arial MT"/>
        <family val="2"/>
      </rPr>
      <t>JUNTA GIBAULT FERRO FUNDIDO DN=400 MM * (54,30 KG) PINTURA BETUMINOSA - ACESSÓRIOS INCLUSOS NBR 7675 ÁGUA</t>
    </r>
  </si>
  <si>
    <r>
      <rPr>
        <sz val="8"/>
        <rFont val="Arial MT"/>
        <family val="2"/>
      </rPr>
      <t>HM03184</t>
    </r>
  </si>
  <si>
    <r>
      <rPr>
        <sz val="8"/>
        <rFont val="Arial MT"/>
        <family val="2"/>
      </rPr>
      <t>JUNTA GIBAULT FERRO FUNDIDO DN=450 MM * (59,20 KG) PINTURA BETUMINOSA - ACESSÓRIOS INCLUSOS NBR 7675 ÁGUA</t>
    </r>
  </si>
  <si>
    <r>
      <rPr>
        <sz val="8"/>
        <rFont val="Arial MT"/>
        <family val="2"/>
      </rPr>
      <t>HM03186</t>
    </r>
  </si>
  <si>
    <r>
      <rPr>
        <sz val="8"/>
        <rFont val="Arial MT"/>
        <family val="2"/>
      </rPr>
      <t>JUNTA GIBAULT FERRO FUNDIDO DN=500 MM * (68,50 KG) PINTURA BETUMINOSA - ACESSÓRIOS INCLUSOS NBR 7675 ÁGUA</t>
    </r>
  </si>
  <si>
    <r>
      <rPr>
        <sz val="8"/>
        <rFont val="Arial MT"/>
        <family val="2"/>
      </rPr>
      <t>HM03187</t>
    </r>
  </si>
  <si>
    <r>
      <rPr>
        <sz val="8"/>
        <rFont val="Arial MT"/>
        <family val="2"/>
      </rPr>
      <t>JUNTA GIBAULT FERRO FUNDIDO DN=600 MM (101,0 KG) PINTURA BETUMINOSA - ACESSÓRIOS INCLUSOS NBR 7675 ÁGUA</t>
    </r>
  </si>
  <si>
    <r>
      <rPr>
        <sz val="8"/>
        <rFont val="Arial MT"/>
        <family val="2"/>
      </rPr>
      <t>HM03241</t>
    </r>
  </si>
  <si>
    <r>
      <rPr>
        <sz val="8"/>
        <rFont val="Arial MT"/>
        <family val="2"/>
      </rPr>
      <t>LUVA COM BOLSAS JE2GS FERRO FUNDIDO DN=80 MM * (10,00 KG) PINTURA BETUMINOSA - ANÉIS DE BORRACHA INCLUSOS NBR 7675 ÁGUA</t>
    </r>
  </si>
  <si>
    <r>
      <rPr>
        <sz val="8"/>
        <rFont val="Arial MT"/>
        <family val="2"/>
      </rPr>
      <t>HM03232</t>
    </r>
  </si>
  <si>
    <r>
      <rPr>
        <sz val="8"/>
        <rFont val="Arial MT"/>
        <family val="2"/>
      </rPr>
      <t>LUVA COM BOLSAS JE2GS FERRO FUNDIDO DN=100 MM * (11,70 KG) PINTURA BETUMINOSA - ANÉIS DE BORRACHA INCLUSOS NBR 7675 ÁGUA</t>
    </r>
  </si>
  <si>
    <r>
      <rPr>
        <sz val="8"/>
        <rFont val="Arial MT"/>
        <family val="2"/>
      </rPr>
      <t>HM03233</t>
    </r>
  </si>
  <si>
    <r>
      <rPr>
        <sz val="8"/>
        <rFont val="Arial MT"/>
        <family val="2"/>
      </rPr>
      <t>LUVA COM BOLSAS JE2GS FERRO FUNDIDO DN=150 MM * (16,70 KG) PINTURA BETUMINOSA - ANÉIS DE BORRACHA INCLUSOS NBR 7675 ÁGUA</t>
    </r>
  </si>
  <si>
    <r>
      <rPr>
        <sz val="8"/>
        <rFont val="Arial MT"/>
        <family val="2"/>
      </rPr>
      <t>HM03234</t>
    </r>
  </si>
  <si>
    <r>
      <rPr>
        <sz val="8"/>
        <rFont val="Arial MT"/>
        <family val="2"/>
      </rPr>
      <t>LUVA COM BOLSAS JE2GS FERRO FUNDIDO DN=200 MM * (24,20 KG) PINTURA BETUMINOSA - ANÉIS DE BORRACHA INCLUSOS NBR 7675 ÁGUA</t>
    </r>
  </si>
  <si>
    <r>
      <rPr>
        <sz val="8"/>
        <rFont val="Arial MT"/>
        <family val="2"/>
      </rPr>
      <t>HM03235</t>
    </r>
  </si>
  <si>
    <r>
      <rPr>
        <sz val="8"/>
        <rFont val="Arial MT"/>
        <family val="2"/>
      </rPr>
      <t>LUVA COM BOLSAS JE2GS FERRO FUNDIDO DN=250 MM * (30,20 KG) PINTURA BETUMINOSA - ANÉIS DE BORRACHA INCLUSOS NBR 7675 ÁGUA</t>
    </r>
  </si>
  <si>
    <r>
      <rPr>
        <sz val="8"/>
        <rFont val="Arial MT"/>
        <family val="2"/>
      </rPr>
      <t>HM03236</t>
    </r>
  </si>
  <si>
    <r>
      <rPr>
        <sz val="8"/>
        <rFont val="Arial MT"/>
        <family val="2"/>
      </rPr>
      <t>LUVA COM BOLSAS JE2GS FERRO FUNDIDO DN=300 MM * (38,90 KG) PINTURA BETUMINOSA - ANÉIS DE BORRACHA INCLUSOS NBR 7675 ÁGUA</t>
    </r>
  </si>
  <si>
    <r>
      <rPr>
        <sz val="8"/>
        <rFont val="Arial MT"/>
        <family val="2"/>
      </rPr>
      <t>HM03237</t>
    </r>
  </si>
  <si>
    <r>
      <rPr>
        <sz val="8"/>
        <rFont val="Arial MT"/>
        <family val="2"/>
      </rPr>
      <t>LUVA COM BOLSAS JE2GS FERRO FUNDIDO DN=350 MM * (48,20 KG) PINTURA BETUMINOSA - ANÉIS DE BORRACHA INCLUSOS NBR 7675 ÁGUA</t>
    </r>
  </si>
  <si>
    <r>
      <rPr>
        <sz val="8"/>
        <rFont val="Arial MT"/>
        <family val="2"/>
      </rPr>
      <t>HM03238</t>
    </r>
  </si>
  <si>
    <r>
      <rPr>
        <sz val="8"/>
        <rFont val="Arial MT"/>
        <family val="2"/>
      </rPr>
      <t>LUVA COM BOLSAS JE2GS FERRO FUNDIDO DN=400 MM * (52,20 KG) PINTURA BETUMINOSA - ANÉIS DE BORRACHA INCLUSOS NBR 7675 ÁGUA</t>
    </r>
  </si>
  <si>
    <r>
      <rPr>
        <sz val="8"/>
        <rFont val="Arial MT"/>
        <family val="2"/>
      </rPr>
      <t>HM03239</t>
    </r>
  </si>
  <si>
    <r>
      <rPr>
        <sz val="8"/>
        <rFont val="Arial MT"/>
        <family val="2"/>
      </rPr>
      <t>LUVA COM BOLSAS JE2GS FERRO FUNDIDO DN=450 MM * (69,20 KG) PINTURA BETUMINOSA - ANÉIS DE BORRACHA INCLUSOS NBR 7675 ÁGUA</t>
    </r>
  </si>
  <si>
    <r>
      <rPr>
        <sz val="8"/>
        <rFont val="Arial MT"/>
        <family val="2"/>
      </rPr>
      <t>HM03240</t>
    </r>
  </si>
  <si>
    <r>
      <rPr>
        <sz val="8"/>
        <rFont val="Arial MT"/>
        <family val="2"/>
      </rPr>
      <t>LUVA COM BOLSAS JE2GS FERRO FUNDIDO DN=500 MM * (81,00 KG) PINTURA BETUMINOSA - ANÉIS DE BORRACHA INCLUSOS NBR 7675 ÁGUA</t>
    </r>
  </si>
  <si>
    <r>
      <rPr>
        <sz val="8"/>
        <rFont val="Arial MT"/>
        <family val="2"/>
      </rPr>
      <t>HM03230</t>
    </r>
  </si>
  <si>
    <r>
      <rPr>
        <sz val="8"/>
        <rFont val="Arial MT"/>
        <family val="2"/>
      </rPr>
      <t>LUVA DE CORRER COM BOLSAS JUNTA MECÂNICA FERRO FUNDIDO DN=80 MM * (16,34 KG) PINTURA BETUMINOSA C/ACESSÓRIOS INCLUSOS NBR 7675 ÁGUA</t>
    </r>
  </si>
  <si>
    <r>
      <rPr>
        <sz val="8"/>
        <rFont val="Arial MT"/>
        <family val="2"/>
      </rPr>
      <t>HM03218</t>
    </r>
  </si>
  <si>
    <r>
      <rPr>
        <sz val="8"/>
        <rFont val="Arial MT"/>
        <family val="2"/>
      </rPr>
      <t>LUVA DE CORRER COM BOLSAS JUNTA MECÂNICA FERRO FUNDIDO DN=100 MM * (19,14 KG) PINTURA BETUMINOSA C/ACESSÓRIOS INCLUSOS NBR 7675 ÁGUA</t>
    </r>
  </si>
  <si>
    <r>
      <rPr>
        <sz val="8"/>
        <rFont val="Arial MT"/>
        <family val="2"/>
      </rPr>
      <t>HM03219</t>
    </r>
  </si>
  <si>
    <r>
      <rPr>
        <sz val="8"/>
        <rFont val="Arial MT"/>
        <family val="2"/>
      </rPr>
      <t>LUVA DE CORRER COM BOLSAS JUNTA MECÂNICA FERRO FUNDIDO DN=150 MM * (27,56 KG) PINTURA BETUMINOSA C/ACESSÓRIOS INCLUSOS NBR 7675 ÁGUA</t>
    </r>
  </si>
  <si>
    <r>
      <rPr>
        <sz val="8"/>
        <rFont val="Arial MT"/>
        <family val="2"/>
      </rPr>
      <t>HM03220</t>
    </r>
  </si>
  <si>
    <r>
      <rPr>
        <sz val="8"/>
        <rFont val="Arial MT"/>
        <family val="2"/>
      </rPr>
      <t>LUVA DE CORRER COM BOLSAS JUNTA MECÂNICA FERRO FUNDIDO DN=200 MM * (41,36 KG) PINTURA BETUMINOSA C/ACESSÓRIOS INCLUSOS NBR 7675 ÁGUA</t>
    </r>
  </si>
  <si>
    <r>
      <rPr>
        <sz val="8"/>
        <rFont val="Arial MT"/>
        <family val="2"/>
      </rPr>
      <t>HM03221</t>
    </r>
  </si>
  <si>
    <r>
      <rPr>
        <sz val="8"/>
        <rFont val="Arial MT"/>
        <family val="2"/>
      </rPr>
      <t>LUVA DE CORRER COM BOLSAS JUNTA MECÂNICA FERRO FUNDIDO DN=250 MM * (64,48 KG) PINTURA BETUMINOSA C/ACESSÓRIOS INCLUSOS NBR 7675 ÁGUA</t>
    </r>
  </si>
  <si>
    <r>
      <rPr>
        <sz val="8"/>
        <rFont val="Arial MT"/>
        <family val="2"/>
      </rPr>
      <t>HM03222</t>
    </r>
  </si>
  <si>
    <r>
      <rPr>
        <sz val="8"/>
        <rFont val="Arial MT"/>
        <family val="2"/>
      </rPr>
      <t>LUVA DE CORRER COM BOLSAS JUNTA MECÂNICA FERRO FUNDIDO DN=300 MM * (76,68 KG) PINTURA BETUMINOSA C/ACESSÓRIOS INCLUSOS NBR 7675 ÁGUA</t>
    </r>
  </si>
  <si>
    <r>
      <rPr>
        <sz val="8"/>
        <rFont val="Arial MT"/>
        <family val="2"/>
      </rPr>
      <t>HM03223</t>
    </r>
  </si>
  <si>
    <r>
      <rPr>
        <sz val="8"/>
        <rFont val="Arial MT"/>
        <family val="2"/>
      </rPr>
      <t>LUVA DE CORRER COM BOLSAS JUNTA MECÂNICA FERRO FUNDIDO DN=350 MM * (111,43 KG) PINTURA BETUMINOSA C/ACESSÓRIOS INCLUSOS NBR 7675 ÁGUA</t>
    </r>
  </si>
  <si>
    <r>
      <rPr>
        <sz val="8"/>
        <rFont val="Arial MT"/>
        <family val="2"/>
      </rPr>
      <t>HM03224</t>
    </r>
  </si>
  <si>
    <r>
      <rPr>
        <sz val="8"/>
        <rFont val="Arial MT"/>
        <family val="2"/>
      </rPr>
      <t>LUVA DE CORRER COM BOLSAS JUNTA MECÂNICA FERRO FUNDIDO DN=400 MM * (133,50 KG) PINTURA BETUMINOSA C/ACESSÓRIOS INCLUSOS NBR 7675 ÁGUA</t>
    </r>
  </si>
  <si>
    <r>
      <rPr>
        <sz val="8"/>
        <rFont val="Arial MT"/>
        <family val="2"/>
      </rPr>
      <t>HM03225</t>
    </r>
  </si>
  <si>
    <r>
      <rPr>
        <sz val="8"/>
        <rFont val="Arial MT"/>
        <family val="2"/>
      </rPr>
      <t>LUVA DE CORRER COM BOLSAS JUNTA MECÂNICA FERRO FUNDIDO DN=450 MM * (159,30 KG) PINTURA BETUMINOSA C/ACESSÓRIOS INCLUSOS NBR 7675 ÁGUA</t>
    </r>
  </si>
  <si>
    <r>
      <rPr>
        <sz val="8"/>
        <rFont val="Arial MT"/>
        <family val="2"/>
      </rPr>
      <t>HM03227</t>
    </r>
  </si>
  <si>
    <r>
      <rPr>
        <sz val="8"/>
        <rFont val="Arial MT"/>
        <family val="2"/>
      </rPr>
      <t>LUVA DE CORRER COM BOLSAS JUNTA MECÂNICA FERRO FUNDIDO DN=500 MM * (194,00 KG) PINTURA BETUMINOSA C/ACESSÓRIOS INCLUSOS NBR 7675 ÁGUA</t>
    </r>
  </si>
  <si>
    <r>
      <rPr>
        <sz val="8"/>
        <rFont val="Arial MT"/>
        <family val="2"/>
      </rPr>
      <t>HM03228</t>
    </r>
  </si>
  <si>
    <r>
      <rPr>
        <sz val="8"/>
        <rFont val="Arial MT"/>
        <family val="2"/>
      </rPr>
      <t>LUVA DE CORRER COM BOLSAS JUNTA MECÂNICA FERRO FUNDIDO DN=600 MM * (242,40 KG) PINTURA BETUMINOSA C/ACESSÓRIOS INCLUSOS NBR 7675 ÁGUA</t>
    </r>
  </si>
  <si>
    <r>
      <rPr>
        <sz val="8"/>
        <rFont val="Arial MT"/>
        <family val="2"/>
      </rPr>
      <t>HM03229</t>
    </r>
  </si>
  <si>
    <r>
      <rPr>
        <sz val="8"/>
        <rFont val="Arial MT"/>
        <family val="2"/>
      </rPr>
      <t>LUVA DE CORRER COM BOLSAS JUNTA MECÂNICA FERRO FUNDIDO DN=700 MM * (324,12 KG) PINTURA BETUMINOSA C/ACESSÓRIOS INCLUSOS NBR 7675 ÁGUA</t>
    </r>
  </si>
  <si>
    <r>
      <rPr>
        <sz val="8"/>
        <rFont val="Arial MT"/>
        <family val="2"/>
      </rPr>
      <t>HM03231</t>
    </r>
  </si>
  <si>
    <r>
      <rPr>
        <sz val="8"/>
        <rFont val="Arial MT"/>
        <family val="2"/>
      </rPr>
      <t>LUVA DE CORRER COM BOLSAS JUNTA MECÂNICA FERRO FUNDIDO DN=800 MM * (419,84 KG) PINTURA BETUMINOSA C/ACESSÓRIOS INCLUSOS NBR 7675 ÁGUA</t>
    </r>
  </si>
  <si>
    <r>
      <rPr>
        <sz val="8"/>
        <rFont val="Arial MT"/>
        <family val="2"/>
      </rPr>
      <t>HM03294</t>
    </r>
  </si>
  <si>
    <r>
      <rPr>
        <sz val="8"/>
        <rFont val="Arial MT"/>
        <family val="2"/>
      </rPr>
      <t>PLACA DE REDUÇÃO FERRO FUNDIDO DN=100 X 50 MM PN10/16 * (5,00 KG) PINTURA BETUMINOSA, ACESSÓRIOS NÃO INCLUSOS NBR 7675 ÁGUA</t>
    </r>
  </si>
  <si>
    <r>
      <rPr>
        <sz val="8"/>
        <rFont val="Arial MT"/>
        <family val="2"/>
      </rPr>
      <t>HM03292</t>
    </r>
  </si>
  <si>
    <r>
      <rPr>
        <sz val="8"/>
        <rFont val="Arial MT"/>
        <family val="2"/>
      </rPr>
      <t>PLACA DE REDUÇÃO FERRO FUNDIDO DN=200 X 80 MM PN10 * (13,00 KG) PINTURA BETUMINOSA, ACESSÓRIOS NÃO INCLUSOS NBR 7675 ÁGUA</t>
    </r>
  </si>
  <si>
    <r>
      <rPr>
        <sz val="8"/>
        <rFont val="Arial MT"/>
        <family val="2"/>
      </rPr>
      <t>HM03291</t>
    </r>
  </si>
  <si>
    <r>
      <rPr>
        <sz val="8"/>
        <rFont val="Arial MT"/>
        <family val="2"/>
      </rPr>
      <t>PLACA DE REDUÇÃO FERRO FUNDIDO DN=200 X 100 MM PN10 * (13,00 KG) PINTURA BETUMINOSA, ACESSÓRIOS NÃO INCLUSOS NBR 7675 ÁGUA</t>
    </r>
  </si>
  <si>
    <r>
      <rPr>
        <sz val="8"/>
        <rFont val="Arial MT"/>
        <family val="2"/>
      </rPr>
      <t>HM03293</t>
    </r>
  </si>
  <si>
    <r>
      <rPr>
        <sz val="8"/>
        <rFont val="Arial MT"/>
        <family val="2"/>
      </rPr>
      <t>PLACA DE REDUÇÃO FERRO FUNDIDO DN=250 X 200 MM PN10 * (32,00 KG) PINTURA BETUMINOSA, ACESSÓRIOS NÃO INCLUSOS NBR 7675 ÁGUA</t>
    </r>
  </si>
  <si>
    <r>
      <rPr>
        <sz val="8"/>
        <rFont val="Arial MT"/>
        <family val="2"/>
      </rPr>
      <t>HM03282</t>
    </r>
  </si>
  <si>
    <r>
      <rPr>
        <sz val="8"/>
        <rFont val="Arial MT"/>
        <family val="2"/>
      </rPr>
      <t>PLACA DE REDUÇÃO FERRO FUNDIDO DN=350 X 150 MM PN10 * (38,00 KG) PINTURA BETUMINOSA, ACESSÓRIOS NÃO INCLUSOS NBR 7675 ÁGUA</t>
    </r>
  </si>
  <si>
    <r>
      <rPr>
        <sz val="8"/>
        <rFont val="Arial MT"/>
        <family val="2"/>
      </rPr>
      <t>HM03283</t>
    </r>
  </si>
  <si>
    <r>
      <rPr>
        <sz val="8"/>
        <rFont val="Arial MT"/>
        <family val="2"/>
      </rPr>
      <t>PLACA DE REDUÇÃO FERRO FUNDIDO DN=350 X 250 MM PN10 * (32,00 KG) PINTURA BETUMINOSA, ACESSÓRIOS NÃO INCLUSOS NBR 7675 ÁGUA</t>
    </r>
  </si>
  <si>
    <r>
      <rPr>
        <sz val="8"/>
        <rFont val="Arial MT"/>
        <family val="2"/>
      </rPr>
      <t>HM03284</t>
    </r>
  </si>
  <si>
    <r>
      <rPr>
        <sz val="8"/>
        <rFont val="Arial MT"/>
        <family val="2"/>
      </rPr>
      <t>PLACA DE REDUÇÃO FERRO FUNDIDO DN=400 X 150 MM PN10 * (38,00 KG) PINTURA BETUMINOSA, ACESSÓRIOS NÃO INCLUSOS NBR 7675 ÁGUA</t>
    </r>
  </si>
  <si>
    <r>
      <rPr>
        <sz val="8"/>
        <rFont val="Arial MT"/>
        <family val="2"/>
      </rPr>
      <t>HM03285</t>
    </r>
  </si>
  <si>
    <r>
      <rPr>
        <sz val="8"/>
        <rFont val="Arial MT"/>
        <family val="2"/>
      </rPr>
      <t>PLACA DE REDUÇÃO FERRO FUNDIDO DN=400 X 200 MM PN10 * (39,50 KG) PINTURA BETUMINOSA, ACESSÓRIOS NÃO INCLUSOS NBR 7675 ÁGUA</t>
    </r>
  </si>
  <si>
    <r>
      <rPr>
        <sz val="8"/>
        <rFont val="Arial MT"/>
        <family val="2"/>
      </rPr>
      <t>HM03286</t>
    </r>
  </si>
  <si>
    <r>
      <rPr>
        <sz val="8"/>
        <rFont val="Arial MT"/>
        <family val="2"/>
      </rPr>
      <t>PLACA DE REDUÇÃO FERRO FUNDIDO DN=400 X 250 MM PN10 * (39,00 KG) PINTURA BETUMINOSA, ACESSÓRIOS NÃO INCLUSOS NBR 7675 ÁGUA</t>
    </r>
  </si>
  <si>
    <r>
      <rPr>
        <sz val="8"/>
        <rFont val="Arial MT"/>
        <family val="2"/>
      </rPr>
      <t>HM03287</t>
    </r>
  </si>
  <si>
    <r>
      <rPr>
        <sz val="8"/>
        <rFont val="Arial MT"/>
        <family val="2"/>
      </rPr>
      <t>PLACA DE REDUÇÃO FERRO FUNDIDO DN=400 X 300 MM PN10 * (38,00 KG) PINTURA BETUMINOSA, ACESSÓRIOS NÃO INCLUSOS NBR 7675 ÁGUA</t>
    </r>
  </si>
  <si>
    <r>
      <rPr>
        <sz val="8"/>
        <rFont val="Arial MT"/>
        <family val="2"/>
      </rPr>
      <t>HM03289</t>
    </r>
  </si>
  <si>
    <r>
      <rPr>
        <sz val="8"/>
        <rFont val="Arial MT"/>
        <family val="2"/>
      </rPr>
      <t>PLACA DE REDUÇÃO FERRO FUNDIDO DN=500 X 350 MM PN10 * (56,00 KG) PINTURA BETUMINOSA, ACESSÓRIOS NÃO INCLUSOS NBR 7675 ÁGUA</t>
    </r>
  </si>
  <si>
    <r>
      <rPr>
        <sz val="8"/>
        <rFont val="Arial MT"/>
        <family val="2"/>
      </rPr>
      <t>HM03290</t>
    </r>
  </si>
  <si>
    <r>
      <rPr>
        <sz val="8"/>
        <rFont val="Arial MT"/>
        <family val="2"/>
      </rPr>
      <t>PLACA DE REDUÇÃO FERRO FUNDIDO DN=500 X 400 MM PN10 * (53,00 KG) PINTURA BETUMINOSA, ACESSÓRIOS NÃO INCLUSOS NBR 7675 ÁGUA</t>
    </r>
  </si>
  <si>
    <r>
      <rPr>
        <sz val="8"/>
        <rFont val="Arial MT"/>
        <family val="2"/>
      </rPr>
      <t>HM03331</t>
    </r>
  </si>
  <si>
    <r>
      <rPr>
        <sz val="8"/>
        <rFont val="Arial MT"/>
        <family val="2"/>
      </rPr>
      <t>REDUÇÃO CONCÊNTRICA COM FLANGES PN10/16/25 FERRO FUNDIDO DN=80 X 50 MM * (8,40 KG) PINTURA BETUMINOSA, ACESSÓRIOS NÃO INCLUSOS NBR 7675 ÁGUA</t>
    </r>
  </si>
  <si>
    <r>
      <rPr>
        <sz val="8"/>
        <rFont val="Arial MT"/>
        <family val="2"/>
      </rPr>
      <t>HM03329</t>
    </r>
  </si>
  <si>
    <r>
      <rPr>
        <sz val="8"/>
        <rFont val="Arial MT"/>
        <family val="2"/>
      </rPr>
      <t>REDUÇÃO CONCÊNTRICA COM FLANGES PN10/16 FERRO FUNDIDO DN=100 X 50 MM * (15,50 KG) PINTURA BETUMINOSA, ACESSÓRIOS NÃO INCLUSOS NBR 7675 ÁGUA</t>
    </r>
  </si>
  <si>
    <r>
      <rPr>
        <sz val="8"/>
        <rFont val="Arial MT"/>
        <family val="2"/>
      </rPr>
      <t>HM03330</t>
    </r>
  </si>
  <si>
    <r>
      <rPr>
        <sz val="8"/>
        <rFont val="Arial MT"/>
        <family val="2"/>
      </rPr>
      <t>REDUÇÃO CONCÊNTRICA COM FLANGES PN10/16 FERRO FUNDIDO DN=100 X 80 MM * (9,50 KG) PINTURA BETUMINOSA, ACESSÓRIOS NÃO INCLUSOS NBR 7675 ÁGUA</t>
    </r>
  </si>
  <si>
    <r>
      <rPr>
        <sz val="8"/>
        <rFont val="Arial MT"/>
        <family val="2"/>
      </rPr>
      <t>HM03319</t>
    </r>
  </si>
  <si>
    <r>
      <rPr>
        <sz val="8"/>
        <rFont val="Arial MT"/>
        <family val="2"/>
      </rPr>
      <t>REDUÇÃO CONCÊNTRICA COM FLANGES PN10/16 FERRO FUNDIDO DN=150 X 80 MM * (25,60 KG) PINTURA BETUMINOSA, ACESSÓRIOS NÃO INCLUSOS NBR 7675 ÁGUA</t>
    </r>
  </si>
  <si>
    <r>
      <rPr>
        <sz val="8"/>
        <rFont val="Arial MT"/>
        <family val="2"/>
      </rPr>
      <t>HM03318</t>
    </r>
  </si>
  <si>
    <r>
      <rPr>
        <sz val="8"/>
        <rFont val="Arial MT"/>
        <family val="2"/>
      </rPr>
      <t>REDUÇÃO CONCÊNTRICA COM FLANGES PN10/16 FERRO FUNDIDO DN=150 X 100 MM * (15,50 KG) PINTURA BETUMINOSA, ACESSÓRIOS NÃO INCLUSOS NBR 7675 ÁGUA</t>
    </r>
  </si>
  <si>
    <r>
      <rPr>
        <sz val="8"/>
        <rFont val="Arial MT"/>
        <family val="2"/>
      </rPr>
      <t>HM07131</t>
    </r>
  </si>
  <si>
    <r>
      <rPr>
        <sz val="8"/>
        <rFont val="Arial MT"/>
        <family val="2"/>
      </rPr>
      <t>REDUÇÃO CONCÊNTRICA COM FLANGES PN10 FERRO FUNDIDO DN=200 X 80 MM (27,00 KG) PINTURA BETUMINOSA - ACESSÓRIOS NÃO INCLUSOS NBR 7675 ÁGUA</t>
    </r>
  </si>
  <si>
    <r>
      <rPr>
        <sz val="8"/>
        <rFont val="Arial MT"/>
        <family val="2"/>
      </rPr>
      <t>HM03320</t>
    </r>
  </si>
  <si>
    <r>
      <rPr>
        <sz val="8"/>
        <rFont val="Arial MT"/>
        <family val="2"/>
      </rPr>
      <t>REDUÇÃO CONCÊNTRICA COM FLANGES PN10 FERRO FUNDIDO DN=200 X 100 MM * (30,50 KG) PINTURA BETUMINOSA, ACESSÓRIOS NÃO INCLUSOS NBR 7675 ÁGUA</t>
    </r>
  </si>
  <si>
    <r>
      <rPr>
        <sz val="8"/>
        <rFont val="Arial MT"/>
        <family val="2"/>
      </rPr>
      <t>HM06443</t>
    </r>
  </si>
  <si>
    <r>
      <rPr>
        <sz val="8"/>
        <rFont val="Arial MT"/>
        <family val="2"/>
      </rPr>
      <t>REDUÇÃO CONCÊNTRICA COM FLANGES PN10 FERRO FUNDIDO DN=250 X 100 MM (40,00 KG) PINTURA BETUMINOSA - ACESSÓRIOS NÃO INCLUSOS NBR 7675 ÁGUA</t>
    </r>
  </si>
  <si>
    <r>
      <rPr>
        <sz val="8"/>
        <rFont val="Arial MT"/>
        <family val="2"/>
      </rPr>
      <t>HM03322</t>
    </r>
  </si>
  <si>
    <r>
      <rPr>
        <sz val="8"/>
        <rFont val="Arial MT"/>
        <family val="2"/>
      </rPr>
      <t>REDUÇÃO CONCÊNTRICA COM FLANGES PN10 FERRO FUNDIDO DN=250 X 150 MM * (45,00 KG) PINTURA BETUMINOSA, ACESSÓRIOS NÃO INCLUSOS NBR 7675 ÁGUA</t>
    </r>
  </si>
  <si>
    <r>
      <rPr>
        <sz val="8"/>
        <rFont val="Arial MT"/>
        <family val="2"/>
      </rPr>
      <t>HM03323</t>
    </r>
  </si>
  <si>
    <r>
      <rPr>
        <sz val="8"/>
        <rFont val="Arial MT"/>
        <family val="2"/>
      </rPr>
      <t>REDUÇÃO CONCÊNTRICA COM FLANGES PN10 FERRO FUNDIDO DN=250 X 200 MM * (30,00 KG) PINTURA BETUMINOSA, ACESSÓRIOS NÃO INCLUSOS NBR 7675 ÁGUA</t>
    </r>
  </si>
  <si>
    <r>
      <rPr>
        <sz val="8"/>
        <rFont val="Arial MT"/>
        <family val="2"/>
      </rPr>
      <t>HM03324</t>
    </r>
  </si>
  <si>
    <r>
      <rPr>
        <sz val="8"/>
        <rFont val="Arial MT"/>
        <family val="2"/>
      </rPr>
      <t>REDUÇÃO CONCÊNTRICA COM FLANGES PN10 FERRO FUNDIDO DN=300 X 150 MM * (52,00 KG) PINTURA BETUMINOSA, ACESSÓRIOS NÃO INCLUSOS NBR 7675 ÁGUA</t>
    </r>
  </si>
  <si>
    <r>
      <rPr>
        <sz val="8"/>
        <rFont val="Arial MT"/>
        <family val="2"/>
      </rPr>
      <t>HM03325</t>
    </r>
  </si>
  <si>
    <r>
      <rPr>
        <sz val="8"/>
        <rFont val="Arial MT"/>
        <family val="2"/>
      </rPr>
      <t>REDUÇÃO CONCÊNTRICA COM FLANGES PN10 FERRO FUNDIDO DN=300 X 200 MM * (58,00 KG) PINTURA BETUMINOSA, ACESSÓRIOS NÃO INCLUSOS NBR 7675 ÁGUA</t>
    </r>
  </si>
  <si>
    <r>
      <rPr>
        <sz val="8"/>
        <rFont val="Arial MT"/>
        <family val="2"/>
      </rPr>
      <t>HM03326</t>
    </r>
  </si>
  <si>
    <r>
      <rPr>
        <sz val="8"/>
        <rFont val="Arial MT"/>
        <family val="2"/>
      </rPr>
      <t>REDUÇÃO CONCÊNTRICA COM FLANGES PN10 FERRO FUNDIDO DN=300 X 250 MM * (40,00 KG) PINTURA BETUMINOSA, ACESSÓRIOS NÃO INCLUSOS NBR 7675 ÁGUA</t>
    </r>
  </si>
  <si>
    <r>
      <rPr>
        <sz val="8"/>
        <rFont val="Arial MT"/>
        <family val="2"/>
      </rPr>
      <t>HM03327</t>
    </r>
  </si>
  <si>
    <r>
      <rPr>
        <sz val="8"/>
        <rFont val="Arial MT"/>
        <family val="2"/>
      </rPr>
      <t>REDUÇÃO CONCÊNTRICA COM FLANGES PN10 FERRO FUNDIDO DN=350 X 200 MM * (46,00 KG) PINTURA BETUMINOSA, ACESSÓRIOS NÃO INCLUSOS NBR 7675 ÁGUA</t>
    </r>
  </si>
  <si>
    <r>
      <rPr>
        <sz val="8"/>
        <rFont val="Arial MT"/>
        <family val="2"/>
      </rPr>
      <t>HM03328</t>
    </r>
  </si>
  <si>
    <r>
      <rPr>
        <sz val="8"/>
        <rFont val="Arial MT"/>
        <family val="2"/>
      </rPr>
      <t>REDUÇÃO CONCÊNTRICA COM FLANGES PN10 FERRO FUNDIDO DN=350 X 250 MM * (85,15 KG) PINTURA BETUMINOSA, ACESSÓRIOS NÃO INCLUSOS NBR 7675 ÁGUA</t>
    </r>
  </si>
  <si>
    <r>
      <rPr>
        <sz val="8"/>
        <rFont val="Arial MT"/>
        <family val="2"/>
      </rPr>
      <t>HM07132</t>
    </r>
  </si>
  <si>
    <r>
      <rPr>
        <sz val="8"/>
        <rFont val="Arial MT"/>
        <family val="2"/>
      </rPr>
      <t>REDUÇÃO CONCÊNTRICA COM FLANGES PN10 FERRO FUNDIDO DN=400 X 200 MM (68,00 KG) PINTURA BETUMINOSA - ACESSÓRIOS NÃO INCLUSOS NBR 7675 ÁGUA</t>
    </r>
  </si>
  <si>
    <r>
      <rPr>
        <sz val="8"/>
        <rFont val="Arial MT"/>
        <family val="2"/>
      </rPr>
      <t>HM03308</t>
    </r>
  </si>
  <si>
    <r>
      <rPr>
        <sz val="8"/>
        <rFont val="Arial MT"/>
        <family val="2"/>
      </rPr>
      <t>REDUÇÃO CONCÊNTRICA COM FLANGES PN10 FERRO FUNDIDO DN=350 X 300 MM * (49,50 KG) PINTURA BETUMINOSA, ACESSÓRIOS NÃO INCLUSOS NBR 7675 ÁGUA</t>
    </r>
  </si>
  <si>
    <r>
      <rPr>
        <sz val="8"/>
        <rFont val="Arial MT"/>
        <family val="2"/>
      </rPr>
      <t>HM03309</t>
    </r>
  </si>
  <si>
    <r>
      <rPr>
        <sz val="8"/>
        <rFont val="Arial MT"/>
        <family val="2"/>
      </rPr>
      <t>REDUÇÃO CONCÊNTRICA COM FLANGES PN10 FERRO FUNDIDO DN=400 X 250 MM * (78,00 KG) PINTURA BETUMINOSA, ACESSÓRIOS NÃO INCLUSOS NBR 7675 ÁGUA</t>
    </r>
  </si>
  <si>
    <r>
      <rPr>
        <sz val="8"/>
        <rFont val="Arial MT"/>
        <family val="2"/>
      </rPr>
      <t>HM03310</t>
    </r>
  </si>
  <si>
    <r>
      <rPr>
        <sz val="8"/>
        <rFont val="Arial MT"/>
        <family val="2"/>
      </rPr>
      <t>REDUÇÃO CONCÊNTRICA COM FLANGES PN10 FERRO FUNDIDO DN=400 X 300 MM * (76,00 KG) PINTURA BETUMINOSA, ACESSÓRIOS NÃO INCLUSOS NBR 7675 ÁGUA</t>
    </r>
  </si>
  <si>
    <r>
      <rPr>
        <sz val="8"/>
        <rFont val="Arial MT"/>
        <family val="2"/>
      </rPr>
      <t>HM03311</t>
    </r>
  </si>
  <si>
    <r>
      <rPr>
        <sz val="8"/>
        <rFont val="Arial MT"/>
        <family val="2"/>
      </rPr>
      <t>REDUÇÃO CONCÊNTRICA COM FLANGES PN10 FERRO FUNDIDO DN=400 X 350 MM * (58,00 KG) PINTURA BETUMINOSA, ACESSÓRIOS NÃO INCLUSOS NBR 7675 ÁGUA</t>
    </r>
  </si>
  <si>
    <r>
      <rPr>
        <sz val="8"/>
        <rFont val="Arial MT"/>
        <family val="2"/>
      </rPr>
      <t>HM03312</t>
    </r>
  </si>
  <si>
    <r>
      <rPr>
        <sz val="8"/>
        <rFont val="Arial MT"/>
        <family val="2"/>
      </rPr>
      <t>REDUÇÃO CONCÊNTRICA COM FLANGES PN10 FERRO FUNDIDO DN=450 X 300 MM * (94,00 KG) PINTURA BETUMINOSA, ACESSÓRIOS NÃO INCLUSOS NBR 7675 ÁGUA</t>
    </r>
  </si>
  <si>
    <r>
      <rPr>
        <sz val="8"/>
        <rFont val="Arial MT"/>
        <family val="2"/>
      </rPr>
      <t>HM03313</t>
    </r>
  </si>
  <si>
    <r>
      <rPr>
        <sz val="8"/>
        <rFont val="Arial MT"/>
        <family val="2"/>
      </rPr>
      <t>REDUÇÃO CONCÊNTRICA COM FLANGES PN10 FERRO FUNDIDO DN=450 X 350 MM * (97,00 KG) PINTURA BETUMINOSA, ACESSÓRIOS NÃO INCLUSOS NBR 7675 ÁGUA</t>
    </r>
  </si>
  <si>
    <r>
      <rPr>
        <sz val="8"/>
        <rFont val="Arial MT"/>
        <family val="2"/>
      </rPr>
      <t>HM03314</t>
    </r>
  </si>
  <si>
    <r>
      <rPr>
        <sz val="8"/>
        <rFont val="Arial MT"/>
        <family val="2"/>
      </rPr>
      <t>REDUÇÃO CONCÊNTRICA COM FLANGES PN10 FERRO FUNDIDO DN=450 X 400 MM * (105,00 KG) PINTURA BETUMINOSA, ACESSÓRIOS NÃO INCLUSOS NBR 7675 ÁGUA</t>
    </r>
  </si>
  <si>
    <r>
      <rPr>
        <sz val="8"/>
        <rFont val="Arial MT"/>
        <family val="2"/>
      </rPr>
      <t>HM07133</t>
    </r>
  </si>
  <si>
    <r>
      <rPr>
        <sz val="8"/>
        <rFont val="Arial MT"/>
        <family val="2"/>
      </rPr>
      <t>REDUÇÃO CONCÊNTRICA COM FLANGES PN10 FERRO FUNDIDO DN=500 X 300 MM (120,00 KG) PINTURA BETUMINOSA - ACESSÓRIOS NÃO INCLUSOS NBR 7675 ÁGUA</t>
    </r>
  </si>
  <si>
    <r>
      <rPr>
        <sz val="8"/>
        <rFont val="Arial MT"/>
        <family val="2"/>
      </rPr>
      <t>HM03315</t>
    </r>
  </si>
  <si>
    <r>
      <rPr>
        <sz val="8"/>
        <rFont val="Arial MT"/>
        <family val="2"/>
      </rPr>
      <t>REDUÇÃO CONCÊNTRICA COM FLANGES PN10 FERRO FUNDIDO DN=500 X 350 MM * (132,90 KG) PINTURA BETUMINOSA, ACESSÓRIOS NÃO INCLUSOS NBR 7675 ÁGUA</t>
    </r>
  </si>
  <si>
    <r>
      <rPr>
        <sz val="8"/>
        <rFont val="Arial MT"/>
        <family val="2"/>
      </rPr>
      <t>HM03316</t>
    </r>
  </si>
  <si>
    <r>
      <rPr>
        <sz val="8"/>
        <rFont val="Arial MT"/>
        <family val="2"/>
      </rPr>
      <t>REDUÇÃO CONCÊNTRICA COM FLANGES PN10 FERRO FUNDIDO DN=500 X 400 MM * (110,00 KG) PINTURA BETUMINOSA, ACESSÓRIOS NÃO INCLUSOS NBR 7675 ÁGUA</t>
    </r>
  </si>
  <si>
    <r>
      <rPr>
        <sz val="8"/>
        <rFont val="Arial MT"/>
        <family val="2"/>
      </rPr>
      <t>HM03317</t>
    </r>
  </si>
  <si>
    <r>
      <rPr>
        <sz val="8"/>
        <rFont val="Arial MT"/>
        <family val="2"/>
      </rPr>
      <t>REDUÇÃO CONCÊNTRICA COM FLANGES PN10 FERRO FUNDIDO DN=500 X 450 MM * (125,00 KG) PINTURA BETUMINOSA, ACESSÓRIOS NÃO INCLUSOS NBR 7675 ÁGUA</t>
    </r>
  </si>
  <si>
    <r>
      <rPr>
        <sz val="8"/>
        <rFont val="Arial MT"/>
        <family val="2"/>
      </rPr>
      <t>HM03307</t>
    </r>
  </si>
  <si>
    <r>
      <rPr>
        <sz val="8"/>
        <rFont val="Arial MT"/>
        <family val="2"/>
      </rPr>
      <t>REDUÇÃO EXCÊNTRICA COM FLANGES PN10/16/25 FERRO FUNDIDO DN=80 X 50 MM * (8,00 KG) PINTURA BETUMINOSA, ACESSÓRIOS NÃO INCLUSOS NBR 7675 ÁGUA</t>
    </r>
  </si>
  <si>
    <r>
      <rPr>
        <sz val="8"/>
        <rFont val="Arial MT"/>
        <family val="2"/>
      </rPr>
      <t>HM03297</t>
    </r>
  </si>
  <si>
    <r>
      <rPr>
        <sz val="8"/>
        <rFont val="Arial MT"/>
        <family val="2"/>
      </rPr>
      <t>REDUÇÃO EXCÊNTRICA COM FLANGES PN10/16 FERRO FUNDIDO DN=100 X 80 MM * (9,50 KG) PINTURA BETUMINOSA, ACESSÓRIOS NÃO INCLUSOS NBR 7675 ÁGUA</t>
    </r>
  </si>
  <si>
    <r>
      <rPr>
        <sz val="8"/>
        <rFont val="Arial MT"/>
        <family val="2"/>
      </rPr>
      <t>HM03299</t>
    </r>
  </si>
  <si>
    <r>
      <rPr>
        <sz val="8"/>
        <rFont val="Arial MT"/>
        <family val="2"/>
      </rPr>
      <t>REDUÇÃO EXCÊNTRICA COM FLANGES PN10/16 FERRO FUNDIDO DN=150 X 80 MM * (17,20 KG) PINTURA BETUMINOSA, ACESSÓRIOS NÃO INCLUSOS NBR 7675 ÁGUA</t>
    </r>
  </si>
  <si>
    <r>
      <rPr>
        <sz val="8"/>
        <rFont val="Arial MT"/>
        <family val="2"/>
      </rPr>
      <t>HM03298</t>
    </r>
  </si>
  <si>
    <r>
      <rPr>
        <sz val="8"/>
        <rFont val="Arial MT"/>
        <family val="2"/>
      </rPr>
      <t>REDUÇÃO EXCÊNTRICA COM FLANGES PN10/16 FERRO FUNDIDO DN=150 X 100 MM * (15,00 KG) PINTURA BETUMINOSA, ACESSÓRIOS NÃO INCLUSOS NBR 7675 ÁGUA</t>
    </r>
  </si>
  <si>
    <r>
      <rPr>
        <sz val="8"/>
        <rFont val="Arial MT"/>
        <family val="2"/>
      </rPr>
      <t>HM03334</t>
    </r>
  </si>
  <si>
    <r>
      <rPr>
        <sz val="8"/>
        <rFont val="Arial MT"/>
        <family val="2"/>
      </rPr>
      <t>REDUÇÃO EXCÊNTRICA COM FLANGES PN10 FERRO FUNDIDO DN=200 X 100 MM * (27,50 KG) PINTURA BETUMINOSA, ACESSÓRIOS NÃO INCLUSOS NBR 7675 ÁGUA</t>
    </r>
  </si>
  <si>
    <r>
      <rPr>
        <sz val="8"/>
        <rFont val="Arial MT"/>
        <family val="2"/>
      </rPr>
      <t>HM03335</t>
    </r>
  </si>
  <si>
    <r>
      <rPr>
        <sz val="8"/>
        <rFont val="Arial MT"/>
        <family val="2"/>
      </rPr>
      <t>REDUÇÃO EXCÊNTRICA COM FLANGES PN10 FERRO FUNDIDO DN=200 X 150 MM * (22,00 KG) PINTURA BETUMINOSA, ACESSÓRIOS NÃO INCLUSOS NBR 7675 ÁGUA</t>
    </r>
  </si>
  <si>
    <r>
      <rPr>
        <sz val="8"/>
        <rFont val="Arial MT"/>
        <family val="2"/>
      </rPr>
      <t>HM03336</t>
    </r>
  </si>
  <si>
    <r>
      <rPr>
        <sz val="8"/>
        <rFont val="Arial MT"/>
        <family val="2"/>
      </rPr>
      <t>REDUÇÃO EXCÊNTRICA COM FLANGES PN10 FERRO FUNDIDO DN=250 X 150 MM * (39,00 KG) PINTURA BETUMINOSA, ACESSÓRIOS NÃO INCLUSOS NBR 7675 ÁGUA</t>
    </r>
  </si>
  <si>
    <r>
      <rPr>
        <sz val="8"/>
        <rFont val="Arial MT"/>
        <family val="2"/>
      </rPr>
      <t>HM03337</t>
    </r>
  </si>
  <si>
    <r>
      <rPr>
        <sz val="8"/>
        <rFont val="Arial MT"/>
        <family val="2"/>
      </rPr>
      <t>REDUÇÃO EXCÊNTRICA COM FLANGES PN10 FERRO FUNDIDO DN=250 X 200 MM * (30,00 KG) PINTURA BETUMINOSA, ACESSÓRIOS NÃO INCLUSOS NBR 7675 ÁGUA</t>
    </r>
  </si>
  <si>
    <r>
      <rPr>
        <sz val="8"/>
        <rFont val="Arial MT"/>
        <family val="2"/>
      </rPr>
      <t>HM03338</t>
    </r>
  </si>
  <si>
    <r>
      <rPr>
        <sz val="8"/>
        <rFont val="Arial MT"/>
        <family val="2"/>
      </rPr>
      <t>REDUÇÃO EXCÊNTRICA COM FLANGES PN10 FERRO FUNDIDO DN=300 X 150 MM * (46,00 KG) PINTURA BETUMINOSA, ACESSÓRIOS NÃO INCLUSOS NBR 7675 ÁGUA</t>
    </r>
  </si>
  <si>
    <r>
      <rPr>
        <sz val="8"/>
        <rFont val="Arial MT"/>
        <family val="2"/>
      </rPr>
      <t>HM03339</t>
    </r>
  </si>
  <si>
    <r>
      <rPr>
        <sz val="8"/>
        <rFont val="Arial MT"/>
        <family val="2"/>
      </rPr>
      <t>REDUÇÃO EXCÊNTRICA COM FLANGES PN10 FERRO FUNDIDO DN=300 X 200 MM * (51,00 KG) PINTURA BETUMINOSA, ACESSÓRIOS NÃO INCLUSOS NBR 7675 ÁGUA</t>
    </r>
  </si>
  <si>
    <r>
      <rPr>
        <sz val="8"/>
        <rFont val="Arial MT"/>
        <family val="2"/>
      </rPr>
      <t>HM03340</t>
    </r>
  </si>
  <si>
    <r>
      <rPr>
        <sz val="8"/>
        <rFont val="Arial MT"/>
        <family val="2"/>
      </rPr>
      <t>REDUÇÃO EXCÊNTRICA COM FLANGES PN10 FERRO FUNDIDO DN=300 X 250 MM * (40,00 KG) PINTURA BETUMINOSA, ACESSÓRIOS NÃO INCLUSOS NBR 7675 ÁGUA</t>
    </r>
  </si>
  <si>
    <r>
      <rPr>
        <sz val="8"/>
        <rFont val="Arial MT"/>
        <family val="2"/>
      </rPr>
      <t>HM03295</t>
    </r>
  </si>
  <si>
    <r>
      <rPr>
        <sz val="8"/>
        <rFont val="Arial MT"/>
        <family val="2"/>
      </rPr>
      <t>REDUÇÃO EXCÊNTRICA COM FLANGES PN10 FERRO FUNDIDO DN=400 X 250 MM * (72,00 KG) PINTURA BETUMINOSA, ACESSÓRIOS NÃO INCLUSOS NBR 7675 ÁGUA</t>
    </r>
  </si>
  <si>
    <r>
      <rPr>
        <sz val="8"/>
        <rFont val="Arial MT"/>
        <family val="2"/>
      </rPr>
      <t>HM03296</t>
    </r>
  </si>
  <si>
    <r>
      <rPr>
        <sz val="8"/>
        <rFont val="Arial MT"/>
        <family val="2"/>
      </rPr>
      <t>REDUÇÃO EXCÊNTRICA COM FLANGES PN10 FERRO FUNDIDO DN=400 X 300 MM * (79,00 KG) PINTURA BETUMINOSA, ACESSÓRIOS NÃO INCLUSOS NBR 7675 ÁGUA</t>
    </r>
  </si>
  <si>
    <r>
      <rPr>
        <sz val="8"/>
        <rFont val="Arial MT"/>
        <family val="2"/>
      </rPr>
      <t>HM03363</t>
    </r>
  </si>
  <si>
    <r>
      <rPr>
        <sz val="8"/>
        <rFont val="Arial MT"/>
        <family val="2"/>
      </rPr>
      <t>REDUÇÃO PONTA BOLSA JE2GS FERRO FUNDIDO DN=100 X 80 MM * (7,80 KG) PINTURA BETUMINOSA, ANEL DE BORRACHA INCLUSO NBR 7675 ÁGUA</t>
    </r>
  </si>
  <si>
    <r>
      <rPr>
        <sz val="8"/>
        <rFont val="Arial MT"/>
        <family val="2"/>
      </rPr>
      <t>HM06485</t>
    </r>
  </si>
  <si>
    <r>
      <rPr>
        <sz val="8"/>
        <rFont val="Arial MT"/>
        <family val="2"/>
      </rPr>
      <t>REDUÇÃO PONTA BOLSA JE2GS FERRO FUNDIDO DN=150 X 100 MM (12,50 KG) PINTURA BETUMINOSA, ANEL DE BORRACHA INCLUSO NBR 7675 ÁGUA</t>
    </r>
  </si>
  <si>
    <r>
      <rPr>
        <sz val="8"/>
        <rFont val="Arial MT"/>
        <family val="2"/>
      </rPr>
      <t>HM03364</t>
    </r>
  </si>
  <si>
    <r>
      <rPr>
        <sz val="8"/>
        <rFont val="Arial MT"/>
        <family val="2"/>
      </rPr>
      <t>REDUÇÃO PONTA BOLSA JE2GS FERRO FUNDIDO DN=150 X 80 MM * (11,50 KG) PINTURA BETUMINOSA, ANEL DE BORRACHA INCLUSO NBR 7675 ÁGUA</t>
    </r>
  </si>
  <si>
    <r>
      <rPr>
        <sz val="8"/>
        <rFont val="Arial MT"/>
        <family val="2"/>
      </rPr>
      <t>HM03367</t>
    </r>
  </si>
  <si>
    <r>
      <rPr>
        <sz val="8"/>
        <rFont val="Arial MT"/>
        <family val="2"/>
      </rPr>
      <t>REDUÇÃO PONTA BOLSA JE2GS FERRO FUNDIDO DN=200 X 80 MM * (12,30 KG) PINTURA BETUMINOSA, ANEL DE BORRACHA INCLUSO NBR 7675 ÁGUA</t>
    </r>
  </si>
  <si>
    <r>
      <rPr>
        <sz val="8"/>
        <rFont val="Arial MT"/>
        <family val="2"/>
      </rPr>
      <t>HM03365</t>
    </r>
  </si>
  <si>
    <r>
      <rPr>
        <sz val="8"/>
        <rFont val="Arial MT"/>
        <family val="2"/>
      </rPr>
      <t>REDUÇÃO PONTA BOLSA JE2GS FERRO FUNDIDO DN=200 X 100 MM * (14,60 KG) PINTURA BETUMINOSA, ANEL DE BORRACHA INCLUSO NBR 7675 ÁGUA</t>
    </r>
  </si>
  <si>
    <r>
      <rPr>
        <sz val="8"/>
        <rFont val="Arial MT"/>
        <family val="2"/>
      </rPr>
      <t>HM03366</t>
    </r>
  </si>
  <si>
    <r>
      <rPr>
        <sz val="8"/>
        <rFont val="Arial MT"/>
        <family val="2"/>
      </rPr>
      <t>REDUÇÃO PONTA BOLSA JE2GS FERRO FUNDIDO DN=200 X 150 MM * (17,00 KG) PINTURA BETUMINOSA, ANEL DE BORRACHA INCLUSO NBR 7675 ÁGUA</t>
    </r>
  </si>
  <si>
    <r>
      <rPr>
        <sz val="8"/>
        <rFont val="Arial MT"/>
        <family val="2"/>
      </rPr>
      <t>HM03368</t>
    </r>
  </si>
  <si>
    <r>
      <rPr>
        <sz val="8"/>
        <rFont val="Arial MT"/>
        <family val="2"/>
      </rPr>
      <t>REDUÇÃO PONTA BOLSA JE2GS FERRO FUNDIDO DN=250 X 150 MM * (22,10 KG) PINTURA BETUMINOSA, ANEL DE BORRACHA INCLUSO NBR 7675 ÁGUA</t>
    </r>
  </si>
  <si>
    <r>
      <rPr>
        <sz val="8"/>
        <rFont val="Arial MT"/>
        <family val="2"/>
      </rPr>
      <t>HM03369</t>
    </r>
  </si>
  <si>
    <r>
      <rPr>
        <sz val="8"/>
        <rFont val="Arial MT"/>
        <family val="2"/>
      </rPr>
      <t>REDUÇÃO PONTA BOLSA JE2GS FERRO FUNDIDO DN=250 X 200 MM * (22,30 KG) PINTURA BETUMINOSA, ANEL DE BORRACHA INCLUSO NBR 7675 ÁGUA</t>
    </r>
  </si>
  <si>
    <r>
      <rPr>
        <sz val="8"/>
        <rFont val="Arial MT"/>
        <family val="2"/>
      </rPr>
      <t>HM03370</t>
    </r>
  </si>
  <si>
    <r>
      <rPr>
        <sz val="8"/>
        <rFont val="Arial MT"/>
        <family val="2"/>
      </rPr>
      <t>REDUÇÃO PONTA BOLSA JE2GS FERRO FUNDIDO DN=300 X 150 MM * (28,80 KG) PINTURA BETUMINOSA, ANEL DE BORRACHA INCLUSO NBR 7675 ÁGUA</t>
    </r>
  </si>
  <si>
    <r>
      <rPr>
        <sz val="8"/>
        <rFont val="Arial MT"/>
        <family val="2"/>
      </rPr>
      <t>HM03371</t>
    </r>
  </si>
  <si>
    <r>
      <rPr>
        <sz val="8"/>
        <rFont val="Arial MT"/>
        <family val="2"/>
      </rPr>
      <t>REDUÇÃO PONTA BOLSA JE2GS FERRO FUNDIDO DN=300 X 200 MM * (28,85 KG) PINTURA BETUMINOSA, ANEL DE BORRACHA INCLUSO NBR 7675 ÁGUA</t>
    </r>
  </si>
  <si>
    <r>
      <rPr>
        <sz val="8"/>
        <rFont val="Arial MT"/>
        <family val="2"/>
      </rPr>
      <t>HM03372</t>
    </r>
  </si>
  <si>
    <r>
      <rPr>
        <sz val="8"/>
        <rFont val="Arial MT"/>
        <family val="2"/>
      </rPr>
      <t>REDUÇÃO PONTA BOLSA JE2GS FERRO FUNDIDO DN=300 X 250 MM * (30,50 KG) PINTURA BETUMINOSA, ANEL DE BORRACHA INCLUSO NBR 7675 ÁGUA</t>
    </r>
  </si>
  <si>
    <r>
      <rPr>
        <sz val="8"/>
        <rFont val="Arial MT"/>
        <family val="2"/>
      </rPr>
      <t>HM03373</t>
    </r>
  </si>
  <si>
    <r>
      <rPr>
        <sz val="8"/>
        <rFont val="Arial MT"/>
        <family val="2"/>
      </rPr>
      <t>REDUÇÃO PONTA BOLSA JE2GS FERRO FUNDIDO DN=350 X 200 MM * (38,00 KG) PINTURA BETUMINOSA, ANEL DE BORRACHA INCLUSO NBR 7675 ÁGUA</t>
    </r>
  </si>
  <si>
    <r>
      <rPr>
        <sz val="8"/>
        <rFont val="Arial MT"/>
        <family val="2"/>
      </rPr>
      <t>HM03374</t>
    </r>
  </si>
  <si>
    <r>
      <rPr>
        <sz val="8"/>
        <rFont val="Arial MT"/>
        <family val="2"/>
      </rPr>
      <t>REDUÇÃO PONTA BOLSA JE2GS FERRO FUNDIDO DN=350 X 250 MM * (36,50 KG) PINTURA BETUMINOSA, ANEL DE BORRACHA INCLUSO NBR 7675 ÁGUA</t>
    </r>
  </si>
  <si>
    <r>
      <rPr>
        <sz val="8"/>
        <rFont val="Arial MT"/>
        <family val="2"/>
      </rPr>
      <t>HM03375</t>
    </r>
  </si>
  <si>
    <r>
      <rPr>
        <sz val="8"/>
        <rFont val="Arial MT"/>
        <family val="2"/>
      </rPr>
      <t>REDUÇÃO PONTA BOLSA JE2GS FERRO FUNDIDO DN=350 X 300 MM * (39,60 KG) PINTURA BETUMINOSA, ANEL DE BORRACHA INCLUSO NBR 7675 ÁGUA</t>
    </r>
  </si>
  <si>
    <r>
      <rPr>
        <sz val="8"/>
        <rFont val="Arial MT"/>
        <family val="2"/>
      </rPr>
      <t>HM03376</t>
    </r>
  </si>
  <si>
    <r>
      <rPr>
        <sz val="8"/>
        <rFont val="Arial MT"/>
        <family val="2"/>
      </rPr>
      <t>REDUÇÃO PONTA BOLSA JE2GS FERRO FUNDIDO DN=400 X 250 MM * (48,20 KG) PINTURA BETUMINOSA, ANEL DE BORRACHA INCLUSO NBR 7675 ÁGUA</t>
    </r>
  </si>
  <si>
    <r>
      <rPr>
        <sz val="8"/>
        <rFont val="Arial MT"/>
        <family val="2"/>
      </rPr>
      <t>HM03377</t>
    </r>
  </si>
  <si>
    <r>
      <rPr>
        <sz val="8"/>
        <rFont val="Arial MT"/>
        <family val="2"/>
      </rPr>
      <t>REDUÇÃO PONTA BOLSA JE2GS FERRO FUNDIDO DN=400 X 300 MM * (44,80 KG) PINTURA BETUMINOSA, ANEL DE BORRACHA INCLUSO NBR 7675 ÁGUA</t>
    </r>
  </si>
  <si>
    <r>
      <rPr>
        <sz val="8"/>
        <rFont val="Arial MT"/>
        <family val="2"/>
      </rPr>
      <t>HM03378</t>
    </r>
  </si>
  <si>
    <r>
      <rPr>
        <sz val="8"/>
        <rFont val="Arial MT"/>
        <family val="2"/>
      </rPr>
      <t>REDUÇÃO PONTA BOLSA JE2GS FERRO FUNDIDO DN=400 X 350 MM * (42,40 KG) PINTURA BETUMINOSA, ANEL DE BORRACHA INCLUSO NBR 7675 ÁGUA</t>
    </r>
  </si>
  <si>
    <r>
      <rPr>
        <sz val="8"/>
        <rFont val="Arial MT"/>
        <family val="2"/>
      </rPr>
      <t>HM03379</t>
    </r>
  </si>
  <si>
    <r>
      <rPr>
        <sz val="8"/>
        <rFont val="Arial MT"/>
        <family val="2"/>
      </rPr>
      <t>REDUÇÃO PONTA BOLSA JE2GS FERRO FUNDIDO DN=500 X 350 MM * (78,70 KG) PINTURA BETUMINOSA, ANEL DE BORRACHA INCLUSO NBR 7675 ÁGUA</t>
    </r>
  </si>
  <si>
    <r>
      <rPr>
        <sz val="8"/>
        <rFont val="Arial MT"/>
        <family val="2"/>
      </rPr>
      <t>HM03380</t>
    </r>
  </si>
  <si>
    <r>
      <rPr>
        <sz val="8"/>
        <rFont val="Arial MT"/>
        <family val="2"/>
      </rPr>
      <t>REDUÇÃO PONTA BOLSA JE2GS FERRO FUNDIDO DN=500 X 400 MM * (62,40 KG) PINTURA BETUMINOSA, ANEL DE BORRACHA INCLUSO NBR 7675 ÁGUA</t>
    </r>
  </si>
  <si>
    <r>
      <rPr>
        <sz val="8"/>
        <rFont val="Arial MT"/>
        <family val="2"/>
      </rPr>
      <t>HM03446</t>
    </r>
  </si>
  <si>
    <r>
      <rPr>
        <sz val="8"/>
        <rFont val="Arial MT"/>
        <family val="2"/>
      </rPr>
      <t>TÊ COM BOLSAS JE2GS FERRO FUNDIDO DN=80 X 80 MM * (11,00 KG) PINTURA BETUMINOSA, ANÉIS DE BORRACHA INCLUSOS NBR 7675 ÁGUA</t>
    </r>
  </si>
  <si>
    <r>
      <rPr>
        <sz val="8"/>
        <rFont val="Arial MT"/>
        <family val="2"/>
      </rPr>
      <t>HM03418</t>
    </r>
  </si>
  <si>
    <r>
      <rPr>
        <sz val="8"/>
        <rFont val="Arial MT"/>
        <family val="2"/>
      </rPr>
      <t>TÊ COM BOLSAS JE2GS FERRO FUNDIDO DN=100 X 80 MM * (17,10 KG) PINTURA BETUMINOSA, ANÉIS DE BORRACHA INCLUSOS NBR 7675 ÁGUA</t>
    </r>
  </si>
  <si>
    <r>
      <rPr>
        <sz val="8"/>
        <rFont val="Arial MT"/>
        <family val="2"/>
      </rPr>
      <t>HM03417</t>
    </r>
  </si>
  <si>
    <r>
      <rPr>
        <sz val="8"/>
        <rFont val="Arial MT"/>
        <family val="2"/>
      </rPr>
      <t>TÊ COM BOLSAS JE2GS FERRO FUNDIDO DN=100 X 100 MM * (18,40 KG) PINTURA BETUMINOSA, ANÉIS DE BORRACHA INCLUSOS NBR 7675 ÁGUA</t>
    </r>
  </si>
  <si>
    <r>
      <rPr>
        <sz val="8"/>
        <rFont val="Arial MT"/>
        <family val="2"/>
      </rPr>
      <t>HM03421</t>
    </r>
  </si>
  <si>
    <r>
      <rPr>
        <sz val="8"/>
        <rFont val="Arial MT"/>
        <family val="2"/>
      </rPr>
      <t>TÊ COM BOLSAS JE2GS FERRO FUNDIDO DN=150 X 80 MM * (22,90 KG) PINTURA BETUMINOSA, ANÉIS DE BORRACHA INCLUSOS NBR 7675 ÁGUA</t>
    </r>
  </si>
  <si>
    <r>
      <rPr>
        <sz val="8"/>
        <rFont val="Arial MT"/>
        <family val="2"/>
      </rPr>
      <t>HM03419</t>
    </r>
  </si>
  <si>
    <r>
      <rPr>
        <sz val="8"/>
        <rFont val="Arial MT"/>
        <family val="2"/>
      </rPr>
      <t>TÊ COM BOLSAS JE2GS FERRO FUNDIDO DN=150 X 100 MM * (25,00 KG) PINTURA BETUMINOSA, ANÉIS DE BORRACHA INCLUSOS NBR 7675 ÁGUA</t>
    </r>
  </si>
  <si>
    <r>
      <rPr>
        <sz val="8"/>
        <rFont val="Arial MT"/>
        <family val="2"/>
      </rPr>
      <t>HM03420</t>
    </r>
  </si>
  <si>
    <r>
      <rPr>
        <sz val="8"/>
        <rFont val="Arial MT"/>
        <family val="2"/>
      </rPr>
      <t>TÊ COM BOLSAS JE2GS FERRO FUNDIDO DN=150 X 150 MM * (29,70 KG) PINTURA BETUMINOSA, ANÉIS DE BORRACHA INCLUSOS NBR 7675 ÁGUA</t>
    </r>
  </si>
  <si>
    <r>
      <rPr>
        <sz val="8"/>
        <rFont val="Arial MT"/>
        <family val="2"/>
      </rPr>
      <t>HM03425</t>
    </r>
  </si>
  <si>
    <r>
      <rPr>
        <sz val="8"/>
        <rFont val="Arial MT"/>
        <family val="2"/>
      </rPr>
      <t>TÊ COM BOLSAS JE2GS FERRO FUNDIDO DN=200 X 80 MM * (32,30 KG) PINTURA BETUMINOSA, ANÉIS DE BORRACHA INCLUSOS NBR 7675 ÁGUA</t>
    </r>
  </si>
  <si>
    <r>
      <rPr>
        <sz val="8"/>
        <rFont val="Arial MT"/>
        <family val="2"/>
      </rPr>
      <t>HM03422</t>
    </r>
  </si>
  <si>
    <r>
      <rPr>
        <sz val="8"/>
        <rFont val="Arial MT"/>
        <family val="2"/>
      </rPr>
      <t>TÊ COM BOLSAS JE2GS FERRO FUNDIDO DN=200 X 100 MM * (32,80 KG) PINTURA BETUMINOSA, ANÉIS DE BORRACHA INCLUSOS NBR 7675 ÁGUA</t>
    </r>
  </si>
  <si>
    <r>
      <rPr>
        <sz val="8"/>
        <rFont val="Arial MT"/>
        <family val="2"/>
      </rPr>
      <t>HM03423</t>
    </r>
  </si>
  <si>
    <r>
      <rPr>
        <sz val="8"/>
        <rFont val="Arial MT"/>
        <family val="2"/>
      </rPr>
      <t>TÊ COM BOLSAS JE2GS FERRO FUNDIDO DN=200 X 150 MM * (38,90 KG) PINTURA BETUMINOSA, ANÉIS DE BORRACHA INCLUSOS NBR 7675 ÁGUA</t>
    </r>
  </si>
  <si>
    <r>
      <rPr>
        <sz val="8"/>
        <rFont val="Arial MT"/>
        <family val="2"/>
      </rPr>
      <t>HM03424</t>
    </r>
  </si>
  <si>
    <r>
      <rPr>
        <sz val="8"/>
        <rFont val="Arial MT"/>
        <family val="2"/>
      </rPr>
      <t>TÊ COM BOLSAS JE2GS FERRO FUNDIDO DN=200 X 200 MM * (45,50 KG) PINTURA BETUMINOSA, ANÉIS DE BORRACHA INCLUSOS NBR 7675 ÁGUA</t>
    </r>
  </si>
  <si>
    <r>
      <rPr>
        <sz val="8"/>
        <rFont val="Arial MT"/>
        <family val="2"/>
      </rPr>
      <t>HM03428</t>
    </r>
  </si>
  <si>
    <r>
      <rPr>
        <sz val="8"/>
        <rFont val="Arial MT"/>
        <family val="2"/>
      </rPr>
      <t>TÊ COM BOLSAS JE2GS FERRO FUNDIDO DN=250 X 80 MM * (39,00 KG) PINTURA BETUMINOSA, ANÉIS DE BORRACHA INCLUSOS NBR 7675 ÁGUA</t>
    </r>
  </si>
  <si>
    <r>
      <rPr>
        <sz val="8"/>
        <rFont val="Arial MT"/>
        <family val="2"/>
      </rPr>
      <t>HM03426</t>
    </r>
  </si>
  <si>
    <r>
      <rPr>
        <sz val="8"/>
        <rFont val="Arial MT"/>
        <family val="2"/>
      </rPr>
      <t>TÊ COM BOLSAS JE2GS FERRO FUNDIDO DN=250 X 100 MM * (39,50 KG) PINTURA BETUMINOSA, ANÉIS DE BORRACHA INCLUSOS NBR 7675 ÁGUA</t>
    </r>
  </si>
  <si>
    <r>
      <rPr>
        <sz val="8"/>
        <rFont val="Arial MT"/>
        <family val="2"/>
      </rPr>
      <t>HM03427</t>
    </r>
  </si>
  <si>
    <r>
      <rPr>
        <sz val="8"/>
        <rFont val="Arial MT"/>
        <family val="2"/>
      </rPr>
      <t>TÊ COM BOLSAS JE2GS FERRO FUNDIDO DN= 250 X 250 MM * (58,90 KG) PINTURA BETUMINOSA, ANÉIS DE BORRACHA INCLUSOS NBR 7675 ÁGUA</t>
    </r>
  </si>
  <si>
    <r>
      <rPr>
        <sz val="8"/>
        <rFont val="Arial MT"/>
        <family val="2"/>
      </rPr>
      <t>HM03434</t>
    </r>
  </si>
  <si>
    <r>
      <rPr>
        <sz val="8"/>
        <rFont val="Arial MT"/>
        <family val="2"/>
      </rPr>
      <t>TÊ COM BOLSAS JE2GS FERRO FUNDIDO DN=300 X 80 MM * (50,00 KG) PINTURA BETUMINOSA, ANÉIS DE BORRACHA INCLUSOS NBR 7675 ÁGUA</t>
    </r>
  </si>
  <si>
    <r>
      <rPr>
        <sz val="8"/>
        <rFont val="Arial MT"/>
        <family val="2"/>
      </rPr>
      <t>HM03429</t>
    </r>
  </si>
  <si>
    <r>
      <rPr>
        <sz val="8"/>
        <rFont val="Arial MT"/>
        <family val="2"/>
      </rPr>
      <t>TÊ COM BOLSAS JE2GS FERRO FUNDIDO DN=300 X 100 MM * (54,70 KG) PINTURA BETUMINOSA, ANÉIS DE BORRACHA INCLUSOS NBR 7675 ÁGUA</t>
    </r>
  </si>
  <si>
    <r>
      <rPr>
        <sz val="8"/>
        <rFont val="Arial MT"/>
        <family val="2"/>
      </rPr>
      <t>HM03430</t>
    </r>
  </si>
  <si>
    <r>
      <rPr>
        <sz val="8"/>
        <rFont val="Arial MT"/>
        <family val="2"/>
      </rPr>
      <t>TÊ COM BOLSAS JE2GS FERRO FUNDIDO DN=300 X 150 MM * (57,50 KG) PINTURA BETUMINOSA, ANÉIS DE BORRACHA INCLUSOS NBR 7675 ÁGUA</t>
    </r>
  </si>
  <si>
    <r>
      <rPr>
        <sz val="8"/>
        <rFont val="Arial MT"/>
        <family val="2"/>
      </rPr>
      <t>HM03431</t>
    </r>
  </si>
  <si>
    <r>
      <rPr>
        <sz val="8"/>
        <rFont val="Arial MT"/>
        <family val="2"/>
      </rPr>
      <t>TÊ COM BOLSAS JE2GS FERRO FUNDIDO DN=300 X 200 MM * (67,60 KG) PINTURA BETUMINOSA, ANÉIS DE BORRACHA INCLUSOS NBR 7675 ÁGUA</t>
    </r>
  </si>
  <si>
    <r>
      <rPr>
        <sz val="8"/>
        <rFont val="Arial MT"/>
        <family val="2"/>
      </rPr>
      <t>HM03432</t>
    </r>
  </si>
  <si>
    <r>
      <rPr>
        <sz val="8"/>
        <rFont val="Arial MT"/>
        <family val="2"/>
      </rPr>
      <t>TÊ COM BOLSAS JE2GS FERRO FUNDIDO DN=300 X 250 MM * (77,60 KG) PINTURA BETUMINOSA, ANÉIS DE BORRACHA INCLUSOS NBR 7675 ÁGUA</t>
    </r>
  </si>
  <si>
    <r>
      <rPr>
        <sz val="8"/>
        <rFont val="Arial MT"/>
        <family val="2"/>
      </rPr>
      <t>HM03433</t>
    </r>
  </si>
  <si>
    <r>
      <rPr>
        <sz val="8"/>
        <rFont val="Arial MT"/>
        <family val="2"/>
      </rPr>
      <t>TÊ COM BOLSAS JE2GS FERRO FUNDIDO DN=300 X 300 MM * (83,00 KG) PINTURA BETUMINOSA, ANÉIS DE BORRACHA INCLUSOS NBR 7675 ÁGUA</t>
    </r>
  </si>
  <si>
    <r>
      <rPr>
        <sz val="8"/>
        <rFont val="Arial MT"/>
        <family val="2"/>
      </rPr>
      <t>HM03435</t>
    </r>
  </si>
  <si>
    <r>
      <rPr>
        <sz val="8"/>
        <rFont val="Arial MT"/>
        <family val="2"/>
      </rPr>
      <t>TÊ COM BOLSAS JE2GS FERRO FUNDIDO DN=350 X 100 MM * (65,00 KG) PINTURA BETUMINOSA, ANÉIS DE BORRACHA INCLUSOS NBR 7675 ÁGUA</t>
    </r>
  </si>
  <si>
    <r>
      <rPr>
        <sz val="8"/>
        <rFont val="Arial MT"/>
        <family val="2"/>
      </rPr>
      <t>HM03436</t>
    </r>
  </si>
  <si>
    <r>
      <rPr>
        <sz val="8"/>
        <rFont val="Arial MT"/>
        <family val="2"/>
      </rPr>
      <t>TÊ COM BOLSAS JE2GS FERRO FUNDIDO DN=350 X 250 MM * (77,00 KG) PINTURA BETUMINOSA, ANÉIS DE BORRACHA INCLUSOS NBR 7675 ÁGUA</t>
    </r>
  </si>
  <si>
    <r>
      <rPr>
        <sz val="8"/>
        <rFont val="Arial MT"/>
        <family val="2"/>
      </rPr>
      <t>HM06530</t>
    </r>
  </si>
  <si>
    <r>
      <rPr>
        <sz val="8"/>
        <rFont val="Arial MT"/>
        <family val="2"/>
      </rPr>
      <t>TÊ COM BOLSAS JE2GS FERRO FUNDIDO DN=350X200 MM (76,20 KG) PINTURA BETUMINOSA NBR 7675 ÁGUA</t>
    </r>
  </si>
  <si>
    <r>
      <rPr>
        <sz val="8"/>
        <rFont val="Arial MT"/>
        <family val="2"/>
      </rPr>
      <t>HM06532</t>
    </r>
  </si>
  <si>
    <r>
      <rPr>
        <sz val="8"/>
        <rFont val="Arial MT"/>
        <family val="2"/>
      </rPr>
      <t>TÊ COM BOLSAS JE2GS FERRO FUNDIDO DN=350X350 MM (105,00 KG) PINTURA BETUMINOSA NBR 7675 ÁGUA</t>
    </r>
  </si>
  <si>
    <r>
      <rPr>
        <sz val="8"/>
        <rFont val="Arial MT"/>
        <family val="2"/>
      </rPr>
      <t>HM03441</t>
    </r>
  </si>
  <si>
    <r>
      <rPr>
        <sz val="8"/>
        <rFont val="Arial MT"/>
        <family val="2"/>
      </rPr>
      <t>TÊ COM BOLSAS JE2GS FERRO FUNDIDO DN=400 X 80 MM * (74,50 KG) PINTURA BETUMINOSA, ANÉIS DE BORRACHA INCLUSOS NBR 7675 ÁGUA</t>
    </r>
  </si>
  <si>
    <r>
      <rPr>
        <sz val="8"/>
        <rFont val="Arial MT"/>
        <family val="2"/>
      </rPr>
      <t>HM03437</t>
    </r>
  </si>
  <si>
    <r>
      <rPr>
        <sz val="8"/>
        <rFont val="Arial MT"/>
        <family val="2"/>
      </rPr>
      <t>TÊ COM BOLSAS JE2GS FERRO FUNDIDO DN=400 X 100 MM * (73,90 KG) PINTURA BETUMINOSA, ANÉIS DE BORRACHA INCLUSOS NBR 7675 ÁGUA</t>
    </r>
  </si>
  <si>
    <r>
      <rPr>
        <sz val="8"/>
        <rFont val="Arial MT"/>
        <family val="2"/>
      </rPr>
      <t>HM03438</t>
    </r>
  </si>
  <si>
    <r>
      <rPr>
        <sz val="8"/>
        <rFont val="Arial MT"/>
        <family val="2"/>
      </rPr>
      <t>TÊ COM BOLSAS JE2GS FERRO FUNDIDO DN=400 X 200 MM * (92,20 KG) PINTURA BETUMINOSA, ANÉIS DE BORRACHA INCLUSOS NBR 7675 ÁGUA</t>
    </r>
  </si>
  <si>
    <r>
      <rPr>
        <sz val="8"/>
        <rFont val="Arial MT"/>
        <family val="2"/>
      </rPr>
      <t>HM03439</t>
    </r>
  </si>
  <si>
    <r>
      <rPr>
        <sz val="8"/>
        <rFont val="Arial MT"/>
        <family val="2"/>
      </rPr>
      <t>TÊ COM BOLSAS JE2GS FERRO FUNDIDO DN=400 X 300 MM * (114,60 KG) PINTURA BETUMINOSA, ANÉIS DE BORRACHA INCLUSOS NBR 7675 ÁGUA</t>
    </r>
  </si>
  <si>
    <r>
      <rPr>
        <sz val="8"/>
        <rFont val="Arial MT"/>
        <family val="2"/>
      </rPr>
      <t>HM03440</t>
    </r>
  </si>
  <si>
    <r>
      <rPr>
        <sz val="8"/>
        <rFont val="Arial MT"/>
        <family val="2"/>
      </rPr>
      <t>TÊ COM BOLSAS JE2GS FERRO FUNDIDO DN=400 X 400 MM * (132,90 KG) PINTURA BETUMINOSA, ANÉIS DE BORRACHA INCLUSOS NBR 7675 ÁGUA</t>
    </r>
  </si>
  <si>
    <r>
      <rPr>
        <sz val="8"/>
        <rFont val="Arial MT"/>
        <family val="2"/>
      </rPr>
      <t>HM03442</t>
    </r>
  </si>
  <si>
    <r>
      <rPr>
        <sz val="8"/>
        <rFont val="Arial MT"/>
        <family val="2"/>
      </rPr>
      <t>TÊ COM BOLSAS JE2GS FERRO FUNDIDO DN=500 X 100 MM * (103,00 KG) PINTURA BETUMINOSA, ANÉIS DE BORRACHA INCLUSOS NBR 7675 ÁGUA</t>
    </r>
  </si>
  <si>
    <r>
      <rPr>
        <sz val="8"/>
        <rFont val="Arial MT"/>
        <family val="2"/>
      </rPr>
      <t>HM03443</t>
    </r>
  </si>
  <si>
    <r>
      <rPr>
        <sz val="8"/>
        <rFont val="Arial MT"/>
        <family val="2"/>
      </rPr>
      <t>TÊ COM BOLSAS JE2GS FERRO FUNDIDO DN=500 X 200 MM * (118,10 KG) PINTURA BETUMINOSA, ANÉIS DE BORRACHA INCLUSOS NBR 7675 ÁGUA</t>
    </r>
  </si>
  <si>
    <r>
      <rPr>
        <sz val="8"/>
        <rFont val="Arial MT"/>
        <family val="2"/>
      </rPr>
      <t>HM03444</t>
    </r>
  </si>
  <si>
    <r>
      <rPr>
        <sz val="8"/>
        <rFont val="Arial MT"/>
        <family val="2"/>
      </rPr>
      <t>TÊ COM BOLSAS JE2GS FERRO FUNDIDO DN=500 X 300 MM * (157,40 KG) PINTURA BETUMINOSA, ANÉIS DE BORRACHA INCLUSOS NBR 7675 ÁGUA</t>
    </r>
  </si>
  <si>
    <r>
      <rPr>
        <sz val="8"/>
        <rFont val="Arial MT"/>
        <family val="2"/>
      </rPr>
      <t>HM03445</t>
    </r>
  </si>
  <si>
    <r>
      <rPr>
        <sz val="8"/>
        <rFont val="Arial MT"/>
        <family val="2"/>
      </rPr>
      <t>TÊ COM BOLSAS JE2GS FERRO FUNDIDO DN=500 X 500 MM * (198,00 KG) PINTURA BETUMINOSA, ANÉIS DE BORRACHA INCLUSOS NBR 7675 ÁGUA</t>
    </r>
  </si>
  <si>
    <r>
      <rPr>
        <sz val="8"/>
        <rFont val="Arial MT"/>
        <family val="2"/>
      </rPr>
      <t>HM06587</t>
    </r>
  </si>
  <si>
    <r>
      <rPr>
        <sz val="8"/>
        <rFont val="Arial MT"/>
        <family val="2"/>
      </rPr>
      <t>TÊ C/BOLSAS JE2GS E FLANGE PN10/16/25 FERRO FUNDIDO DN=80X50 MM (11,00 KG) PINTURA BETUMINOSA, ACESSÓRIOS NÃO INCLUSOS NBR 7675 ÁGUA</t>
    </r>
  </si>
  <si>
    <r>
      <rPr>
        <sz val="8"/>
        <rFont val="Arial MT"/>
        <family val="2"/>
      </rPr>
      <t>HM03472</t>
    </r>
  </si>
  <si>
    <r>
      <rPr>
        <sz val="8"/>
        <rFont val="Arial MT"/>
        <family val="2"/>
      </rPr>
      <t>TÊ C/BOLSAS JE2GS E FLANGE PN10/16/25 FERRO FUNDIDO DN=80X80 MM * (14,70 KG) PINTURA BETUMINOSA, ACESSÓRIOS NÃO INCLUSOS NBR 7675 ÁGUA</t>
    </r>
  </si>
  <si>
    <r>
      <rPr>
        <sz val="8"/>
        <rFont val="Arial MT"/>
        <family val="2"/>
      </rPr>
      <t>HM06576</t>
    </r>
  </si>
  <si>
    <r>
      <rPr>
        <sz val="8"/>
        <rFont val="Arial MT"/>
        <family val="2"/>
      </rPr>
      <t>TÊ C/BOLSAS JE2GS E FLANGE PN10/16/25 FERRO FUNDIDO DN=100X50 MM (13,00 KG) PINTURA BETUMINOSA, ACESSÓRIOS NÃO INCLUSOS NBR 7675 ÁGUA</t>
    </r>
  </si>
  <si>
    <r>
      <rPr>
        <sz val="8"/>
        <rFont val="Arial MT"/>
        <family val="2"/>
      </rPr>
      <t>HM06563</t>
    </r>
  </si>
  <si>
    <r>
      <rPr>
        <sz val="8"/>
        <rFont val="Arial MT"/>
        <family val="2"/>
      </rPr>
      <t>TÊ C/BOLSAS JE2GS E FLANGE PN10/16 FERRO FUNDIDO DN=100X80 MM (17,70 KG) PINTURA BETUMINOSA, ACESSÓRIOS NÃO INCLUSOS NBR 7675 ÁGUA</t>
    </r>
  </si>
  <si>
    <r>
      <rPr>
        <sz val="8"/>
        <rFont val="Arial MT"/>
        <family val="2"/>
      </rPr>
      <t>HM03468</t>
    </r>
  </si>
  <si>
    <r>
      <rPr>
        <sz val="8"/>
        <rFont val="Arial MT"/>
        <family val="2"/>
      </rPr>
      <t>TÊ C/BOLSAS JE2GS E FLANGE PN10/16 FERRO FUNDIDO DN=100X100 MM * (19,30 KG) PINTURA BETUMINOSA, ACESSÓRIOS NÃO INCLUSOS NBR 7675 ÁGUA</t>
    </r>
  </si>
  <si>
    <r>
      <rPr>
        <sz val="8"/>
        <rFont val="Arial MT"/>
        <family val="2"/>
      </rPr>
      <t>HM06578</t>
    </r>
  </si>
  <si>
    <r>
      <rPr>
        <sz val="8"/>
        <rFont val="Arial MT"/>
        <family val="2"/>
      </rPr>
      <t>TÊ C/BOLSAS JE2GS E FLANGE PN10/16/25 FERRO FUNDIDO DN=150X50 MM (19,20 KG) PINTURA BETUMINOSA, ACESSÓRIOS NÃO INCLUSOS NBR 7675 ÁGUA</t>
    </r>
  </si>
  <si>
    <r>
      <rPr>
        <sz val="8"/>
        <rFont val="Arial MT"/>
        <family val="2"/>
      </rPr>
      <t>HM03469</t>
    </r>
  </si>
  <si>
    <r>
      <rPr>
        <sz val="8"/>
        <rFont val="Arial MT"/>
        <family val="2"/>
      </rPr>
      <t>TÊ C/BOLSAS JE2GS E FLANGE PN10/16/25 FERRO FUNDIDO DN=150X80 MM * (23,30 KG) PINTURA BETUMINOSA, ACESSÓRIOS NÃO INCLUSOS NBR 7675 ÁGUA</t>
    </r>
  </si>
  <si>
    <r>
      <rPr>
        <sz val="8"/>
        <rFont val="Arial MT"/>
        <family val="2"/>
      </rPr>
      <t>HM03458</t>
    </r>
  </si>
  <si>
    <r>
      <rPr>
        <sz val="8"/>
        <rFont val="Arial MT"/>
        <family val="2"/>
      </rPr>
      <t>TÊ C/BOLSAS JE2GS E FLANGE PN10/16 FERRO FUNDIDO DN=150X100 MM * (25,20 KG) PINTURA BETUMINOSA, ACESSÓRIOS NÃO INCLUSOS NBR 7675 ÁGUA</t>
    </r>
  </si>
  <si>
    <r>
      <rPr>
        <sz val="8"/>
        <rFont val="Arial MT"/>
        <family val="2"/>
      </rPr>
      <t>HM03459</t>
    </r>
  </si>
  <si>
    <r>
      <rPr>
        <sz val="8"/>
        <rFont val="Arial MT"/>
        <family val="2"/>
      </rPr>
      <t>TÊ C/BOLSAS JE2GS E FLANGE PN10/16 FERRO FUNDIDO DN=150X150 MM * (31,00 KG) PINTURA BETUMINOSA, ACESSÓRIOS NÃO INCLUSOS NBR 7675 ÁGUA</t>
    </r>
  </si>
  <si>
    <r>
      <rPr>
        <sz val="8"/>
        <rFont val="Arial MT"/>
        <family val="2"/>
      </rPr>
      <t>HM06581</t>
    </r>
  </si>
  <si>
    <r>
      <rPr>
        <sz val="8"/>
        <rFont val="Arial MT"/>
        <family val="2"/>
      </rPr>
      <t>TÊ C/BOLSAS JE2GS E FLANGE PN10/16/25 FERRO FUNDIDO DN=200X50 MM (25,60 KG) PINTURA BETUMINOSA, ACESSÓRIOS NÃO INCLUSOS NBR 7675 ÁGUA</t>
    </r>
  </si>
  <si>
    <r>
      <rPr>
        <sz val="8"/>
        <rFont val="Arial MT"/>
        <family val="2"/>
      </rPr>
      <t>HM03470</t>
    </r>
  </si>
  <si>
    <r>
      <rPr>
        <sz val="8"/>
        <rFont val="Arial MT"/>
        <family val="2"/>
      </rPr>
      <t>TÊ C/BOLSAS JE2GS E FLANGE PN10/16/25 FERRO FUNDIDO DN=200X80 MM * (33,60 KG) PINTURA BETUMINOSA, ACESSÓRIOS NÃO INCLUSOS NBR 7675 ÁGUA</t>
    </r>
  </si>
  <si>
    <r>
      <rPr>
        <sz val="8"/>
        <rFont val="Arial MT"/>
        <family val="2"/>
      </rPr>
      <t>HM03460</t>
    </r>
  </si>
  <si>
    <r>
      <rPr>
        <sz val="8"/>
        <rFont val="Arial MT"/>
        <family val="2"/>
      </rPr>
      <t>TÊ C/BOLSAS JE2GS E FLANGE PN10/16 FERRO FUNDIDO DN=200X100 MM * (34,50 KG) PINTURA BETUMINOSA, ACESSÓRIOS NÃO INCLUSOS NBR 7675 ÁGUA</t>
    </r>
  </si>
  <si>
    <r>
      <rPr>
        <sz val="8"/>
        <rFont val="Arial MT"/>
        <family val="2"/>
      </rPr>
      <t>HM03461</t>
    </r>
  </si>
  <si>
    <r>
      <rPr>
        <sz val="8"/>
        <rFont val="Arial MT"/>
        <family val="2"/>
      </rPr>
      <t>TÊ C/BOLSAS JE2GS E FLANGE PN10/16 FERRO FUNDIDO DN=200X150 MM * (39,80 KG) PINTURA BETUMINOSA, ACESSÓRIOS NÃO INCLUSOS NBR 7675 ÁGUA</t>
    </r>
  </si>
  <si>
    <r>
      <rPr>
        <sz val="8"/>
        <rFont val="Arial MT"/>
        <family val="2"/>
      </rPr>
      <t>HM03462</t>
    </r>
  </si>
  <si>
    <r>
      <rPr>
        <sz val="8"/>
        <rFont val="Arial MT"/>
        <family val="2"/>
      </rPr>
      <t>TÊ C/BOLSAS JE2GS E FLANGE PN10 FERRO FUNDIDO DN=200X200 MM * (41,50 KG) PINTURA BETUMINOSA, ACESSÓRIOS NÃO INCLUSOS NBR 7675 ÁGUA</t>
    </r>
  </si>
  <si>
    <r>
      <rPr>
        <sz val="8"/>
        <rFont val="Arial MT"/>
        <family val="2"/>
      </rPr>
      <t>HM06584</t>
    </r>
  </si>
  <si>
    <r>
      <rPr>
        <sz val="8"/>
        <rFont val="Arial MT"/>
        <family val="2"/>
      </rPr>
      <t>TÊ C/BOLSAS JE2GS E FLANGE PN10/16/25 FERRO FUNDIDO DN=250X50 MM (35,50 KG) PINTURA BETUMINOSA, ACESSÓRIOS NÃO INCLUSOS NBR 7675 ÁGUA</t>
    </r>
  </si>
  <si>
    <r>
      <rPr>
        <sz val="8"/>
        <rFont val="Arial MT"/>
        <family val="2"/>
      </rPr>
      <t>HM03471</t>
    </r>
  </si>
  <si>
    <r>
      <rPr>
        <sz val="8"/>
        <rFont val="Arial MT"/>
        <family val="2"/>
      </rPr>
      <t>TÊ C/BOLSAS JE2GS E FLANGE PN10/16/25 FERRO FUNDIDO DN=250X80 MM * (39,70 KG) PINTURA BETUMINOSA, ACESSÓRIOS NÃO INCLUSOS NBR 7675 ÁGUA</t>
    </r>
  </si>
  <si>
    <r>
      <rPr>
        <sz val="8"/>
        <rFont val="Arial MT"/>
        <family val="2"/>
      </rPr>
      <t>HM03463</t>
    </r>
  </si>
  <si>
    <r>
      <rPr>
        <sz val="8"/>
        <rFont val="Arial MT"/>
        <family val="2"/>
      </rPr>
      <t>TÊ C/BOLSAS JE2GS E FLANGE PN10/16 FERRO FUNDIDO DN=250X100 MM * (41,00 KG) PINTURA BETUMINOSA, ACESSÓRIOS NÃO INCLUSOS NBR 7675 ÁGUA</t>
    </r>
  </si>
  <si>
    <r>
      <rPr>
        <sz val="8"/>
        <rFont val="Arial MT"/>
        <family val="2"/>
      </rPr>
      <t>HM06545</t>
    </r>
  </si>
  <si>
    <r>
      <rPr>
        <sz val="8"/>
        <rFont val="Arial MT"/>
        <family val="2"/>
      </rPr>
      <t>TÊ C/BOLSAS JE2GS E FLANGE PN10 FERRO FUNDIDO DN=250X250 MM (62,80 KG) PINTURA BETUMINOSA, ACESSÓRIOS NÃO INCLUSOS NBR 7675 ÁGUA</t>
    </r>
  </si>
  <si>
    <r>
      <rPr>
        <sz val="8"/>
        <rFont val="Arial MT"/>
        <family val="2"/>
      </rPr>
      <t>HM03464</t>
    </r>
  </si>
  <si>
    <r>
      <rPr>
        <sz val="8"/>
        <rFont val="Arial MT"/>
        <family val="2"/>
      </rPr>
      <t>TÊ C/BOLSAS JE2GS E FLANGE PN10/16 FERRO FUNDIDO DN=300X100 MM * (59,00 KG) PINTURA BETUMINOSA, ACESSÓRIOS NÃO INCLUSOS NBR 7675 ÁGUA</t>
    </r>
  </si>
  <si>
    <r>
      <rPr>
        <sz val="8"/>
        <rFont val="Arial MT"/>
        <family val="2"/>
      </rPr>
      <t>HM06571</t>
    </r>
  </si>
  <si>
    <r>
      <rPr>
        <sz val="8"/>
        <rFont val="Arial MT"/>
        <family val="2"/>
      </rPr>
      <t>TÊ C/BOLSAS JE2GS E FLANGE PN10/16 FERRO FUNDIDO DN=300X150 MM (60,00 KG) PINTURA BETUMINOSA, ACESSÓRIOS NÃO INCLUSOS NBR 7675 ÁGUA</t>
    </r>
  </si>
  <si>
    <r>
      <rPr>
        <sz val="8"/>
        <rFont val="Arial MT"/>
        <family val="2"/>
      </rPr>
      <t>HM03447</t>
    </r>
  </si>
  <si>
    <r>
      <rPr>
        <sz val="8"/>
        <rFont val="Arial MT"/>
        <family val="2"/>
      </rPr>
      <t>TÊ C/BOLSAS JE2GS E FLANGE PN10 FERRO FUNDIDO DN=300X200 MM * (70,00 KG) PINTURA BETUMINOSA, ACESSÓRIOS NÃO INCLUSOS NBR 7675 ÁGUA</t>
    </r>
  </si>
  <si>
    <r>
      <rPr>
        <sz val="8"/>
        <rFont val="Arial MT"/>
        <family val="2"/>
      </rPr>
      <t>HM06548</t>
    </r>
  </si>
  <si>
    <r>
      <rPr>
        <sz val="8"/>
        <rFont val="Arial MT"/>
        <family val="2"/>
      </rPr>
      <t>TÊ C/BOLSAS JE2GS E FLANGE PN10 FERRO FUNDIDO DN=300X250 MM (82,30 KG) PINTURA BETUMINOSA, ACESSÓRIOS NÃO INCLUSOS NBR 7675 ÁGUA</t>
    </r>
  </si>
  <si>
    <r>
      <rPr>
        <sz val="8"/>
        <rFont val="Arial MT"/>
        <family val="2"/>
      </rPr>
      <t>HM03448</t>
    </r>
  </si>
  <si>
    <r>
      <rPr>
        <sz val="8"/>
        <rFont val="Arial MT"/>
        <family val="2"/>
      </rPr>
      <t>TÊ C/BOLSAS JE2GS E FLANGE PN10 FERRO FUNDIDO DN=300X300 MM * (87,30 KG) PINTURA BETUMINOSA, ACESSÓRIOS NÃO INCLUSOS NBR 7675 ÁGUA</t>
    </r>
  </si>
  <si>
    <r>
      <rPr>
        <sz val="8"/>
        <rFont val="Arial MT"/>
        <family val="2"/>
      </rPr>
      <t>HM03465</t>
    </r>
  </si>
  <si>
    <r>
      <rPr>
        <sz val="8"/>
        <rFont val="Arial MT"/>
        <family val="2"/>
      </rPr>
      <t>TÊ C/BOLSAS JE2GS E FLANGE PN10/16 FERRO FUNDIDO DN=350X100 MM * (53,80 KG) PINTURA BETUMINOSA, ACESSÓRIOS NÃO INCLUSOS NBR 7675 ÁGUA</t>
    </r>
  </si>
  <si>
    <r>
      <rPr>
        <sz val="8"/>
        <rFont val="Arial MT"/>
        <family val="2"/>
      </rPr>
      <t>HM03449</t>
    </r>
  </si>
  <si>
    <r>
      <rPr>
        <sz val="8"/>
        <rFont val="Arial MT"/>
        <family val="2"/>
      </rPr>
      <t>TÊ C/BOLSAS JE2GS E FLANGE PN10 FERRO FUNDIDO DN=350X200 MM * (82,00 KG) PINTURA BETUMINOSA, ACESSÓRIOS NÃO INCLUSOS NBR 7675 ÁGUA</t>
    </r>
  </si>
  <si>
    <r>
      <rPr>
        <sz val="8"/>
        <rFont val="Arial MT"/>
        <family val="2"/>
      </rPr>
      <t>HM06552</t>
    </r>
  </si>
  <si>
    <r>
      <rPr>
        <sz val="8"/>
        <rFont val="Arial MT"/>
        <family val="2"/>
      </rPr>
      <t>TÊ C/BOLSAS JE2GS E FLANGE PN10 FERRO FUNDIDO DN=350X250 MM (85,10 KG) PINTURA BETUMINOSA, ACESSÓRIOS NÃO INCLUSOS NBR 7675 ÁGUA</t>
    </r>
  </si>
  <si>
    <r>
      <rPr>
        <sz val="8"/>
        <rFont val="Arial MT"/>
        <family val="2"/>
      </rPr>
      <t>HM03450</t>
    </r>
  </si>
  <si>
    <r>
      <rPr>
        <sz val="8"/>
        <rFont val="Arial MT"/>
        <family val="2"/>
      </rPr>
      <t>TÊ C/BOLSAS JE2GS E FLANGE PN10 FERRO FUNDIDO DN=350X350 MM * (112,00 KG) PINTURA BETUMINOSA, ACESSÓRIOS NÃO INCLUSOS NBR 7675 ÁGUA</t>
    </r>
  </si>
  <si>
    <r>
      <rPr>
        <sz val="8"/>
        <rFont val="Arial MT"/>
        <family val="2"/>
      </rPr>
      <t>HM03466</t>
    </r>
  </si>
  <si>
    <r>
      <rPr>
        <sz val="8"/>
        <rFont val="Arial MT"/>
        <family val="2"/>
      </rPr>
      <t>TÊ C/BOLSAS JE2GS E FLANGE PN10/16 FERRO FUNDIDO DN=400X100 MM * (75,20 KG) PINTURA BETUMINOSA, ACESSÓRIOS NÃO INCLUSOS NBR 7675 ÁGUA</t>
    </r>
  </si>
  <si>
    <r>
      <rPr>
        <sz val="8"/>
        <rFont val="Arial MT"/>
        <family val="2"/>
      </rPr>
      <t>HM03451</t>
    </r>
  </si>
  <si>
    <r>
      <rPr>
        <sz val="8"/>
        <rFont val="Arial MT"/>
        <family val="2"/>
      </rPr>
      <t>TÊ C/BOLSAS JE2GS E FLANGE PN10 FERRO FUNDIDO DN=400X200 MM * (93,80 KG) PINTURA BETUMINOSA, ACESSÓRIOS NÃO INCLUSOS NBR 7675 ÁGUA</t>
    </r>
  </si>
  <si>
    <r>
      <rPr>
        <sz val="8"/>
        <rFont val="Arial MT"/>
        <family val="2"/>
      </rPr>
      <t>HM03452</t>
    </r>
  </si>
  <si>
    <r>
      <rPr>
        <sz val="8"/>
        <rFont val="Arial MT"/>
        <family val="2"/>
      </rPr>
      <t>TÊ C/BOLSAS JE2GS E FLANGE PN10 FERRO FUNDIDO DN=400X300 MM * (115,70 KG) PINTURA BETUMINOSA, ACESSÓRIOS NÃO INCLUSOS NBR 7675 ÁGUA</t>
    </r>
  </si>
  <si>
    <r>
      <rPr>
        <sz val="8"/>
        <rFont val="Arial MT"/>
        <family val="2"/>
      </rPr>
      <t>HM03453</t>
    </r>
  </si>
  <si>
    <r>
      <rPr>
        <sz val="8"/>
        <rFont val="Arial MT"/>
        <family val="2"/>
      </rPr>
      <t>TÊ C/BOLSAS JE2GS E FLANGE PN10 FERRO FUNDIDO DN=400X400 MM * (139,00 KG) PINTURA BETUMINOSA, ACESSÓRIOS NÃO INCLUSOS NBR 7675 ÁGUA</t>
    </r>
  </si>
  <si>
    <r>
      <rPr>
        <sz val="8"/>
        <rFont val="Arial MT"/>
        <family val="2"/>
      </rPr>
      <t>HM03467</t>
    </r>
  </si>
  <si>
    <r>
      <rPr>
        <sz val="8"/>
        <rFont val="Arial MT"/>
        <family val="2"/>
      </rPr>
      <t>TÊ C/BOLSAS JE2GS E FLANGE PN10/16 FERRO FUNDIDO DN=500X100 MM * (106,80 KG) PINTURA BETUMINOSA, ACESSÓRIOS NÃO INCLUSOS NBR 7675 ÁGUA</t>
    </r>
  </si>
  <si>
    <r>
      <rPr>
        <sz val="8"/>
        <rFont val="Arial MT"/>
        <family val="2"/>
      </rPr>
      <t>HM03454</t>
    </r>
  </si>
  <si>
    <r>
      <rPr>
        <sz val="8"/>
        <rFont val="Arial MT"/>
        <family val="2"/>
      </rPr>
      <t>TÊ C/BOLSAS JE2GS E FLANGE PN10 FERRO FUNDIDO DN=500X200 MM * (126,00 KG) PINTURA BETUMINOSA, ACESSÓRIOS NÃO INCLUSOS NBR 7675 ÁGUA</t>
    </r>
  </si>
  <si>
    <r>
      <rPr>
        <sz val="8"/>
        <rFont val="Arial MT"/>
        <family val="2"/>
      </rPr>
      <t>HM03455</t>
    </r>
  </si>
  <si>
    <r>
      <rPr>
        <sz val="8"/>
        <rFont val="Arial MT"/>
        <family val="2"/>
      </rPr>
      <t>TÊ C/BOLSAS JE2GS E FLANGE PN10 FERRO FUNDIDO DN=500X300 MM * (163,00 KG) PINTURA BETUMINOSA, ACESSÓRIOS NÃO INCLUSOS NBR 7675 ÁGUA</t>
    </r>
  </si>
  <si>
    <r>
      <rPr>
        <sz val="8"/>
        <rFont val="Arial MT"/>
        <family val="2"/>
      </rPr>
      <t>HM03456</t>
    </r>
  </si>
  <si>
    <r>
      <rPr>
        <sz val="8"/>
        <rFont val="Arial MT"/>
        <family val="2"/>
      </rPr>
      <t>TÊ C/BOLSAS JE2GS E FLANGE PN10 FERRO FUNDIDO DN=500X400 MM * (192,00 KG) PINTURA BETUMINOSA, ACESSÓRIOS NÃO INCLUSOS NBR 7675 ÁGUA</t>
    </r>
  </si>
  <si>
    <r>
      <rPr>
        <sz val="8"/>
        <rFont val="Arial MT"/>
        <family val="2"/>
      </rPr>
      <t>HM03457</t>
    </r>
  </si>
  <si>
    <r>
      <rPr>
        <sz val="8"/>
        <rFont val="Arial MT"/>
        <family val="2"/>
      </rPr>
      <t>TÊ C/BOLSAS JE2GS E FLANGE PN10 FERRO FUNDIDO DN=500X500 MM * (223,00 KG) PINTURA BETUMINOSA, ACESSÓRIOS NÃO INCLUSOS NBR 7675 ÁGUA</t>
    </r>
  </si>
  <si>
    <r>
      <rPr>
        <sz val="8"/>
        <rFont val="Arial MT"/>
        <family val="2"/>
      </rPr>
      <t>HM03415</t>
    </r>
  </si>
  <si>
    <r>
      <rPr>
        <sz val="8"/>
        <rFont val="Arial MT"/>
        <family val="2"/>
      </rPr>
      <t>TÊ COM FLANGES PN10/16/25 FERRO FUNDIDO DN=80 X 50 MM * (19,00 KG) PINTURA BETUMINOSA, ACESSÓRIOS NÃO INCLUSOS NBR 7675 ÁGUA</t>
    </r>
  </si>
  <si>
    <r>
      <rPr>
        <sz val="8"/>
        <rFont val="Arial MT"/>
        <family val="2"/>
      </rPr>
      <t>HM03416</t>
    </r>
  </si>
  <si>
    <r>
      <rPr>
        <sz val="8"/>
        <rFont val="Arial MT"/>
        <family val="2"/>
      </rPr>
      <t>TÊ COM FLANGES PN10/16/25 FERRO FUNDIDO DN=80 X 80 MM * (15,30 KG) PINTURA BETUMINOSA, ACESSÓRIOS NÃO INCLUSOS NBR 7675 ÁGUA</t>
    </r>
  </si>
  <si>
    <r>
      <rPr>
        <sz val="8"/>
        <rFont val="Arial MT"/>
        <family val="2"/>
      </rPr>
      <t>HM03413</t>
    </r>
  </si>
  <si>
    <r>
      <rPr>
        <sz val="8"/>
        <rFont val="Arial MT"/>
        <family val="2"/>
      </rPr>
      <t>TÊ COM FLANGES PN10/16 FERRO FUNDIDO DN=100 X 50 MM * (16,00 KG) PINTURA BETUMINOSA, ACESSÓRIOS NÃO INCLUSOS NBR 7675 ÁGUA</t>
    </r>
  </si>
  <si>
    <r>
      <rPr>
        <sz val="8"/>
        <rFont val="Arial MT"/>
        <family val="2"/>
      </rPr>
      <t>HM03400</t>
    </r>
  </si>
  <si>
    <r>
      <rPr>
        <sz val="8"/>
        <rFont val="Arial MT"/>
        <family val="2"/>
      </rPr>
      <t>TÊ COM FLANGES PN10/16 FERRO FUNDIDO DN=100 X 80 MM * (18,10 KG) PINTURA BETUMINOSA, ACESSÓRIOS NÃO INCLUSOS NBR 7675 ÁGUA</t>
    </r>
  </si>
  <si>
    <r>
      <rPr>
        <sz val="8"/>
        <rFont val="Arial MT"/>
        <family val="2"/>
      </rPr>
      <t>HM03399</t>
    </r>
  </si>
  <si>
    <r>
      <rPr>
        <sz val="8"/>
        <rFont val="Arial MT"/>
        <family val="2"/>
      </rPr>
      <t>TÊ COM FLANGES PN10/16 FERRO FUNDIDO DN=100 X 100 MM * (18,50 KG) PINTURA BETUMINOSA, ACESSÓRIOS NÃO INCLUSOS NBR 7675 ÁGUA</t>
    </r>
  </si>
  <si>
    <r>
      <rPr>
        <sz val="8"/>
        <rFont val="Arial MT"/>
        <family val="2"/>
      </rPr>
      <t>HM03414</t>
    </r>
  </si>
  <si>
    <r>
      <rPr>
        <sz val="8"/>
        <rFont val="Arial MT"/>
        <family val="2"/>
      </rPr>
      <t>TÊ COM FLANGES PN10/16 FERRO FUNDIDO DN=150 X 50 MM * (26,00 KG) PINTURA BETUMINOSA, ACESSÓRIOS NÃO INCLUSOS NBR 7675 ÁGUA</t>
    </r>
  </si>
  <si>
    <r>
      <rPr>
        <sz val="8"/>
        <rFont val="Arial MT"/>
        <family val="2"/>
      </rPr>
      <t>HM03403</t>
    </r>
  </si>
  <si>
    <r>
      <rPr>
        <sz val="8"/>
        <rFont val="Arial MT"/>
        <family val="2"/>
      </rPr>
      <t>TÊ COM FLANGES PN10/16 FERRO FUNDIDO DN=150 X 80 MM * (30,00 KG) PINTURA BETUMINOSA, ACESSÓRIOS NÃO INCLUSOS NBR 7675 ÁGUA</t>
    </r>
  </si>
  <si>
    <r>
      <rPr>
        <sz val="8"/>
        <rFont val="Arial MT"/>
        <family val="2"/>
      </rPr>
      <t>HM03401</t>
    </r>
  </si>
  <si>
    <r>
      <rPr>
        <sz val="8"/>
        <rFont val="Arial MT"/>
        <family val="2"/>
      </rPr>
      <t>TÊ COM FLANGES PN10/16 FERRO FUNDIDO DN=150 X 100 MM * (28,50 KG) PINTURA BETUMINOSA, ACESSÓRIOS NÃO INCLUSOS NBR 7675 ÁGUA</t>
    </r>
  </si>
  <si>
    <r>
      <rPr>
        <sz val="8"/>
        <rFont val="Arial MT"/>
        <family val="2"/>
      </rPr>
      <t>HM03402</t>
    </r>
  </si>
  <si>
    <r>
      <rPr>
        <sz val="8"/>
        <rFont val="Arial MT"/>
        <family val="2"/>
      </rPr>
      <t>TÊ COM FLANGES PN10/16 FERRO FUNDIDO DN=150 X 150 MM * (32,00 KG) PINTURA BETUMINOSA, ACESSÓRIOS NÃO INCLUSOS NBR 7675 ÁGUA</t>
    </r>
  </si>
  <si>
    <r>
      <rPr>
        <sz val="8"/>
        <rFont val="Arial MT"/>
        <family val="2"/>
      </rPr>
      <t>HM06605</t>
    </r>
  </si>
  <si>
    <r>
      <rPr>
        <sz val="8"/>
        <rFont val="Arial MT"/>
        <family val="2"/>
      </rPr>
      <t>TÊ COM FLANGES PN10 FERRO FUNDIDO DN=200X50 MM (48,00 KG) PINTURA BETUMINOSA, ACESSÓRIOS NÃO INCLUSOS NBR 7675 ÁGUA</t>
    </r>
  </si>
  <si>
    <r>
      <rPr>
        <sz val="8"/>
        <rFont val="Arial MT"/>
        <family val="2"/>
      </rPr>
      <t>HM06607</t>
    </r>
  </si>
  <si>
    <r>
      <rPr>
        <sz val="8"/>
        <rFont val="Arial MT"/>
        <family val="2"/>
      </rPr>
      <t>TÊ COM FLANGES PN10 FERRO FUNDIDO DN=200X80 MM (43,50 KG) PINTURA BETUMINOSA, ACESSÓRIOS NÃO INCLUSOS NBR 7675 ÁGUA</t>
    </r>
  </si>
  <si>
    <r>
      <rPr>
        <sz val="8"/>
        <rFont val="Arial MT"/>
        <family val="2"/>
      </rPr>
      <t>HM03404</t>
    </r>
  </si>
  <si>
    <r>
      <rPr>
        <sz val="8"/>
        <rFont val="Arial MT"/>
        <family val="2"/>
      </rPr>
      <t>TÊ COM FLANGES PN10 FERRO FUNDIDO DN=200 X 100 MM * (41,00 KG) PINTURA BETUMINOSA, ACESSÓRIOS NÃO INCLUSOS NBR 7675 ÁGUA</t>
    </r>
  </si>
  <si>
    <r>
      <rPr>
        <sz val="8"/>
        <rFont val="Arial MT"/>
        <family val="2"/>
      </rPr>
      <t>HM03405</t>
    </r>
  </si>
  <si>
    <r>
      <rPr>
        <sz val="8"/>
        <rFont val="Arial MT"/>
        <family val="2"/>
      </rPr>
      <t>TÊ COM FLANGES PN10 FERRO FUNDIDO DN=200 X 150 MM * (44,00 KG) PINTURA BETUMINOSA, ACESSÓRIOS NÃO INCLUSOS NBR 7675 ÁGUA</t>
    </r>
  </si>
  <si>
    <r>
      <rPr>
        <sz val="8"/>
        <rFont val="Arial MT"/>
        <family val="2"/>
      </rPr>
      <t>HM03406</t>
    </r>
  </si>
  <si>
    <r>
      <rPr>
        <sz val="8"/>
        <rFont val="Arial MT"/>
        <family val="2"/>
      </rPr>
      <t>TÊ COM FLANGES PN10 FERRO FUNDIDO DN=200 X 200 MM * (47,00 KG) PINTURA BETUMINOSA, ACESSÓRIOS NÃO INCLUSOS NBR 7675 ÁGUA</t>
    </r>
  </si>
  <si>
    <r>
      <rPr>
        <sz val="8"/>
        <rFont val="Arial MT"/>
        <family val="2"/>
      </rPr>
      <t>HM06611</t>
    </r>
  </si>
  <si>
    <r>
      <rPr>
        <sz val="8"/>
        <rFont val="Arial MT"/>
        <family val="2"/>
      </rPr>
      <t>TÊ COM FLANGES PN10 FERRO FUNDIDO DN=250X50 MM (67,00 KG) PINTURA BETUMINOSA, ACESSÓRIOS NÃO INCLUSOS NBR 7675 ÁGUA</t>
    </r>
  </si>
  <si>
    <r>
      <rPr>
        <sz val="8"/>
        <rFont val="Arial MT"/>
        <family val="2"/>
      </rPr>
      <t>HM06613</t>
    </r>
  </si>
  <si>
    <r>
      <rPr>
        <sz val="8"/>
        <rFont val="Arial MT"/>
        <family val="2"/>
      </rPr>
      <t>TÊ COM FLANGES PN10 FERRO FUNDIDO DN=250X80 MM (69,00 KG) PINTURA BETUMINOSA, ACESSÓRIOS NÃO INCLUSOS NBR 7675 ÁGUA</t>
    </r>
  </si>
  <si>
    <r>
      <rPr>
        <sz val="8"/>
        <rFont val="Arial MT"/>
        <family val="2"/>
      </rPr>
      <t>HM03407</t>
    </r>
  </si>
  <si>
    <r>
      <rPr>
        <sz val="8"/>
        <rFont val="Arial MT"/>
        <family val="2"/>
      </rPr>
      <t>TÊ COM FLANGES PN10 FERRO FUNDIDO DN=250 X 100 MM * (67,00 KG) PINTURA BETUMINOSA, ACESSÓRIOS NÃO INCLUSOS NBR 7675 ÁGUA</t>
    </r>
  </si>
  <si>
    <r>
      <rPr>
        <sz val="8"/>
        <rFont val="Arial MT"/>
        <family val="2"/>
      </rPr>
      <t>HM06609</t>
    </r>
  </si>
  <si>
    <r>
      <rPr>
        <sz val="8"/>
        <rFont val="Arial MT"/>
        <family val="2"/>
      </rPr>
      <t>TÊ COM FLANGES PN10 FERRO FUNDIDO DN=250X150 MM (71,00 KG) PINTURA BETUMINOSA, ACESSÓRIOS NÃO INCLUSOS NBR 7675 ÁGUA</t>
    </r>
  </si>
  <si>
    <r>
      <rPr>
        <sz val="8"/>
        <rFont val="Arial MT"/>
        <family val="2"/>
      </rPr>
      <t>HM03408</t>
    </r>
  </si>
  <si>
    <r>
      <rPr>
        <sz val="8"/>
        <rFont val="Arial MT"/>
        <family val="2"/>
      </rPr>
      <t>TÊ COM FLANGES PN10 FERRO FUNDIDO DN=250 X 200 MM * (73,00 KG) PINTURA BETUMINOSA, ACESSÓRIOS NÃO INCLUSOS NBR 7675 ÁGUA</t>
    </r>
  </si>
  <si>
    <r>
      <rPr>
        <sz val="8"/>
        <rFont val="Arial MT"/>
        <family val="2"/>
      </rPr>
      <t>HM03409</t>
    </r>
  </si>
  <si>
    <r>
      <rPr>
        <sz val="8"/>
        <rFont val="Arial MT"/>
        <family val="2"/>
      </rPr>
      <t>TÊ COM FLANGES PN10 FERRO FUNDIDO DN=250 X 250 MM * (80,00 KG) PINTURA BETUMINOSA, ACESSÓRIOS NÃO INCLUSOS NBR 7675 ÁGUA</t>
    </r>
  </si>
  <si>
    <r>
      <rPr>
        <sz val="8"/>
        <rFont val="Arial MT"/>
        <family val="2"/>
      </rPr>
      <t>HM03410</t>
    </r>
  </si>
  <si>
    <r>
      <rPr>
        <sz val="8"/>
        <rFont val="Arial MT"/>
        <family val="2"/>
      </rPr>
      <t>TÊ COM FLANGES PN10 FERRO FUNDIDO DN=300 X 100 MM * (92,00 KG) PINTURA BETUMINOSA, ACESSÓRIOS NÃO INCLUSOS NBR 7675 ÁGUA</t>
    </r>
  </si>
  <si>
    <r>
      <rPr>
        <sz val="8"/>
        <rFont val="Arial MT"/>
        <family val="2"/>
      </rPr>
      <t>HM03411</t>
    </r>
  </si>
  <si>
    <r>
      <rPr>
        <sz val="8"/>
        <rFont val="Arial MT"/>
        <family val="2"/>
      </rPr>
      <t>TÊ COM FLANGES PN10 FERRO FUNDIDO DN=300 X 200 MM * (100,00 KG) PINTURA BETUMINOSA, ACESSÓRIOS NÃO INCLUSOS NBR 7675 ÁGUA</t>
    </r>
  </si>
  <si>
    <r>
      <rPr>
        <sz val="8"/>
        <rFont val="Arial MT"/>
        <family val="2"/>
      </rPr>
      <t>HM03412</t>
    </r>
  </si>
  <si>
    <r>
      <rPr>
        <sz val="8"/>
        <rFont val="Arial MT"/>
        <family val="2"/>
      </rPr>
      <t>TÊ COM FLANGES PN10 FERRO FUNDIDO DN=300 X 300 MM * (119,00 KG) PINTURA BETUMINOSA, ACESSÓRIOS NÃO INCLUSOS NBR 7675 ÁGUA</t>
    </r>
  </si>
  <si>
    <r>
      <rPr>
        <sz val="8"/>
        <rFont val="Arial MT"/>
        <family val="2"/>
      </rPr>
      <t>HM03381</t>
    </r>
  </si>
  <si>
    <r>
      <rPr>
        <sz val="8"/>
        <rFont val="Arial MT"/>
        <family val="2"/>
      </rPr>
      <t>TÊ COM FLANGES PN10 FERRO FUNDIDO DN=350X100 MM * (112,00 KG) PINTURA BETUMINOSA, ACESSÓRIOS NÃO INCLUSOS NBR 7675 ÁGUA</t>
    </r>
  </si>
  <si>
    <r>
      <rPr>
        <sz val="8"/>
        <rFont val="Arial MT"/>
        <family val="2"/>
      </rPr>
      <t>HM03382</t>
    </r>
  </si>
  <si>
    <r>
      <rPr>
        <sz val="8"/>
        <rFont val="Arial MT"/>
        <family val="2"/>
      </rPr>
      <t>TÊ COM FLANGES PN10 FERRO FUNDIDO DN=350X200 MM * (117,00 KG) PINTURA BETUMINOSA, ACESSÓRIOS NÃO INCLUSOS NBR 7675 ÁGUA</t>
    </r>
  </si>
  <si>
    <r>
      <rPr>
        <sz val="8"/>
        <rFont val="Arial MT"/>
        <family val="2"/>
      </rPr>
      <t>HM03383</t>
    </r>
  </si>
  <si>
    <r>
      <rPr>
        <sz val="8"/>
        <rFont val="Arial MT"/>
        <family val="2"/>
      </rPr>
      <t>TÊ COM FLANGES PN10 FERRO FUNDIDO DN=350X300 MM * (133,00 KG) PINTURA BETUMINOSA, ACESSÓRIOS NÃO INCLUSOS NBR 7675 ÁGUA</t>
    </r>
  </si>
  <si>
    <r>
      <rPr>
        <sz val="8"/>
        <rFont val="Arial MT"/>
        <family val="2"/>
      </rPr>
      <t>HM03384</t>
    </r>
  </si>
  <si>
    <r>
      <rPr>
        <sz val="8"/>
        <rFont val="Arial MT"/>
        <family val="2"/>
      </rPr>
      <t>TÊ COM FLANGES PN10 FERRO FUNDIDO DN=350X350 MM * (139,00 KG) PINTURA BETUMINOSA, ACESSÓRIOS NÃO INCLUSOS NBR 7675 ÁGUA</t>
    </r>
  </si>
  <si>
    <r>
      <rPr>
        <sz val="8"/>
        <rFont val="Arial MT"/>
        <family val="2"/>
      </rPr>
      <t>HM03385</t>
    </r>
  </si>
  <si>
    <r>
      <rPr>
        <sz val="8"/>
        <rFont val="Arial MT"/>
        <family val="2"/>
      </rPr>
      <t>TÊ COM FLANGES PN10 FERRO FUNDIDO DN=400X100 MM * (138,00 KG) PINTURA BETUMINOSA, ACESSÓRIOS NÃO INCLUSOS NBR 7675 ÁGUA</t>
    </r>
  </si>
  <si>
    <r>
      <rPr>
        <sz val="8"/>
        <rFont val="Arial MT"/>
        <family val="2"/>
      </rPr>
      <t>HM06621</t>
    </r>
  </si>
  <si>
    <r>
      <rPr>
        <sz val="8"/>
        <rFont val="Arial MT"/>
        <family val="2"/>
      </rPr>
      <t>TÊ COM FLANGES PN10 FERRO FUNDIDO DN=400X150 MM (142,00 KG) PINTURA BETUMINOSA, ACESSÓRIOS NÃO INCLUSOS NBR 7675 ÁGUA</t>
    </r>
  </si>
  <si>
    <r>
      <rPr>
        <sz val="8"/>
        <rFont val="Arial MT"/>
        <family val="2"/>
      </rPr>
      <t>HM03386</t>
    </r>
  </si>
  <si>
    <r>
      <rPr>
        <sz val="8"/>
        <rFont val="Arial MT"/>
        <family val="2"/>
      </rPr>
      <t>TÊ COM FLANGES PN10 FERRO FUNDIDO DN=400X200 MM * (142,00 KG) PINTURA BETUMINOSA, ACESSÓRIOS NÃO INCLUSOS NBR 7675 ÁGUA</t>
    </r>
  </si>
  <si>
    <r>
      <rPr>
        <sz val="8"/>
        <rFont val="Arial MT"/>
        <family val="2"/>
      </rPr>
      <t>HM03387</t>
    </r>
  </si>
  <si>
    <r>
      <rPr>
        <sz val="8"/>
        <rFont val="Arial MT"/>
        <family val="2"/>
      </rPr>
      <t>TÊ COM FLANGES PN10 FERRO FUNDIDO DN=400X300 MM * (159,00 KG) PINTURA BETUMINOSA, ACESSÓRIOS NÃO INCLUSOS NBR 7675 ÁGUA</t>
    </r>
  </si>
  <si>
    <r>
      <rPr>
        <sz val="8"/>
        <rFont val="Arial MT"/>
        <family val="2"/>
      </rPr>
      <t>HM03388</t>
    </r>
  </si>
  <si>
    <r>
      <rPr>
        <sz val="8"/>
        <rFont val="Arial MT"/>
        <family val="2"/>
      </rPr>
      <t>TÊ COM FLANGES PN10 FERRO FUNDIDO DN=400X400 MM * (172,00 KG) PINTURA BETUMINOSA, ACESSÓRIOS NÃO INCLUSOS NBR 7675 ÁGUA</t>
    </r>
  </si>
  <si>
    <r>
      <rPr>
        <sz val="8"/>
        <rFont val="Arial MT"/>
        <family val="2"/>
      </rPr>
      <t>HM03389</t>
    </r>
  </si>
  <si>
    <r>
      <rPr>
        <sz val="8"/>
        <rFont val="Arial MT"/>
        <family val="2"/>
      </rPr>
      <t>TÊ COM FLANGES PN10 FERRO FUNDIDO DN=450X100 MM * (173,00 KG) PINTURA BETUMINOSA, ACESSÓRIOS NÃO INCLUSOS NBR 7675 ÁGUA</t>
    </r>
  </si>
  <si>
    <r>
      <rPr>
        <sz val="8"/>
        <rFont val="Arial MT"/>
        <family val="2"/>
      </rPr>
      <t>HM03390</t>
    </r>
  </si>
  <si>
    <r>
      <rPr>
        <sz val="8"/>
        <rFont val="Arial MT"/>
        <family val="2"/>
      </rPr>
      <t>TÊ COM FLANGES PN10 FERRO FUNDIDO DN=450X200 MM * (180,00 KG) PINTURA BETUMINOSA, ACESSÓRIOS NÃO INCLUSOS NBR 7675 ÁGUA</t>
    </r>
  </si>
  <si>
    <r>
      <rPr>
        <sz val="8"/>
        <rFont val="Arial MT"/>
        <family val="2"/>
      </rPr>
      <t>HM03393</t>
    </r>
  </si>
  <si>
    <r>
      <rPr>
        <sz val="8"/>
        <rFont val="Arial MT"/>
        <family val="2"/>
      </rPr>
      <t>TÊ COM FLANGES PN10 FERRO FUNDIDO DN=450X450 MM * (207,00 KG) PINTURA BETUMINOSA, ACESSÓRIOS NÃO INCLUSOS NBR 7675 ÁGUA</t>
    </r>
  </si>
  <si>
    <r>
      <rPr>
        <sz val="8"/>
        <rFont val="Arial MT"/>
        <family val="2"/>
      </rPr>
      <t>HM03394</t>
    </r>
  </si>
  <si>
    <r>
      <rPr>
        <sz val="8"/>
        <rFont val="Arial MT"/>
        <family val="2"/>
      </rPr>
      <t>TÊ COM FLANGES PN10 FERRO FUNDIDO DN=500X100 MM * (205,00 KG) PINTURA BETUMINOSA, ACESSÓRIOS NÃO INCLUSOS NBR 7675 ÁGUA</t>
    </r>
  </si>
  <si>
    <r>
      <rPr>
        <sz val="8"/>
        <rFont val="Arial MT"/>
        <family val="2"/>
      </rPr>
      <t>HM03395</t>
    </r>
  </si>
  <si>
    <r>
      <rPr>
        <sz val="8"/>
        <rFont val="Arial MT"/>
        <family val="2"/>
      </rPr>
      <t>TÊ COM FLANGES PN10 FERRO FUNDIDO DN=500X200 MM * (209,00 KG) PINTURA BETUMINOSA, ACESSÓRIOS NÃO INCLUSOS NBR 7675 ÁGUA</t>
    </r>
  </si>
  <si>
    <r>
      <rPr>
        <sz val="8"/>
        <rFont val="Arial MT"/>
        <family val="2"/>
      </rPr>
      <t>HM03396</t>
    </r>
  </si>
  <si>
    <r>
      <rPr>
        <sz val="8"/>
        <rFont val="Arial MT"/>
        <family val="2"/>
      </rPr>
      <t>TÊ COM FLANGES PN10 FERRO FUNDIDO DN=500X300 MM * (219,00 KG) PINTURA BETUMINOSA, ACESSÓRIOS NÃO INCLUSOS NBR 7675 ÁGUA</t>
    </r>
  </si>
  <si>
    <r>
      <rPr>
        <sz val="8"/>
        <rFont val="Arial MT"/>
        <family val="2"/>
      </rPr>
      <t>HM03397</t>
    </r>
  </si>
  <si>
    <r>
      <rPr>
        <sz val="8"/>
        <rFont val="Arial MT"/>
        <family val="2"/>
      </rPr>
      <t>TÊ COM FLANGES PN10 FERRO FUNDIDO DN=500X400 MM * (234,00 KG) PINTURA BETUMINOSA, ACESSÓRIOS NÃO INCLUSOS NBR 7675 ÁGUA</t>
    </r>
  </si>
  <si>
    <r>
      <rPr>
        <sz val="8"/>
        <rFont val="Arial MT"/>
        <family val="2"/>
      </rPr>
      <t>HM03398</t>
    </r>
  </si>
  <si>
    <r>
      <rPr>
        <sz val="8"/>
        <rFont val="Arial MT"/>
        <family val="2"/>
      </rPr>
      <t>TÊ COM FLANGES PN10 FERRO FUNDIDO DN=500X500 MM * (243,00 KG) PINTURA BETUMINOSA, ACESSÓRIOS NÃO INCLUSOS NBR 7675 ÁGUA</t>
    </r>
  </si>
  <si>
    <r>
      <rPr>
        <sz val="8"/>
        <rFont val="Arial MT"/>
        <family val="2"/>
      </rPr>
      <t>HM03529</t>
    </r>
  </si>
  <si>
    <r>
      <rPr>
        <sz val="8"/>
        <rFont val="Arial MT"/>
        <family val="2"/>
      </rPr>
      <t>TOCO C/FLANGES PN10/16/25 E ABA DE VEDAÇÃO FERRO FUNDIDO DN=80 MM L=700MM * (20,00 KG) PINTURA BETUMINOSA, ACESSÓRIOS NÃO INCLUSOS NBR 7675 ÁGUA</t>
    </r>
  </si>
  <si>
    <r>
      <rPr>
        <sz val="8"/>
        <rFont val="Arial MT"/>
        <family val="2"/>
      </rPr>
      <t>HM03528</t>
    </r>
  </si>
  <si>
    <r>
      <rPr>
        <sz val="8"/>
        <rFont val="Arial MT"/>
        <family val="2"/>
      </rPr>
      <t>TOCO C/FLANGES PN10/16 E ABA DE VEDAÇÃO FERRO FUNDIDO DN=100 MM L=700MM * (25,50 KG) PINTURA BETUMINOSA, ACESSÓRIOS NÃO INCLUSOS NBR 7675 ÁGUA</t>
    </r>
  </si>
  <si>
    <r>
      <rPr>
        <sz val="8"/>
        <rFont val="Arial MT"/>
        <family val="2"/>
      </rPr>
      <t>HM03524</t>
    </r>
  </si>
  <si>
    <r>
      <rPr>
        <sz val="8"/>
        <rFont val="Arial MT"/>
        <family val="2"/>
      </rPr>
      <t>TOCO C/FLANGES PN10/16 E ABA DE VEDAÇÃO FERRO FUNDIDO DN=150 MM L=700MM * (40,00 KG) PINTURA BETUMINOSA, ACESSÓRIOS NÃO INCLUSOS NBR 7675 ÁGUA</t>
    </r>
  </si>
  <si>
    <r>
      <rPr>
        <sz val="8"/>
        <rFont val="Arial MT"/>
        <family val="2"/>
      </rPr>
      <t>HM03525</t>
    </r>
  </si>
  <si>
    <r>
      <rPr>
        <sz val="8"/>
        <rFont val="Arial MT"/>
        <family val="2"/>
      </rPr>
      <t>TOCO C/FLANGES PN10 E ABA DE VEDAÇÃO FERRO FUNDIDO DN=200 MM L=700MM * (56,00 KG) PINTURA BETUMINOSA, ACESSÓRIOS NÃO INCLUSOS NBR 7675 ÁGUA</t>
    </r>
  </si>
  <si>
    <r>
      <rPr>
        <sz val="8"/>
        <rFont val="Arial MT"/>
        <family val="2"/>
      </rPr>
      <t>HM03526</t>
    </r>
  </si>
  <si>
    <r>
      <rPr>
        <sz val="8"/>
        <rFont val="Arial MT"/>
        <family val="2"/>
      </rPr>
      <t>TOCO C/FLANGES PN10 E ABA DE VEDAÇÃO FERRO FUNDIDO DN=250 MM L=700MM * (72,50 KG) PINTURA BETUMINOSA, ACESSÓRIOS NÃO INCLUSOS NBR 7675 ÁGUA</t>
    </r>
  </si>
  <si>
    <r>
      <rPr>
        <sz val="8"/>
        <rFont val="Arial MT"/>
        <family val="2"/>
      </rPr>
      <t>HM03527</t>
    </r>
  </si>
  <si>
    <r>
      <rPr>
        <sz val="8"/>
        <rFont val="Arial MT"/>
        <family val="2"/>
      </rPr>
      <t>TOCO C/FLANGES PN10 E ABA DE VEDAÇÃO FERRO FUNDIDO DN=300 MM L=700MM * (93,00 KG) PINTURA BETUMINOSA, ACESSÓRIOS NÃO INCLUSOS NBR 7675 ÁGUA</t>
    </r>
  </si>
  <si>
    <r>
      <rPr>
        <sz val="8"/>
        <rFont val="Arial MT"/>
        <family val="2"/>
      </rPr>
      <t>HM03520</t>
    </r>
  </si>
  <si>
    <r>
      <rPr>
        <sz val="8"/>
        <rFont val="Arial MT"/>
        <family val="2"/>
      </rPr>
      <t>TOCO C/FLANGES PN10 E ABA DE VEDAÇÃO FERRO FUNDIDO DN=350 MM L=700MM * (112,00 KG) PINTURA BETUMINOSA, ACESSÓRIOS NÃO INCLUSOS NBR 7675 ÁGUA</t>
    </r>
  </si>
  <si>
    <r>
      <rPr>
        <sz val="8"/>
        <rFont val="Arial MT"/>
        <family val="2"/>
      </rPr>
      <t>HM03521</t>
    </r>
  </si>
  <si>
    <r>
      <rPr>
        <sz val="8"/>
        <rFont val="Arial MT"/>
        <family val="2"/>
      </rPr>
      <t>TOCO C/FLANGES PN10 E ABA DE VEDAÇÃO FERRO FUNDIDO DN=400 MM L=700MM * (136,00 KG) PINTURA BETUMINOSA, ACESSÓRIOS NÃO INCLUSOS NBR 7675 ÁGUA</t>
    </r>
  </si>
  <si>
    <r>
      <rPr>
        <sz val="8"/>
        <rFont val="Arial MT"/>
        <family val="2"/>
      </rPr>
      <t>HM03522</t>
    </r>
  </si>
  <si>
    <r>
      <rPr>
        <sz val="8"/>
        <rFont val="Arial MT"/>
        <family val="2"/>
      </rPr>
      <t>TOCO C/FLANGES PN10 E ABA DE VEDAÇÃO FERRO FUNDIDO DN=450 MM L=700MM * (165,00 KG) PINTURA BETUMINOSA, ACESSÓRIOS NÃO INCLUSOS NBR 7675 ÁGUA</t>
    </r>
  </si>
  <si>
    <r>
      <rPr>
        <sz val="8"/>
        <rFont val="Arial MT"/>
        <family val="2"/>
      </rPr>
      <t>HM03523</t>
    </r>
  </si>
  <si>
    <r>
      <rPr>
        <sz val="8"/>
        <rFont val="Arial MT"/>
        <family val="2"/>
      </rPr>
      <t>TOCO C/FLANGES PN10 E ABA DE VEDAÇÃO FERRO FUNDIDO DN=500 MM L=700MM * (197,00 KG) PINTURA BETUMINOSA, ACESSÓRIOS NÃO INCLUSOS NBR 7675 ÁGUA</t>
    </r>
  </si>
  <si>
    <r>
      <rPr>
        <sz val="8"/>
        <rFont val="Arial MT"/>
        <family val="2"/>
      </rPr>
      <t>HM06673</t>
    </r>
  </si>
  <si>
    <r>
      <rPr>
        <sz val="8"/>
        <rFont val="Arial MT"/>
        <family val="2"/>
      </rPr>
      <t>TOCO COM FLANGES PN10/16/25 FERRO FUNDIDO DN=80 MM L=250 MM (11,50 KG) PINTURA BETUMINOSA, ACESSÓRIOS NÃO INCLUSOS NBR 7675 ÁGUA</t>
    </r>
  </si>
  <si>
    <r>
      <rPr>
        <sz val="8"/>
        <rFont val="Arial MT"/>
        <family val="2"/>
      </rPr>
      <t>HM03509</t>
    </r>
  </si>
  <si>
    <r>
      <rPr>
        <sz val="8"/>
        <rFont val="Arial MT"/>
        <family val="2"/>
      </rPr>
      <t>TOCO COM FLANGES PN10/16 FERRO FUNDIDO DN=100 MM L=250 MM * (14,00 KG) PINTURA BETUMINOSA, ACESSÓRIOS NÃO INCLUSOS NBR 7675 ÁGUA</t>
    </r>
  </si>
  <si>
    <r>
      <rPr>
        <sz val="8"/>
        <rFont val="Arial MT"/>
        <family val="2"/>
      </rPr>
      <t>HM03510</t>
    </r>
  </si>
  <si>
    <r>
      <rPr>
        <sz val="8"/>
        <rFont val="Arial MT"/>
        <family val="2"/>
      </rPr>
      <t>TOCO COM FLANGES PN10/16 FERRO FUNDIDO DN=150 MM L=250 MM * (24,00 KG) PINTURA BETUMINOSA, ACESSÓRIOS NÃO INCLUSOS NBR 7675 ÁGUA</t>
    </r>
  </si>
  <si>
    <r>
      <rPr>
        <sz val="8"/>
        <rFont val="Arial MT"/>
        <family val="2"/>
      </rPr>
      <t>HM03512</t>
    </r>
  </si>
  <si>
    <r>
      <rPr>
        <sz val="8"/>
        <rFont val="Arial MT"/>
        <family val="2"/>
      </rPr>
      <t>TOCO COM FLANGES PN10 FERRO FUNDIDO DN=200 MM L=250 MM * (32,00 KG) PINTURA BETUMINOSA, ACESSÓRIOS NÃO INCLUSOS NBR 7675 ÁGUA</t>
    </r>
  </si>
  <si>
    <r>
      <rPr>
        <sz val="8"/>
        <rFont val="Arial MT"/>
        <family val="2"/>
      </rPr>
      <t>HM03514</t>
    </r>
  </si>
  <si>
    <r>
      <rPr>
        <sz val="8"/>
        <rFont val="Arial MT"/>
        <family val="2"/>
      </rPr>
      <t>TOCO COM FLANGES PN10 FERRO FUNDIDO DN=250 MM L=250 MM * (44,00 KG) PINTURA BETUMINOSA, ACESSÓRIOS NÃO INCLUSOS NBR 7675 ÁGUA</t>
    </r>
  </si>
  <si>
    <r>
      <rPr>
        <sz val="8"/>
        <rFont val="Arial MT"/>
        <family val="2"/>
      </rPr>
      <t>HM03516</t>
    </r>
  </si>
  <si>
    <r>
      <rPr>
        <sz val="8"/>
        <rFont val="Arial MT"/>
        <family val="2"/>
      </rPr>
      <t>TOCO COM FLANGES PN10 FERRO FUNDIDO DN=300 MM L=250 MM * (56,00 KG) PINTURA BETUMINOSA, ACESSÓRIOS NÃO INCLUSOS NBR 7675 ÁGUA</t>
    </r>
  </si>
  <si>
    <r>
      <rPr>
        <sz val="8"/>
        <rFont val="Arial MT"/>
        <family val="2"/>
      </rPr>
      <t>HM03501</t>
    </r>
  </si>
  <si>
    <r>
      <rPr>
        <sz val="8"/>
        <rFont val="Arial MT"/>
        <family val="2"/>
      </rPr>
      <t>TOCO COM FLANGES PN10 FERRO FUNDIDO DN=350 MM L=250 MM * (70,00 KG) PINTURA BETUMINOSA, ACESSÓRIOS NÃO INCLUSOS NBR 7675 ÁGUA</t>
    </r>
  </si>
  <si>
    <r>
      <rPr>
        <sz val="8"/>
        <rFont val="Arial MT"/>
        <family val="2"/>
      </rPr>
      <t>HM03503</t>
    </r>
  </si>
  <si>
    <r>
      <rPr>
        <sz val="8"/>
        <rFont val="Arial MT"/>
        <family val="2"/>
      </rPr>
      <t>TOCO COM FLANGES PN10 FERRO FUNDIDO DN=400 MM L=250 MM * (85,00 KG) PINTURA BETUMINOSA, ACESSÓRIOS NÃO INCLUSOS NBR 7675 ÁGUA</t>
    </r>
  </si>
  <si>
    <r>
      <rPr>
        <sz val="8"/>
        <rFont val="Arial MT"/>
        <family val="2"/>
      </rPr>
      <t>HM03505</t>
    </r>
  </si>
  <si>
    <r>
      <rPr>
        <sz val="8"/>
        <rFont val="Arial MT"/>
        <family val="2"/>
      </rPr>
      <t>TOCO COM FLANGES PN10 FERRO FUNDIDO DN=450 MM L=250 MM * (95,00 KG) PINTURA BETUMINOSA, ACESSÓRIOS NÃO INCLUSOS NBR 7675 ÁGUA</t>
    </r>
  </si>
  <si>
    <r>
      <rPr>
        <sz val="8"/>
        <rFont val="Arial MT"/>
        <family val="2"/>
      </rPr>
      <t>HM03507</t>
    </r>
  </si>
  <si>
    <r>
      <rPr>
        <sz val="8"/>
        <rFont val="Arial MT"/>
        <family val="2"/>
      </rPr>
      <t>TOCO COM FLANGES PN10 FERRO FUNDIDO DN=500 MM L=250 MM * (116,00 KG) PINTURA BETUMINOSA, ACESSÓRIOS NÃO INCLUSOS NBR 7675 ÁGUA</t>
    </r>
  </si>
  <si>
    <r>
      <rPr>
        <sz val="8"/>
        <rFont val="Arial MT"/>
        <family val="2"/>
      </rPr>
      <t>HM03519</t>
    </r>
  </si>
  <si>
    <r>
      <rPr>
        <sz val="8"/>
        <rFont val="Arial MT"/>
        <family val="2"/>
      </rPr>
      <t>TOCO COM FLANGES PN10/16/25 FERRO FUNDIDO DN=80 MM L=500 MM * (15,00 KG) PINTURA BETUMINOSA, ACESSÓRIOS NÃO INCLUSOS NBR 7675 ÁGUA</t>
    </r>
  </si>
  <si>
    <r>
      <rPr>
        <sz val="8"/>
        <rFont val="Arial MT"/>
        <family val="2"/>
      </rPr>
      <t>HM03518</t>
    </r>
  </si>
  <si>
    <r>
      <rPr>
        <sz val="8"/>
        <rFont val="Arial MT"/>
        <family val="2"/>
      </rPr>
      <t>TOCO COM FLANGES PN10/16 FERRO FUNDIDO DN=100 MM L=500 MM * (19,00 KG) PINTURA BETUMINOSA, ACESSÓRIOS NÃO INCLUSOS NBR 7675 ÁGUA</t>
    </r>
  </si>
  <si>
    <r>
      <rPr>
        <sz val="8"/>
        <rFont val="Arial MT"/>
        <family val="2"/>
      </rPr>
      <t>HM03511</t>
    </r>
  </si>
  <si>
    <r>
      <rPr>
        <sz val="8"/>
        <rFont val="Arial MT"/>
        <family val="2"/>
      </rPr>
      <t>TOCO COM FLANGES PN10/16 FERRO FUNDIDO DN=150 MM L=500 MM * (32,00 KG) PINTURA BETUMINOSA, ACESSÓRIOS NÃO INCLUSOS NBR 7675 ÁGUA</t>
    </r>
  </si>
  <si>
    <r>
      <rPr>
        <sz val="8"/>
        <rFont val="Arial MT"/>
        <family val="2"/>
      </rPr>
      <t>HM03513</t>
    </r>
  </si>
  <si>
    <r>
      <rPr>
        <sz val="8"/>
        <rFont val="Arial MT"/>
        <family val="2"/>
      </rPr>
      <t>TOCO COM FLANGES PN10 FERRO FUNDIDO DN=200 MM L=500 MM * (43,00 KG) PINTURA BETUMINOSA, ACESSÓRIOS NÃO INCLUSOS NBR 7675 ÁGUA</t>
    </r>
  </si>
  <si>
    <r>
      <rPr>
        <sz val="8"/>
        <rFont val="Arial MT"/>
        <family val="2"/>
      </rPr>
      <t>HM03515</t>
    </r>
  </si>
  <si>
    <r>
      <rPr>
        <sz val="8"/>
        <rFont val="Arial MT"/>
        <family val="2"/>
      </rPr>
      <t>TOCO COM FLANGES PN10 FERRO FUNDIDO DN=250 MM L=500 MM * (60,00 KG) PINTURA BETUMINOSA, ACESSÓRIOS NÃO INCLUSOS NBR 7675 ÁGUA</t>
    </r>
  </si>
  <si>
    <r>
      <rPr>
        <sz val="8"/>
        <rFont val="Arial MT"/>
        <family val="2"/>
      </rPr>
      <t>HM03517</t>
    </r>
  </si>
  <si>
    <r>
      <rPr>
        <sz val="8"/>
        <rFont val="Arial MT"/>
        <family val="2"/>
      </rPr>
      <t>TOCO COM FLANGES PN10 FERRO FUNDIDO DN=300 MM L=500 MM * (76,00 KG) PINTURA BETUMINOSA, ACESSÓRIOS NÃO INCLUSOS NBR 7675 ÁGUA</t>
    </r>
  </si>
  <si>
    <r>
      <rPr>
        <sz val="8"/>
        <rFont val="Arial MT"/>
        <family val="2"/>
      </rPr>
      <t>HM03502</t>
    </r>
  </si>
  <si>
    <r>
      <rPr>
        <sz val="8"/>
        <rFont val="Arial MT"/>
        <family val="2"/>
      </rPr>
      <t>TOCO COM FLANGES PN10 FERRO FUNDIDO DN=350 MM L=500 MM * (88,00 KG) PINTURA BETUMINOSA, ACESSÓRIOS NÃO INCLUSOS NBR 7675 ÁGUA</t>
    </r>
  </si>
  <si>
    <r>
      <rPr>
        <sz val="8"/>
        <rFont val="Arial MT"/>
        <family val="2"/>
      </rPr>
      <t>HM03504</t>
    </r>
  </si>
  <si>
    <r>
      <rPr>
        <sz val="8"/>
        <rFont val="Arial MT"/>
        <family val="2"/>
      </rPr>
      <t>TOCO COM FLANGES PN10 FERRO FUNDIDO DN=400 MM L=500 MM * (114,00 KG) PINTURA BETUMINOSA, ACESSÓRIOS NÃO INCLUSOS NBR 7675 ÁGUA</t>
    </r>
  </si>
  <si>
    <r>
      <rPr>
        <sz val="8"/>
        <rFont val="Arial MT"/>
        <family val="2"/>
      </rPr>
      <t>HM03506</t>
    </r>
  </si>
  <si>
    <r>
      <rPr>
        <sz val="8"/>
        <rFont val="Arial MT"/>
        <family val="2"/>
      </rPr>
      <t>TOCO COM FLANGES PN10 FERRO FUNDIDO DN=450 MM L=500 MM * (137,00 KG) PINTURA BETUMINOSA, ACESSÓRIOS NÃO INCLUSOS NBR 7675 ÁGUA</t>
    </r>
  </si>
  <si>
    <r>
      <rPr>
        <sz val="8"/>
        <rFont val="Arial MT"/>
        <family val="2"/>
      </rPr>
      <t>HM03508</t>
    </r>
  </si>
  <si>
    <r>
      <rPr>
        <sz val="8"/>
        <rFont val="Arial MT"/>
        <family val="2"/>
      </rPr>
      <t>TOCO COM FLANGES PN10 FERRO FUNDIDO DN=500 MM L=500 MM * (156,00 KG) PINTURA BETUMINOSA, ACESSÓRIOS NÃO INCLUSOS NBR 7675 ÁGUA</t>
    </r>
  </si>
  <si>
    <r>
      <rPr>
        <sz val="8"/>
        <rFont val="Arial MT"/>
        <family val="2"/>
      </rPr>
      <t>CONEXÕES ESGOTO</t>
    </r>
  </si>
  <si>
    <r>
      <rPr>
        <sz val="8"/>
        <rFont val="Arial MT"/>
        <family val="2"/>
      </rPr>
      <t>HM06154</t>
    </r>
  </si>
  <si>
    <r>
      <rPr>
        <sz val="8"/>
        <rFont val="Arial MT"/>
        <family val="2"/>
      </rPr>
      <t>CAP JUNTA ELÁSTICA JE2GS FERRO FUNDIDO DN=80 MM (3,20 KG) PINTURA EPÓXI VERMELHA E ANEL DE BORRACHA INCLUSO NBR 15420 ESGOTO</t>
    </r>
  </si>
  <si>
    <r>
      <rPr>
        <sz val="8"/>
        <rFont val="Arial MT"/>
        <family val="2"/>
      </rPr>
      <t>HM06146</t>
    </r>
  </si>
  <si>
    <r>
      <rPr>
        <sz val="8"/>
        <rFont val="Arial MT"/>
        <family val="2"/>
      </rPr>
      <t>CAP JUNTA ELÁSTICA JE2GS FERRO FUNDIDO DN=100 MM (4,70 KG) PINTURA EPÓXI VERMELHA E ANEL DE BORRACHA INCLUSO NBR 15420 ESGOTO</t>
    </r>
  </si>
  <si>
    <r>
      <rPr>
        <sz val="8"/>
        <rFont val="Arial MT"/>
        <family val="2"/>
      </rPr>
      <t>HM06147</t>
    </r>
  </si>
  <si>
    <r>
      <rPr>
        <sz val="8"/>
        <rFont val="Arial MT"/>
        <family val="2"/>
      </rPr>
      <t>CAP JUNTA ELÁSTICA JE2GS FERRO FUNDIDO DN=150 MM (9,40 KG) PINTURA EPÓXI VERMELHA E ANEL DE BORRACHA INCLUSO NBR 15420 ESGOTO</t>
    </r>
  </si>
  <si>
    <r>
      <rPr>
        <sz val="8"/>
        <rFont val="Arial MT"/>
        <family val="2"/>
      </rPr>
      <t>HM06148</t>
    </r>
  </si>
  <si>
    <r>
      <rPr>
        <sz val="8"/>
        <rFont val="Arial MT"/>
        <family val="2"/>
      </rPr>
      <t>CAP JUNTA ELÁSTICA JE2GS FERRO FUNDIDO DN=200 MM (13,60 KG) PINTURA EPÓXI VERMELHA E ANEL DE BORRACHA INCLUSO NBR 15420 ESGOTO</t>
    </r>
  </si>
  <si>
    <r>
      <rPr>
        <sz val="8"/>
        <rFont val="Arial MT"/>
        <family val="2"/>
      </rPr>
      <t>HM06149</t>
    </r>
  </si>
  <si>
    <r>
      <rPr>
        <sz val="8"/>
        <rFont val="Arial MT"/>
        <family val="2"/>
      </rPr>
      <t>CAP JUNTA ELÁSTICA JE2GS FERRO FUNDIDO DN=250 MM (18,70 KG) PINTURA EPÓXI VERMELHA E ANEL DE BORRACHA INCLUSO NBR 15420 ESGOTO</t>
    </r>
  </si>
  <si>
    <r>
      <rPr>
        <sz val="8"/>
        <rFont val="Arial MT"/>
        <family val="2"/>
      </rPr>
      <t>HM06150</t>
    </r>
  </si>
  <si>
    <r>
      <rPr>
        <sz val="8"/>
        <rFont val="Arial MT"/>
        <family val="2"/>
      </rPr>
      <t>CAP JUNTA ELÁSTICA JE2GS FERRO FUNDIDO DN=300 MM (32,10 KG) PINTURA EPÓXI VERMELHA E ANEL DE BORRACHA INCLUSO NBR 15420 ESGOTO</t>
    </r>
  </si>
  <si>
    <r>
      <rPr>
        <sz val="8"/>
        <rFont val="Arial MT"/>
        <family val="2"/>
      </rPr>
      <t>HM06151</t>
    </r>
  </si>
  <si>
    <r>
      <rPr>
        <sz val="8"/>
        <rFont val="Arial MT"/>
        <family val="2"/>
      </rPr>
      <t>CAP JUNTA ELÁSTICA JE2GS FERRO FUNDIDO DN=350 MM (40,30 KG) PINTURA EPÓXI VERMELHA E ANEL DE BORRACHA INCLUSO NBR 15420 ESGOTO</t>
    </r>
  </si>
  <si>
    <r>
      <rPr>
        <sz val="8"/>
        <rFont val="Arial MT"/>
        <family val="2"/>
      </rPr>
      <t>HM06152</t>
    </r>
  </si>
  <si>
    <r>
      <rPr>
        <sz val="8"/>
        <rFont val="Arial MT"/>
        <family val="2"/>
      </rPr>
      <t>CAP JUNTA ELÁSTICA JE2GS FERRO FUNDIDO DN=400 MM (51,50 KG) PINTURA EPÓXI VERMELHA E ANEL DE BORRACHA INCLUSO NBR 15420 ESGOTO</t>
    </r>
  </si>
  <si>
    <r>
      <rPr>
        <sz val="8"/>
        <rFont val="Arial MT"/>
        <family val="2"/>
      </rPr>
      <t>HM06153</t>
    </r>
  </si>
  <si>
    <r>
      <rPr>
        <sz val="8"/>
        <rFont val="Arial MT"/>
        <family val="2"/>
      </rPr>
      <t>CAP JUNTA ELÁSTICA JE2GS FERRO FUNDIDO DN=500 MM (78,50 KG) PINTURA EPÓXI VERMELHA E ANEL DE BORRACHA INCLUSO NBR 15420 ESGOTO</t>
    </r>
  </si>
  <si>
    <r>
      <rPr>
        <sz val="8"/>
        <rFont val="Arial MT"/>
        <family val="2"/>
      </rPr>
      <t>HM06157</t>
    </r>
  </si>
  <si>
    <r>
      <rPr>
        <sz val="8"/>
        <rFont val="Arial MT"/>
        <family val="2"/>
      </rPr>
      <t>CARRETEL COM TIRANTES FERRO FUNDIDO DN= 80 MM (20,50 KG) PINTURA EPÓXI VERMELHA NBR 15420 ESGOTO</t>
    </r>
  </si>
  <si>
    <r>
      <rPr>
        <sz val="8"/>
        <rFont val="Arial MT"/>
        <family val="2"/>
      </rPr>
      <t>HM06159</t>
    </r>
  </si>
  <si>
    <r>
      <rPr>
        <sz val="8"/>
        <rFont val="Arial MT"/>
        <family val="2"/>
      </rPr>
      <t>CARRETEL COM TIRANTES FERRO FUNDIDO DN=100 MM (24,00 KG) PINTURA EPÓXI VERMELHA NBR 15421 ESGOTO</t>
    </r>
  </si>
  <si>
    <r>
      <rPr>
        <sz val="8"/>
        <rFont val="Arial MT"/>
        <family val="2"/>
      </rPr>
      <t>HM06161</t>
    </r>
  </si>
  <si>
    <r>
      <rPr>
        <sz val="8"/>
        <rFont val="Arial MT"/>
        <family val="2"/>
      </rPr>
      <t>CARRETEL COM TIRANTES FERRO FUNDIDO DN=150 MM (37,00 KG) PINTURA EPÓXI VERMELHA NBR 15422 ESGOTO</t>
    </r>
  </si>
  <si>
    <r>
      <rPr>
        <sz val="8"/>
        <rFont val="Arial MT"/>
        <family val="2"/>
      </rPr>
      <t>HM06163</t>
    </r>
  </si>
  <si>
    <r>
      <rPr>
        <sz val="8"/>
        <rFont val="Arial MT"/>
        <family val="2"/>
      </rPr>
      <t>CARRETEL COM TIRANTES FERRO FUNDIDO DN=200 MM (49,00 KG) PINTURA EPÓXI VERMELHA NBR 15423 ESGOTO</t>
    </r>
  </si>
  <si>
    <r>
      <rPr>
        <sz val="8"/>
        <rFont val="Arial MT"/>
        <family val="2"/>
      </rPr>
      <t>HM06165</t>
    </r>
  </si>
  <si>
    <r>
      <rPr>
        <sz val="8"/>
        <rFont val="Arial MT"/>
        <family val="2"/>
      </rPr>
      <t>CARRETEL COM TIRANTES FERRO FUNDIDO DN=250 MM (65,00 KG) PINTURA EPÓXI VERMELHA NBR 15424 ESGOTO</t>
    </r>
  </si>
  <si>
    <r>
      <rPr>
        <sz val="8"/>
        <rFont val="Arial MT"/>
        <family val="2"/>
      </rPr>
      <t>HM06167</t>
    </r>
  </si>
  <si>
    <r>
      <rPr>
        <sz val="8"/>
        <rFont val="Arial MT"/>
        <family val="2"/>
      </rPr>
      <t>CARRETEL COM TIRANTES FERRO FUNDIDO DN=300 MM (72,60 KG) PINTURA EPÓXI VERMELHA NBR 15425 ESGOTO</t>
    </r>
  </si>
  <si>
    <r>
      <rPr>
        <sz val="8"/>
        <rFont val="Arial MT"/>
        <family val="2"/>
      </rPr>
      <t>HM06169</t>
    </r>
  </si>
  <si>
    <r>
      <rPr>
        <sz val="8"/>
        <rFont val="Arial MT"/>
        <family val="2"/>
      </rPr>
      <t>CARRETEL COM TIRANTES FERRO FUNDIDO DN=350 MM (98,10 KG) PINTURA EPÓXI VERMELHA NBR 15426 ESGOTO</t>
    </r>
  </si>
  <si>
    <r>
      <rPr>
        <sz val="8"/>
        <rFont val="Arial MT"/>
        <family val="2"/>
      </rPr>
      <t>HM06171</t>
    </r>
  </si>
  <si>
    <r>
      <rPr>
        <sz val="8"/>
        <rFont val="Arial MT"/>
        <family val="2"/>
      </rPr>
      <t>CARRETEL COM TIRANTES FERRO FUNDIDO DN=400 MM (114,20 KG) PINTURA EPÓXI VERMELHA NBR 15427 ESGOTO</t>
    </r>
  </si>
  <si>
    <r>
      <rPr>
        <sz val="8"/>
        <rFont val="Arial MT"/>
        <family val="2"/>
      </rPr>
      <t>HM06173</t>
    </r>
  </si>
  <si>
    <r>
      <rPr>
        <sz val="8"/>
        <rFont val="Arial MT"/>
        <family val="2"/>
      </rPr>
      <t>CARRETEL COM TIRANTES FERRO FUNDIDO DN=500 MM (189,00 KG) PINTURA EPÓXI VERMELHA NBR 15428 ESGOTO</t>
    </r>
  </si>
  <si>
    <r>
      <rPr>
        <sz val="8"/>
        <rFont val="Arial MT"/>
        <family val="2"/>
      </rPr>
      <t>HM06212</t>
    </r>
  </si>
  <si>
    <r>
      <rPr>
        <sz val="8"/>
        <rFont val="Arial MT"/>
        <family val="2"/>
      </rPr>
      <t>CURVA 11º15' COM BOLSAS JE2GS FERRO FUNDIDO DN=80 MM (8,80 KG) PINTURA EPÓXI VERMELHA E ANÉIS DE BORRACHA INCLUSOS NBR 15420 ESGOTO</t>
    </r>
  </si>
  <si>
    <r>
      <rPr>
        <sz val="8"/>
        <rFont val="Arial MT"/>
        <family val="2"/>
      </rPr>
      <t>HM06203</t>
    </r>
  </si>
  <si>
    <r>
      <rPr>
        <sz val="8"/>
        <rFont val="Arial MT"/>
        <family val="2"/>
      </rPr>
      <t>CURVA 11º15' COM BOLSAS JE2GS FERRO FUNDIDO DN=100 MM (10,80 KG) PINTURA EPÓXI VERMELHA E ANÉIS DE BORRACHA INCLUSOS NBR 15420 ESGOTO</t>
    </r>
  </si>
  <si>
    <r>
      <rPr>
        <sz val="8"/>
        <rFont val="Arial MT"/>
        <family val="2"/>
      </rPr>
      <t>HM06204</t>
    </r>
  </si>
  <si>
    <r>
      <rPr>
        <sz val="8"/>
        <rFont val="Arial MT"/>
        <family val="2"/>
      </rPr>
      <t>CURVA 11º15' COM BOLSAS JE2GS FERRO FUNDIDO DN=150 MM (16,80 KG) PINTURA EPÓXI VERMELHA E ANÉIS DE BORRACHA INCLUSOS NBR 15420 ESGOTO</t>
    </r>
  </si>
  <si>
    <r>
      <rPr>
        <sz val="8"/>
        <rFont val="Arial MT"/>
        <family val="2"/>
      </rPr>
      <t>HM06205</t>
    </r>
  </si>
  <si>
    <r>
      <rPr>
        <sz val="8"/>
        <rFont val="Arial MT"/>
        <family val="2"/>
      </rPr>
      <t>CURVA 11º15' COM BOLSAS JE2GS FERRO FUNDIDO DN=200 MM (27,60 KG) PINTURA EPÓXI VERMELHA E ANÉIS DE BORRACHA INCLUSOS NBR 15420 ESGOTO</t>
    </r>
  </si>
  <si>
    <r>
      <rPr>
        <sz val="8"/>
        <rFont val="Arial MT"/>
        <family val="2"/>
      </rPr>
      <t>HM06206</t>
    </r>
  </si>
  <si>
    <r>
      <rPr>
        <sz val="8"/>
        <rFont val="Arial MT"/>
        <family val="2"/>
      </rPr>
      <t>CURVA 11º15' COM BOLSAS JE2GS FERRO FUNDIDO DN=250 MM (34,20 KG) PINTURA EPÓXI VERMELHA E ANÉIS DE BORRACHA INCLUSOS NBR 15420 ESGOTO</t>
    </r>
  </si>
  <si>
    <r>
      <rPr>
        <sz val="8"/>
        <rFont val="Arial MT"/>
        <family val="2"/>
      </rPr>
      <t>HM06207</t>
    </r>
  </si>
  <si>
    <r>
      <rPr>
        <sz val="8"/>
        <rFont val="Arial MT"/>
        <family val="2"/>
      </rPr>
      <t>CURVA 11º15' COM BOLSAS JE2GS FERRO FUNDIDO DN=300 MM (44,60 KG) PINTURA EPÓXI VERMELHA E ANÉIS DE BORRACHA INCLUSOS NBR 15420 ESGOTO</t>
    </r>
  </si>
  <si>
    <r>
      <rPr>
        <sz val="8"/>
        <rFont val="Arial MT"/>
        <family val="2"/>
      </rPr>
      <t>HM06208</t>
    </r>
  </si>
  <si>
    <r>
      <rPr>
        <sz val="8"/>
        <rFont val="Arial MT"/>
        <family val="2"/>
      </rPr>
      <t>CURVA 11º15' COM BOLSAS JE2GS FERRO FUNDIDO DN=350 MM (48,00 KG) PINTURA EPÓXI VERMELHA E ANÉIS DE BORRACHA INCLUSOS NBR 15420 ESGOTO</t>
    </r>
  </si>
  <si>
    <r>
      <rPr>
        <sz val="8"/>
        <rFont val="Arial MT"/>
        <family val="2"/>
      </rPr>
      <t>HM06209</t>
    </r>
  </si>
  <si>
    <r>
      <rPr>
        <sz val="8"/>
        <rFont val="Arial MT"/>
        <family val="2"/>
      </rPr>
      <t>CURVA 11º15' COM BOLSAS JE2GS FERRO FUNDIDO DN=400 MM (56,10 KG) PINTURA EPÓXI VERMELHA E ANÉIS DE BORRACHA INCLUSOS NBR 15420 ESGOTO</t>
    </r>
  </si>
  <si>
    <r>
      <rPr>
        <sz val="8"/>
        <rFont val="Arial MT"/>
        <family val="2"/>
      </rPr>
      <t>HM06210</t>
    </r>
  </si>
  <si>
    <r>
      <rPr>
        <sz val="8"/>
        <rFont val="Arial MT"/>
        <family val="2"/>
      </rPr>
      <t>CURVA 11º15' COM BOLSAS JE2GS FERRO FUNDIDO DN=450 MM (71,00 KG) PINTURA EPÓXI VERMELHA E ANÉIS DE BORRACHA INCLUSOS NBR 15420 ESGOTO</t>
    </r>
  </si>
  <si>
    <r>
      <rPr>
        <sz val="8"/>
        <rFont val="Arial MT"/>
        <family val="2"/>
      </rPr>
      <t>HM06211</t>
    </r>
  </si>
  <si>
    <r>
      <rPr>
        <sz val="8"/>
        <rFont val="Arial MT"/>
        <family val="2"/>
      </rPr>
      <t>CURVA 11º15' COM BOLSAS JE2GS FERRO FUNDIDO DN=500 MM (81,60 KG) PINTURA EPÓXI VERMELHA E ANÉIS DE BORRACHA INCLUSOS NBR 15420 ESGOTO</t>
    </r>
  </si>
  <si>
    <r>
      <rPr>
        <sz val="8"/>
        <rFont val="Arial MT"/>
        <family val="2"/>
      </rPr>
      <t>HM06233</t>
    </r>
  </si>
  <si>
    <r>
      <rPr>
        <sz val="8"/>
        <rFont val="Arial MT"/>
        <family val="2"/>
      </rPr>
      <t>CURVA 22º30' COM BOLSAS JE2GS FERRO FUNDIDO DN=80 MM (8,50 KG) PINTURA EPÓXI VERMELHA E ANÉIS DE BORRACHA INCLUSOS NBR 15420 ESGOTO</t>
    </r>
  </si>
  <si>
    <r>
      <rPr>
        <sz val="8"/>
        <rFont val="Arial MT"/>
        <family val="2"/>
      </rPr>
      <t>HM06224</t>
    </r>
  </si>
  <si>
    <r>
      <rPr>
        <sz val="8"/>
        <rFont val="Arial MT"/>
        <family val="2"/>
      </rPr>
      <t>CURVA 22º30' COM BOLSAS JE2GS FERRO FUNDIDO DN=100 MM (11,40 KG) PINTURA EPÓXI VERMELHA E ANÉIS DE BORRACHA INCLUSOS NBR 15420 ESGOTO</t>
    </r>
  </si>
  <si>
    <r>
      <rPr>
        <sz val="8"/>
        <rFont val="Arial MT"/>
        <family val="2"/>
      </rPr>
      <t>HM06225</t>
    </r>
  </si>
  <si>
    <r>
      <rPr>
        <sz val="8"/>
        <rFont val="Arial MT"/>
        <family val="2"/>
      </rPr>
      <t>CURVA 22º30' COM BOLSAS JE2GS FERRO FUNDIDO DN=150 MM (17,60 KG) PINTURA EPÓXI VERMELHA E ANÉIS DE BORRACHA INCLUSOS NBR 15420 ESGOTO</t>
    </r>
  </si>
  <si>
    <r>
      <rPr>
        <sz val="8"/>
        <rFont val="Arial MT"/>
        <family val="2"/>
      </rPr>
      <t>HM06226</t>
    </r>
  </si>
  <si>
    <r>
      <rPr>
        <sz val="8"/>
        <rFont val="Arial MT"/>
        <family val="2"/>
      </rPr>
      <t>CURVA 22º30' COM BOLSAS JE2GS FERRO FUNDIDO DN=200 MM (26,20 KG) PINTURA EPÓXI VERMELHA E ANÉIS DE BORRACHA INCLUSOS NBR 15420 ESGOTO</t>
    </r>
  </si>
  <si>
    <r>
      <rPr>
        <sz val="8"/>
        <rFont val="Arial MT"/>
        <family val="2"/>
      </rPr>
      <t>HM06227</t>
    </r>
  </si>
  <si>
    <r>
      <rPr>
        <sz val="8"/>
        <rFont val="Arial MT"/>
        <family val="2"/>
      </rPr>
      <t>CURVA 22º30' COM BOLSAS JE2GS FERRO FUNDIDO DN=250 MM 33,80 KG) PINTURA EPÓXI VERMELHA E ANÉIS DE BORRACHA INCLUSOS NBR 15420 ESGOTO</t>
    </r>
  </si>
  <si>
    <r>
      <rPr>
        <sz val="8"/>
        <rFont val="Arial MT"/>
        <family val="2"/>
      </rPr>
      <t>HM06228</t>
    </r>
  </si>
  <si>
    <r>
      <rPr>
        <sz val="8"/>
        <rFont val="Arial MT"/>
        <family val="2"/>
      </rPr>
      <t>CURVA 22º30' COM BOLSAS JE2GS FERRO FUNDIDO DN=300 MM (45,20 KG) PINTURA EPÓXI VERMELHA E ANÉIS DE BORRACHA INCLUSOS NBR 15420 ESGOTO</t>
    </r>
  </si>
  <si>
    <r>
      <rPr>
        <sz val="8"/>
        <rFont val="Arial MT"/>
        <family val="2"/>
      </rPr>
      <t>HM06229</t>
    </r>
  </si>
  <si>
    <r>
      <rPr>
        <sz val="8"/>
        <rFont val="Arial MT"/>
        <family val="2"/>
      </rPr>
      <t>CURVA 22º30' COM BOLSAS JE2GS FERRO FUNDIDO DN=350 MM (50,10 KG) PINTURA EPÓXI VERMELHA E ANÉIS DE BORRACHA INCLUSOS NBR 15420 ESGOTO</t>
    </r>
  </si>
  <si>
    <r>
      <rPr>
        <sz val="8"/>
        <rFont val="Arial MT"/>
        <family val="2"/>
      </rPr>
      <t>HM06230</t>
    </r>
  </si>
  <si>
    <r>
      <rPr>
        <sz val="8"/>
        <rFont val="Arial MT"/>
        <family val="2"/>
      </rPr>
      <t>CURVA 22º30' COM BOLSAS JE2GS FERRO FUNDIDO DN=400 MM (63,10 KG) PINTURA EPÓXI VERMELHA E ANÉIS DE BORRACHA INCLUSOS NBR 15420 ESGOTO</t>
    </r>
  </si>
  <si>
    <r>
      <rPr>
        <sz val="8"/>
        <rFont val="Arial MT"/>
        <family val="2"/>
      </rPr>
      <t>HM06231</t>
    </r>
  </si>
  <si>
    <r>
      <rPr>
        <sz val="8"/>
        <rFont val="Arial MT"/>
        <family val="2"/>
      </rPr>
      <t>CURVA 22º30' COM BOLSAS JE2GS FERRO FUNDIDO DN=450 MM (81,00 KG) PINTURA EPÓXI VERMELHA E ANÉIS DE BORRACHA INCLUSOS NBR 15420 ESGOTO</t>
    </r>
  </si>
  <si>
    <r>
      <rPr>
        <sz val="8"/>
        <rFont val="Arial MT"/>
        <family val="2"/>
      </rPr>
      <t>HM06232</t>
    </r>
  </si>
  <si>
    <r>
      <rPr>
        <sz val="8"/>
        <rFont val="Arial MT"/>
        <family val="2"/>
      </rPr>
      <t>CURVA 22º30' COM BOLSAS JE2GS FERRO FUNDIDO DN=500 MM (97,40 KG) PINTURA EPÓXI VERMELHA E ANÉIS DE BORRACHA INCLUSOS NBR 15420 ESGOTO</t>
    </r>
  </si>
  <si>
    <r>
      <rPr>
        <sz val="8"/>
        <rFont val="Arial MT"/>
        <family val="2"/>
      </rPr>
      <t>HM06199</t>
    </r>
  </si>
  <si>
    <r>
      <rPr>
        <sz val="8"/>
        <rFont val="Arial MT"/>
        <family val="2"/>
      </rPr>
      <t>CURVA 45º COM BOLSAS JE2GS FERRO FUNDIDO DN=80 MM (9,10 KG) PINTURA EPÓXI VERMELHA E ANÉIS DE BORRACHA INCLUSOS NBR 15420 ESGOTO</t>
    </r>
  </si>
  <si>
    <r>
      <rPr>
        <sz val="8"/>
        <rFont val="Arial MT"/>
        <family val="2"/>
      </rPr>
      <t>HM06190</t>
    </r>
  </si>
  <si>
    <r>
      <rPr>
        <sz val="8"/>
        <rFont val="Arial MT"/>
        <family val="2"/>
      </rPr>
      <t>CURVA 45º COM BOLSAS JE2GS FERRO FUNDIDO DN=100 MM (12,90 KG) PINTURA EPÓXI VERMELHA E ANÉIS DE BORRACHA INCLUSOS NBR 15420 ESGOTO</t>
    </r>
  </si>
  <si>
    <r>
      <rPr>
        <sz val="8"/>
        <rFont val="Arial MT"/>
        <family val="2"/>
      </rPr>
      <t>HM06191</t>
    </r>
  </si>
  <si>
    <r>
      <rPr>
        <sz val="8"/>
        <rFont val="Arial MT"/>
        <family val="2"/>
      </rPr>
      <t>CURVA 45º COM BOLSAS JE2GS FERRO FUNDIDO DN=150 MM (18,70 KG) PINTURA EPÓXI VERMELHA E ANÉIS DE BORRACHA INCLUSOS NBR 15420 ESGOTO</t>
    </r>
  </si>
  <si>
    <r>
      <rPr>
        <sz val="8"/>
        <rFont val="Arial MT"/>
        <family val="2"/>
      </rPr>
      <t>HM06192</t>
    </r>
  </si>
  <si>
    <r>
      <rPr>
        <sz val="8"/>
        <rFont val="Arial MT"/>
        <family val="2"/>
      </rPr>
      <t>CURVA 45º COM BOLSAS JE2GS FERRO FUNDIDO DN=200 MM (29,00 KG) PINTURA EPÓXI VERMELHA E ANÉIS DE BORRACHA INCLUSOS NBR 15420 ESGOTO</t>
    </r>
  </si>
  <si>
    <r>
      <rPr>
        <sz val="8"/>
        <rFont val="Arial MT"/>
        <family val="2"/>
      </rPr>
      <t>HM06193</t>
    </r>
  </si>
  <si>
    <r>
      <rPr>
        <sz val="8"/>
        <rFont val="Arial MT"/>
        <family val="2"/>
      </rPr>
      <t>CURVA 45º COM BOLSAS JE2GS FERRO FUNDIDO DN=250 MM (39,20 KG) PINTURA EPÓXI VERMELHA E ANÉIS DE BORRACHA INCLUSOS NBR 15420 ESGOTO</t>
    </r>
  </si>
  <si>
    <r>
      <rPr>
        <sz val="8"/>
        <rFont val="Arial MT"/>
        <family val="2"/>
      </rPr>
      <t>HM06194</t>
    </r>
  </si>
  <si>
    <r>
      <rPr>
        <sz val="8"/>
        <rFont val="Arial MT"/>
        <family val="2"/>
      </rPr>
      <t>CURVA 45º COM BOLSAS JE2GS FERRO FUNDIDO DN=300 MM (53,40 KG) PINTURA EPÓXI VERMELHA E ANÉIS DE BORRACHA INCLUSOS NBR 15420 ESGOTO</t>
    </r>
  </si>
  <si>
    <r>
      <rPr>
        <sz val="8"/>
        <rFont val="Arial MT"/>
        <family val="2"/>
      </rPr>
      <t>HM06195</t>
    </r>
  </si>
  <si>
    <r>
      <rPr>
        <sz val="8"/>
        <rFont val="Arial MT"/>
        <family val="2"/>
      </rPr>
      <t>CURVA 45º COM BOLSAS JE2GS FERRO FUNDIDO DN=350 MM (61,30 KG) PINTURA EPÓXI VERMELHA E ANÉIS DE BORRACHA INCLUSOS NBR 15420 ESGOTO</t>
    </r>
  </si>
  <si>
    <r>
      <rPr>
        <sz val="8"/>
        <rFont val="Arial MT"/>
        <family val="2"/>
      </rPr>
      <t>HM06196</t>
    </r>
  </si>
  <si>
    <r>
      <rPr>
        <sz val="8"/>
        <rFont val="Arial MT"/>
        <family val="2"/>
      </rPr>
      <t>CURVA 45º COM BOLSAS JE2GS FERRO FUNDIDO DN=400 MM (83,00 KG) PINTURA EPÓXI VERMELHA E ANÉIS DE BORRACHA INCLUSOS NBR 15420 ESGOTO</t>
    </r>
  </si>
  <si>
    <r>
      <rPr>
        <sz val="8"/>
        <rFont val="Arial MT"/>
        <family val="2"/>
      </rPr>
      <t>HM06197</t>
    </r>
  </si>
  <si>
    <r>
      <rPr>
        <sz val="8"/>
        <rFont val="Arial MT"/>
        <family val="2"/>
      </rPr>
      <t>CURVA 45º COM BOLSAS JE2GS FERRO FUNDIDO DN=450 MM (105,50 KG) PINTURA EPÓXI VERMELHA E ANÉIS DE BORRACHA INCLUSOS NBR 15420 ESGOTO</t>
    </r>
  </si>
  <si>
    <r>
      <rPr>
        <sz val="8"/>
        <rFont val="Arial MT"/>
        <family val="2"/>
      </rPr>
      <t>HM06198</t>
    </r>
  </si>
  <si>
    <r>
      <rPr>
        <sz val="8"/>
        <rFont val="Arial MT"/>
        <family val="2"/>
      </rPr>
      <t>CURVA 45º COM BOLSAS JE2GS FERRO FUNDIDO DN=500 MM (128,00 KG) PINTURA EPÓXI VERMELHA E ANÉIS DE BORRACHA INCLUSOS NBR 15420 ESGOTO</t>
    </r>
  </si>
  <si>
    <r>
      <rPr>
        <sz val="8"/>
        <rFont val="Arial MT"/>
        <family val="2"/>
      </rPr>
      <t>HM06275</t>
    </r>
  </si>
  <si>
    <r>
      <rPr>
        <sz val="8"/>
        <rFont val="Arial MT"/>
        <family val="2"/>
      </rPr>
      <t>CURVA 90º COM BOLSAS JE2GS FERRO FUNDIDO DN=80 MM (10,00 KG) PINTURA EPÓXI VERMELHA E ANÉIS DE BORRACHA INCLUSOS NBR 15420 ESGOTO</t>
    </r>
  </si>
  <si>
    <r>
      <rPr>
        <sz val="8"/>
        <rFont val="Arial MT"/>
        <family val="2"/>
      </rPr>
      <t>HM06266</t>
    </r>
  </si>
  <si>
    <r>
      <rPr>
        <sz val="8"/>
        <rFont val="Arial MT"/>
        <family val="2"/>
      </rPr>
      <t>CURVA 90º COM BOLSAS JE2GS FERRO FUNDIDO DN=100 MM (13,20 KG) PINTURA EPÓXI VERMELHA E ANÉIS DE BORRACHA INCLUSOS NBR 15420 ESGOTO</t>
    </r>
  </si>
  <si>
    <r>
      <rPr>
        <sz val="8"/>
        <rFont val="Arial MT"/>
        <family val="2"/>
      </rPr>
      <t>HM06267</t>
    </r>
  </si>
  <si>
    <r>
      <rPr>
        <sz val="8"/>
        <rFont val="Arial MT"/>
        <family val="2"/>
      </rPr>
      <t>CURVA 90º COM BOLSAS JE2GS FERRO FUNDIDO DN=150 MM (21,60 KG) PINTURA EPÓXI VERMELHA E ANÉIS DE BORRACHA INCLUSOS NBR 15420 ESGOTO</t>
    </r>
  </si>
  <si>
    <r>
      <rPr>
        <sz val="8"/>
        <rFont val="Arial MT"/>
        <family val="2"/>
      </rPr>
      <t>HM06268</t>
    </r>
  </si>
  <si>
    <r>
      <rPr>
        <sz val="8"/>
        <rFont val="Arial MT"/>
        <family val="2"/>
      </rPr>
      <t>CURVA 90º COM BOLSAS JE2GS FERRO FUNDIDO DN=200 MM (33,90 KG) PINTURA EPÓXI VERMELHA E ANÉIS DE BORRACHA INCLUSOS NBR 15420 ESGOTO</t>
    </r>
  </si>
  <si>
    <r>
      <rPr>
        <sz val="8"/>
        <rFont val="Arial MT"/>
        <family val="2"/>
      </rPr>
      <t>HM06269</t>
    </r>
  </si>
  <si>
    <r>
      <rPr>
        <sz val="8"/>
        <rFont val="Arial MT"/>
        <family val="2"/>
      </rPr>
      <t>CURVA 90º COM BOLSAS JE2GS FERRO FUNDIDO DN=250 MM (47,90 KG) PINTURA EPÓXI VERMELHA E ANÉIS DE BORRACHA INCLUSOS NBR 15420 ESGOTO</t>
    </r>
  </si>
  <si>
    <r>
      <rPr>
        <sz val="8"/>
        <rFont val="Arial MT"/>
        <family val="2"/>
      </rPr>
      <t>HM06270</t>
    </r>
  </si>
  <si>
    <r>
      <rPr>
        <sz val="8"/>
        <rFont val="Arial MT"/>
        <family val="2"/>
      </rPr>
      <t>CURVA 90º COM BOLSAS JE2GS FERRO FUNDIDO DN=300 MM (70,40 KG) PINTURA EPÓXI VERMELHA E ANÉIS DE BORRACHA INCLUSOS NBR 15420 ESGOTO</t>
    </r>
  </si>
  <si>
    <r>
      <rPr>
        <sz val="8"/>
        <rFont val="Arial MT"/>
        <family val="2"/>
      </rPr>
      <t>HM06271</t>
    </r>
  </si>
  <si>
    <r>
      <rPr>
        <sz val="8"/>
        <rFont val="Arial MT"/>
        <family val="2"/>
      </rPr>
      <t>CURVA 90º COM BOLSAS JE2GS FERRO FUNDIDO DN=350 MM (96,00 KG) PINTURA EPÓXI VERMELHA E ANÉIS DE BORRACHA INCLUSOS NBR 15420 ESGOTO</t>
    </r>
  </si>
  <si>
    <r>
      <rPr>
        <sz val="8"/>
        <rFont val="Arial MT"/>
        <family val="2"/>
      </rPr>
      <t>HM06272</t>
    </r>
  </si>
  <si>
    <r>
      <rPr>
        <sz val="8"/>
        <rFont val="Arial MT"/>
        <family val="2"/>
      </rPr>
      <t>CURVA 90º COM BOLSAS JE2GS FERRO FUNDIDO DN=400 MM (105,00 KG) PINTURA EPÓXI VERMELHA E ANÉIS DE BORRACHA INCLUSOS NBR 15420 ESGOTO</t>
    </r>
  </si>
  <si>
    <r>
      <rPr>
        <sz val="8"/>
        <rFont val="Arial MT"/>
        <family val="2"/>
      </rPr>
      <t>HM06273</t>
    </r>
  </si>
  <si>
    <r>
      <rPr>
        <sz val="8"/>
        <rFont val="Arial MT"/>
        <family val="2"/>
      </rPr>
      <t>CURVA 90º COM BOLSAS JE2GS FERRO FUNDIDO DN=450 MM (163,00 KG) PINTURA EPÓXI VERMELHA E ANÉIS DE BORRACHA INCLUSOS NBR 15420 ESGOTO</t>
    </r>
  </si>
  <si>
    <r>
      <rPr>
        <sz val="8"/>
        <rFont val="Arial MT"/>
        <family val="2"/>
      </rPr>
      <t>HM06274</t>
    </r>
  </si>
  <si>
    <r>
      <rPr>
        <sz val="8"/>
        <rFont val="Arial MT"/>
        <family val="2"/>
      </rPr>
      <t>CURVA 90º COM BOLSAS JE2GS FERRO FUNDIDO DN=500 MM (178,00 KG) PINTURA EPÓXI VERMELHA E ANÉIS DE BORRACHA INCLUSOS NBR 15420 ESGOTO</t>
    </r>
  </si>
  <si>
    <r>
      <rPr>
        <sz val="8"/>
        <rFont val="Arial MT"/>
        <family val="2"/>
      </rPr>
      <t>HM06220</t>
    </r>
  </si>
  <si>
    <r>
      <rPr>
        <sz val="8"/>
        <rFont val="Arial MT"/>
        <family val="2"/>
      </rPr>
      <t>CURVA 11º15' COM FLANGES PN10/16/25 FERRO FUNDIDO DN=80 MM (11,00 KG) PINTURA EPÓXI VERMELHA, ACESSÓRIOS NÃO INCLUSOS NBR 15420 ESGOTO</t>
    </r>
  </si>
  <si>
    <r>
      <rPr>
        <sz val="8"/>
        <rFont val="Arial MT"/>
        <family val="2"/>
      </rPr>
      <t>HM06218</t>
    </r>
  </si>
  <si>
    <r>
      <rPr>
        <sz val="8"/>
        <rFont val="Arial MT"/>
        <family val="2"/>
      </rPr>
      <t>CURVA 11º15' COM FLANGES PN10/16 FERRO FUNDIDO DN=100 MM (16,00 KG) PINTURA EPÓXI VERMELHA, ACESSÓRIOS NÃO INCLUSOS NBR 15420 ESGOTO</t>
    </r>
  </si>
  <si>
    <r>
      <rPr>
        <sz val="8"/>
        <rFont val="Arial MT"/>
        <family val="2"/>
      </rPr>
      <t>HM06219</t>
    </r>
  </si>
  <si>
    <r>
      <rPr>
        <sz val="8"/>
        <rFont val="Arial MT"/>
        <family val="2"/>
      </rPr>
      <t>CURVA 11º15' COM FLANGES PN10/16 FERRO FUNDIDO DN=150 MM (25,00 KG) PINTURA EPÓXI VERMELHA, ACESSÓRIOS NÃO INCLUSOS NBR 15420 ESGOTO</t>
    </r>
  </si>
  <si>
    <r>
      <rPr>
        <sz val="8"/>
        <rFont val="Arial MT"/>
        <family val="2"/>
      </rPr>
      <t>HM06213</t>
    </r>
  </si>
  <si>
    <r>
      <rPr>
        <sz val="8"/>
        <rFont val="Arial MT"/>
        <family val="2"/>
      </rPr>
      <t>CURVA 11º15' COM FLANGES PN10 FERRO FUNDIDO DN=200 MM (36,00 KG) PINTURA EPÓXI VERMELHA, ACESSÓRIOS NÃO INCLUSOS NBR 15420 ESGOTO</t>
    </r>
  </si>
  <si>
    <r>
      <rPr>
        <sz val="8"/>
        <rFont val="Arial MT"/>
        <family val="2"/>
      </rPr>
      <t>HM06214</t>
    </r>
  </si>
  <si>
    <r>
      <rPr>
        <sz val="8"/>
        <rFont val="Arial MT"/>
        <family val="2"/>
      </rPr>
      <t>CURVA 11º15' COM FLANGES PN10 FERRO FUNDIDO DN=250 MM (49,00 KG) PINTURA EPÓXI VERMELHA, ACESSÓRIOS NÃO INCLUSOS NBR 15420 ESGOTO</t>
    </r>
  </si>
  <si>
    <r>
      <rPr>
        <sz val="8"/>
        <rFont val="Arial MT"/>
        <family val="2"/>
      </rPr>
      <t>HM06215</t>
    </r>
  </si>
  <si>
    <r>
      <rPr>
        <sz val="8"/>
        <rFont val="Arial MT"/>
        <family val="2"/>
      </rPr>
      <t>CURVA 11º15' COM FLANGES PN10 FERRO FUNDIDO DN=300 MM (62,00 KG) PINTURA EPÓXI VERMELHA, ACESSÓRIOS NÃO INCLUSOS NBR 15420 ESGOTO</t>
    </r>
  </si>
  <si>
    <r>
      <rPr>
        <sz val="8"/>
        <rFont val="Arial MT"/>
        <family val="2"/>
      </rPr>
      <t>HM06216</t>
    </r>
  </si>
  <si>
    <r>
      <rPr>
        <sz val="8"/>
        <rFont val="Arial MT"/>
        <family val="2"/>
      </rPr>
      <t>CURVA 11º15' COM FLANGES PN10 FERRO FUNDIDO DN=400 MM (104,00 KG) PINTURA EPÓXI VERMELHA, ACESSÓRIOS NÃO INCLUSOS NBR 15420 ESGOTO</t>
    </r>
  </si>
  <si>
    <r>
      <rPr>
        <sz val="8"/>
        <rFont val="Arial MT"/>
        <family val="2"/>
      </rPr>
      <t>HM06217</t>
    </r>
  </si>
  <si>
    <r>
      <rPr>
        <sz val="8"/>
        <rFont val="Arial MT"/>
        <family val="2"/>
      </rPr>
      <t>CURVA 11º15' COM FLANGES PN10 FERRO FUNDIDO DN=500 MM (149,00 KG) PINTURA EPÓXI VERMELHA, ACESSÓRIOS NÃO INCLUSOS NBR 15420 ESGOTO</t>
    </r>
  </si>
  <si>
    <r>
      <rPr>
        <sz val="8"/>
        <rFont val="Arial MT"/>
        <family val="2"/>
      </rPr>
      <t>HM06243</t>
    </r>
  </si>
  <si>
    <r>
      <rPr>
        <sz val="8"/>
        <rFont val="Arial MT"/>
        <family val="2"/>
      </rPr>
      <t>CURVA 22º30' COM FLANGES PN10/16/25 FERRO FUNDIDO DN=80 MM (13,00 KG) PINTURA EPÓXI VERMELHA, ACESSÓRIOS NÃO INCLUSOS NBR 15420 ESGOTO</t>
    </r>
  </si>
  <si>
    <r>
      <rPr>
        <sz val="8"/>
        <rFont val="Arial MT"/>
        <family val="2"/>
      </rPr>
      <t>HM06241</t>
    </r>
  </si>
  <si>
    <r>
      <rPr>
        <sz val="8"/>
        <rFont val="Arial MT"/>
        <family val="2"/>
      </rPr>
      <t>CURVA 22º30' COM FLANGES PN10/16 FERRO FUNDIDO DN=100 MM (17,00 KG) PINTURA EPÓXI VERMELHA, ACESSÓRIOS NÃO INCLUSOS NBR 15420 ESGOTO</t>
    </r>
  </si>
  <si>
    <r>
      <rPr>
        <sz val="8"/>
        <rFont val="Arial MT"/>
        <family val="2"/>
      </rPr>
      <t>HM06242</t>
    </r>
  </si>
  <si>
    <r>
      <rPr>
        <sz val="8"/>
        <rFont val="Arial MT"/>
        <family val="2"/>
      </rPr>
      <t>CURVA 22º30' COM FLANGES PN10/16 FERRO FUNDIDO DN=150 MM (28,00 KG) PINTURA EPÓXI VERMELHA, ACESSÓRIOS NÃO INCLUSOS NBR 15420 ESGOTO</t>
    </r>
  </si>
  <si>
    <r>
      <rPr>
        <sz val="8"/>
        <rFont val="Arial MT"/>
        <family val="2"/>
      </rPr>
      <t>HM06234</t>
    </r>
  </si>
  <si>
    <r>
      <rPr>
        <sz val="8"/>
        <rFont val="Arial MT"/>
        <family val="2"/>
      </rPr>
      <t>CURVA 22º30' COM FLANGES PN10 FERRO FUNDIDO DN=200 MM (41,00 KG) PINTURA EPÓXI VERMELHA, ACESSÓRIOS NÃO INCLUSOS NBR 15420 ESGOTO</t>
    </r>
  </si>
  <si>
    <r>
      <rPr>
        <sz val="8"/>
        <rFont val="Arial MT"/>
        <family val="2"/>
      </rPr>
      <t>HM06235</t>
    </r>
  </si>
  <si>
    <r>
      <rPr>
        <sz val="8"/>
        <rFont val="Arial MT"/>
        <family val="2"/>
      </rPr>
      <t>CURVA 22º30' COM FLANGES PN10 FERRO FUNDIDO DN=250 MM (56,00 KG) PINTURA EPÓXI VERMELHA, ACESSÓRIOS NÃO INCLUSOS NBR 15420 ESGOTO</t>
    </r>
  </si>
  <si>
    <r>
      <rPr>
        <sz val="8"/>
        <rFont val="Arial MT"/>
        <family val="2"/>
      </rPr>
      <t>HM06236</t>
    </r>
  </si>
  <si>
    <r>
      <rPr>
        <sz val="8"/>
        <rFont val="Arial MT"/>
        <family val="2"/>
      </rPr>
      <t>CURVA 22º30' COM FLANGES PN10 FERRO FUNDIDO DN=300 MM (73,00 KG) PINTURA EPÓXI VERMELHA, ACESSÓRIOS NÃO INCLUSOS NBR 15420 ESGOTO</t>
    </r>
  </si>
  <si>
    <r>
      <rPr>
        <sz val="8"/>
        <rFont val="Arial MT"/>
        <family val="2"/>
      </rPr>
      <t>HM06237</t>
    </r>
  </si>
  <si>
    <r>
      <rPr>
        <sz val="8"/>
        <rFont val="Arial MT"/>
        <family val="2"/>
      </rPr>
      <t>CURVA 22º30' COM FLANGES PN10 FERRO FUNDIDO DN=350 MM (99,00 KG) PINTURA EPÓXI VERMELHA, ACESSÓRIOS NÃO INCLUSOS NBR 15420 ESGOTO</t>
    </r>
  </si>
  <si>
    <r>
      <rPr>
        <sz val="8"/>
        <rFont val="Arial MT"/>
        <family val="2"/>
      </rPr>
      <t>HM06238</t>
    </r>
  </si>
  <si>
    <r>
      <rPr>
        <sz val="8"/>
        <rFont val="Arial MT"/>
        <family val="2"/>
      </rPr>
      <t>CURVA 22º30' COM FLANGES PN10 FERRO FUNDIDO DN=400 MM (124,00 KG) PINTURA EPÓXI VERMELHA, ACESSÓRIOS NÃO INCLUSOS NBR 15420 ESGOTO</t>
    </r>
  </si>
  <si>
    <r>
      <rPr>
        <sz val="8"/>
        <rFont val="Arial MT"/>
        <family val="2"/>
      </rPr>
      <t>HM06239</t>
    </r>
  </si>
  <si>
    <r>
      <rPr>
        <sz val="8"/>
        <rFont val="Arial MT"/>
        <family val="2"/>
      </rPr>
      <t>CURVA 22º30' COM FLANGES PN10 FERRO FUNDIDO DN=450 MM (156,00 KG) PINTURA EPÓXI VERMELHA, ACESSÓRIOS NÃO INCLUSOS NBR 15420 ESGOTO</t>
    </r>
  </si>
  <si>
    <r>
      <rPr>
        <sz val="8"/>
        <rFont val="Arial MT"/>
        <family val="2"/>
      </rPr>
      <t>HM06240</t>
    </r>
  </si>
  <si>
    <r>
      <rPr>
        <sz val="8"/>
        <rFont val="Arial MT"/>
        <family val="2"/>
      </rPr>
      <t>CURVA 22º30' COM FLANGES PN10 FERRO FUNDIDO DN=500 MM (180,00 KG) PINTURA EPÓXI VERMELHA, ACESSÓRIOS NÃO INCLUSOS NBR 15420 ESGOTO</t>
    </r>
  </si>
  <si>
    <r>
      <rPr>
        <sz val="8"/>
        <rFont val="Arial MT"/>
        <family val="2"/>
      </rPr>
      <t>HM06259</t>
    </r>
  </si>
  <si>
    <r>
      <rPr>
        <sz val="8"/>
        <rFont val="Arial MT"/>
        <family val="2"/>
      </rPr>
      <t>CURVA 45º COM FLANGES PN10/16/25 FERRO FUNDIDO DN=80 MM (9,50 KG) PINTURA EPÓXI VERMELHA, ACESSÓRIOS NÃO INCLUSOS NBR 15420 ESGOTO</t>
    </r>
  </si>
  <si>
    <r>
      <rPr>
        <sz val="8"/>
        <rFont val="Arial MT"/>
        <family val="2"/>
      </rPr>
      <t>HM06257</t>
    </r>
  </si>
  <si>
    <r>
      <rPr>
        <sz val="8"/>
        <rFont val="Arial MT"/>
        <family val="2"/>
      </rPr>
      <t>CURVA 45º COM FLANGES PN10/16 FERRO FUNDIDO DN=100 MM (10,50 KG) PINTURA EPÓXI VERMELHA, ACESSÓRIOS NÃO INCLUSOS NBR 15420 ESGOTO</t>
    </r>
  </si>
  <si>
    <r>
      <rPr>
        <sz val="8"/>
        <rFont val="Arial MT"/>
        <family val="2"/>
      </rPr>
      <t>HM06258</t>
    </r>
  </si>
  <si>
    <r>
      <rPr>
        <sz val="8"/>
        <rFont val="Arial MT"/>
        <family val="2"/>
      </rPr>
      <t>CURVA 45º COM FLANGES PN10/16 FERRO FUNDIDO DN=150 MM (17,00 KG) PINTURA EPÓXI VERMELHA, ACESSÓRIOS NÃO INCLUSOS NBR 15420 ESGOTO</t>
    </r>
  </si>
  <si>
    <r>
      <rPr>
        <sz val="8"/>
        <rFont val="Arial MT"/>
        <family val="2"/>
      </rPr>
      <t>HM06250</t>
    </r>
  </si>
  <si>
    <r>
      <rPr>
        <sz val="8"/>
        <rFont val="Arial MT"/>
        <family val="2"/>
      </rPr>
      <t>CURVA 45º COM FLANGES PN10 FERRO FUNDIDO DN=200 MM (26,00 KG) PINTURA EPÓXI VERMELHA, ACESSÓRIOS NÃO INCLUSOS NBR 15420 ESGOTO</t>
    </r>
  </si>
  <si>
    <r>
      <rPr>
        <sz val="8"/>
        <rFont val="Arial MT"/>
        <family val="2"/>
      </rPr>
      <t>HM06251</t>
    </r>
  </si>
  <si>
    <r>
      <rPr>
        <sz val="8"/>
        <rFont val="Arial MT"/>
        <family val="2"/>
      </rPr>
      <t>CURVA 45º COM FLANGES PN10 FERRO FUNDIDO DN=250 MM (52,00 KG) PINTURA EPÓXI VERMELHA, ACESSÓRIOS NÃO INCLUSOS NBR 15420 ESGOTO</t>
    </r>
  </si>
  <si>
    <r>
      <rPr>
        <sz val="8"/>
        <rFont val="Arial MT"/>
        <family val="2"/>
      </rPr>
      <t>HM06252</t>
    </r>
  </si>
  <si>
    <r>
      <rPr>
        <sz val="8"/>
        <rFont val="Arial MT"/>
        <family val="2"/>
      </rPr>
      <t>CURVA 45º COM FLANGES PN10 FERRO FUNDIDO DN=300 MM (74,00 KG) PINTURA EPÓXI VERMELHA, ACESSÓRIOS NÃO INCLUSOS NBR 15420 ESGOTO</t>
    </r>
  </si>
  <si>
    <r>
      <rPr>
        <sz val="8"/>
        <rFont val="Arial MT"/>
        <family val="2"/>
      </rPr>
      <t>HM06253</t>
    </r>
  </si>
  <si>
    <r>
      <rPr>
        <sz val="8"/>
        <rFont val="Arial MT"/>
        <family val="2"/>
      </rPr>
      <t>CURVA 45º COM FLANGES PN10 FERRO FUNDIDO DN=350 MM (74,00 KG) PINTURA EPÓXI VERMELHA, ACESSÓRIOS NÃO INCLUSOS NBR 15420 ESGOTO</t>
    </r>
  </si>
  <si>
    <r>
      <rPr>
        <sz val="8"/>
        <rFont val="Arial MT"/>
        <family val="2"/>
      </rPr>
      <t>HM06254</t>
    </r>
  </si>
  <si>
    <r>
      <rPr>
        <sz val="8"/>
        <rFont val="Arial MT"/>
        <family val="2"/>
      </rPr>
      <t>CURVA 45º COM FLANGES PN10 FERRO FUNDIDO DN=400 MM (91,00 KG) PINTURA EPÓXI VERMELHA, ACESSÓRIOS NÃO INCLUSOS NBR 15420 ESGOTO</t>
    </r>
  </si>
  <si>
    <r>
      <rPr>
        <sz val="8"/>
        <rFont val="Arial MT"/>
        <family val="2"/>
      </rPr>
      <t>HM06255</t>
    </r>
  </si>
  <si>
    <r>
      <rPr>
        <sz val="8"/>
        <rFont val="Arial MT"/>
        <family val="2"/>
      </rPr>
      <t>CURVA 45º COM FLANGES PN10 FERRO FUNDIDO DN=450 MM (158,00 KG) PINTURA EPÓXI VERMELHA, ACESSÓRIOS NÃO INCLUSOS NBR 15420 ESGOTO</t>
    </r>
  </si>
  <si>
    <r>
      <rPr>
        <sz val="8"/>
        <rFont val="Arial MT"/>
        <family val="2"/>
      </rPr>
      <t>HM06256</t>
    </r>
  </si>
  <si>
    <r>
      <rPr>
        <sz val="8"/>
        <rFont val="Arial MT"/>
        <family val="2"/>
      </rPr>
      <t>CURVA 45º COM FLANGES PN10 FERRO FUNDIDO DN=500 MM (138,00 KG) PINTURA EPÓXI VERMELHA, ACESSÓRIOS NÃO INCLUSOS NBR 15420 ESGOTO</t>
    </r>
  </si>
  <si>
    <r>
      <rPr>
        <sz val="8"/>
        <rFont val="Arial MT"/>
        <family val="2"/>
      </rPr>
      <t>HM06294</t>
    </r>
  </si>
  <si>
    <r>
      <rPr>
        <sz val="8"/>
        <rFont val="Arial MT"/>
        <family val="2"/>
      </rPr>
      <t>CURVA 90º COM FLANGES PN10/16/25 FERRO FUNDIDO DN=80 MM (9,50 KG) PINTURA EPÓXI VERMELHA, ACESSÓRIOS NÃO INCLUSOS NBR 15420 ESGOTO</t>
    </r>
  </si>
  <si>
    <r>
      <rPr>
        <sz val="8"/>
        <rFont val="Arial MT"/>
        <family val="2"/>
      </rPr>
      <t>HM06292</t>
    </r>
  </si>
  <si>
    <r>
      <rPr>
        <sz val="8"/>
        <rFont val="Arial MT"/>
        <family val="2"/>
      </rPr>
      <t>CURVA 90º COM FLANGES PN10/16 FERRO FUNDIDO DN=100 MM (11,00 KG) PINTURA EPÓXI VERMELHA, ACESSÓRIOS NÃO INCLUSOS NBR 15420 ESGOTO</t>
    </r>
  </si>
  <si>
    <r>
      <rPr>
        <sz val="8"/>
        <rFont val="Arial MT"/>
        <family val="2"/>
      </rPr>
      <t>HM06293</t>
    </r>
  </si>
  <si>
    <r>
      <rPr>
        <sz val="8"/>
        <rFont val="Arial MT"/>
        <family val="2"/>
      </rPr>
      <t>CURVA 90º COM FLANGES PN10/16 FERRO FUNDIDO DN=150 MM (18,00 KG) PINTURA EPÓXI VERMELHA, ACESSÓRIOS NÃO INCLUSOS NBR 15420 ESGOTO</t>
    </r>
  </si>
  <si>
    <r>
      <rPr>
        <sz val="8"/>
        <rFont val="Arial MT"/>
        <family val="2"/>
      </rPr>
      <t>HM06285</t>
    </r>
  </si>
  <si>
    <r>
      <rPr>
        <sz val="8"/>
        <rFont val="Arial MT"/>
        <family val="2"/>
      </rPr>
      <t>CURVA 90º COM FLANGES PN10 FERRO FUNDIDO DN=200 MM (28,00 KG) PINTURA EPÓXI VERMELHA, ACESSÓRIOS NÃO INCLUSOS NBR 15420 ESGOTO</t>
    </r>
  </si>
  <si>
    <r>
      <rPr>
        <sz val="8"/>
        <rFont val="Arial MT"/>
        <family val="2"/>
      </rPr>
      <t>HM06286</t>
    </r>
  </si>
  <si>
    <r>
      <rPr>
        <sz val="8"/>
        <rFont val="Arial MT"/>
        <family val="2"/>
      </rPr>
      <t>CURVA 90º COM FLANGES PN10 FERRO FUNDIDO DN=250 MM (46,00 KG) PINTURA EPÓXI VERMELHA, ACESSÓRIOS NÃO INCLUSOS NBR 15420 ESGOTO</t>
    </r>
  </si>
  <si>
    <r>
      <rPr>
        <sz val="8"/>
        <rFont val="Arial MT"/>
        <family val="2"/>
      </rPr>
      <t>HM06287</t>
    </r>
  </si>
  <si>
    <r>
      <rPr>
        <sz val="8"/>
        <rFont val="Arial MT"/>
        <family val="2"/>
      </rPr>
      <t>CURVA 90º COM FLANGES PN10 FERRO FUNDIDO DN=300 MM (66,00 KG) PINTURA EPÓXI VERMELHA, ACESSÓRIOS NÃO INCLUSOS NBR 15420 ESGOTO</t>
    </r>
  </si>
  <si>
    <r>
      <rPr>
        <sz val="8"/>
        <rFont val="Arial MT"/>
        <family val="2"/>
      </rPr>
      <t>HM06288</t>
    </r>
  </si>
  <si>
    <r>
      <rPr>
        <sz val="8"/>
        <rFont val="Arial MT"/>
        <family val="2"/>
      </rPr>
      <t>CURVA 90º COM FLANGES PN10 FERRO FUNDIDO DN=350 MM (87,00 KG) PINTURA EPÓXI VERMELHA, ACESSÓRIOS NÃO INCLUSOS NBR 15420 ESGOTO</t>
    </r>
  </si>
  <si>
    <r>
      <rPr>
        <sz val="8"/>
        <rFont val="Arial MT"/>
        <family val="2"/>
      </rPr>
      <t>HM06289</t>
    </r>
  </si>
  <si>
    <r>
      <rPr>
        <sz val="8"/>
        <rFont val="Arial MT"/>
        <family val="2"/>
      </rPr>
      <t>CURVA 90º COM FLANGES PN10 FERRO FUNDIDO DN=400 MM (110,00 KG) PINTURA EPÓXI VERMELHA, ACESSÓRIOS NÃO INCLUSOS NBR 15420 ESGOTO</t>
    </r>
  </si>
  <si>
    <r>
      <rPr>
        <sz val="8"/>
        <rFont val="Arial MT"/>
        <family val="2"/>
      </rPr>
      <t>HM06290</t>
    </r>
  </si>
  <si>
    <r>
      <rPr>
        <sz val="8"/>
        <rFont val="Arial MT"/>
        <family val="2"/>
      </rPr>
      <t>CURVA 90º COM FLANGES PN10 FERRO FUNDIDO DN=450 MM (195,00 KG) PINTURA EPÓXI VERMELHA, ACESSÓRIOS NÃO INCLUSOS NBR 15420 ESGOTO</t>
    </r>
  </si>
  <si>
    <r>
      <rPr>
        <sz val="8"/>
        <rFont val="Arial MT"/>
        <family val="2"/>
      </rPr>
      <t>HM06291</t>
    </r>
  </si>
  <si>
    <r>
      <rPr>
        <sz val="8"/>
        <rFont val="Arial MT"/>
        <family val="2"/>
      </rPr>
      <t>CURVA 90º COM FLANGES PN10 FERRO FUNDIDO DN=500 MM (174,00 KG) PINTURA EPÓXI VERMELHA, ACESSÓRIOS NÃO INCLUSOS NBR 15420 ESGOTO</t>
    </r>
  </si>
  <si>
    <r>
      <rPr>
        <sz val="8"/>
        <rFont val="Arial MT"/>
        <family val="2"/>
      </rPr>
      <t>HM06283</t>
    </r>
  </si>
  <si>
    <r>
      <rPr>
        <sz val="8"/>
        <rFont val="Arial MT"/>
        <family val="2"/>
      </rPr>
      <t>CURVA 90º COM FLANGES E PÉ PN10/16 FERRO FUNDIDO DN=100 MM (17,00 KG) PINTURA EPÓXI VERMELHA, ACESSÓRIOS NÃO INCLUSOS NBR 15420 ESGOTO</t>
    </r>
  </si>
  <si>
    <r>
      <rPr>
        <sz val="8"/>
        <rFont val="Arial MT"/>
        <family val="2"/>
      </rPr>
      <t>HM06284</t>
    </r>
  </si>
  <si>
    <r>
      <rPr>
        <sz val="8"/>
        <rFont val="Arial MT"/>
        <family val="2"/>
      </rPr>
      <t>CURVA 90º COM FLANGES E PÉ PN10/16 FERRO FUNDIDO DN=150 MM (28,00 KG) PINTURA EPÓXI VERMELHA, ACESSÓRIOS NÃO INCLUSOS NBR 15420 ESGOTO</t>
    </r>
  </si>
  <si>
    <r>
      <rPr>
        <sz val="8"/>
        <rFont val="Arial MT"/>
        <family val="2"/>
      </rPr>
      <t>HM06276</t>
    </r>
  </si>
  <si>
    <r>
      <rPr>
        <sz val="8"/>
        <rFont val="Arial MT"/>
        <family val="2"/>
      </rPr>
      <t>CURVA 90º COM FLANGES E PÉ PN10 FERRO FUNDIDO DN=200 MM (43,50 KG) PINTURA EPÓXI VERMELHA, ACESSÓRIOS NÃO INCLUSOS NBR 15420 ESGOTO</t>
    </r>
  </si>
  <si>
    <r>
      <rPr>
        <sz val="8"/>
        <rFont val="Arial MT"/>
        <family val="2"/>
      </rPr>
      <t>HM06277</t>
    </r>
  </si>
  <si>
    <r>
      <rPr>
        <sz val="8"/>
        <rFont val="Arial MT"/>
        <family val="2"/>
      </rPr>
      <t>CURVA 90º COM FLANGES E PÉ PN10 FERRO FUNDIDO DN=250 MM (71,00 KG) PINTURA EPÓXI VERMELHA, ACESSÓRIOS NÃO INCLUSOS NBR 15420 ESGOTO</t>
    </r>
  </si>
  <si>
    <r>
      <rPr>
        <sz val="8"/>
        <rFont val="Arial MT"/>
        <family val="2"/>
      </rPr>
      <t>HM06278</t>
    </r>
  </si>
  <si>
    <r>
      <rPr>
        <sz val="8"/>
        <rFont val="Arial MT"/>
        <family val="2"/>
      </rPr>
      <t>CURVA 90º COM FLANGES E PÉ PN10 FERRO FUNDIDO DN=300 MM (102,00 KG) PINTURA EPÓXI VERMELHA, ACESSÓRIOS NÃO INCLUSOS NBR 15420 ESGOTO</t>
    </r>
  </si>
  <si>
    <r>
      <rPr>
        <sz val="8"/>
        <rFont val="Arial MT"/>
        <family val="2"/>
      </rPr>
      <t>HM06279</t>
    </r>
  </si>
  <si>
    <r>
      <rPr>
        <sz val="8"/>
        <rFont val="Arial MT"/>
        <family val="2"/>
      </rPr>
      <t>CURVA 90º COM FLANGES E PÉ PN10 FERRO FUNDIDO DN=350 MM (136,00 KG) PINTURA EPÓXI VERMELHA, ACESSÓRIOS NÃO INCLUSOS NBR 15420 ESGOTO</t>
    </r>
  </si>
  <si>
    <r>
      <rPr>
        <sz val="8"/>
        <rFont val="Arial MT"/>
        <family val="2"/>
      </rPr>
      <t>HM06280</t>
    </r>
  </si>
  <si>
    <r>
      <rPr>
        <sz val="8"/>
        <rFont val="Arial MT"/>
        <family val="2"/>
      </rPr>
      <t>CURVA 90º COM FLANGES E PÉ PN10 FERRO FUNDIDO DN=400 MM (172,00 KG) PINTURA EPÓXI VERMELHA, ACESSÓRIOS NÃO INCLUSOS NBR 15420 ESGOTO</t>
    </r>
  </si>
  <si>
    <r>
      <rPr>
        <sz val="8"/>
        <rFont val="Arial MT"/>
        <family val="2"/>
      </rPr>
      <t>HM06281</t>
    </r>
  </si>
  <si>
    <r>
      <rPr>
        <sz val="8"/>
        <rFont val="Arial MT"/>
        <family val="2"/>
      </rPr>
      <t>CURVA 90º COM FLANGES E PÉ PN10 FERRO FUNDIDO DN=450 MM (231,00 KG) PINTURA EPÓXI VERMELHA, ACESSÓRIOS NÃO INCLUSOS NBR 15420 ESGOTO</t>
    </r>
  </si>
  <si>
    <r>
      <rPr>
        <sz val="8"/>
        <rFont val="Arial MT"/>
        <family val="2"/>
      </rPr>
      <t>HM06282</t>
    </r>
  </si>
  <si>
    <r>
      <rPr>
        <sz val="8"/>
        <rFont val="Arial MT"/>
        <family val="2"/>
      </rPr>
      <t>CURVA 90º COM FLANGES E PÉ PN10 FERRO FUNDIDO DN=500 MM (276,00 KG) PINTURA EPÓXI VERMELHA, ACESSÓRIOS NÃO INCLUSOS NBR 15420 ESGOTO</t>
    </r>
  </si>
  <si>
    <r>
      <rPr>
        <sz val="8"/>
        <rFont val="Arial MT"/>
        <family val="2"/>
      </rPr>
      <t>HM06304</t>
    </r>
  </si>
  <si>
    <r>
      <rPr>
        <sz val="8"/>
        <rFont val="Arial MT"/>
        <family val="2"/>
      </rPr>
      <t>EXTREMIDADE BOLSA JE2GS - FLANGE PN10/16/25 FERRO FUNDIDO DN=80 MM L=130 MM (8,10 KG) PINTURA EPÓXI VERMELHA E ANEL DE BORRACHA INCLUSO NBR 15420 ESGOTO</t>
    </r>
  </si>
  <si>
    <r>
      <rPr>
        <sz val="8"/>
        <rFont val="Arial MT"/>
        <family val="2"/>
      </rPr>
      <t>HM06302</t>
    </r>
  </si>
  <si>
    <r>
      <rPr>
        <sz val="8"/>
        <rFont val="Arial MT"/>
        <family val="2"/>
      </rPr>
      <t>EXTREMIDADE BOLSA JE2GS - FLANGE PN10/16 FERRO FUNDIDO DN=100 MM L=130 MM (9,80 KG) PINTURA EPÓXI VERMELHA E ANEL DE BORRACHA INCLUSO NBR 15420 ESGOTO</t>
    </r>
  </si>
  <si>
    <r>
      <rPr>
        <sz val="8"/>
        <rFont val="Arial MT"/>
        <family val="2"/>
      </rPr>
      <t>HM06303</t>
    </r>
  </si>
  <si>
    <r>
      <rPr>
        <sz val="8"/>
        <rFont val="Arial MT"/>
        <family val="2"/>
      </rPr>
      <t>EXTREMIDADE BOLSA JE2GS - FLANGE PN10/16 FERRO FUNDIDO DN=150 MM L=135 MM (15,70 KG) PINTURA EPÓXI VERMELHA E ANEL DE BORRACHA INCLUSO NBR 15420 ESGOTO</t>
    </r>
  </si>
  <si>
    <r>
      <rPr>
        <sz val="8"/>
        <rFont val="Arial MT"/>
        <family val="2"/>
      </rPr>
      <t>HM06295</t>
    </r>
  </si>
  <si>
    <r>
      <rPr>
        <sz val="8"/>
        <rFont val="Arial MT"/>
        <family val="2"/>
      </rPr>
      <t>EXTREMIDADE BOLSA JE2GS - FLANGE PN10 FERRO FUNDIDO DN=200 MM L=140 MM (20,90 KG) PINTURA EPÓXI VERMELHA E ANEL DE BORRACHA INCLUSO NBR 15420 ESGOTO</t>
    </r>
  </si>
  <si>
    <r>
      <rPr>
        <sz val="8"/>
        <rFont val="Arial MT"/>
        <family val="2"/>
      </rPr>
      <t>HM06296</t>
    </r>
  </si>
  <si>
    <r>
      <rPr>
        <sz val="8"/>
        <rFont val="Arial MT"/>
        <family val="2"/>
      </rPr>
      <t>EXTREMIDADE BOLSA JE2GS - FLANGE PN10 FERRO FUNDIDO DN=250 MM L=145 MM (28,80 KG) PINTURA EPÓXI VERMELHA E ANEL DE BORRACHA INCLUSO NBR 15420 ESGOTO</t>
    </r>
  </si>
  <si>
    <r>
      <rPr>
        <sz val="8"/>
        <rFont val="Arial MT"/>
        <family val="2"/>
      </rPr>
      <t>HM06297</t>
    </r>
  </si>
  <si>
    <r>
      <rPr>
        <sz val="8"/>
        <rFont val="Arial MT"/>
        <family val="2"/>
      </rPr>
      <t>EXTREMIDADE BOLSA JE2GS - FLANGE PN10 FERRO FUNDIDO DN=300 MM L=150 MM (37,60 KG) PINTURA EPÓXI VERMELHA E ANEL DE BORRACHA INCLUSO NBR 15420 ESGOTO</t>
    </r>
  </si>
  <si>
    <r>
      <rPr>
        <sz val="8"/>
        <rFont val="Arial MT"/>
        <family val="2"/>
      </rPr>
      <t>HM06298</t>
    </r>
  </si>
  <si>
    <r>
      <rPr>
        <sz val="8"/>
        <rFont val="Arial MT"/>
        <family val="2"/>
      </rPr>
      <t>EXTREMIDADE BOLSA JE2GS - FLANGE PN10 FERRO FUNDIDO DN=350 MM L=155 MM (44,00 KG) PINTURA EPÓXI VERMELHA E ANEL DE BORRACHA INCLUSO NBR 15420 ESGOTO</t>
    </r>
  </si>
  <si>
    <r>
      <rPr>
        <sz val="8"/>
        <rFont val="Arial MT"/>
        <family val="2"/>
      </rPr>
      <t>HM06299</t>
    </r>
  </si>
  <si>
    <r>
      <rPr>
        <sz val="8"/>
        <rFont val="Arial MT"/>
        <family val="2"/>
      </rPr>
      <t>EXTREMIDADE BOLSA JE2GS - FLANGE PN10 FERRO FUNDIDO DN=400 MM L=160 MM (53,10 KG) PINTURA EPÓXI VERMELHA E ANEL DE BORRACHA INCLUSO NBR 15420 ESGOTO</t>
    </r>
  </si>
  <si>
    <r>
      <rPr>
        <sz val="8"/>
        <rFont val="Arial MT"/>
        <family val="2"/>
      </rPr>
      <t>HM06300</t>
    </r>
  </si>
  <si>
    <r>
      <rPr>
        <sz val="8"/>
        <rFont val="Arial MT"/>
        <family val="2"/>
      </rPr>
      <t>EXTREMIDADE BOLSA JE2GS - FLANGE PN10 FERRO FUNDIDO DN=450 MM L=165 MM (69,60 KG) PINTURA EPÓXI VERMELHA E ANEL DE BORRACHA INCLUSO NBR 15420 ESGOTO</t>
    </r>
  </si>
  <si>
    <r>
      <rPr>
        <sz val="8"/>
        <rFont val="Arial MT"/>
        <family val="2"/>
      </rPr>
      <t>HM06301</t>
    </r>
  </si>
  <si>
    <r>
      <rPr>
        <sz val="8"/>
        <rFont val="Arial MT"/>
        <family val="2"/>
      </rPr>
      <t>EXTREMIDADE BOLSA JE2GS - FLANGE PN10 FERRO FUNDIDO DN=500 MM L=170 MM (81,60 KG) PINTURA EPÓXI VERMELHA E ANEL DE BORRACHA INCLUSO NBR 15420 ESGOTO</t>
    </r>
  </si>
  <si>
    <r>
      <rPr>
        <sz val="8"/>
        <rFont val="Arial MT"/>
        <family val="2"/>
      </rPr>
      <t>HM06323</t>
    </r>
  </si>
  <si>
    <r>
      <rPr>
        <sz val="8"/>
        <rFont val="Arial MT"/>
        <family val="2"/>
      </rPr>
      <t>EXTREMIDADE PONTA - FLANGE PN10/16/25 FERRO FUNDIDO DN=80 MM L=350 MM (8,50 KG) PINTURA EPÓXI VERMELHA - ACESSÓRIOS NÃO INCLUSOS NBR 15420 ESGOTO</t>
    </r>
  </si>
  <si>
    <r>
      <rPr>
        <sz val="8"/>
        <rFont val="Arial MT"/>
        <family val="2"/>
      </rPr>
      <t>HM06320</t>
    </r>
  </si>
  <si>
    <r>
      <rPr>
        <sz val="8"/>
        <rFont val="Arial MT"/>
        <family val="2"/>
      </rPr>
      <t>EXTREMIDADE PONTA - FLANGE PN10/16 FERRO FUNDIDO DN=100 MM L=360 MM (10,90 KG) PINTURA EPÓXI VERMELHA - ACESSÓRIOS NÃO INCLUSOS NBR 15420 ESGOTO</t>
    </r>
  </si>
  <si>
    <r>
      <rPr>
        <sz val="8"/>
        <rFont val="Arial MT"/>
        <family val="2"/>
      </rPr>
      <t>HM06321</t>
    </r>
  </si>
  <si>
    <r>
      <rPr>
        <sz val="8"/>
        <rFont val="Arial MT"/>
        <family val="2"/>
      </rPr>
      <t>EXTREMIDADE PONTA - FLANGE PN10/16 FERRO FUNDIDO DN=150 MM L=380 MM (17,70 KG) PINTURA EPÓXI VERMELHA - ACESSÓRIOS NÃO INCLUSOS NBR 15420 ESGOTO</t>
    </r>
  </si>
  <si>
    <r>
      <rPr>
        <sz val="8"/>
        <rFont val="Arial MT"/>
        <family val="2"/>
      </rPr>
      <t>HM06311</t>
    </r>
  </si>
  <si>
    <r>
      <rPr>
        <sz val="8"/>
        <rFont val="Arial MT"/>
        <family val="2"/>
      </rPr>
      <t>EXTREMIDADE PONTA - FLANGE PN10 FERRO FUNDIDO DN=200 MM L=400 MM (23,20 KG) PINTURA EPÓXI VERMELHA - ACESSÓRIOS NÃO INCLUSOS NBR 15420 ESGOTO</t>
    </r>
  </si>
  <si>
    <r>
      <rPr>
        <sz val="8"/>
        <rFont val="Arial MT"/>
        <family val="2"/>
      </rPr>
      <t>HM06312</t>
    </r>
  </si>
  <si>
    <r>
      <rPr>
        <sz val="8"/>
        <rFont val="Arial MT"/>
        <family val="2"/>
      </rPr>
      <t>EXTREMIDADE PONTA - FLANGE PN10 FERRO FUNDIDO DN=250 MM L=420 MM (32,00 KG) PINTURA EPÓXI VERMELHA - ACESSÓRIOS NÃO INCLUSOS NBR 15420 ESGOTO</t>
    </r>
  </si>
  <si>
    <r>
      <rPr>
        <sz val="8"/>
        <rFont val="Arial MT"/>
        <family val="2"/>
      </rPr>
      <t>HM06313</t>
    </r>
  </si>
  <si>
    <r>
      <rPr>
        <sz val="8"/>
        <rFont val="Arial MT"/>
        <family val="2"/>
      </rPr>
      <t>EXTREMIDADE PONTA - FLANGE PN10 FERRO FUNDIDO DN=300 MM L=440 MM (42,00 KG) PINTURA EPÓXI VERMELHA - ACESSÓRIOS NÃO INCLUSOS NBR 15420 ESGOTO</t>
    </r>
  </si>
  <si>
    <r>
      <rPr>
        <sz val="8"/>
        <rFont val="Arial MT"/>
        <family val="2"/>
      </rPr>
      <t>HM06314</t>
    </r>
  </si>
  <si>
    <r>
      <rPr>
        <sz val="8"/>
        <rFont val="Arial MT"/>
        <family val="2"/>
      </rPr>
      <t>EXTREMIDADE PONTA - FLANGE PN10 FERRO FUNDIDO DN=350 MM L=460 MM (52,00 KG) PINTURA EPÓXI VERMELHA - ACESSÓRIOS NÃO INCLUSOS NBR 15420 ESGOTO</t>
    </r>
  </si>
  <si>
    <r>
      <rPr>
        <sz val="8"/>
        <rFont val="Arial MT"/>
        <family val="2"/>
      </rPr>
      <t>HM06315</t>
    </r>
  </si>
  <si>
    <r>
      <rPr>
        <sz val="8"/>
        <rFont val="Arial MT"/>
        <family val="2"/>
      </rPr>
      <t>EXTREMIDADE PONTA - FLANGE PN10 FERRO FUNDIDO DN=400 MM L=480 MM (73,50 KG) PINTURA EPÓXI VERMELHA - ACESSÓRIOS NÃO INCLUSOS NBR 15420 ESGOTO</t>
    </r>
  </si>
  <si>
    <r>
      <rPr>
        <sz val="8"/>
        <rFont val="Arial MT"/>
        <family val="2"/>
      </rPr>
      <t>HM06316</t>
    </r>
  </si>
  <si>
    <r>
      <rPr>
        <sz val="8"/>
        <rFont val="Arial MT"/>
        <family val="2"/>
      </rPr>
      <t>EXTREMIDADE PONTA - FLANGE PN10 FERRO FUNDIDO DN=450 MM L=500 MM (78,00 KG) PINTURA EPÓXI VERMELHA - ACESSÓRIOS NÃO INCLUSOS NBR 15420 ESGOTO</t>
    </r>
  </si>
  <si>
    <r>
      <rPr>
        <sz val="8"/>
        <rFont val="Arial MT"/>
        <family val="2"/>
      </rPr>
      <t>HM06317</t>
    </r>
  </si>
  <si>
    <r>
      <rPr>
        <sz val="8"/>
        <rFont val="Arial MT"/>
        <family val="2"/>
      </rPr>
      <t>EXTREMIDADE PONTA - FLANGE PN10 FERRO FUNDIDO DN=500 MM L=520 MM (114,00 KG) PINTURA EPÓXI VERMELHA - ACESSÓRIOS NÃO INCLUSOS NBR 15420 ESGOTO</t>
    </r>
  </si>
  <si>
    <r>
      <rPr>
        <sz val="8"/>
        <rFont val="Arial MT"/>
        <family val="2"/>
      </rPr>
      <t>HM06322</t>
    </r>
  </si>
  <si>
    <r>
      <rPr>
        <sz val="8"/>
        <rFont val="Arial MT"/>
        <family val="2"/>
      </rPr>
      <t xml:space="preserve">EXTREMIDADE PONTA - FLANGE PN10/16/25 E ABA DE VEDAÇÃO FERRO FUNDIDO DN=80 MM
</t>
    </r>
    <r>
      <rPr>
        <sz val="8"/>
        <rFont val="Arial MT"/>
        <family val="2"/>
      </rPr>
      <t>L=700 MM (17,00 KG) PINTURA EPÓXI VERMELHA - ACESSÓRIOS NÃO INCLUSOS NBR 15420 ESGOTO</t>
    </r>
  </si>
  <si>
    <r>
      <rPr>
        <sz val="8"/>
        <rFont val="Arial MT"/>
        <family val="2"/>
      </rPr>
      <t>HM06318</t>
    </r>
  </si>
  <si>
    <r>
      <rPr>
        <sz val="8"/>
        <rFont val="Arial MT"/>
        <family val="2"/>
      </rPr>
      <t>EXTREMIDADE PONTA - FLANGE PN10/16 E ABA DE VEDAÇÃO FERRO FUNDIDO DN=100 MM L=700 MM (21,00 KG) PINTURA EPÓXI VERMELHA - ACESSÓRIOS NÃO INCLUSOS NBR 15420 ESGOTO</t>
    </r>
  </si>
  <si>
    <r>
      <rPr>
        <sz val="8"/>
        <rFont val="Arial MT"/>
        <family val="2"/>
      </rPr>
      <t>HM06319</t>
    </r>
  </si>
  <si>
    <r>
      <rPr>
        <sz val="8"/>
        <rFont val="Arial MT"/>
        <family val="2"/>
      </rPr>
      <t>EXTREMIDADE PONTA - FLANGE PN10/16 E ABA DE VEDAÇÃO FERRO FUNDIDO DN=150 MM L=700 MM (32,00 KG) PINTURA EPÓXI VERMELHA - ACESSÓRIOS NÃO INCLUSOS NBR 15420 ESGOTO</t>
    </r>
  </si>
  <si>
    <r>
      <rPr>
        <sz val="8"/>
        <rFont val="Arial MT"/>
        <family val="2"/>
      </rPr>
      <t>HM06305</t>
    </r>
  </si>
  <si>
    <r>
      <rPr>
        <sz val="8"/>
        <rFont val="Arial MT"/>
        <family val="2"/>
      </rPr>
      <t>EXTREMIDADE PONTA - FLANGE PN10 E ABA DE VEDAÇÃO FERRO FUNDIDO DN=200 MM L=700 MM (46,00 KG) PINTURA EPÓXI VERMELHA - ACESSÓRIOS NÃO INCLUSOS NBR 15420 ESGOTO</t>
    </r>
  </si>
  <si>
    <r>
      <rPr>
        <sz val="8"/>
        <rFont val="Arial MT"/>
        <family val="2"/>
      </rPr>
      <t>HM06306</t>
    </r>
  </si>
  <si>
    <r>
      <rPr>
        <sz val="8"/>
        <rFont val="Arial MT"/>
        <family val="2"/>
      </rPr>
      <t>EXTREMIDADE PONTA - FLANGE PN10 E ABA DE VEDAÇÃO FERRO FUNDIDO DN=250 MM L=700 MM (58,00 KG) PINTURA EPÓXI VERMELHA - ACESSÓRIOS NÃO INCLUSOS NBR 15420 ESGOTO</t>
    </r>
  </si>
  <si>
    <r>
      <rPr>
        <sz val="8"/>
        <rFont val="Arial MT"/>
        <family val="2"/>
      </rPr>
      <t>HM06307</t>
    </r>
  </si>
  <si>
    <r>
      <rPr>
        <sz val="8"/>
        <rFont val="Arial MT"/>
        <family val="2"/>
      </rPr>
      <t>EXTREMIDADE PONTA - FLANGE PN10 E ABA DE VEDAÇÃO FERRO FUNDIDO DN=300 MM L=700 MM (75,00 KG) PINTURA EPÓXI VERMELHA - ACESSÓRIOS NÃO INCLUSOS NBR 15420 ESGOTO</t>
    </r>
  </si>
  <si>
    <r>
      <rPr>
        <sz val="8"/>
        <rFont val="Arial MT"/>
        <family val="2"/>
      </rPr>
      <t>HM06308</t>
    </r>
  </si>
  <si>
    <r>
      <rPr>
        <sz val="8"/>
        <rFont val="Arial MT"/>
        <family val="2"/>
      </rPr>
      <t>EXTREMIDADE PONTA - FLANGE PN10 E ABA DE VEDAÇÃO FERRO FUNDIDO DN=350 MM L=700 MM (89,00 KG) PINTURA EPÓXI VERMELHA - ACESSÓRIOS NÃO INCLUSOS NBR 15420 ESGOTO</t>
    </r>
  </si>
  <si>
    <r>
      <rPr>
        <sz val="8"/>
        <rFont val="Arial MT"/>
        <family val="2"/>
      </rPr>
      <t>HM06309</t>
    </r>
  </si>
  <si>
    <r>
      <rPr>
        <sz val="8"/>
        <rFont val="Arial MT"/>
        <family val="2"/>
      </rPr>
      <t>EXTREMIDADE PONTA - FLANGE PN10 E ABA DE VEDAÇÃO FERRO FUNDIDO DN=400 MM L=700 MM (108,00 KG) PINTURA EPÓXI VERMELHA - ACESSÓRIOS NÃO INCLUSOS NBR 15420 ESGOTO</t>
    </r>
  </si>
  <si>
    <r>
      <rPr>
        <sz val="8"/>
        <rFont val="Arial MT"/>
        <family val="2"/>
      </rPr>
      <t>HM06310</t>
    </r>
  </si>
  <si>
    <r>
      <rPr>
        <sz val="8"/>
        <rFont val="Arial MT"/>
        <family val="2"/>
      </rPr>
      <t>EXTREMIDADE PONTA - FLANGE PN10 E ABA DE VEDAÇÃO FERRO FUNDIDO DN=500 MM L=700 MM (147,00 KG) PINTURA EPÓXI VERMELHA - ACESSÓRIOS NÃO INCLUSOS NBR 15420 ESGOTO</t>
    </r>
  </si>
  <si>
    <r>
      <rPr>
        <sz val="8"/>
        <rFont val="Arial MT"/>
        <family val="2"/>
      </rPr>
      <t>HM06347</t>
    </r>
  </si>
  <si>
    <r>
      <rPr>
        <sz val="8"/>
        <rFont val="Arial MT"/>
        <family val="2"/>
      </rPr>
      <t>FLANGE AVULSO PN10/16/25 FERRO FUNDIDO DN=80 MM (3,50 KG) PINTURA EPÓXI VERMELHA - ACESSÓRIOS NÃO INCLUSOS NBR 15420 ESGOTO</t>
    </r>
  </si>
  <si>
    <r>
      <rPr>
        <sz val="8"/>
        <rFont val="Arial MT"/>
        <family val="2"/>
      </rPr>
      <t>HM06345</t>
    </r>
  </si>
  <si>
    <r>
      <rPr>
        <sz val="8"/>
        <rFont val="Arial MT"/>
        <family val="2"/>
      </rPr>
      <t>FLANGE AVULSO PN10/16 FERRO FUNDIDO DN=100 MM (4,50 KG) PINTURA EPÓXI VERMELHA - ACESSÓRIOS NÃO INCLUSOS NBR 15420 ESGOTO</t>
    </r>
  </si>
  <si>
    <r>
      <rPr>
        <sz val="8"/>
        <rFont val="Arial MT"/>
        <family val="2"/>
      </rPr>
      <t>HM06346</t>
    </r>
  </si>
  <si>
    <r>
      <rPr>
        <sz val="8"/>
        <rFont val="Arial MT"/>
        <family val="2"/>
      </rPr>
      <t>FLANGE AVULSO PN10/16 FERRO FUNDIDO DN=150 MM (8,00 KG) PINTURA EPÓXI VERMELHA - ACESSÓRIOS NÃO INCLUSOS NBR 15420 ESGOTO</t>
    </r>
  </si>
  <si>
    <r>
      <rPr>
        <sz val="8"/>
        <rFont val="Arial MT"/>
        <family val="2"/>
      </rPr>
      <t>HM06338</t>
    </r>
  </si>
  <si>
    <r>
      <rPr>
        <sz val="8"/>
        <rFont val="Arial MT"/>
        <family val="2"/>
      </rPr>
      <t>FLANGE AVULSO PN10 FERRO FUNDIDO DN=200 MM (10,00 KG) PINTURA EPÓXI VERMELHA - ACESSÓRIOS NÃO INCLUSOS NBR 15420 ESGOTO</t>
    </r>
  </si>
  <si>
    <r>
      <rPr>
        <sz val="8"/>
        <rFont val="Arial MT"/>
        <family val="2"/>
      </rPr>
      <t>HM06339</t>
    </r>
  </si>
  <si>
    <r>
      <rPr>
        <sz val="8"/>
        <rFont val="Arial MT"/>
        <family val="2"/>
      </rPr>
      <t>FLANGE AVULSO PN10 FERRO FUNDIDO DN=250 MM (14,00 KG) PINTURA EPÓXI VERMELHA - ACESSÓRIOS NÃO INCLUSOS NBR 15420 ESGOTO</t>
    </r>
  </si>
  <si>
    <r>
      <rPr>
        <sz val="8"/>
        <rFont val="Arial MT"/>
        <family val="2"/>
      </rPr>
      <t>HM06340</t>
    </r>
  </si>
  <si>
    <r>
      <rPr>
        <sz val="8"/>
        <rFont val="Arial MT"/>
        <family val="2"/>
      </rPr>
      <t>FLANGE AVULSO PN10 FERRO FUNDIDO DN=300 MM (18,00 KG) PINTURA EPÓXI VERMELHA - ACESSÓRIOS NÃO INCLUSOS NBR 15420 ESGOTO</t>
    </r>
  </si>
  <si>
    <r>
      <rPr>
        <sz val="8"/>
        <rFont val="Arial MT"/>
        <family val="2"/>
      </rPr>
      <t>HM06341</t>
    </r>
  </si>
  <si>
    <r>
      <rPr>
        <sz val="8"/>
        <rFont val="Arial MT"/>
        <family val="2"/>
      </rPr>
      <t>FLANGE AVULSO PN10 FERRO FUNDIDO DN=350 MM (23,00 KG) PINTURA EPÓXI VERMELHA - ACESSÓRIOS NÃO INCLUSOS NBR 15420 ESGOTO</t>
    </r>
  </si>
  <si>
    <r>
      <rPr>
        <sz val="8"/>
        <rFont val="Arial MT"/>
        <family val="2"/>
      </rPr>
      <t>HM06342</t>
    </r>
  </si>
  <si>
    <r>
      <rPr>
        <sz val="8"/>
        <rFont val="Arial MT"/>
        <family val="2"/>
      </rPr>
      <t>FLANGE AVULSO PN10 FERRO FUNDIDO DN=400 MM (28,00 KG) PINTURA EPÓXI VERMELHA - ACESSÓRIOS NÃO INCLUSOS NBR 15420 ESGOTO</t>
    </r>
  </si>
  <si>
    <r>
      <rPr>
        <sz val="8"/>
        <rFont val="Arial MT"/>
        <family val="2"/>
      </rPr>
      <t>HM06343</t>
    </r>
  </si>
  <si>
    <r>
      <rPr>
        <sz val="8"/>
        <rFont val="Arial MT"/>
        <family val="2"/>
      </rPr>
      <t>FLANGE AVULSO PN10 FERRO FUNDIDO DN=450 MM (34,00 KG) PINTURA EPÓXI VERMELHA - ACESSÓRIOS NÃO INCLUSOS NBR 15420 ESGOTO</t>
    </r>
  </si>
  <si>
    <r>
      <rPr>
        <sz val="8"/>
        <rFont val="Arial MT"/>
        <family val="2"/>
      </rPr>
      <t>HM06344</t>
    </r>
  </si>
  <si>
    <r>
      <rPr>
        <sz val="8"/>
        <rFont val="Arial MT"/>
        <family val="2"/>
      </rPr>
      <t>FLANGE AVULSO PN10 FERRO FUNDIDO DN=500 MM (38,00 KG) PINTURA EPÓXI VERMELHA - ACESSÓRIOS NÃO INCLUSOS NBR 15420 ESGOTO</t>
    </r>
  </si>
  <si>
    <r>
      <rPr>
        <sz val="8"/>
        <rFont val="Arial MT"/>
        <family val="2"/>
      </rPr>
      <t>HM06333</t>
    </r>
  </si>
  <si>
    <r>
      <rPr>
        <sz val="8"/>
        <rFont val="Arial MT"/>
        <family val="2"/>
      </rPr>
      <t>FLANGE CEGO PN10 FERRO FUNDIDO DN=50 MM (2,40 KG) PINTURA EPÓXI VERMELHA - ACESSÓRIOS NÃO INCLUSOS NBR 15420 ESGOTO</t>
    </r>
  </si>
  <si>
    <r>
      <rPr>
        <sz val="8"/>
        <rFont val="Arial MT"/>
        <family val="2"/>
      </rPr>
      <t>HM06337</t>
    </r>
  </si>
  <si>
    <r>
      <rPr>
        <sz val="8"/>
        <rFont val="Arial MT"/>
        <family val="2"/>
      </rPr>
      <t>FLANGE CEGO PN10/16/25 FERRO FUNDIDO DN=80 MM (3,60 KG) PINTURA EPÓXI VERMELHA - ACESSÓRIOS NÃO INCLUSOS NBR 15420 ESGOTO</t>
    </r>
  </si>
  <si>
    <r>
      <rPr>
        <sz val="8"/>
        <rFont val="Arial MT"/>
        <family val="2"/>
      </rPr>
      <t>HM06335</t>
    </r>
  </si>
  <si>
    <r>
      <rPr>
        <sz val="8"/>
        <rFont val="Arial MT"/>
        <family val="2"/>
      </rPr>
      <t>FLANGE CEGO PN10/16 FERRO FUNDIDO DN=100 MM (4,30 KG) PINTURA EPÓXI VERMELHA - ACESSÓRIOS NÃO INCLUSOS NBR 15420 ESGOTO</t>
    </r>
  </si>
  <si>
    <r>
      <rPr>
        <sz val="8"/>
        <rFont val="Arial MT"/>
        <family val="2"/>
      </rPr>
      <t>HM06336</t>
    </r>
  </si>
  <si>
    <r>
      <rPr>
        <sz val="8"/>
        <rFont val="Arial MT"/>
        <family val="2"/>
      </rPr>
      <t>FLANGE CEGO PN10/16 FERRO FUNDIDO DN=150 MM (7,20 KG) PINTURA EPÓXI VERMELHA - ACESSÓRIOS NÃO INCLUSOS NBR 15420 ESGOTO</t>
    </r>
  </si>
  <si>
    <r>
      <rPr>
        <sz val="8"/>
        <rFont val="Arial MT"/>
        <family val="2"/>
      </rPr>
      <t>HM06327</t>
    </r>
  </si>
  <si>
    <r>
      <rPr>
        <sz val="8"/>
        <rFont val="Arial MT"/>
        <family val="2"/>
      </rPr>
      <t>FLANGE CEGO PN10 FERRO FUNDIDO DN=200 MM (11,00 KG) PINTURA EPÓXI VERMELHA - ACESSÓRIOS NÃO INCLUSOS NBR 15420 ESGOTO</t>
    </r>
  </si>
  <si>
    <r>
      <rPr>
        <sz val="8"/>
        <rFont val="Arial MT"/>
        <family val="2"/>
      </rPr>
      <t>HM06328</t>
    </r>
  </si>
  <si>
    <r>
      <rPr>
        <sz val="8"/>
        <rFont val="Arial MT"/>
        <family val="2"/>
      </rPr>
      <t>FLANGE CEGO PN10 FERRO FUNDIDO DN=250 MM (17,00 KG) PINTURA EPÓXI VERMELHA - ACESSÓRIOS NÃO INCLUSOS NBR 15420 ESGOTO</t>
    </r>
  </si>
  <si>
    <r>
      <rPr>
        <sz val="8"/>
        <rFont val="Arial MT"/>
        <family val="2"/>
      </rPr>
      <t>HM06329</t>
    </r>
  </si>
  <si>
    <r>
      <rPr>
        <sz val="8"/>
        <rFont val="Arial MT"/>
        <family val="2"/>
      </rPr>
      <t>FLANGE CEGO PN10 FERRO FUNDIDO DN=300 MM (24,00 KG) PINTURA EPÓXI VERMELHA - ACESSÓRIOS NÃO INCLUSOS NBR 15420 ESGOTO</t>
    </r>
  </si>
  <si>
    <r>
      <rPr>
        <sz val="8"/>
        <rFont val="Arial MT"/>
        <family val="2"/>
      </rPr>
      <t>HM06330</t>
    </r>
  </si>
  <si>
    <r>
      <rPr>
        <sz val="8"/>
        <rFont val="Arial MT"/>
        <family val="2"/>
      </rPr>
      <t>FLANGE CEGO PN10 FERRO FUNDIDO DN=350 MM (30,00 KG) PINTURA EPÓXI VERMELHA - ACESSÓRIOS NÃO INCLUSOS NBR 15420 ESGOTO</t>
    </r>
  </si>
  <si>
    <r>
      <rPr>
        <sz val="8"/>
        <rFont val="Arial MT"/>
        <family val="2"/>
      </rPr>
      <t>HM06331</t>
    </r>
  </si>
  <si>
    <r>
      <rPr>
        <sz val="8"/>
        <rFont val="Arial MT"/>
        <family val="2"/>
      </rPr>
      <t>FLANGE CEGO PN10 FERRO FUNDIDO DN=400 MM (36,00 KG) PINTURA EPÓXI VERMELHA - ACESSÓRIOS NÃO INCLUSOS NBR 15420 ESGOTO</t>
    </r>
  </si>
  <si>
    <r>
      <rPr>
        <sz val="8"/>
        <rFont val="Arial MT"/>
        <family val="2"/>
      </rPr>
      <t>HM06332</t>
    </r>
  </si>
  <si>
    <r>
      <rPr>
        <sz val="8"/>
        <rFont val="Arial MT"/>
        <family val="2"/>
      </rPr>
      <t>FLANGE CEGO PN10 FERRO FUNDIDO DN=450 MM (56,00 KG) PINTURA EPÓXI VERMELHA - ACESSÓRIOS NÃO INCLUSOS NBR 15420 ESGOTO</t>
    </r>
  </si>
  <si>
    <r>
      <rPr>
        <sz val="8"/>
        <rFont val="Arial MT"/>
        <family val="2"/>
      </rPr>
      <t>HM06334</t>
    </r>
  </si>
  <si>
    <r>
      <rPr>
        <sz val="8"/>
        <rFont val="Arial MT"/>
        <family val="2"/>
      </rPr>
      <t>FLANGE CEGO PN10 FERRO FUNDIDO DN=500 MM (68,00 KG) PINTURA EPÓXI VERMELHA - ACESSÓRIOS NÃO INCLUSOS NBR 15420 ESGOTO</t>
    </r>
  </si>
  <si>
    <r>
      <rPr>
        <sz val="8"/>
        <rFont val="Arial MT"/>
        <family val="2"/>
      </rPr>
      <t>HM06380</t>
    </r>
  </si>
  <si>
    <r>
      <rPr>
        <sz val="8"/>
        <rFont val="Arial MT"/>
        <family val="2"/>
      </rPr>
      <t>JUNÇÃO 45º COM FLANGES PN10/16/25 FERRO FUNDIDO DN=80 X 80 MM (17,20 KG) PINTURA EPÓXI VERMELHA - ACESSÓRIOS NÃO INCLUSOS NBR 15420 ESGOTO</t>
    </r>
  </si>
  <si>
    <r>
      <rPr>
        <sz val="8"/>
        <rFont val="Arial MT"/>
        <family val="2"/>
      </rPr>
      <t>HM06377</t>
    </r>
  </si>
  <si>
    <r>
      <rPr>
        <sz val="8"/>
        <rFont val="Arial MT"/>
        <family val="2"/>
      </rPr>
      <t>JUNÇÃO 45º COM FLANGES PN10/16 FERRO FUNDIDO DN=100 X 80 MM (20,80 KG) PINTURA EPÓXI VERMELHA - ACESSÓRIOS NÃO INCLUSOS NBR 15420 ESGOTO</t>
    </r>
  </si>
  <si>
    <r>
      <rPr>
        <sz val="8"/>
        <rFont val="Arial MT"/>
        <family val="2"/>
      </rPr>
      <t>HM06376</t>
    </r>
  </si>
  <si>
    <r>
      <rPr>
        <sz val="8"/>
        <rFont val="Arial MT"/>
        <family val="2"/>
      </rPr>
      <t>JUNÇÃO 45º COM FLANGES PN10/16 FERRO FUNDIDO DN=100 X 100 MM (21,00 KG) PINTURA EPÓXI VERMELHA - ACESSÓRIOS NÃO INCLUSOS NBR 15420 ESGOTO</t>
    </r>
  </si>
  <si>
    <r>
      <rPr>
        <sz val="8"/>
        <rFont val="Arial MT"/>
        <family val="2"/>
      </rPr>
      <t>HM06378</t>
    </r>
  </si>
  <si>
    <r>
      <rPr>
        <sz val="8"/>
        <rFont val="Arial MT"/>
        <family val="2"/>
      </rPr>
      <t>JUNÇÃO 45º COM FLANGES PN10/16 FERRO FUNDIDO DN=150 X 100 MM (33,00 KG) PINTURA EPÓXI VERMELHA - ACESSÓRIOS NÃO INCLUSOS NBR 15420 ESGOTO</t>
    </r>
  </si>
  <si>
    <r>
      <rPr>
        <sz val="8"/>
        <rFont val="Arial MT"/>
        <family val="2"/>
      </rPr>
      <t>HM06379</t>
    </r>
  </si>
  <si>
    <r>
      <rPr>
        <sz val="8"/>
        <rFont val="Arial MT"/>
        <family val="2"/>
      </rPr>
      <t>JUNÇÃO 45º COM FLANGES PN10/16 FERRO FUNDIDO DN=150 X 150 MM (36,00 KG) PINTURA EPÓXI VERMELHA - ACESSÓRIOS NÃO INCLUSOS NBR 15420 ESGOTO</t>
    </r>
  </si>
  <si>
    <r>
      <rPr>
        <sz val="8"/>
        <rFont val="Arial MT"/>
        <family val="2"/>
      </rPr>
      <t>HM06365</t>
    </r>
  </si>
  <si>
    <r>
      <rPr>
        <sz val="8"/>
        <rFont val="Arial MT"/>
        <family val="2"/>
      </rPr>
      <t>JUNÇÃO 45º COM FLANGES PN10 FERRO FUNDIDO DN=200 X 100 MM (47,00 KG) PINTURA EPÓXI VERMELHA - ACESSÓRIOS NÃO INCLUSOS NBR 15420 ESGOTO</t>
    </r>
  </si>
  <si>
    <r>
      <rPr>
        <sz val="8"/>
        <rFont val="Arial MT"/>
        <family val="2"/>
      </rPr>
      <t>HM06366</t>
    </r>
  </si>
  <si>
    <r>
      <rPr>
        <sz val="8"/>
        <rFont val="Arial MT"/>
        <family val="2"/>
      </rPr>
      <t>JUNÇÃO 45º COM FLANGES PN10 FERRO FUNDIDO DN=200 X 150 MM (51,00 KG) PINTURA EPÓXI VERMELHA - ACESSÓRIOS NÃO INCLUSOS NBR 15420 ESGOTO</t>
    </r>
  </si>
  <si>
    <r>
      <rPr>
        <sz val="8"/>
        <rFont val="Arial MT"/>
        <family val="2"/>
      </rPr>
      <t>HM06367</t>
    </r>
  </si>
  <si>
    <r>
      <rPr>
        <sz val="8"/>
        <rFont val="Arial MT"/>
        <family val="2"/>
      </rPr>
      <t>JUNÇÃO 45º COM FLANGES PN10 FERRO FUNDIDO DN=200 X 200 MM (55,00 KG) PINTURA EPÓXI VERMELHA - ACESSÓRIOS NÃO INCLUSOS NBR 15420 ESGOTO</t>
    </r>
  </si>
  <si>
    <r>
      <rPr>
        <sz val="8"/>
        <rFont val="Arial MT"/>
        <family val="2"/>
      </rPr>
      <t>HM06368</t>
    </r>
  </si>
  <si>
    <r>
      <rPr>
        <sz val="8"/>
        <rFont val="Arial MT"/>
        <family val="2"/>
      </rPr>
      <t>JUNÇÃO 45º COM FLANGES PN10 FERRO FUNDIDO DN=250 X 150 MM (72,00 KG) PINTURA EPÓXI VERMELHA - ACESSÓRIOS NÃO INCLUSOS NBR 15420 ESGOTO</t>
    </r>
  </si>
  <si>
    <r>
      <rPr>
        <sz val="8"/>
        <rFont val="Arial MT"/>
        <family val="2"/>
      </rPr>
      <t>HM06369</t>
    </r>
  </si>
  <si>
    <r>
      <rPr>
        <sz val="8"/>
        <rFont val="Arial MT"/>
        <family val="2"/>
      </rPr>
      <t>JUNÇÃO 45º COM FLANGES PN10 FERRO FUNDIDO DN=250 X 200 MM (76,00 KG) PINTURA EPÓXI VERMELHA - ACESSÓRIOS NÃO INCLUSOS NBR 15420 ESGOTO</t>
    </r>
  </si>
  <si>
    <r>
      <rPr>
        <sz val="8"/>
        <rFont val="Arial MT"/>
        <family val="2"/>
      </rPr>
      <t>HM06370</t>
    </r>
  </si>
  <si>
    <r>
      <rPr>
        <sz val="8"/>
        <rFont val="Arial MT"/>
        <family val="2"/>
      </rPr>
      <t>JUNÇÃO 45º COM FLANGES PN10 FERRO FUNDIDO DN=250 X 250 MM (80,00 KG) PINTURA EPÓXI VERMELHA - ACESSÓRIOS NÃO INCLUSOS NBR 15420 ESGOTO</t>
    </r>
  </si>
  <si>
    <r>
      <rPr>
        <sz val="8"/>
        <rFont val="Arial MT"/>
        <family val="2"/>
      </rPr>
      <t>HM06371</t>
    </r>
  </si>
  <si>
    <r>
      <rPr>
        <sz val="8"/>
        <rFont val="Arial MT"/>
        <family val="2"/>
      </rPr>
      <t>JUNÇÃO 45º COM FLANGES PN10 FERRO FUNDIDO DN=300 X 200 MM (103,00 KG) PINTURA EPÓXI VERMELHA - ACESSÓRIOS NÃO INCLUSOS NBR 15420 ESGOTO</t>
    </r>
  </si>
  <si>
    <r>
      <rPr>
        <sz val="8"/>
        <rFont val="Arial MT"/>
        <family val="2"/>
      </rPr>
      <t>HM06372</t>
    </r>
  </si>
  <si>
    <r>
      <rPr>
        <sz val="8"/>
        <rFont val="Arial MT"/>
        <family val="2"/>
      </rPr>
      <t>JUNÇÃO 45º COM FLANGES PN10 FERRO FUNDIDO DN=300 X 250 MM (140,40 KG) PINTURA EPÓXI VERMELHA - ACESSÓRIOS NÃO INCLUSOS NBR 15420 ESGOTO</t>
    </r>
  </si>
  <si>
    <r>
      <rPr>
        <sz val="8"/>
        <rFont val="Arial MT"/>
        <family val="2"/>
      </rPr>
      <t>HM06373</t>
    </r>
  </si>
  <si>
    <r>
      <rPr>
        <sz val="8"/>
        <rFont val="Arial MT"/>
        <family val="2"/>
      </rPr>
      <t>JUNÇÃO 45º COM FLANGES PN10 FERRO FUNDIDO DN=300 X 300 MM (111,00 KG) PINTURA EPÓXI VERMELHA - ACESSÓRIOS NÃO INCLUSOS NBR 15420 ESGOTO</t>
    </r>
  </si>
  <si>
    <r>
      <rPr>
        <sz val="8"/>
        <rFont val="Arial MT"/>
        <family val="2"/>
      </rPr>
      <t>HM06374</t>
    </r>
  </si>
  <si>
    <r>
      <rPr>
        <sz val="8"/>
        <rFont val="Arial MT"/>
        <family val="2"/>
      </rPr>
      <t>JUNÇÃO 45º COM FLANGES PN10 FERRO FUNDIDO DN=400 X 300 MM (168,00 KG) PINTURA EPÓXI VERMELHA - ACESSÓRIOS NÃO INCLUSOS NBR 15420 ESGOTO</t>
    </r>
  </si>
  <si>
    <r>
      <rPr>
        <sz val="8"/>
        <rFont val="Arial MT"/>
        <family val="2"/>
      </rPr>
      <t>HM06375</t>
    </r>
  </si>
  <si>
    <r>
      <rPr>
        <sz val="8"/>
        <rFont val="Arial MT"/>
        <family val="2"/>
      </rPr>
      <t>JUNÇÃO 45º COM FLANGES PN10 FERRO FUNDIDO DN=400 X 400 MM (173,00 KG) PINTURA EPÓXI VERMELHA - ACESSÓRIOS NÃO INCLUSOS NBR 15420 ESGOTO</t>
    </r>
  </si>
  <si>
    <r>
      <rPr>
        <sz val="8"/>
        <rFont val="Arial MT"/>
        <family val="2"/>
      </rPr>
      <t>HM06397</t>
    </r>
  </si>
  <si>
    <r>
      <rPr>
        <sz val="8"/>
        <rFont val="Arial MT"/>
        <family val="2"/>
      </rPr>
      <t>JUNTA GIBAULT FERRO FUNDIDO DN=80 MM (7,0 KG) PINTURA EPÓXI VERMELHA - ACESSÓRIOS INCLUSOS NBR 15420 ESGOTO</t>
    </r>
  </si>
  <si>
    <r>
      <rPr>
        <sz val="8"/>
        <rFont val="Arial MT"/>
        <family val="2"/>
      </rPr>
      <t>HM06388</t>
    </r>
  </si>
  <si>
    <r>
      <rPr>
        <sz val="8"/>
        <rFont val="Arial MT"/>
        <family val="2"/>
      </rPr>
      <t>JUNTA GIBAULT FERRO FUNDIDO DN=100 MM (5,20 KG) PINTURA EPÓXI VERMELHA - ACESSÓRIOS INCLUSOS NBR 15420 ESGOTO</t>
    </r>
  </si>
  <si>
    <r>
      <rPr>
        <sz val="8"/>
        <rFont val="Arial MT"/>
        <family val="2"/>
      </rPr>
      <t>HM06389</t>
    </r>
  </si>
  <si>
    <r>
      <rPr>
        <sz val="8"/>
        <rFont val="Arial MT"/>
        <family val="2"/>
      </rPr>
      <t>JUNTA GIBAULT FERRO FUNDIDO DN=150 MM (9,20 KG) PINTURA EPÓXI VERMELHA - ACESSÓRIOS INCLUSOS NBR 15420 ESGOTO</t>
    </r>
  </si>
  <si>
    <r>
      <rPr>
        <sz val="8"/>
        <rFont val="Arial MT"/>
        <family val="2"/>
      </rPr>
      <t>HM06390</t>
    </r>
  </si>
  <si>
    <r>
      <rPr>
        <sz val="8"/>
        <rFont val="Arial MT"/>
        <family val="2"/>
      </rPr>
      <t>JUNTA GIBAULT FERRO FUNDIDO DN=200 MM (17,50 KG) PINTURA EPÓXI VERMELHA - ACESSÓRIOS INCLUSOS NBR 15420 ESGOTO</t>
    </r>
  </si>
  <si>
    <r>
      <rPr>
        <sz val="8"/>
        <rFont val="Arial MT"/>
        <family val="2"/>
      </rPr>
      <t>HM06391</t>
    </r>
  </si>
  <si>
    <r>
      <rPr>
        <sz val="8"/>
        <rFont val="Arial MT"/>
        <family val="2"/>
      </rPr>
      <t>JUNTA GIBAULT FERRO FUNDIDO DN=250 MM (29,40 KG) PINTURA EPÓXI VERMELHA - ACESSÓRIOS INCLUSOS NBR 15420 ESGOTO</t>
    </r>
  </si>
  <si>
    <r>
      <rPr>
        <sz val="8"/>
        <rFont val="Arial MT"/>
        <family val="2"/>
      </rPr>
      <t>HM06392</t>
    </r>
  </si>
  <si>
    <r>
      <rPr>
        <sz val="8"/>
        <rFont val="Arial MT"/>
        <family val="2"/>
      </rPr>
      <t>JUNTA GIBAULT FERRO FUNDIDO DN=300 MM (34,00 KG) PINTURA EPÓXI VERMELHA - ACESSÓRIOS INCLUSOS NBR 15420 ESGOTO</t>
    </r>
  </si>
  <si>
    <r>
      <rPr>
        <sz val="8"/>
        <rFont val="Arial MT"/>
        <family val="2"/>
      </rPr>
      <t>HM06393</t>
    </r>
  </si>
  <si>
    <r>
      <rPr>
        <sz val="8"/>
        <rFont val="Arial MT"/>
        <family val="2"/>
      </rPr>
      <t>JUNTA GIBAULT FERRO FUNDIDO DN=350 MM (46,30 KG) PINTURA EPÓXI VERMELHA - ACESSÓRIOS INCLUSOS NBR 15420 ESGOTO</t>
    </r>
  </si>
  <si>
    <r>
      <rPr>
        <sz val="8"/>
        <rFont val="Arial MT"/>
        <family val="2"/>
      </rPr>
      <t>HM06394</t>
    </r>
  </si>
  <si>
    <r>
      <rPr>
        <sz val="8"/>
        <rFont val="Arial MT"/>
        <family val="2"/>
      </rPr>
      <t>JUNTA GIBAULT FERRO FUNDIDO DN=400 MM (54,30 KG) PINTURA EPÓXI VERMELHA - ACESSÓRIOS INCLUSOS NBR 15420 ESGOTO</t>
    </r>
  </si>
  <si>
    <r>
      <rPr>
        <sz val="8"/>
        <rFont val="Arial MT"/>
        <family val="2"/>
      </rPr>
      <t>HM06395</t>
    </r>
  </si>
  <si>
    <r>
      <rPr>
        <sz val="8"/>
        <rFont val="Arial MT"/>
        <family val="2"/>
      </rPr>
      <t>JUNTA GIBAULT FERRO FUNDIDO DN=450 MM (59,20 KG) PINTURA EPÓXI VERMELHA - ACESSÓRIOS INCLUSOS NBR 15420 ESGOTO</t>
    </r>
  </si>
  <si>
    <r>
      <rPr>
        <sz val="8"/>
        <rFont val="Arial MT"/>
        <family val="2"/>
      </rPr>
      <t>HM06396</t>
    </r>
  </si>
  <si>
    <r>
      <rPr>
        <sz val="8"/>
        <rFont val="Arial MT"/>
        <family val="2"/>
      </rPr>
      <t>JUNTA GIBAULT FERRO FUNDIDO DN=500 MM (68,50 KG) PINTURA EPÓXI VERMELHA - ACESSÓRIOS INCLUSOS NBR 15420 ESGOTO</t>
    </r>
  </si>
  <si>
    <r>
      <rPr>
        <sz val="8"/>
        <rFont val="Arial MT"/>
        <family val="2"/>
      </rPr>
      <t>HM06420</t>
    </r>
  </si>
  <si>
    <r>
      <rPr>
        <sz val="8"/>
        <rFont val="Arial MT"/>
        <family val="2"/>
      </rPr>
      <t>LUVA DE CORRER COM BOLSAS JUNTA MECÂNICA FERRO FUNDIDO DN=80 MM (16,34 KG) PINTURA EPÓXI VERMELHA - ACESSÓRIOS INCLUSOS NBR 15420 ESGOTO</t>
    </r>
  </si>
  <si>
    <r>
      <rPr>
        <sz val="8"/>
        <rFont val="Arial MT"/>
        <family val="2"/>
      </rPr>
      <t>HM06411</t>
    </r>
  </si>
  <si>
    <r>
      <rPr>
        <sz val="8"/>
        <rFont val="Arial MT"/>
        <family val="2"/>
      </rPr>
      <t>LUVA DE CORRER COM BOLSAS JUNTA MECÂNICA FERRO FUNDIDO DN=100 MM (19,14 KG) PINTURA EPÓXI VERMELHA - ACESSÓRIOS INCLUSOS NBR 15420 ESGOTO</t>
    </r>
  </si>
  <si>
    <r>
      <rPr>
        <sz val="8"/>
        <rFont val="Arial MT"/>
        <family val="2"/>
      </rPr>
      <t>HM06412</t>
    </r>
  </si>
  <si>
    <r>
      <rPr>
        <sz val="8"/>
        <rFont val="Arial MT"/>
        <family val="2"/>
      </rPr>
      <t>LUVA DE CORRER COM BOLSAS JUNTA MECÂNICA FERRO FUNDIDO DN=150 MM (27,56 KG) PINTURA EPÓXI VERMELHA - ACESSÓRIOS INCLUSOS NBR 15420 ESGOTO</t>
    </r>
  </si>
  <si>
    <r>
      <rPr>
        <sz val="8"/>
        <rFont val="Arial MT"/>
        <family val="2"/>
      </rPr>
      <t>HM06413</t>
    </r>
  </si>
  <si>
    <r>
      <rPr>
        <sz val="8"/>
        <rFont val="Arial MT"/>
        <family val="2"/>
      </rPr>
      <t>LUVA DE CORRER COM BOLSAS JUNTA MECÂNICA FERRO FUNDIDO DN=200 MM (41,36 KG) PINTURA EPÓXI VERMELHA - ACESSÓRIOS INCLUSOS NBR 15420 ESGOTO</t>
    </r>
  </si>
  <si>
    <r>
      <rPr>
        <sz val="8"/>
        <rFont val="Arial MT"/>
        <family val="2"/>
      </rPr>
      <t>HM06414</t>
    </r>
  </si>
  <si>
    <r>
      <rPr>
        <sz val="8"/>
        <rFont val="Arial MT"/>
        <family val="2"/>
      </rPr>
      <t>LUVA DE CORRER COM BOLSAS JUNTA MECÂNICA FERRO FUNDIDO DN=250 MM (64,48 KG) PINTURA EPÓXI VERMELHA - ACESSÓRIOS INCLUSOS NBR 15420 ESGOTO</t>
    </r>
  </si>
  <si>
    <r>
      <rPr>
        <sz val="8"/>
        <rFont val="Arial MT"/>
        <family val="2"/>
      </rPr>
      <t>HM06415</t>
    </r>
  </si>
  <si>
    <r>
      <rPr>
        <sz val="8"/>
        <rFont val="Arial MT"/>
        <family val="2"/>
      </rPr>
      <t>LUVA DE CORRER COM BOLSAS JUNTA MECÂNICA FERRO FUNDIDO DN=300 MM (76,68 KG) PINTURA EPÓXI VERMELHA - ACESSÓRIOS INCLUSOS NBR 15420 ESGOTO</t>
    </r>
  </si>
  <si>
    <r>
      <rPr>
        <sz val="8"/>
        <rFont val="Arial MT"/>
        <family val="2"/>
      </rPr>
      <t>HM06416</t>
    </r>
  </si>
  <si>
    <r>
      <rPr>
        <sz val="8"/>
        <rFont val="Arial MT"/>
        <family val="2"/>
      </rPr>
      <t>LUVA DE CORRER COM BOLSAS JUNTA MECÂNICA FERRO FUNDIDO DN=350 MM (111,43 KG) PINTURA EPÓXI VERMELHA - ACESSÓRIOS INCLUSOS NBR 15420 ESGOTO</t>
    </r>
  </si>
  <si>
    <r>
      <rPr>
        <sz val="8"/>
        <rFont val="Arial MT"/>
        <family val="2"/>
      </rPr>
      <t>HM06417</t>
    </r>
  </si>
  <si>
    <r>
      <rPr>
        <sz val="8"/>
        <rFont val="Arial MT"/>
        <family val="2"/>
      </rPr>
      <t>LUVA DE CORRER COM BOLSAS JUNTA MECÂNICA FERRO FUNDIDO DN=400 MM (133,50 KG) PINTURA EPÓXI VERMELHA - ACESSÓRIOS INCLUSOS NBR 15420 ESGOTO</t>
    </r>
  </si>
  <si>
    <r>
      <rPr>
        <sz val="8"/>
        <rFont val="Arial MT"/>
        <family val="2"/>
      </rPr>
      <t>HM06418</t>
    </r>
  </si>
  <si>
    <r>
      <rPr>
        <sz val="8"/>
        <rFont val="Arial MT"/>
        <family val="2"/>
      </rPr>
      <t>LUVA DE CORRER COM BOLSAS JUNTA MECÂNICA FERRO FUNDIDO DN=450 MM (159,30 KG) PINTURA EPÓXI VERMELHA - ACESSÓRIOS INCLUSOS NBR 15420 ESGOTO</t>
    </r>
  </si>
  <si>
    <r>
      <rPr>
        <sz val="8"/>
        <rFont val="Arial MT"/>
        <family val="2"/>
      </rPr>
      <t>HM06419</t>
    </r>
  </si>
  <si>
    <r>
      <rPr>
        <sz val="8"/>
        <rFont val="Arial MT"/>
        <family val="2"/>
      </rPr>
      <t>LUVA DE CORRER COM BOLSAS JUNTA MECÂNICA FERRO FUNDIDO DN=500 MM (194,00 KG) PINTURA EPÓXI VERMELHA - ACESSÓRIOS INCLUSOS NBR 15420 ESGOTO</t>
    </r>
  </si>
  <si>
    <r>
      <rPr>
        <sz val="8"/>
        <rFont val="Arial MT"/>
        <family val="2"/>
      </rPr>
      <t>HM06398</t>
    </r>
  </si>
  <si>
    <r>
      <rPr>
        <sz val="8"/>
        <rFont val="Arial MT"/>
        <family val="2"/>
      </rPr>
      <t>LUVA COM BOLSAS JE2GS FERRO FUNDIDO DN=80 MM (10,00 KG) PINTURA EPÓXI VERMELHA - ANÉIS DE BORRACHA INCLUSOS NBR 15420 ESGOTO</t>
    </r>
  </si>
  <si>
    <r>
      <rPr>
        <sz val="8"/>
        <rFont val="Arial MT"/>
        <family val="2"/>
      </rPr>
      <t>HM06399</t>
    </r>
  </si>
  <si>
    <r>
      <rPr>
        <sz val="8"/>
        <rFont val="Arial MT"/>
        <family val="2"/>
      </rPr>
      <t>LUVA COM BOLSAS JE2GS FERRO FUNDIDODN=100 MM (11,70 KG) PINTURA EPÓXI VERMELHA - ANÉIS DE BORRACHA INCLUSOS NBR 15420 ESGOTO</t>
    </r>
  </si>
  <si>
    <r>
      <rPr>
        <sz val="8"/>
        <rFont val="Arial MT"/>
        <family val="2"/>
      </rPr>
      <t>HM06400</t>
    </r>
  </si>
  <si>
    <r>
      <rPr>
        <sz val="8"/>
        <rFont val="Arial MT"/>
        <family val="2"/>
      </rPr>
      <t>LUVA COM BOLSAS JE2GS FERRO FUNDIDO DN=150 MM (16,70 KG) PINTURA EPÓXI VERMELHA - ANÉIS DE BORRACHA INCLUSOS NBR 15420 ESGOTO</t>
    </r>
  </si>
  <si>
    <r>
      <rPr>
        <sz val="8"/>
        <rFont val="Arial MT"/>
        <family val="2"/>
      </rPr>
      <t>HM06401</t>
    </r>
  </si>
  <si>
    <r>
      <rPr>
        <sz val="8"/>
        <rFont val="Arial MT"/>
        <family val="2"/>
      </rPr>
      <t>LUVA COM BOLSAS JE2GS FERRO FUNDIDO DN=200 MM (24,20 KG) PINTURA EPÓXI VERMELHA - ANÉIS DE BORRACHA INCLUSOS NBR 15420 ESGOTO</t>
    </r>
  </si>
  <si>
    <r>
      <rPr>
        <sz val="8"/>
        <rFont val="Arial MT"/>
        <family val="2"/>
      </rPr>
      <t>HM06402</t>
    </r>
  </si>
  <si>
    <r>
      <rPr>
        <sz val="8"/>
        <rFont val="Arial MT"/>
        <family val="2"/>
      </rPr>
      <t>LUVA COM BOLSAS JE2GS FERRO FUNDIDO DN=250 MM (30,20 KG) PINTURA EPÓXI VERMELHA - ANÉIS DE BORRACHA INCLUSOS NBR 15420 ESGOTO</t>
    </r>
  </si>
  <si>
    <r>
      <rPr>
        <sz val="8"/>
        <rFont val="Arial MT"/>
        <family val="2"/>
      </rPr>
      <t>HM06403</t>
    </r>
  </si>
  <si>
    <r>
      <rPr>
        <sz val="8"/>
        <rFont val="Arial MT"/>
        <family val="2"/>
      </rPr>
      <t>LUVA COM BOLSAS JE2GS FERRO FUNDIDO DN=300 MM (38,90 KG) PINTURA EPÓXI VERMELHA - ANÉIS DE BORRACHA INCLUSOS NBR 15420 ESGOTO</t>
    </r>
  </si>
  <si>
    <r>
      <rPr>
        <sz val="8"/>
        <rFont val="Arial MT"/>
        <family val="2"/>
      </rPr>
      <t>HM06404</t>
    </r>
  </si>
  <si>
    <r>
      <rPr>
        <sz val="8"/>
        <rFont val="Arial MT"/>
        <family val="2"/>
      </rPr>
      <t>LUVA COM BOLSAS JE2GS FERRO FUNDIDO DN=350 MM (48,20 KG) PINTURA EPÓXI VERMELHA - ANÉIS DE BORRACHA INCLUSOS NBR 15420 ESGOTO</t>
    </r>
  </si>
  <si>
    <r>
      <rPr>
        <sz val="8"/>
        <rFont val="Arial MT"/>
        <family val="2"/>
      </rPr>
      <t>HM06405</t>
    </r>
  </si>
  <si>
    <r>
      <rPr>
        <sz val="8"/>
        <rFont val="Arial MT"/>
        <family val="2"/>
      </rPr>
      <t>LUVA COM BOLSAS JE2GS FERRO FUNDIDO DN=400 MM (52,20 KG) PINTURA EPÓXI VERMELHA - ANÉIS DE BORRACHA INCLUSOS NBR 15420 ESGOTO</t>
    </r>
  </si>
  <si>
    <r>
      <rPr>
        <sz val="8"/>
        <rFont val="Arial MT"/>
        <family val="2"/>
      </rPr>
      <t>HM06406</t>
    </r>
  </si>
  <si>
    <r>
      <rPr>
        <sz val="8"/>
        <rFont val="Arial MT"/>
        <family val="2"/>
      </rPr>
      <t>LUVA COM BOLSAS JE2GS FERRO FUNDIDO DN=450 MM (69,20 KG) PINTURA EPÓXI VERMELHA - ANÉIS DE BORRACHA INCLUSOS NBR 15420 ESGOTO</t>
    </r>
  </si>
  <si>
    <r>
      <rPr>
        <sz val="8"/>
        <rFont val="Arial MT"/>
        <family val="2"/>
      </rPr>
      <t>HM06407</t>
    </r>
  </si>
  <si>
    <r>
      <rPr>
        <sz val="8"/>
        <rFont val="Arial MT"/>
        <family val="2"/>
      </rPr>
      <t>LUVA COM BOLSAS JE2GS FERRO FUNDIDO DN=500 MM (81,00 KG) PINTURA EPÓXI VERMELHA - ANÉIS DE BORRACHA INCLUSOS NBR 15420 ESGOTO</t>
    </r>
  </si>
  <si>
    <r>
      <rPr>
        <sz val="8"/>
        <rFont val="Arial MT"/>
        <family val="2"/>
      </rPr>
      <t>HM06428</t>
    </r>
  </si>
  <si>
    <r>
      <rPr>
        <sz val="8"/>
        <rFont val="Arial MT"/>
        <family val="2"/>
      </rPr>
      <t>PLACA DE REDUÇÃO FERRO FUNDIDO DN=100 X 50 MM PN10/16 (5,00 KG) PINTURA EPÓXI VERMELHA, ACESSÓRIOS NÃO INCLUSOS NBR 15420 ESGOTO</t>
    </r>
  </si>
  <si>
    <r>
      <rPr>
        <sz val="8"/>
        <rFont val="Arial MT"/>
        <family val="2"/>
      </rPr>
      <t>HM06430</t>
    </r>
  </si>
  <si>
    <r>
      <rPr>
        <sz val="8"/>
        <rFont val="Arial MT"/>
        <family val="2"/>
      </rPr>
      <t>PLACA DE REDUÇÃO FERRO FUNDIDO DN=200 X 80 MM PN10 (13,00 KG) PINTURA EPÓXI VERMELHA, ACESSÓRIOS NÃO INCLUSOS NBR 15420 ESGOTO</t>
    </r>
  </si>
  <si>
    <r>
      <rPr>
        <sz val="8"/>
        <rFont val="Arial MT"/>
        <family val="2"/>
      </rPr>
      <t>HM06429</t>
    </r>
  </si>
  <si>
    <r>
      <rPr>
        <sz val="8"/>
        <rFont val="Arial MT"/>
        <family val="2"/>
      </rPr>
      <t>PLACA DE REDUÇÃO FERRO FUNDIDO DN=200 X 100 MM PN10 (13,00 KG) PINTURA EPÓXI VERMELHA, ACESSÓRIOS NÃO INCLUSOS NBR 15420 ESGOTO</t>
    </r>
  </si>
  <si>
    <r>
      <rPr>
        <sz val="8"/>
        <rFont val="Arial MT"/>
        <family val="2"/>
      </rPr>
      <t>HM06431</t>
    </r>
  </si>
  <si>
    <r>
      <rPr>
        <sz val="8"/>
        <rFont val="Arial MT"/>
        <family val="2"/>
      </rPr>
      <t>PLACA DE REDUÇÃO FERRO FUNDIDO DN=250 X 200 MM PN10 (32,00 KG) PINTURA EPÓXI VERMELHA, ACESSÓRIOS NÃO INCLUSOS NBR 15420 ESGOTO</t>
    </r>
  </si>
  <si>
    <r>
      <rPr>
        <sz val="8"/>
        <rFont val="Arial MT"/>
        <family val="2"/>
      </rPr>
      <t>HM06432</t>
    </r>
  </si>
  <si>
    <r>
      <rPr>
        <sz val="8"/>
        <rFont val="Arial MT"/>
        <family val="2"/>
      </rPr>
      <t>PLACA DE REDUÇÃO FERRO FUNDIDO DN=350 X 150 MM PN10 (38,00 KG) PINTURA BETUMINOSA, ACESSÓRIOS NÃO INCLUSOS NBR 15420 ESGOTO</t>
    </r>
  </si>
  <si>
    <r>
      <rPr>
        <sz val="8"/>
        <rFont val="Arial MT"/>
        <family val="2"/>
      </rPr>
      <t>HM06433</t>
    </r>
  </si>
  <si>
    <r>
      <rPr>
        <sz val="8"/>
        <rFont val="Arial MT"/>
        <family val="2"/>
      </rPr>
      <t>PLACA DE REDUÇÃO FERRO FUNDIDO DN=350 X 250 MM PN10 (32,00 KG) PINTURA EPÓXI VERMELHA, ACESSÓRIOS NÃO INCLUSOS NBR 15420 ESGOTO</t>
    </r>
  </si>
  <si>
    <r>
      <rPr>
        <sz val="8"/>
        <rFont val="Arial MT"/>
        <family val="2"/>
      </rPr>
      <t>HM06434</t>
    </r>
  </si>
  <si>
    <r>
      <rPr>
        <sz val="8"/>
        <rFont val="Arial MT"/>
        <family val="2"/>
      </rPr>
      <t>PLACA DE REDUÇÃO FERRO FUNDIDO DN=400 X 150 MM PN10 (38,00 KG) PINTURA EPÓXI VERMELHA, ACESSÓRIOS NÃO INCLUSOS NBR 15420 ESGOTO</t>
    </r>
  </si>
  <si>
    <r>
      <rPr>
        <sz val="8"/>
        <rFont val="Arial MT"/>
        <family val="2"/>
      </rPr>
      <t>HM06435</t>
    </r>
  </si>
  <si>
    <r>
      <rPr>
        <sz val="8"/>
        <rFont val="Arial MT"/>
        <family val="2"/>
      </rPr>
      <t>PLACA DE REDUÇÃO FERRO FUNDIDO DN=400 X 200 MM PN10 (39,50 KG) PINTURA EPÓXI VERMELHA, ACESSÓRIOS NÃO INCLUSOS NBR 15420 ESGOTO</t>
    </r>
  </si>
  <si>
    <r>
      <rPr>
        <sz val="8"/>
        <rFont val="Arial MT"/>
        <family val="2"/>
      </rPr>
      <t>HM06436</t>
    </r>
  </si>
  <si>
    <r>
      <rPr>
        <sz val="8"/>
        <rFont val="Arial MT"/>
        <family val="2"/>
      </rPr>
      <t>PLACA DE REDUÇÃO FERRO FUNDIDO DN=400 X 250 MM PN10 (39,00 KG) PINTURA EPÓXI VERMELHA, ACESSÓRIOS NÃO INCLUSOS NBR 15420 ESGOTO</t>
    </r>
  </si>
  <si>
    <r>
      <rPr>
        <sz val="8"/>
        <rFont val="Arial MT"/>
        <family val="2"/>
      </rPr>
      <t>HM06437</t>
    </r>
  </si>
  <si>
    <r>
      <rPr>
        <sz val="8"/>
        <rFont val="Arial MT"/>
        <family val="2"/>
      </rPr>
      <t>PLACA DE REDUÇÃO FERRO FUNDIDO DN=400 X 300 MM PN10 (38,00 KG) PINTURA EPÓXI VERMELHA, ACESSÓRIOS NÃO INCLUSOS NBR 15420 ESGOTO</t>
    </r>
  </si>
  <si>
    <r>
      <rPr>
        <sz val="8"/>
        <rFont val="Arial MT"/>
        <family val="2"/>
      </rPr>
      <t>HM06438</t>
    </r>
  </si>
  <si>
    <r>
      <rPr>
        <sz val="8"/>
        <rFont val="Arial MT"/>
        <family val="2"/>
      </rPr>
      <t>PLACA DE REDUÇÃO FERRO FUNDIDO DN=500 X 350 MM PN10 (56,00 KG) PINTURA EPÓXI VERMELHA, ACESSÓRIOS NÃO INCLUSOS NBR 15420 ESGOTO</t>
    </r>
  </si>
  <si>
    <r>
      <rPr>
        <sz val="8"/>
        <rFont val="Arial MT"/>
        <family val="2"/>
      </rPr>
      <t>HM06439</t>
    </r>
  </si>
  <si>
    <r>
      <rPr>
        <sz val="8"/>
        <rFont val="Arial MT"/>
        <family val="2"/>
      </rPr>
      <t>PLACA DE REDUÇÃO FERRO FUNDIDO DN=500 X 400 MM PN10 (53,00 KG) PINTURA EPÓXI VERMELHA, ACESSÓRIOS NÃO INCLUSOS NBR 15420 ESGOTO</t>
    </r>
  </si>
  <si>
    <r>
      <rPr>
        <sz val="8"/>
        <rFont val="Arial MT"/>
        <family val="2"/>
      </rPr>
      <t>HM06483</t>
    </r>
  </si>
  <si>
    <r>
      <rPr>
        <sz val="8"/>
        <rFont val="Arial MT"/>
        <family val="2"/>
      </rPr>
      <t>REDUÇÃO EXCÊNTRICA COM FLANGES PN10/16/25 FERRO FUNDIDO DN=80 X 50 MM (8,00 KG) PINTURA EPÓXI VERMELHA, ACESSÓRIOS NÃO INCLUSOS NBR 15420 ESGOTO</t>
    </r>
  </si>
  <si>
    <r>
      <rPr>
        <sz val="8"/>
        <rFont val="Arial MT"/>
        <family val="2"/>
      </rPr>
      <t>HM06480</t>
    </r>
  </si>
  <si>
    <r>
      <rPr>
        <sz val="8"/>
        <rFont val="Arial MT"/>
        <family val="2"/>
      </rPr>
      <t>REDUÇÃO EXCÊNTRICA COM FLANGES PN10/16 FERRO FUNDIDO DN=100 X 80 MM (9,50 KG) PINTURA EPÓXI VERMELHA, ACESSÓRIOS NÃO INCLUSOS NBR 15420 ESGOTO</t>
    </r>
  </si>
  <si>
    <r>
      <rPr>
        <sz val="8"/>
        <rFont val="Arial MT"/>
        <family val="2"/>
      </rPr>
      <t>HM06482</t>
    </r>
  </si>
  <si>
    <r>
      <rPr>
        <sz val="8"/>
        <rFont val="Arial MT"/>
        <family val="2"/>
      </rPr>
      <t>REDUÇÃO EXCÊNTRICA COM FLANGES PN10/16 FERRO FUNDIDO DN=150 X 80 MM (17,20 KG) PINTURA EPÓXI VERMELHA, ACESSÓRIOS NÃO INCLUSOS NBR 15420 ESGOTO</t>
    </r>
  </si>
  <si>
    <r>
      <rPr>
        <sz val="8"/>
        <rFont val="Arial MT"/>
        <family val="2"/>
      </rPr>
      <t>HM06481</t>
    </r>
  </si>
  <si>
    <r>
      <rPr>
        <sz val="8"/>
        <rFont val="Arial MT"/>
        <family val="2"/>
      </rPr>
      <t>REDUÇÃO EXCÊNTRICA COM FLANGES PN10/16 FERRO FUNDIDO DN=150 X 100 MM (15,00 KG) PINTURA EPÓXI VERMELHA, ACESSÓRIOS NÃO INCLUSOS NBR 15420 ESGOTO</t>
    </r>
  </si>
  <si>
    <r>
      <rPr>
        <sz val="8"/>
        <rFont val="Arial MT"/>
        <family val="2"/>
      </rPr>
      <t>HM06471</t>
    </r>
  </si>
  <si>
    <r>
      <rPr>
        <sz val="8"/>
        <rFont val="Arial MT"/>
        <family val="2"/>
      </rPr>
      <t>REDUÇÃO EXCÊNTRICA COM FLANGES PN10 FERRO FUNDIDO DN=200 X 100 MM (27,50 KG) PINTURA EPÓXI VERMELHA, ACESSÓRIOS NÃO INCLUSOS NBR 15420 ESGOTO</t>
    </r>
  </si>
  <si>
    <r>
      <rPr>
        <sz val="8"/>
        <rFont val="Arial MT"/>
        <family val="2"/>
      </rPr>
      <t>HM06472</t>
    </r>
  </si>
  <si>
    <r>
      <rPr>
        <sz val="8"/>
        <rFont val="Arial MT"/>
        <family val="2"/>
      </rPr>
      <t>REDUÇÃO EXCÊNTRICA COM FLANGES PN10 FERRO FUNDIDO DN=200 X 150 MM (22,00 KG) PINTURA EPÓXI VERMELHA, ACESSÓRIOS NÃO INCLUSOS NBR 15420 ESGOTO</t>
    </r>
  </si>
  <si>
    <r>
      <rPr>
        <sz val="8"/>
        <rFont val="Arial MT"/>
        <family val="2"/>
      </rPr>
      <t>HM06473</t>
    </r>
  </si>
  <si>
    <r>
      <rPr>
        <sz val="8"/>
        <rFont val="Arial MT"/>
        <family val="2"/>
      </rPr>
      <t>REDUÇÃO EXCÊNTRICA COM FLANGES PN10 FERRO FUNDIDO DN=250 X 150 MM (39,00 KG) PINTURA EPÓXI VERMELHA, ACESSÓRIOS NÃO INCLUSOS NBR 15420 ESGOTO</t>
    </r>
  </si>
  <si>
    <r>
      <rPr>
        <sz val="8"/>
        <rFont val="Arial MT"/>
        <family val="2"/>
      </rPr>
      <t>HM06474</t>
    </r>
  </si>
  <si>
    <r>
      <rPr>
        <sz val="8"/>
        <rFont val="Arial MT"/>
        <family val="2"/>
      </rPr>
      <t>REDUÇÃO EXCÊNTRICA COM FLANGES PN10 FERRO FUNDIDO DN=250 X 200 MM (30,00 KG) PINTURA EPÓXI VERMELHA, ACESSÓRIOS NÃO INCLUSOS NBR 15420 ESGOTO</t>
    </r>
  </si>
  <si>
    <r>
      <rPr>
        <sz val="8"/>
        <rFont val="Arial MT"/>
        <family val="2"/>
      </rPr>
      <t>HM06475</t>
    </r>
  </si>
  <si>
    <r>
      <rPr>
        <sz val="8"/>
        <rFont val="Arial MT"/>
        <family val="2"/>
      </rPr>
      <t>REDUÇÃO EXCÊNTRICA COM FLANGES PN10 FERRO FUNDIDO DN=300 X 150 MM (46,00 KG) PINTURA EPÓXI VERMELHA, ACESSÓRIOS NÃO INCLUSOS NBR 15420 ESGOTO</t>
    </r>
  </si>
  <si>
    <r>
      <rPr>
        <sz val="8"/>
        <rFont val="Arial MT"/>
        <family val="2"/>
      </rPr>
      <t>HM06476</t>
    </r>
  </si>
  <si>
    <r>
      <rPr>
        <sz val="8"/>
        <rFont val="Arial MT"/>
        <family val="2"/>
      </rPr>
      <t>REDUÇÃO EXCÊNTRICA COM FLANGES PN10 FERRO FUNDIDO DN=300 X 200 MM (51,00 KG) PINTURA EPÓXI VERMELHA, ACESSÓRIOS NÃO INCLUSOS NBR 15420 ESGOTO</t>
    </r>
  </si>
  <si>
    <r>
      <rPr>
        <sz val="8"/>
        <rFont val="Arial MT"/>
        <family val="2"/>
      </rPr>
      <t>HM06477</t>
    </r>
  </si>
  <si>
    <r>
      <rPr>
        <sz val="8"/>
        <rFont val="Arial MT"/>
        <family val="2"/>
      </rPr>
      <t>REDUÇÃO EXCÊNTRICA COM FLANGES PN10 FERRO FUNDIDO DN=300 X 250 MM (40,00 KG) PINTURA EPÓXI VERMELHA, ACESSÓRIOS NÃO INCLUSOS NBR 15420 ESGOTO</t>
    </r>
  </si>
  <si>
    <r>
      <rPr>
        <sz val="8"/>
        <rFont val="Arial MT"/>
        <family val="2"/>
      </rPr>
      <t>HM06478</t>
    </r>
  </si>
  <si>
    <r>
      <rPr>
        <sz val="8"/>
        <rFont val="Arial MT"/>
        <family val="2"/>
      </rPr>
      <t>REDUÇÃO EXCÊNTRICA COM FLANGES PN10 FERRO FUNDIDO DN=400 X 250 MM (72,00 KG) PINTURA EPÓXI VERMELHA, ACESSÓRIOS NÃO INCLUSOS NBR 15420 ESGOTO</t>
    </r>
  </si>
  <si>
    <r>
      <rPr>
        <sz val="8"/>
        <rFont val="Arial MT"/>
        <family val="2"/>
      </rPr>
      <t>HM06479</t>
    </r>
  </si>
  <si>
    <r>
      <rPr>
        <sz val="8"/>
        <rFont val="Arial MT"/>
        <family val="2"/>
      </rPr>
      <t>REDUÇÃO EXCÊNTRICA COM FLANGES PN10 FERRO FUNDIDO DN=400 X 300 MM (79,00 KG) PINTURA EPÓXI VERMELHA, ACESSÓRIOS NÃO INCLUSOS NBR 15420 ESGOTO</t>
    </r>
  </si>
  <si>
    <r>
      <rPr>
        <sz val="8"/>
        <rFont val="Arial MT"/>
        <family val="2"/>
      </rPr>
      <t>HM06470</t>
    </r>
  </si>
  <si>
    <r>
      <rPr>
        <sz val="8"/>
        <rFont val="Arial MT"/>
        <family val="2"/>
      </rPr>
      <t>REDUÇÃO CONCÊNTRICA COM FLANGES PN10/16/25 FERRO FUNDIDO DN=80 X 50 MM (8,40 KG) PINTURA EPÓXI VERMELHA, ACESSÓRIOS NÃO INCLUSOS NBR 15420 ESGOTO</t>
    </r>
  </si>
  <si>
    <r>
      <rPr>
        <sz val="8"/>
        <rFont val="Arial MT"/>
        <family val="2"/>
      </rPr>
      <t>HM06466</t>
    </r>
  </si>
  <si>
    <r>
      <rPr>
        <sz val="8"/>
        <rFont val="Arial MT"/>
        <family val="2"/>
      </rPr>
      <t>REDUÇÃO CONCÊNTRICA COM FLANGES PN10/16 FERRO FUNDIDO DN=100 X 50 MM (15,50 KG) PINTURA EPÓXI VERMELHA, ACESSÓRIOS NÃO INCLUSOS NBR 15420 ESGOTO</t>
    </r>
  </si>
  <si>
    <r>
      <rPr>
        <sz val="8"/>
        <rFont val="Arial MT"/>
        <family val="2"/>
      </rPr>
      <t>HM06467</t>
    </r>
  </si>
  <si>
    <r>
      <rPr>
        <sz val="8"/>
        <rFont val="Arial MT"/>
        <family val="2"/>
      </rPr>
      <t>REDUÇÃO CONCÊNTRICA COM FLANGES PN10/16 FERRO FUNDIDO DN=100 X 80 MM (9,50 KG) PINTURA EPÓXI VERMELHA, ACESSÓRIOS NÃO INCLUSOS NBR 15420 ESGOTO</t>
    </r>
  </si>
  <si>
    <r>
      <rPr>
        <sz val="8"/>
        <rFont val="Arial MT"/>
        <family val="2"/>
      </rPr>
      <t>HM06469</t>
    </r>
  </si>
  <si>
    <r>
      <rPr>
        <sz val="8"/>
        <rFont val="Arial MT"/>
        <family val="2"/>
      </rPr>
      <t>REDUÇÃO CONCÊNTRICA COM FLANGES PN10/16 FERRO FUNDIDO DN=150 X 80 MM (25,60 KG) PINTURA EPÓXI VERMELHA, ACESSÓRIOS NÃO INCLUSOS NBR 15420 ESGOTO</t>
    </r>
  </si>
  <si>
    <r>
      <rPr>
        <sz val="8"/>
        <rFont val="Arial MT"/>
        <family val="2"/>
      </rPr>
      <t>HM06468</t>
    </r>
  </si>
  <si>
    <r>
      <rPr>
        <sz val="8"/>
        <rFont val="Arial MT"/>
        <family val="2"/>
      </rPr>
      <t>REDUÇÃO CONCÊNTRICA COM FLANGES PN10/16 FERRO FUNDIDO DN=150 X 100 MM (15,50 KG) PINTURA EPÓXI VERMELHA, ACESSÓRIOS NÃO INCLUSOS NBR 15420 ESGOTO</t>
    </r>
  </si>
  <si>
    <r>
      <rPr>
        <sz val="8"/>
        <rFont val="Arial MT"/>
        <family val="2"/>
      </rPr>
      <t>HM07134</t>
    </r>
  </si>
  <si>
    <r>
      <rPr>
        <sz val="8"/>
        <rFont val="Arial MT"/>
        <family val="2"/>
      </rPr>
      <t>REDUÇÃO CONCÊNTRICA COM FLANGES PN10 FERRO FUNDIDO DN=200 X 80 MM (27,00 KG) PINTURA EPÓXI VERMELHA, ACESSÓRIOS NÃO INCLUSOS NBR 7675 ESGOTO</t>
    </r>
  </si>
  <si>
    <r>
      <rPr>
        <sz val="8"/>
        <rFont val="Arial MT"/>
        <family val="2"/>
      </rPr>
      <t>HM06458</t>
    </r>
  </si>
  <si>
    <r>
      <rPr>
        <sz val="8"/>
        <rFont val="Arial MT"/>
        <family val="2"/>
      </rPr>
      <t>REDUÇÃO CONCÊNTRICA COM FLANGES PN10 FERRO FUNDIDO DN=200 X 100 MM (30,50 KG) PINTURA EPÓXI VERMELHA, ACESSÓRIOS NÃO INCLUSOS NBR 15420 ESGOTO</t>
    </r>
  </si>
  <si>
    <r>
      <rPr>
        <sz val="8"/>
        <rFont val="Arial MT"/>
        <family val="2"/>
      </rPr>
      <t>HM06444</t>
    </r>
  </si>
  <si>
    <r>
      <rPr>
        <sz val="8"/>
        <rFont val="Arial MT"/>
        <family val="2"/>
      </rPr>
      <t>REDUÇÃO CONCÊNTRICA COM FLANGES PN10 FERRO FUNDIDO DN=250 X 100 MM (40,00 KG) PINTURA EPÓXI VERMELHA, ACESSÓRIOS NÃO INCLUSOS NBR 15420 ESGOTO</t>
    </r>
  </si>
  <si>
    <r>
      <rPr>
        <sz val="8"/>
        <rFont val="Arial MT"/>
        <family val="2"/>
      </rPr>
      <t>HM06459</t>
    </r>
  </si>
  <si>
    <r>
      <rPr>
        <sz val="8"/>
        <rFont val="Arial MT"/>
        <family val="2"/>
      </rPr>
      <t>REDUÇÃO CONCÊNTRICA COM FLANGES PN10 FERRO FUNDIDO DN=250 X 150 MM (45,00 KG) PINTURA EPÓXI VERMELHA, ACESSÓRIOS NÃO INCLUSOS NBR 15420 ESGOTO</t>
    </r>
  </si>
  <si>
    <r>
      <rPr>
        <sz val="8"/>
        <rFont val="Arial MT"/>
        <family val="2"/>
      </rPr>
      <t>HM06460</t>
    </r>
  </si>
  <si>
    <r>
      <rPr>
        <sz val="8"/>
        <rFont val="Arial MT"/>
        <family val="2"/>
      </rPr>
      <t>REDUÇÃO CONCÊNTRICA COM FLANGES PN10 FERRO FUNDIDO DN=250 X 200 MM (30,00 KG) PINTURA EPÓXI VERMELHA, ACESSÓRIOS NÃO INCLUSOS NBR 15420 ESGOTO</t>
    </r>
  </si>
  <si>
    <r>
      <rPr>
        <sz val="8"/>
        <rFont val="Arial MT"/>
        <family val="2"/>
      </rPr>
      <t>HM06461</t>
    </r>
  </si>
  <si>
    <r>
      <rPr>
        <sz val="8"/>
        <rFont val="Arial MT"/>
        <family val="2"/>
      </rPr>
      <t>REDUÇÃO CONCÊNTRICA COM FLANGES PN10 FERRO FUNDIDO DN=300 X 150 MM (52,00 KG) PINTURA EPÓXI VERMELHA, ACESSÓRIOS NÃO INCLUSOS NBR 15420 ESGOTO</t>
    </r>
  </si>
  <si>
    <r>
      <rPr>
        <sz val="8"/>
        <rFont val="Arial MT"/>
        <family val="2"/>
      </rPr>
      <t>HM06462</t>
    </r>
  </si>
  <si>
    <r>
      <rPr>
        <sz val="8"/>
        <rFont val="Arial MT"/>
        <family val="2"/>
      </rPr>
      <t>REDUÇÃO CONCÊNTRICA COM FLANGES PN10 FERRO FUNDIDO DN=300 X 200 MM (58,00 KG) PINTURA EPÓXI VERMELHA, ACESSÓRIOS NÃO INCLUSOS NBR 15420 ESGOTO</t>
    </r>
  </si>
  <si>
    <r>
      <rPr>
        <sz val="8"/>
        <rFont val="Arial MT"/>
        <family val="2"/>
      </rPr>
      <t>HM06463</t>
    </r>
  </si>
  <si>
    <r>
      <rPr>
        <sz val="8"/>
        <rFont val="Arial MT"/>
        <family val="2"/>
      </rPr>
      <t>REDUÇÃO CONCÊNTRICA COM FLANGES PN10 FERRO FUNDIDO DN=300 X 250 MM (40,00 KG) PINTURA EPÓXI VERMELHA, ACESSÓRIOS NÃO INCLUSOS NBR 15420 ESGOTO</t>
    </r>
  </si>
  <si>
    <r>
      <rPr>
        <sz val="8"/>
        <rFont val="Arial MT"/>
        <family val="2"/>
      </rPr>
      <t>HM06464</t>
    </r>
  </si>
  <si>
    <r>
      <rPr>
        <sz val="8"/>
        <rFont val="Arial MT"/>
        <family val="2"/>
      </rPr>
      <t>REDUÇÃO CONCÊNTRICA COM FLANGES PN10 FERRO FUNDIDO DN=350 X 200 MM (46,00 KG) PINTURA EPÓXI VERMELHA, ACESSÓRIOS NÃO INCLUSOS NBR 15420 ESGOTO</t>
    </r>
  </si>
  <si>
    <r>
      <rPr>
        <sz val="8"/>
        <rFont val="Arial MT"/>
        <family val="2"/>
      </rPr>
      <t>HM06465</t>
    </r>
  </si>
  <si>
    <r>
      <rPr>
        <sz val="8"/>
        <rFont val="Arial MT"/>
        <family val="2"/>
      </rPr>
      <t>REDUÇÃO CONCÊNTRICA COM FLANGES PN10 FERRO FUNDIDO DN=350 X 250 MM (85,15 KG) PINTURA EPÓXI VERMELHA, ACESSÓRIOS NÃO INCLUSOS NBR 15420 ESGOTO</t>
    </r>
  </si>
  <si>
    <r>
      <rPr>
        <sz val="8"/>
        <rFont val="Arial MT"/>
        <family val="2"/>
      </rPr>
      <t>HM06446</t>
    </r>
  </si>
  <si>
    <r>
      <rPr>
        <sz val="8"/>
        <rFont val="Arial MT"/>
        <family val="2"/>
      </rPr>
      <t>REDUÇÃO CONCÊNTRICA COM FLANGES PN10 FERRO FUNDIDO DN=350 X 300 MM (49,50 KG) PINTURA EPÓXI VERMELHA, ACESSÓRIOS NÃO INCLUSOS NBR 15420 ESGOTO</t>
    </r>
  </si>
  <si>
    <r>
      <rPr>
        <sz val="8"/>
        <rFont val="Arial MT"/>
        <family val="2"/>
      </rPr>
      <t>HM07135</t>
    </r>
  </si>
  <si>
    <r>
      <rPr>
        <sz val="8"/>
        <rFont val="Arial MT"/>
        <family val="2"/>
      </rPr>
      <t>REDUÇÃO CONCÊNTRICA COM FLANGES PN10 FERRO FUNDIDO DN=400 X 200 MM (68,00 KG) PINTURA EPÓXI VERMELHA, ACESSÓRIOS NÃO INCLUSOS NBR 7675 ESGOTO</t>
    </r>
  </si>
  <si>
    <r>
      <rPr>
        <sz val="8"/>
        <rFont val="Arial MT"/>
        <family val="2"/>
      </rPr>
      <t>HM06448</t>
    </r>
  </si>
  <si>
    <r>
      <rPr>
        <sz val="8"/>
        <rFont val="Arial MT"/>
        <family val="2"/>
      </rPr>
      <t>REDUÇÃO CONCÊNTRICA COM FLANGES PN10 FERRO FUNDIDO DN=400 X 250 MM (78,00 KG) PINTURA EPÓXI VERMELHA, ACESSÓRIOS NÃO INCLUSOS NBR 15420 ESGOTO</t>
    </r>
  </si>
  <si>
    <r>
      <rPr>
        <sz val="8"/>
        <rFont val="Arial MT"/>
        <family val="2"/>
      </rPr>
      <t>HM06449</t>
    </r>
  </si>
  <si>
    <r>
      <rPr>
        <sz val="8"/>
        <rFont val="Arial MT"/>
        <family val="2"/>
      </rPr>
      <t>REDUÇÃO CONCÊNTRICA COM FLANGES PN10 FERRO FUNDIDO DN=400 X 300 MM (76,00 KG) PINTURA EPÓXI VERMELHA, ACESSÓRIOS NÃO INCLUSOS NBR 15420 ESGOTO</t>
    </r>
  </si>
  <si>
    <r>
      <rPr>
        <sz val="8"/>
        <rFont val="Arial MT"/>
        <family val="2"/>
      </rPr>
      <t>HM06450</t>
    </r>
  </si>
  <si>
    <r>
      <rPr>
        <sz val="8"/>
        <rFont val="Arial MT"/>
        <family val="2"/>
      </rPr>
      <t>REDUÇÃO CONCÊNTRICA COM FLANGES PN10 FERRO FUNDIDO DN=400 X 350 MM (58,00 KG) PINTURA EPÓXI VERMELHA, ACESSÓRIOS NÃO INCLUSOS NBR 15420 ESGOTO</t>
    </r>
  </si>
  <si>
    <r>
      <rPr>
        <sz val="8"/>
        <rFont val="Arial MT"/>
        <family val="2"/>
      </rPr>
      <t>HM06451</t>
    </r>
  </si>
  <si>
    <r>
      <rPr>
        <sz val="8"/>
        <rFont val="Arial MT"/>
        <family val="2"/>
      </rPr>
      <t>REDUÇÃO CONCÊNTRICA COM FLANGES PN10 FERRO FUNDIDO DN=450 X 300 MM (94,00 KG) PINTURA EPÓXI VERMELHA, ACESSÓRIOS NÃO INCLUSOS NBR 15420 ESGOTO</t>
    </r>
  </si>
  <si>
    <r>
      <rPr>
        <sz val="8"/>
        <rFont val="Arial MT"/>
        <family val="2"/>
      </rPr>
      <t>HM06452</t>
    </r>
  </si>
  <si>
    <r>
      <rPr>
        <sz val="8"/>
        <rFont val="Arial MT"/>
        <family val="2"/>
      </rPr>
      <t>REDUÇÃO CONCÊNTRICA COM FLANGES PN10 FERRO FUNDIDO DN=450 X 350 MM (97,00 KG) PINTURA EPÓXI VERMELHA, ACESSÓRIOS NÃO INCLUSOS NBR 15420 ESGOTO</t>
    </r>
  </si>
  <si>
    <r>
      <rPr>
        <sz val="8"/>
        <rFont val="Arial MT"/>
        <family val="2"/>
      </rPr>
      <t>HM06453</t>
    </r>
  </si>
  <si>
    <r>
      <rPr>
        <sz val="8"/>
        <rFont val="Arial MT"/>
        <family val="2"/>
      </rPr>
      <t>REDUÇÃO CONCÊNTRICA COM FLANGES PN10 FERRO FUNDIDO DN=450 X 400 MM (105,00 KG) PINTURA EPÓXI VERMELHA, ACESSÓRIOS NÃO INCLUSOS NBR 15420 ESGOTO</t>
    </r>
  </si>
  <si>
    <r>
      <rPr>
        <sz val="8"/>
        <rFont val="Arial MT"/>
        <family val="2"/>
      </rPr>
      <t>HM07136</t>
    </r>
  </si>
  <si>
    <r>
      <rPr>
        <sz val="8"/>
        <rFont val="Arial MT"/>
        <family val="2"/>
      </rPr>
      <t>REDUÇÃO CONCÊNTRICA COM FLANGES PN10 FERRO FUNDIDO DN=500 X 300 MM (120,00 KG) PINTURA EPÓXI VERMELHA, ACESSÓRIOS NÃO INCLUSOS NBR 7675 ESGOTO</t>
    </r>
  </si>
  <si>
    <r>
      <rPr>
        <sz val="8"/>
        <rFont val="Arial MT"/>
        <family val="2"/>
      </rPr>
      <t>HM06454</t>
    </r>
  </si>
  <si>
    <r>
      <rPr>
        <sz val="8"/>
        <rFont val="Arial MT"/>
        <family val="2"/>
      </rPr>
      <t>REDUÇÃO CONCÊNTRICA COM FLANGES PN10 FERRO FUNDIDO DN=500 X 350 MM (132,90 KG) PINTURA EPÓXI VERMELHA, ACESSÓRIOS NÃO INCLUSOS NBR 15420 ESGOTO</t>
    </r>
  </si>
  <si>
    <r>
      <rPr>
        <sz val="8"/>
        <rFont val="Arial MT"/>
        <family val="2"/>
      </rPr>
      <t>HM06455</t>
    </r>
  </si>
  <si>
    <r>
      <rPr>
        <sz val="8"/>
        <rFont val="Arial MT"/>
        <family val="2"/>
      </rPr>
      <t>REDUÇÃO CONCÊNTRICA COM FLANGES PN10 FERRO FUNDIDO DN=500 X 400 MM (110,00 KG) PINTURA EPÓXI VERMELHA, ACESSÓRIOS NÃO INCLUSOS NBR 15420 ESGOTO</t>
    </r>
  </si>
  <si>
    <r>
      <rPr>
        <sz val="8"/>
        <rFont val="Arial MT"/>
        <family val="2"/>
      </rPr>
      <t>HM06456</t>
    </r>
  </si>
  <si>
    <r>
      <rPr>
        <sz val="8"/>
        <rFont val="Arial MT"/>
        <family val="2"/>
      </rPr>
      <t>REDUÇÃO CONCÊNTRICA COM FLANGES PN10 FERRO FUNDIDO DN=500 X 450 MM (125,00 KG) PINTURA EPÓXI VERMELHA, ACESSÓRIOS NÃO INCLUSOS NBR 15420 ESGOTO</t>
    </r>
  </si>
  <si>
    <r>
      <rPr>
        <sz val="8"/>
        <rFont val="Arial MT"/>
        <family val="2"/>
      </rPr>
      <t>HM06484</t>
    </r>
  </si>
  <si>
    <r>
      <rPr>
        <sz val="8"/>
        <rFont val="Arial MT"/>
        <family val="2"/>
      </rPr>
      <t>REDUÇÃO PONTA BOLSA JE2GS FERRO FUNDIDO DN=100 X 80 MM (7,80 KG) PINTURA EPÓXI VERMELHA, ANEL DE BORRACHA INCLUSO NBR 15420 ESGOTO</t>
    </r>
  </si>
  <si>
    <r>
      <rPr>
        <sz val="8"/>
        <rFont val="Arial MT"/>
        <family val="2"/>
      </rPr>
      <t>HM06487</t>
    </r>
  </si>
  <si>
    <r>
      <rPr>
        <sz val="8"/>
        <rFont val="Arial MT"/>
        <family val="2"/>
      </rPr>
      <t>REDUÇÃO PONTA BOLSA JE2GS FERRO FUNDIDO DN=150 X 80 MM (11,50 KG) PINTURA EPÓXI VERMELHA, ANEL DE BORRACHA INCLUSO NBR 15420 ESGOTO</t>
    </r>
  </si>
  <si>
    <r>
      <rPr>
        <sz val="8"/>
        <rFont val="Arial MT"/>
        <family val="2"/>
      </rPr>
      <t>HM06486</t>
    </r>
  </si>
  <si>
    <r>
      <rPr>
        <sz val="8"/>
        <rFont val="Arial MT"/>
        <family val="2"/>
      </rPr>
      <t>REDUÇÃO PONTA BOLSA JE2GS FERRO FUNDIDO DN=150 X 100 MM (12,50 KG) PINTURA EPÓXI VERMELHA, ANEL DE BORRACHA INCLUSO NBR 15420 ESGOTO</t>
    </r>
  </si>
  <si>
    <r>
      <rPr>
        <sz val="8"/>
        <rFont val="Arial MT"/>
        <family val="2"/>
      </rPr>
      <t>HM06490</t>
    </r>
  </si>
  <si>
    <r>
      <rPr>
        <sz val="8"/>
        <rFont val="Arial MT"/>
        <family val="2"/>
      </rPr>
      <t>REDUÇÃO PONTA BOLSA JE2GS FERRO FUNDIDO DN=200 X 80 MM (12,30 KG) PINTURA EPÓXI VERMELHA, ANEL DE BORRACHA INCLUSO NBR 15420 ESGOTO</t>
    </r>
  </si>
  <si>
    <r>
      <rPr>
        <sz val="8"/>
        <rFont val="Arial MT"/>
        <family val="2"/>
      </rPr>
      <t>HM06488</t>
    </r>
  </si>
  <si>
    <r>
      <rPr>
        <sz val="8"/>
        <rFont val="Arial MT"/>
        <family val="2"/>
      </rPr>
      <t>REDUÇÃO PONTA BOLSA JE2GS FERRO FUNDIDO DN=200 X 100 MM (14,60 KG) PINTURA EPÓXI VERMELHA, ANEL DE BORRACHA INCLUSO NBR 15420 ESGOTO</t>
    </r>
  </si>
  <si>
    <r>
      <rPr>
        <sz val="8"/>
        <rFont val="Arial MT"/>
        <family val="2"/>
      </rPr>
      <t>HM06489</t>
    </r>
  </si>
  <si>
    <r>
      <rPr>
        <sz val="8"/>
        <rFont val="Arial MT"/>
        <family val="2"/>
      </rPr>
      <t>REDUÇÃO PONTA BOLSA JE2GS FERRO FUNDIDO DN=200 X 150 MM (17,00 KG) PINTURA EPÓXI VERMELHA, ANEL DE BORRACHA INCLUSO NBR 15420 ESGOTO</t>
    </r>
  </si>
  <si>
    <r>
      <rPr>
        <sz val="8"/>
        <rFont val="Arial MT"/>
        <family val="2"/>
      </rPr>
      <t>HM06491</t>
    </r>
  </si>
  <si>
    <r>
      <rPr>
        <sz val="8"/>
        <rFont val="Arial MT"/>
        <family val="2"/>
      </rPr>
      <t>REDUÇÃO PONTA BOLSA JE2GS FERRO FUNDIDO DN=250 X 150 MM (22,10 KG) PINTURA EPÓXI VERMELHA, ANEL DE BORRACHA INCLUSO NBR 15420 ESGOTO</t>
    </r>
  </si>
  <si>
    <r>
      <rPr>
        <sz val="8"/>
        <rFont val="Arial MT"/>
        <family val="2"/>
      </rPr>
      <t>HM06492</t>
    </r>
  </si>
  <si>
    <r>
      <rPr>
        <sz val="8"/>
        <rFont val="Arial MT"/>
        <family val="2"/>
      </rPr>
      <t>REDUÇÃO PONTA BOLSA JE2GS FERRO FUNDIDO DN=250 X 200 MM (22,30 KG) PINTURA EPÓXI VERMELHA, ANEL DE BORRACHA INCLUSO NBR 15420 ESGOTO</t>
    </r>
  </si>
  <si>
    <r>
      <rPr>
        <sz val="8"/>
        <rFont val="Arial MT"/>
        <family val="2"/>
      </rPr>
      <t>HM06493</t>
    </r>
  </si>
  <si>
    <r>
      <rPr>
        <sz val="8"/>
        <rFont val="Arial MT"/>
        <family val="2"/>
      </rPr>
      <t>REDUÇÃO PONTA BOLSA JE2GS FERRO FUNDIDO DN=300 X 150 MM (28,80 KG) PINTURA EPÓXI VERMELHA, ANEL DE BORRACHA INCLUSO NBR 15420 ESGOTO</t>
    </r>
  </si>
  <si>
    <r>
      <rPr>
        <sz val="8"/>
        <rFont val="Arial MT"/>
        <family val="2"/>
      </rPr>
      <t>HM06494</t>
    </r>
  </si>
  <si>
    <r>
      <rPr>
        <sz val="8"/>
        <rFont val="Arial MT"/>
        <family val="2"/>
      </rPr>
      <t>REDUÇÃO PONTA BOLSA JE2GS FERRO FUNDIDO DN=300 X 200 MM (28,85 KG) PINTURA EPÓXI VERMELHA, ANEL DE BORRACHA INCLUSO NBR 15420 ESGOTO</t>
    </r>
  </si>
  <si>
    <r>
      <rPr>
        <sz val="8"/>
        <rFont val="Arial MT"/>
        <family val="2"/>
      </rPr>
      <t>HM06495</t>
    </r>
  </si>
  <si>
    <r>
      <rPr>
        <sz val="8"/>
        <rFont val="Arial MT"/>
        <family val="2"/>
      </rPr>
      <t>REDUÇÃO PONTA BOLSA JE2GS FERRO FUNDIDO DN=300 X 250 MM (30,50 KG) PINTURA EPÓXI VERMELHA, ANEL DE BORRACHA INCLUSO NBR 15420 ESGOTO</t>
    </r>
  </si>
  <si>
    <r>
      <rPr>
        <sz val="8"/>
        <rFont val="Arial MT"/>
        <family val="2"/>
      </rPr>
      <t>HM06496</t>
    </r>
  </si>
  <si>
    <r>
      <rPr>
        <sz val="8"/>
        <rFont val="Arial MT"/>
        <family val="2"/>
      </rPr>
      <t>REDUÇÃO PONTA BOLSA JE2GS FERRO FUNDIDO DN=350 X 200 MM (38,00 KG) PINTURA EPÓXI VERMELHA, ANEL DE BORRACHA INCLUSO NBR 15420 ESGOTO</t>
    </r>
  </si>
  <si>
    <r>
      <rPr>
        <sz val="8"/>
        <rFont val="Arial MT"/>
        <family val="2"/>
      </rPr>
      <t>HM06497</t>
    </r>
  </si>
  <si>
    <r>
      <rPr>
        <sz val="8"/>
        <rFont val="Arial MT"/>
        <family val="2"/>
      </rPr>
      <t>REDUÇÃO PONTA BOLSA JE2GS FERRO FUNDIDO DN=350 X 250 MM (36,50 KG) PINTURA EPÓXI VERMELHA, ANEL DE BORRACHA INCLUSO NBR 15420 ESGOTO</t>
    </r>
  </si>
  <si>
    <r>
      <rPr>
        <sz val="8"/>
        <rFont val="Arial MT"/>
        <family val="2"/>
      </rPr>
      <t>HM06498</t>
    </r>
  </si>
  <si>
    <r>
      <rPr>
        <sz val="8"/>
        <rFont val="Arial MT"/>
        <family val="2"/>
      </rPr>
      <t>REDUÇÃO PONTA BOLSA JE2GS FERRO FUNDIDO DN=350 X 300 MM (39,60 KG) PINTURA EPÓXI VERMELHA, ANEL DE BORRACHA INCLUSO NBR 15420 ESGOTO</t>
    </r>
  </si>
  <si>
    <r>
      <rPr>
        <sz val="8"/>
        <rFont val="Arial MT"/>
        <family val="2"/>
      </rPr>
      <t>HM06499</t>
    </r>
  </si>
  <si>
    <r>
      <rPr>
        <sz val="8"/>
        <rFont val="Arial MT"/>
        <family val="2"/>
      </rPr>
      <t>REDUÇÃO PONTA BOLSA JE2GS FERRO FUNDIDO DN=400 X 250 MM (48,20 KG) PINTURA EPÓXI VERMELHA, ANEL DE BORRACHA INCLUSO NBR 15420 ESGOTO</t>
    </r>
  </si>
  <si>
    <r>
      <rPr>
        <sz val="8"/>
        <rFont val="Arial MT"/>
        <family val="2"/>
      </rPr>
      <t>HM06500</t>
    </r>
  </si>
  <si>
    <r>
      <rPr>
        <sz val="8"/>
        <rFont val="Arial MT"/>
        <family val="2"/>
      </rPr>
      <t>REDUÇÃO PONTA BOLSA JE2GS FERRO FUNDIDO DN=400 X 300 MM (44,80 KG) PINTURA EPÓXI VERMELHA, ANEL DE BORRACHA INCLUSO NBR 15420 ESGOTO</t>
    </r>
  </si>
  <si>
    <r>
      <rPr>
        <sz val="8"/>
        <rFont val="Arial MT"/>
        <family val="2"/>
      </rPr>
      <t>HM06501</t>
    </r>
  </si>
  <si>
    <r>
      <rPr>
        <sz val="8"/>
        <rFont val="Arial MT"/>
        <family val="2"/>
      </rPr>
      <t>REDUÇÃO PONTA BOLSA JE2GS FERRO FUNDIDO DN=400 X 350 MM (42,40 KG) PINTURA EPÓXI VERMELHA, ANEL DE BORRACHA INCLUSO NBR 15420 ESGOTO</t>
    </r>
  </si>
  <si>
    <r>
      <rPr>
        <sz val="8"/>
        <rFont val="Arial MT"/>
        <family val="2"/>
      </rPr>
      <t>HM06502</t>
    </r>
  </si>
  <si>
    <r>
      <rPr>
        <sz val="8"/>
        <rFont val="Arial MT"/>
        <family val="2"/>
      </rPr>
      <t>REDUÇÃO PONTA BOLSA JE2GS FERRO FUNDIDO DN=500 X 350 MM (78,70 KG) PINTURA EPÓXI VERMELHA, ANEL DE BORRACHA INCLUSO NBR 15420 ESGOTO</t>
    </r>
  </si>
  <si>
    <r>
      <rPr>
        <sz val="8"/>
        <rFont val="Arial MT"/>
        <family val="2"/>
      </rPr>
      <t>HM06503</t>
    </r>
  </si>
  <si>
    <r>
      <rPr>
        <sz val="8"/>
        <rFont val="Arial MT"/>
        <family val="2"/>
      </rPr>
      <t>REDUÇÃO PONTA BOLSA JE2GS FERRO FUNDIDO DN=500 X 400 MM (62,40 KG) PINTURA EPÓXI VERMELHA, ANEL DE BORRACHA INCLUSO NBR 15420 ESGOTO</t>
    </r>
  </si>
  <si>
    <r>
      <rPr>
        <sz val="8"/>
        <rFont val="Arial MT"/>
        <family val="2"/>
      </rPr>
      <t>HM06543</t>
    </r>
  </si>
  <si>
    <r>
      <rPr>
        <sz val="8"/>
        <rFont val="Arial MT"/>
        <family val="2"/>
      </rPr>
      <t>TÊ COM BOLSAS JE2GS FERRO FUNDIDO DN=80 X 80 MM (11,00 KG) PINTURA EPÓXI VERMELHA, ANÉIS DE BORRACHA INCLUSOS NBR 15420 ESGOTO</t>
    </r>
  </si>
  <si>
    <r>
      <rPr>
        <sz val="8"/>
        <rFont val="Arial MT"/>
        <family val="2"/>
      </rPr>
      <t>HM06511</t>
    </r>
  </si>
  <si>
    <r>
      <rPr>
        <sz val="8"/>
        <rFont val="Arial MT"/>
        <family val="2"/>
      </rPr>
      <t>TÊ COM BOLSAS JE2GS FERRO FUNDIDO DN=100 X 100 MM (18,40 KG) PINTURA EPÓXI VERMELHA, ANÉIS DE BORRACHA INCLUSOS NBR 15420 ESGOTO</t>
    </r>
  </si>
  <si>
    <r>
      <rPr>
        <sz val="8"/>
        <rFont val="Arial MT"/>
        <family val="2"/>
      </rPr>
      <t>HM06512</t>
    </r>
  </si>
  <si>
    <r>
      <rPr>
        <sz val="8"/>
        <rFont val="Arial MT"/>
        <family val="2"/>
      </rPr>
      <t>TÊ COM BOLSAS JE2GS FERRO FUNDIDO DN=100 X 80 MM (17,10 KG) PINTURA EPÓXI VERMELHA, ANÉIS DE BORRACHA INCLUSOS NBR 15420 ESGOTO</t>
    </r>
  </si>
  <si>
    <r>
      <rPr>
        <sz val="8"/>
        <rFont val="Arial MT"/>
        <family val="2"/>
      </rPr>
      <t>HM06515</t>
    </r>
  </si>
  <si>
    <r>
      <rPr>
        <sz val="8"/>
        <rFont val="Arial MT"/>
        <family val="2"/>
      </rPr>
      <t>TÊ COM BOLSAS JE2GS FERRO FUNDIDO DN=150 X 80 MM (22,90 KG) PINTURA EPÓXI VERMELHA, ANÉIS DE BORRACHA INCLUSOS NBR 15420 ESGOTO</t>
    </r>
  </si>
  <si>
    <r>
      <rPr>
        <sz val="8"/>
        <rFont val="Arial MT"/>
        <family val="2"/>
      </rPr>
      <t>HM06513</t>
    </r>
  </si>
  <si>
    <r>
      <rPr>
        <sz val="8"/>
        <rFont val="Arial MT"/>
        <family val="2"/>
      </rPr>
      <t>TÊ COM BOLSAS JE2GS FERRO FUNDIDO DN=150 X 100 MM (25,00 KG) PINTURA EPÓXI VERMELHA, ANÉIS DE BORRACHA INCLUSOS NBR 15420 ESGOTO</t>
    </r>
  </si>
  <si>
    <r>
      <rPr>
        <sz val="8"/>
        <rFont val="Arial MT"/>
        <family val="2"/>
      </rPr>
      <t>HM06514</t>
    </r>
  </si>
  <si>
    <r>
      <rPr>
        <sz val="8"/>
        <rFont val="Arial MT"/>
        <family val="2"/>
      </rPr>
      <t>TÊ COM BOLSAS JE2GS FERRO FUNDIDO DN=150 X 150 MM (29,70 KG) PINTURA EPÓXI VERMELHA, ANÉIS DE BORRACHA INCLUSOS NBR 15420 ESGOTO</t>
    </r>
  </si>
  <si>
    <r>
      <rPr>
        <sz val="8"/>
        <rFont val="Arial MT"/>
        <family val="2"/>
      </rPr>
      <t>HM06519</t>
    </r>
  </si>
  <si>
    <r>
      <rPr>
        <sz val="8"/>
        <rFont val="Arial MT"/>
        <family val="2"/>
      </rPr>
      <t>TÊ COM BOLSAS JE2GS FERRO FUNDIDO DN=200 X 80 MM (32,30 KG) PINTURA EPÓXI VERMELHA, ANÉIS DE BORRACHA INCLUSOS NBR 15420 ESGOTO</t>
    </r>
  </si>
  <si>
    <r>
      <rPr>
        <sz val="8"/>
        <rFont val="Arial MT"/>
        <family val="2"/>
      </rPr>
      <t>HM06516</t>
    </r>
  </si>
  <si>
    <r>
      <rPr>
        <sz val="8"/>
        <rFont val="Arial MT"/>
        <family val="2"/>
      </rPr>
      <t>TÊ COM BOLSAS JE2GS FERRO FUNDIDO DN=200 X 100 MM (32,80 KG) PINTURA EPÓXI VERMELHA, ANÉIS DE BORRACHA INCLUSOS NBR 15420 ESGOTO</t>
    </r>
  </si>
  <si>
    <r>
      <rPr>
        <sz val="8"/>
        <rFont val="Arial MT"/>
        <family val="2"/>
      </rPr>
      <t>HM06517</t>
    </r>
  </si>
  <si>
    <r>
      <rPr>
        <sz val="8"/>
        <rFont val="Arial MT"/>
        <family val="2"/>
      </rPr>
      <t>TÊ COM BOLSAS JE2GS FERRO FUNDIDO DN=200 X 150 MM (38,90 KG) PINTURA EPÓXI VERMELHA, ANÉIS DE BORRACHA INCLUSOS NBR 15420 ESGOTO</t>
    </r>
  </si>
  <si>
    <r>
      <rPr>
        <sz val="8"/>
        <rFont val="Arial MT"/>
        <family val="2"/>
      </rPr>
      <t>HM06518</t>
    </r>
  </si>
  <si>
    <r>
      <rPr>
        <sz val="8"/>
        <rFont val="Arial MT"/>
        <family val="2"/>
      </rPr>
      <t>TÊ COM BOLSAS JE2GS FERRO FUNDIDO DN=200 X 200 MM (45,50 KG) PINTURA EPÓXI VERMELHA, ANÉIS DE BORRACHA INCLUSOS NBR 15420 ESGOTO</t>
    </r>
  </si>
  <si>
    <r>
      <rPr>
        <sz val="8"/>
        <rFont val="Arial MT"/>
        <family val="2"/>
      </rPr>
      <t>HM06521</t>
    </r>
  </si>
  <si>
    <r>
      <rPr>
        <sz val="8"/>
        <rFont val="Arial MT"/>
        <family val="2"/>
      </rPr>
      <t>TÊ COM BOLSAS JE2GS FERRO FUNDIDO DN=250 X 80 MM (39,00 KG) PINTURA EPÓXI VERMELHA, ANÉIS DE BORRACHA INCLUSOS NBR 15420 ESGOTO</t>
    </r>
  </si>
  <si>
    <r>
      <rPr>
        <sz val="8"/>
        <rFont val="Arial MT"/>
        <family val="2"/>
      </rPr>
      <t>HM06520</t>
    </r>
  </si>
  <si>
    <r>
      <rPr>
        <sz val="8"/>
        <rFont val="Arial MT"/>
        <family val="2"/>
      </rPr>
      <t>TÊ COM BOLSAS JE2GS FERRO FUNDIDO DN=250 X 100 MM (39,50 KG) PINTURA EPÓXI VERMELHA, ANÉIS DE BORRACHA INCLUSOS NBR 15420 ESGOTO</t>
    </r>
  </si>
  <si>
    <r>
      <rPr>
        <sz val="8"/>
        <rFont val="Arial MT"/>
        <family val="2"/>
      </rPr>
      <t>HM06510</t>
    </r>
  </si>
  <si>
    <r>
      <rPr>
        <sz val="8"/>
        <rFont val="Arial MT"/>
        <family val="2"/>
      </rPr>
      <t>TÊ COM BOLSAS JE2GS FERRO FUNDIDO DN= 250 X 250 MM (58,90 KG) PINTURA EPÓXI VERMELHA, ANÉIS DE BORRACHA INCLUSOS NBR 15420 ESGOTO</t>
    </r>
  </si>
  <si>
    <r>
      <rPr>
        <sz val="8"/>
        <rFont val="Arial MT"/>
        <family val="2"/>
      </rPr>
      <t>HM06527</t>
    </r>
  </si>
  <si>
    <r>
      <rPr>
        <sz val="8"/>
        <rFont val="Arial MT"/>
        <family val="2"/>
      </rPr>
      <t>TÊ COM BOLSAS JE2GS FERRO FUNDIDO DN=300 X 80 MM (50,00 KG) PINTURA EPÓXI VERMELHA, ANÉIS DE BORRACHA INCLUSOS NBR 15420 ESGOTO</t>
    </r>
  </si>
  <si>
    <r>
      <rPr>
        <sz val="8"/>
        <rFont val="Arial MT"/>
        <family val="2"/>
      </rPr>
      <t>HM06522</t>
    </r>
  </si>
  <si>
    <r>
      <rPr>
        <sz val="8"/>
        <rFont val="Arial MT"/>
        <family val="2"/>
      </rPr>
      <t>TÊ COM BOLSAS JE2GS FERRO FUNDIDO DN=300 X 100 MM (54,70 KG) PINTURA EPÓXI VERMELHA, ANÉIS DE BORRACHA INCLUSOS NBR 15420 ESGOTO</t>
    </r>
  </si>
  <si>
    <r>
      <rPr>
        <sz val="8"/>
        <rFont val="Arial MT"/>
        <family val="2"/>
      </rPr>
      <t>HM06523</t>
    </r>
  </si>
  <si>
    <r>
      <rPr>
        <sz val="8"/>
        <rFont val="Arial MT"/>
        <family val="2"/>
      </rPr>
      <t>TÊ COM BOLSAS JE2GS FERRO FUNDIDO DN=300 X 150 MM (57,50 KG) PINTURA EPÓXI VERMELHA, ANÉIS DE BORRACHA INCLUSOS NBR 15420 ESGOTO</t>
    </r>
  </si>
  <si>
    <r>
      <rPr>
        <sz val="8"/>
        <rFont val="Arial MT"/>
        <family val="2"/>
      </rPr>
      <t>HM06524</t>
    </r>
  </si>
  <si>
    <r>
      <rPr>
        <sz val="8"/>
        <rFont val="Arial MT"/>
        <family val="2"/>
      </rPr>
      <t>TÊ COM BOLSAS JE2GS FERRO FUNDIDO DN=300 X 200 MM (67,60 KG) PINTURA EPÓXI VERMELHA, ANÉIS DE BORRACHA INCLUSOS NBR 15420 ESGOTO</t>
    </r>
  </si>
  <si>
    <r>
      <rPr>
        <sz val="8"/>
        <rFont val="Arial MT"/>
        <family val="2"/>
      </rPr>
      <t>HM06525</t>
    </r>
  </si>
  <si>
    <r>
      <rPr>
        <sz val="8"/>
        <rFont val="Arial MT"/>
        <family val="2"/>
      </rPr>
      <t>TÊ COM BOLSAS JE2GS FERRO FUNDIDO DN=300 X 250 MM (77,60 KG) PINTURA EPÓXI VERMELHA, ANÉIS DE BORRACHA INCLUSOS NBR 15420 ESGOTO</t>
    </r>
  </si>
  <si>
    <r>
      <rPr>
        <sz val="8"/>
        <rFont val="Arial MT"/>
        <family val="2"/>
      </rPr>
      <t>HM06526</t>
    </r>
  </si>
  <si>
    <r>
      <rPr>
        <sz val="8"/>
        <rFont val="Arial MT"/>
        <family val="2"/>
      </rPr>
      <t>TÊ COM BOLSAS JE2GS FERRO FUNDIDO DN=300 X 300 MM (83,00 KG) PINTURA EPÓXI VERMELHA, ANÉIS DE BORRACHA INCLUSOS NBR 15420 ESGOTO</t>
    </r>
  </si>
  <si>
    <r>
      <rPr>
        <sz val="8"/>
        <rFont val="Arial MT"/>
        <family val="2"/>
      </rPr>
      <t>HM06528</t>
    </r>
  </si>
  <si>
    <r>
      <rPr>
        <sz val="8"/>
        <rFont val="Arial MT"/>
        <family val="2"/>
      </rPr>
      <t>TÊ COM BOLSAS JE2GS FERRO FUNDIDO DN=350 X 100 MM (65,00 KG) PINTURA EPÓXI VERMELHA, ANÉIS DE BORRACHA INCLUSOS NBR 15420 ESGOTO</t>
    </r>
  </si>
  <si>
    <r>
      <rPr>
        <sz val="8"/>
        <rFont val="Arial MT"/>
        <family val="2"/>
      </rPr>
      <t>HM06529</t>
    </r>
  </si>
  <si>
    <r>
      <rPr>
        <sz val="8"/>
        <rFont val="Arial MT"/>
        <family val="2"/>
      </rPr>
      <t>TÊ COM BOLSAS JE2GS FERRO FUNDIDO DN=350 X 250 MM (77,00 KG) PINTURA EPÓXI VERMELHA, ANÉIS DE BORRACHA INCLUSOS NBR 15420 ESGOTO</t>
    </r>
  </si>
  <si>
    <r>
      <rPr>
        <sz val="8"/>
        <rFont val="Arial MT"/>
        <family val="2"/>
      </rPr>
      <t>HM06538</t>
    </r>
  </si>
  <si>
    <r>
      <rPr>
        <sz val="8"/>
        <rFont val="Arial MT"/>
        <family val="2"/>
      </rPr>
      <t>TÊ COM BOLSAS JE2GS FERRO FUNDIDO DN=400 X 80 MM (74,50 KG) PINTURA EPÓXI VERMELHA, ANÉIS DE BORRACHA INCLUSOS NBR 15420 ESGOTO</t>
    </r>
  </si>
  <si>
    <r>
      <rPr>
        <sz val="8"/>
        <rFont val="Arial MT"/>
        <family val="2"/>
      </rPr>
      <t>HM06534</t>
    </r>
  </si>
  <si>
    <r>
      <rPr>
        <sz val="8"/>
        <rFont val="Arial MT"/>
        <family val="2"/>
      </rPr>
      <t>TÊ COM BOLSAS JE2GS FERRO FUNDIDO DN=400 X 100 MM (73,90 KG) PINTURA EPÓXI VERMELHA, ANÉIS DE BORRACHA INCLUSOS NBR 15420 ESGOTO</t>
    </r>
  </si>
  <si>
    <r>
      <rPr>
        <sz val="8"/>
        <rFont val="Arial MT"/>
        <family val="2"/>
      </rPr>
      <t>HM06535</t>
    </r>
  </si>
  <si>
    <r>
      <rPr>
        <sz val="8"/>
        <rFont val="Arial MT"/>
        <family val="2"/>
      </rPr>
      <t>TÊ COM BOLSAS JE2GS FERRO FUNDIDO DN=400 X 200 MM (92,20 KG) PINTURA EPÓXI VERMELHA, ANÉIS DE BORRACHA INCLUSOS NBR 15420 ESGOTO</t>
    </r>
  </si>
  <si>
    <r>
      <rPr>
        <sz val="8"/>
        <rFont val="Arial MT"/>
        <family val="2"/>
      </rPr>
      <t>HM06536</t>
    </r>
  </si>
  <si>
    <r>
      <rPr>
        <sz val="8"/>
        <rFont val="Arial MT"/>
        <family val="2"/>
      </rPr>
      <t>TÊ COM BOLSAS JE2GS FERRO FUNDIDO DN=400 X 300 MM (114,60 KG) PINTURA EPÓXI VERMELHA, ANÉIS DE BORRACHA INCLUSOS NBR 15420 ESGOTO</t>
    </r>
  </si>
  <si>
    <r>
      <rPr>
        <sz val="8"/>
        <rFont val="Arial MT"/>
        <family val="2"/>
      </rPr>
      <t>HM06537</t>
    </r>
  </si>
  <si>
    <r>
      <rPr>
        <sz val="8"/>
        <rFont val="Arial MT"/>
        <family val="2"/>
      </rPr>
      <t>TÊ COM BOLSAS JE2GS FERRO FUNDIDO DN=400 X 400 MM (132,90 KG) PINTURA EPÓXI VERMELHA, ANÉIS DE BORRACHA INCLUSOS NBR 15420 ESGOTO</t>
    </r>
  </si>
  <si>
    <r>
      <rPr>
        <sz val="8"/>
        <rFont val="Arial MT"/>
        <family val="2"/>
      </rPr>
      <t>HM06539</t>
    </r>
  </si>
  <si>
    <r>
      <rPr>
        <sz val="8"/>
        <rFont val="Arial MT"/>
        <family val="2"/>
      </rPr>
      <t>TÊ COM BOLSAS JE2GS FERRO FUNDIDO DN=500 X 100 MM (103,00 KG) PINTURA EPÓXI VERMELHA, ANÉIS DE BORRACHA INCLUSOS NBR 15420 ESGOTO</t>
    </r>
  </si>
  <si>
    <r>
      <rPr>
        <sz val="8"/>
        <rFont val="Arial MT"/>
        <family val="2"/>
      </rPr>
      <t>HM06540</t>
    </r>
  </si>
  <si>
    <r>
      <rPr>
        <sz val="8"/>
        <rFont val="Arial MT"/>
        <family val="2"/>
      </rPr>
      <t>TÊ COM BOLSAS JE2GS FERRO FUNDIDO DN=500 X 200 MM (118,10 KG) PINTURA EPÓXI VERMELHA, ANÉIS DE BORRACHA INCLUSOS NBR 15420 ESGOTO</t>
    </r>
  </si>
  <si>
    <r>
      <rPr>
        <sz val="8"/>
        <rFont val="Arial MT"/>
        <family val="2"/>
      </rPr>
      <t>HM06541</t>
    </r>
  </si>
  <si>
    <r>
      <rPr>
        <sz val="8"/>
        <rFont val="Arial MT"/>
        <family val="2"/>
      </rPr>
      <t>TÊ COM BOLSAS JE2GS FERRO FUNDIDO DN=500 X 300 MM (157,40 KG) PINTURA EPÓXI VERMELHA, ANÉIS DE BORRACHA INCLUSOS NBR 15420 ESGOTO</t>
    </r>
  </si>
  <si>
    <r>
      <rPr>
        <sz val="8"/>
        <rFont val="Arial MT"/>
        <family val="2"/>
      </rPr>
      <t>HM06542</t>
    </r>
  </si>
  <si>
    <r>
      <rPr>
        <sz val="8"/>
        <rFont val="Arial MT"/>
        <family val="2"/>
      </rPr>
      <t>TÊ COM BOLSAS JE2GS FERRO FUNDIDO DN=500 X 500 MM (198,00 KG) PINTURA EPÓXI VERMELHA, ANÉIS DE BORRACHA INCLUSOS NBR 15420 ESGOTO</t>
    </r>
  </si>
  <si>
    <r>
      <rPr>
        <sz val="8"/>
        <rFont val="Arial MT"/>
        <family val="2"/>
      </rPr>
      <t>HM06589</t>
    </r>
  </si>
  <si>
    <r>
      <rPr>
        <sz val="8"/>
        <rFont val="Arial MT"/>
        <family val="2"/>
      </rPr>
      <t>TÊ C/BOLSAS JE2GS E FLANGE PN10/16/25 FERRO FUNDIDO DN=80X80 MM (14,70 KG) PINTURA EPÓXI VERMELHA, ACESSÓRIOS NÃO INCLUSOS NBR 15420 ESGOTO</t>
    </r>
  </si>
  <si>
    <r>
      <rPr>
        <sz val="8"/>
        <rFont val="Arial MT"/>
        <family val="2"/>
      </rPr>
      <t>HM06562</t>
    </r>
  </si>
  <si>
    <r>
      <rPr>
        <sz val="8"/>
        <rFont val="Arial MT"/>
        <family val="2"/>
      </rPr>
      <t>TÊ C/BOLSAS JE2GS E FLANGE PN10/16 FERRO FUNDIDO DN=100X100 MM (19,30 KG) PINTURA EPÓXI VERMELHA, ACESSÓRIOS NÃO INCLUSOS NBR 15420 ESGOTO</t>
    </r>
  </si>
  <si>
    <r>
      <rPr>
        <sz val="8"/>
        <rFont val="Arial MT"/>
        <family val="2"/>
      </rPr>
      <t>HM06580</t>
    </r>
  </si>
  <si>
    <r>
      <rPr>
        <sz val="8"/>
        <rFont val="Arial MT"/>
        <family val="2"/>
      </rPr>
      <t>TÊ C/BOLSAS JE2GS E FLANGE PN10/16/25 FERRO FUNDIDO DN=150X80 MM (23,30 KG) PINTURA EPÓXI VERMELHA, ACESSÓRIOS NÃO INCLUSOS NBR 15420 ESGOTO</t>
    </r>
  </si>
  <si>
    <r>
      <rPr>
        <sz val="8"/>
        <rFont val="Arial MT"/>
        <family val="2"/>
      </rPr>
      <t>HM06565</t>
    </r>
  </si>
  <si>
    <r>
      <rPr>
        <sz val="8"/>
        <rFont val="Arial MT"/>
        <family val="2"/>
      </rPr>
      <t>TÊ C/BOLSAS JE2GS E FLANGE PN10/16 FERRO FUNDIDO DN=150X100 MM (25,20 KG) PINTURA EPÓXI VERMELHA, ACESSÓRIOS NÃO INCLUSOS NBR 15420 ESGOTO</t>
    </r>
  </si>
  <si>
    <r>
      <rPr>
        <sz val="8"/>
        <rFont val="Arial MT"/>
        <family val="2"/>
      </rPr>
      <t>HM06566</t>
    </r>
  </si>
  <si>
    <r>
      <rPr>
        <sz val="8"/>
        <rFont val="Arial MT"/>
        <family val="2"/>
      </rPr>
      <t>TÊ C/BOLSAS JE2GS E FLANGE PN10/16 FERRO FUNDIDO DN=150X150 MM (31,00 KG) PINTURA EPÓXI VERMELHA, ACESSÓRIOS NÃO INCLUSOS NBR 15420 ESGOTO</t>
    </r>
  </si>
  <si>
    <r>
      <rPr>
        <sz val="8"/>
        <rFont val="Arial MT"/>
        <family val="2"/>
      </rPr>
      <t>HM06583</t>
    </r>
  </si>
  <si>
    <r>
      <rPr>
        <sz val="8"/>
        <rFont val="Arial MT"/>
        <family val="2"/>
      </rPr>
      <t>TÊ C/BOLSAS JE2GS E FLANGE PN10/16/25 FERRO FUNDIDO DN=200X80 MM (33,60 KG) PINTURA EPÓXI VERMELHA, ACESSÓRIOS NÃO INCLUSOS NBR 15420 ESGOTO</t>
    </r>
  </si>
  <si>
    <r>
      <rPr>
        <sz val="8"/>
        <rFont val="Arial MT"/>
        <family val="2"/>
      </rPr>
      <t>HM06567</t>
    </r>
  </si>
  <si>
    <r>
      <rPr>
        <sz val="8"/>
        <rFont val="Arial MT"/>
        <family val="2"/>
      </rPr>
      <t>TÊ C/BOLSAS JE2GS E FLANGE PN10/16 FERRO FUNDIDO DN=200X100 MM (34,50 KG) PINTURA EPÓXI VERMELHA, ACESSÓRIOS NÃO INCLUSOS NBR 15420 ESGOTO</t>
    </r>
  </si>
  <si>
    <r>
      <rPr>
        <sz val="8"/>
        <rFont val="Arial MT"/>
        <family val="2"/>
      </rPr>
      <t>HM06568</t>
    </r>
  </si>
  <si>
    <r>
      <rPr>
        <sz val="8"/>
        <rFont val="Arial MT"/>
        <family val="2"/>
      </rPr>
      <t>TÊ C/BOLSAS JE2GS E FLANGE PN10/16 FERRO FUNDIDO DN=200X150 MM (39,80 KG) PINTURA EPÓXI VERMELHA, ACESSÓRIOS NÃO INCLUSOS NBR 15420 ESGOTO</t>
    </r>
  </si>
  <si>
    <r>
      <rPr>
        <sz val="8"/>
        <rFont val="Arial MT"/>
        <family val="2"/>
      </rPr>
      <t>HM06544</t>
    </r>
  </si>
  <si>
    <r>
      <rPr>
        <sz val="8"/>
        <rFont val="Arial MT"/>
        <family val="2"/>
      </rPr>
      <t>TÊ C/BOLSAS JE2GS E FLANGE PN10 FERRO FUNDIDO DN=200X200 MM (41,50 KG) PINTURA EPÓXI VERMELHA, ACESSÓRIOS NÃO INCLUSOS NBR 15420 ESGOTO</t>
    </r>
  </si>
  <si>
    <r>
      <rPr>
        <sz val="8"/>
        <rFont val="Arial MT"/>
        <family val="2"/>
      </rPr>
      <t>HM06586</t>
    </r>
  </si>
  <si>
    <r>
      <rPr>
        <sz val="8"/>
        <rFont val="Arial MT"/>
        <family val="2"/>
      </rPr>
      <t>TÊ C/BOLSAS JE2GS E FLANGE PN10/16/25 FERRO FUNDIDO DN=250X80 MM (39,70 KG) PINTURA EPÓXI VERMELHA, ACESSÓRIOS NÃO INCLUSOS NBR 15420 ESGOTO</t>
    </r>
  </si>
  <si>
    <r>
      <rPr>
        <sz val="8"/>
        <rFont val="Arial MT"/>
        <family val="2"/>
      </rPr>
      <t>HM06569</t>
    </r>
  </si>
  <si>
    <r>
      <rPr>
        <sz val="8"/>
        <rFont val="Arial MT"/>
        <family val="2"/>
      </rPr>
      <t>TÊ C/BOLSAS JE2GS E FLANGE PN10/16 FERRO FUNDIDO DN=250X100 MM (41,00 KG) PINTURA EPÓXI VERMELHA, ACESSÓRIOS NÃO INCLUSOS NBR 15420 ESGOTO</t>
    </r>
  </si>
  <si>
    <r>
      <rPr>
        <sz val="8"/>
        <rFont val="Arial MT"/>
        <family val="2"/>
      </rPr>
      <t>HM06570</t>
    </r>
  </si>
  <si>
    <r>
      <rPr>
        <sz val="8"/>
        <rFont val="Arial MT"/>
        <family val="2"/>
      </rPr>
      <t>TÊ C/BOLSAS JE2GS E FLANGE PN10/16 FERRO FUNDIDO DN=300X100 MM (59,00 KG) PINTURA EPÓXI VERMELHA, ACESSÓRIOS NÃO INCLUSOS NBR 15420 ESGOTO</t>
    </r>
  </si>
  <si>
    <r>
      <rPr>
        <sz val="8"/>
        <rFont val="Arial MT"/>
        <family val="2"/>
      </rPr>
      <t>HM06547</t>
    </r>
  </si>
  <si>
    <r>
      <rPr>
        <sz val="8"/>
        <rFont val="Arial MT"/>
        <family val="2"/>
      </rPr>
      <t>TÊ C/BOLSAS JE2GS E FLANGE PN10 FERRO FUNDIDO DN=300X200 MM (70,00 KG) PINTURA EPÓXI VERMELHA, ACESSÓRIOS NÃO INCLUSOS NBR 15420 ESGOTO</t>
    </r>
  </si>
  <si>
    <r>
      <rPr>
        <sz val="8"/>
        <rFont val="Arial MT"/>
        <family val="2"/>
      </rPr>
      <t>HM06550</t>
    </r>
  </si>
  <si>
    <r>
      <rPr>
        <sz val="8"/>
        <rFont val="Arial MT"/>
        <family val="2"/>
      </rPr>
      <t>TÊ C/BOLSAS JE2GS E FLANGE PN10 FERRO FUNDIDO DN=300X300 MM (87,30 KG) PINTURA EPÓXI VERMELHA, ACESSÓRIOS NÃO INCLUSOS NBR 15420 ESGOTO</t>
    </r>
  </si>
  <si>
    <r>
      <rPr>
        <sz val="8"/>
        <rFont val="Arial MT"/>
        <family val="2"/>
      </rPr>
      <t>HM06573</t>
    </r>
  </si>
  <si>
    <r>
      <rPr>
        <sz val="8"/>
        <rFont val="Arial MT"/>
        <family val="2"/>
      </rPr>
      <t>TÊ C/BOLSAS JE2GS E FLANGE PN10/16 FERRO FUNDIDO DN=350X100 MM (53,80 KG) PINTURA EPÓXI VERMELHA, ACESSÓRIOS NÃO INCLUSOS NBR 15420 ESGOTO</t>
    </r>
  </si>
  <si>
    <r>
      <rPr>
        <sz val="8"/>
        <rFont val="Arial MT"/>
        <family val="2"/>
      </rPr>
      <t>HM06551</t>
    </r>
  </si>
  <si>
    <r>
      <rPr>
        <sz val="8"/>
        <rFont val="Arial MT"/>
        <family val="2"/>
      </rPr>
      <t>TÊ C/BOLSAS JE2GS E FLANGE PN10 FERRO FUNDIDO DN=350X200 MM (82,00 KG) PINTURA EPÓXI VERMELHA, ACESSÓRIOS NÃO INCLUSOS NBR 15420 ESGOTO</t>
    </r>
  </si>
  <si>
    <r>
      <rPr>
        <sz val="8"/>
        <rFont val="Arial MT"/>
        <family val="2"/>
      </rPr>
      <t>HM06554</t>
    </r>
  </si>
  <si>
    <r>
      <rPr>
        <sz val="8"/>
        <rFont val="Arial MT"/>
        <family val="2"/>
      </rPr>
      <t>TÊ C/BOLSAS JE2GS E FLANGE PN10 FERRO FUNDIDO DN=350X350 MM (112,00 KG) PINTURA EPÓXI VERMELHA, ACESSÓRIOS NÃO INCLUSOS NBR 15420 ESGOTO</t>
    </r>
  </si>
  <si>
    <r>
      <rPr>
        <sz val="8"/>
        <rFont val="Arial MT"/>
        <family val="2"/>
      </rPr>
      <t>HM06574</t>
    </r>
  </si>
  <si>
    <r>
      <rPr>
        <sz val="8"/>
        <rFont val="Arial MT"/>
        <family val="2"/>
      </rPr>
      <t>TÊ C/BOLSAS JE2GS E FLANGE PN10/16 FERRO FUNDIDO DN=400X100 MM (75,20 KG) PINTURA EPÓXI VERMELHA, ACESSÓRIOS NÃO INCLUSOS NBR 15420 ESGOTO</t>
    </r>
  </si>
  <si>
    <r>
      <rPr>
        <sz val="8"/>
        <rFont val="Arial MT"/>
        <family val="2"/>
      </rPr>
      <t>HM06555</t>
    </r>
  </si>
  <si>
    <r>
      <rPr>
        <sz val="8"/>
        <rFont val="Arial MT"/>
        <family val="2"/>
      </rPr>
      <t>TÊ C/BOLSAS JE2GS E FLANGE PN10 FERRO FUNDIDO DN=400X200 MM (93,80 KG) PINTURA EPÓXI VERMELHA, ACESSÓRIOS NÃO INCLUSOS NBR 15420 ESGOTO</t>
    </r>
  </si>
  <si>
    <r>
      <rPr>
        <sz val="8"/>
        <rFont val="Arial MT"/>
        <family val="2"/>
      </rPr>
      <t>HM06556</t>
    </r>
  </si>
  <si>
    <r>
      <rPr>
        <sz val="8"/>
        <rFont val="Arial MT"/>
        <family val="2"/>
      </rPr>
      <t>TÊ C/BOLSAS JE2GS E FLANGE PN10 FERRO FUNDIDO DN=400X300 MM (115,70 KG) PINTURA EPÓXI VERMELHA, ACESSÓRIOS NÃO INCLUSOS NBR 15420 ESGOTO</t>
    </r>
  </si>
  <si>
    <r>
      <rPr>
        <sz val="8"/>
        <rFont val="Arial MT"/>
        <family val="2"/>
      </rPr>
      <t>HM06557</t>
    </r>
  </si>
  <si>
    <r>
      <rPr>
        <sz val="8"/>
        <rFont val="Arial MT"/>
        <family val="2"/>
      </rPr>
      <t>TÊ C/BOLSAS JE2GS E FLANGE PN10 FERRO FUNDIDO DN=400X400 MM (139,00 KG) PINTURA EPÓXI VERMELHA, ACESSÓRIOS NÃO INCLUSOS NBR 15420 ESGOTO</t>
    </r>
  </si>
  <si>
    <r>
      <rPr>
        <sz val="8"/>
        <rFont val="Arial MT"/>
        <family val="2"/>
      </rPr>
      <t>HM06575</t>
    </r>
  </si>
  <si>
    <r>
      <rPr>
        <sz val="8"/>
        <rFont val="Arial MT"/>
        <family val="2"/>
      </rPr>
      <t>TÊ C/BOLSAS JE2GS E FLANGE PN10/16 FERRO FUNDIDO DN=500X100 MM (106,80 KG) PINTURA EPÓXI VERMELHA, ACESSÓRIOS NÃO INCLUSOS NBR 15420 ESGOTO</t>
    </r>
  </si>
  <si>
    <r>
      <rPr>
        <sz val="8"/>
        <rFont val="Arial MT"/>
        <family val="2"/>
      </rPr>
      <t>HM06558</t>
    </r>
  </si>
  <si>
    <r>
      <rPr>
        <sz val="8"/>
        <rFont val="Arial MT"/>
        <family val="2"/>
      </rPr>
      <t>TÊ C/BOLSAS JE2GS E FLANGE PN10 FERRO FUNDIDO DN=500X200 MM (126,00 KG) PINTURA EPÓXI VERMELHA, ACESSÓRIOS NÃO INCLUSOS NBR 15420 ESGOTO</t>
    </r>
  </si>
  <si>
    <r>
      <rPr>
        <sz val="8"/>
        <rFont val="Arial MT"/>
        <family val="2"/>
      </rPr>
      <t>HM06559</t>
    </r>
  </si>
  <si>
    <r>
      <rPr>
        <sz val="8"/>
        <rFont val="Arial MT"/>
        <family val="2"/>
      </rPr>
      <t>TÊ C/BOLSAS JE2GS E FLANGE PN10 FERRO FUNDIDO DN=500X300 MM (163,00 KG) PINTURA EPÓXI VERMELHA, ACESSÓRIOS NÃO INCLUSOS NBR 15420 ESGOTO</t>
    </r>
  </si>
  <si>
    <r>
      <rPr>
        <sz val="8"/>
        <rFont val="Arial MT"/>
        <family val="2"/>
      </rPr>
      <t>HM06560</t>
    </r>
  </si>
  <si>
    <r>
      <rPr>
        <sz val="8"/>
        <rFont val="Arial MT"/>
        <family val="2"/>
      </rPr>
      <t>TÊ C/BOLSAS JE2GS E FLANGE PN10 FERRO FUNDIDO DN=500X400 MM (192,00 KG) PINTURA EPÓXI VERMELHA, ACESSÓRIOS NÃO INCLUSOS NBR 15420 ESGOTO</t>
    </r>
  </si>
  <si>
    <r>
      <rPr>
        <sz val="8"/>
        <rFont val="Arial MT"/>
        <family val="2"/>
      </rPr>
      <t>HM06561</t>
    </r>
  </si>
  <si>
    <r>
      <rPr>
        <sz val="8"/>
        <rFont val="Arial MT"/>
        <family val="2"/>
      </rPr>
      <t>TÊ C/BOLSAS JE2GS E FLANGE PN10 FERRO FUNDIDO DN=500X500 MM (223,00 KG) PINTURA EPÓXI VERMELHA, ACESSÓRIOS NÃO INCLUSOS NBR 15420 ESGOTO</t>
    </r>
  </si>
  <si>
    <r>
      <rPr>
        <sz val="8"/>
        <rFont val="Arial MT"/>
        <family val="2"/>
      </rPr>
      <t>HM06640</t>
    </r>
  </si>
  <si>
    <r>
      <rPr>
        <sz val="8"/>
        <rFont val="Arial MT"/>
        <family val="2"/>
      </rPr>
      <t>TÊ COM FLANGES PN10/16/25 FERRO FUNDIDO DN=80 X 50 MM (19,00 KG) PINTURA EPÓXI VERMELHA, ACESSÓRIOS NÃO INCLUSOS NBR 15420 ESGOTO</t>
    </r>
  </si>
  <si>
    <r>
      <rPr>
        <sz val="8"/>
        <rFont val="Arial MT"/>
        <family val="2"/>
      </rPr>
      <t>HM06641</t>
    </r>
  </si>
  <si>
    <r>
      <rPr>
        <sz val="8"/>
        <rFont val="Arial MT"/>
        <family val="2"/>
      </rPr>
      <t>TÊ COM FLANGES PN10/16/25 FERRO FUNDIDO DN=80 X 80 MM (15,30 KG) PINTURA EPÓXI VERMELHA, ACESSÓRIOS NÃO INCLUSOS NBR 15420 ESGOTO</t>
    </r>
  </si>
  <si>
    <r>
      <rPr>
        <sz val="8"/>
        <rFont val="Arial MT"/>
        <family val="2"/>
      </rPr>
      <t>HM06634</t>
    </r>
  </si>
  <si>
    <r>
      <rPr>
        <sz val="8"/>
        <rFont val="Arial MT"/>
        <family val="2"/>
      </rPr>
      <t>TÊ COM FLANGES PN10/16 FERRO FUNDIDO DN=100 X 50 MM (16,00 KG) PINTURA EPÓXI VERMELHA, ACESSÓRIOS NÃO INCLUSOS NBR 15420 ESGOTO</t>
    </r>
  </si>
  <si>
    <r>
      <rPr>
        <sz val="8"/>
        <rFont val="Arial MT"/>
        <family val="2"/>
      </rPr>
      <t>HM06639</t>
    </r>
  </si>
  <si>
    <r>
      <rPr>
        <sz val="8"/>
        <rFont val="Arial MT"/>
        <family val="2"/>
      </rPr>
      <t>TÊ COM FLANGES PN10/16 FERRO FUNDIDO DN=100 X 80 MM (18,10 KG) PINTURA EPÓXI VERMELHA, ACESSÓRIOS NÃO INCLUSOS NBR 15420 ESGOTO</t>
    </r>
  </si>
  <si>
    <r>
      <rPr>
        <sz val="8"/>
        <rFont val="Arial MT"/>
        <family val="2"/>
      </rPr>
      <t>HM06633</t>
    </r>
  </si>
  <si>
    <r>
      <rPr>
        <sz val="8"/>
        <rFont val="Arial MT"/>
        <family val="2"/>
      </rPr>
      <t>TÊ COM FLANGES PN10/16 FERRO FUNDIDO DN=100 X 100 MM (18,50 KG) PINTURA EPÓXI VERMELHA, ACESSÓRIOS NÃO INCLUSOS NBR 15420 ESGOTO</t>
    </r>
  </si>
  <si>
    <r>
      <rPr>
        <sz val="8"/>
        <rFont val="Arial MT"/>
        <family val="2"/>
      </rPr>
      <t>HM06637</t>
    </r>
  </si>
  <si>
    <r>
      <rPr>
        <sz val="8"/>
        <rFont val="Arial MT"/>
        <family val="2"/>
      </rPr>
      <t>TÊ COM FLANGES PN10/16 FERRO FUNDIDO DN=150 X 50 MM (26,00 KG) PINTURA EPÓXI VERMELHA, ACESSÓRIOS NÃO INCLUSOS NBR 15420 ESGOTO</t>
    </r>
  </si>
  <si>
    <r>
      <rPr>
        <sz val="8"/>
        <rFont val="Arial MT"/>
        <family val="2"/>
      </rPr>
      <t>HM06638</t>
    </r>
  </si>
  <si>
    <r>
      <rPr>
        <sz val="8"/>
        <rFont val="Arial MT"/>
        <family val="2"/>
      </rPr>
      <t>TÊ COM FLANGES PN10/16 FERRO FUNDIDO DN=150 X 80 MM (30,00 KG) PINTURA EPÓXI VERMELHA, ACESSÓRIOS NÃO INCLUSOS NBR 15420 ESGOTO</t>
    </r>
  </si>
  <si>
    <r>
      <rPr>
        <sz val="8"/>
        <rFont val="Arial MT"/>
        <family val="2"/>
      </rPr>
      <t>HM06635</t>
    </r>
  </si>
  <si>
    <r>
      <rPr>
        <sz val="8"/>
        <rFont val="Arial MT"/>
        <family val="2"/>
      </rPr>
      <t>TÊ COM FLANGES PN10/16 FERRO FUNDIDO DN=150 X 100 MM (28,50 KG) PINTURA EPÓXI VERMELHA, ACESSÓRIOS NÃO INCLUSOS NBR 15420 ESGOTO</t>
    </r>
  </si>
  <si>
    <r>
      <rPr>
        <sz val="8"/>
        <rFont val="Arial MT"/>
        <family val="2"/>
      </rPr>
      <t>HM06636</t>
    </r>
  </si>
  <si>
    <r>
      <rPr>
        <sz val="8"/>
        <rFont val="Arial MT"/>
        <family val="2"/>
      </rPr>
      <t>TÊ COM FLANGES PN10/16 FERRO FUNDIDO DN=150 X 150 MM (32,00 KG) PINTURA EPÓXI VERMELHA, ACESSÓRIOS NÃO INCLUSOS NBR 15420 ESGOTO</t>
    </r>
  </si>
  <si>
    <r>
      <rPr>
        <sz val="8"/>
        <rFont val="Arial MT"/>
        <family val="2"/>
      </rPr>
      <t>HM06602</t>
    </r>
  </si>
  <si>
    <r>
      <rPr>
        <sz val="8"/>
        <rFont val="Arial MT"/>
        <family val="2"/>
      </rPr>
      <t>TÊ COM FLANGES PN10 FERRO FUNDIDO DN=200 X 100 MM (41,00 KG) PINTURA EPÓXI VERMELHA, ACESSÓRIOS NÃO INCLUSOS NBR 15420 ESGOTO</t>
    </r>
  </si>
  <si>
    <r>
      <rPr>
        <sz val="8"/>
        <rFont val="Arial MT"/>
        <family val="2"/>
      </rPr>
      <t>HM06603</t>
    </r>
  </si>
  <si>
    <r>
      <rPr>
        <sz val="8"/>
        <rFont val="Arial MT"/>
        <family val="2"/>
      </rPr>
      <t>TÊ COM FLANGES PN10 FERRO FUNDIDO DN=200 X 150 MM (44,00 KG) PINTURA EPÓXI VERMELHA, ACESSÓRIOS NÃO INCLUSOS NBR 15420 ESGOTO</t>
    </r>
  </si>
  <si>
    <r>
      <rPr>
        <sz val="8"/>
        <rFont val="Arial MT"/>
        <family val="2"/>
      </rPr>
      <t>HM06604</t>
    </r>
  </si>
  <si>
    <r>
      <rPr>
        <sz val="8"/>
        <rFont val="Arial MT"/>
        <family val="2"/>
      </rPr>
      <t>TÊ COM FLANGES PN10 FERRO FUNDIDO DN=200 X 200 MM (47,00 KG) PINTURA EPÓXI VERMELHA, ACESSÓRIOS NÃO INCLUSOS NBR 15420 ESGOTO</t>
    </r>
  </si>
  <si>
    <r>
      <rPr>
        <sz val="8"/>
        <rFont val="Arial MT"/>
        <family val="2"/>
      </rPr>
      <t>HM06596</t>
    </r>
  </si>
  <si>
    <r>
      <rPr>
        <sz val="8"/>
        <rFont val="Arial MT"/>
        <family val="2"/>
      </rPr>
      <t>TÊ COM FLANGES PN10 FERRO FUNDIDO DN=250 X 100 MM (67,00 KG) PINTURA EPÓXI VERMELHA, ACESSÓRIOS NÃO INCLUSOS NBR 15420 ESGOTO</t>
    </r>
  </si>
  <si>
    <r>
      <rPr>
        <sz val="8"/>
        <rFont val="Arial MT"/>
        <family val="2"/>
      </rPr>
      <t>HM06597</t>
    </r>
  </si>
  <si>
    <r>
      <rPr>
        <sz val="8"/>
        <rFont val="Arial MT"/>
        <family val="2"/>
      </rPr>
      <t>TÊ COM FLANGES PN10 FERRO FUNDIDO DN=250 X 200 MM (73,00 KG) PINTURA EPÓXI VERMELHA, ACESSÓRIOS NÃO INCLUSOS NBR 15420 ESGOTO</t>
    </r>
  </si>
  <si>
    <r>
      <rPr>
        <sz val="8"/>
        <rFont val="Arial MT"/>
        <family val="2"/>
      </rPr>
      <t>HM06598</t>
    </r>
  </si>
  <si>
    <r>
      <rPr>
        <sz val="8"/>
        <rFont val="Arial MT"/>
        <family val="2"/>
      </rPr>
      <t>TÊ COM FLANGES PN10 FERRO FUNDIDO DN=250 X 250 MM (80,00 KG) PINTURA EPÓXI VERMELHA, ACESSÓRIOS NÃO INCLUSOS NBR 15420 ESGOTO</t>
    </r>
  </si>
  <si>
    <r>
      <rPr>
        <sz val="8"/>
        <rFont val="Arial MT"/>
        <family val="2"/>
      </rPr>
      <t>HM06599</t>
    </r>
  </si>
  <si>
    <r>
      <rPr>
        <sz val="8"/>
        <rFont val="Arial MT"/>
        <family val="2"/>
      </rPr>
      <t>TÊ COM FLANGES PN10 FERRO FUNDIDO DN=300 X 100 MM (92,00 KG) PINTURA EPÓXI VERMELHA, ACESSÓRIOS NÃO INCLUSOS NBR 15420 ESGOTO</t>
    </r>
  </si>
  <si>
    <r>
      <rPr>
        <sz val="8"/>
        <rFont val="Arial MT"/>
        <family val="2"/>
      </rPr>
      <t>HM06600</t>
    </r>
  </si>
  <si>
    <r>
      <rPr>
        <sz val="8"/>
        <rFont val="Arial MT"/>
        <family val="2"/>
      </rPr>
      <t>TÊ COM FLANGES PN10 FERRO FUNDIDO DN=300 X 200 MM (100,00 KG) PINTURA EPÓXI VERMELHA, ACESSÓRIOS NÃO INCLUSOS NBR 15420 ESGOTO</t>
    </r>
  </si>
  <si>
    <r>
      <rPr>
        <sz val="8"/>
        <rFont val="Arial MT"/>
        <family val="2"/>
      </rPr>
      <t>HM06601</t>
    </r>
  </si>
  <si>
    <r>
      <rPr>
        <sz val="8"/>
        <rFont val="Arial MT"/>
        <family val="2"/>
      </rPr>
      <t>TÊ COM FLANGES PN10 FERRO FUNDIDO DN=300 X 300 MM (119,00 KG) PINTURA EPÓXI VERMELHA, ACESSÓRIOS NÃO INCLUSOS NBR 15420 ESGOTO</t>
    </r>
  </si>
  <si>
    <r>
      <rPr>
        <sz val="8"/>
        <rFont val="Arial MT"/>
        <family val="2"/>
      </rPr>
      <t>HM06615</t>
    </r>
  </si>
  <si>
    <r>
      <rPr>
        <sz val="8"/>
        <rFont val="Arial MT"/>
        <family val="2"/>
      </rPr>
      <t>TÊ COM FLANGES PN10 FERRO FUNDIDO DN=350 X 100 MM (112,00 KG) PINTURA EPÓXI VERMELHA, ACESSÓRIOS NÃO INCLUSOS NBR 15420 ESGOTO</t>
    </r>
  </si>
  <si>
    <r>
      <rPr>
        <sz val="8"/>
        <rFont val="Arial MT"/>
        <family val="2"/>
      </rPr>
      <t>HM06616</t>
    </r>
  </si>
  <si>
    <r>
      <rPr>
        <sz val="8"/>
        <rFont val="Arial MT"/>
        <family val="2"/>
      </rPr>
      <t>TÊ COM FLANGES PN10 FERRO FUNDIDO DN=350 X 200 MM (117,00 KG) PINTURA EPÓXI VERMELHA, ACESSÓRIOS NÃO INCLUSOS NBR 15420 ESGOTO</t>
    </r>
  </si>
  <si>
    <r>
      <rPr>
        <sz val="8"/>
        <rFont val="Arial MT"/>
        <family val="2"/>
      </rPr>
      <t>HM06617</t>
    </r>
  </si>
  <si>
    <r>
      <rPr>
        <sz val="8"/>
        <rFont val="Arial MT"/>
        <family val="2"/>
      </rPr>
      <t>TÊ COM FLANGES PN10 FERRO FUNDIDO DN=350 X 300 MM (133,00 KG) PINTURA EPÓXI VERMELHA, ACESSÓRIOS NÃO INCLUSOS NBR 15420 ESGOTO</t>
    </r>
  </si>
  <si>
    <r>
      <rPr>
        <sz val="8"/>
        <rFont val="Arial MT"/>
        <family val="2"/>
      </rPr>
      <t>HM06618</t>
    </r>
  </si>
  <si>
    <r>
      <rPr>
        <sz val="8"/>
        <rFont val="Arial MT"/>
        <family val="2"/>
      </rPr>
      <t>TÊ COM FLANGES PN10 FERRO FUNDIDO DN=350 X 350 MM (139,00 KG) PINTURA EPÓXI VERMELHA, ACESSÓRIOS NÃO INCLUSOS NBR 15420 ESGOTO</t>
    </r>
  </si>
  <si>
    <r>
      <rPr>
        <sz val="8"/>
        <rFont val="Arial MT"/>
        <family val="2"/>
      </rPr>
      <t>HM06619</t>
    </r>
  </si>
  <si>
    <r>
      <rPr>
        <sz val="8"/>
        <rFont val="Arial MT"/>
        <family val="2"/>
      </rPr>
      <t>TÊ COM FLANGES PN10 FERRO FUNDIDO DN=400 X 100 MM (138,00 KG) PINTURA EPÓXI VERMELHA, ACESSÓRIOS NÃO INCLUSOS NBR 15420 ESGOTO</t>
    </r>
  </si>
  <si>
    <r>
      <rPr>
        <sz val="8"/>
        <rFont val="Arial MT"/>
        <family val="2"/>
      </rPr>
      <t>HM06620</t>
    </r>
  </si>
  <si>
    <r>
      <rPr>
        <sz val="8"/>
        <rFont val="Arial MT"/>
        <family val="2"/>
      </rPr>
      <t>TÊ COM FLANGES PN10 FERRO FUNDIDO DN=400 X 150 MM (142,00 KG) PINTURA EPÓXI VERMELHA, ACESSÓRIOS NÃO INCLUSOS NBR 15420 ESGOTO</t>
    </r>
  </si>
  <si>
    <r>
      <rPr>
        <sz val="8"/>
        <rFont val="Arial MT"/>
        <family val="2"/>
      </rPr>
      <t>HM06622</t>
    </r>
  </si>
  <si>
    <r>
      <rPr>
        <sz val="8"/>
        <rFont val="Arial MT"/>
        <family val="2"/>
      </rPr>
      <t>TÊ COM FLANGES PN10 FERRO FUNDIDO DN=400 X 200 MM (142,00 KG) PINTURA EPÓXI VERMELHA, ACESSÓRIOS NÃO INCLUSOS NBR 15420 ESGOTO</t>
    </r>
  </si>
  <si>
    <r>
      <rPr>
        <sz val="8"/>
        <rFont val="Arial MT"/>
        <family val="2"/>
      </rPr>
      <t>HM06623</t>
    </r>
  </si>
  <si>
    <r>
      <rPr>
        <sz val="8"/>
        <rFont val="Arial MT"/>
        <family val="2"/>
      </rPr>
      <t>TÊ COM FLANGES PN10 FERRO FUNDIDO DN=400 X 300 MM (159,00 KG) PINTURA EPÓXI VERMELHA, ACESSÓRIOS NÃO INCLUSOS NBR 15420 ESGOTO</t>
    </r>
  </si>
  <si>
    <r>
      <rPr>
        <sz val="8"/>
        <rFont val="Arial MT"/>
        <family val="2"/>
      </rPr>
      <t>HM06624</t>
    </r>
  </si>
  <si>
    <r>
      <rPr>
        <sz val="8"/>
        <rFont val="Arial MT"/>
        <family val="2"/>
      </rPr>
      <t>TÊ COM FLANGES PN10 FERRO FUNDIDO DN=400 X 400 MM (172,00 KG) PINTURA EPÓXI VERMELHA, ACESSÓRIOS NÃO INCLUSOS NBR 15420 ESGOTO</t>
    </r>
  </si>
  <si>
    <r>
      <rPr>
        <sz val="8"/>
        <rFont val="Arial MT"/>
        <family val="2"/>
      </rPr>
      <t>HM06625</t>
    </r>
  </si>
  <si>
    <r>
      <rPr>
        <sz val="8"/>
        <rFont val="Arial MT"/>
        <family val="2"/>
      </rPr>
      <t>TÊ COM FLANGES PN10 FERRO FUNDIDO DN=450X100 MM (173,00 KG) PINTURA EPÓXI VERMELHA, ACESSÓRIOS NÃO INCLUSOS NBR 15420 ESGOTO</t>
    </r>
  </si>
  <si>
    <r>
      <rPr>
        <sz val="8"/>
        <rFont val="Arial MT"/>
        <family val="2"/>
      </rPr>
      <t>HM06626</t>
    </r>
  </si>
  <si>
    <r>
      <rPr>
        <sz val="8"/>
        <rFont val="Arial MT"/>
        <family val="2"/>
      </rPr>
      <t>TÊ COM FLANGES PN10 FERRO FUNDIDO DN=450 X 200 MM (180,00 KG) PINTURA EPÓXI VERMELHA, ACESSÓRIOS NÃO INCLUSOS NBR 15420 ESGOTO</t>
    </r>
  </si>
  <si>
    <r>
      <rPr>
        <sz val="8"/>
        <rFont val="Arial MT"/>
        <family val="2"/>
      </rPr>
      <t>HM06627</t>
    </r>
  </si>
  <si>
    <r>
      <rPr>
        <sz val="8"/>
        <rFont val="Arial MT"/>
        <family val="2"/>
      </rPr>
      <t>TÊ COM FLANGES PN10 FERRO FUNDIDO DN=450 X 450 MM (207,00 KG) PINTURA EPÓXI VERMELHA, ACESSÓRIOS NÃO INCLUSOS NBR 15420 ESGOTO</t>
    </r>
  </si>
  <si>
    <r>
      <rPr>
        <sz val="8"/>
        <rFont val="Arial MT"/>
        <family val="2"/>
      </rPr>
      <t>HM06628</t>
    </r>
  </si>
  <si>
    <r>
      <rPr>
        <sz val="8"/>
        <rFont val="Arial MT"/>
        <family val="2"/>
      </rPr>
      <t>TÊ COM FLANGES PN10 FERRO FUNDIDO DN=500 X 100 MM (205,00 KG) PINTURA EPÓXI VERMELHA, ACESSÓRIOS NÃO INCLUSOS NBR 15420 ESGOTO</t>
    </r>
  </si>
  <si>
    <r>
      <rPr>
        <sz val="8"/>
        <rFont val="Arial MT"/>
        <family val="2"/>
      </rPr>
      <t>HM06629</t>
    </r>
  </si>
  <si>
    <r>
      <rPr>
        <sz val="8"/>
        <rFont val="Arial MT"/>
        <family val="2"/>
      </rPr>
      <t>TÊ COM FLANGES PN10 FERRO FUNDIDO DN=500 X 200 MM (209,00 KG) PINTURA EPÓXI VERMELHA, ACESSÓRIOS NÃO INCLUSOS NBR 15420 ESGOTO</t>
    </r>
  </si>
  <si>
    <r>
      <rPr>
        <sz val="8"/>
        <rFont val="Arial MT"/>
        <family val="2"/>
      </rPr>
      <t>HM06630</t>
    </r>
  </si>
  <si>
    <r>
      <rPr>
        <sz val="8"/>
        <rFont val="Arial MT"/>
        <family val="2"/>
      </rPr>
      <t>TÊ COM FLANGES PN10 FERRO FUNDIDO DN=500 X 300 MM (219,00 KG) PINTURA EPÓXI VERMELHA, ACESSÓRIOS NÃO INCLUSOS NBR 15420 ESGOTO</t>
    </r>
  </si>
  <si>
    <r>
      <rPr>
        <sz val="8"/>
        <rFont val="Arial MT"/>
        <family val="2"/>
      </rPr>
      <t>HM06631</t>
    </r>
  </si>
  <si>
    <r>
      <rPr>
        <sz val="8"/>
        <rFont val="Arial MT"/>
        <family val="2"/>
      </rPr>
      <t>TÊ COM FLANGES PN10 FERRO FUNDIDO DN=500 X 400 MM (234,00 KG) PINTURA EPÓXI VERMELHA, ACESSÓRIOS NÃO INCLUSOS NBR 15420 ESGOTO</t>
    </r>
  </si>
  <si>
    <r>
      <rPr>
        <sz val="8"/>
        <rFont val="Arial MT"/>
        <family val="2"/>
      </rPr>
      <t>HM06632</t>
    </r>
  </si>
  <si>
    <r>
      <rPr>
        <sz val="8"/>
        <rFont val="Arial MT"/>
        <family val="2"/>
      </rPr>
      <t>TÊ COM FLANGES PN10 FERRO FUNDIDO DN=500 X 500 MM (243,00 KG) PINTURA EPÓXI VERMELHA, ACESSÓRIOS NÃO INCLUSOS NBR 15420 ESGOTO</t>
    </r>
  </si>
  <si>
    <r>
      <rPr>
        <sz val="8"/>
        <rFont val="Arial MT"/>
        <family val="2"/>
      </rPr>
      <t>HM06674</t>
    </r>
  </si>
  <si>
    <r>
      <rPr>
        <sz val="8"/>
        <rFont val="Arial MT"/>
        <family val="2"/>
      </rPr>
      <t>TOCO COM FLANGES PN10/16/25 FERRO FUNDIDO DN=80 MM L=250 MM (11,50 KG) PINTURA EPÓXI VERMELHA, ACESSÓRIOS NÃO INCLUSOS NBR 15420 ESGOTO</t>
    </r>
  </si>
  <si>
    <r>
      <rPr>
        <sz val="8"/>
        <rFont val="Arial MT"/>
        <family val="2"/>
      </rPr>
      <t>HM06669</t>
    </r>
  </si>
  <si>
    <r>
      <rPr>
        <sz val="8"/>
        <rFont val="Arial MT"/>
        <family val="2"/>
      </rPr>
      <t>TOCO COM FLANGES PN10/16 FERRO FUNDIDO DN=100 MM L=250 MM (14,00 KG) PINTURA EPÓXI VERMELHA, ACESSÓRIOS NÃO INCLUSOS NBR 15420 ESGOTO</t>
    </r>
  </si>
  <si>
    <r>
      <rPr>
        <sz val="8"/>
        <rFont val="Arial MT"/>
        <family val="2"/>
      </rPr>
      <t>HM06671</t>
    </r>
  </si>
  <si>
    <r>
      <rPr>
        <sz val="8"/>
        <rFont val="Arial MT"/>
        <family val="2"/>
      </rPr>
      <t>TOCO COM FLANGES PN10/16 FERRO FUNDIDO DN=150 MM L=250 MM (24,00 KG) PINTURA EPÓXI VERMELHA, ACESSÓRIOS NÃO INCLUSOS NBR 15420 ESGOTO</t>
    </r>
  </si>
  <si>
    <r>
      <rPr>
        <sz val="8"/>
        <rFont val="Arial MT"/>
        <family val="2"/>
      </rPr>
      <t>HM06658</t>
    </r>
  </si>
  <si>
    <r>
      <rPr>
        <sz val="8"/>
        <rFont val="Arial MT"/>
        <family val="2"/>
      </rPr>
      <t>TOCO COM FLANGES PN10 FERRO FUNDIDO DN=200 MM L=250 MM (32,00 KG) PINTURA EPÓXI VERMELHA, ACESSÓRIOS NÃO INCLUSOS NBR 15420 ESGOTO</t>
    </r>
  </si>
  <si>
    <r>
      <rPr>
        <sz val="8"/>
        <rFont val="Arial MT"/>
        <family val="2"/>
      </rPr>
      <t>HM06660</t>
    </r>
  </si>
  <si>
    <r>
      <rPr>
        <sz val="8"/>
        <rFont val="Arial MT"/>
        <family val="2"/>
      </rPr>
      <t>TOCO COM FLANGES PN10 FERRO FUNDIDO DN=250 MM L=250 MM (44,00 KG) PINTURA EPÓXI VERMELHA, ACESSÓRIOS NÃO INCLUSOS NBR 15420 ESGOTO</t>
    </r>
  </si>
  <si>
    <r>
      <rPr>
        <sz val="8"/>
        <rFont val="Arial MT"/>
        <family val="2"/>
      </rPr>
      <t>HM06662</t>
    </r>
  </si>
  <si>
    <r>
      <rPr>
        <sz val="8"/>
        <rFont val="Arial MT"/>
        <family val="2"/>
      </rPr>
      <t>TOCO COM FLANGES PN10 FERRO FUNDIDO DN=300 MM L=250 MM (56,00 KG) PINTURA EPÓXI VERMELHA, ACESSÓRIOS NÃO INCLUSOS NBR 15420 ESGOTO</t>
    </r>
  </si>
  <si>
    <r>
      <rPr>
        <sz val="8"/>
        <rFont val="Arial MT"/>
        <family val="2"/>
      </rPr>
      <t>HM06664</t>
    </r>
  </si>
  <si>
    <r>
      <rPr>
        <sz val="8"/>
        <rFont val="Arial MT"/>
        <family val="2"/>
      </rPr>
      <t>TOCO COM FLANGES PN10 FERRO FUNDIDO DN=350 MM L=250 MM (70,00 KG) PINTURA EPÓXI VERMELHA, ACESSÓRIOS NÃO INCLUSOS NBR 15420 ESGOTO</t>
    </r>
  </si>
  <si>
    <r>
      <rPr>
        <sz val="8"/>
        <rFont val="Arial MT"/>
        <family val="2"/>
      </rPr>
      <t>HM06666</t>
    </r>
  </si>
  <si>
    <r>
      <rPr>
        <sz val="8"/>
        <rFont val="Arial MT"/>
        <family val="2"/>
      </rPr>
      <t>TOCO COM FLANGES PN10 FERRO FUNDIDO DN=400 MM L=250 MM (85,00 KG) PINTURA EPÓXI VERMELHA, ACESSÓRIOS NÃO INCLUSOS NBR 15420 ESGOTO</t>
    </r>
  </si>
  <si>
    <r>
      <rPr>
        <sz val="8"/>
        <rFont val="Arial MT"/>
        <family val="2"/>
      </rPr>
      <t>HM06667</t>
    </r>
  </si>
  <si>
    <r>
      <rPr>
        <sz val="8"/>
        <rFont val="Arial MT"/>
        <family val="2"/>
      </rPr>
      <t>TOCO COM FLANGES PN10 FERRO FUNDIDO DN=450 MM L=250 MM (95,00 KG) PINTURA EPÓXI VERMELHA, ACESSÓRIOS NÃO INCLUSOS NBR 15420 ESGOTO</t>
    </r>
  </si>
  <si>
    <r>
      <rPr>
        <sz val="8"/>
        <rFont val="Arial MT"/>
        <family val="2"/>
      </rPr>
      <t>HM06656</t>
    </r>
  </si>
  <si>
    <r>
      <rPr>
        <sz val="8"/>
        <rFont val="Arial MT"/>
        <family val="2"/>
      </rPr>
      <t>TOCO COM FLANGES PN10 FERRO FUNDIDO DN=500 MM L=250 MM (116,00 KG) PINTURA EPÓXI VERMELHA, ACESSÓRIOS NÃO INCLUSOS NBR 15420 ESGOTO</t>
    </r>
  </si>
  <si>
    <r>
      <rPr>
        <sz val="8"/>
        <rFont val="Arial MT"/>
        <family val="2"/>
      </rPr>
      <t>HM06675</t>
    </r>
  </si>
  <si>
    <r>
      <rPr>
        <sz val="8"/>
        <rFont val="Arial MT"/>
        <family val="2"/>
      </rPr>
      <t>TOCO COM FLANGES PN10/16/25 FERRO FUNDIDO DN=80 MM L=500 MM (15,00 KG) PINTURA EPÓXI VERMELHA, ACESSÓRIOS NÃO INCLUSOS NBR 15420 ESGOTO</t>
    </r>
  </si>
  <si>
    <r>
      <rPr>
        <sz val="8"/>
        <rFont val="Arial MT"/>
        <family val="2"/>
      </rPr>
      <t>HM06670</t>
    </r>
  </si>
  <si>
    <r>
      <rPr>
        <sz val="8"/>
        <rFont val="Arial MT"/>
        <family val="2"/>
      </rPr>
      <t>TOCO COM FLANGES PN10/16 FERRO FUNDIDO DN=100 MM L=500 MM (19,00 KG) PINTURA EPÓXI VERMELHA, ACESSÓRIOS NÃO INCLUSOS NBR 15420 ESGOTO</t>
    </r>
  </si>
  <si>
    <r>
      <rPr>
        <sz val="8"/>
        <rFont val="Arial MT"/>
        <family val="2"/>
      </rPr>
      <t>HM06672</t>
    </r>
  </si>
  <si>
    <r>
      <rPr>
        <sz val="8"/>
        <rFont val="Arial MT"/>
        <family val="2"/>
      </rPr>
      <t>TOCO COM FLANGES PN10/16 FERRO FUNDIDO DN=150 MM L=500 MM (32,00 KG) PINTURA EPÓXI VERMELHA, ACESSÓRIOS NÃO INCLUSOS NBR 15420 ESGOTO</t>
    </r>
  </si>
  <si>
    <r>
      <rPr>
        <sz val="8"/>
        <rFont val="Arial MT"/>
        <family val="2"/>
      </rPr>
      <t>HM06659</t>
    </r>
  </si>
  <si>
    <r>
      <rPr>
        <sz val="8"/>
        <rFont val="Arial MT"/>
        <family val="2"/>
      </rPr>
      <t>TOCO COM FLANGES PN10 FERRO FUNDIDO DN=200 MM L=500 MM (43,00 KG) PINTURA EPÓXI VERMELHA, ACESSÓRIOS NÃO INCLUSOS NBR 15420 ESGOTO</t>
    </r>
  </si>
  <si>
    <r>
      <rPr>
        <sz val="8"/>
        <rFont val="Arial MT"/>
        <family val="2"/>
      </rPr>
      <t>HM06661</t>
    </r>
  </si>
  <si>
    <r>
      <rPr>
        <sz val="8"/>
        <rFont val="Arial MT"/>
        <family val="2"/>
      </rPr>
      <t>TOCO COM FLANGES PN10 FERRO FUNDIDO DN=250 MM L=500 MM (60,00 KG) PINTURA EPÓXI VERMELHA, ACESSÓRIOS NÃO INCLUSOS NBR 15420 ESGOTO</t>
    </r>
  </si>
  <si>
    <r>
      <rPr>
        <sz val="8"/>
        <rFont val="Arial MT"/>
        <family val="2"/>
      </rPr>
      <t>HM06663</t>
    </r>
  </si>
  <si>
    <r>
      <rPr>
        <sz val="8"/>
        <rFont val="Arial MT"/>
        <family val="2"/>
      </rPr>
      <t>TOCO COM FLANGES PN10 FERRO FUNDIDO DN=300 MM L=500 MM (76,00 KG) PINTURA EPÓXI VERMELHA, ACESSÓRIOS NÃO INCLUSOS NBR 15420 ESGOTO</t>
    </r>
  </si>
  <si>
    <r>
      <rPr>
        <sz val="8"/>
        <rFont val="Arial MT"/>
        <family val="2"/>
      </rPr>
      <t>HM06665</t>
    </r>
  </si>
  <si>
    <r>
      <rPr>
        <sz val="8"/>
        <rFont val="Arial MT"/>
        <family val="2"/>
      </rPr>
      <t>TOCO COM FLANGES PN10 FERRO FUNDIDO DN=350 MM L=500 MM (88,00 KG) PINTURA EPÓXI VERMELHA, ACESSÓRIOS NÃO INCLUSOS NBR 15420 ESGOTO</t>
    </r>
  </si>
  <si>
    <r>
      <rPr>
        <sz val="8"/>
        <rFont val="Arial MT"/>
        <family val="2"/>
      </rPr>
      <t>HM06655</t>
    </r>
  </si>
  <si>
    <r>
      <rPr>
        <sz val="8"/>
        <rFont val="Arial MT"/>
        <family val="2"/>
      </rPr>
      <t>TOCO COM FLANGES PN10 FERRO FUNDIDO DN=400 MM L=500 MM (114,00 KG) PINTURA EPÓXI VERMELHA, ACESSÓRIOS NÃO INCLUSOS NBR 15420 ESGOTO</t>
    </r>
  </si>
  <si>
    <r>
      <rPr>
        <sz val="8"/>
        <rFont val="Arial MT"/>
        <family val="2"/>
      </rPr>
      <t>HM06668</t>
    </r>
  </si>
  <si>
    <r>
      <rPr>
        <sz val="8"/>
        <rFont val="Arial MT"/>
        <family val="2"/>
      </rPr>
      <t>TOCO COM FLANGES PN10 FERRO FUNDIDO DN=450 MM L=500 MM (137,00 KG) PINTURA EPÓXI VERMELHA, ACESSÓRIOS NÃO INCLUSOS NBR 15420 ESGOTO</t>
    </r>
  </si>
  <si>
    <r>
      <rPr>
        <sz val="8"/>
        <rFont val="Arial MT"/>
        <family val="2"/>
      </rPr>
      <t>HM06657</t>
    </r>
  </si>
  <si>
    <r>
      <rPr>
        <sz val="8"/>
        <rFont val="Arial MT"/>
        <family val="2"/>
      </rPr>
      <t>TOCO COM FLANGES PN10 FERRO FUNDIDO DN=500 MM L=500 MM (156,00 KG) PINTURA EPÓXI VERMELHA, ACESSÓRIOS NÃO INCLUSOS NBR 15420 ESGOTO</t>
    </r>
  </si>
  <si>
    <r>
      <rPr>
        <sz val="8"/>
        <rFont val="Arial MT"/>
        <family val="2"/>
      </rPr>
      <t>HM06654</t>
    </r>
  </si>
  <si>
    <r>
      <rPr>
        <sz val="8"/>
        <rFont val="Arial MT"/>
        <family val="2"/>
      </rPr>
      <t>TOCO COM FLANGES PN10/16/25 E ABA DE VEDAÇÃO FERRO FUNDIDO DN=80 MM L=700MM (20,00 KG) PINTURA EPÓXI VERMELHA, ACESSÓRIOS NÃO INCLUSOS NBR 15420 ESGOTO</t>
    </r>
  </si>
  <si>
    <r>
      <rPr>
        <sz val="8"/>
        <rFont val="Arial MT"/>
        <family val="2"/>
      </rPr>
      <t>HM06652</t>
    </r>
  </si>
  <si>
    <r>
      <rPr>
        <sz val="8"/>
        <rFont val="Arial MT"/>
        <family val="2"/>
      </rPr>
      <t>TOCO COM FLANGES PN10/16 E ABA DE VEDAÇÃO FERRO FUNDIDO DN=100 MM L=700MM (25,50 KG) PINTURA EPÓXI VERMELHA, ACESSÓRIOS NÃO INCLUSOS NBR 15420 ESGOTO</t>
    </r>
  </si>
  <si>
    <r>
      <rPr>
        <sz val="8"/>
        <rFont val="Arial MT"/>
        <family val="2"/>
      </rPr>
      <t>HM06653</t>
    </r>
  </si>
  <si>
    <r>
      <rPr>
        <sz val="8"/>
        <rFont val="Arial MT"/>
        <family val="2"/>
      </rPr>
      <t>TOCO COM FLANGES PN10/16 E ABA DE VEDAÇÃO FERRO FUNDIDO DN=150 MM L=700MM (40,00 KG) PINTURA EPÓXI VERMELHA, ACESSÓRIOS NÃO INCLUSOS NBR 15420 ESGOTO</t>
    </r>
  </si>
  <si>
    <r>
      <rPr>
        <sz val="8"/>
        <rFont val="Arial MT"/>
        <family val="2"/>
      </rPr>
      <t>HM06645</t>
    </r>
  </si>
  <si>
    <r>
      <rPr>
        <sz val="8"/>
        <rFont val="Arial MT"/>
        <family val="2"/>
      </rPr>
      <t>TOCO COM FLANGES PN10 E ABA DE VEDAÇÃO FERRO FUNDIDO DN=200 MM L=700MM (56,00 KG) PINTURA EPÓXI VERMELHA, ACESSÓRIOS NÃO INCLUSOS NBR 15420 ESGOTO</t>
    </r>
  </si>
  <si>
    <r>
      <rPr>
        <sz val="8"/>
        <rFont val="Arial MT"/>
        <family val="2"/>
      </rPr>
      <t>HM06646</t>
    </r>
  </si>
  <si>
    <r>
      <rPr>
        <sz val="8"/>
        <rFont val="Arial MT"/>
        <family val="2"/>
      </rPr>
      <t>TOCO COM FLANGES PN10 E ABA DE VEDAÇÃO FERRO FUNDIDO DN=250 MM L=700MM (72,50 KG) PINTURA EPÓXI VERMELHA, ACESSÓRIOS NÃO INCLUSOS NBR 15420 ESGOTO</t>
    </r>
  </si>
  <si>
    <r>
      <rPr>
        <sz val="8"/>
        <rFont val="Arial MT"/>
        <family val="2"/>
      </rPr>
      <t>HM06647</t>
    </r>
  </si>
  <si>
    <r>
      <rPr>
        <sz val="8"/>
        <rFont val="Arial MT"/>
        <family val="2"/>
      </rPr>
      <t>TOCO COM FLANGES PN10 E ABA DE VEDAÇÃO FERRO FUNDIDO DN=300 MM L=700MM (93,00 KG) PINTURA EPÓXI VERMELHA, ACESSÓRIOS NÃO INCLUSOS NBR 15420 ESGOTO</t>
    </r>
  </si>
  <si>
    <r>
      <rPr>
        <sz val="8"/>
        <rFont val="Arial MT"/>
        <family val="2"/>
      </rPr>
      <t>HM06648</t>
    </r>
  </si>
  <si>
    <r>
      <rPr>
        <sz val="8"/>
        <rFont val="Arial MT"/>
        <family val="2"/>
      </rPr>
      <t>TOCO COM FLANGES PN10 E ABA DE VEDAÇÃO FERRO FUNDIDO DN=350 MM L=700MM (112,00 KG) PINTURA EPÓXI VERMELHA, ACESSÓRIOS NÃO INCLUSOS NBR 15420 ESGOTO</t>
    </r>
  </si>
  <si>
    <r>
      <rPr>
        <sz val="8"/>
        <rFont val="Arial MT"/>
        <family val="2"/>
      </rPr>
      <t>HM06649</t>
    </r>
  </si>
  <si>
    <r>
      <rPr>
        <sz val="8"/>
        <rFont val="Arial MT"/>
        <family val="2"/>
      </rPr>
      <t>TOCO COM FLANGES PN10 E ABA DE VEDAÇÃO FERRO FUNDIDO DN=400 MM L=700MM (136,00 KG) PINTURA EPÓXI VERMELHA, ACESSÓRIOS NÃO INCLUSOS NBR 15420 ESGOTO</t>
    </r>
  </si>
  <si>
    <r>
      <rPr>
        <sz val="8"/>
        <rFont val="Arial MT"/>
        <family val="2"/>
      </rPr>
      <t>HM06650</t>
    </r>
  </si>
  <si>
    <r>
      <rPr>
        <sz val="8"/>
        <rFont val="Arial MT"/>
        <family val="2"/>
      </rPr>
      <t>TOCO COM FLANGES PN10 E ABA DE VEDAÇÃO FERRO FUNDIDO DN=450 MM L=700MM (165,00 KG) PINTURA EPÓXI VERMELHA, ACESSÓRIOS NÃO INCLUSOS NBR 15420 ESGOTO</t>
    </r>
  </si>
  <si>
    <r>
      <rPr>
        <sz val="8"/>
        <rFont val="Arial MT"/>
        <family val="2"/>
      </rPr>
      <t>HM06651</t>
    </r>
  </si>
  <si>
    <r>
      <rPr>
        <sz val="8"/>
        <rFont val="Arial MT"/>
        <family val="2"/>
      </rPr>
      <t>TOCO COM FLANGES PN10 E ABA DE VEDAÇÃO FERRO FUNDIDO DN=500 MM L=700MM (197,00 KG) PINTURA EPÓXI VERMELHA, ACESSÓRIOS NÃO INCLUSOS NBR 15420 ESGOTO</t>
    </r>
  </si>
  <si>
    <r>
      <rPr>
        <sz val="8"/>
        <rFont val="Arial MT"/>
        <family val="2"/>
      </rPr>
      <t>CONEXÕES FERRO FUNDIDO PARA PVC/PBA</t>
    </r>
  </si>
  <si>
    <r>
      <rPr>
        <sz val="8"/>
        <rFont val="Arial MT"/>
        <family val="2"/>
      </rPr>
      <t>HM06137</t>
    </r>
  </si>
  <si>
    <r>
      <rPr>
        <sz val="8"/>
        <rFont val="Arial MT"/>
        <family val="2"/>
      </rPr>
      <t>CAP COM BOLSA FERRO FUNDIDO DE=60 MM (1,20 KG) PINTURA EPÓXI - ANEL DE BORRACHA INCLUSO - PARA PVC/PBA NBR 15880 ÁGUA</t>
    </r>
  </si>
  <si>
    <r>
      <rPr>
        <sz val="8"/>
        <rFont val="Arial MT"/>
        <family val="2"/>
      </rPr>
      <t>HM06138</t>
    </r>
  </si>
  <si>
    <r>
      <rPr>
        <sz val="8"/>
        <rFont val="Arial MT"/>
        <family val="2"/>
      </rPr>
      <t>CAP COM BOLSA FERRO FUNDIDO DE=85 MM (2,00 KG) PINTURA EPÓXI - ANEL DE BORRACHA INCLUSO - PARA PVC/PBA NBR 15880 ÁGUA</t>
    </r>
  </si>
  <si>
    <r>
      <rPr>
        <sz val="8"/>
        <rFont val="Arial MT"/>
        <family val="2"/>
      </rPr>
      <t>HM06136</t>
    </r>
  </si>
  <si>
    <r>
      <rPr>
        <sz val="8"/>
        <rFont val="Arial MT"/>
        <family val="2"/>
      </rPr>
      <t>CAP COM BOLSA FERRO FUNDIDO DE=110 MM (2,60 KG) PINTURA EPÓXI - PARA PVC/PBA NBR 15880 ÁGUA</t>
    </r>
  </si>
  <si>
    <r>
      <rPr>
        <sz val="8"/>
        <rFont val="Arial MT"/>
        <family val="2"/>
      </rPr>
      <t>HM07186</t>
    </r>
  </si>
  <si>
    <r>
      <rPr>
        <sz val="8"/>
        <rFont val="Arial MT"/>
        <family val="2"/>
      </rPr>
      <t>CRUZETA COM BOLSAS FERRO FUNDIDO DE=60 MM (4,70 KG) PINTURA EPÓXI - ANEL DE BORRACHA INCLUSO - PARA PVC/PBA NBR 15880 ÁGUA</t>
    </r>
  </si>
  <si>
    <r>
      <rPr>
        <sz val="8"/>
        <rFont val="Arial MT"/>
        <family val="2"/>
      </rPr>
      <t>HM07187</t>
    </r>
  </si>
  <si>
    <r>
      <rPr>
        <sz val="8"/>
        <rFont val="Arial MT"/>
        <family val="2"/>
      </rPr>
      <t>CRUZETA COM BOLSAS FERRO FUNDIDO DE=85 MM (7,10 KG) PINTURA EPÓXI - ANEL DE BORRACHA INCLUSO - PARA PVC/PBA NBR 15880 ÁGUA</t>
    </r>
  </si>
  <si>
    <r>
      <rPr>
        <sz val="8"/>
        <rFont val="Arial MT"/>
        <family val="2"/>
      </rPr>
      <t>HM07185</t>
    </r>
  </si>
  <si>
    <r>
      <rPr>
        <sz val="8"/>
        <rFont val="Arial MT"/>
        <family val="2"/>
      </rPr>
      <t>CRUZETA COM BOLSAS FERRO FUNDIDO DE=110 MM (10,20 KG) PINTURA EPÓXI - ANEL DE BORRACHA INCLUSO - PARA PVC/PBA NBR 15880 ÁGUA</t>
    </r>
  </si>
  <si>
    <r>
      <rPr>
        <sz val="8"/>
        <rFont val="Arial MT"/>
        <family val="2"/>
      </rPr>
      <t>HM06201</t>
    </r>
  </si>
  <si>
    <r>
      <rPr>
        <sz val="8"/>
        <rFont val="Arial MT"/>
        <family val="2"/>
      </rPr>
      <t>CURVA 11º15' COM BOLSAS FERRO FUNDIDO DE=60 MM (3,00 KG) PINTURA EPÓXI - ANEL DE BORRACHA INCLUSO - PARA PVC/PBA NBR 15880 ÁGUA</t>
    </r>
  </si>
  <si>
    <r>
      <rPr>
        <sz val="8"/>
        <rFont val="Arial MT"/>
        <family val="2"/>
      </rPr>
      <t>HM06202</t>
    </r>
  </si>
  <si>
    <r>
      <rPr>
        <sz val="8"/>
        <rFont val="Arial MT"/>
        <family val="2"/>
      </rPr>
      <t>CURVA 11º15' COM BOLSAS FERRO FUNDIDO DE=85 MM (4,00 KG) PINTURA EPÓXI - ANEL DE BORRACHA INCLUSO - PARA PVC/PBA NBR 15880 ÁGUA</t>
    </r>
  </si>
  <si>
    <r>
      <rPr>
        <sz val="8"/>
        <rFont val="Arial MT"/>
        <family val="2"/>
      </rPr>
      <t>HM06200</t>
    </r>
  </si>
  <si>
    <r>
      <rPr>
        <sz val="8"/>
        <rFont val="Arial MT"/>
        <family val="2"/>
      </rPr>
      <t>CURVA 11º15' COM BOLSAS FERRO FUNDIDO DE=110 MM (7,00 KG) PINTURA EPÓXI - ANEL DE BORRACHA INCLUSO - PARA PVC/PBA NBR 15880 ÁGUA</t>
    </r>
  </si>
  <si>
    <r>
      <rPr>
        <sz val="8"/>
        <rFont val="Arial MT"/>
        <family val="2"/>
      </rPr>
      <t>HM06222</t>
    </r>
  </si>
  <si>
    <r>
      <rPr>
        <sz val="8"/>
        <rFont val="Arial MT"/>
        <family val="2"/>
      </rPr>
      <t>CURVA 22º30' COM BOLSAS FERRO FUNDIDO DE=60 MM (3,00 KG) PINTURA EPÓXI - ANEL DE BORRACHA INCLUSO - PARA PVC/PBA NBR 15880 ÁGUA</t>
    </r>
  </si>
  <si>
    <r>
      <rPr>
        <sz val="8"/>
        <rFont val="Arial MT"/>
        <family val="2"/>
      </rPr>
      <t>HM06223</t>
    </r>
  </si>
  <si>
    <r>
      <rPr>
        <sz val="8"/>
        <rFont val="Arial MT"/>
        <family val="2"/>
      </rPr>
      <t>CURVA 22º30' COM BOLSAS FERRO FUNDIDO DE=85 MM (4,20 KG) PINTURA EPÓXI - ANEL DE BORRACHA INCLUSO - PARA PVC/PBA NBR 15880 ÁGUA</t>
    </r>
  </si>
  <si>
    <r>
      <rPr>
        <sz val="8"/>
        <rFont val="Arial MT"/>
        <family val="2"/>
      </rPr>
      <t>HM06221</t>
    </r>
  </si>
  <si>
    <r>
      <rPr>
        <sz val="8"/>
        <rFont val="Arial MT"/>
        <family val="2"/>
      </rPr>
      <t>CURVA 22º30' COM BOLSAS FERRO FUNDIDO DE=110 MM (7,00 KG) PINTURA EPÓXI - ANEL DE BORRACHA INCLUSO - PARA PVC/PBA NBR 15880 ÁGUA</t>
    </r>
  </si>
  <si>
    <r>
      <rPr>
        <sz val="8"/>
        <rFont val="Arial MT"/>
        <family val="2"/>
      </rPr>
      <t>HM06248</t>
    </r>
  </si>
  <si>
    <r>
      <rPr>
        <sz val="8"/>
        <rFont val="Arial MT"/>
        <family val="2"/>
      </rPr>
      <t>CURVA 45º COM BOLSAS FERRO FUNDIDO DE=60 MM (3,50 KG) PINTURA EPÓXI - ANEL DE BORRACHA INCLUSO - PARA PVC/PBA NBR 15880 ÁGUA</t>
    </r>
  </si>
  <si>
    <r>
      <rPr>
        <sz val="8"/>
        <rFont val="Arial MT"/>
        <family val="2"/>
      </rPr>
      <t>HM06249</t>
    </r>
  </si>
  <si>
    <r>
      <rPr>
        <sz val="8"/>
        <rFont val="Arial MT"/>
        <family val="2"/>
      </rPr>
      <t>CURVA 45º COM BOLSAS FERRO FUNDIDO DE=85 MM (5,00 KG) PINTURA EPÓXI - ANEL DE BORRACHA INCLUSO - PARA PVC/PBA NBR 15880 ÁGUA</t>
    </r>
  </si>
  <si>
    <r>
      <rPr>
        <sz val="8"/>
        <rFont val="Arial MT"/>
        <family val="2"/>
      </rPr>
      <t>HM06247</t>
    </r>
  </si>
  <si>
    <r>
      <rPr>
        <sz val="8"/>
        <rFont val="Arial MT"/>
        <family val="2"/>
      </rPr>
      <t>CURVA 45º COM BOLSAS FERRO FUNDIDO DE=110 MM (7,50 KG) PINTURA EPÓXI - ANEL DE BORRACHA INCLUSO - PARA PVC/PBA NBR 15880 ÁGUA</t>
    </r>
  </si>
  <si>
    <r>
      <rPr>
        <sz val="8"/>
        <rFont val="Arial MT"/>
        <family val="2"/>
      </rPr>
      <t>HM06264</t>
    </r>
  </si>
  <si>
    <r>
      <rPr>
        <sz val="8"/>
        <rFont val="Arial MT"/>
        <family val="2"/>
      </rPr>
      <t>CURVA 90º COM BOLSAS FERRO FUNDIDO DE=60 MM (3,80 KG) PINTURA EPÓXI - ANEL DE BORRACHA INCLUSO - PARA PVC/PBA NBR 15880 ÁGUA</t>
    </r>
  </si>
  <si>
    <r>
      <rPr>
        <sz val="8"/>
        <rFont val="Arial MT"/>
        <family val="2"/>
      </rPr>
      <t>HM06265</t>
    </r>
  </si>
  <si>
    <r>
      <rPr>
        <sz val="8"/>
        <rFont val="Arial MT"/>
        <family val="2"/>
      </rPr>
      <t>CURVA 90º COM BOLSAS FERRO FUNDIDO DE=85 MM (3,80 KG) PINTURA EPÓXI - ANEL DE BORRACHA INCLUSO - PARA PVC/PBA NBR 15880 ÁGUA</t>
    </r>
  </si>
  <si>
    <r>
      <rPr>
        <sz val="8"/>
        <rFont val="Arial MT"/>
        <family val="2"/>
      </rPr>
      <t>HM06263</t>
    </r>
  </si>
  <si>
    <r>
      <rPr>
        <sz val="8"/>
        <rFont val="Arial MT"/>
        <family val="2"/>
      </rPr>
      <t>CURVA 90º COM BOLSAS FERRO FUNDIDO DE=110 MM (3,80 KG) PINTURA EPÓXI - ANEL DE BORRACHA INCLUSO - PARA PVC/PBA NBR 15880 ÁGUA</t>
    </r>
  </si>
  <si>
    <r>
      <rPr>
        <sz val="8"/>
        <rFont val="Arial MT"/>
        <family val="2"/>
      </rPr>
      <t>HM06409</t>
    </r>
  </si>
  <si>
    <r>
      <rPr>
        <sz val="8"/>
        <rFont val="Arial MT"/>
        <family val="2"/>
      </rPr>
      <t>LUVA DE CORRER COM BOLSAS FERRO FUNDIDO DE=60 MM (5,70 KG) PINTURA EPÓXI - ANEL DE BORRACHA INCLUSO - PARA PVC/PBA NBR 15880 ÁGUA</t>
    </r>
  </si>
  <si>
    <r>
      <rPr>
        <sz val="8"/>
        <rFont val="Arial MT"/>
        <family val="2"/>
      </rPr>
      <t>HM06410</t>
    </r>
  </si>
  <si>
    <r>
      <rPr>
        <sz val="8"/>
        <rFont val="Arial MT"/>
        <family val="2"/>
      </rPr>
      <t>LUVA DE CORRER COM BOLSAS FERRO FUNDIDO DE=85 MM (6,50 KG) PINTURA EPÓXI - ANEL DE BORRACHA INCLUSO - PARA PVC/PBA NBR 15880 ÁGUA</t>
    </r>
  </si>
  <si>
    <r>
      <rPr>
        <sz val="8"/>
        <rFont val="Arial MT"/>
        <family val="2"/>
      </rPr>
      <t>HM06408</t>
    </r>
  </si>
  <si>
    <r>
      <rPr>
        <sz val="8"/>
        <rFont val="Arial MT"/>
        <family val="2"/>
      </rPr>
      <t>LUVA DE CORRER COM BOLSAS FERRO FUNDIDO DE=110 MM (7,50 KG) PINTURA EPÓXI - ANEL DE BORRACHA INCLUSO - PARA PVC/PBA NBR 15880 ÁGUA</t>
    </r>
  </si>
  <si>
    <r>
      <rPr>
        <sz val="8"/>
        <rFont val="Arial MT"/>
        <family val="2"/>
      </rPr>
      <t>HM06506</t>
    </r>
  </si>
  <si>
    <r>
      <rPr>
        <sz val="8"/>
        <rFont val="Arial MT"/>
        <family val="2"/>
      </rPr>
      <t>REDUÇÃO PONTA E BOLSA FERRO FUNDIDO DE=85X60 MM (2,10 KG) PINTURA EPÓXI - ANEL DE BORRACHA INCLUSO - PARA PVC/PBA NBR 15880 ÁGUA</t>
    </r>
  </si>
  <si>
    <r>
      <rPr>
        <sz val="8"/>
        <rFont val="Arial MT"/>
        <family val="2"/>
      </rPr>
      <t>HM06504</t>
    </r>
  </si>
  <si>
    <r>
      <rPr>
        <sz val="8"/>
        <rFont val="Arial MT"/>
        <family val="2"/>
      </rPr>
      <t>REDUÇÃO PONTA E BOLSA FERRO FUNDIDO DE=110X60 MM (3,10 KG) PINTURA EPÓXI - ANEL DE BORRACHA INCLUSO - PARA PVC/PBA NBR 15880 ÁGUA</t>
    </r>
  </si>
  <si>
    <r>
      <rPr>
        <sz val="8"/>
        <rFont val="Arial MT"/>
        <family val="2"/>
      </rPr>
      <t>HM06505</t>
    </r>
  </si>
  <si>
    <r>
      <rPr>
        <sz val="8"/>
        <rFont val="Arial MT"/>
        <family val="2"/>
      </rPr>
      <t>REDUÇÃO PONTA E BOLSA FERRO FUNDIDO DE=110X85 MM (3,40 KG) PINTURA EPÓXI - ANEL DE BORRACHA INCLUSO - PARA PVC/PBA NBR 15880 ÁGUA</t>
    </r>
  </si>
  <si>
    <r>
      <rPr>
        <sz val="8"/>
        <rFont val="Arial MT"/>
        <family val="2"/>
      </rPr>
      <t>HM06593</t>
    </r>
  </si>
  <si>
    <r>
      <rPr>
        <sz val="8"/>
        <rFont val="Arial MT"/>
        <family val="2"/>
      </rPr>
      <t>TÊ COM BOLSAS FERRO FUNDIDO DE=110 MM (8,50 KG) PINTURA EPÓXI - ANEL DE BORRACHA INCLUSO - PARA PVC/PBA NBR 15880 ÁGUA</t>
    </r>
  </si>
  <si>
    <r>
      <rPr>
        <sz val="8"/>
        <rFont val="Arial MT"/>
        <family val="2"/>
      </rPr>
      <t>HM06594</t>
    </r>
  </si>
  <si>
    <r>
      <rPr>
        <sz val="8"/>
        <rFont val="Arial MT"/>
        <family val="2"/>
      </rPr>
      <t>TÊ COM BOLSAS FERRO FUNDIDO DE=60 MM (4,00 KG) PINTURA EPÓXI - ANEL DE BORRACHA INCLUSO - PARA PVC/PBA NBR 15880 ÁGUA</t>
    </r>
  </si>
  <si>
    <r>
      <rPr>
        <sz val="8"/>
        <rFont val="Arial MT"/>
        <family val="2"/>
      </rPr>
      <t>HM06595</t>
    </r>
  </si>
  <si>
    <r>
      <rPr>
        <sz val="8"/>
        <rFont val="Arial MT"/>
        <family val="2"/>
      </rPr>
      <t>TÊ COM BOLSAS FERRO FUNDIDO DE=85 MM (6,20 KG) PINTURA EPÓXI - ANEL DE BORRACHA INCLUSO - PARA PVC/PBA NBR 15880 ÁGUA</t>
    </r>
  </si>
  <si>
    <r>
      <rPr>
        <sz val="8"/>
        <rFont val="Arial MT"/>
        <family val="2"/>
      </rPr>
      <t>HIDRANTES</t>
    </r>
  </si>
  <si>
    <r>
      <rPr>
        <sz val="8"/>
        <rFont val="Arial MT"/>
        <family val="2"/>
      </rPr>
      <t>HM03158</t>
    </r>
  </si>
  <si>
    <r>
      <rPr>
        <sz val="8"/>
        <rFont val="Arial MT"/>
        <family val="2"/>
      </rPr>
      <t>HIDRANTE DE COLUNA SIMPLES FERRO FUNDIDO DN=100 MM * (69,00 KG) COM BASE FLANGEADA NBR 5667-1 COMBATE A INCÊNDIOS</t>
    </r>
  </si>
  <si>
    <r>
      <rPr>
        <sz val="8"/>
        <rFont val="Arial MT"/>
        <family val="2"/>
      </rPr>
      <t>TAMPÕES E GRELHAS</t>
    </r>
  </si>
  <si>
    <r>
      <rPr>
        <sz val="8"/>
        <rFont val="Arial MT"/>
        <family val="2"/>
      </rPr>
      <t>HM01366</t>
    </r>
  </si>
  <si>
    <r>
      <rPr>
        <sz val="8"/>
        <rFont val="Arial MT"/>
        <family val="2"/>
      </rPr>
      <t>CAIXA TIPO T-5 FERRO FUNDIDO DN 100 MM COM TAMPA ARTICULADA PARA VÁLVULA NTS 033</t>
    </r>
  </si>
  <si>
    <r>
      <rPr>
        <sz val="8"/>
        <rFont val="Arial MT"/>
        <family val="2"/>
      </rPr>
      <t>HM01428</t>
    </r>
  </si>
  <si>
    <r>
      <rPr>
        <sz val="8"/>
        <rFont val="Arial MT"/>
        <family val="2"/>
      </rPr>
      <t>TAMPÃO ARTICULADO FERRO FUNDIDO DN 600 MM COM ARO NTS 033</t>
    </r>
  </si>
  <si>
    <r>
      <rPr>
        <sz val="8"/>
        <rFont val="Arial MT"/>
        <family val="2"/>
      </rPr>
      <t>HM01429</t>
    </r>
  </si>
  <si>
    <r>
      <rPr>
        <sz val="8"/>
        <rFont val="Arial MT"/>
        <family val="2"/>
      </rPr>
      <t>TAMPÃO FERRO FUNDIDO DN 200 MM COM ARO NTS 033</t>
    </r>
  </si>
  <si>
    <r>
      <rPr>
        <sz val="8"/>
        <rFont val="Arial MT"/>
        <family val="2"/>
      </rPr>
      <t>HM01430</t>
    </r>
  </si>
  <si>
    <r>
      <rPr>
        <sz val="8"/>
        <rFont val="Arial MT"/>
        <family val="2"/>
      </rPr>
      <t>TAMPÃO FERRO FUNDIDO DN 900 MM COM ARO NTS 033</t>
    </r>
  </si>
  <si>
    <r>
      <rPr>
        <sz val="8"/>
        <rFont val="Arial MT"/>
        <family val="2"/>
      </rPr>
      <t>HM07287</t>
    </r>
  </si>
  <si>
    <r>
      <rPr>
        <sz val="8"/>
        <rFont val="Arial MT"/>
        <family val="2"/>
      </rPr>
      <t>GRELHA FERRO FUNDIDO LARG=10 A 20 CM E L=80 A 100 CM PARA CANALETA - M2</t>
    </r>
  </si>
  <si>
    <r>
      <rPr>
        <sz val="8"/>
        <rFont val="Arial MT"/>
        <family val="2"/>
      </rPr>
      <t>TUBOS ÁGUA</t>
    </r>
  </si>
  <si>
    <r>
      <rPr>
        <sz val="8"/>
        <rFont val="Arial MT"/>
        <family val="2"/>
      </rPr>
      <t>HM03813</t>
    </r>
  </si>
  <si>
    <r>
      <rPr>
        <sz val="8"/>
        <rFont val="Arial MT"/>
        <family val="2"/>
      </rPr>
      <t>TUBO C/FLANGE PN10/16/25 E BOLSA JE FERRO FUNDIDO DN=80 MM L=1.000 MM * (21,30 KG) PINTURA BETUMINOSA, ACESSÓRIOS NÃO INCLUSOS NBR 7675 ÁGUA</t>
    </r>
  </si>
  <si>
    <r>
      <rPr>
        <sz val="8"/>
        <rFont val="Arial MT"/>
        <family val="2"/>
      </rPr>
      <t>HM03802</t>
    </r>
  </si>
  <si>
    <r>
      <rPr>
        <sz val="8"/>
        <rFont val="Arial MT"/>
        <family val="2"/>
      </rPr>
      <t>TUBO C/FLANGE PN10/16/25 E BOLSA JE FERRO FUNDIDO DN=80 MM L=1.500 MM * (28,25 KG) PINTURA BETUMINOSA, ACESSÓRIOS NÃO INCLUSOS NBR 7675 ÁGUA</t>
    </r>
  </si>
  <si>
    <r>
      <rPr>
        <sz val="8"/>
        <rFont val="Arial MT"/>
        <family val="2"/>
      </rPr>
      <t>HM03803</t>
    </r>
  </si>
  <si>
    <r>
      <rPr>
        <sz val="8"/>
        <rFont val="Arial MT"/>
        <family val="2"/>
      </rPr>
      <t>TUBO C/FLANGE PN10/16/25 E BOLSA JE FERRO FUNDIDO DN=80 MM L=2.000 MM * (35,20 KG) PINTURA BETUMINOSA, ACESSÓRIOS NÃO INCLUSOS NBR 7675 ÁGUA</t>
    </r>
  </si>
  <si>
    <r>
      <rPr>
        <sz val="8"/>
        <rFont val="Arial MT"/>
        <family val="2"/>
      </rPr>
      <t>HM03804</t>
    </r>
  </si>
  <si>
    <r>
      <rPr>
        <sz val="8"/>
        <rFont val="Arial MT"/>
        <family val="2"/>
      </rPr>
      <t>TUBO C/FLANGE PN10/16/25 E BOLSA JE FERRO FUNDIDO DN=80 MM L=2.500 MM * (42,15 KG) PINTURA BETUMINOSA, ACESSÓRIOS NÃO INCLUSOS NBR 7675 ÁGUA</t>
    </r>
  </si>
  <si>
    <r>
      <rPr>
        <sz val="8"/>
        <rFont val="Arial MT"/>
        <family val="2"/>
      </rPr>
      <t>HM03805</t>
    </r>
  </si>
  <si>
    <r>
      <rPr>
        <sz val="8"/>
        <rFont val="Arial MT"/>
        <family val="2"/>
      </rPr>
      <t>TUBO C/FLANGE PN10/16/25 E BOLSA JE FERRO FUNDIDO DN=80 MM L=3.000 MM * (49,10 KG) PINTURA BETUMINOSA, ACESSÓRIOS NÃO INCLUSOS NBR 7675 ÁGUA</t>
    </r>
  </si>
  <si>
    <r>
      <rPr>
        <sz val="8"/>
        <rFont val="Arial MT"/>
        <family val="2"/>
      </rPr>
      <t>HM03806</t>
    </r>
  </si>
  <si>
    <r>
      <rPr>
        <sz val="8"/>
        <rFont val="Arial MT"/>
        <family val="2"/>
      </rPr>
      <t>TUBO C/FLANGE PN10/16/25 E BOLSA JE FERRO FUNDIDO DN=80 MM L=3.500 MM * (56,05 KG) PINTURA BETUMINOSA, ACESSÓRIOS NÃO INCLUSOS NBR 7675 ÁGUA</t>
    </r>
  </si>
  <si>
    <r>
      <rPr>
        <sz val="8"/>
        <rFont val="Arial MT"/>
        <family val="2"/>
      </rPr>
      <t>HM03807</t>
    </r>
  </si>
  <si>
    <r>
      <rPr>
        <sz val="8"/>
        <rFont val="Arial MT"/>
        <family val="2"/>
      </rPr>
      <t>TUBO C/FLANGE PN10/16/25 E BOLSA JE FERRO FUNDIDO DN=80 MM L=4.000 MM * (63,00 KG) PINTURA BETUMINOSA, ACESSÓRIOS NÃO INCLUSOS NBR 7675 ÁGUA</t>
    </r>
  </si>
  <si>
    <r>
      <rPr>
        <sz val="8"/>
        <rFont val="Arial MT"/>
        <family val="2"/>
      </rPr>
      <t>HM03808</t>
    </r>
  </si>
  <si>
    <r>
      <rPr>
        <sz val="8"/>
        <rFont val="Arial MT"/>
        <family val="2"/>
      </rPr>
      <t>TUBO C/FLANGE PN10/16/25 E BOLSA JE FERRO FUNDIDO DN=80 MM L=4.500 MM * (69,95 KG) PINTURA BETUMINOSA, ACESSÓRIOS NÃO INCLUSOS NBR 7675 ÁGUA</t>
    </r>
  </si>
  <si>
    <r>
      <rPr>
        <sz val="8"/>
        <rFont val="Arial MT"/>
        <family val="2"/>
      </rPr>
      <t>HM03809</t>
    </r>
  </si>
  <si>
    <r>
      <rPr>
        <sz val="8"/>
        <rFont val="Arial MT"/>
        <family val="2"/>
      </rPr>
      <t>TUBO C/FLANGE PN10/16/25 E BOLSA JE FERRO FUNDIDO DN=80 MM L=5.000 MM * (76,90 KG) PINTURA BETUMINOSA, ACESSÓRIOS NÃO INCLUSOS NBR 7675 ÁGUA</t>
    </r>
  </si>
  <si>
    <r>
      <rPr>
        <sz val="8"/>
        <rFont val="Arial MT"/>
        <family val="2"/>
      </rPr>
      <t>HM03810</t>
    </r>
  </si>
  <si>
    <r>
      <rPr>
        <sz val="8"/>
        <rFont val="Arial MT"/>
        <family val="2"/>
      </rPr>
      <t>TUBO C/FLANGE PN10/16/25 E BOLSA JE FERRO FUNDIDO DN=80 MM L=5.500 MM * (83,85 KG) PINTURA BETUMINOSA, ACESSÓRIOS NÃO INCLUSOS NBR 7675 ÁGUA</t>
    </r>
  </si>
  <si>
    <r>
      <rPr>
        <sz val="8"/>
        <rFont val="Arial MT"/>
        <family val="2"/>
      </rPr>
      <t>HM03811</t>
    </r>
  </si>
  <si>
    <r>
      <rPr>
        <sz val="8"/>
        <rFont val="Arial MT"/>
        <family val="2"/>
      </rPr>
      <t>TUBO C/FLANGE PN10/16/25 E BOLSA JE FERRO FUNDIDO DN=80 MM L=5.800 MM * (88,02 KG) PINTURA BETUMINOSA, ACESSÓRIOS NÃO INCLUSOS NBR 7675 ÁGUA</t>
    </r>
  </si>
  <si>
    <r>
      <rPr>
        <sz val="8"/>
        <rFont val="Arial MT"/>
        <family val="2"/>
      </rPr>
      <t>HM03748</t>
    </r>
  </si>
  <si>
    <r>
      <rPr>
        <sz val="8"/>
        <rFont val="Arial MT"/>
        <family val="2"/>
      </rPr>
      <t>TUBO C/FLANGE PN10/16 E BOLSA JE FERRO FUNDIDO DN=100 MM L=1.000 MM * (26,00 KG) PINTURA BETUMINOSA, ACESSÓRIOS NÃO INCLUSOS NBR 7675 ÁGUA</t>
    </r>
  </si>
  <si>
    <r>
      <rPr>
        <sz val="8"/>
        <rFont val="Arial MT"/>
        <family val="2"/>
      </rPr>
      <t>HM03749</t>
    </r>
  </si>
  <si>
    <r>
      <rPr>
        <sz val="8"/>
        <rFont val="Arial MT"/>
        <family val="2"/>
      </rPr>
      <t>TUBO C/FLANGE PN10/16 E BOLSA JE FERRO FUNDIDO DN=100 MM L=1.500 MM * (34,60 KG) PINTURA BETUMINOSA, ACESSÓRIOS NÃO INCLUSOS NBR 7675 ÁGUA</t>
    </r>
  </si>
  <si>
    <r>
      <rPr>
        <sz val="8"/>
        <rFont val="Arial MT"/>
        <family val="2"/>
      </rPr>
      <t>HM03750</t>
    </r>
  </si>
  <si>
    <r>
      <rPr>
        <sz val="8"/>
        <rFont val="Arial MT"/>
        <family val="2"/>
      </rPr>
      <t>TUBO C/FLANGE PN10/16 E BOLSA JE FERRO FUNDIDO DN=100 MM L=2.000 MM * (43,20 KG) PINTURA BETUMINOSA, ACESSÓRIOS NÃO INCLUSOS NBR 7675 ÁGUA</t>
    </r>
  </si>
  <si>
    <r>
      <rPr>
        <sz val="8"/>
        <rFont val="Arial MT"/>
        <family val="2"/>
      </rPr>
      <t>HM03751</t>
    </r>
  </si>
  <si>
    <r>
      <rPr>
        <sz val="8"/>
        <rFont val="Arial MT"/>
        <family val="2"/>
      </rPr>
      <t>TUBO C/FLANGE PN10/16 E BOLSA JE FERRO FUNDIDO DN=100 MM L=2.500 MM * (51,80 KG) PINTURA BETUMINOSA, ACESSÓRIOS NÃO INCLUSOS NBR 7675 ÁGUA</t>
    </r>
  </si>
  <si>
    <r>
      <rPr>
        <sz val="8"/>
        <rFont val="Arial MT"/>
        <family val="2"/>
      </rPr>
      <t>HM03752</t>
    </r>
  </si>
  <si>
    <r>
      <rPr>
        <sz val="8"/>
        <rFont val="Arial MT"/>
        <family val="2"/>
      </rPr>
      <t>TUBO C/FLANGE PN10/16 E BOLSA JE FERRO FUNDIDO DN=100 MM L=3.000 MM * (60,40 KG) PINTURA BETUMINOSA, ACESSÓRIOS NÃO INCLUSOS NBR 7675 ÁGUA</t>
    </r>
  </si>
  <si>
    <r>
      <rPr>
        <sz val="8"/>
        <rFont val="Arial MT"/>
        <family val="2"/>
      </rPr>
      <t>HM03753</t>
    </r>
  </si>
  <si>
    <r>
      <rPr>
        <sz val="8"/>
        <rFont val="Arial MT"/>
        <family val="2"/>
      </rPr>
      <t>TUBO C/FLANGE PN10/16 E BOLSA JE FERRO FUNDIDO DN=100 MM L=3.500 MM * (69,00 KG) PINTURA BETUMINOSA, ACESSÓRIOS NÃO INCLUSOS NBR 7675 ÁGUA</t>
    </r>
  </si>
  <si>
    <r>
      <rPr>
        <sz val="8"/>
        <rFont val="Arial MT"/>
        <family val="2"/>
      </rPr>
      <t>HM03754</t>
    </r>
  </si>
  <si>
    <r>
      <rPr>
        <sz val="8"/>
        <rFont val="Arial MT"/>
        <family val="2"/>
      </rPr>
      <t>TUBO C/FLANGE PN10/16 E BOLSA JE FERRO FUNDIDO DN=100 MM L=4.000 MM * (77,60 KG) PINTURA BETUMINOSA, ACESSÓRIOS NÃO INCLUSOS NBR 7675 ÁGUA</t>
    </r>
  </si>
  <si>
    <r>
      <rPr>
        <sz val="8"/>
        <rFont val="Arial MT"/>
        <family val="2"/>
      </rPr>
      <t>HM03755</t>
    </r>
  </si>
  <si>
    <r>
      <rPr>
        <sz val="8"/>
        <rFont val="Arial MT"/>
        <family val="2"/>
      </rPr>
      <t>TUBO C/FLANGE PN10/16 E BOLSA JE FERRO FUNDIDO DN=100 MM L=4.500 MM * (86,20 KG) PINTURA BETUMINOSA, ACESSÓRIOS NÃO INCLUSOS NBR 7675 ÁGUA</t>
    </r>
  </si>
  <si>
    <r>
      <rPr>
        <sz val="8"/>
        <rFont val="Arial MT"/>
        <family val="2"/>
      </rPr>
      <t>HM03756</t>
    </r>
  </si>
  <si>
    <r>
      <rPr>
        <sz val="8"/>
        <rFont val="Arial MT"/>
        <family val="2"/>
      </rPr>
      <t>TUBO C/FLANGE PN10/16 E BOLSA JE FERRO FUNDIDO DN=100 MM L=5.000 MM * (94,80 KG) PINTURA BETUMINOSA, ACESSÓRIOS NÃO INCLUSOS NBR 7675 ÁGUA</t>
    </r>
  </si>
  <si>
    <r>
      <rPr>
        <sz val="8"/>
        <rFont val="Arial MT"/>
        <family val="2"/>
      </rPr>
      <t>HM03812</t>
    </r>
  </si>
  <si>
    <r>
      <rPr>
        <sz val="8"/>
        <rFont val="Arial MT"/>
        <family val="2"/>
      </rPr>
      <t>TUBO C/FLANGE PN10/16 E BOLSA JE FERRO FUNDIDO DN=100 MM L=5.500 MM * (103,40 KG) PINTURA BETUMINOSA, ACESSÓRIOS NÃO INCLUSOS NBR 7675 ÁGUA</t>
    </r>
  </si>
  <si>
    <r>
      <rPr>
        <sz val="8"/>
        <rFont val="Arial MT"/>
        <family val="2"/>
      </rPr>
      <t>HM03757</t>
    </r>
  </si>
  <si>
    <r>
      <rPr>
        <sz val="8"/>
        <rFont val="Arial MT"/>
        <family val="2"/>
      </rPr>
      <t>TUBO C/FLANGE PN10/16 E BOLSA JE FERRO FUNDIDO DN=100 MM L=5.800 MM * (108,56 KG) PINTURA BETUMINOSA, ACESSÓRIOS NÃO INCLUSOS NBR 7675 ÁGUA</t>
    </r>
  </si>
  <si>
    <r>
      <rPr>
        <sz val="8"/>
        <rFont val="Arial MT"/>
        <family val="2"/>
      </rPr>
      <t>HM03758</t>
    </r>
  </si>
  <si>
    <r>
      <rPr>
        <sz val="8"/>
        <rFont val="Arial MT"/>
        <family val="2"/>
      </rPr>
      <t>TUBO C/FLANGE PN10/16 E BOLSA JE FERRO FUNDIDO DN=150 MM L=1.000 MM * (41,10 KG) PINTURA BETUMINOSA, ACESSÓRIOS NÃO INCLUSOS NBR 7675 ÁGUA</t>
    </r>
  </si>
  <si>
    <r>
      <rPr>
        <sz val="8"/>
        <rFont val="Arial MT"/>
        <family val="2"/>
      </rPr>
      <t>HM03759</t>
    </r>
  </si>
  <si>
    <r>
      <rPr>
        <sz val="8"/>
        <rFont val="Arial MT"/>
        <family val="2"/>
      </rPr>
      <t>TUBO C/FLANGE PN10/16 E BOLSA JE FERRO FUNDIDO DN=150 MM L=1.500 MM * (54,10 KG) PINTURA BETUMINOSA, ACESSÓRIOS NÃO INCLUSOS NBR 7675 ÁGUA</t>
    </r>
  </si>
  <si>
    <r>
      <rPr>
        <sz val="8"/>
        <rFont val="Arial MT"/>
        <family val="2"/>
      </rPr>
      <t>HM03760</t>
    </r>
  </si>
  <si>
    <r>
      <rPr>
        <sz val="8"/>
        <rFont val="Arial MT"/>
        <family val="2"/>
      </rPr>
      <t>TUBO C/FLANGE PN10/16 E BOLSA JE FERRO FUNDIDO DN=150 MM L=2.000 MM * (67,10 KG) PINTURA BETUMINOSA, ACESSÓRIOS NÃO INCLUSOS NBR 7675 ÁGUA</t>
    </r>
  </si>
  <si>
    <r>
      <rPr>
        <sz val="8"/>
        <rFont val="Arial MT"/>
        <family val="2"/>
      </rPr>
      <t>HM03761</t>
    </r>
  </si>
  <si>
    <r>
      <rPr>
        <sz val="8"/>
        <rFont val="Arial MT"/>
        <family val="2"/>
      </rPr>
      <t>TUBO C/FLANGE PN10/16 E BOLSA JE FERRO FUNDIDO DN=150 MM L=2.500 MM * (80,10 KG) PINTURA BETUMINOSA, ACESSÓRIOS NÃO INCLUSOS NBR 7675 ÁGUA</t>
    </r>
  </si>
  <si>
    <r>
      <rPr>
        <sz val="8"/>
        <rFont val="Arial MT"/>
        <family val="2"/>
      </rPr>
      <t>HM03762</t>
    </r>
  </si>
  <si>
    <r>
      <rPr>
        <sz val="8"/>
        <rFont val="Arial MT"/>
        <family val="2"/>
      </rPr>
      <t>TUBO C/FLANGE PN10/16 E BOLSA JE FERRO FUNDIDO DN=150 MM L=3.000 MM * (93,10 KG) PINTURA BETUMINOSA, ACESSÓRIOS NÃO INCLUSOS NBR 7675 ÁGUA</t>
    </r>
  </si>
  <si>
    <r>
      <rPr>
        <sz val="8"/>
        <rFont val="Arial MT"/>
        <family val="2"/>
      </rPr>
      <t>HM03763</t>
    </r>
  </si>
  <si>
    <r>
      <rPr>
        <sz val="8"/>
        <rFont val="Arial MT"/>
        <family val="2"/>
      </rPr>
      <t>TUBO C/FLANGE PN10/16 E BOLSA JE FERRO FUNDIDO DN=150 MM L=3.500 MM * (106,10 KG) PINTURA BETUMINOSA, ACESSÓRIOS NÃO INCLUSOS NBR 7675 ÁGUA</t>
    </r>
  </si>
  <si>
    <r>
      <rPr>
        <sz val="8"/>
        <rFont val="Arial MT"/>
        <family val="2"/>
      </rPr>
      <t>HM03764</t>
    </r>
  </si>
  <si>
    <r>
      <rPr>
        <sz val="8"/>
        <rFont val="Arial MT"/>
        <family val="2"/>
      </rPr>
      <t>TUBO C/FLANGE PN10/16 E BOLSA JE FERRO FUNDIDO DN=150 MM L=4.000 MM * (119,10 KG) PINTURA BETUMINOSA, ACESSÓRIOS NÃO INCLUSOS NBR 7675 ÁGUA</t>
    </r>
  </si>
  <si>
    <r>
      <rPr>
        <sz val="8"/>
        <rFont val="Arial MT"/>
        <family val="2"/>
      </rPr>
      <t>HM03765</t>
    </r>
  </si>
  <si>
    <r>
      <rPr>
        <sz val="8"/>
        <rFont val="Arial MT"/>
        <family val="2"/>
      </rPr>
      <t>TUBO C/FLANGE PN10/16 E BOLSA JE FERRO FUNDIDO DN=150 MM L=4.500 MM * (132,10 KG) PINTURA BETUMINOSA, ACESSÓRIOS NÃO INCLUSOS NBR 7675 ÁGUA</t>
    </r>
  </si>
  <si>
    <r>
      <rPr>
        <sz val="8"/>
        <rFont val="Arial MT"/>
        <family val="2"/>
      </rPr>
      <t>HM03766</t>
    </r>
  </si>
  <si>
    <r>
      <rPr>
        <sz val="8"/>
        <rFont val="Arial MT"/>
        <family val="2"/>
      </rPr>
      <t>TUBO C/FLANGE PN10/16 E BOLSA JE FERRO FUNDIDO DN=150 MM L=5.000 MM * (145,10 KG) PINTURA BETUMINOSA, ACESSÓRIOS NÃO INCLUSOS NBR 7675 ÁGUA</t>
    </r>
  </si>
  <si>
    <r>
      <rPr>
        <sz val="8"/>
        <rFont val="Arial MT"/>
        <family val="2"/>
      </rPr>
      <t>HM03767</t>
    </r>
  </si>
  <si>
    <r>
      <rPr>
        <sz val="8"/>
        <rFont val="Arial MT"/>
        <family val="2"/>
      </rPr>
      <t>TUBO C/FLANGE PN10/16 E BOLSA JE FERRO FUNDIDO DN=150 MM L=5.500 MM * (158,10 KG) PINTURA BETUMINOSA, ACESSÓRIOS NÃO INCLUSOS NBR 7675 ÁGUA</t>
    </r>
  </si>
  <si>
    <r>
      <rPr>
        <sz val="8"/>
        <rFont val="Arial MT"/>
        <family val="2"/>
      </rPr>
      <t>HM03768</t>
    </r>
  </si>
  <si>
    <r>
      <rPr>
        <sz val="8"/>
        <rFont val="Arial MT"/>
        <family val="2"/>
      </rPr>
      <t>TUBO C/FLANGE PN10/16 E BOLSA JE FERRO FUNDIDO DN=150 MM L=5.800 MM * (165,10 KG) PINTURA BETUMINOSA, ACESSÓRIOS NÃO INCLUSOS NBR 7675 ÁGUA</t>
    </r>
  </si>
  <si>
    <r>
      <rPr>
        <sz val="8"/>
        <rFont val="Arial MT"/>
        <family val="2"/>
      </rPr>
      <t>HM03769</t>
    </r>
  </si>
  <si>
    <r>
      <rPr>
        <sz val="8"/>
        <rFont val="Arial MT"/>
        <family val="2"/>
      </rPr>
      <t>TUBO C/FLANGE PN10 E BOLSA JE FERRO FUNDIDO DN=200 MM L=1.000 MM * (55,10 KG) PINTURA BETUMINOSA, ACESSÓRIOS NÃO INCLUSOS NBR 7675 ÁGUA</t>
    </r>
  </si>
  <si>
    <r>
      <rPr>
        <sz val="8"/>
        <rFont val="Arial MT"/>
        <family val="2"/>
      </rPr>
      <t>HM03770</t>
    </r>
  </si>
  <si>
    <r>
      <rPr>
        <sz val="8"/>
        <rFont val="Arial MT"/>
        <family val="2"/>
      </rPr>
      <t>TUBO C/FLANGE PN10 E BOLSA JE FERRO FUNDIDO DN=200 MM L=1.500 MM * (72,50 KG) PINTURA BETUMINOSA, ACESSÓRIOS NÃO INCLUSOS NBR 7675 ÁGUA</t>
    </r>
  </si>
  <si>
    <r>
      <rPr>
        <sz val="8"/>
        <rFont val="Arial MT"/>
        <family val="2"/>
      </rPr>
      <t>HM03771</t>
    </r>
  </si>
  <si>
    <r>
      <rPr>
        <sz val="8"/>
        <rFont val="Arial MT"/>
        <family val="2"/>
      </rPr>
      <t>TUBO C/FLANGE PN10 E BOLSA JE FERRO FUNDIDO DN=200 MM L=2.000 MM * (89,90 KG) PINTURA BETUMINOSA, ACESSÓRIOS NÃO INCLUSOS NBR 7675 ÁGUA</t>
    </r>
  </si>
  <si>
    <r>
      <rPr>
        <sz val="8"/>
        <rFont val="Arial MT"/>
        <family val="2"/>
      </rPr>
      <t>HM03772</t>
    </r>
  </si>
  <si>
    <r>
      <rPr>
        <sz val="8"/>
        <rFont val="Arial MT"/>
        <family val="2"/>
      </rPr>
      <t>TUBO C/FLANGE PN10 E BOLSA JE FERRO FUNDIDO DN=200 MM L=2.500 MM * (107,30 KG) PINTURA BETUMINOSA, ACESSÓRIOS NÃO INCLUSOS NBR 7675 ÁGUA</t>
    </r>
  </si>
  <si>
    <r>
      <rPr>
        <sz val="8"/>
        <rFont val="Arial MT"/>
        <family val="2"/>
      </rPr>
      <t>HM03773</t>
    </r>
  </si>
  <si>
    <r>
      <rPr>
        <sz val="8"/>
        <rFont val="Arial MT"/>
        <family val="2"/>
      </rPr>
      <t>TUBO C/FLANGE PN10 E BOLSA JE FERRO FUNDIDO DN=200 MM L=3.000 MM * (124,70 KG) PINTURA BETUMINOSA, ACESSÓRIOS NÃO INCLUSOS NBR 7675 ÁGUA</t>
    </r>
  </si>
  <si>
    <r>
      <rPr>
        <sz val="8"/>
        <rFont val="Arial MT"/>
        <family val="2"/>
      </rPr>
      <t>HM03774</t>
    </r>
  </si>
  <si>
    <r>
      <rPr>
        <sz val="8"/>
        <rFont val="Arial MT"/>
        <family val="2"/>
      </rPr>
      <t>TUBO C/FLANGE PN10 E BOLSA JE FERRO FUNDIDO DN=200 MM L=3.500 MM * (142,10 KG) PINTURA BETUMINOSA, ACESSÓRIOS NÃO INCLUSOS NBR 7675 ÁGUA</t>
    </r>
  </si>
  <si>
    <r>
      <rPr>
        <sz val="8"/>
        <rFont val="Arial MT"/>
        <family val="2"/>
      </rPr>
      <t>HM03775</t>
    </r>
  </si>
  <si>
    <r>
      <rPr>
        <sz val="8"/>
        <rFont val="Arial MT"/>
        <family val="2"/>
      </rPr>
      <t>TUBO C/FLANGE PN10 E BOLSA JE FERRO FUNDIDO DN=200 MM L=4.000 MM * (159,50 KG) PINTURA BETUMINOSA, ACESSÓRIOS NÃO INCLUSOS NBR 7675 ÁGUA</t>
    </r>
  </si>
  <si>
    <r>
      <rPr>
        <sz val="8"/>
        <rFont val="Arial MT"/>
        <family val="2"/>
      </rPr>
      <t>HM03776</t>
    </r>
  </si>
  <si>
    <r>
      <rPr>
        <sz val="8"/>
        <rFont val="Arial MT"/>
        <family val="2"/>
      </rPr>
      <t>TUBO C/FLANGE PN10 E BOLSA JE FERRO FUNDIDO DN=200 MM L=4.500 MM * (176,90 KG) PINTURA BETUMINOSA, ACESSÓRIOS NÃO INCLUSOS NBR 7675 ÁGUA</t>
    </r>
  </si>
  <si>
    <r>
      <rPr>
        <sz val="8"/>
        <rFont val="Arial MT"/>
        <family val="2"/>
      </rPr>
      <t>HM03777</t>
    </r>
  </si>
  <si>
    <r>
      <rPr>
        <sz val="8"/>
        <rFont val="Arial MT"/>
        <family val="2"/>
      </rPr>
      <t>TUBO C/FLANGE PN10 E BOLSA JE FERRO FUNDIDO DN=200 MM L=5.000 MM * (194,30 KG) PINTURA BETUMINOSA, ACESSÓRIOS NÃO INCLUSOS NBR 7675 ÁGUA</t>
    </r>
  </si>
  <si>
    <r>
      <rPr>
        <sz val="8"/>
        <rFont val="Arial MT"/>
        <family val="2"/>
      </rPr>
      <t>HM03778</t>
    </r>
  </si>
  <si>
    <r>
      <rPr>
        <sz val="8"/>
        <rFont val="Arial MT"/>
        <family val="2"/>
      </rPr>
      <t>TUBO C/FLANGE PN10 E BOLSA JE FERRO FUNDIDO DN=200 MM L=5.500 MM * (211,70 KG) PINTURA BETUMINOSA, ACESSÓRIOS NÃO INCLUSOS NBR 7675 ÁGUA</t>
    </r>
  </si>
  <si>
    <r>
      <rPr>
        <sz val="8"/>
        <rFont val="Arial MT"/>
        <family val="2"/>
      </rPr>
      <t>HM03779</t>
    </r>
  </si>
  <si>
    <r>
      <rPr>
        <sz val="8"/>
        <rFont val="Arial MT"/>
        <family val="2"/>
      </rPr>
      <t>TUBO C/FLANGE PN10 E BOLSA JE FERRO FUNDIDO DN=200 MM L=5.800 MM * (222,14 KG) PINTURA BETUMINOSA, ACESSÓRIOS NÃO INCLUSOS NBR 7675 ÁGUA</t>
    </r>
  </si>
  <si>
    <r>
      <rPr>
        <sz val="8"/>
        <rFont val="Arial MT"/>
        <family val="2"/>
      </rPr>
      <t>HM03780</t>
    </r>
  </si>
  <si>
    <r>
      <rPr>
        <sz val="8"/>
        <rFont val="Arial MT"/>
        <family val="2"/>
      </rPr>
      <t>TUBO C/FLANGE PN10 E BOLSA JE FERRO FUNDIDO DN=250 MM L=1.000 MM * (74,10 KG) PINTURA BETUMINOSA, ACESSÓRIOS NÃO INCLUSOS NBR 7675 ÁGUA</t>
    </r>
  </si>
  <si>
    <r>
      <rPr>
        <sz val="8"/>
        <rFont val="Arial MT"/>
        <family val="2"/>
      </rPr>
      <t>HM03781</t>
    </r>
  </si>
  <si>
    <r>
      <rPr>
        <sz val="8"/>
        <rFont val="Arial MT"/>
        <family val="2"/>
      </rPr>
      <t>TUBO C/FLANGE PN10 E BOLSA JE FERRO FUNDIDO DN=250 MM L=1.500 MM * (96,80 KG) PINTURA BETUMINOSA, ACESSÓRIOS NÃO INCLUSOS NBR 7676 ÁGUA</t>
    </r>
  </si>
  <si>
    <r>
      <rPr>
        <sz val="8"/>
        <rFont val="Arial MT"/>
        <family val="2"/>
      </rPr>
      <t>HM03782</t>
    </r>
  </si>
  <si>
    <r>
      <rPr>
        <sz val="8"/>
        <rFont val="Arial MT"/>
        <family val="2"/>
      </rPr>
      <t>TUBO C/FLANGE PN10 E BOLSA JE FERRO FUNDIDO DN=250 MM L=2.000 MM * (119,50 KG) PINTURA BETUMINOSA, ACESSÓRIOS NÃO INCLUSOS NBR 7677 ÁGUA</t>
    </r>
  </si>
  <si>
    <r>
      <rPr>
        <sz val="8"/>
        <rFont val="Arial MT"/>
        <family val="2"/>
      </rPr>
      <t>HM03783</t>
    </r>
  </si>
  <si>
    <r>
      <rPr>
        <sz val="8"/>
        <rFont val="Arial MT"/>
        <family val="2"/>
      </rPr>
      <t>TUBO C/FLANGE PN10 E BOLSA JE FERRO FUNDIDO DN=250 MM L=2.500 MM * (142,20 KG) PINTURA BETUMINOSA, ACESSÓRIOS NÃO INCLUSOS NBR 7678 ÁGUA</t>
    </r>
  </si>
  <si>
    <r>
      <rPr>
        <sz val="8"/>
        <rFont val="Arial MT"/>
        <family val="2"/>
      </rPr>
      <t>HM03784</t>
    </r>
  </si>
  <si>
    <r>
      <rPr>
        <sz val="8"/>
        <rFont val="Arial MT"/>
        <family val="2"/>
      </rPr>
      <t>TUBO C/FLANGE PN10 E BOLSA JE FERRO FUNDIDO DN=250 MM L=3.000 MM * (164,90 KG) PINTURA BETUMINOSA, ACESSÓRIOS NÃO INCLUSOS NBR 7679 ÁGUA</t>
    </r>
  </si>
  <si>
    <r>
      <rPr>
        <sz val="8"/>
        <rFont val="Arial MT"/>
        <family val="2"/>
      </rPr>
      <t>HM03785</t>
    </r>
  </si>
  <si>
    <r>
      <rPr>
        <sz val="8"/>
        <rFont val="Arial MT"/>
        <family val="2"/>
      </rPr>
      <t>TUBO C/FLANGE PN10 E BOLSA JE FERRO FUNDIDO DN=250 MM L=3.500 MM (187,60 KG) PINTURA BETUMINOSA, ACESSÓRIOS NÃO INCLUSOS NBR 7680 ÁGUA</t>
    </r>
  </si>
  <si>
    <r>
      <rPr>
        <sz val="8"/>
        <rFont val="Arial MT"/>
        <family val="2"/>
      </rPr>
      <t>HM03786</t>
    </r>
  </si>
  <si>
    <r>
      <rPr>
        <sz val="8"/>
        <rFont val="Arial MT"/>
        <family val="2"/>
      </rPr>
      <t>TUBO C/FLANGE PN10 E BOLSA JE FERRO FUNDIDO DN=250 MM L=4.000 MM * (210,30 KG) PINTURA BETUMINOSA, ACESSÓRIOS NÃO INCLUSOS NBR 7681 ÁGUA</t>
    </r>
  </si>
  <si>
    <r>
      <rPr>
        <sz val="8"/>
        <rFont val="Arial MT"/>
        <family val="2"/>
      </rPr>
      <t>HM03787</t>
    </r>
  </si>
  <si>
    <r>
      <rPr>
        <sz val="8"/>
        <rFont val="Arial MT"/>
        <family val="2"/>
      </rPr>
      <t>TUBO C/FLANGE PN10 E BOLSA JE FERRO FUNDIDO DN=250 MM L=4.500 MM * (233,00 KG) PINTURA BETUMINOSA, ACESSÓRIOS NÃO INCLUSOS NBR 7682 ÁGUA</t>
    </r>
  </si>
  <si>
    <r>
      <rPr>
        <sz val="8"/>
        <rFont val="Arial MT"/>
        <family val="2"/>
      </rPr>
      <t>HM03788</t>
    </r>
  </si>
  <si>
    <r>
      <rPr>
        <sz val="8"/>
        <rFont val="Arial MT"/>
        <family val="2"/>
      </rPr>
      <t>TUBO C/FLANGE PN10 E BOLSA JE FERRO FUNDIDO DN=250 MM L=5.000 MM * (255,70 KG) PINTURA BETUMINOSA, ACESSÓRIOS NÃO INCLUSOS NBR 7683 ÁGUA</t>
    </r>
  </si>
  <si>
    <r>
      <rPr>
        <sz val="8"/>
        <rFont val="Arial MT"/>
        <family val="2"/>
      </rPr>
      <t>HM03789</t>
    </r>
  </si>
  <si>
    <r>
      <rPr>
        <sz val="8"/>
        <rFont val="Arial MT"/>
        <family val="2"/>
      </rPr>
      <t>TUBO C/FLANGE PN10 E BOLSA JE FERRO FUNDIDO DN=250 MM L=5.500 MM * (278,40 KG) PINTURA BETUMINOSA, ACESSÓRIOS NÃO INCLUSOS NBR 7684 ÁGUA</t>
    </r>
  </si>
  <si>
    <r>
      <rPr>
        <sz val="8"/>
        <rFont val="Arial MT"/>
        <family val="2"/>
      </rPr>
      <t>HM03790</t>
    </r>
  </si>
  <si>
    <r>
      <rPr>
        <sz val="8"/>
        <rFont val="Arial MT"/>
        <family val="2"/>
      </rPr>
      <t>TUBO C/FLANGE PN10 E BOLSA JE FERRO FUNDIDO DN=250 MM L=5.800 MM * (292,02 KG) PINTURA BETUMINOSA, ACESSÓRIOS NÃO INCLUSOS NBR 7685 ÁGUA</t>
    </r>
  </si>
  <si>
    <r>
      <rPr>
        <sz val="8"/>
        <rFont val="Arial MT"/>
        <family val="2"/>
      </rPr>
      <t>HM03791</t>
    </r>
  </si>
  <si>
    <r>
      <rPr>
        <sz val="8"/>
        <rFont val="Arial MT"/>
        <family val="2"/>
      </rPr>
      <t>TUBO C/FLANGE PN10 E BOLSA JE FERRO FUNDIDO DN=300 MM L=1.000 MM * (93,70 KG) PINTURA BETUMINOSA, ACESSÓRIOS NÃO INCLUSOS NBR 7685 ÁGUA</t>
    </r>
  </si>
  <si>
    <r>
      <rPr>
        <sz val="8"/>
        <rFont val="Arial MT"/>
        <family val="2"/>
      </rPr>
      <t>HM03792</t>
    </r>
  </si>
  <si>
    <r>
      <rPr>
        <sz val="8"/>
        <rFont val="Arial MT"/>
        <family val="2"/>
      </rPr>
      <t>TUBO C/FLANGE PN10 E BOLSA JE FERRO FUNDIDO DN=300 MM L=1.500 MM * (122,25 KG) PINTURA BETUMINOSA, ACESSÓRIOS NÃO INCLUSOS NBR 7685 ÁGUA</t>
    </r>
  </si>
  <si>
    <r>
      <rPr>
        <sz val="8"/>
        <rFont val="Arial MT"/>
        <family val="2"/>
      </rPr>
      <t>HM03793</t>
    </r>
  </si>
  <si>
    <r>
      <rPr>
        <sz val="8"/>
        <rFont val="Arial MT"/>
        <family val="2"/>
      </rPr>
      <t>TUBO C/FLANGE PN10 E BOLSA JE FERRO FUNDIDO DN=300 MM L=2.000 MM * (150,80 KG) PINTURA BETUMINOSA, ACESSÓRIOS NÃO INCLUSOS NBR 7685 ÁGUA</t>
    </r>
  </si>
  <si>
    <r>
      <rPr>
        <sz val="8"/>
        <rFont val="Arial MT"/>
        <family val="2"/>
      </rPr>
      <t>HM03794</t>
    </r>
  </si>
  <si>
    <r>
      <rPr>
        <sz val="8"/>
        <rFont val="Arial MT"/>
        <family val="2"/>
      </rPr>
      <t>TUBO C/FLANGE PN10 E BOLSA JE FERRO FUNDIDO DN=300 MM L=2.500 MM * (179,35 KG) PINTURA BETUMINOSA, ACESSÓRIOS NÃO INCLUSOS NBR 7685 ÁGUA</t>
    </r>
  </si>
  <si>
    <r>
      <rPr>
        <sz val="8"/>
        <rFont val="Arial MT"/>
        <family val="2"/>
      </rPr>
      <t>HM03795</t>
    </r>
  </si>
  <si>
    <r>
      <rPr>
        <sz val="8"/>
        <rFont val="Arial MT"/>
        <family val="2"/>
      </rPr>
      <t>TUBO C/FLANGE PN10 E BOLSA JE FERRO FUNDIDO DN=300 MM L=3.000 MM * (207,90 KG) PINTURA BETUMINOSA, ACESSÓRIOS NÃO INCLUSOS NBR 7685 ÁGUA</t>
    </r>
  </si>
  <si>
    <r>
      <rPr>
        <sz val="8"/>
        <rFont val="Arial MT"/>
        <family val="2"/>
      </rPr>
      <t>HM03796</t>
    </r>
  </si>
  <si>
    <r>
      <rPr>
        <sz val="8"/>
        <rFont val="Arial MT"/>
        <family val="2"/>
      </rPr>
      <t>TUBO C/FLANGE PN10 E BOLSA JE FERRO FUNDIDO DN=300 MM L=3.500 MM * (236,45 KG) PINTURA BETUMINOSA, ACESSÓRIOS NÃO INCLUSOS NBR 7685 ÁGUA</t>
    </r>
  </si>
  <si>
    <r>
      <rPr>
        <sz val="8"/>
        <rFont val="Arial MT"/>
        <family val="2"/>
      </rPr>
      <t>HM03797</t>
    </r>
  </si>
  <si>
    <r>
      <rPr>
        <sz val="8"/>
        <rFont val="Arial MT"/>
        <family val="2"/>
      </rPr>
      <t>TUBO C/FLANGE PN10 E BOLSA JE FERRO FUNDIDO DN=300 MM L=4.000 MM * (265,00 KG) PINTURA BETUMINOSA, ACESSÓRIOS NÃO INCLUSOS NBR 7685 ÁGUA</t>
    </r>
  </si>
  <si>
    <r>
      <rPr>
        <sz val="8"/>
        <rFont val="Arial MT"/>
        <family val="2"/>
      </rPr>
      <t>HM03798</t>
    </r>
  </si>
  <si>
    <r>
      <rPr>
        <sz val="8"/>
        <rFont val="Arial MT"/>
        <family val="2"/>
      </rPr>
      <t>TUBO C/FLANGE PN10 E BOLSA JE FERRO FUNDIDO DN=300 MM L=4.500 MM * (293,55 KG) PINTURA BETUMINOSA, ACESSÓRIOS NÃO INCLUSOS NBR 7685 ÁGUA</t>
    </r>
  </si>
  <si>
    <r>
      <rPr>
        <sz val="8"/>
        <rFont val="Arial MT"/>
        <family val="2"/>
      </rPr>
      <t>HM03799</t>
    </r>
  </si>
  <si>
    <r>
      <rPr>
        <sz val="8"/>
        <rFont val="Arial MT"/>
        <family val="2"/>
      </rPr>
      <t>TUBO C/FLANGE PN10 E BOLSA JE FERRO FUNDIDO DN=300 MM L=5.000 MM * (322,10 KG) PINTURA BETUMINOSA, ACESSÓRIOS NÃO INCLUSOS NBR 7685 ÁGUA</t>
    </r>
  </si>
  <si>
    <r>
      <rPr>
        <sz val="8"/>
        <rFont val="Arial MT"/>
        <family val="2"/>
      </rPr>
      <t>HM03800</t>
    </r>
  </si>
  <si>
    <r>
      <rPr>
        <sz val="8"/>
        <rFont val="Arial MT"/>
        <family val="2"/>
      </rPr>
      <t>TUBO C/FLANGE PN10 E BOLSA JE FERRO FUNDIDO DN=300 MM L=5.500 MM (350,65 KG) PINTURA BETUMINOSA, ACESSÓRIOS NÃO INCLUSOS NBR 7685 ÁGUA</t>
    </r>
  </si>
  <si>
    <r>
      <rPr>
        <sz val="8"/>
        <rFont val="Arial MT"/>
        <family val="2"/>
      </rPr>
      <t>HM03801</t>
    </r>
  </si>
  <si>
    <r>
      <rPr>
        <sz val="8"/>
        <rFont val="Arial MT"/>
        <family val="2"/>
      </rPr>
      <t>TUBO C/FLANGE PN10 E BOLSA JE FERRO FUNDIDO DN=300 MM L=5.800 MM * (367,78 KG) PINTURA BETUMINOSA, ACESSÓRIOS NÃO INCLUSOS NBR 7685 ÁGUA</t>
    </r>
  </si>
  <si>
    <r>
      <rPr>
        <sz val="8"/>
        <rFont val="Arial MT"/>
        <family val="2"/>
      </rPr>
      <t>HM03715</t>
    </r>
  </si>
  <si>
    <r>
      <rPr>
        <sz val="8"/>
        <rFont val="Arial MT"/>
        <family val="2"/>
      </rPr>
      <t>TUBO C/FLANGE PN10 E BOLSA JE FERRO FUNDIDO DN=350 MM L=1.000 MM * (122,20 KG) PINTURA BETUMINOSA, ACESSÓRIOS NÃO INCLUSOS NBR 7675 ÁGUA</t>
    </r>
  </si>
  <si>
    <r>
      <rPr>
        <sz val="8"/>
        <rFont val="Arial MT"/>
        <family val="2"/>
      </rPr>
      <t>HM03716</t>
    </r>
  </si>
  <si>
    <r>
      <rPr>
        <sz val="8"/>
        <rFont val="Arial MT"/>
        <family val="2"/>
      </rPr>
      <t>TUBO C/FLANGE PN10 E BOLSA JE FERRO FUNDIDO DN=350 MM L=1.500 MM * (159,95 KG) PINTURA BETUMINOSA, ACESSÓRIOS NÃO INCLUSOS NBR 7675 ÁGUA</t>
    </r>
  </si>
  <si>
    <r>
      <rPr>
        <sz val="8"/>
        <rFont val="Arial MT"/>
        <family val="2"/>
      </rPr>
      <t>HM03717</t>
    </r>
  </si>
  <si>
    <r>
      <rPr>
        <sz val="8"/>
        <rFont val="Arial MT"/>
        <family val="2"/>
      </rPr>
      <t>TUBO C/FLANGE PN10 E BOLSA JE FERRO FUNDIDO DN=350 MM L=2.000 MM * (197,70 KG) PINTURA BETUMINOSA, ACESSÓRIOS NÃO INCLUSOS NBR 7675 ÁGUA</t>
    </r>
  </si>
  <si>
    <r>
      <rPr>
        <sz val="8"/>
        <rFont val="Arial MT"/>
        <family val="2"/>
      </rPr>
      <t>HM03718</t>
    </r>
  </si>
  <si>
    <r>
      <rPr>
        <sz val="8"/>
        <rFont val="Arial MT"/>
        <family val="2"/>
      </rPr>
      <t>TUBO C/FLANGE PN10 E BOLSA JE FERRO FUNDIDO DN=350 MM L=2.500 MM * (235,45 KG) PINTURA BETUMINOSA, ACESSÓRIOS NÃO INCLUSOS NBR 7675 ÁGUA</t>
    </r>
  </si>
  <si>
    <r>
      <rPr>
        <sz val="8"/>
        <rFont val="Arial MT"/>
        <family val="2"/>
      </rPr>
      <t>HM03719</t>
    </r>
  </si>
  <si>
    <r>
      <rPr>
        <sz val="8"/>
        <rFont val="Arial MT"/>
        <family val="2"/>
      </rPr>
      <t>TUBO C/FLANGE PN10 E BOLSA JE FERRO FUNDIDO DN=350 MM L=3.000 MM * (273,20 KG) PINTURA BETUMINOSA, ACESSÓRIOS NÃO INCLUSOS NBR 7675 ÁGUA</t>
    </r>
  </si>
  <si>
    <r>
      <rPr>
        <sz val="8"/>
        <rFont val="Arial MT"/>
        <family val="2"/>
      </rPr>
      <t>HM03720</t>
    </r>
  </si>
  <si>
    <r>
      <rPr>
        <sz val="8"/>
        <rFont val="Arial MT"/>
        <family val="2"/>
      </rPr>
      <t>TUBO C/FLANGE PN10 E BOLSA JE FERRO FUNDIDO DN=350 MM L=3.500 MM * (310,95 KG) PINTURA BETUMINOSA, ACESSÓRIOS NÃO INCLUSOS NBR 7675 ÁGUA</t>
    </r>
  </si>
  <si>
    <r>
      <rPr>
        <sz val="8"/>
        <rFont val="Arial MT"/>
        <family val="2"/>
      </rPr>
      <t>HM03721</t>
    </r>
  </si>
  <si>
    <r>
      <rPr>
        <sz val="8"/>
        <rFont val="Arial MT"/>
        <family val="2"/>
      </rPr>
      <t>TUBO C/FLANGE PN10 E BOLSA JE FERRO FUNDIDO DN=350 MM L=4.000 MM * (348,70 KG) PINTURA BETUMINOSA, ACESSÓRIOS NÃO INCLUSOS NBR 7675 ÁGUA</t>
    </r>
  </si>
  <si>
    <r>
      <rPr>
        <sz val="8"/>
        <rFont val="Arial MT"/>
        <family val="2"/>
      </rPr>
      <t>HM03722</t>
    </r>
  </si>
  <si>
    <r>
      <rPr>
        <sz val="8"/>
        <rFont val="Arial MT"/>
        <family val="2"/>
      </rPr>
      <t>TUBO C/FLANGE PN10 E BOLSA JE FERRO FUNDIDO DN=350 MM L=4.500 MM * (386,45 KG) PINTURA BETUMINOSA, ACESSÓRIOS NÃO INCLUSOS NBR 7675 ÁGUA</t>
    </r>
  </si>
  <si>
    <r>
      <rPr>
        <sz val="8"/>
        <rFont val="Arial MT"/>
        <family val="2"/>
      </rPr>
      <t>HM03723</t>
    </r>
  </si>
  <si>
    <r>
      <rPr>
        <sz val="8"/>
        <rFont val="Arial MT"/>
        <family val="2"/>
      </rPr>
      <t>TUBO C/FLANGE PN10 E BOLSA JE FERRO FUNDIDO DN=350 MM L=5.000 MM * (424,20 KG) PINTURA BETUMINOSA, ACESSÓRIOS NÃO INCLUSOS NBR 7675 ÁGUA</t>
    </r>
  </si>
  <si>
    <r>
      <rPr>
        <sz val="8"/>
        <rFont val="Arial MT"/>
        <family val="2"/>
      </rPr>
      <t>HM03724</t>
    </r>
  </si>
  <si>
    <r>
      <rPr>
        <sz val="8"/>
        <rFont val="Arial MT"/>
        <family val="2"/>
      </rPr>
      <t>TUBO C/FLANGE PN10 E BOLSA JE FERRO FUNDIDO DN=350 MM L=5.500 MM * (461,95 KG) PINTURA BETUMINOSA, ACESSÓRIOS NÃO INCLUSOS NBR 7675 ÁGUA</t>
    </r>
  </si>
  <si>
    <r>
      <rPr>
        <sz val="8"/>
        <rFont val="Arial MT"/>
        <family val="2"/>
      </rPr>
      <t>HM03725</t>
    </r>
  </si>
  <si>
    <r>
      <rPr>
        <sz val="8"/>
        <rFont val="Arial MT"/>
        <family val="2"/>
      </rPr>
      <t>TUBO C/FLANGE PN10 E BOLSA JE FERRO FUNDIDO DN=350 MM L=5.800 MM * (484,60 KG) PINTURA BETUMINOSA, ACESSÓRIOS NÃO INCLUSOS NBR 7675 ÁGUA</t>
    </r>
  </si>
  <si>
    <r>
      <rPr>
        <sz val="8"/>
        <rFont val="Arial MT"/>
        <family val="2"/>
      </rPr>
      <t>HM03726</t>
    </r>
  </si>
  <si>
    <r>
      <rPr>
        <sz val="8"/>
        <rFont val="Arial MT"/>
        <family val="2"/>
      </rPr>
      <t>TUBO C/FLANGE PN10 E BOLSA JE FERRO FUNDIDO DN=400 MM L=1.000 MM * (146,80 KG) PINTURA BETUMINOSA, ACESSÓRIOS NÃO INCLUSOS NBR 7675 ÁGUA</t>
    </r>
  </si>
  <si>
    <r>
      <rPr>
        <sz val="8"/>
        <rFont val="Arial MT"/>
        <family val="2"/>
      </rPr>
      <t>HM03727</t>
    </r>
  </si>
  <si>
    <r>
      <rPr>
        <sz val="8"/>
        <rFont val="Arial MT"/>
        <family val="2"/>
      </rPr>
      <t>TUBO C/FLANGE PN10 E BOLSA JE FERRO FUNDIDO DN=400 MM L=1.500 MM * (191,55 KG) PINTURA BETUMINOSA, ACESSÓRIOS NÃO INCLUSOS NBR 7675 ÁGUA</t>
    </r>
  </si>
  <si>
    <r>
      <rPr>
        <sz val="8"/>
        <rFont val="Arial MT"/>
        <family val="2"/>
      </rPr>
      <t>HM03728</t>
    </r>
  </si>
  <si>
    <r>
      <rPr>
        <sz val="8"/>
        <rFont val="Arial MT"/>
        <family val="2"/>
      </rPr>
      <t>TUBO C/FLANGE PN10 E BOLSA JE FERRO FUNDIDO DN=400 MM L=2.000 MM * (236,30 KG) PINTURA BETUMINOSA, ACESSÓRIOS NÃO INCLUSOS NBR 7675 ÁGUA</t>
    </r>
  </si>
  <si>
    <r>
      <rPr>
        <sz val="8"/>
        <rFont val="Arial MT"/>
        <family val="2"/>
      </rPr>
      <t>HM03729</t>
    </r>
  </si>
  <si>
    <r>
      <rPr>
        <sz val="8"/>
        <rFont val="Arial MT"/>
        <family val="2"/>
      </rPr>
      <t>TUBO C/FLANGE PN10 E BOLSA JE FERRO FUNDIDO DN=400 MM L=2.500 MM * (281,05 KG) PINTURA BETUMINOSA, ACESSÓRIOS NÃO INCLUSOS NBR 7675 ÁGUA</t>
    </r>
  </si>
  <si>
    <r>
      <rPr>
        <sz val="8"/>
        <rFont val="Arial MT"/>
        <family val="2"/>
      </rPr>
      <t>HM03730</t>
    </r>
  </si>
  <si>
    <r>
      <rPr>
        <sz val="8"/>
        <rFont val="Arial MT"/>
        <family val="2"/>
      </rPr>
      <t>TUBO C/FLANGE PN10 E BOLSA JE FERRO FUNDIDO DN=400 MM L=3.000 MM * (325,80 KG) PINTURA BETUMINOSA, ACESSÓRIOS NÃO INCLUSOS NBR 7675 ÁGUA</t>
    </r>
  </si>
  <si>
    <r>
      <rPr>
        <sz val="8"/>
        <rFont val="Arial MT"/>
        <family val="2"/>
      </rPr>
      <t>HM03731</t>
    </r>
  </si>
  <si>
    <r>
      <rPr>
        <sz val="8"/>
        <rFont val="Arial MT"/>
        <family val="2"/>
      </rPr>
      <t>TUBO C/FLANGE PN10 E BOLSA JE FERRO FUNDIDO DN=400 MM L=3.500 MM * (370,55 KG) PINTURA BETUMINOSA, ACESSÓRIOS NÃO INCLUSOS NBR 7675 ÁGUA</t>
    </r>
  </si>
  <si>
    <r>
      <rPr>
        <sz val="8"/>
        <rFont val="Arial MT"/>
        <family val="2"/>
      </rPr>
      <t>HM03732</t>
    </r>
  </si>
  <si>
    <r>
      <rPr>
        <sz val="8"/>
        <rFont val="Arial MT"/>
        <family val="2"/>
      </rPr>
      <t>TUBO C/FLANGE PN10 E BOLSA JE FERRO FUNDIDO DN=400 MM L=4.000 MM * (415,30 KG) PINTURA BETUMINOSA, ACESSÓRIOS NÃO INCLUSOS NBR 7675 ÁGUA</t>
    </r>
  </si>
  <si>
    <r>
      <rPr>
        <sz val="8"/>
        <rFont val="Arial MT"/>
        <family val="2"/>
      </rPr>
      <t>HM03733</t>
    </r>
  </si>
  <si>
    <r>
      <rPr>
        <sz val="8"/>
        <rFont val="Arial MT"/>
        <family val="2"/>
      </rPr>
      <t>TUBO C/FLANGE PN10 E BOLSA JE FERRO FUNDIDO DN=400 MM L=4.500 MM * (460,05 KG) PINTURA BETUMINOSA, ACESSÓRIOS NÃO INCLUSOS NBR 7675 ÁGUA</t>
    </r>
  </si>
  <si>
    <r>
      <rPr>
        <sz val="8"/>
        <rFont val="Arial MT"/>
        <family val="2"/>
      </rPr>
      <t>HM03734</t>
    </r>
  </si>
  <si>
    <r>
      <rPr>
        <sz val="8"/>
        <rFont val="Arial MT"/>
        <family val="2"/>
      </rPr>
      <t>TUBO C/FLANGE PN10 E BOLSA JE FERRO FUNDIDO DN=400 MM L=5.000 MM * (504,80 KG) PINTURA BETUMINOSA, ACESSÓRIOS NÃO INCLUSOS NBR 7675 ÁGUA</t>
    </r>
  </si>
  <si>
    <r>
      <rPr>
        <sz val="8"/>
        <rFont val="Arial MT"/>
        <family val="2"/>
      </rPr>
      <t>HM03735</t>
    </r>
  </si>
  <si>
    <r>
      <rPr>
        <sz val="8"/>
        <rFont val="Arial MT"/>
        <family val="2"/>
      </rPr>
      <t>TUBO C/FLANGE PN10 E BOLSA JE FERRO FUNDIDO DN=400 MM L=5.500 MM * (549,55 KG) PINTURA BETUMINOSA, ACESSÓRIOS NÃO INCLUSOS NBR 7675 ÁGUA</t>
    </r>
  </si>
  <si>
    <r>
      <rPr>
        <sz val="8"/>
        <rFont val="Arial MT"/>
        <family val="2"/>
      </rPr>
      <t>HM03736</t>
    </r>
  </si>
  <si>
    <r>
      <rPr>
        <sz val="8"/>
        <rFont val="Arial MT"/>
        <family val="2"/>
      </rPr>
      <t>TUBO C/FLANGE PN10 E BOLSA JE FERRO FUNDIDO DN=400 MM L=5.800 MM * (576,40 KG) PINTURA BETUMINOSA, ACESSÓRIOS NÃO INCLUSOS NBR 7675 ÁGUA</t>
    </r>
  </si>
  <si>
    <r>
      <rPr>
        <sz val="8"/>
        <rFont val="Arial MT"/>
        <family val="2"/>
      </rPr>
      <t>HM03737</t>
    </r>
  </si>
  <si>
    <r>
      <rPr>
        <sz val="8"/>
        <rFont val="Arial MT"/>
        <family val="2"/>
      </rPr>
      <t>TUBO C/FLANGE PN10 E BOLSA JE FERRO FUNDIDO DN=450 MM L=1.000 MM * (175,20 KG) PINTURA BETUMINOSA, ACESSÓRIOS NÃO INCLUSOS NBR 7675 ÁGUA</t>
    </r>
  </si>
  <si>
    <r>
      <rPr>
        <sz val="8"/>
        <rFont val="Arial MT"/>
        <family val="2"/>
      </rPr>
      <t>HM03738</t>
    </r>
  </si>
  <si>
    <r>
      <rPr>
        <sz val="8"/>
        <rFont val="Arial MT"/>
        <family val="2"/>
      </rPr>
      <t>TUBO C/FLANGE PN10 E BOLSA JE FERRO FUNDIDO DN=450 MM L=1.500 MM * (227,75 KG) PINTURA BETUMINOSA, ACESSÓRIOS NÃO INCLUSOS NBR 7675 ÁGUA</t>
    </r>
  </si>
  <si>
    <r>
      <rPr>
        <sz val="8"/>
        <rFont val="Arial MT"/>
        <family val="2"/>
      </rPr>
      <t>HM03739</t>
    </r>
  </si>
  <si>
    <r>
      <rPr>
        <sz val="8"/>
        <rFont val="Arial MT"/>
        <family val="2"/>
      </rPr>
      <t>TUBO C/FLANGE PN10 E BOLSA JE FERRO FUNDIDO DN=450 MM L=2.000 MM * (280,30 KG) PINTURA BETUMINOSA, ACESSÓRIOS NÃO INCLUSOS NBR 7675 ÁGUA</t>
    </r>
  </si>
  <si>
    <r>
      <rPr>
        <sz val="8"/>
        <rFont val="Arial MT"/>
        <family val="2"/>
      </rPr>
      <t>HM03740</t>
    </r>
  </si>
  <si>
    <r>
      <rPr>
        <sz val="8"/>
        <rFont val="Arial MT"/>
        <family val="2"/>
      </rPr>
      <t>TUBO C/FLANGE PN10 E BOLSA JE FERRO FUNDIDO DN=450 MM L=2.500 MM (332,85 KG) PINTURA BETUMINOSA, ACESSÓRIOS NÃO INCLUSOS NBR 7675 ÁGUA</t>
    </r>
  </si>
  <si>
    <r>
      <rPr>
        <sz val="8"/>
        <rFont val="Arial MT"/>
        <family val="2"/>
      </rPr>
      <t>HM03741</t>
    </r>
  </si>
  <si>
    <r>
      <rPr>
        <sz val="8"/>
        <rFont val="Arial MT"/>
        <family val="2"/>
      </rPr>
      <t>TUBO C/FLANGE PN10 E BOLSA JE FERRO FUNDIDO DN=450 MM L=3.000 MM * (385,40 KG) PINTURA BETUMINOSA, ACESSÓRIOS NÃO INCLUSOS NBR 7675 ÁGUA</t>
    </r>
  </si>
  <si>
    <r>
      <rPr>
        <sz val="8"/>
        <rFont val="Arial MT"/>
        <family val="2"/>
      </rPr>
      <t>HM03742</t>
    </r>
  </si>
  <si>
    <r>
      <rPr>
        <sz val="8"/>
        <rFont val="Arial MT"/>
        <family val="2"/>
      </rPr>
      <t>TUBO C/FLANGE PN10 E BOLSA JE FERRO FUNDIDO DN=450 MM L=3.500 MM * (437,95 KG) PINTURA BETUMINOSA, ACESSÓRIOS NÃO INCLUSOS NBR 7675 ÁGUA</t>
    </r>
  </si>
  <si>
    <r>
      <rPr>
        <sz val="8"/>
        <rFont val="Arial MT"/>
        <family val="2"/>
      </rPr>
      <t>HM03743</t>
    </r>
  </si>
  <si>
    <r>
      <rPr>
        <sz val="8"/>
        <rFont val="Arial MT"/>
        <family val="2"/>
      </rPr>
      <t>TUBO C/FLANGE PN10 E BOLSA JE FERRO FUNDIDO DN=450 MM L=4.000 MM * (490,50 KG) PINTURA BETUMINOSA, ACESSÓRIOS NÃO INCLUSOS NBR 7675 ÁGUA</t>
    </r>
  </si>
  <si>
    <r>
      <rPr>
        <sz val="8"/>
        <rFont val="Arial MT"/>
        <family val="2"/>
      </rPr>
      <t>HM03744</t>
    </r>
  </si>
  <si>
    <r>
      <rPr>
        <sz val="8"/>
        <rFont val="Arial MT"/>
        <family val="2"/>
      </rPr>
      <t>TUBO C/FLANGE PN10 E BOLSA JE FERRO FUNDIDO DN=450 MM L=4.500 MM * (543,05 KG) PINTURA BETUMINOSA, ACESSÓRIOS NÃO INCLUSOS NBR 7675 ÁGUA</t>
    </r>
  </si>
  <si>
    <r>
      <rPr>
        <sz val="8"/>
        <rFont val="Arial MT"/>
        <family val="2"/>
      </rPr>
      <t>HM03745</t>
    </r>
  </si>
  <si>
    <r>
      <rPr>
        <sz val="8"/>
        <rFont val="Arial MT"/>
        <family val="2"/>
      </rPr>
      <t>TUBO C/FLANGE PN10 E BOLSA JE FERRO FUNDIDO DN=450 MM L=5.000 MM * (595,60 KG) PINTURA BETUMINOSA, ACESSÓRIOS NÃO INCLUSOS NBR 7675 ÁGUA</t>
    </r>
  </si>
  <si>
    <r>
      <rPr>
        <sz val="8"/>
        <rFont val="Arial MT"/>
        <family val="2"/>
      </rPr>
      <t>HM03746</t>
    </r>
  </si>
  <si>
    <r>
      <rPr>
        <sz val="8"/>
        <rFont val="Arial MT"/>
        <family val="2"/>
      </rPr>
      <t>TUBO C/FLANGE PN10 E BOLSA JE FERRO FUNDIDO DN=450 MM L=5.500 MM * (648,15 KG) PINTURA BETUMINOSA, ACESSÓRIOS NÃO INCLUSOS NBR 7675 ÁGUA</t>
    </r>
  </si>
  <si>
    <r>
      <rPr>
        <sz val="8"/>
        <rFont val="Arial MT"/>
        <family val="2"/>
      </rPr>
      <t>HM03747</t>
    </r>
  </si>
  <si>
    <r>
      <rPr>
        <sz val="8"/>
        <rFont val="Arial MT"/>
        <family val="2"/>
      </rPr>
      <t>TUBO C/FLANGE PN10 E BOLSA JE FERRO FUNDIDO DN=450 MM L=5.800 MM * (679,68 KG) PINTURA BETUMINOSA, ACESSÓRIOS NÃO INCLUSOS NBR 7675 ÁGUA</t>
    </r>
  </si>
  <si>
    <r>
      <rPr>
        <sz val="8"/>
        <rFont val="Arial MT"/>
        <family val="2"/>
      </rPr>
      <t>HM03840</t>
    </r>
  </si>
  <si>
    <r>
      <rPr>
        <sz val="8"/>
        <rFont val="Arial MT"/>
        <family val="2"/>
      </rPr>
      <t>TUBO C/FLANGE PN10 E BOLSA JE FERRO FUNDIDO DN=500 MM L=1.000 MM * (202,60 KG) PINTURA BETUMINOSA, ACESSÓRIOS NÃO INCLUSOS NBR 7675 ÁGUA</t>
    </r>
  </si>
  <si>
    <r>
      <rPr>
        <sz val="8"/>
        <rFont val="Arial MT"/>
        <family val="2"/>
      </rPr>
      <t>HM03841</t>
    </r>
  </si>
  <si>
    <r>
      <rPr>
        <sz val="8"/>
        <rFont val="Arial MT"/>
        <family val="2"/>
      </rPr>
      <t>TUBO C/FLANGE PN10 E BOLSA JE FERRO FUNDIDO DN=500 MM L=1.500 MM * (263,50 KG) PINTURA BETUMINOSA, ACESSÓRIOS NÃO INCLUSOS NBR 7675 ÁGUA</t>
    </r>
  </si>
  <si>
    <r>
      <rPr>
        <sz val="8"/>
        <rFont val="Arial MT"/>
        <family val="2"/>
      </rPr>
      <t>HM03842</t>
    </r>
  </si>
  <si>
    <r>
      <rPr>
        <sz val="8"/>
        <rFont val="Arial MT"/>
        <family val="2"/>
      </rPr>
      <t>TUBO C/FLANGE PN10 E BOLSA JE FERRO FUNDIDO DN=500 MM L=2.000 MM * (324,40 KG) PINTURA BETUMINOSA, ACESSÓRIOS NÃO INCLUSOS NBR 7675 ÁGUA</t>
    </r>
  </si>
  <si>
    <r>
      <rPr>
        <sz val="8"/>
        <rFont val="Arial MT"/>
        <family val="2"/>
      </rPr>
      <t>HM03843</t>
    </r>
  </si>
  <si>
    <r>
      <rPr>
        <sz val="8"/>
        <rFont val="Arial MT"/>
        <family val="2"/>
      </rPr>
      <t>TUBO C/FLANGE PN10 E BOLSA JE FERRO FUNDIDO DN=500 MM L=2.500 MM * (385,30 KG) PINTURA BETUMINOSA, ACESSÓRIOS NÃO INCLUSOS NBR 7675 ÁGUA</t>
    </r>
  </si>
  <si>
    <r>
      <rPr>
        <sz val="8"/>
        <rFont val="Arial MT"/>
        <family val="2"/>
      </rPr>
      <t>HM03844</t>
    </r>
  </si>
  <si>
    <r>
      <rPr>
        <sz val="8"/>
        <rFont val="Arial MT"/>
        <family val="2"/>
      </rPr>
      <t>TUBO C/FLANGE PN10 E BOLSA JE FERRO FUNDIDO DN=500 MM L=3.000 MM * (446,20 KG) PINTURA BETUMINOSA, ACESSÓRIOS NÃO INCLUSOS NBR 7675 ÁGUA</t>
    </r>
  </si>
  <si>
    <r>
      <rPr>
        <sz val="8"/>
        <rFont val="Arial MT"/>
        <family val="2"/>
      </rPr>
      <t>HM03845</t>
    </r>
  </si>
  <si>
    <r>
      <rPr>
        <sz val="8"/>
        <rFont val="Arial MT"/>
        <family val="2"/>
      </rPr>
      <t>TUBO C/FLANGE PN10 E BOLSA JE FERRO FUNDIDO DN=500 MM L=3.500 MM * (507,10 KG) PINTURA BETUMINOSA, ACESSÓRIOS NÃO INCLUSOS NBR 7675 ÁGUA</t>
    </r>
  </si>
  <si>
    <r>
      <rPr>
        <sz val="8"/>
        <rFont val="Arial MT"/>
        <family val="2"/>
      </rPr>
      <t>HM03846</t>
    </r>
  </si>
  <si>
    <r>
      <rPr>
        <sz val="8"/>
        <rFont val="Arial MT"/>
        <family val="2"/>
      </rPr>
      <t>TUBO C/FLANGE PN10 E BOLSA JE FERRO FUNDIDO DN=500 MM L=4.000 MM * (568,00 KG) PINTURA BETUMINOSA, ACESSÓRIOS NÃO INCLUSOS NBR 7675 ÁGUA</t>
    </r>
  </si>
  <si>
    <r>
      <rPr>
        <sz val="8"/>
        <rFont val="Arial MT"/>
        <family val="2"/>
      </rPr>
      <t>HM03847</t>
    </r>
  </si>
  <si>
    <r>
      <rPr>
        <sz val="8"/>
        <rFont val="Arial MT"/>
        <family val="2"/>
      </rPr>
      <t>TUBO C/FLANGE PN10 E BOLSA JE FERRO FUNDIDO DN=500 MM L=4.500 MM * (628,90 KG) PINTURA BETUMINOSA, ACESSÓRIOS NÃO INCLUSOS NBR 7675 ÁGUA</t>
    </r>
  </si>
  <si>
    <r>
      <rPr>
        <sz val="8"/>
        <rFont val="Arial MT"/>
        <family val="2"/>
      </rPr>
      <t>HM03848</t>
    </r>
  </si>
  <si>
    <r>
      <rPr>
        <sz val="8"/>
        <rFont val="Arial MT"/>
        <family val="2"/>
      </rPr>
      <t>TUBO C/FLANGE PN10 E BOLSA JE FERRO FUNDIDO DN=500 MM L=5.000 MM * (689,80 KG) PINTURA BETUMINOSA, ACESSÓRIOS NÃO INCLUSOS NBR 7675 ÁGUA</t>
    </r>
  </si>
  <si>
    <r>
      <rPr>
        <sz val="8"/>
        <rFont val="Arial MT"/>
        <family val="2"/>
      </rPr>
      <t>HM03849</t>
    </r>
  </si>
  <si>
    <r>
      <rPr>
        <sz val="8"/>
        <rFont val="Arial MT"/>
        <family val="2"/>
      </rPr>
      <t>TUBO C/FLANGE PN10 E BOLSA JE FERRO FUNDIDO DN=500 MM L=5.500 MM * (750,70 KG) PINTURA BETUMINOSA, ACESSÓRIOS NÃO INCLUSOS NBR 7675 ÁGUA</t>
    </r>
  </si>
  <si>
    <r>
      <rPr>
        <sz val="8"/>
        <rFont val="Arial MT"/>
        <family val="2"/>
      </rPr>
      <t>HM03850</t>
    </r>
  </si>
  <si>
    <r>
      <rPr>
        <sz val="8"/>
        <rFont val="Arial MT"/>
        <family val="2"/>
      </rPr>
      <t>TUBO C/FLANGE PN10 E BOLSA JE FERRO FUNDIDO DN=500 MM L=5.800 MM * (787,24 KG) PINTURA BETUMINOSA, ACESSÓRIOS NÃO INCLUSOS NBR 7675 ÁGUA</t>
    </r>
  </si>
  <si>
    <r>
      <rPr>
        <sz val="8"/>
        <rFont val="Arial MT"/>
        <family val="2"/>
      </rPr>
      <t>HM03988</t>
    </r>
  </si>
  <si>
    <r>
      <rPr>
        <sz val="8"/>
        <rFont val="Arial MT"/>
        <family val="2"/>
      </rPr>
      <t>TUBO C/FLANGE PN10/16/25 E PONTA FERRO FUNDIDO DN=80 MM L=1.000 MM * (17,90 KG) PINTURA BETUMINOSA, ACESSÓRIOS NÃO INCLUSOS NBR 7675 ÁGUA</t>
    </r>
  </si>
  <si>
    <r>
      <rPr>
        <sz val="8"/>
        <rFont val="Arial MT"/>
        <family val="2"/>
      </rPr>
      <t>HM03989</t>
    </r>
  </si>
  <si>
    <r>
      <rPr>
        <sz val="8"/>
        <rFont val="Arial MT"/>
        <family val="2"/>
      </rPr>
      <t>TUBO C/FLANGE PN10/16/25 E PONTA FERRO FUNDIDO DN=80 MM L=1.500 MM * (24,85 KG) PINTURA BETUMINOSA, ACESSÓRIOS NÃO INCLUSOS NBR 7675 ÁGUA</t>
    </r>
  </si>
  <si>
    <r>
      <rPr>
        <sz val="8"/>
        <rFont val="Arial MT"/>
        <family val="2"/>
      </rPr>
      <t>HM03990</t>
    </r>
  </si>
  <si>
    <r>
      <rPr>
        <sz val="8"/>
        <rFont val="Arial MT"/>
        <family val="2"/>
      </rPr>
      <t>TUBO C/FLANGE PN10/16/25 E PONTA FERRO FUNDIDO DN=80 MM L=2.000 MM * (31,80 KG) PINTURA BETUMINOSA, ACESSÓRIOS NÃO INCLUSOS NBR 7675 ÁGUA</t>
    </r>
  </si>
  <si>
    <r>
      <rPr>
        <sz val="8"/>
        <rFont val="Arial MT"/>
        <family val="2"/>
      </rPr>
      <t>HM03991</t>
    </r>
  </si>
  <si>
    <r>
      <rPr>
        <sz val="8"/>
        <rFont val="Arial MT"/>
        <family val="2"/>
      </rPr>
      <t>TUBO C/FLANGE PN10/16/25 E PONTA FERRO FUNDIDO DN=80 MM L=2.500 MM * (38,75 KG) PINTURA BETUMINOSA, ACESSÓRIOS NÃO INCLUSOS NBR 7675 ÁGUA</t>
    </r>
  </si>
  <si>
    <r>
      <rPr>
        <sz val="8"/>
        <rFont val="Arial MT"/>
        <family val="2"/>
      </rPr>
      <t>HM03992</t>
    </r>
  </si>
  <si>
    <r>
      <rPr>
        <sz val="8"/>
        <rFont val="Arial MT"/>
        <family val="2"/>
      </rPr>
      <t>TUBO C/FLANGE PN10/16/25 E PONTA FERRO FUNDIDO DN=80 MM L=3.000 MM * (45,70 KG) PINTURA BETUMINOSA, ACESSÓRIOS NÃO INCLUSOS NBR 7675 ÁGUA</t>
    </r>
  </si>
  <si>
    <r>
      <rPr>
        <sz val="8"/>
        <rFont val="Arial MT"/>
        <family val="2"/>
      </rPr>
      <t>HM03993</t>
    </r>
  </si>
  <si>
    <r>
      <rPr>
        <sz val="8"/>
        <rFont val="Arial MT"/>
        <family val="2"/>
      </rPr>
      <t>TUBO C/FLANGE PN10/16/25 E PONTA FERRO FUNDIDO DN=80 MM L=3.500 MM * (52,65 KG) PINTURA BETUMINOSA, ACESSÓRIOS NÃO INCLUSOS NBR 7675 ÁGUA</t>
    </r>
  </si>
  <si>
    <r>
      <rPr>
        <sz val="8"/>
        <rFont val="Arial MT"/>
        <family val="2"/>
      </rPr>
      <t>HM03994</t>
    </r>
  </si>
  <si>
    <r>
      <rPr>
        <sz val="8"/>
        <rFont val="Arial MT"/>
        <family val="2"/>
      </rPr>
      <t>TUBO C/FLANGE PN10/16/25 E PONTA FERRO FUNDIDO DN=80 MM L=4.000 MM * (59,60 KG) PINTURA BETUMINOSA, ACESSÓRIOS NÃO INCLUSOS NBR 7675 ÁGUA</t>
    </r>
  </si>
  <si>
    <r>
      <rPr>
        <sz val="8"/>
        <rFont val="Arial MT"/>
        <family val="2"/>
      </rPr>
      <t>HM03995</t>
    </r>
  </si>
  <si>
    <r>
      <rPr>
        <sz val="8"/>
        <rFont val="Arial MT"/>
        <family val="2"/>
      </rPr>
      <t>TUBO C/FLANGE PN10/16/25 E PONTA FERRO FUNDIDO DN=80 MM L=4.500 MM * (66,55 KG) PINTURA BETUMINOSA, ACESSÓRIOS NÃO INCLUSOS NBR 7675 ÁGUA</t>
    </r>
  </si>
  <si>
    <r>
      <rPr>
        <sz val="8"/>
        <rFont val="Arial MT"/>
        <family val="2"/>
      </rPr>
      <t>HM03996</t>
    </r>
  </si>
  <si>
    <r>
      <rPr>
        <sz val="8"/>
        <rFont val="Arial MT"/>
        <family val="2"/>
      </rPr>
      <t>TUBO C/FLANGE PN10/16/25 E PONTA FERRO FUNDIDO DN=80 MM L=5.000 MM * (73,50 KG) PINTURA BETUMINOSA, ACESSÓRIOS NÃO INCLUSOS NBR 7675 ÁGUA</t>
    </r>
  </si>
  <si>
    <r>
      <rPr>
        <sz val="8"/>
        <rFont val="Arial MT"/>
        <family val="2"/>
      </rPr>
      <t>HM03997</t>
    </r>
  </si>
  <si>
    <r>
      <rPr>
        <sz val="8"/>
        <rFont val="Arial MT"/>
        <family val="2"/>
      </rPr>
      <t>TUBO C/FLANGE PN10/16/25 E PONTA FERRO FUNDIDO DN=80 MM L=5.500 MM * (80,45 KG) PINTURA BETUMINOSA, ACESSÓRIOS NÃO INCLUSOS NBR 7675 ÁGUA</t>
    </r>
  </si>
  <si>
    <r>
      <rPr>
        <sz val="8"/>
        <rFont val="Arial MT"/>
        <family val="2"/>
      </rPr>
      <t>HM03998</t>
    </r>
  </si>
  <si>
    <r>
      <rPr>
        <sz val="8"/>
        <rFont val="Arial MT"/>
        <family val="2"/>
      </rPr>
      <t>TUBO C/FLANGE PN10/16/25 E PONTA FERRO FUNDIDO DN=80 MM L=5.800 MM * (84,62 KG) PINTURA BETUMINOSA, ACESSÓRIOS NÃO INCLUSOS NBR 7675 ÁGUA</t>
    </r>
  </si>
  <si>
    <r>
      <rPr>
        <sz val="8"/>
        <rFont val="Arial MT"/>
        <family val="2"/>
      </rPr>
      <t>HM03933</t>
    </r>
  </si>
  <si>
    <r>
      <rPr>
        <sz val="8"/>
        <rFont val="Arial MT"/>
        <family val="2"/>
      </rPr>
      <t>TUBO C/FLANGE PN10/16 E PONTA FERRO FUNDIDO DN=100 MM L=1.000 MM * (21,70 KG) PINTURA BETUMINOSA, ACESSÓRIOS NÃO INCLUSOS NBR 7675 ÁGUA</t>
    </r>
  </si>
  <si>
    <r>
      <rPr>
        <sz val="8"/>
        <rFont val="Arial MT"/>
        <family val="2"/>
      </rPr>
      <t>HM03934</t>
    </r>
  </si>
  <si>
    <r>
      <rPr>
        <sz val="8"/>
        <rFont val="Arial MT"/>
        <family val="2"/>
      </rPr>
      <t>TUBO C/FLANGE PN10/16 E PONTA FERRO FUNDIDO DN=100 MM L=1.500 MM * (30,30 KG) PINTURA BETUMINOSA, ACESSÓRIOS NÃO INCLUSOS NBR 7675 ÁGUA</t>
    </r>
  </si>
  <si>
    <r>
      <rPr>
        <sz val="8"/>
        <rFont val="Arial MT"/>
        <family val="2"/>
      </rPr>
      <t>HM03935</t>
    </r>
  </si>
  <si>
    <r>
      <rPr>
        <sz val="8"/>
        <rFont val="Arial MT"/>
        <family val="2"/>
      </rPr>
      <t>TUBO C/FLANGE PN10/16 E PONTA FERRO FUNDIDO DN=100 MM L=2.000 MM * (38,90 KG) PINTURA BETUMINOSA, ACESSÓRIOS NÃO INCLUSOS NBR 7675 ÁGUA</t>
    </r>
  </si>
  <si>
    <r>
      <rPr>
        <sz val="8"/>
        <rFont val="Arial MT"/>
        <family val="2"/>
      </rPr>
      <t>HM03936</t>
    </r>
  </si>
  <si>
    <r>
      <rPr>
        <sz val="8"/>
        <rFont val="Arial MT"/>
        <family val="2"/>
      </rPr>
      <t>TUBO C/FLANGE PN10/16 E PONTA FERRO FUNDIDO DN=100 MM L=2.500 MM * (47,50 KG) PINTURA BETUMINOSA, ACESSÓRIOS NÃO INCLUSOS NBR 7675 ÁGUA</t>
    </r>
  </si>
  <si>
    <r>
      <rPr>
        <sz val="8"/>
        <rFont val="Arial MT"/>
        <family val="2"/>
      </rPr>
      <t>HM03937</t>
    </r>
  </si>
  <si>
    <r>
      <rPr>
        <sz val="8"/>
        <rFont val="Arial MT"/>
        <family val="2"/>
      </rPr>
      <t>TUBO C/FLANGE PN10/16 E PONTA FERRO FUNDIDO DN=100 MM L=3.000 MM * (56,10 KG) PINTURA BETUMINOSA, ACESSÓRIOS NÃO INCLUSOS NBR 7675 ÁGUA</t>
    </r>
  </si>
  <si>
    <r>
      <rPr>
        <sz val="8"/>
        <rFont val="Arial MT"/>
        <family val="2"/>
      </rPr>
      <t>HM03938</t>
    </r>
  </si>
  <si>
    <r>
      <rPr>
        <sz val="8"/>
        <rFont val="Arial MT"/>
        <family val="2"/>
      </rPr>
      <t>TUBO C/FLANGE PN10/16 E PONTA FERRO FUNDIDO DN=100 MM L=3.500 MM * (64,70 KG) PINTURA BETUMINOSA, ACESSÓRIOS NÃO INCLUSOS NBR 7675 ÁGUA</t>
    </r>
  </si>
  <si>
    <r>
      <rPr>
        <sz val="8"/>
        <rFont val="Arial MT"/>
        <family val="2"/>
      </rPr>
      <t>HM03939</t>
    </r>
  </si>
  <si>
    <r>
      <rPr>
        <sz val="8"/>
        <rFont val="Arial MT"/>
        <family val="2"/>
      </rPr>
      <t>TUBO C/FLANGE PN10/16 E PONTA FERRO FUNDIDO DN=100 MM L=4.000 MM * (73,30 KG) PINTURA BETUMINOSA, ACESSÓRIOS NÃO INCLUSOS NBR 7675 ÁGUA</t>
    </r>
  </si>
  <si>
    <r>
      <rPr>
        <sz val="8"/>
        <rFont val="Arial MT"/>
        <family val="2"/>
      </rPr>
      <t>HM03940</t>
    </r>
  </si>
  <si>
    <r>
      <rPr>
        <sz val="8"/>
        <rFont val="Arial MT"/>
        <family val="2"/>
      </rPr>
      <t>TUBO C/FLANGE PN10/16 E PONTA FERRO FUNDIDO DN=100 MM L=4.500 MM * (81,90 KG) PINTURA BETUMINOSA, ACESSÓRIOS NÃO INCLUSOS NBR 7675 ÁGUA</t>
    </r>
  </si>
  <si>
    <r>
      <rPr>
        <sz val="8"/>
        <rFont val="Arial MT"/>
        <family val="2"/>
      </rPr>
      <t>HM03941</t>
    </r>
  </si>
  <si>
    <r>
      <rPr>
        <sz val="8"/>
        <rFont val="Arial MT"/>
        <family val="2"/>
      </rPr>
      <t>TUBO C/FLANGE PN10/16 E PONTA FERRO FUNDIDO DN=100 MM L=5.000 MM * (90,50 KG) PINTURA BETUMINOSA, ACESSÓRIOS NÃO INCLUSOS NBR 7675 ÁGUA</t>
    </r>
  </si>
  <si>
    <r>
      <rPr>
        <sz val="8"/>
        <rFont val="Arial MT"/>
        <family val="2"/>
      </rPr>
      <t>HM03942</t>
    </r>
  </si>
  <si>
    <r>
      <rPr>
        <sz val="8"/>
        <rFont val="Arial MT"/>
        <family val="2"/>
      </rPr>
      <t>TUBO C/FLANGE PN10/16 E PONTA FERRO FUNDIDO DN=100 MM L=5.500 MM * (99,10 KG) PINTURA BETUMINOSA, ACESSÓRIOS NÃO INCLUSOS NBR 7675 ÁGUA</t>
    </r>
  </si>
  <si>
    <r>
      <rPr>
        <sz val="8"/>
        <rFont val="Arial MT"/>
        <family val="2"/>
      </rPr>
      <t>HM03943</t>
    </r>
  </si>
  <si>
    <r>
      <rPr>
        <sz val="8"/>
        <rFont val="Arial MT"/>
        <family val="2"/>
      </rPr>
      <t>TUBO C/FLANGE PN10/16 E PONTA FERRO FUNDIDO DN=100 MM L=5.800 MM * (104,26 KG) PINTURA BETUMINOSA, ACESSÓRIOS NÃO INCLUSOS NBR 7675 ÁGUA</t>
    </r>
  </si>
  <si>
    <r>
      <rPr>
        <sz val="8"/>
        <rFont val="Arial MT"/>
        <family val="2"/>
      </rPr>
      <t>HM03944</t>
    </r>
  </si>
  <si>
    <r>
      <rPr>
        <sz val="8"/>
        <rFont val="Arial MT"/>
        <family val="2"/>
      </rPr>
      <t>TUBO C/FLANGE PN10/16 E PONTA FERRO FUNDIDO DN=150 MM L=1.000 MM * (34,00 KG) PINTURA BETUMINOSA, ACESSÓRIOS NÃO INCLUSOS NBR 7675 ÁGUA</t>
    </r>
  </si>
  <si>
    <r>
      <rPr>
        <sz val="8"/>
        <rFont val="Arial MT"/>
        <family val="2"/>
      </rPr>
      <t>HM03945</t>
    </r>
  </si>
  <si>
    <r>
      <rPr>
        <sz val="8"/>
        <rFont val="Arial MT"/>
        <family val="2"/>
      </rPr>
      <t>TUBO C/FLANGE PN10/16 E PONTA FERRO FUNDIDO DN=150 MM L=1.500 MM * (47,00 KG) PINTURA BETUMINOSA, ACESSÓRIOS NÃO INCLUSOS NBR 7675 ÁGUA</t>
    </r>
  </si>
  <si>
    <r>
      <rPr>
        <sz val="8"/>
        <rFont val="Arial MT"/>
        <family val="2"/>
      </rPr>
      <t>HM03946</t>
    </r>
  </si>
  <si>
    <r>
      <rPr>
        <sz val="8"/>
        <rFont val="Arial MT"/>
        <family val="2"/>
      </rPr>
      <t>TUBO C/FLANGE PN10/16 E PONTA FERRO FUNDIDO DN=150 MM L=2.000 MM * (60,00 KG) PINTURA BETUMINOSA, ACESSÓRIOS NÃO INCLUSOS NBR 7675 ÁGUA</t>
    </r>
  </si>
  <si>
    <r>
      <rPr>
        <sz val="8"/>
        <rFont val="Arial MT"/>
        <family val="2"/>
      </rPr>
      <t>HM03947</t>
    </r>
  </si>
  <si>
    <r>
      <rPr>
        <sz val="8"/>
        <rFont val="Arial MT"/>
        <family val="2"/>
      </rPr>
      <t>TUBO C/FLANGE PN10/16 E PONTA FERRO FUNDIDO DN=150 MM L=2.500 MM * (73,00 KG) PINTURA BETUMINOSA, ACESSÓRIOS NÃO INCLUSOS NBR 7675 ÁGUA</t>
    </r>
  </si>
  <si>
    <r>
      <rPr>
        <sz val="8"/>
        <rFont val="Arial MT"/>
        <family val="2"/>
      </rPr>
      <t>HM03948</t>
    </r>
  </si>
  <si>
    <r>
      <rPr>
        <sz val="8"/>
        <rFont val="Arial MT"/>
        <family val="2"/>
      </rPr>
      <t>TUBO C/FLANGE PN10/16 E PONTA FERRO FUNDIDO DN=150 MM L=3.000 MM * (86,00 KG) PINTURA BETUMINOSA, ACESSÓRIOS NÃO INCLUSOS NBR 7675 ÁGUA</t>
    </r>
  </si>
  <si>
    <r>
      <rPr>
        <sz val="8"/>
        <rFont val="Arial MT"/>
        <family val="2"/>
      </rPr>
      <t>HM03949</t>
    </r>
  </si>
  <si>
    <r>
      <rPr>
        <sz val="8"/>
        <rFont val="Arial MT"/>
        <family val="2"/>
      </rPr>
      <t>TUBO C/FLANGE PN10/16 E PONTA FERRO FUNDIDO DN=150 MM L=3.500 MM * (99,00 KG) PINTURA BETUMINOSA, ACESSÓRIOS NÃO INCLUSOS NBR 7675 ÁGUA</t>
    </r>
  </si>
  <si>
    <r>
      <rPr>
        <sz val="8"/>
        <rFont val="Arial MT"/>
        <family val="2"/>
      </rPr>
      <t>HM03950</t>
    </r>
  </si>
  <si>
    <r>
      <rPr>
        <sz val="8"/>
        <rFont val="Arial MT"/>
        <family val="2"/>
      </rPr>
      <t>TUBO C/FLANGE PN10/16 E PONTA FERRO FUNDIDO DN=150 MM L=4.000 MM * (112,00 KG) PINTURA BETUMINOSA, ACESSÓRIOS NÃO INCLUSOS NBR 7675 ÁGUA</t>
    </r>
  </si>
  <si>
    <r>
      <rPr>
        <sz val="8"/>
        <rFont val="Arial MT"/>
        <family val="2"/>
      </rPr>
      <t>HM03951</t>
    </r>
  </si>
  <si>
    <r>
      <rPr>
        <sz val="8"/>
        <rFont val="Arial MT"/>
        <family val="2"/>
      </rPr>
      <t>TUBO C/FLANGE PN10/16 E PONTA FERRO FUNDIDO DN=150 MM L=4.500 MM * (125,00 KG) PINTURA BETUMINOSA, ACESSÓRIOS NÃO INCLUSOS NBR 7675 ÁGUA</t>
    </r>
  </si>
  <si>
    <r>
      <rPr>
        <sz val="8"/>
        <rFont val="Arial MT"/>
        <family val="2"/>
      </rPr>
      <t>HM03952</t>
    </r>
  </si>
  <si>
    <r>
      <rPr>
        <sz val="8"/>
        <rFont val="Arial MT"/>
        <family val="2"/>
      </rPr>
      <t>TUBO C/FLANGE PN10/16 E PONTA FERRO FUNDIDO DN=150 MM L=5.000 MM * (138,00 KG) PINTURA BETUMINOSA, ACESSÓRIOS NÃO INCLUSOS NBR 7675 ÁGUA</t>
    </r>
  </si>
  <si>
    <r>
      <rPr>
        <sz val="8"/>
        <rFont val="Arial MT"/>
        <family val="2"/>
      </rPr>
      <t>HM03953</t>
    </r>
  </si>
  <si>
    <r>
      <rPr>
        <sz val="8"/>
        <rFont val="Arial MT"/>
        <family val="2"/>
      </rPr>
      <t>TUBO C/FLANGE PN10/16 E PONTA FERRO FUNDIDO DN=150 MM L=5.500 MM * (151,00 KG) PINTURA BETUMINOSA, ACESSÓRIOS NÃO INCLUSOS NBR 7675 ÁGUA</t>
    </r>
  </si>
  <si>
    <r>
      <rPr>
        <sz val="8"/>
        <rFont val="Arial MT"/>
        <family val="2"/>
      </rPr>
      <t>HM03954</t>
    </r>
  </si>
  <si>
    <r>
      <rPr>
        <sz val="8"/>
        <rFont val="Arial MT"/>
        <family val="2"/>
      </rPr>
      <t>TUBO C/FLANGE PN10/16 E PONTA FERRO FUNDIDO DN=150 MM L=5.800 MM * (158,80 KG) PINTURA BETUMINOSA, ACESSÓRIOS NÃO INCLUSOS NBR 7675 ÁGUA</t>
    </r>
  </si>
  <si>
    <r>
      <rPr>
        <sz val="8"/>
        <rFont val="Arial MT"/>
        <family val="2"/>
      </rPr>
      <t>HM03955</t>
    </r>
  </si>
  <si>
    <r>
      <rPr>
        <sz val="8"/>
        <rFont val="Arial MT"/>
        <family val="2"/>
      </rPr>
      <t>TUBO C/FLANGE PN10 E PONTA FERRO FUNDIDO DN=200 MM L=1.000 MM * (44,80 KG) PINTURA BETUMINOSA, ACESSÓRIOS NÃO INCLUSOS NBR 7675 ÁGUA</t>
    </r>
  </si>
  <si>
    <r>
      <rPr>
        <sz val="8"/>
        <rFont val="Arial MT"/>
        <family val="2"/>
      </rPr>
      <t>HM03956</t>
    </r>
  </si>
  <si>
    <r>
      <rPr>
        <sz val="8"/>
        <rFont val="Arial MT"/>
        <family val="2"/>
      </rPr>
      <t>TUBO C/FLANGE PN10 E PONTA FERRO FUNDIDO DN=200 MM L=1.500 MM * (62,20 KG) PINTURA BETUMINOSA, ACESSÓRIOS NÃO INCLUSOS NBR 7675 ÁGUA</t>
    </r>
  </si>
  <si>
    <r>
      <rPr>
        <sz val="8"/>
        <rFont val="Arial MT"/>
        <family val="2"/>
      </rPr>
      <t>HM03957</t>
    </r>
  </si>
  <si>
    <r>
      <rPr>
        <sz val="8"/>
        <rFont val="Arial MT"/>
        <family val="2"/>
      </rPr>
      <t>TUBO C/FLANGE PN10 E PONTA FERRO FUNDIDO DN=200 MM L=2.000 MM * (79,60 KG) PINTURA BETUMINOSA, ACESSÓRIOS NÃO INCLUSOS NBR 7675 ÁGUA</t>
    </r>
  </si>
  <si>
    <r>
      <rPr>
        <sz val="8"/>
        <rFont val="Arial MT"/>
        <family val="2"/>
      </rPr>
      <t>HM03958</t>
    </r>
  </si>
  <si>
    <r>
      <rPr>
        <sz val="8"/>
        <rFont val="Arial MT"/>
        <family val="2"/>
      </rPr>
      <t>TUBO C/FLANGE PN10 E PONTA FERRO FUNDIDO DN=200 MM L=2.500 MM * (97,00 KG) PINTURA BETUMINOSA, ACESSÓRIOS NÃO INCLUSOS NBR 7675 ÁGUA</t>
    </r>
  </si>
  <si>
    <r>
      <rPr>
        <sz val="8"/>
        <rFont val="Arial MT"/>
        <family val="2"/>
      </rPr>
      <t>HM03959</t>
    </r>
  </si>
  <si>
    <r>
      <rPr>
        <sz val="8"/>
        <rFont val="Arial MT"/>
        <family val="2"/>
      </rPr>
      <t>TUBO C/FLANGE PN10 E PONTA FERRO FUNDIDO DN=200 MM L=3.000 MM * (114,40 KG) PINTURA BETUMINOSA, ACESSÓRIOS NÃO INCLUSOS NBR 7675 ÁGUA</t>
    </r>
  </si>
  <si>
    <r>
      <rPr>
        <sz val="8"/>
        <rFont val="Arial MT"/>
        <family val="2"/>
      </rPr>
      <t>HM03960</t>
    </r>
  </si>
  <si>
    <r>
      <rPr>
        <sz val="8"/>
        <rFont val="Arial MT"/>
        <family val="2"/>
      </rPr>
      <t>TUBO C/FLANGE PN10 E PONTA FERRO FUNDIDO DN=200 MM L=3.500 MM * (131,80 KG) PINTURA BETUMINOSA, ACESSÓRIOS NÃO INCLUSOS NBR 7675 ÁGUA</t>
    </r>
  </si>
  <si>
    <r>
      <rPr>
        <sz val="8"/>
        <rFont val="Arial MT"/>
        <family val="2"/>
      </rPr>
      <t>HM03961</t>
    </r>
  </si>
  <si>
    <r>
      <rPr>
        <sz val="8"/>
        <rFont val="Arial MT"/>
        <family val="2"/>
      </rPr>
      <t>TUBO C/FLANGE PN10 E PONTA FERRO FUNDIDO DN=200 MM L=4.000 MM * (149,20 KG) PINTURA BETUMINOSA, ACESSÓRIOS NÃO INCLUSOS NBR 7675 ÁGUA</t>
    </r>
  </si>
  <si>
    <r>
      <rPr>
        <sz val="8"/>
        <rFont val="Arial MT"/>
        <family val="2"/>
      </rPr>
      <t>HM03962</t>
    </r>
  </si>
  <si>
    <r>
      <rPr>
        <sz val="8"/>
        <rFont val="Arial MT"/>
        <family val="2"/>
      </rPr>
      <t>TUBO C/FLANGE PN10 E PONTA FERRO FUNDIDO DN=200 MM L=4.500 MM * (166,60 KG) PINTURA BETUMINOSA, ACESSÓRIOS NÃO INCLUSOS NBR 7675 ÁGUA</t>
    </r>
  </si>
  <si>
    <r>
      <rPr>
        <sz val="8"/>
        <rFont val="Arial MT"/>
        <family val="2"/>
      </rPr>
      <t>HM03963</t>
    </r>
  </si>
  <si>
    <r>
      <rPr>
        <sz val="8"/>
        <rFont val="Arial MT"/>
        <family val="2"/>
      </rPr>
      <t>TUBO C/FLANGE PN10 E PONTA FERRO FUNDIDO DN=200 MM L=5.000 MM * (184,00 KG) PINTURA BETUMINOSA, ACESSÓRIOS NÃO INCLUSOS NBR 7675 ÁGUA</t>
    </r>
  </si>
  <si>
    <r>
      <rPr>
        <sz val="8"/>
        <rFont val="Arial MT"/>
        <family val="2"/>
      </rPr>
      <t>HM03964</t>
    </r>
  </si>
  <si>
    <r>
      <rPr>
        <sz val="8"/>
        <rFont val="Arial MT"/>
        <family val="2"/>
      </rPr>
      <t>TUBO C/FLANGE PN10 E PONTA FERRO FUNDIDO DN=200 MM L=5.500 MM * (201,40 KG) PINTURA BETUMINOSA, ACESSÓRIOS NÃO INCLUSOS NBR 7675 ÁGUA</t>
    </r>
  </si>
  <si>
    <r>
      <rPr>
        <sz val="8"/>
        <rFont val="Arial MT"/>
        <family val="2"/>
      </rPr>
      <t>HM03965</t>
    </r>
  </si>
  <si>
    <r>
      <rPr>
        <sz val="8"/>
        <rFont val="Arial MT"/>
        <family val="2"/>
      </rPr>
      <t>TUBO C/FLANGE PN10 E PONTA FERRO FUNDIDO DN=200 MM L=5.800 MM * (211,84 KG) PINTURA BETUMINOSA, ACESSÓRIOS NÃO INCLUSOS NBR 7675 ÁGUA</t>
    </r>
  </si>
  <si>
    <r>
      <rPr>
        <sz val="8"/>
        <rFont val="Arial MT"/>
        <family val="2"/>
      </rPr>
      <t>HM03966</t>
    </r>
  </si>
  <si>
    <r>
      <rPr>
        <sz val="8"/>
        <rFont val="Arial MT"/>
        <family val="2"/>
      </rPr>
      <t>TUBO C/FLANGE PN10 E PONTA FERRO FUNDIDO DN=250 MM L=1.000 MM * (59,60 KG) PINTURA BETUMINOSA, ACESSÓRIOS NÃO INCLUSOS NBR 7675 ÁGUA</t>
    </r>
  </si>
  <si>
    <r>
      <rPr>
        <sz val="8"/>
        <rFont val="Arial MT"/>
        <family val="2"/>
      </rPr>
      <t>HM03967</t>
    </r>
  </si>
  <si>
    <r>
      <rPr>
        <sz val="8"/>
        <rFont val="Arial MT"/>
        <family val="2"/>
      </rPr>
      <t>TUBO C/FLANGE PN10 E PONTA FERRO FUNDIDO DN=250 MM L=1.500 MM * (82,60 KG) PINTURA BETUMINOSA, ACESSÓRIOS NÃO INCLUSOS NBR 7675 ÁGUA</t>
    </r>
  </si>
  <si>
    <r>
      <rPr>
        <sz val="8"/>
        <rFont val="Arial MT"/>
        <family val="2"/>
      </rPr>
      <t>HM03968</t>
    </r>
  </si>
  <si>
    <r>
      <rPr>
        <sz val="8"/>
        <rFont val="Arial MT"/>
        <family val="2"/>
      </rPr>
      <t>TUBO C/FLANGE PN10 E PONTA FERRO FUNDIDO DN=250 MM L=2.000 MM * (105,30 KG) PINTURA BETUMINOSA, ACESSÓRIOS NÃO INCLUSOS NBR 7675 ÁGUA</t>
    </r>
  </si>
  <si>
    <r>
      <rPr>
        <sz val="8"/>
        <rFont val="Arial MT"/>
        <family val="2"/>
      </rPr>
      <t>HM03969</t>
    </r>
  </si>
  <si>
    <r>
      <rPr>
        <sz val="8"/>
        <rFont val="Arial MT"/>
        <family val="2"/>
      </rPr>
      <t>TUBO C/FLANGE PN10 E PONTA FERRO FUNDIDO DN=250 MM L=2.500 MM * (128,00 KG) PINTURA BETUMINOSA, ACESSÓRIOS NÃO INCLUSOS NBR 7675 ÁGUA</t>
    </r>
  </si>
  <si>
    <r>
      <rPr>
        <sz val="8"/>
        <rFont val="Arial MT"/>
        <family val="2"/>
      </rPr>
      <t>HM03970</t>
    </r>
  </si>
  <si>
    <r>
      <rPr>
        <sz val="8"/>
        <rFont val="Arial MT"/>
        <family val="2"/>
      </rPr>
      <t>TUBO C/FLANGE PN10 E PONTA FERRO FUNDIDO DN=250 MM L=3.000 MM * (150,70 KG) PINTURA BETUMINOSA, ACESSÓRIOS NÃO INCLUSOS NBR 7675 ÁGUA</t>
    </r>
  </si>
  <si>
    <r>
      <rPr>
        <sz val="8"/>
        <rFont val="Arial MT"/>
        <family val="2"/>
      </rPr>
      <t>HM03971</t>
    </r>
  </si>
  <si>
    <r>
      <rPr>
        <sz val="8"/>
        <rFont val="Arial MT"/>
        <family val="2"/>
      </rPr>
      <t>TUBO C/FLANGE PN10 E PONTA FERRO FUNDIDO DN=250 MM L=3.500 MM * (173,40 KG) PINTURA BETUMINOSA, ACESSÓRIOS NÃO INCLUSOS NBR 7675 ÁGUA</t>
    </r>
  </si>
  <si>
    <r>
      <rPr>
        <sz val="8"/>
        <rFont val="Arial MT"/>
        <family val="2"/>
      </rPr>
      <t>HM03972</t>
    </r>
  </si>
  <si>
    <r>
      <rPr>
        <sz val="8"/>
        <rFont val="Arial MT"/>
        <family val="2"/>
      </rPr>
      <t>TUBO C/FLANGE PN10 E PONTA FERRO FUNDIDO DN=250 MM L=4.000 MM * (196,10 KG) PINTURA BETUMINOSA, ACESSÓRIOS NÃO INCLUSOS NBR 7675 ÁGUA</t>
    </r>
  </si>
  <si>
    <r>
      <rPr>
        <sz val="8"/>
        <rFont val="Arial MT"/>
        <family val="2"/>
      </rPr>
      <t>HM03973</t>
    </r>
  </si>
  <si>
    <r>
      <rPr>
        <sz val="8"/>
        <rFont val="Arial MT"/>
        <family val="2"/>
      </rPr>
      <t>TUBO C/FLANGE PN10 E PONTA FERRO FUNDIDO DN=250 MM L=4.500 MM * (218,80 KG) PINTURA BETUMINOSA, ACESSÓRIOS NÃO INCLUSOS NBR 7675 ÁGUA</t>
    </r>
  </si>
  <si>
    <r>
      <rPr>
        <sz val="8"/>
        <rFont val="Arial MT"/>
        <family val="2"/>
      </rPr>
      <t>HM03974</t>
    </r>
  </si>
  <si>
    <r>
      <rPr>
        <sz val="8"/>
        <rFont val="Arial MT"/>
        <family val="2"/>
      </rPr>
      <t>TUBO C/FLANGE PN10 E PONTA FERRO FUNDIDO DN=250 MM L=5.000 MM * (241,50 KG) PINTURA BETUMINOSA, ACESSÓRIOS NÃO INCLUSOS NBR 7675 ÁGUA</t>
    </r>
  </si>
  <si>
    <r>
      <rPr>
        <sz val="8"/>
        <rFont val="Arial MT"/>
        <family val="2"/>
      </rPr>
      <t>HM03975</t>
    </r>
  </si>
  <si>
    <r>
      <rPr>
        <sz val="8"/>
        <rFont val="Arial MT"/>
        <family val="2"/>
      </rPr>
      <t>TUBO C/FLANGE PN10 E PONTA FERRO FUNDIDO DN=250 MM L=5.500 MM * (264,20 KG) PINTURA BETUMINOSA, ACESSÓRIOS NÃO INCLUSOS NBR 7675 ÁGUA</t>
    </r>
  </si>
  <si>
    <r>
      <rPr>
        <sz val="8"/>
        <rFont val="Arial MT"/>
        <family val="2"/>
      </rPr>
      <t>HM03976</t>
    </r>
  </si>
  <si>
    <r>
      <rPr>
        <sz val="8"/>
        <rFont val="Arial MT"/>
        <family val="2"/>
      </rPr>
      <t>TUBO C/FLANGE PN10 E PONTA FERRO FUNDIDO DN=250 MM L=5.800 MM * (277,82 KG) PINTURA BETUMINOSA, ACESSÓRIOS NÃO INCLUSOS NBR 7675 ÁGUA</t>
    </r>
  </si>
  <si>
    <r>
      <rPr>
        <sz val="8"/>
        <rFont val="Arial MT"/>
        <family val="2"/>
      </rPr>
      <t>HM03977</t>
    </r>
  </si>
  <si>
    <r>
      <rPr>
        <sz val="8"/>
        <rFont val="Arial MT"/>
        <family val="2"/>
      </rPr>
      <t>TUBO C/FLANGE PN10 E PONTA FERRO FUNDIDO DN=300 MM L=1.000 MM * (75,10 KG) PINTURA BETUMINOSA, ACESSÓRIOS NÃO INCLUSOS NBR 7675 ÁGUA</t>
    </r>
  </si>
  <si>
    <r>
      <rPr>
        <sz val="8"/>
        <rFont val="Arial MT"/>
        <family val="2"/>
      </rPr>
      <t>HM03978</t>
    </r>
  </si>
  <si>
    <r>
      <rPr>
        <sz val="8"/>
        <rFont val="Arial MT"/>
        <family val="2"/>
      </rPr>
      <t>TUBO C/FLANGE PN10 E PONTA FERRO FUNDIDO DN=300 MM L=1.500 MM * (103,65 KG) PINTURA BETUMINOSA, ACESSÓRIOS NÃO INCLUSOS NBR 7675 ÁGUA</t>
    </r>
  </si>
  <si>
    <r>
      <rPr>
        <sz val="8"/>
        <rFont val="Arial MT"/>
        <family val="2"/>
      </rPr>
      <t>HM03979</t>
    </r>
  </si>
  <si>
    <r>
      <rPr>
        <sz val="8"/>
        <rFont val="Arial MT"/>
        <family val="2"/>
      </rPr>
      <t>TUBO C/FLANGE PN10 E PONTA FERRO FUNDIDO DN=300 MM L=2.000 MM * (132,20 KG) PINTURA BETUMINOSA, ACESSÓRIOS NÃO INCLUSOS NBR 7675 ÁGUA</t>
    </r>
  </si>
  <si>
    <r>
      <rPr>
        <sz val="8"/>
        <rFont val="Arial MT"/>
        <family val="2"/>
      </rPr>
      <t>HM03980</t>
    </r>
  </si>
  <si>
    <r>
      <rPr>
        <sz val="8"/>
        <rFont val="Arial MT"/>
        <family val="2"/>
      </rPr>
      <t>TUBO C/FLANGE PN10 E PONTA FERRO FUNDIDO DN=300 MM L=2.500 MM * (160,75 KG) PINTURA BETUMINOSA, ACESSÓRIOS NÃO INCLUSOS NBR 7675 ÁGUA</t>
    </r>
  </si>
  <si>
    <r>
      <rPr>
        <sz val="8"/>
        <rFont val="Arial MT"/>
        <family val="2"/>
      </rPr>
      <t>HM03981</t>
    </r>
  </si>
  <si>
    <r>
      <rPr>
        <sz val="8"/>
        <rFont val="Arial MT"/>
        <family val="2"/>
      </rPr>
      <t>TUBO C/FLANGE PN10 E PONTA FERRO FUNDIDO DN=300 MM L=3.000 MM * (189,30 KG) PINTURA BETUMINOSA, ACESSÓRIOS NÃO INCLUSOS NBR 7675 ÁGUA</t>
    </r>
  </si>
  <si>
    <r>
      <rPr>
        <sz val="8"/>
        <rFont val="Arial MT"/>
        <family val="2"/>
      </rPr>
      <t>HM03982</t>
    </r>
  </si>
  <si>
    <r>
      <rPr>
        <sz val="8"/>
        <rFont val="Arial MT"/>
        <family val="2"/>
      </rPr>
      <t>TUBO C/FLANGE PN10 E PONTA FERRO FUNDIDO DN=300 MM L=3.500 MM * (217,85 KG) PINTURA BETUMINOSA, ACESSÓRIOS NÃO INCLUSOS NBR 7675 ÁGUA</t>
    </r>
  </si>
  <si>
    <r>
      <rPr>
        <sz val="8"/>
        <rFont val="Arial MT"/>
        <family val="2"/>
      </rPr>
      <t>HM03983</t>
    </r>
  </si>
  <si>
    <r>
      <rPr>
        <sz val="8"/>
        <rFont val="Arial MT"/>
        <family val="2"/>
      </rPr>
      <t>TUBO C/FLANGE PN10 E PONTA FERRO FUNDIDO DN=300 MM L=4.000 MM * (246,40 KG) PINTURA BETUMINOSA, ACESSÓRIOS NÃO INCLUSOS NBR 7675 ÁGUA</t>
    </r>
  </si>
  <si>
    <r>
      <rPr>
        <sz val="8"/>
        <rFont val="Arial MT"/>
        <family val="2"/>
      </rPr>
      <t>HM03984</t>
    </r>
  </si>
  <si>
    <r>
      <rPr>
        <sz val="8"/>
        <rFont val="Arial MT"/>
        <family val="2"/>
      </rPr>
      <t>TUBO C/FLANGE PN10 E PONTA FERRO FUNDIDO DN=300 MM L=4.500 MM * (274,95 KG) PINTURA BETUMINOSA, ACESSÓRIOS NÃO INCLUSOS NBR 7675 ÁGUA</t>
    </r>
  </si>
  <si>
    <r>
      <rPr>
        <sz val="8"/>
        <rFont val="Arial MT"/>
        <family val="2"/>
      </rPr>
      <t>HM03985</t>
    </r>
  </si>
  <si>
    <r>
      <rPr>
        <sz val="8"/>
        <rFont val="Arial MT"/>
        <family val="2"/>
      </rPr>
      <t>TUBO C/FLANGE PN10 E PONTA FERRO FUNDIDO DN=300 MM L=5.000 MM * (303,50 KG) PINTURA BETUMINOSA, ACESSÓRIOS NÃO INCLUSOS NBR 7675 ÁGUA</t>
    </r>
  </si>
  <si>
    <r>
      <rPr>
        <sz val="8"/>
        <rFont val="Arial MT"/>
        <family val="2"/>
      </rPr>
      <t>HM03986</t>
    </r>
  </si>
  <si>
    <r>
      <rPr>
        <sz val="8"/>
        <rFont val="Arial MT"/>
        <family val="2"/>
      </rPr>
      <t>TUBO C/FLANGE PN10 E PONTA FERRO FUNDIDO DN=300 MM L=5.500 MM * (332,05 KG) PINTURA BETUMINOSA, ACESSÓRIOS NÃO INCLUSOS NBR 7675 ÁGUA</t>
    </r>
  </si>
  <si>
    <r>
      <rPr>
        <sz val="8"/>
        <rFont val="Arial MT"/>
        <family val="2"/>
      </rPr>
      <t>HM03987</t>
    </r>
  </si>
  <si>
    <r>
      <rPr>
        <sz val="8"/>
        <rFont val="Arial MT"/>
        <family val="2"/>
      </rPr>
      <t>TUBO C/FLANGE PN10 E PONTA FERRO FUNDIDO DN=300 MM L=5.800 MM * (349,18 KG) PINTURA BETUMINOSA, ACESSÓRIOS NÃO INCLUSOS NBR 7675 ÁGUA</t>
    </r>
  </si>
  <si>
    <r>
      <rPr>
        <sz val="8"/>
        <rFont val="Arial MT"/>
        <family val="2"/>
      </rPr>
      <t>HM03900</t>
    </r>
  </si>
  <si>
    <r>
      <rPr>
        <sz val="8"/>
        <rFont val="Arial MT"/>
        <family val="2"/>
      </rPr>
      <t>TUBO C/FLANGE PN10 E PONTA FERRO FUNDIDO DN=350 MM L=1.000 MM * (98,50 KG) PINTURA BETUMINOSA, ACESSÓRIOS NÃO INCLUSOS NBR 7675 ÁGUA</t>
    </r>
  </si>
  <si>
    <r>
      <rPr>
        <sz val="8"/>
        <rFont val="Arial MT"/>
        <family val="2"/>
      </rPr>
      <t>HM03901</t>
    </r>
  </si>
  <si>
    <r>
      <rPr>
        <sz val="8"/>
        <rFont val="Arial MT"/>
        <family val="2"/>
      </rPr>
      <t>TUBO C/FLANGE PN10 E PONTA FERRO FUNDIDO DN=350 MM L=1.500 MM * (136,25 KG) PINTURA BETUMINOSA, ACESSÓRIOS NÃO INCLUSOS NBR 7675 ÁGUA</t>
    </r>
  </si>
  <si>
    <r>
      <rPr>
        <sz val="8"/>
        <rFont val="Arial MT"/>
        <family val="2"/>
      </rPr>
      <t>HM03902</t>
    </r>
  </si>
  <si>
    <r>
      <rPr>
        <sz val="8"/>
        <rFont val="Arial MT"/>
        <family val="2"/>
      </rPr>
      <t>TUBO C/FLANGE PN10 E PONTA FERRO FUNDIDO DN=350 MM L=2.000 MM * (174,00 KG) PINTURA BETUMINOSA, ACESSÓRIOS NÃO INCLUSOS NBR 7675 ÁGUA</t>
    </r>
  </si>
  <si>
    <r>
      <rPr>
        <sz val="8"/>
        <rFont val="Arial MT"/>
        <family val="2"/>
      </rPr>
      <t>HM03903</t>
    </r>
  </si>
  <si>
    <r>
      <rPr>
        <sz val="8"/>
        <rFont val="Arial MT"/>
        <family val="2"/>
      </rPr>
      <t>TUBO C/FLANGE PN10 E PONTA FERRO FUNDIDO DN=350 MM L=2.500 MM * (211,75 KG) PINTURA BETUMINOSA, ACESSÓRIOS NÃO INCLUSOS NBR 7675 ÁGUA</t>
    </r>
  </si>
  <si>
    <r>
      <rPr>
        <sz val="8"/>
        <rFont val="Arial MT"/>
        <family val="2"/>
      </rPr>
      <t>HM03904</t>
    </r>
  </si>
  <si>
    <r>
      <rPr>
        <sz val="8"/>
        <rFont val="Arial MT"/>
        <family val="2"/>
      </rPr>
      <t>TUBO C/FLANGE PN10 E PONTA FERRO FUNDIDO DN=350 MM L=3.000 MM * (249,50 KG) PINTURA BETUMINOSA, ACESSÓRIOS NÃO INCLUSOS NBR 7675 ÁGUA</t>
    </r>
  </si>
  <si>
    <r>
      <rPr>
        <sz val="8"/>
        <rFont val="Arial MT"/>
        <family val="2"/>
      </rPr>
      <t>HM03905</t>
    </r>
  </si>
  <si>
    <r>
      <rPr>
        <sz val="8"/>
        <rFont val="Arial MT"/>
        <family val="2"/>
      </rPr>
      <t>TUBO C/FLANGE PN10 E PONTA FERRO FUNDIDO DN=350 MM L=3.500 MM * (287,25 KG) PINTURA BETUMINOSA, ACESSÓRIOS NÃO INCLUSOS NBR 7675 ÁGUA</t>
    </r>
  </si>
  <si>
    <r>
      <rPr>
        <sz val="8"/>
        <rFont val="Arial MT"/>
        <family val="2"/>
      </rPr>
      <t>HM03906</t>
    </r>
  </si>
  <si>
    <r>
      <rPr>
        <sz val="8"/>
        <rFont val="Arial MT"/>
        <family val="2"/>
      </rPr>
      <t>TUBO C/FLANGE PN10 E PONTA FERRO FUNDIDO DN=350 MM L=4.000 MM * (325,00 KG) PINTURA BETUMINOSA, ACESSÓRIOS NÃO INCLUSOS NBR 7675 ÁGUA</t>
    </r>
  </si>
  <si>
    <r>
      <rPr>
        <sz val="8"/>
        <rFont val="Arial MT"/>
        <family val="2"/>
      </rPr>
      <t>HM03907</t>
    </r>
  </si>
  <si>
    <r>
      <rPr>
        <sz val="8"/>
        <rFont val="Arial MT"/>
        <family val="2"/>
      </rPr>
      <t>TUBO C/FLANGE PN10 E PONTA FERRO FUNDIDO DN=350 MM L=4.500 MM * (362,75 KG) PINTURA BETUMINOSA, ACESSÓRIOS NÃO INCLUSOS NBR 7675 ÁGUA</t>
    </r>
  </si>
  <si>
    <r>
      <rPr>
        <sz val="8"/>
        <rFont val="Arial MT"/>
        <family val="2"/>
      </rPr>
      <t>HM03908</t>
    </r>
  </si>
  <si>
    <r>
      <rPr>
        <sz val="8"/>
        <rFont val="Arial MT"/>
        <family val="2"/>
      </rPr>
      <t>TUBO C/FLANGE PN10 E PONTA FERRO FUNDIDO DN=350 MM L=5.000 MM * (400,50 KG) PINTURA BETUMINOSA, ACESSÓRIOS NÃO INCLUSOS NBR 7675 ÁGUA</t>
    </r>
  </si>
  <si>
    <r>
      <rPr>
        <sz val="8"/>
        <rFont val="Arial MT"/>
        <family val="2"/>
      </rPr>
      <t>HM03909</t>
    </r>
  </si>
  <si>
    <r>
      <rPr>
        <sz val="8"/>
        <rFont val="Arial MT"/>
        <family val="2"/>
      </rPr>
      <t>TUBO C/FLANGE PN10 E PONTA FERRO FUNDIDO DN=350 MM L=5.500 MM * (438,25 KG) PINTURA BETUMINOSA, ACESSÓRIOS NÃO INCLUSOS NBR 7675 ÁGUA</t>
    </r>
  </si>
  <si>
    <r>
      <rPr>
        <sz val="8"/>
        <rFont val="Arial MT"/>
        <family val="2"/>
      </rPr>
      <t>HM03910</t>
    </r>
  </si>
  <si>
    <r>
      <rPr>
        <sz val="8"/>
        <rFont val="Arial MT"/>
        <family val="2"/>
      </rPr>
      <t>TUBO C/FLANGE PN10 E PONTA FERRO FUNDIDO DN=350 MM L=5.800 MM * (460,90 KG) PINTURA BETUMINOSA, ACESSÓRIOS NÃO INCLUSOS NBR 7675 ÁGUA</t>
    </r>
  </si>
  <si>
    <r>
      <rPr>
        <sz val="8"/>
        <rFont val="Arial MT"/>
        <family val="2"/>
      </rPr>
      <t>HM03911</t>
    </r>
  </si>
  <si>
    <r>
      <rPr>
        <sz val="8"/>
        <rFont val="Arial MT"/>
        <family val="2"/>
      </rPr>
      <t>TUBO C/FLANGE PN10 E PONTA FERRO FUNDIDO DN=400 MM L=1.000 MM * (117,50 KG) PINTURA BETUMINOSA, ACESSÓRIOS NÃO INCLUSOS NBR 7675 ÁGUA</t>
    </r>
  </si>
  <si>
    <r>
      <rPr>
        <sz val="8"/>
        <rFont val="Arial MT"/>
        <family val="2"/>
      </rPr>
      <t>HM03912</t>
    </r>
  </si>
  <si>
    <r>
      <rPr>
        <sz val="8"/>
        <rFont val="Arial MT"/>
        <family val="2"/>
      </rPr>
      <t>TUBO C/FLANGE PN10 E PONTA FERRO FUNDIDO DN=400 MM L=1.500 MM * (162,25 KG) PINTURA BETUMINOSA, ACESSÓRIOS NÃO INCLUSOS NBR 7675 ÁGUA</t>
    </r>
  </si>
  <si>
    <r>
      <rPr>
        <sz val="8"/>
        <rFont val="Arial MT"/>
        <family val="2"/>
      </rPr>
      <t>HM03913</t>
    </r>
  </si>
  <si>
    <r>
      <rPr>
        <sz val="8"/>
        <rFont val="Arial MT"/>
        <family val="2"/>
      </rPr>
      <t>TUBO C/FLANGE PN10 E PONTA FERRO FUNDIDO DN=400 MM L=2.000 MM * (207,00 KG) PINTURA BETUMINOSA, ACESSÓRIOS NÃO INCLUSOS NBR 7675 ÁGUA</t>
    </r>
  </si>
  <si>
    <r>
      <rPr>
        <sz val="8"/>
        <rFont val="Arial MT"/>
        <family val="2"/>
      </rPr>
      <t>HM03914</t>
    </r>
  </si>
  <si>
    <r>
      <rPr>
        <sz val="8"/>
        <rFont val="Arial MT"/>
        <family val="2"/>
      </rPr>
      <t>TUBO C/FLANGE PN10 E PONTA FERRO FUNDIDO DN=400 MM L=2.500 MM * (251,75 KG) PINTURA BETUMINOSA, ACESSÓRIOS NÃO INCLUSOS NBR 7675 ÁGUA</t>
    </r>
  </si>
  <si>
    <r>
      <rPr>
        <sz val="8"/>
        <rFont val="Arial MT"/>
        <family val="2"/>
      </rPr>
      <t>HM03915</t>
    </r>
  </si>
  <si>
    <r>
      <rPr>
        <sz val="8"/>
        <rFont val="Arial MT"/>
        <family val="2"/>
      </rPr>
      <t>TUBO C/FLANGE PN10 E PONTA FERRO FUNDIDO DN=400 MM L=3.000 MM * (296,50 KG) PINTURA BETUMINOSA, ACESSÓRIOS NÃO INCLUSOS NBR 7675 ÁGUA</t>
    </r>
  </si>
  <si>
    <r>
      <rPr>
        <sz val="8"/>
        <rFont val="Arial MT"/>
        <family val="2"/>
      </rPr>
      <t>HM03916</t>
    </r>
  </si>
  <si>
    <r>
      <rPr>
        <sz val="8"/>
        <rFont val="Arial MT"/>
        <family val="2"/>
      </rPr>
      <t>TUBO C/FLANGE PN10 E PONTA FERRO FUNDIDO DN=400 MM L=3.500 MM * (341,25 KG) PINTURA BETUMINOSA, ACESSÓRIOS NÃO INCLUSOS NBR 7675 ÁGUA</t>
    </r>
  </si>
  <si>
    <r>
      <rPr>
        <sz val="8"/>
        <rFont val="Arial MT"/>
        <family val="2"/>
      </rPr>
      <t>HM03917</t>
    </r>
  </si>
  <si>
    <r>
      <rPr>
        <sz val="8"/>
        <rFont val="Arial MT"/>
        <family val="2"/>
      </rPr>
      <t>TUBO C/FLANGE PN10 E PONTA FERRO FUNDIDO DN=400 MM L=4.000 MM * (386,00 KG) PINTURA BETUMINOSA, ACESSÓRIOS NÃO INCLUSOS NBR 7675 ÁGUA</t>
    </r>
  </si>
  <si>
    <r>
      <rPr>
        <sz val="8"/>
        <rFont val="Arial MT"/>
        <family val="2"/>
      </rPr>
      <t>HM03918</t>
    </r>
  </si>
  <si>
    <r>
      <rPr>
        <sz val="8"/>
        <rFont val="Arial MT"/>
        <family val="2"/>
      </rPr>
      <t>TUBO C/FLANGE PN10 E PONTA FERRO FUNDIDO DN=400 MM L=4.500 MM * (430,75 KG) PINTURA BETUMINOSA, ACESSÓRIOS NÃO INCLUSOS NBR 7675 ÁGUA</t>
    </r>
  </si>
  <si>
    <r>
      <rPr>
        <sz val="8"/>
        <rFont val="Arial MT"/>
        <family val="2"/>
      </rPr>
      <t>HM03919</t>
    </r>
  </si>
  <si>
    <r>
      <rPr>
        <sz val="8"/>
        <rFont val="Arial MT"/>
        <family val="2"/>
      </rPr>
      <t>TUBO C/FLANGE PN10 E PONTA FERRO FUNDIDO DN=400 MM L=5.000 MM * (475,00 KG) PINTURA BETUMINOSA, ACESSÓRIOS NÃO INCLUSOS NBR 7675 ÁGUA</t>
    </r>
  </si>
  <si>
    <r>
      <rPr>
        <sz val="8"/>
        <rFont val="Arial MT"/>
        <family val="2"/>
      </rPr>
      <t>HM03920</t>
    </r>
  </si>
  <si>
    <r>
      <rPr>
        <sz val="8"/>
        <rFont val="Arial MT"/>
        <family val="2"/>
      </rPr>
      <t>TUBO C/FLANGE PN10 E PONTA FERRO FUNDIDO DN=400 MM L=5.500 MM * (520,25 KG) PINTURA BETUMINOSA, ACESSÓRIOS NÃO INCLUSOS NBR 7675 ÁGUA</t>
    </r>
  </si>
  <si>
    <r>
      <rPr>
        <sz val="8"/>
        <rFont val="Arial MT"/>
        <family val="2"/>
      </rPr>
      <t>HM03921</t>
    </r>
  </si>
  <si>
    <r>
      <rPr>
        <sz val="8"/>
        <rFont val="Arial MT"/>
        <family val="2"/>
      </rPr>
      <t>TUBO C/FLANGE PN10 E PONTA FERRO FUNDIDO DN=400 MM L=5.800 MM * (547,10 KG) PINTURA BETUMINOSA, ACESSÓRIOS NÃO INCLUSOS NBR 7675 ÁGUA</t>
    </r>
  </si>
  <si>
    <r>
      <rPr>
        <sz val="8"/>
        <rFont val="Arial MT"/>
        <family val="2"/>
      </rPr>
      <t>HM03922</t>
    </r>
  </si>
  <si>
    <r>
      <rPr>
        <sz val="8"/>
        <rFont val="Arial MT"/>
        <family val="2"/>
      </rPr>
      <t>TUBO C/FLANGE PN10 E PONTA FERRO FUNDIDO DN=450 MM L=1.000 MM * (139,60 KG) PINTURA BETUMINOSA, ACESSÓRIOS NÃO INCLUSOS NBR 7675 ÁGUA</t>
    </r>
  </si>
  <si>
    <r>
      <rPr>
        <sz val="8"/>
        <rFont val="Arial MT"/>
        <family val="2"/>
      </rPr>
      <t>HM03923</t>
    </r>
  </si>
  <si>
    <r>
      <rPr>
        <sz val="8"/>
        <rFont val="Arial MT"/>
        <family val="2"/>
      </rPr>
      <t>TUBO C/FLANGE PN10 E PONTA FERRO FUNDIDO DN=450 MM L=1.500 MM * (192,15 KG) PINTURA BETUMINOSA, ACESSÓRIOS NÃO INCLUSOS NBR 7675 ÁGUA</t>
    </r>
  </si>
  <si>
    <r>
      <rPr>
        <sz val="8"/>
        <rFont val="Arial MT"/>
        <family val="2"/>
      </rPr>
      <t>HM03924</t>
    </r>
  </si>
  <si>
    <r>
      <rPr>
        <sz val="8"/>
        <rFont val="Arial MT"/>
        <family val="2"/>
      </rPr>
      <t>TUBO C/FLANGE PN10 E PONTA FERRO FUNDIDO DN=450 MM L=2.000 MM * (244,70 KG) PINTURA BETUMINOSA, ACESSÓRIOS NÃO INCLUSOS NBR 7675 ÁGUA</t>
    </r>
  </si>
  <si>
    <r>
      <rPr>
        <sz val="8"/>
        <rFont val="Arial MT"/>
        <family val="2"/>
      </rPr>
      <t>HM03925</t>
    </r>
  </si>
  <si>
    <r>
      <rPr>
        <sz val="8"/>
        <rFont val="Arial MT"/>
        <family val="2"/>
      </rPr>
      <t>TUBO C/FLANGE PN10 E PONTA FERRO FUNDIDO DN=450 MM L=2.500 MM * (297,25 KG) PINTURA BETUMINOSA, ACESSÓRIOS NÃO INCLUSOS NBR 7675 ÁGUA</t>
    </r>
  </si>
  <si>
    <r>
      <rPr>
        <sz val="8"/>
        <rFont val="Arial MT"/>
        <family val="2"/>
      </rPr>
      <t>HM03926</t>
    </r>
  </si>
  <si>
    <r>
      <rPr>
        <sz val="8"/>
        <rFont val="Arial MT"/>
        <family val="2"/>
      </rPr>
      <t>TUBO C/FLANGE PN10 E PONTA FERRO FUNDIDO DN=450 MM L=3.000 MM * (349,80 KG) PINTURA BETUMINOSA, ACESSÓRIOS NÃO INCLUSOS NBR 7675 ÁGUA</t>
    </r>
  </si>
  <si>
    <r>
      <rPr>
        <sz val="8"/>
        <rFont val="Arial MT"/>
        <family val="2"/>
      </rPr>
      <t>HM03927</t>
    </r>
  </si>
  <si>
    <r>
      <rPr>
        <sz val="8"/>
        <rFont val="Arial MT"/>
        <family val="2"/>
      </rPr>
      <t>TUBO C/FLANGE PN10 E PONTA FERRO FUNDIDO DN=450 MM L=3.500 MM * (402,35 KG) PINTURA BETUMINOSA, ACESSÓRIOS NÃO INCLUSOS NBR 7675 ÁGUA</t>
    </r>
  </si>
  <si>
    <r>
      <rPr>
        <sz val="8"/>
        <rFont val="Arial MT"/>
        <family val="2"/>
      </rPr>
      <t>HM03928</t>
    </r>
  </si>
  <si>
    <r>
      <rPr>
        <sz val="8"/>
        <rFont val="Arial MT"/>
        <family val="2"/>
      </rPr>
      <t>TUBO C/FLANGE PN10 E PONTA FERRO FUNDIDO DN=450 MM L=4.000 MM * (454,90 KG) PINTURA BETUMINOSA, ACESSÓRIOS NÃO INCLUSOS NBR 7675 ÁGUA</t>
    </r>
  </si>
  <si>
    <r>
      <rPr>
        <sz val="8"/>
        <rFont val="Arial MT"/>
        <family val="2"/>
      </rPr>
      <t>HM03929</t>
    </r>
  </si>
  <si>
    <r>
      <rPr>
        <sz val="8"/>
        <rFont val="Arial MT"/>
        <family val="2"/>
      </rPr>
      <t>TUBO C/FLANGE PN10 E PONTA FERRO FUNDIDO DN=450 MM L=4.500 MM * (507,45 KG) PINTURA BETUMINOSA, ACESSÓRIOS NÃO INCLUSOS NBR 7675 ÁGUA</t>
    </r>
  </si>
  <si>
    <r>
      <rPr>
        <sz val="8"/>
        <rFont val="Arial MT"/>
        <family val="2"/>
      </rPr>
      <t>HM03930</t>
    </r>
  </si>
  <si>
    <r>
      <rPr>
        <sz val="8"/>
        <rFont val="Arial MT"/>
        <family val="2"/>
      </rPr>
      <t>TUBO C/FLANGE PN10 E PONTA FERRO FUNDIDO DN=450 MM L=5.000 MM * (560,00 KG) PINTURA BETUMINOSA, ACESSÓRIOS NÃO INCLUSOS NBR 7675 ÁGUA</t>
    </r>
  </si>
  <si>
    <r>
      <rPr>
        <sz val="8"/>
        <rFont val="Arial MT"/>
        <family val="2"/>
      </rPr>
      <t>HM03931</t>
    </r>
  </si>
  <si>
    <r>
      <rPr>
        <sz val="8"/>
        <rFont val="Arial MT"/>
        <family val="2"/>
      </rPr>
      <t>TUBO C/FLANGE PN10 E PONTA FERRO FUNDIDO DN=450 MM L=5.500 MM * (612,55 KG) PINTURA BETUMINOSA, ACESSÓRIOS NÃO INCLUSOS NBR 7675 ÁGUA</t>
    </r>
  </si>
  <si>
    <r>
      <rPr>
        <sz val="8"/>
        <rFont val="Arial MT"/>
        <family val="2"/>
      </rPr>
      <t>HM03932</t>
    </r>
  </si>
  <si>
    <r>
      <rPr>
        <sz val="8"/>
        <rFont val="Arial MT"/>
        <family val="2"/>
      </rPr>
      <t>TUBO C/FLANGE PN10 E PONTA FERRO FUNDIDO DN=450 MM L=5.800 MM * (644,08 KG) PINTURA BETUMINOSA, ACESSÓRIOS NÃO INCLUSOS NBR 7675 ÁGUA</t>
    </r>
  </si>
  <si>
    <r>
      <rPr>
        <sz val="8"/>
        <rFont val="Arial MT"/>
        <family val="2"/>
      </rPr>
      <t>HM04025</t>
    </r>
  </si>
  <si>
    <r>
      <rPr>
        <sz val="8"/>
        <rFont val="Arial MT"/>
        <family val="2"/>
      </rPr>
      <t>TUBO C/FLANGE PN10 E PONTA FERRO FUNDIDO DN=500 MM L=1.000 MM * (159,80 KG) PINTURA BETUMINOSA, ACESSÓRIOS NÃO INCLUSOS NBR 7675 ÁGUA</t>
    </r>
  </si>
  <si>
    <r>
      <rPr>
        <sz val="8"/>
        <rFont val="Arial MT"/>
        <family val="2"/>
      </rPr>
      <t>HM04026</t>
    </r>
  </si>
  <si>
    <r>
      <rPr>
        <sz val="8"/>
        <rFont val="Arial MT"/>
        <family val="2"/>
      </rPr>
      <t>TUBO C/FLANGE PN10 E PONTA FERRO FUNDIDO DN=500 MM L=1.500 MM * (220,70 KG) PINTURA BETUMINOSA, ACESSÓRIOS NÃO INCLUSOS NBR 7675 ÁGUA</t>
    </r>
  </si>
  <si>
    <r>
      <rPr>
        <sz val="8"/>
        <rFont val="Arial MT"/>
        <family val="2"/>
      </rPr>
      <t>HM04027</t>
    </r>
  </si>
  <si>
    <r>
      <rPr>
        <sz val="8"/>
        <rFont val="Arial MT"/>
        <family val="2"/>
      </rPr>
      <t>TUBO C/FLANGE PN10 E PONTA FERRO FUNDIDO DN=500 MM L=2.000 MM * (281,60 KG) PINTURA BETUMINOSA, ACESSÓRIOS NÃO INCLUSOS NBR 7675 ÁGUA</t>
    </r>
  </si>
  <si>
    <r>
      <rPr>
        <sz val="8"/>
        <rFont val="Arial MT"/>
        <family val="2"/>
      </rPr>
      <t>HM04028</t>
    </r>
  </si>
  <si>
    <r>
      <rPr>
        <sz val="8"/>
        <rFont val="Arial MT"/>
        <family val="2"/>
      </rPr>
      <t>TUBO C/FLANGE PN10 E PONTA FERRO FUNDIDO DN=500 MM L=2.500 MM * (342,50 KG) PINTURA BETUMINOSA, ACESSÓRIOS NÃO INCLUSOS NBR 7675 ÁGUA</t>
    </r>
  </si>
  <si>
    <r>
      <rPr>
        <sz val="8"/>
        <rFont val="Arial MT"/>
        <family val="2"/>
      </rPr>
      <t>HM04029</t>
    </r>
  </si>
  <si>
    <r>
      <rPr>
        <sz val="8"/>
        <rFont val="Arial MT"/>
        <family val="2"/>
      </rPr>
      <t>TUBO C/FLANGE PN10 E PONTA FERRO FUNDIDO DN=500 MM L=3.000 MM * (403,40 KG) PINTURA BETUMINOSA, ACESSÓRIOS NÃO INCLUSOS NBR 7675 ÁGUA</t>
    </r>
  </si>
  <si>
    <r>
      <rPr>
        <sz val="8"/>
        <rFont val="Arial MT"/>
        <family val="2"/>
      </rPr>
      <t>HM04030</t>
    </r>
  </si>
  <si>
    <r>
      <rPr>
        <sz val="8"/>
        <rFont val="Arial MT"/>
        <family val="2"/>
      </rPr>
      <t>TUBO C/FLANGE PN10 E PONTA FERRO FUNDIDO DN=500 MM L=3.500 MM * (464,30 KG) PINTURA BETUMINOSA, ACESSÓRIOS NÃO INCLUSOS NBR 7675 ÁGUA</t>
    </r>
  </si>
  <si>
    <r>
      <rPr>
        <sz val="8"/>
        <rFont val="Arial MT"/>
        <family val="2"/>
      </rPr>
      <t>HM04031</t>
    </r>
  </si>
  <si>
    <r>
      <rPr>
        <sz val="8"/>
        <rFont val="Arial MT"/>
        <family val="2"/>
      </rPr>
      <t>TUBO C/FLANGE PN10 E PONTA FERRO FUNDIDO DN=500 MM L=4.000 MM * (525,20 KG) PINTURA BETUMINOSA, ACESSÓRIOS NÃO INCLUSOS NBR 7675 ÁGUA</t>
    </r>
  </si>
  <si>
    <r>
      <rPr>
        <sz val="8"/>
        <rFont val="Arial MT"/>
        <family val="2"/>
      </rPr>
      <t>HM04032</t>
    </r>
  </si>
  <si>
    <r>
      <rPr>
        <sz val="8"/>
        <rFont val="Arial MT"/>
        <family val="2"/>
      </rPr>
      <t>TUBO C/FLANGE PN10 E PONTA FERRO FUNDIDO DN=500 MM L=4.500 MM * (586,10 KG) PINTURA BETUMINOSA, ACESSÓRIOS NÃO INCLUSOS NBR 7675 ÁGUA</t>
    </r>
  </si>
  <si>
    <r>
      <rPr>
        <sz val="8"/>
        <rFont val="Arial MT"/>
        <family val="2"/>
      </rPr>
      <t>HM04033</t>
    </r>
  </si>
  <si>
    <r>
      <rPr>
        <sz val="8"/>
        <rFont val="Arial MT"/>
        <family val="2"/>
      </rPr>
      <t>TUBO C/FLANGE PN10 E PONTA FERRO FUNDIDO DN=500 MM L=5.000 MM * (647,00 KG) PINTURA BETUMINOSA, ACESSÓRIOS NÃO INCLUSOS NBR 7675 ÁGUA</t>
    </r>
  </si>
  <si>
    <r>
      <rPr>
        <sz val="8"/>
        <rFont val="Arial MT"/>
        <family val="2"/>
      </rPr>
      <t>HM04034</t>
    </r>
  </si>
  <si>
    <r>
      <rPr>
        <sz val="8"/>
        <rFont val="Arial MT"/>
        <family val="2"/>
      </rPr>
      <t>TUBO C/FLANGE PN10 E PONTA FERRO FUNDIDO DN=500 MM L=5.500 MM * (707,90 KG) PINTURA BETUMINOSA, ACESSÓRIOS NÃO INCLUSOS NBR 7675 ÁGUA</t>
    </r>
  </si>
  <si>
    <r>
      <rPr>
        <sz val="8"/>
        <rFont val="Arial MT"/>
        <family val="2"/>
      </rPr>
      <t>HM04035</t>
    </r>
  </si>
  <si>
    <r>
      <rPr>
        <sz val="8"/>
        <rFont val="Arial MT"/>
        <family val="2"/>
      </rPr>
      <t>TUBO C/FLANGE PN10 E PONTA FERRO FUNDIDO DN=500 MM L=5.800 MM * (744,44 KG) PINTURA BETUMINOSA, ACESSÓRIOS NÃO INCLUSOS NBR 7675 ÁGUA</t>
    </r>
  </si>
  <si>
    <r>
      <rPr>
        <sz val="8"/>
        <rFont val="Arial MT"/>
        <family val="2"/>
      </rPr>
      <t>HM03618</t>
    </r>
  </si>
  <si>
    <r>
      <rPr>
        <sz val="8"/>
        <rFont val="Arial MT"/>
        <family val="2"/>
      </rPr>
      <t>TUBO C/FLANGES PN10/16/25 FERRO FUNDIDO DN=80 MM L=1.000 MM * (21,90 KG) PINTURA BETUMINOSA, ACESSÓRIOS NÃO INCLUSOS NBR 7675 ÁGUA</t>
    </r>
  </si>
  <si>
    <r>
      <rPr>
        <sz val="8"/>
        <rFont val="Arial MT"/>
        <family val="2"/>
      </rPr>
      <t>HM03619</t>
    </r>
  </si>
  <si>
    <r>
      <rPr>
        <sz val="8"/>
        <rFont val="Arial MT"/>
        <family val="2"/>
      </rPr>
      <t>TUBO C/FLANGES PN10/16/25 FERRO FUNDIDO DN=80 MM L=1.500 MM * (28,85 KG) PINTURA BETUMINOSA, ACESSÓRIOS NÃO INCLUSOS NBR 7675 ÁGUA</t>
    </r>
  </si>
  <si>
    <r>
      <rPr>
        <sz val="8"/>
        <rFont val="Arial MT"/>
        <family val="2"/>
      </rPr>
      <t>HM03620</t>
    </r>
  </si>
  <si>
    <r>
      <rPr>
        <sz val="8"/>
        <rFont val="Arial MT"/>
        <family val="2"/>
      </rPr>
      <t>TUBO C/FLANGES PN10/16/25 FERRO FUNDIDO DN=80 MM L=2.000 MM * (35,80 KG) PINTURA BETUMINOSA, ACESSÓRIOS NÃO INCLUSOS NBR 7675 ÁGUA</t>
    </r>
  </si>
  <si>
    <r>
      <rPr>
        <sz val="8"/>
        <rFont val="Arial MT"/>
        <family val="2"/>
      </rPr>
      <t>HM03621</t>
    </r>
  </si>
  <si>
    <r>
      <rPr>
        <sz val="8"/>
        <rFont val="Arial MT"/>
        <family val="2"/>
      </rPr>
      <t>TUBO C/FLANGES PN10/16/25 FERRO FUNDIDO DN=80 MM L=2.500 MM * (42,75 KG) PINTURA BETUMINOSA, ACESSÓRIOS NÃO INCLUSOS NBR 7675 ÁGUA</t>
    </r>
  </si>
  <si>
    <r>
      <rPr>
        <sz val="8"/>
        <rFont val="Arial MT"/>
        <family val="2"/>
      </rPr>
      <t>HM03622</t>
    </r>
  </si>
  <si>
    <r>
      <rPr>
        <sz val="8"/>
        <rFont val="Arial MT"/>
        <family val="2"/>
      </rPr>
      <t>TUBO C/FLANGES PN10/16/25 FERRO FUNDIDO DN=80 MM L=3.000 MM * (49,70 KG) PINTURA BETUMINOSA, ACESSÓRIOS NÃO INCLUSOS NBR 7675 ÁGUA</t>
    </r>
  </si>
  <si>
    <r>
      <rPr>
        <sz val="8"/>
        <rFont val="Arial MT"/>
        <family val="2"/>
      </rPr>
      <t>HM03623</t>
    </r>
  </si>
  <si>
    <r>
      <rPr>
        <sz val="8"/>
        <rFont val="Arial MT"/>
        <family val="2"/>
      </rPr>
      <t>TUBO C/FLANGES PN10/16/25 FERRO FUNDIDO DN=80 MM L=3.500 MM * (56,65 KG) PINTURA BETUMINOSA, ACESSÓRIOS NÃO INCLUSOS NBR 7675 ÁGUA</t>
    </r>
  </si>
  <si>
    <r>
      <rPr>
        <sz val="8"/>
        <rFont val="Arial MT"/>
        <family val="2"/>
      </rPr>
      <t>HM03624</t>
    </r>
  </si>
  <si>
    <r>
      <rPr>
        <sz val="8"/>
        <rFont val="Arial MT"/>
        <family val="2"/>
      </rPr>
      <t>TUBO C/FLANGES PN10/16/25 FERRO FUNDIDO DN=80 MM L=4.000 MM * (63,60 KG) PINTURA BETUMINOSA, ACESSÓRIOS NÃO INCLUSOS NBR 7675 ÁGUA</t>
    </r>
  </si>
  <si>
    <r>
      <rPr>
        <sz val="8"/>
        <rFont val="Arial MT"/>
        <family val="2"/>
      </rPr>
      <t>HM03625</t>
    </r>
  </si>
  <si>
    <r>
      <rPr>
        <sz val="8"/>
        <rFont val="Arial MT"/>
        <family val="2"/>
      </rPr>
      <t>TUBO C/FLANGES PN10/16/25 FERRO FUNDIDO DN=80 MM L=4.500 MM * (70,55 KG) PINTURA BETUMINOSA, ACESSÓRIOS NÃO INCLUSOS NBR 7675 ÁGUA</t>
    </r>
  </si>
  <si>
    <r>
      <rPr>
        <sz val="8"/>
        <rFont val="Arial MT"/>
        <family val="2"/>
      </rPr>
      <t>HM03626</t>
    </r>
  </si>
  <si>
    <r>
      <rPr>
        <sz val="8"/>
        <rFont val="Arial MT"/>
        <family val="2"/>
      </rPr>
      <t>TUBO C/FLANGES PN10/16/25 FERRO FUNDIDO DN=80 MM L=5.000 MM * (77,50 KG) PINTURA BETUMINOSA, ACESSÓRIOS NÃO INCLUSOS NBR 7675 ÁGUA</t>
    </r>
  </si>
  <si>
    <r>
      <rPr>
        <sz val="8"/>
        <rFont val="Arial MT"/>
        <family val="2"/>
      </rPr>
      <t>HM03627</t>
    </r>
  </si>
  <si>
    <r>
      <rPr>
        <sz val="8"/>
        <rFont val="Arial MT"/>
        <family val="2"/>
      </rPr>
      <t>TUBO C/FLANGES PN10/16/25 FERRO FUNDIDO DN=80 MM L=5.500 MM * (84,45 KG) PINTURA BETUMINOSA, ACESSÓRIOS NÃO INCLUSOS NBR 7675 ÁGUA</t>
    </r>
  </si>
  <si>
    <r>
      <rPr>
        <sz val="8"/>
        <rFont val="Arial MT"/>
        <family val="2"/>
      </rPr>
      <t>HM03628</t>
    </r>
  </si>
  <si>
    <r>
      <rPr>
        <sz val="8"/>
        <rFont val="Arial MT"/>
        <family val="2"/>
      </rPr>
      <t>TUBO C/FLANGES PN10/16/25 FERRO FUNDIDO DN=80 MM L=5.800 MM * (88,62 KG) PINTURA BETUMINOSA, ACESSÓRIOS NÃO INCLUSOS NBR 7675 ÁGUA</t>
    </r>
  </si>
  <si>
    <r>
      <rPr>
        <sz val="8"/>
        <rFont val="Arial MT"/>
        <family val="2"/>
      </rPr>
      <t>HM03563</t>
    </r>
  </si>
  <si>
    <r>
      <rPr>
        <sz val="8"/>
        <rFont val="Arial MT"/>
        <family val="2"/>
      </rPr>
      <t>TUBO C/FLANGES PN10/16 FERRO FUNDIDO DN=100 MM L=1.000 MM * (26,20 KG) PINTURA BETUMINOSA, ACESSÓRIOS NÃO INCLUSOS NBR 7675 ÁGUA</t>
    </r>
  </si>
  <si>
    <r>
      <rPr>
        <sz val="8"/>
        <rFont val="Arial MT"/>
        <family val="2"/>
      </rPr>
      <t>HM03564</t>
    </r>
  </si>
  <si>
    <r>
      <rPr>
        <sz val="8"/>
        <rFont val="Arial MT"/>
        <family val="2"/>
      </rPr>
      <t>TUBO C/FLANGES PN10/16 FERRO FUNDIDO DN=100 MM L=1.500 MM * (34,80 KG) PINTURA BETUMINOSA, ACESSÓRIOS NÃO INCLUSOS NBR 7675 ÁGUA</t>
    </r>
  </si>
  <si>
    <r>
      <rPr>
        <sz val="8"/>
        <rFont val="Arial MT"/>
        <family val="2"/>
      </rPr>
      <t>HM03565</t>
    </r>
  </si>
  <si>
    <r>
      <rPr>
        <sz val="8"/>
        <rFont val="Arial MT"/>
        <family val="2"/>
      </rPr>
      <t>TUBO C/FLANGES PN10/16 FERRO FUNDIDO DN=100 MM L=2.000 MM * (43,40 KG) PINTURA BETUMINOSA, ACESSÓRIOS NÃO INCLUSOS NBR 7675 ÁGUA</t>
    </r>
  </si>
  <si>
    <r>
      <rPr>
        <sz val="8"/>
        <rFont val="Arial MT"/>
        <family val="2"/>
      </rPr>
      <t>HM03566</t>
    </r>
  </si>
  <si>
    <r>
      <rPr>
        <sz val="8"/>
        <rFont val="Arial MT"/>
        <family val="2"/>
      </rPr>
      <t>TUBO C/FLANGES PN10/16 FERRO FUNDIDO DN=100 MM L=2.500 MM * (52,00 KG) PINTURA BETUMINOSA, ACESSÓRIOS NÃO INCLUSOS NBR 7675 ÁGUA</t>
    </r>
  </si>
  <si>
    <r>
      <rPr>
        <sz val="8"/>
        <rFont val="Arial MT"/>
        <family val="2"/>
      </rPr>
      <t>HM03567</t>
    </r>
  </si>
  <si>
    <r>
      <rPr>
        <sz val="8"/>
        <rFont val="Arial MT"/>
        <family val="2"/>
      </rPr>
      <t>TUBO C/FLANGES PN10/16 FERRO FUNDIDO DN=100 MM L=3.000 MM * (60,60 KG) PINTURA BETUMINOSA, ACESSÓRIOS NÃO INCLUSOS NBR 7675 ÁGUA</t>
    </r>
  </si>
  <si>
    <r>
      <rPr>
        <sz val="8"/>
        <rFont val="Arial MT"/>
        <family val="2"/>
      </rPr>
      <t>HM03568</t>
    </r>
  </si>
  <si>
    <r>
      <rPr>
        <sz val="8"/>
        <rFont val="Arial MT"/>
        <family val="2"/>
      </rPr>
      <t>TUBO C/FLANGES PN10/16 FERRO FUNDIDO DN=100 MM L=3.500 MM * (69,20 KG) PINTURA BETUMINOSA, ACESSÓRIOS NÃO INCLUSOS NBR 7675 ÁGUA</t>
    </r>
  </si>
  <si>
    <r>
      <rPr>
        <sz val="8"/>
        <rFont val="Arial MT"/>
        <family val="2"/>
      </rPr>
      <t>HM03569</t>
    </r>
  </si>
  <si>
    <r>
      <rPr>
        <sz val="8"/>
        <rFont val="Arial MT"/>
        <family val="2"/>
      </rPr>
      <t>TUBO C/FLANGES PN10/16 FERRO FUNDIDO DN=100 MM L=4.000 MM * (77,80 KG) PINTURA BETUMINOSA, ACESSÓRIOS NÃO INCLUSOS NBR 7675 ÁGUA</t>
    </r>
  </si>
  <si>
    <r>
      <rPr>
        <sz val="8"/>
        <rFont val="Arial MT"/>
        <family val="2"/>
      </rPr>
      <t>HM03570</t>
    </r>
  </si>
  <si>
    <r>
      <rPr>
        <sz val="8"/>
        <rFont val="Arial MT"/>
        <family val="2"/>
      </rPr>
      <t>TUBO C/FLANGES PN10/16 FERRO FUNDIDO DN=100 MM L=4.500 MM * (86,40 KG) PINTURA BETUMINOSA, ACESSÓRIOS NÃO INCLUSOS NBR 7675 ÁGUA</t>
    </r>
  </si>
  <si>
    <r>
      <rPr>
        <sz val="8"/>
        <rFont val="Arial MT"/>
        <family val="2"/>
      </rPr>
      <t>HM03571</t>
    </r>
  </si>
  <si>
    <r>
      <rPr>
        <sz val="8"/>
        <rFont val="Arial MT"/>
        <family val="2"/>
      </rPr>
      <t>TUBO C/FLANGES PN10/16 FERRO FUNDIDO DN=100 MM L=5.000 MM * (95,00 KG) PINTURA BETUMINOSA, ACESSÓRIOS NÃO INCLUSOS NBR 7675 ÁGUA</t>
    </r>
  </si>
  <si>
    <r>
      <rPr>
        <sz val="8"/>
        <rFont val="Arial MT"/>
        <family val="2"/>
      </rPr>
      <t>HM03572</t>
    </r>
  </si>
  <si>
    <r>
      <rPr>
        <sz val="8"/>
        <rFont val="Arial MT"/>
        <family val="2"/>
      </rPr>
      <t>TUBO C/FLANGES PN10/16 FERRO FUNDIDO DN=100 MM L=5.500 MM * (103,00 KG) PINTURA BETUMINOSA, ACESSÓRIOS NÃO INCLUSOS NBR 7675 ÁGUA</t>
    </r>
  </si>
  <si>
    <r>
      <rPr>
        <sz val="8"/>
        <rFont val="Arial MT"/>
        <family val="2"/>
      </rPr>
      <t>HM03573</t>
    </r>
  </si>
  <si>
    <r>
      <rPr>
        <sz val="8"/>
        <rFont val="Arial MT"/>
        <family val="2"/>
      </rPr>
      <t>TUBO C/FLANGES PN10/16 FERRO FUNDIDO DN=100 MM L=5.800 MM * (108,76 KG) PINTURA BETUMINOSA, ACESSÓRIOS NÃO INCLUSOS NBR 7675 ÁGUA</t>
    </r>
  </si>
  <si>
    <r>
      <rPr>
        <sz val="8"/>
        <rFont val="Arial MT"/>
        <family val="2"/>
      </rPr>
      <t>HM03574</t>
    </r>
  </si>
  <si>
    <r>
      <rPr>
        <sz val="8"/>
        <rFont val="Arial MT"/>
        <family val="2"/>
      </rPr>
      <t>TUBO C/FLANGES PN10/16 FERRO FUNDIDO DN=150 MM L=1.000 MM * (42,00 KG) PINTURA BETUMINOSA, ACESSÓRIOS NÃO INCLUSOS NBR 7675 ÁGUA</t>
    </r>
  </si>
  <si>
    <r>
      <rPr>
        <sz val="8"/>
        <rFont val="Arial MT"/>
        <family val="2"/>
      </rPr>
      <t>HM03575</t>
    </r>
  </si>
  <si>
    <r>
      <rPr>
        <sz val="8"/>
        <rFont val="Arial MT"/>
        <family val="2"/>
      </rPr>
      <t>TUBO C/FLANGES PN10/16 FERRO FUNDIDO DN=150 MM L=1.500 MM * (55,00 KG) PINTURA BETUMINOSA, ACESSÓRIOS NÃO INCLUSOS NBR 7675 ÁGUA</t>
    </r>
  </si>
  <si>
    <r>
      <rPr>
        <sz val="8"/>
        <rFont val="Arial MT"/>
        <family val="2"/>
      </rPr>
      <t>HM03576</t>
    </r>
  </si>
  <si>
    <r>
      <rPr>
        <sz val="8"/>
        <rFont val="Arial MT"/>
        <family val="2"/>
      </rPr>
      <t>TUBO C/FLANGES PN10/16 FERRO FUNDIDO DN=150 MM L=2.000 MM * (68,00 KG) PINTURA BETUMINOSA, ACESSÓRIOS NÃO INCLUSOS NBR 7675 ÁGUA</t>
    </r>
  </si>
  <si>
    <r>
      <rPr>
        <sz val="8"/>
        <rFont val="Arial MT"/>
        <family val="2"/>
      </rPr>
      <t>HM03577</t>
    </r>
  </si>
  <si>
    <r>
      <rPr>
        <sz val="8"/>
        <rFont val="Arial MT"/>
        <family val="2"/>
      </rPr>
      <t>TUBO C/FLANGES PN10/16 FERRO FUNDIDO DN=150 MM L=2.500 MM * (81,00 KG) PINTURA BETUMINOSA, ACESSÓRIOS NÃO INCLUSOS NBR 7675 ÁGUA</t>
    </r>
  </si>
  <si>
    <r>
      <rPr>
        <sz val="8"/>
        <rFont val="Arial MT"/>
        <family val="2"/>
      </rPr>
      <t>HM03578</t>
    </r>
  </si>
  <si>
    <r>
      <rPr>
        <sz val="8"/>
        <rFont val="Arial MT"/>
        <family val="2"/>
      </rPr>
      <t>TUBO C/FLANGES PN10/16 FERRO FUNDIDO DN=150 MM L=3.000 MM * (94,00 KG) PINTURA BETUMINOSA, ACESSÓRIOS NÃO INCLUSOS NBR 7675 ÁGUA</t>
    </r>
  </si>
  <si>
    <r>
      <rPr>
        <sz val="8"/>
        <rFont val="Arial MT"/>
        <family val="2"/>
      </rPr>
      <t>HM03579</t>
    </r>
  </si>
  <si>
    <r>
      <rPr>
        <sz val="8"/>
        <rFont val="Arial MT"/>
        <family val="2"/>
      </rPr>
      <t>TUBO C/FLANGES PN10/16 FERRO FUNDIDO DN=150 MM L=3.500 MM * (107,00 KG) PINTURA BETUMINOSA, ACESSÓRIOS NÃO INCLUSOS NBR 7675 ÁGUA</t>
    </r>
  </si>
  <si>
    <r>
      <rPr>
        <sz val="8"/>
        <rFont val="Arial MT"/>
        <family val="2"/>
      </rPr>
      <t>HM03580</t>
    </r>
  </si>
  <si>
    <r>
      <rPr>
        <sz val="8"/>
        <rFont val="Arial MT"/>
        <family val="2"/>
      </rPr>
      <t>TUBO C/FLANGES PN10/16 FERRO FUNDIDO DN=150 MM L=4.000 MM * (120,00 KG) PINTURA BETUMINOSA, ACESSÓRIOS NÃO INCLUSOS NBR 7675 ÁGUA</t>
    </r>
  </si>
  <si>
    <r>
      <rPr>
        <sz val="8"/>
        <rFont val="Arial MT"/>
        <family val="2"/>
      </rPr>
      <t>HM03581</t>
    </r>
  </si>
  <si>
    <r>
      <rPr>
        <sz val="8"/>
        <rFont val="Arial MT"/>
        <family val="2"/>
      </rPr>
      <t>TUBO C/FLANGES PN10/16 FERRO FUNDIDO DN=150 MM L=4.500 MM * (133,00 KG) PINTURA BETUMINOSA, ACESSÓRIOS NÃO INCLUSOS NBR 7675 ÁGUA</t>
    </r>
  </si>
  <si>
    <r>
      <rPr>
        <sz val="8"/>
        <rFont val="Arial MT"/>
        <family val="2"/>
      </rPr>
      <t>HM03582</t>
    </r>
  </si>
  <si>
    <r>
      <rPr>
        <sz val="8"/>
        <rFont val="Arial MT"/>
        <family val="2"/>
      </rPr>
      <t>TUBO C/FLANGES PN10/16 FERRO FUNDIDO DN=150 MM L=5.000 MM * (146,00 KG) PINTURA BETUMINOSA, ACESSÓRIOS NÃO INCLUSOS NBR 7675 ÁGUA</t>
    </r>
  </si>
  <si>
    <r>
      <rPr>
        <sz val="8"/>
        <rFont val="Arial MT"/>
        <family val="2"/>
      </rPr>
      <t>HM03583</t>
    </r>
  </si>
  <si>
    <r>
      <rPr>
        <sz val="8"/>
        <rFont val="Arial MT"/>
        <family val="2"/>
      </rPr>
      <t>TUBO C/FLANGES PN10/16 FERRO FUNDIDO DN=150 MM L=5.500 MM * (159,00 KG) PINTURA BETUMINOSA, ACESSÓRIOS NÃO INCLUSOS NBR 7675 ÁGUA</t>
    </r>
  </si>
  <si>
    <r>
      <rPr>
        <sz val="8"/>
        <rFont val="Arial MT"/>
        <family val="2"/>
      </rPr>
      <t>HM03584</t>
    </r>
  </si>
  <si>
    <r>
      <rPr>
        <sz val="8"/>
        <rFont val="Arial MT"/>
        <family val="2"/>
      </rPr>
      <t>TUBO C/FLANGES PN10/16 FERRO FUNDIDO DN=150 MM L=5.800 MM * (166,80 KG) PINTURA BETUMINOSA, ACESSÓRIOS NÃO INCLUSOS NBR 7675 ÁGUA</t>
    </r>
  </si>
  <si>
    <r>
      <rPr>
        <sz val="8"/>
        <rFont val="Arial MT"/>
        <family val="2"/>
      </rPr>
      <t>HM03585</t>
    </r>
  </si>
  <si>
    <r>
      <rPr>
        <sz val="8"/>
        <rFont val="Arial MT"/>
        <family val="2"/>
      </rPr>
      <t>TUBO C/FLANGES PN10 FERRO FUNDIDO DN=200 MM L=1.000 MM * (54,80 KG) PINTURA BETUMINOSA, ACESSÓRIOS NÃO INCLUSOS NBR 7675 ÁGUA</t>
    </r>
  </si>
  <si>
    <r>
      <rPr>
        <sz val="8"/>
        <rFont val="Arial MT"/>
        <family val="2"/>
      </rPr>
      <t>HM03586</t>
    </r>
  </si>
  <si>
    <r>
      <rPr>
        <sz val="8"/>
        <rFont val="Arial MT"/>
        <family val="2"/>
      </rPr>
      <t>TUBO C/FLANGES PN10 FERRO FUNDIDO DN=200 MM L=1.500 MM * (72,20 KG) PINTURA BETUMINOSA, ACESSÓRIOS NÃO INCLUSOS NBR 7675 ÁGUA</t>
    </r>
  </si>
  <si>
    <r>
      <rPr>
        <sz val="8"/>
        <rFont val="Arial MT"/>
        <family val="2"/>
      </rPr>
      <t>HM03587</t>
    </r>
  </si>
  <si>
    <r>
      <rPr>
        <sz val="8"/>
        <rFont val="Arial MT"/>
        <family val="2"/>
      </rPr>
      <t>TUBO C/FLANGES PN10 FERRO FUNDIDO DN=200 MM L=2.000 MM * (89,60 KG) PINTURA BETUMINOSA, ACESSÓRIOS NÃO INCLUSOS NBR 7675 ÁGUA</t>
    </r>
  </si>
  <si>
    <r>
      <rPr>
        <sz val="8"/>
        <rFont val="Arial MT"/>
        <family val="2"/>
      </rPr>
      <t>HM03588</t>
    </r>
  </si>
  <si>
    <r>
      <rPr>
        <sz val="8"/>
        <rFont val="Arial MT"/>
        <family val="2"/>
      </rPr>
      <t>TUBO C/FLANGES PN10 FERRO FUNDIDO DN=200 MM L=2.500 MM * (107,00 KG) PINTURA BETUMINOSA, ACESSÓRIOS NÃO INCLUSOS NBR 7675 ÁGUA</t>
    </r>
  </si>
  <si>
    <r>
      <rPr>
        <sz val="8"/>
        <rFont val="Arial MT"/>
        <family val="2"/>
      </rPr>
      <t>HM03589</t>
    </r>
  </si>
  <si>
    <r>
      <rPr>
        <sz val="8"/>
        <rFont val="Arial MT"/>
        <family val="2"/>
      </rPr>
      <t>TUBO C/FLANGES PN10 FERRO FUNDIDO DN=200 MM L=3.000 MM * (124,40 KG) PINTURA BETUMINOSA, ACESSÓRIOS NÃO INCLUSOS NBR 7675 ÁGUA</t>
    </r>
  </si>
  <si>
    <r>
      <rPr>
        <sz val="8"/>
        <rFont val="Arial MT"/>
        <family val="2"/>
      </rPr>
      <t>HM03590</t>
    </r>
  </si>
  <si>
    <r>
      <rPr>
        <sz val="8"/>
        <rFont val="Arial MT"/>
        <family val="2"/>
      </rPr>
      <t>TUBO C/FLANGES PN10 FERRO FUNDIDO DN=200 MM L=3.500 MM * (141,80 KG) PINTURA BETUMINOSA, ACESSÓRIOS NÃO INCLUSOS NBR 7675 ÁGUA</t>
    </r>
  </si>
  <si>
    <r>
      <rPr>
        <sz val="8"/>
        <rFont val="Arial MT"/>
        <family val="2"/>
      </rPr>
      <t>HM03591</t>
    </r>
  </si>
  <si>
    <r>
      <rPr>
        <sz val="8"/>
        <rFont val="Arial MT"/>
        <family val="2"/>
      </rPr>
      <t>TUBO C/FLANGES PN10 FERRO FUNDIDO DN=200 MM L=4.000 MM * (159,20 KG) PINTURA BETUMINOSA, ACESSÓRIOS NÃO INCLUSOS NBR 7675 ÁGUA</t>
    </r>
  </si>
  <si>
    <r>
      <rPr>
        <sz val="8"/>
        <rFont val="Arial MT"/>
        <family val="2"/>
      </rPr>
      <t>HM03592</t>
    </r>
  </si>
  <si>
    <r>
      <rPr>
        <sz val="8"/>
        <rFont val="Arial MT"/>
        <family val="2"/>
      </rPr>
      <t>TUBO C/FLANGES PN10 FERRO FUNDIDO DN=200 MM L=4.500 MM * (176,60 KG) PINTURA BETUMINOSA, ACESSÓRIOS NÃO INCLUSOS NBR 7675 ÁGUA</t>
    </r>
  </si>
  <si>
    <r>
      <rPr>
        <sz val="8"/>
        <rFont val="Arial MT"/>
        <family val="2"/>
      </rPr>
      <t>HM03593</t>
    </r>
  </si>
  <si>
    <r>
      <rPr>
        <sz val="8"/>
        <rFont val="Arial MT"/>
        <family val="2"/>
      </rPr>
      <t>TUBO C/FLANGES PN10 FERRO FUNDIDO DN=200 MM L=5.000 MM * (194,00 KG) PINTURA BETUMINOSA, ACESSÓRIOS NÃO INCLUSOS NBR 7675 ÁGUA</t>
    </r>
  </si>
  <si>
    <r>
      <rPr>
        <sz val="8"/>
        <rFont val="Arial MT"/>
        <family val="2"/>
      </rPr>
      <t>HM03594</t>
    </r>
  </si>
  <si>
    <r>
      <rPr>
        <sz val="8"/>
        <rFont val="Arial MT"/>
        <family val="2"/>
      </rPr>
      <t>TUBO C/FLANGES PN10 FERRO FUNDIDO DN=200 MM L=5.500 MM * (211,40 KG) PINTURA BETUMINOSA, ACESSÓRIOS NÃO INCLUSOS NBR 7675 ÁGUA</t>
    </r>
  </si>
  <si>
    <r>
      <rPr>
        <sz val="8"/>
        <rFont val="Arial MT"/>
        <family val="2"/>
      </rPr>
      <t>HM03595</t>
    </r>
  </si>
  <si>
    <r>
      <rPr>
        <sz val="8"/>
        <rFont val="Arial MT"/>
        <family val="2"/>
      </rPr>
      <t>TUBO C/FLANGES PN10 FERRO FUNDIDO DN=200 MM L=5.800 MM * (221,84 KG) PINTURA BETUMINOSA, ACESSÓRIOS NÃO INCLUSOS NBR 7675 ÁGUA</t>
    </r>
  </si>
  <si>
    <r>
      <rPr>
        <sz val="8"/>
        <rFont val="Arial MT"/>
        <family val="2"/>
      </rPr>
      <t>HM03596</t>
    </r>
  </si>
  <si>
    <r>
      <rPr>
        <sz val="8"/>
        <rFont val="Arial MT"/>
        <family val="2"/>
      </rPr>
      <t>TUBO C/FLANGES PN10 FERRO FUNDIDO DN=250 MM L=1.000 MM * (74,40 KG) PINTURA BETUMINOSA, ACESSÓRIOS NÃO INCLUSOS NBR 7675 ÁGUA</t>
    </r>
  </si>
  <si>
    <r>
      <rPr>
        <sz val="8"/>
        <rFont val="Arial MT"/>
        <family val="2"/>
      </rPr>
      <t>HM03597</t>
    </r>
  </si>
  <si>
    <r>
      <rPr>
        <sz val="8"/>
        <rFont val="Arial MT"/>
        <family val="2"/>
      </rPr>
      <t>TUBO C/FLANGES PN10 FERRO FUNDIDO DN=250 MM L=1.500 MM * (97,10 KG) PINTURA BETUMINOSA, ACESSÓRIOS NÃO INCLUSOS NBR 7675 ÁGUA</t>
    </r>
  </si>
  <si>
    <r>
      <rPr>
        <sz val="8"/>
        <rFont val="Arial MT"/>
        <family val="2"/>
      </rPr>
      <t>HM03598</t>
    </r>
  </si>
  <si>
    <r>
      <rPr>
        <sz val="8"/>
        <rFont val="Arial MT"/>
        <family val="2"/>
      </rPr>
      <t>TUBO C/FLANGES PN10 FERRO FUNDIDO DN=250 MM L=2.000 MM * (119,80 KG) PINTURA BETUMINOSA, ACESSÓRIOS NÃO INCLUSOS NBR 7675 ÁGUA</t>
    </r>
  </si>
  <si>
    <r>
      <rPr>
        <sz val="8"/>
        <rFont val="Arial MT"/>
        <family val="2"/>
      </rPr>
      <t>HM03599</t>
    </r>
  </si>
  <si>
    <r>
      <rPr>
        <sz val="8"/>
        <rFont val="Arial MT"/>
        <family val="2"/>
      </rPr>
      <t>TUBO C/FLANGES PN10 FERRO FUNDIDO DN=250 MM L=2.500 MM * (142,50 KG) PINTURA BETUMINOSA, ACESSÓRIOS NÃO INCLUSOS NBR 7675 ÁGUA</t>
    </r>
  </si>
  <si>
    <r>
      <rPr>
        <sz val="8"/>
        <rFont val="Arial MT"/>
        <family val="2"/>
      </rPr>
      <t>HM03600</t>
    </r>
  </si>
  <si>
    <r>
      <rPr>
        <sz val="8"/>
        <rFont val="Arial MT"/>
        <family val="2"/>
      </rPr>
      <t>TUBO C/FLANGES PN10 FERRO FUNDIDO DN=250 MM L=3.000 MM * (165,20 KG) PINTURA BETUMINOSA, ACESSÓRIOS NÃO INCLUSOS NBR 7675 ÁGUA</t>
    </r>
  </si>
  <si>
    <r>
      <rPr>
        <sz val="8"/>
        <rFont val="Arial MT"/>
        <family val="2"/>
      </rPr>
      <t>HM03601</t>
    </r>
  </si>
  <si>
    <r>
      <rPr>
        <sz val="8"/>
        <rFont val="Arial MT"/>
        <family val="2"/>
      </rPr>
      <t>TUBO C/FLANGES PN10 FERRO FUNDIDO DN=250 MM L=3.500 MM * (187,90 KG) PINTURA BETUMINOSA, ACESSÓRIOS NÃO INCLUSOS NBR 7675 ÁGUA</t>
    </r>
  </si>
  <si>
    <r>
      <rPr>
        <sz val="8"/>
        <rFont val="Arial MT"/>
        <family val="2"/>
      </rPr>
      <t>HM03602</t>
    </r>
  </si>
  <si>
    <r>
      <rPr>
        <sz val="8"/>
        <rFont val="Arial MT"/>
        <family val="2"/>
      </rPr>
      <t>TUBO C/FLANGES PN10 FERRO FUNDIDO DN=250 MM L=4.000 MM * (210,60 KG) PINTURA BETUMINOSA, ACESSÓRIOS NÃO INCLUSOS NBR 7675 ÁGUA</t>
    </r>
  </si>
  <si>
    <r>
      <rPr>
        <sz val="8"/>
        <rFont val="Arial MT"/>
        <family val="2"/>
      </rPr>
      <t>HM03603</t>
    </r>
  </si>
  <si>
    <r>
      <rPr>
        <sz val="8"/>
        <rFont val="Arial MT"/>
        <family val="2"/>
      </rPr>
      <t>TUBO C/FLANGES PN10 FERRO FUNDIDO DN=250 MM L=4.500 MM * (233,30 KG) PINTURA BETUMINOSA, ACESSÓRIOS NÃO INCLUSOS NBR 7675 ÁGUA</t>
    </r>
  </si>
  <si>
    <r>
      <rPr>
        <sz val="8"/>
        <rFont val="Arial MT"/>
        <family val="2"/>
      </rPr>
      <t>HM03604</t>
    </r>
  </si>
  <si>
    <r>
      <rPr>
        <sz val="8"/>
        <rFont val="Arial MT"/>
        <family val="2"/>
      </rPr>
      <t>TUBO C/FLANGES PN10 FERRO FUNDIDO DN=250 MM L=5.000 MM * (256,00 KG) PINTURA BETUMINOSA, ACESSÓRIOS NÃO INCLUSOS NBR 7675 ÁGUA</t>
    </r>
  </si>
  <si>
    <r>
      <rPr>
        <sz val="8"/>
        <rFont val="Arial MT"/>
        <family val="2"/>
      </rPr>
      <t>HM03605</t>
    </r>
  </si>
  <si>
    <r>
      <rPr>
        <sz val="8"/>
        <rFont val="Arial MT"/>
        <family val="2"/>
      </rPr>
      <t>TUBO C/FLANGES PN10 FERRO FUNDIDO DN=250 MM L=5.500 MM * (278,70 KG) PINTURA BETUMINOSA, ACESSÓRIOS NÃO INCLUSOS NBR 7675 ÁGUA</t>
    </r>
  </si>
  <si>
    <r>
      <rPr>
        <sz val="8"/>
        <rFont val="Arial MT"/>
        <family val="2"/>
      </rPr>
      <t>HM03606</t>
    </r>
  </si>
  <si>
    <r>
      <rPr>
        <sz val="8"/>
        <rFont val="Arial MT"/>
        <family val="2"/>
      </rPr>
      <t>TUBO C/FLANGES PN10 FERRO FUNDIDO DN=250 MM L=5.800 MM * (292,32 KG) PINTURA BETUMINOSA, ACESSÓRIOS NÃO INCLUSOS NBR 7675 ÁGUA</t>
    </r>
  </si>
  <si>
    <r>
      <rPr>
        <sz val="8"/>
        <rFont val="Arial MT"/>
        <family val="2"/>
      </rPr>
      <t>HM03607</t>
    </r>
  </si>
  <si>
    <r>
      <rPr>
        <sz val="8"/>
        <rFont val="Arial MT"/>
        <family val="2"/>
      </rPr>
      <t>TUBO C/FLANGES PN10 FERRO FUNDIDO DN=300 MM L=1.000 MM * (93,10 KG) PINTURA BETUMINOSA, ACESSÓRIOS NÃO INCLUSOS NBR 7675 ÁGUA</t>
    </r>
  </si>
  <si>
    <r>
      <rPr>
        <sz val="8"/>
        <rFont val="Arial MT"/>
        <family val="2"/>
      </rPr>
      <t>HM03608</t>
    </r>
  </si>
  <si>
    <r>
      <rPr>
        <sz val="8"/>
        <rFont val="Arial MT"/>
        <family val="2"/>
      </rPr>
      <t>TUBO C/FLANGES PN10 FERRO FUNDIDO DN=300 MM L=1.500 MM * (121,65 KG) PINTURA BETUMINOSA, ACESSÓRIOS NÃO INCLUSOS NBR 7675 ÁGUA</t>
    </r>
  </si>
  <si>
    <r>
      <rPr>
        <sz val="8"/>
        <rFont val="Arial MT"/>
        <family val="2"/>
      </rPr>
      <t>HM03609</t>
    </r>
  </si>
  <si>
    <r>
      <rPr>
        <sz val="8"/>
        <rFont val="Arial MT"/>
        <family val="2"/>
      </rPr>
      <t>TUBO C/FLANGES PN10 FERRO FUNDIDO DN=300 MM L=2.000 MM * (150,20 KG) PINTURA BETUMINOSA, ACESSÓRIOS NÃO INCLUSOS NBR 7675 ÁGUA</t>
    </r>
  </si>
  <si>
    <r>
      <rPr>
        <sz val="8"/>
        <rFont val="Arial MT"/>
        <family val="2"/>
      </rPr>
      <t>HM03610</t>
    </r>
  </si>
  <si>
    <r>
      <rPr>
        <sz val="8"/>
        <rFont val="Arial MT"/>
        <family val="2"/>
      </rPr>
      <t>TUBO C/FLANGES PN10 FERRO FUNDIDO DN=300 MM L=2.500 MM * (178,75 KG) PINTURA BETUMINOSA, ACESSÓRIOS NÃO INCLUSOS NBR 7675 ÁGUA</t>
    </r>
  </si>
  <si>
    <r>
      <rPr>
        <sz val="8"/>
        <rFont val="Arial MT"/>
        <family val="2"/>
      </rPr>
      <t>HM03611</t>
    </r>
  </si>
  <si>
    <r>
      <rPr>
        <sz val="8"/>
        <rFont val="Arial MT"/>
        <family val="2"/>
      </rPr>
      <t>TUBO C/FLANGES PN10 FERRO FUNDIDO DN=300 MM L=3.000 MM * (207,30 KG) PINTURA BETUMINOSA, ACESSÓRIOS NÃO INCLUSOS NBR 7675 ÁGUA</t>
    </r>
  </si>
  <si>
    <r>
      <rPr>
        <sz val="8"/>
        <rFont val="Arial MT"/>
        <family val="2"/>
      </rPr>
      <t>HM03612</t>
    </r>
  </si>
  <si>
    <r>
      <rPr>
        <sz val="8"/>
        <rFont val="Arial MT"/>
        <family val="2"/>
      </rPr>
      <t>TUBO C/FLANGES PN10 FERRO FUNDIDO DN=300 MM L=3.500 MM * (235,85 KG) PINTURA BETUMINOSA, ACESSÓRIOS NÃO INCLUSOS NBR 7675 ÁGUA</t>
    </r>
  </si>
  <si>
    <r>
      <rPr>
        <sz val="8"/>
        <rFont val="Arial MT"/>
        <family val="2"/>
      </rPr>
      <t>HM03613</t>
    </r>
  </si>
  <si>
    <r>
      <rPr>
        <sz val="8"/>
        <rFont val="Arial MT"/>
        <family val="2"/>
      </rPr>
      <t>TUBO C/FLANGES PN10 FERRO FUNDIDO DN=300 MM L=4.000 MM * (264,40 KG) PINTURA BETUMINOSA, ACESSÓRIOS NÃO INCLUSOS NBR 7675 ÁGUA</t>
    </r>
  </si>
  <si>
    <r>
      <rPr>
        <sz val="8"/>
        <rFont val="Arial MT"/>
        <family val="2"/>
      </rPr>
      <t>HM03614</t>
    </r>
  </si>
  <si>
    <r>
      <rPr>
        <sz val="8"/>
        <rFont val="Arial MT"/>
        <family val="2"/>
      </rPr>
      <t>TUBO C/FLANGES PN10 FERRO FUNDIDO DN=300 MM L=4.500 MM * (292,95 KG) PINTURA BETUMINOSA, ACESSÓRIOS NÃO INCLUSOS NBR 7675 ÁGUA</t>
    </r>
  </si>
  <si>
    <r>
      <rPr>
        <sz val="8"/>
        <rFont val="Arial MT"/>
        <family val="2"/>
      </rPr>
      <t>HM03615</t>
    </r>
  </si>
  <si>
    <r>
      <rPr>
        <sz val="8"/>
        <rFont val="Arial MT"/>
        <family val="2"/>
      </rPr>
      <t>TUBO C/FLANGES PN10 FERRO FUNDIDO DN=300 MM L=5.000 MM * (321,50 KG) PINTURA BETUMINOSA, ACESSÓRIOS NÃO INCLUSOS NBR 7675 ÁGUA</t>
    </r>
  </si>
  <si>
    <r>
      <rPr>
        <sz val="8"/>
        <rFont val="Arial MT"/>
        <family val="2"/>
      </rPr>
      <t>HM03616</t>
    </r>
  </si>
  <si>
    <r>
      <rPr>
        <sz val="8"/>
        <rFont val="Arial MT"/>
        <family val="2"/>
      </rPr>
      <t>TUBO C/FLANGES PN10 FERRO FUNDIDO DN=300 MM L=5.500 MM * (350,05 KG) PINTURA BETUMINOSA, ACESSÓRIOS NÃO INCLUSOS NBR 7675 ÁGUA</t>
    </r>
  </si>
  <si>
    <r>
      <rPr>
        <sz val="8"/>
        <rFont val="Arial MT"/>
        <family val="2"/>
      </rPr>
      <t>HM03617</t>
    </r>
  </si>
  <si>
    <r>
      <rPr>
        <sz val="8"/>
        <rFont val="Arial MT"/>
        <family val="2"/>
      </rPr>
      <t>TUBO C/FLANGES PN10 FERRO FUNDIDO DN=300 MM L=5.800 MM * (367,18 KG) PINTURA BETUMINOSA, ACESSÓRIOS NÃO INCLUSOS NBR 7675 ÁGUA</t>
    </r>
  </si>
  <si>
    <r>
      <rPr>
        <sz val="8"/>
        <rFont val="Arial MT"/>
        <family val="2"/>
      </rPr>
      <t>HM03530</t>
    </r>
  </si>
  <si>
    <r>
      <rPr>
        <sz val="8"/>
        <rFont val="Arial MT"/>
        <family val="2"/>
      </rPr>
      <t>TUBO C/FLANGES PN10 FERRO FUNDIDO DN=350 MM L=1.000 MM * (121,50 KG) PINTURA BETUMINOSA, ACESSÓRIOS NÃO INCLUSOS NBR 7675 ÁGUA</t>
    </r>
  </si>
  <si>
    <r>
      <rPr>
        <sz val="8"/>
        <rFont val="Arial MT"/>
        <family val="2"/>
      </rPr>
      <t>HM03531</t>
    </r>
  </si>
  <si>
    <r>
      <rPr>
        <sz val="8"/>
        <rFont val="Arial MT"/>
        <family val="2"/>
      </rPr>
      <t>TUBO C/FLANGES PN10 FERRO FUNDIDO DN=350 MM L=1.500 MM * (159,25 KG) PINTURA BETUMINOSA, ACESSÓRIOS NÃO INCLUSOS NBR 7675 ÁGUA</t>
    </r>
  </si>
  <si>
    <r>
      <rPr>
        <sz val="8"/>
        <rFont val="Arial MT"/>
        <family val="2"/>
      </rPr>
      <t>HM03532</t>
    </r>
  </si>
  <si>
    <r>
      <rPr>
        <sz val="8"/>
        <rFont val="Arial MT"/>
        <family val="2"/>
      </rPr>
      <t>TUBO C/FLANGES PN10 FERRO FUNDIDO DN=350 MM L=2.000 MM * (197,00 KG) PINTURA BETUMINOSA, ACESSÓRIOS NÃO INCLUSOS NBR 7675 ÁGUA</t>
    </r>
  </si>
  <si>
    <r>
      <rPr>
        <sz val="8"/>
        <rFont val="Arial MT"/>
        <family val="2"/>
      </rPr>
      <t>HM03533</t>
    </r>
  </si>
  <si>
    <r>
      <rPr>
        <sz val="8"/>
        <rFont val="Arial MT"/>
        <family val="2"/>
      </rPr>
      <t>TUBO C/FLANGES PN10 FERRO FUNDIDO DN=350 MM L=2.500 MM * (234,75 KG) PINTURA BETUMINOSA, ACESSÓRIOS NÃO INCLUSOS NBR 7675 ÁGUA</t>
    </r>
  </si>
  <si>
    <r>
      <rPr>
        <sz val="8"/>
        <rFont val="Arial MT"/>
        <family val="2"/>
      </rPr>
      <t>HM03534</t>
    </r>
  </si>
  <si>
    <r>
      <rPr>
        <sz val="8"/>
        <rFont val="Arial MT"/>
        <family val="2"/>
      </rPr>
      <t>TUBO C/FLANGES PN10 FERRO FUNDIDO DN=350 MM L=3.000 MM * (272,50 KG) PINTURA BETUMINOSA, ACESSÓRIOS NÃO INCLUSOS NBR 7675 ÁGUA</t>
    </r>
  </si>
  <si>
    <r>
      <rPr>
        <sz val="8"/>
        <rFont val="Arial MT"/>
        <family val="2"/>
      </rPr>
      <t>HM03535</t>
    </r>
  </si>
  <si>
    <r>
      <rPr>
        <sz val="8"/>
        <rFont val="Arial MT"/>
        <family val="2"/>
      </rPr>
      <t>TUBO C/FLANGES PN10 FERRO FUNDIDO DN=350 MM L=3.500 MM * (310,25 KG) PINTURA BETUMINOSA, ACESSÓRIOS NÃO INCLUSOS NBR 7675 ÁGUA</t>
    </r>
  </si>
  <si>
    <r>
      <rPr>
        <sz val="8"/>
        <rFont val="Arial MT"/>
        <family val="2"/>
      </rPr>
      <t>HM03536</t>
    </r>
  </si>
  <si>
    <r>
      <rPr>
        <sz val="8"/>
        <rFont val="Arial MT"/>
        <family val="2"/>
      </rPr>
      <t>TUBO C/FLANGES PN10 FERRO FUNDIDO DN=350 MM L=4.000 MM * (348,00 KG) PINTURA BETUMINOSA, ACESSÓRIOS NÃO INCLUSOS NBR 7675 ÁGUA</t>
    </r>
  </si>
  <si>
    <r>
      <rPr>
        <sz val="8"/>
        <rFont val="Arial MT"/>
        <family val="2"/>
      </rPr>
      <t>HM03537</t>
    </r>
  </si>
  <si>
    <r>
      <rPr>
        <sz val="8"/>
        <rFont val="Arial MT"/>
        <family val="2"/>
      </rPr>
      <t>TUBO C/FLANGES PN10 FERRO FUNDIDO DN=350 MM L=4.500 MM * (385,75 KG) PINTURA BETUMINOSA, ACESSÓRIOS NÃO INCLUSOS NBR 7675 ÁGUA</t>
    </r>
  </si>
  <si>
    <r>
      <rPr>
        <sz val="8"/>
        <rFont val="Arial MT"/>
        <family val="2"/>
      </rPr>
      <t>HM03538</t>
    </r>
  </si>
  <si>
    <r>
      <rPr>
        <sz val="8"/>
        <rFont val="Arial MT"/>
        <family val="2"/>
      </rPr>
      <t>TUBO C/FLANGES PN10 FERRO FUNDIDO DN=350 MM L=5.000 MM * (423,50 KG) PINTURA BETUMINOSA, ACESSÓRIOS NÃO INCLUSOS NBR 7675 ÁGUA</t>
    </r>
  </si>
  <si>
    <r>
      <rPr>
        <sz val="8"/>
        <rFont val="Arial MT"/>
        <family val="2"/>
      </rPr>
      <t>HM03539</t>
    </r>
  </si>
  <si>
    <r>
      <rPr>
        <sz val="8"/>
        <rFont val="Arial MT"/>
        <family val="2"/>
      </rPr>
      <t>TUBO C/FLANGES PN10 FERRO FUNDIDO DN=350 MM L=5.500 MM * (461,25 KG) PINTURA BETUMINOSA, ACESSÓRIOS NÃO INCLUSOS NBR 7675 ÁGUA</t>
    </r>
  </si>
  <si>
    <r>
      <rPr>
        <sz val="8"/>
        <rFont val="Arial MT"/>
        <family val="2"/>
      </rPr>
      <t>HM03540</t>
    </r>
  </si>
  <si>
    <r>
      <rPr>
        <sz val="8"/>
        <rFont val="Arial MT"/>
        <family val="2"/>
      </rPr>
      <t>TUBO C/FLANGES PN10 FERRO FUNDIDO DN=350 MM L=5.800 MM * (483,90 KG) PINTURA BETUMINOSA, ACESSÓRIOS NÃO INCLUSOS NBR 7675 ÁGUA</t>
    </r>
  </si>
  <si>
    <r>
      <rPr>
        <sz val="8"/>
        <rFont val="Arial MT"/>
        <family val="2"/>
      </rPr>
      <t>HM03541</t>
    </r>
  </si>
  <si>
    <r>
      <rPr>
        <sz val="8"/>
        <rFont val="Arial MT"/>
        <family val="2"/>
      </rPr>
      <t>TUBO C/FLANGES PN10 FERRO FUNDIDO DN=400 MM L=1.000 MM * (145,50 KG) PINTURA BETUMINOSA, ACESSÓRIOS NÃO INCLUSOS NBR 7675 ÁGUA</t>
    </r>
  </si>
  <si>
    <r>
      <rPr>
        <sz val="8"/>
        <rFont val="Arial MT"/>
        <family val="2"/>
      </rPr>
      <t>HM03542</t>
    </r>
  </si>
  <si>
    <r>
      <rPr>
        <sz val="8"/>
        <rFont val="Arial MT"/>
        <family val="2"/>
      </rPr>
      <t>TUBO C/FLANGES PN10 FERRO FUNDIDO DN=400 MM L=1.500 MM * (190,25 KG) PINTURA BETUMINOSA, ACESSÓRIOS NÃO INCLUSOS NBR 7675 ÁGUA</t>
    </r>
  </si>
  <si>
    <r>
      <rPr>
        <sz val="8"/>
        <rFont val="Arial MT"/>
        <family val="2"/>
      </rPr>
      <t>HM03543</t>
    </r>
  </si>
  <si>
    <r>
      <rPr>
        <sz val="8"/>
        <rFont val="Arial MT"/>
        <family val="2"/>
      </rPr>
      <t>TUBO C/FLANGES PN10 FERRO FUNDIDO DN=400 MM L=2.000 MM * (235,00 KG) PINTURA BETUMINOSA, ACESSÓRIOS NÃO INCLUSOS NBR 7675 ÁGUA</t>
    </r>
  </si>
  <si>
    <r>
      <rPr>
        <sz val="8"/>
        <rFont val="Arial MT"/>
        <family val="2"/>
      </rPr>
      <t>HM03544</t>
    </r>
  </si>
  <si>
    <r>
      <rPr>
        <sz val="8"/>
        <rFont val="Arial MT"/>
        <family val="2"/>
      </rPr>
      <t>TUBO C/FLANGES PN10 FERRO FUNDIDO DN=400 MM L=2.500 MM * (279,75 KG) PINTURA BETUMINOSA, ACESSÓRIOS NÃO INCLUSOS NBR 7675 ÁGUA</t>
    </r>
  </si>
  <si>
    <r>
      <rPr>
        <sz val="8"/>
        <rFont val="Arial MT"/>
        <family val="2"/>
      </rPr>
      <t>HM03545</t>
    </r>
  </si>
  <si>
    <r>
      <rPr>
        <sz val="8"/>
        <rFont val="Arial MT"/>
        <family val="2"/>
      </rPr>
      <t>TUBO C/FLANGES PN10 FERRO FUNDIDO DN=400 MM L=3.000 MM * (324,50 KG) PINTURA BETUMINOSA, ACESSÓRIOS NÃO INCLUSOS NBR 7675 ÁGUA</t>
    </r>
  </si>
  <si>
    <r>
      <rPr>
        <sz val="8"/>
        <rFont val="Arial MT"/>
        <family val="2"/>
      </rPr>
      <t>HM03546</t>
    </r>
  </si>
  <si>
    <r>
      <rPr>
        <sz val="8"/>
        <rFont val="Arial MT"/>
        <family val="2"/>
      </rPr>
      <t>TUBO C/FLANGES PN10 FERRO FUNDIDO DN=400 MM L=3.500 MM * (369,25 KG) PINTURA BETUMINOSA, ACESSÓRIOS NÃO INCLUSOS NBR 7675 ÁGUA</t>
    </r>
  </si>
  <si>
    <r>
      <rPr>
        <sz val="8"/>
        <rFont val="Arial MT"/>
        <family val="2"/>
      </rPr>
      <t>HM03547</t>
    </r>
  </si>
  <si>
    <r>
      <rPr>
        <sz val="8"/>
        <rFont val="Arial MT"/>
        <family val="2"/>
      </rPr>
      <t>TUBO C/FLANGES PN10 FERRO FUNDIDO DN=400 MM L=4.000 MM * (414,00 KG) PINTURA BETUMINOSA, ACESSÓRIOS NÃO INCLUSOS NBR 7675 ÁGUA</t>
    </r>
  </si>
  <si>
    <r>
      <rPr>
        <sz val="8"/>
        <rFont val="Arial MT"/>
        <family val="2"/>
      </rPr>
      <t>HM03548</t>
    </r>
  </si>
  <si>
    <r>
      <rPr>
        <sz val="8"/>
        <rFont val="Arial MT"/>
        <family val="2"/>
      </rPr>
      <t>TUBO C/FLANGES PN10 FERRO FUNDIDO DN=400 MM L=4.500 MM * (458,75 KG) PINTURA BETUMINOSA, ACESSÓRIOS NÃO INCLUSOS NBR 7675 ÁGUA</t>
    </r>
  </si>
  <si>
    <r>
      <rPr>
        <sz val="8"/>
        <rFont val="Arial MT"/>
        <family val="2"/>
      </rPr>
      <t>HM03549</t>
    </r>
  </si>
  <si>
    <r>
      <rPr>
        <sz val="8"/>
        <rFont val="Arial MT"/>
        <family val="2"/>
      </rPr>
      <t>TUBO C/FLANGES PN10 FERRO FUNDIDO DN=400 MM L=5.000 MM * (503,50 KG) PINTURA BETUMINOSA, ACESSÓRIOS NÃO INCLUSOS NBR 7675 ÁGUA</t>
    </r>
  </si>
  <si>
    <r>
      <rPr>
        <sz val="8"/>
        <rFont val="Arial MT"/>
        <family val="2"/>
      </rPr>
      <t>HM03550</t>
    </r>
  </si>
  <si>
    <r>
      <rPr>
        <sz val="8"/>
        <rFont val="Arial MT"/>
        <family val="2"/>
      </rPr>
      <t>TUBO C/FLANGES PN10 FERRO FUNDIDO DN=400 MM L=5.500 MM * (548,25 KG) PINTURA BETUMINOSA, ACESSÓRIOS NÃO INCLUSOS NBR 7675 ÁGUA</t>
    </r>
  </si>
  <si>
    <r>
      <rPr>
        <sz val="8"/>
        <rFont val="Arial MT"/>
        <family val="2"/>
      </rPr>
      <t>HM03551</t>
    </r>
  </si>
  <si>
    <r>
      <rPr>
        <sz val="8"/>
        <rFont val="Arial MT"/>
        <family val="2"/>
      </rPr>
      <t>TUBO C/FLANGES PN10 FERRO FUNDIDO DN=400 MM L=5.800 MM * (575,10 KG) PINTURA BETUMINOSA, ACESSÓRIOS NÃO INCLUSOS NBR 7675 ÁGUA</t>
    </r>
  </si>
  <si>
    <r>
      <rPr>
        <sz val="8"/>
        <rFont val="Arial MT"/>
        <family val="2"/>
      </rPr>
      <t>HM03552</t>
    </r>
  </si>
  <si>
    <r>
      <rPr>
        <sz val="8"/>
        <rFont val="Arial MT"/>
        <family val="2"/>
      </rPr>
      <t>TUBO C/FLANGES PN10 FERRO FUNDIDO DN=450 MM L=1.000 MM * (174,10 KG) PINTURA BETUMINOSA, ACESSÓRIOS NÃO INCLUSOS NBR 7675 ÁGUA</t>
    </r>
  </si>
  <si>
    <r>
      <rPr>
        <sz val="8"/>
        <rFont val="Arial MT"/>
        <family val="2"/>
      </rPr>
      <t>HM03553</t>
    </r>
  </si>
  <si>
    <r>
      <rPr>
        <sz val="8"/>
        <rFont val="Arial MT"/>
        <family val="2"/>
      </rPr>
      <t>TUBO C/FLANGES PN10 FERRO FUNDIDO DN=450 MM L=1.500 MM * (226,65 KG) PINTURA BETUMINOSA, ACESSÓRIOS NÃO INCLUSOS NBR 7675 ÁGUA</t>
    </r>
  </si>
  <si>
    <r>
      <rPr>
        <sz val="8"/>
        <rFont val="Arial MT"/>
        <family val="2"/>
      </rPr>
      <t>HM03554</t>
    </r>
  </si>
  <si>
    <r>
      <rPr>
        <sz val="8"/>
        <rFont val="Arial MT"/>
        <family val="2"/>
      </rPr>
      <t>TUBO C/FLANGES PN10 FERRO FUNDIDO DN=450 MM L=2.000 MM * (279,20 KG) PINTURA BETUMINOSA, ACESSÓRIOS NÃO INCLUSOS NBR 7675 ÁGUA</t>
    </r>
  </si>
  <si>
    <r>
      <rPr>
        <sz val="8"/>
        <rFont val="Arial MT"/>
        <family val="2"/>
      </rPr>
      <t>HM03555</t>
    </r>
  </si>
  <si>
    <r>
      <rPr>
        <sz val="8"/>
        <rFont val="Arial MT"/>
        <family val="2"/>
      </rPr>
      <t>TUBO C/FLANGES PN10 FERRO FUNDIDO DN=450 MM L=2.500 MM * (331,75 KG) PINTURA BETUMINOSA, ACESSÓRIOS NÃO INCLUSOS NBR 7675 ÁGUA</t>
    </r>
  </si>
  <si>
    <r>
      <rPr>
        <sz val="8"/>
        <rFont val="Arial MT"/>
        <family val="2"/>
      </rPr>
      <t>HM03556</t>
    </r>
  </si>
  <si>
    <r>
      <rPr>
        <sz val="8"/>
        <rFont val="Arial MT"/>
        <family val="2"/>
      </rPr>
      <t>TUBO C/FLANGES PN10 FERRO FUNDIDO DN=450 MM L=3.000 MM * (384,30 KG) PINTURA BETUMINOSA, ACESSÓRIOS NÃO INCLUSOS NBR 7675 ÁGUA</t>
    </r>
  </si>
  <si>
    <r>
      <rPr>
        <sz val="8"/>
        <rFont val="Arial MT"/>
        <family val="2"/>
      </rPr>
      <t>HM03557</t>
    </r>
  </si>
  <si>
    <r>
      <rPr>
        <sz val="8"/>
        <rFont val="Arial MT"/>
        <family val="2"/>
      </rPr>
      <t>TUBO C/FLANGES PN10 FERRO FUNDIDO DN=450 MM L=3.500 MM * (436,85 KG) PINTURA BETUMINOSA, ACESSÓRIOS NÃO INCLUSOS NBR 7675 ÁGUA</t>
    </r>
  </si>
  <si>
    <r>
      <rPr>
        <sz val="8"/>
        <rFont val="Arial MT"/>
        <family val="2"/>
      </rPr>
      <t>HM03558</t>
    </r>
  </si>
  <si>
    <r>
      <rPr>
        <sz val="8"/>
        <rFont val="Arial MT"/>
        <family val="2"/>
      </rPr>
      <t>TUBO C/FLANGES PN10 FERRO FUNDIDO DN=450 MM L=4.000 MM * (489,40 KG) PINTURA BETUMINOSA, ACESSÓRIOS NÃO INCLUSOS NBR 7675 ÁGUA</t>
    </r>
  </si>
  <si>
    <r>
      <rPr>
        <sz val="8"/>
        <rFont val="Arial MT"/>
        <family val="2"/>
      </rPr>
      <t>HM03559</t>
    </r>
  </si>
  <si>
    <r>
      <rPr>
        <sz val="8"/>
        <rFont val="Arial MT"/>
        <family val="2"/>
      </rPr>
      <t>TUBO C/FLANGES PN10 FERRO FUNDIDO DN=450 MM L=4.500 MM * (541,95 KG) PINTURA BETUMINOSA, ACESSÓRIOS NÃO INCLUSOS NBR 7675 ÁGUA</t>
    </r>
  </si>
  <si>
    <r>
      <rPr>
        <sz val="8"/>
        <rFont val="Arial MT"/>
        <family val="2"/>
      </rPr>
      <t>HM03560</t>
    </r>
  </si>
  <si>
    <r>
      <rPr>
        <sz val="8"/>
        <rFont val="Arial MT"/>
        <family val="2"/>
      </rPr>
      <t>TUBO C/FLANGES PN10 FERRO FUNDIDO DN=450 MM L=5.000 MM * (594,50 KG) PINTURA BETUMINOSA, ACESSÓRIOS NÃO INCLUSOS NBR 7675 ÁGUA</t>
    </r>
  </si>
  <si>
    <r>
      <rPr>
        <sz val="8"/>
        <rFont val="Arial MT"/>
        <family val="2"/>
      </rPr>
      <t>HM03561</t>
    </r>
  </si>
  <si>
    <r>
      <rPr>
        <sz val="8"/>
        <rFont val="Arial MT"/>
        <family val="2"/>
      </rPr>
      <t>TUBO C/FLANGES PN10 FERRO FUNDIDO DN=450 MM L=5.500 MM * (647,05 KG) PINTURA BETUMINOSA, ACESSÓRIOS NÃO INCLUSOS NBR 7675 ÁGUA</t>
    </r>
  </si>
  <si>
    <r>
      <rPr>
        <sz val="8"/>
        <rFont val="Arial MT"/>
        <family val="2"/>
      </rPr>
      <t>HM03562</t>
    </r>
  </si>
  <si>
    <r>
      <rPr>
        <sz val="8"/>
        <rFont val="Arial MT"/>
        <family val="2"/>
      </rPr>
      <t>TUBO C/FLANGES PN10 FERRO FUNDIDO DN=450 MM L=5.800 MM * (678,58 KG) PINTURA BETUMINOSA, ACESSÓRIOS NÃO INCLUSOS NBR 7675 ÁGUA</t>
    </r>
  </si>
  <si>
    <r>
      <rPr>
        <sz val="8"/>
        <rFont val="Arial MT"/>
        <family val="2"/>
      </rPr>
      <t>HM03655</t>
    </r>
  </si>
  <si>
    <r>
      <rPr>
        <sz val="8"/>
        <rFont val="Arial MT"/>
        <family val="2"/>
      </rPr>
      <t>TUBO C/FLANGES PN10 FERRO FUNDIDO DN=500 MM L=1.000 MM * (197,80 KG) PINTURA BETUMINOSA, ACESSÓRIOS NÃO INCLUSOS NBR 7675 ÁGUA</t>
    </r>
  </si>
  <si>
    <r>
      <rPr>
        <sz val="8"/>
        <rFont val="Arial MT"/>
        <family val="2"/>
      </rPr>
      <t>HM03656</t>
    </r>
  </si>
  <si>
    <r>
      <rPr>
        <sz val="8"/>
        <rFont val="Arial MT"/>
        <family val="2"/>
      </rPr>
      <t>TUBO C/FLANGES PN10 FERRO FUNDIDO DN=500 MM L=1.500 MM * (258,70 KG) PINTURA BETUMINOSA, ACESSÓRIOS NÃO INCLUSOS NBR 7675 ÁGUA</t>
    </r>
  </si>
  <si>
    <r>
      <rPr>
        <sz val="8"/>
        <rFont val="Arial MT"/>
        <family val="2"/>
      </rPr>
      <t>HM03657</t>
    </r>
  </si>
  <si>
    <r>
      <rPr>
        <sz val="8"/>
        <rFont val="Arial MT"/>
        <family val="2"/>
      </rPr>
      <t>TUBO C/FLANGES PN10 FERRO FUNDIDO DN=500 MM L=2.000 MM * (319,60 KG) PINTURA BETUMINOSA, ACESSÓRIOS NÃO INCLUSOS NBR 7675 ÁGUA</t>
    </r>
  </si>
  <si>
    <r>
      <rPr>
        <sz val="8"/>
        <rFont val="Arial MT"/>
        <family val="2"/>
      </rPr>
      <t>HM03658</t>
    </r>
  </si>
  <si>
    <r>
      <rPr>
        <sz val="8"/>
        <rFont val="Arial MT"/>
        <family val="2"/>
      </rPr>
      <t>TUBO C/FLANGES PN10 FERRO FUNDIDO DN=500 MM L=2.500 MM * (380,50 KG) PINTURA BETUMINOSA, ACESSÓRIOS NÃO INCLUSOS NBR 7675 ÁGUA</t>
    </r>
  </si>
  <si>
    <r>
      <rPr>
        <sz val="8"/>
        <rFont val="Arial MT"/>
        <family val="2"/>
      </rPr>
      <t>HM03659</t>
    </r>
  </si>
  <si>
    <r>
      <rPr>
        <sz val="8"/>
        <rFont val="Arial MT"/>
        <family val="2"/>
      </rPr>
      <t>TUBO C/FLANGES PN10 FERRO FUNDIDO DN=500 MM L=3.000 MM * (441,40 KG) PINTURA BETUMINOSA, ACESSÓRIOS NÃO INCLUSOS NBR 7675 ÁGUA</t>
    </r>
  </si>
  <si>
    <r>
      <rPr>
        <sz val="8"/>
        <rFont val="Arial MT"/>
        <family val="2"/>
      </rPr>
      <t>HM03660</t>
    </r>
  </si>
  <si>
    <r>
      <rPr>
        <sz val="8"/>
        <rFont val="Arial MT"/>
        <family val="2"/>
      </rPr>
      <t>TUBO C/FLANGES PN10 FERRO FUNDIDO DN=500 MM L=3.500 MM * (502,30 KG) PINTURA BETUMINOSA, ACESSÓRIOS NÃO INCLUSOS NBR 7675 ÁGUA</t>
    </r>
  </si>
  <si>
    <r>
      <rPr>
        <sz val="8"/>
        <rFont val="Arial MT"/>
        <family val="2"/>
      </rPr>
      <t>HM03661</t>
    </r>
  </si>
  <si>
    <r>
      <rPr>
        <sz val="8"/>
        <rFont val="Arial MT"/>
        <family val="2"/>
      </rPr>
      <t>TUBO C/FLANGES PN10 FERRO FUNDIDO DN=500 MM L=4.000 MM * (563,20 KG) PINTURA BETUMINOSA, ACESSÓRIOS NÃO INCLUSOS NBR 7675 ÁGUA</t>
    </r>
  </si>
  <si>
    <r>
      <rPr>
        <sz val="8"/>
        <rFont val="Arial MT"/>
        <family val="2"/>
      </rPr>
      <t>HM03662</t>
    </r>
  </si>
  <si>
    <r>
      <rPr>
        <sz val="8"/>
        <rFont val="Arial MT"/>
        <family val="2"/>
      </rPr>
      <t>TUBO C/FLANGES PN10 FERRO FUNDIDO DN=500 MM L=4.500 MM * (624,10 KG) PINTURA BETUMINOSA, ACESSÓRIOS NÃO INCLUSOS NBR 7675 ÁGUA</t>
    </r>
  </si>
  <si>
    <r>
      <rPr>
        <sz val="8"/>
        <rFont val="Arial MT"/>
        <family val="2"/>
      </rPr>
      <t>HM03663</t>
    </r>
  </si>
  <si>
    <r>
      <rPr>
        <sz val="8"/>
        <rFont val="Arial MT"/>
        <family val="2"/>
      </rPr>
      <t>TUBO C/FLANGES PN10 FERRO FUNDIDO DN=500 MM L=5.000 MM * (685,00 KG) PINTURA BETUMINOSA, ACESSÓRIOS NÃO INCLUSOS NBR 7675 ÁGUA</t>
    </r>
  </si>
  <si>
    <r>
      <rPr>
        <sz val="8"/>
        <rFont val="Arial MT"/>
        <family val="2"/>
      </rPr>
      <t>HM03664</t>
    </r>
  </si>
  <si>
    <r>
      <rPr>
        <sz val="8"/>
        <rFont val="Arial MT"/>
        <family val="2"/>
      </rPr>
      <t>TUBO C/FLANGES PN10 FERRO FUNDIDO DN=500 MM L=5.500 MM * (745,90 KG) PINTURA BETUMINOSA, ACESSÓRIOS NÃO INCLUSOS NBR 7675 ÁGUA</t>
    </r>
  </si>
  <si>
    <r>
      <rPr>
        <sz val="8"/>
        <rFont val="Arial MT"/>
        <family val="2"/>
      </rPr>
      <t>HM03665</t>
    </r>
  </si>
  <si>
    <r>
      <rPr>
        <sz val="8"/>
        <rFont val="Arial MT"/>
        <family val="2"/>
      </rPr>
      <t>TUBO C/FLANGES PN10 FERRO FUNDIDO DN=500 MM L=5.800 MM * (782,40 KG) PINTURA BETUMINOSA, ACESSÓRIOS NÃO INCLUSOS NBR 7675 ÁGUA</t>
    </r>
  </si>
  <si>
    <r>
      <rPr>
        <sz val="8"/>
        <rFont val="Arial MT"/>
        <family val="2"/>
      </rPr>
      <t>HM04104</t>
    </r>
  </si>
  <si>
    <r>
      <rPr>
        <sz val="8"/>
        <rFont val="Arial MT"/>
        <family val="2"/>
      </rPr>
      <t>TUBO C/PONTA E BOLSA JGS K7 FERRO FUNDIDO DN=150 MM * (23,30 KG/M) PINTURA BETUMINOSA, ANEL DE BORRACHA INCLUSO NBR 7675 ÁGUA</t>
    </r>
  </si>
  <si>
    <r>
      <rPr>
        <sz val="8"/>
        <rFont val="Arial MT"/>
        <family val="2"/>
      </rPr>
      <t>HM04105</t>
    </r>
  </si>
  <si>
    <r>
      <rPr>
        <sz val="8"/>
        <rFont val="Arial MT"/>
        <family val="2"/>
      </rPr>
      <t>TUBO C/PONTA E BOLSA JGS K7 FERRO FUNDIDO DN=200 MM * (31,90 KG/M) PINTURA BETUMINOSA, ANEL DE BORRACHA INCLUSO NBR 7675 ÁGUA</t>
    </r>
  </si>
  <si>
    <r>
      <rPr>
        <sz val="8"/>
        <rFont val="Arial MT"/>
        <family val="2"/>
      </rPr>
      <t>HM04106</t>
    </r>
  </si>
  <si>
    <r>
      <rPr>
        <sz val="8"/>
        <rFont val="Arial MT"/>
        <family val="2"/>
      </rPr>
      <t>TUBO C/PONTA E BOLSA JGS K7 FERRO FUNDIDO DN=250 MM * (40,30 KG/M) PINTURA BETUMINOSA, ANEL DE BORRACHA INCLUSO NBR 7675 ÁGUA</t>
    </r>
  </si>
  <si>
    <r>
      <rPr>
        <sz val="8"/>
        <rFont val="Arial MT"/>
        <family val="2"/>
      </rPr>
      <t>HM04107</t>
    </r>
  </si>
  <si>
    <r>
      <rPr>
        <sz val="8"/>
        <rFont val="Arial MT"/>
        <family val="2"/>
      </rPr>
      <t>TUBO C/PONTA E BOLSA JGS K7 FERRO FUNDIDO DN=300 MM * (49,80 KG/M) PINTURA BETUMINOSA, ANEL DE BORRACHA INCLUSO NBR 7675 ÁGUA</t>
    </r>
  </si>
  <si>
    <r>
      <rPr>
        <sz val="8"/>
        <rFont val="Arial MT"/>
        <family val="2"/>
      </rPr>
      <t>HM04108</t>
    </r>
  </si>
  <si>
    <r>
      <rPr>
        <sz val="8"/>
        <rFont val="Arial MT"/>
        <family val="2"/>
      </rPr>
      <t>TUBO C/PONTA E BOLSA JGS K7 FERRO FUNDIDO DN=350 MM * (64,90 KG/M) PINTURA BETUMINOSA, ANEL DE BORRACHA INCLUSO NBR 7675 ÁGUA</t>
    </r>
  </si>
  <si>
    <r>
      <rPr>
        <sz val="8"/>
        <rFont val="Arial MT"/>
        <family val="2"/>
      </rPr>
      <t>HM04109</t>
    </r>
  </si>
  <si>
    <r>
      <rPr>
        <sz val="8"/>
        <rFont val="Arial MT"/>
        <family val="2"/>
      </rPr>
      <t>TUBO C/PONTA E BOLSA JGS K7 FERRO FUNDIDO DN=400 MM * (77,90 KG/M) PINTURA BETUMINOSA, ANEL DE BORRACHA INCLUSO NBR 7675 ÁGUA</t>
    </r>
  </si>
  <si>
    <r>
      <rPr>
        <sz val="8"/>
        <rFont val="Arial MT"/>
        <family val="2"/>
      </rPr>
      <t>HM04110</t>
    </r>
  </si>
  <si>
    <r>
      <rPr>
        <sz val="8"/>
        <rFont val="Arial MT"/>
        <family val="2"/>
      </rPr>
      <t>TUBO C/PONTA E BOLSA JGS K7 FERRO FUNDIDO DN=450 MM * (91,70 KG/M) PINTURA BETUMINOSA, ANEL DE BORRACHA INCLUSO NBR 7675 ÁGUA</t>
    </r>
  </si>
  <si>
    <r>
      <rPr>
        <sz val="8"/>
        <rFont val="Arial MT"/>
        <family val="2"/>
      </rPr>
      <t>HM04111</t>
    </r>
  </si>
  <si>
    <r>
      <rPr>
        <sz val="8"/>
        <rFont val="Arial MT"/>
        <family val="2"/>
      </rPr>
      <t>TUBO C/PONTA E BOLSA JGS K7 FERRO FUNDIDO DN=500 MM * (106,10 KG/M) PINTURA BETUMINOSA, ANEL DE BORRACHA INCLUSO NBR 7675 ÁGUA</t>
    </r>
  </si>
  <si>
    <r>
      <rPr>
        <sz val="8"/>
        <rFont val="Arial MT"/>
        <family val="2"/>
      </rPr>
      <t>HM04129</t>
    </r>
  </si>
  <si>
    <r>
      <rPr>
        <sz val="8"/>
        <rFont val="Arial MT"/>
        <family val="2"/>
      </rPr>
      <t>TUBO C/PONTA E BOLSA JGS K9 FERRO FUNDIDO DN=80 MM * (14,50 KG/M) PINTURA BETUMINOSA, ANEL DE BORRACHA INCLUSO NBR 7675 ÁGUA</t>
    </r>
  </si>
  <si>
    <r>
      <rPr>
        <sz val="8"/>
        <rFont val="Arial MT"/>
        <family val="2"/>
      </rPr>
      <t>HM04118</t>
    </r>
  </si>
  <si>
    <r>
      <rPr>
        <sz val="8"/>
        <rFont val="Arial MT"/>
        <family val="2"/>
      </rPr>
      <t>TUBO C/PONTA E BOLSA JGS K9 FERRO FUNDIDO DN=100 MM * (18,10 KG/M) PINTURA BETUMINOSA, ANEL DE BORRACHA INCLUSO NBR 7675 ÁGUA</t>
    </r>
  </si>
  <si>
    <r>
      <rPr>
        <sz val="8"/>
        <rFont val="Arial MT"/>
        <family val="2"/>
      </rPr>
      <t>HM04119</t>
    </r>
  </si>
  <si>
    <r>
      <rPr>
        <sz val="8"/>
        <rFont val="Arial MT"/>
        <family val="2"/>
      </rPr>
      <t>TUBO C/PONTA E BOLSA JGS K9 FERRO FUNDIDO DN=150 MM * (27,30 KG/M) PINTURA BETUMINOSA, ANEL DE BORRACHA INCLUSO NBR 7675 ÁGUA</t>
    </r>
  </si>
  <si>
    <r>
      <rPr>
        <sz val="8"/>
        <rFont val="Arial MT"/>
        <family val="2"/>
      </rPr>
      <t>HM04120</t>
    </r>
  </si>
  <si>
    <r>
      <rPr>
        <sz val="8"/>
        <rFont val="Arial MT"/>
        <family val="2"/>
      </rPr>
      <t>TUBO C/PONTA E BOLSA JGS K9 FERRO FUNDIDO DN=200 MM * (36,70 KG/M) PINTURA BETUMINOSA, ANEL DE BORRACHA INCLUSO NBR 7675 ÁGUA</t>
    </r>
  </si>
  <si>
    <r>
      <rPr>
        <sz val="8"/>
        <rFont val="Arial MT"/>
        <family val="2"/>
      </rPr>
      <t>HM04121</t>
    </r>
  </si>
  <si>
    <r>
      <rPr>
        <sz val="8"/>
        <rFont val="Arial MT"/>
        <family val="2"/>
      </rPr>
      <t>TUBO C/PONTA E BOLSA JGS K9 FERRO FUNDIDO DN=250 MM * (48,00 KG/M) PINTURA BETUMINOSA, ANEL DE BORRACHA INCLUSO NBR 7675 ÁGUA</t>
    </r>
  </si>
  <si>
    <r>
      <rPr>
        <sz val="8"/>
        <rFont val="Arial MT"/>
        <family val="2"/>
      </rPr>
      <t>HM04122</t>
    </r>
  </si>
  <si>
    <r>
      <rPr>
        <sz val="8"/>
        <rFont val="Arial MT"/>
        <family val="2"/>
      </rPr>
      <t>TUBO C/PONTA E BOLSA JGS K9 FERRO FUNDIDO DN=300 MM * (60,40 KG/M) PINTURA BETUMINOSA, ANEL DE BORRACHA INCLUSO NBR 7675 ÁGUA</t>
    </r>
  </si>
  <si>
    <r>
      <rPr>
        <sz val="8"/>
        <rFont val="Arial MT"/>
        <family val="2"/>
      </rPr>
      <t>HM04123</t>
    </r>
  </si>
  <si>
    <r>
      <rPr>
        <sz val="8"/>
        <rFont val="Arial MT"/>
        <family val="2"/>
      </rPr>
      <t>TUBO C/PONTA E BOLSA JGS K9 FERRO FUNDIDO DN=350 MM * (79,70 KG/M) PINTURA BETUMINOSA, ANEL DE BORRACHA INCLUSO NBR 7675 ÁGUA</t>
    </r>
  </si>
  <si>
    <r>
      <rPr>
        <sz val="8"/>
        <rFont val="Arial MT"/>
        <family val="2"/>
      </rPr>
      <t>HM04124</t>
    </r>
  </si>
  <si>
    <r>
      <rPr>
        <sz val="8"/>
        <rFont val="Arial MT"/>
        <family val="2"/>
      </rPr>
      <t>TUBO C/PONTA E BOLSA JGS K9 FERRO FUNDIDO DN=400 MM * (94,70 KG/M) PINTURA BETUMINOSA, ANEL DE BORRACHA INCLUSO NBR 7675 ÁGUA</t>
    </r>
  </si>
  <si>
    <r>
      <rPr>
        <sz val="8"/>
        <rFont val="Arial MT"/>
        <family val="2"/>
      </rPr>
      <t>HM04125</t>
    </r>
  </si>
  <si>
    <r>
      <rPr>
        <sz val="8"/>
        <rFont val="Arial MT"/>
        <family val="2"/>
      </rPr>
      <t>TUBO C/PONTA E BOLSA JGS K9 FERRO FUNDIDO DN=450 MM * (111,80 KG/M) PINTURA BETUMINOSA, ANEL DE BORRACHA INCLUSO NBR 7675 ÁGUA</t>
    </r>
  </si>
  <si>
    <r>
      <rPr>
        <sz val="8"/>
        <rFont val="Arial MT"/>
        <family val="2"/>
      </rPr>
      <t>HM04126</t>
    </r>
  </si>
  <si>
    <r>
      <rPr>
        <sz val="8"/>
        <rFont val="Arial MT"/>
        <family val="2"/>
      </rPr>
      <t>TUBO C/PONTA E BOLSA JGS K9 FERRO FUNDIDO DN=500 MM * (129,30 KG/M) PINTURA BETUMINOSA, ANEL DE BORRACHA INCLUSO NBR 7675 ÁGUA</t>
    </r>
  </si>
  <si>
    <r>
      <rPr>
        <sz val="8"/>
        <rFont val="Arial MT"/>
        <family val="2"/>
      </rPr>
      <t>TUBOS ESGOTO</t>
    </r>
  </si>
  <si>
    <r>
      <rPr>
        <sz val="8"/>
        <rFont val="Arial MT"/>
        <family val="2"/>
      </rPr>
      <t>HM06900</t>
    </r>
  </si>
  <si>
    <r>
      <rPr>
        <sz val="8"/>
        <rFont val="Arial MT"/>
        <family val="2"/>
      </rPr>
      <t>TUBO C/FLANGE PN10/16/25 E BOLSA JE FERRO FUNDIDO DN=80 MM L=1.000 MM (21,30 KG) PINTURA EPÓXI VERMELHA, ACESSÓRIOS NÃO INCLUSOS NBR 15420 ESGOTO</t>
    </r>
  </si>
  <si>
    <r>
      <rPr>
        <sz val="8"/>
        <rFont val="Arial MT"/>
        <family val="2"/>
      </rPr>
      <t>HM06901</t>
    </r>
  </si>
  <si>
    <r>
      <rPr>
        <sz val="8"/>
        <rFont val="Arial MT"/>
        <family val="2"/>
      </rPr>
      <t>TUBO C/FLANGE PN10/16/25 E BOLSA JE FERRO FUNDIDO DN=80 MM L=1.500 MM (28,25 KG) PINTURA EPÓXI VERMELHA, ACESSÓRIOS NÃO INCLUSOS NBR 15420 ESGOTO</t>
    </r>
  </si>
  <si>
    <r>
      <rPr>
        <sz val="8"/>
        <rFont val="Arial MT"/>
        <family val="2"/>
      </rPr>
      <t>HM06902</t>
    </r>
  </si>
  <si>
    <r>
      <rPr>
        <sz val="8"/>
        <rFont val="Arial MT"/>
        <family val="2"/>
      </rPr>
      <t>TUBO C/FLANGE PN10/16/25 E BOLSA JE FERRO FUNDIDO DN=80 MM L=2.000 MM (35,20 KG) PINTURA EPÓXI VERMELHA, ACESSÓRIOS NÃO INCLUSOS NBR 15420 ESGOTO</t>
    </r>
  </si>
  <si>
    <r>
      <rPr>
        <sz val="8"/>
        <rFont val="Arial MT"/>
        <family val="2"/>
      </rPr>
      <t>HM06903</t>
    </r>
  </si>
  <si>
    <r>
      <rPr>
        <sz val="8"/>
        <rFont val="Arial MT"/>
        <family val="2"/>
      </rPr>
      <t>TUBO C/FLANGE PN10/16/25 E BOLSA JE FERRO FUNDIDO DN=80 MM L=2.500 MM (42,15 KG) PINTURA EPÓXI VERMELHA, ACESSÓRIOS NÃO INCLUSOS NBR 15420 ESGOTO</t>
    </r>
  </si>
  <si>
    <r>
      <rPr>
        <sz val="8"/>
        <rFont val="Arial MT"/>
        <family val="2"/>
      </rPr>
      <t>HM06904</t>
    </r>
  </si>
  <si>
    <r>
      <rPr>
        <sz val="8"/>
        <rFont val="Arial MT"/>
        <family val="2"/>
      </rPr>
      <t>TUBO C/FLANGE PN10/16/25 E BOLSA JE FERRO FUNDIDO DN=80 MM L=3.000 MM (49,10 KG) PINTURA EPÓXI VERMELHA, ACESSÓRIOS NÃO INCLUSOS NBR 15420 ESGOTO</t>
    </r>
  </si>
  <si>
    <r>
      <rPr>
        <sz val="8"/>
        <rFont val="Arial MT"/>
        <family val="2"/>
      </rPr>
      <t>HM06905</t>
    </r>
  </si>
  <si>
    <r>
      <rPr>
        <sz val="8"/>
        <rFont val="Arial MT"/>
        <family val="2"/>
      </rPr>
      <t>TUBO C/FLANGE PN10/16/25 E BOLSA JE FERRO FUNDIDO DN=80 MM L=3.500 MM (56,05 KG) PINTURA EPÓXI VERMELHA, ACESSÓRIOS NÃO INCLUSOS NBR 15420 ESGOTO</t>
    </r>
  </si>
  <si>
    <r>
      <rPr>
        <sz val="8"/>
        <rFont val="Arial MT"/>
        <family val="2"/>
      </rPr>
      <t>HM06906</t>
    </r>
  </si>
  <si>
    <r>
      <rPr>
        <sz val="8"/>
        <rFont val="Arial MT"/>
        <family val="2"/>
      </rPr>
      <t>TUBO C/FLANGE PN10/16/25 E BOLSA JE FERRO FUNDIDO DN=80 MM L=4.000 MM (63,00 KG) PINTURA EPÓXI VERMELHA, ACESSÓRIOS NÃO INCLUSOS NBR 15420 ESGOTO</t>
    </r>
  </si>
  <si>
    <r>
      <rPr>
        <sz val="8"/>
        <rFont val="Arial MT"/>
        <family val="2"/>
      </rPr>
      <t>HM06907</t>
    </r>
  </si>
  <si>
    <r>
      <rPr>
        <sz val="8"/>
        <rFont val="Arial MT"/>
        <family val="2"/>
      </rPr>
      <t>TUBO C/FLANGE PN10/16/25 E BOLSA JE FERRO FUNDIDO DN=80 MM L=4.500 MM (69,95 KG) PINTURA EPÓXI VERMELHA, ACESSÓRIOS NÃO INCLUSOS NBR 15420 ESGOTO</t>
    </r>
  </si>
  <si>
    <r>
      <rPr>
        <sz val="8"/>
        <rFont val="Arial MT"/>
        <family val="2"/>
      </rPr>
      <t>HM06908</t>
    </r>
  </si>
  <si>
    <r>
      <rPr>
        <sz val="8"/>
        <rFont val="Arial MT"/>
        <family val="2"/>
      </rPr>
      <t>TUBO C/FLANGE PN10/16/25 E BOLSA JE FERRO FUNDIDO DN=80 MM L=5.000 MM (76,90 KG) PINTURA EPÓXI VERMELHA, ACESSÓRIOS NÃO INCLUSOS NBR 15420 ESGOTO</t>
    </r>
  </si>
  <si>
    <r>
      <rPr>
        <sz val="8"/>
        <rFont val="Arial MT"/>
        <family val="2"/>
      </rPr>
      <t>HM06909</t>
    </r>
  </si>
  <si>
    <r>
      <rPr>
        <sz val="8"/>
        <rFont val="Arial MT"/>
        <family val="2"/>
      </rPr>
      <t>TUBO C/FLANGE PN10/16/25 E BOLSA JE FERRO FUNDIDO DN=80 MM L=5.500 MM (83,85 KG) PINTURA EPÓXI VERMELHA, ACESSÓRIOS NÃO INCLUSOS NBR 15420 ESGOTO</t>
    </r>
  </si>
  <si>
    <r>
      <rPr>
        <sz val="8"/>
        <rFont val="Arial MT"/>
        <family val="2"/>
      </rPr>
      <t>HM06910</t>
    </r>
  </si>
  <si>
    <r>
      <rPr>
        <sz val="8"/>
        <rFont val="Arial MT"/>
        <family val="2"/>
      </rPr>
      <t>TUBO C/FLANGE PN10/16/25 E BOLSA JE FERRO FUNDIDO DN=80 MM L=5.800 MM (88,02 KG) PINTURA EPÓXI VERMELHA, ACESSÓRIOS NÃO INCLUSOS NBR 15420 ESGOTO</t>
    </r>
  </si>
  <si>
    <r>
      <rPr>
        <sz val="8"/>
        <rFont val="Arial MT"/>
        <family val="2"/>
      </rPr>
      <t>HM06856</t>
    </r>
  </si>
  <si>
    <r>
      <rPr>
        <sz val="8"/>
        <rFont val="Arial MT"/>
        <family val="2"/>
      </rPr>
      <t>TUBO C/FLANGE PN10/16 E BOLSA JE FERRO FUNDIDO DN=100 MM L=1.000 MM (26,00 KG) PINTURA EPÓXI VERMELHA, ACESSÓRIOS NÃO INCLUSOS NBR 15420 ESGOTO</t>
    </r>
  </si>
  <si>
    <r>
      <rPr>
        <sz val="8"/>
        <rFont val="Arial MT"/>
        <family val="2"/>
      </rPr>
      <t>HM06857</t>
    </r>
  </si>
  <si>
    <r>
      <rPr>
        <sz val="8"/>
        <rFont val="Arial MT"/>
        <family val="2"/>
      </rPr>
      <t>TUBO C/FLANGE PN10/16 E BOLSA JE FERRO FUNDIDO DN=100 MM L=1.500 MM (34,60 KG) PINTURA EPÓXI VERMELHA, ACESSÓRIOS NÃO INCLUSOS NBR 15420 ESGOTO</t>
    </r>
  </si>
  <si>
    <r>
      <rPr>
        <sz val="8"/>
        <rFont val="Arial MT"/>
        <family val="2"/>
      </rPr>
      <t>HM06858</t>
    </r>
  </si>
  <si>
    <r>
      <rPr>
        <sz val="8"/>
        <rFont val="Arial MT"/>
        <family val="2"/>
      </rPr>
      <t>TUBO C/FLANGE PN10/16 E BOLSA JE FERRO FUNDIDO DN=100 MM L=2.000 MM (43,20 KG) PINTURA EPÓXI VERMELHA, ACESSÓRIOS NÃO INCLUSOS NBR 15420 ESGOTO</t>
    </r>
  </si>
  <si>
    <r>
      <rPr>
        <sz val="8"/>
        <rFont val="Arial MT"/>
        <family val="2"/>
      </rPr>
      <t>HM06859</t>
    </r>
  </si>
  <si>
    <r>
      <rPr>
        <sz val="8"/>
        <rFont val="Arial MT"/>
        <family val="2"/>
      </rPr>
      <t>TUBO C/FLANGE PN10/16 E BOLSA JE FERRO FUNDIDO DN=100 MM L=2.500 MM (51,80 KG) PINTURA EPÓXI VERMELHA, ACESSÓRIOS NÃO INCLUSOS NBR 15420 ESGOTO</t>
    </r>
  </si>
  <si>
    <r>
      <rPr>
        <sz val="8"/>
        <rFont val="Arial MT"/>
        <family val="2"/>
      </rPr>
      <t>HM06860</t>
    </r>
  </si>
  <si>
    <r>
      <rPr>
        <sz val="8"/>
        <rFont val="Arial MT"/>
        <family val="2"/>
      </rPr>
      <t>TUBO C/FLANGE PN10/16 E BOLSA JE FERRO FUNDIDO DN=100 MM L=3.000 MM (60,40 KG) PINTURA EPÓXI VERMELHA, ACESSÓRIOS NÃO INCLUSOS NBR 15420 ESGOTO</t>
    </r>
  </si>
  <si>
    <r>
      <rPr>
        <sz val="8"/>
        <rFont val="Arial MT"/>
        <family val="2"/>
      </rPr>
      <t>HM06861</t>
    </r>
  </si>
  <si>
    <r>
      <rPr>
        <sz val="8"/>
        <rFont val="Arial MT"/>
        <family val="2"/>
      </rPr>
      <t>TUBO C/FLANGE PN10/16 E BOLSA JE FERRO FUNDIDO DN=100 MM L=3.500 MM (69,00 KG) PINTURA EPÓXI VERMELHA, ACESSÓRIOS NÃO INCLUSOS NBR 15420 ESGOTO</t>
    </r>
  </si>
  <si>
    <r>
      <rPr>
        <sz val="8"/>
        <rFont val="Arial MT"/>
        <family val="2"/>
      </rPr>
      <t>HM06862</t>
    </r>
  </si>
  <si>
    <r>
      <rPr>
        <sz val="8"/>
        <rFont val="Arial MT"/>
        <family val="2"/>
      </rPr>
      <t>TUBO C/FLANGE PN10/16 E BOLSA JE FERRO FUNDIDO DN=100 MM L=4.000 MM (77,60 KG) PINTURA EPÓXI VERMELHA, ACESSÓRIOS NÃO INCLUSOS NBR 15420 ESGOTO</t>
    </r>
  </si>
  <si>
    <r>
      <rPr>
        <sz val="8"/>
        <rFont val="Arial MT"/>
        <family val="2"/>
      </rPr>
      <t>HM06863</t>
    </r>
  </si>
  <si>
    <r>
      <rPr>
        <sz val="8"/>
        <rFont val="Arial MT"/>
        <family val="2"/>
      </rPr>
      <t>TUBO C/FLANGE PN10/16 E BOLSA JE FERRO FUNDIDO DN=100 MM L=4.500 MM (86,20 KG) PINTURA EPÓXI VERMELHA, ACESSÓRIOS NÃO INCLUSOS NBR 15420 ESGOTO</t>
    </r>
  </si>
  <si>
    <r>
      <rPr>
        <sz val="8"/>
        <rFont val="Arial MT"/>
        <family val="2"/>
      </rPr>
      <t>HM06864</t>
    </r>
  </si>
  <si>
    <r>
      <rPr>
        <sz val="8"/>
        <rFont val="Arial MT"/>
        <family val="2"/>
      </rPr>
      <t>TUBO C/FLANGE PN10/16 E BOLSA JE FERRO FUNDIDO DN=100 MM L=5.000 MM (94,80 KG) PINTURA EPÓXI VERMELHA, ACESSÓRIOS NÃO INCLUSOS NBR 15420 ESGOTO</t>
    </r>
  </si>
  <si>
    <r>
      <rPr>
        <sz val="8"/>
        <rFont val="Arial MT"/>
        <family val="2"/>
      </rPr>
      <t>HM06865</t>
    </r>
  </si>
  <si>
    <r>
      <rPr>
        <sz val="8"/>
        <rFont val="Arial MT"/>
        <family val="2"/>
      </rPr>
      <t>TUBO C/FLANGE PN10/16 E BOLSA JE FERRO FUNDIDO DN=100 MM L=5.500 MM (103,40 KG) PINTURA EPÓXI VERMELHA, ACESSÓRIOS NÃO INCLUSOS NBR 15420 ESGOTO</t>
    </r>
  </si>
  <si>
    <r>
      <rPr>
        <sz val="8"/>
        <rFont val="Arial MT"/>
        <family val="2"/>
      </rPr>
      <t>HM06866</t>
    </r>
  </si>
  <si>
    <r>
      <rPr>
        <sz val="8"/>
        <rFont val="Arial MT"/>
        <family val="2"/>
      </rPr>
      <t>TUBO C/FLANGE PN10/16 E BOLSA JE FERRO FUNDIDO DN=100 MM L=5.800 MM (108,56 KG) PINTURA EPÓXI VERMELHA, ACESSÓRIOS NÃO INCLUSOS NBR 15420 ESGOTO</t>
    </r>
  </si>
  <si>
    <r>
      <rPr>
        <sz val="8"/>
        <rFont val="Arial MT"/>
        <family val="2"/>
      </rPr>
      <t>HM06867</t>
    </r>
  </si>
  <si>
    <r>
      <rPr>
        <sz val="8"/>
        <rFont val="Arial MT"/>
        <family val="2"/>
      </rPr>
      <t>TUBO C/FLANGE PN10/16 E BOLSA JE FERRO FUNDIDO DN=150 MM L=1.000 MM (41,10 KG) PINTURA EPÓXI VERMELHA, ACESSÓRIOS NÃO INCLUSOS NBR 15420 ESGOTO</t>
    </r>
  </si>
  <si>
    <r>
      <rPr>
        <sz val="8"/>
        <rFont val="Arial MT"/>
        <family val="2"/>
      </rPr>
      <t>HM06868</t>
    </r>
  </si>
  <si>
    <r>
      <rPr>
        <sz val="8"/>
        <rFont val="Arial MT"/>
        <family val="2"/>
      </rPr>
      <t>TUBO C/FLANGE PN10/16 E BOLSA JE FERRO FUNDIDO DN=150 MM L=1.500 MM (54,10 KG) PINTURA EPÓXI VERMELHA, ACESSÓRIOS NÃO INCLUSOS NBR 15420 ESGOTO</t>
    </r>
  </si>
  <si>
    <r>
      <rPr>
        <sz val="8"/>
        <rFont val="Arial MT"/>
        <family val="2"/>
      </rPr>
      <t>HM06869</t>
    </r>
  </si>
  <si>
    <r>
      <rPr>
        <sz val="8"/>
        <rFont val="Arial MT"/>
        <family val="2"/>
      </rPr>
      <t>TUBO C/FLANGE PN10/16 E BOLSA JE FERRO FUNDIDO DN=150 MM L=2.000 MM (67,10 KG) PINTURA EPÓXI VERMELHA, ACESSÓRIOS NÃO INCLUSOS NBR 15420 ESGOTO</t>
    </r>
  </si>
  <si>
    <r>
      <rPr>
        <sz val="8"/>
        <rFont val="Arial MT"/>
        <family val="2"/>
      </rPr>
      <t>HM06870</t>
    </r>
  </si>
  <si>
    <r>
      <rPr>
        <sz val="8"/>
        <rFont val="Arial MT"/>
        <family val="2"/>
      </rPr>
      <t>TUBO C/FLANGE PN10/16 E BOLSA JE FERRO FUNDIDO DN=150 MM L=2.500 MM (80,10 KG) PINTURA EPÓXI VERMELHA, ACESSÓRIOS NÃO INCLUSOS NBR 15420 ESGOTO</t>
    </r>
  </si>
  <si>
    <r>
      <rPr>
        <sz val="8"/>
        <rFont val="Arial MT"/>
        <family val="2"/>
      </rPr>
      <t>HM06871</t>
    </r>
  </si>
  <si>
    <r>
      <rPr>
        <sz val="8"/>
        <rFont val="Arial MT"/>
        <family val="2"/>
      </rPr>
      <t>TUBO C/FLANGE PN10/16 E BOLSA JE FERRO FUNDIDO DN=150 MM L=3.000 MM (93,10 KG) PINTURA EPÓXI VERMELHA, ACESSÓRIOS NÃO INCLUSOS NBR 15420 ESGOTO</t>
    </r>
  </si>
  <si>
    <r>
      <rPr>
        <sz val="8"/>
        <rFont val="Arial MT"/>
        <family val="2"/>
      </rPr>
      <t>HM06872</t>
    </r>
  </si>
  <si>
    <r>
      <rPr>
        <sz val="8"/>
        <rFont val="Arial MT"/>
        <family val="2"/>
      </rPr>
      <t>TUBO C/FLANGE PN10/16 E BOLSA JE FERRO FUNDIDO DN=150 MM L=3.500 MM (106,10 KG) PINTURA EPÓXI VERMELHA, ACESSÓRIOS NÃO INCLUSOS NBR 15420 ESGOTO</t>
    </r>
  </si>
  <si>
    <r>
      <rPr>
        <sz val="8"/>
        <rFont val="Arial MT"/>
        <family val="2"/>
      </rPr>
      <t>HM06873</t>
    </r>
  </si>
  <si>
    <r>
      <rPr>
        <sz val="8"/>
        <rFont val="Arial MT"/>
        <family val="2"/>
      </rPr>
      <t>TUBO C/FLANGE PN10/16 E BOLSA JE FERRO FUNDIDO DN=150 MM L=4.000 MM (119,10 KG) PINTURA EPÓXI VERMELHA, ACESSÓRIOS NÃO INCLUSOS NBR 15420 ESGOTO</t>
    </r>
  </si>
  <si>
    <r>
      <rPr>
        <sz val="8"/>
        <rFont val="Arial MT"/>
        <family val="2"/>
      </rPr>
      <t>HM06874</t>
    </r>
  </si>
  <si>
    <r>
      <rPr>
        <sz val="8"/>
        <rFont val="Arial MT"/>
        <family val="2"/>
      </rPr>
      <t>TUBO C/FLANGE PN10/16 E BOLSA JE FERRO FUNDIDO DN=150 MM L=4.500 MM (132,10 KG) PINTURA EPÓXI VERMELHA, ACESSÓRIOS NÃO INCLUSOS NBR 15420 ESGOTO</t>
    </r>
  </si>
  <si>
    <r>
      <rPr>
        <sz val="8"/>
        <rFont val="Arial MT"/>
        <family val="2"/>
      </rPr>
      <t>HM06875</t>
    </r>
  </si>
  <si>
    <r>
      <rPr>
        <sz val="8"/>
        <rFont val="Arial MT"/>
        <family val="2"/>
      </rPr>
      <t>TUBO C/FLANGE PN10/16 E BOLSA JE FERRO FUNDIDO DN=150 MM L=5.000 MM (145,10 KG) PINTURA EPÓXI VERMELHA, ACESSÓRIOS NÃO INCLUSOS NBR 15420 ESGOTO</t>
    </r>
  </si>
  <si>
    <r>
      <rPr>
        <sz val="8"/>
        <rFont val="Arial MT"/>
        <family val="2"/>
      </rPr>
      <t>HM06876</t>
    </r>
  </si>
  <si>
    <r>
      <rPr>
        <sz val="8"/>
        <rFont val="Arial MT"/>
        <family val="2"/>
      </rPr>
      <t>TUBO C/FLANGE PN10/16 E BOLSA JE FERRO FUNDIDO DN=150 MM L=5.500 MM (158,10 KG) PINTURA EPÓXI VERMELHA, ACESSÓRIOS NÃO INCLUSOS NBR 15420 ESGOTO</t>
    </r>
  </si>
  <si>
    <r>
      <rPr>
        <sz val="8"/>
        <rFont val="Arial MT"/>
        <family val="2"/>
      </rPr>
      <t>HM06877</t>
    </r>
  </si>
  <si>
    <r>
      <rPr>
        <sz val="8"/>
        <rFont val="Arial MT"/>
        <family val="2"/>
      </rPr>
      <t>TUBO C/FLANGE PN10/16 E BOLSA JE FERRO FUNDIDO DN=150 MM L=5.800 MM (165,10 KG) PINTURA EPÓXI VERMELHA, ACESSÓRIOS NÃO INCLUSOS NBR 15420 ESGOTO</t>
    </r>
  </si>
  <si>
    <r>
      <rPr>
        <sz val="8"/>
        <rFont val="Arial MT"/>
        <family val="2"/>
      </rPr>
      <t>HM06702</t>
    </r>
  </si>
  <si>
    <r>
      <rPr>
        <sz val="8"/>
        <rFont val="Arial MT"/>
        <family val="2"/>
      </rPr>
      <t>TUBO C/FLANGE PN10 E BOLSA JE FERRO FUNDIDO DN=200 MM L=1.000 MM (55,10 KG) PINTURA EPÓXI VERMELHA, ACESSÓRIOS NÃO INCLUSOS NBR 15420 ESGOTO</t>
    </r>
  </si>
  <si>
    <r>
      <rPr>
        <sz val="8"/>
        <rFont val="Arial MT"/>
        <family val="2"/>
      </rPr>
      <t>HM06703</t>
    </r>
  </si>
  <si>
    <r>
      <rPr>
        <sz val="8"/>
        <rFont val="Arial MT"/>
        <family val="2"/>
      </rPr>
      <t>TUBO C/FLANGE PN10 E BOLSA JE FERRO FUNDIDO DN=200 MM L=1.500 MM (72,50 KG) PINTURA EPÓXI VERMELHA, ACESSÓRIOS NÃO INCLUSOS NBR 15420 ESGOTO</t>
    </r>
  </si>
  <si>
    <r>
      <rPr>
        <sz val="8"/>
        <rFont val="Arial MT"/>
        <family val="2"/>
      </rPr>
      <t>HM06704</t>
    </r>
  </si>
  <si>
    <r>
      <rPr>
        <sz val="8"/>
        <rFont val="Arial MT"/>
        <family val="2"/>
      </rPr>
      <t>TUBO C/FLANGE PN10 E BOLSA JE FERRO FUNDIDO DN=200 MM L=2.000 MM (89,90 KG) PINTURA EPÓXI VERMELHA, ACESSÓRIOS NÃO INCLUSOS NBR 15420 ESGOTO</t>
    </r>
  </si>
  <si>
    <r>
      <rPr>
        <sz val="8"/>
        <rFont val="Arial MT"/>
        <family val="2"/>
      </rPr>
      <t>HM06705</t>
    </r>
  </si>
  <si>
    <r>
      <rPr>
        <sz val="8"/>
        <rFont val="Arial MT"/>
        <family val="2"/>
      </rPr>
      <t>TUBO C/FLANGE PN10 E BOLSA JE FERRO FUNDIDO DN=200 MM L=2.500 MM (107,30 KG) PINTURA EPÓXI VERMELHA, ACESSÓRIOS NÃO INCLUSOS NBR 15420 ESGOTO</t>
    </r>
  </si>
  <si>
    <r>
      <rPr>
        <sz val="8"/>
        <rFont val="Arial MT"/>
        <family val="2"/>
      </rPr>
      <t>HM06706</t>
    </r>
  </si>
  <si>
    <r>
      <rPr>
        <sz val="8"/>
        <rFont val="Arial MT"/>
        <family val="2"/>
      </rPr>
      <t>TUBO C/FLANGE PN10 E BOLSA JE FERRO FUNDIDO DN=200 MM L=3.000 MM (124,70 KG) PINTURA EPÓXI VERMELHA, ACESSÓRIOS NÃO INCLUSOS NBR 15420 ESGOTO</t>
    </r>
  </si>
  <si>
    <r>
      <rPr>
        <sz val="8"/>
        <rFont val="Arial MT"/>
        <family val="2"/>
      </rPr>
      <t>HM06707</t>
    </r>
  </si>
  <si>
    <r>
      <rPr>
        <sz val="8"/>
        <rFont val="Arial MT"/>
        <family val="2"/>
      </rPr>
      <t>TUBO C/FLANGE PN10 E BOLSA JE FERRO FUNDIDO DN=200 MM L=3.500 MM (142,10 KG) PINTURA EPÓXI VERMELHA, ACESSÓRIOS NÃO INCLUSOS NBR 15420 ESGOTO</t>
    </r>
  </si>
  <si>
    <r>
      <rPr>
        <sz val="8"/>
        <rFont val="Arial MT"/>
        <family val="2"/>
      </rPr>
      <t>HM06708</t>
    </r>
  </si>
  <si>
    <r>
      <rPr>
        <sz val="8"/>
        <rFont val="Arial MT"/>
        <family val="2"/>
      </rPr>
      <t>TUBO C/FLANGE PN10 E BOLSA JE FERRO FUNDIDO DN=200 MM L=4.000 MM (159,50 KG) PINTURA EPÓXI VERMELHA, ACESSÓRIOS NÃO INCLUSOS NBR 15420 ESGOTO</t>
    </r>
  </si>
  <si>
    <r>
      <rPr>
        <sz val="8"/>
        <rFont val="Arial MT"/>
        <family val="2"/>
      </rPr>
      <t>HM06709</t>
    </r>
  </si>
  <si>
    <r>
      <rPr>
        <sz val="8"/>
        <rFont val="Arial MT"/>
        <family val="2"/>
      </rPr>
      <t>TUBO C/FLANGE PN10 E BOLSA JE FERRO FUNDIDO DN=200 MM L=4.500 MM (176,90 KG) PINTURA EPÓXI VERMELHA, ACESSÓRIOS NÃO INCLUSOS NBR 15420 ESGOTO</t>
    </r>
  </si>
  <si>
    <r>
      <rPr>
        <sz val="8"/>
        <rFont val="Arial MT"/>
        <family val="2"/>
      </rPr>
      <t>HM06710</t>
    </r>
  </si>
  <si>
    <r>
      <rPr>
        <sz val="8"/>
        <rFont val="Arial MT"/>
        <family val="2"/>
      </rPr>
      <t>TUBO C/FLANGE PN10 E BOLSA JE FERRO FUNDIDO DN=200 MM L=5.000 MM (194,30 KG) PINTURA EPÓXI VERMELHA, ACESSÓRIOS NÃO INCLUSOS NBR 15420 ESGOTO</t>
    </r>
  </si>
  <si>
    <r>
      <rPr>
        <sz val="8"/>
        <rFont val="Arial MT"/>
        <family val="2"/>
      </rPr>
      <t>HM06711</t>
    </r>
  </si>
  <si>
    <r>
      <rPr>
        <sz val="8"/>
        <rFont val="Arial MT"/>
        <family val="2"/>
      </rPr>
      <t>TUBO C/FLANGE PN10 E BOLSA JE FERRO FUNDIDO DN=200 MM L=5.500 MM (211,70 KG) PINTURA EPÓXI VERMELHA, ACESSÓRIOS NÃO INCLUSOS NBR 15420 ESGOTO</t>
    </r>
  </si>
  <si>
    <r>
      <rPr>
        <sz val="8"/>
        <rFont val="Arial MT"/>
        <family val="2"/>
      </rPr>
      <t>HM06712</t>
    </r>
  </si>
  <si>
    <r>
      <rPr>
        <sz val="8"/>
        <rFont val="Arial MT"/>
        <family val="2"/>
      </rPr>
      <t>TUBO C/FLANGE PN10 E BOLSA JE FERRO FUNDIDO DN=200 MM L=5.800 MM (222,14 KG) PINTURA EPÓXI VERMELHA, ACESSÓRIOS NÃO INCLUSOS NBR 15420 ESGOTO</t>
    </r>
  </si>
  <si>
    <r>
      <rPr>
        <sz val="8"/>
        <rFont val="Arial MT"/>
        <family val="2"/>
      </rPr>
      <t>HM06713</t>
    </r>
  </si>
  <si>
    <r>
      <rPr>
        <sz val="8"/>
        <rFont val="Arial MT"/>
        <family val="2"/>
      </rPr>
      <t>TUBO C/FLANGE PN10 E BOLSA JE FERRO FUNDIDO DN=250 MM L=1.000 MM (74,10 KG) PINTURA EPÓXI VERMELHA, ACESSÓRIOS NÃO INCLUSOS NBR 15420 ESGOTO</t>
    </r>
  </si>
  <si>
    <r>
      <rPr>
        <sz val="8"/>
        <rFont val="Arial MT"/>
        <family val="2"/>
      </rPr>
      <t>HM06714</t>
    </r>
  </si>
  <si>
    <r>
      <rPr>
        <sz val="8"/>
        <rFont val="Arial MT"/>
        <family val="2"/>
      </rPr>
      <t>TUBO C/FLANGE PN10 E BOLSA JE FERRO FUNDIDO DN=250 MM L=1.500 MM (96,80 KG) PINTURA EPÓXI VERMELHA, ACESSÓRIOS NÃO INCLUSOS NBR 15420 ESGOTO</t>
    </r>
  </si>
  <si>
    <r>
      <rPr>
        <sz val="8"/>
        <rFont val="Arial MT"/>
        <family val="2"/>
      </rPr>
      <t>HM06715</t>
    </r>
  </si>
  <si>
    <r>
      <rPr>
        <sz val="8"/>
        <rFont val="Arial MT"/>
        <family val="2"/>
      </rPr>
      <t>TUBO C/FLANGE PN10 E BOLSA JE FERRO FUNDIDO DN=250 MM L=2.000 MM (119,50 KG) PINTURA EPÓXI VERMELHA, ACESSÓRIOS NÃO INCLUSOS NBR 15420 ESGOTO</t>
    </r>
  </si>
  <si>
    <r>
      <rPr>
        <sz val="8"/>
        <rFont val="Arial MT"/>
        <family val="2"/>
      </rPr>
      <t>HM06716</t>
    </r>
  </si>
  <si>
    <r>
      <rPr>
        <sz val="8"/>
        <rFont val="Arial MT"/>
        <family val="2"/>
      </rPr>
      <t>TUBO C/FLANGE PN10 E BOLSA JE FERRO FUNDIDO DN=250 MM L=2.500 MM (142,20 KG) PINTURA EPÓXI VERMELHA, ACESSÓRIOS NÃO INCLUSOS NBR 15420 ESGOTO</t>
    </r>
  </si>
  <si>
    <r>
      <rPr>
        <sz val="8"/>
        <rFont val="Arial MT"/>
        <family val="2"/>
      </rPr>
      <t>HM06717</t>
    </r>
  </si>
  <si>
    <r>
      <rPr>
        <sz val="8"/>
        <rFont val="Arial MT"/>
        <family val="2"/>
      </rPr>
      <t>TUBO C/FLANGE PN10 E BOLSA JE FERRO FUNDIDO DN=250 MM L=3.000 MM (164,90 KG) PINTURA EPÓXI VERMELHA, ACESSÓRIOS NÃO INCLUSOS NBR 15420 ESGOTO</t>
    </r>
  </si>
  <si>
    <r>
      <rPr>
        <sz val="8"/>
        <rFont val="Arial MT"/>
        <family val="2"/>
      </rPr>
      <t>HM06718</t>
    </r>
  </si>
  <si>
    <r>
      <rPr>
        <sz val="8"/>
        <rFont val="Arial MT"/>
        <family val="2"/>
      </rPr>
      <t>TUBO C/FLANGE PN10 E BOLSA JE FERRO FUNDIDO DN=250 MM L=3.500 MM 187,60 KG) PINTURA EPÓXI VERMELHA, ACESSÓRIOS NÃO INCLUSOS NBR 15420 ESGOTO</t>
    </r>
  </si>
  <si>
    <r>
      <rPr>
        <sz val="8"/>
        <rFont val="Arial MT"/>
        <family val="2"/>
      </rPr>
      <t>HM06719</t>
    </r>
  </si>
  <si>
    <r>
      <rPr>
        <sz val="8"/>
        <rFont val="Arial MT"/>
        <family val="2"/>
      </rPr>
      <t>TUBO C/FLANGE PN10 E BOLSA JE FERRO FUNDIDO DN=250 MM L=4.000 MM (210,30 KG) PINTURA EPÓXI VERMELHA, ACESSÓRIOS NÃO INCLUSOS NBR 15420 ESGOTO</t>
    </r>
  </si>
  <si>
    <r>
      <rPr>
        <sz val="8"/>
        <rFont val="Arial MT"/>
        <family val="2"/>
      </rPr>
      <t>HM06720</t>
    </r>
  </si>
  <si>
    <r>
      <rPr>
        <sz val="8"/>
        <rFont val="Arial MT"/>
        <family val="2"/>
      </rPr>
      <t>TUBO C/FLANGE PN10 E BOLSA JE FERRO FUNDIDO DN=250 MM L=4.500 MM (233,00 KG) PINTURA EPÓXI VERMELHA, ACESSÓRIOS NÃO INCLUSOS NBR 15420 ESGOTO</t>
    </r>
  </si>
  <si>
    <r>
      <rPr>
        <sz val="8"/>
        <rFont val="Arial MT"/>
        <family val="2"/>
      </rPr>
      <t>HM06721</t>
    </r>
  </si>
  <si>
    <r>
      <rPr>
        <sz val="8"/>
        <rFont val="Arial MT"/>
        <family val="2"/>
      </rPr>
      <t>TUBO C/FLANGE PN10 E BOLSA JE FERRO FUNDIDO DN=250 MM L=5.000 MM (255,70 KG) PINTURA EPÓXI VERMELHA, ACESSÓRIOS NÃO INCLUSOS NBR 15420 ESGOTO</t>
    </r>
  </si>
  <si>
    <r>
      <rPr>
        <sz val="8"/>
        <rFont val="Arial MT"/>
        <family val="2"/>
      </rPr>
      <t>HM06722</t>
    </r>
  </si>
  <si>
    <r>
      <rPr>
        <sz val="8"/>
        <rFont val="Arial MT"/>
        <family val="2"/>
      </rPr>
      <t>TUBO C/FLANGE PN10 E BOLSA JE FERRO FUNDIDO DN=250 MM L=5.500 MM (278,40 KG) PINTURA EPÓXI VERMELHA, ACESSÓRIOS NÃO INCLUSOS NBR 15420 ESGOTO</t>
    </r>
  </si>
  <si>
    <r>
      <rPr>
        <sz val="8"/>
        <rFont val="Arial MT"/>
        <family val="2"/>
      </rPr>
      <t>HM06723</t>
    </r>
  </si>
  <si>
    <r>
      <rPr>
        <sz val="8"/>
        <rFont val="Arial MT"/>
        <family val="2"/>
      </rPr>
      <t>TUBO C/FLANGE PN10 E BOLSA JE FERRO FUNDIDO DN=250 MM L=5.800 MM (292,02 KG) PINTURA EPÓXI VERMELHA, ACESSÓRIOS NÃO INCLUSOS NBR 15420 ESGOTO</t>
    </r>
  </si>
  <si>
    <r>
      <rPr>
        <sz val="8"/>
        <rFont val="Arial MT"/>
        <family val="2"/>
      </rPr>
      <t>HM06724</t>
    </r>
  </si>
  <si>
    <r>
      <rPr>
        <sz val="8"/>
        <rFont val="Arial MT"/>
        <family val="2"/>
      </rPr>
      <t>TUBO C/FLANGE PN10 E BOLSA JE FERRO FUNDIDO DN=300 MM L=1.000 MM (93,70 KG) PINTURA EPÓXI VERMELHA, ACESSÓRIOS NÃO INCLUSOS NBR 15420 ESGOTO</t>
    </r>
  </si>
  <si>
    <r>
      <rPr>
        <sz val="8"/>
        <rFont val="Arial MT"/>
        <family val="2"/>
      </rPr>
      <t>HM06725</t>
    </r>
  </si>
  <si>
    <r>
      <rPr>
        <sz val="8"/>
        <rFont val="Arial MT"/>
        <family val="2"/>
      </rPr>
      <t>TUBO C/FLANGE PN10 E BOLSA JE FERRO FUNDIDO DN=300 MM L=1.500 MM (122,25 KG) PINTURA EPÓXI VERMELHA, ACESSÓRIOS NÃO INCLUSOS NBR 15420 ESGOTO</t>
    </r>
  </si>
  <si>
    <r>
      <rPr>
        <sz val="8"/>
        <rFont val="Arial MT"/>
        <family val="2"/>
      </rPr>
      <t>HM06726</t>
    </r>
  </si>
  <si>
    <r>
      <rPr>
        <sz val="8"/>
        <rFont val="Arial MT"/>
        <family val="2"/>
      </rPr>
      <t>TUBO C/FLANGE PN10 E BOLSA JE FERRO FUNDIDO DN=300 MM L=2.000 MM (150,80 KG) PINTURA EPÓXI VERMELHA, ACESSÓRIOS NÃO INCLUSOS NBR 15420 ESGOTO</t>
    </r>
  </si>
  <si>
    <r>
      <rPr>
        <sz val="8"/>
        <rFont val="Arial MT"/>
        <family val="2"/>
      </rPr>
      <t>HM06727</t>
    </r>
  </si>
  <si>
    <r>
      <rPr>
        <sz val="8"/>
        <rFont val="Arial MT"/>
        <family val="2"/>
      </rPr>
      <t>TUBO C/FLANGE PN10 E BOLSA JE FERRO FUNDIDO DN=300 MM L=2.500 MM (179,35 KG) PINTURA EPÓXI VERMELHA, ACESSÓRIOS NÃO INCLUSOS NBR 15420 ESGOTO</t>
    </r>
  </si>
  <si>
    <r>
      <rPr>
        <sz val="8"/>
        <rFont val="Arial MT"/>
        <family val="2"/>
      </rPr>
      <t>HM06728</t>
    </r>
  </si>
  <si>
    <r>
      <rPr>
        <sz val="8"/>
        <rFont val="Arial MT"/>
        <family val="2"/>
      </rPr>
      <t>TUBO C/FLANGE PN10 E BOLSA JE FERRO FUNDIDO DN=300 MM L=3.000 MM (207,90 KG) PINTURA EPÓXI VERMELHA, ACESSÓRIOS NÃO INCLUSOS NBR 15420 ESGOTO</t>
    </r>
  </si>
  <si>
    <r>
      <rPr>
        <sz val="8"/>
        <rFont val="Arial MT"/>
        <family val="2"/>
      </rPr>
      <t>HM06729</t>
    </r>
  </si>
  <si>
    <r>
      <rPr>
        <sz val="8"/>
        <rFont val="Arial MT"/>
        <family val="2"/>
      </rPr>
      <t>TUBO C/FLANGE PN10 E BOLSA JE FERRO FUNDIDO DN=300 MM L=3.500 MM (236,45 KG) PINTURA BETUMINOSA, ACESSÓRIOS NÃO INCLUSOS NBR 15420 ESGOTO</t>
    </r>
  </si>
  <si>
    <r>
      <rPr>
        <sz val="8"/>
        <rFont val="Arial MT"/>
        <family val="2"/>
      </rPr>
      <t>HM06730</t>
    </r>
  </si>
  <si>
    <r>
      <rPr>
        <sz val="8"/>
        <rFont val="Arial MT"/>
        <family val="2"/>
      </rPr>
      <t>TUBO C/FLANGE PN10 E BOLSA JE FERRO FUNDIDO DN=300 MM L=4.000 MM (265,00 KG) PINTURA EPÓXI VERMELHA, ACESSÓRIOS NÃO INCLUSOS NBR 15420 ESGOTO</t>
    </r>
  </si>
  <si>
    <r>
      <rPr>
        <sz val="8"/>
        <rFont val="Arial MT"/>
        <family val="2"/>
      </rPr>
      <t>HM06731</t>
    </r>
  </si>
  <si>
    <r>
      <rPr>
        <sz val="8"/>
        <rFont val="Arial MT"/>
        <family val="2"/>
      </rPr>
      <t>TUBO C/FLANGE PN10 E BOLSA JE FERRO FUNDIDO DN=300 MM L=4.500 MM (293,55 KG) PINTURA EPÓXI VERMELHA, ACESSÓRIOS NÃO INCLUSOS NBR 15420 ESGOTO</t>
    </r>
  </si>
  <si>
    <r>
      <rPr>
        <sz val="8"/>
        <rFont val="Arial MT"/>
        <family val="2"/>
      </rPr>
      <t>HM06732</t>
    </r>
  </si>
  <si>
    <r>
      <rPr>
        <sz val="8"/>
        <rFont val="Arial MT"/>
        <family val="2"/>
      </rPr>
      <t>TUBO C/FLANGE PN10 E BOLSA JE FERRO FUNDIDO DN=300 MM L=5.000 MM (322,10 KG) PINTURA EPÓXI VERMELHA, ACESSÓRIOS NÃO INCLUSOS NBR 15420 ESGOTO</t>
    </r>
  </si>
  <si>
    <r>
      <rPr>
        <sz val="8"/>
        <rFont val="Arial MT"/>
        <family val="2"/>
      </rPr>
      <t>HM06733</t>
    </r>
  </si>
  <si>
    <r>
      <rPr>
        <sz val="8"/>
        <rFont val="Arial MT"/>
        <family val="2"/>
      </rPr>
      <t>TUBO C/FLANGE PN10 E BOLSA JE FERRO FUNDIDO DN=300 MM L=5.500 MM 350,65 KG) PINTURA EPÓXI VERMELHA, ACESSÓRIOS NÃO INCLUSOS NBR 15420 ESGOTO</t>
    </r>
  </si>
  <si>
    <r>
      <rPr>
        <sz val="8"/>
        <rFont val="Arial MT"/>
        <family val="2"/>
      </rPr>
      <t>HM06734</t>
    </r>
  </si>
  <si>
    <r>
      <rPr>
        <sz val="8"/>
        <rFont val="Arial MT"/>
        <family val="2"/>
      </rPr>
      <t>TUBO C/FLANGE PN10 E BOLSA JE FERRO FUNDIDO DN=300 MM L=5.800 MM (367,78 KG) PINTURA EPÓXI VERMELHA, ACESSÓRIOS NÃO INCLUSOS NBR 15420 ESGOTO</t>
    </r>
  </si>
  <si>
    <r>
      <rPr>
        <sz val="8"/>
        <rFont val="Arial MT"/>
        <family val="2"/>
      </rPr>
      <t>HM06735</t>
    </r>
  </si>
  <si>
    <r>
      <rPr>
        <sz val="8"/>
        <rFont val="Arial MT"/>
        <family val="2"/>
      </rPr>
      <t>TUBO C/FLANGE PN10 E BOLSA JE FERRO FUNDIDO DN=350 MM L=1.000 MM (122,20 KG) PINTURA EPÓXI VERMELHA, ACESSÓRIOS NÃO INCLUSOS NBR 15420 ESGOTO</t>
    </r>
  </si>
  <si>
    <r>
      <rPr>
        <sz val="8"/>
        <rFont val="Arial MT"/>
        <family val="2"/>
      </rPr>
      <t>HM06736</t>
    </r>
  </si>
  <si>
    <r>
      <rPr>
        <sz val="8"/>
        <rFont val="Arial MT"/>
        <family val="2"/>
      </rPr>
      <t>TUBO C/FLANGE PN10 E BOLSA JE FERRO FUNDIDO DN=350 MM L=1.500 MM (159,95 KG) PINTURA EPÓXI VERMELHA, ACESSÓRIOS NÃO INCLUSOS NBR 15420 ESGOTO</t>
    </r>
  </si>
  <si>
    <r>
      <rPr>
        <sz val="8"/>
        <rFont val="Arial MT"/>
        <family val="2"/>
      </rPr>
      <t>HM06737</t>
    </r>
  </si>
  <si>
    <r>
      <rPr>
        <sz val="8"/>
        <rFont val="Arial MT"/>
        <family val="2"/>
      </rPr>
      <t>TUBO C/FLANGE PN10 E BOLSA JE FERRO FUNDIDO DN=350 MM L=2.000 MM (197,70 KG) PINTURA EPÓXI VERMELHA, ACESSÓRIOS NÃO INCLUSOS NBR 15420 ESGOTO</t>
    </r>
  </si>
  <si>
    <r>
      <rPr>
        <sz val="8"/>
        <rFont val="Arial MT"/>
        <family val="2"/>
      </rPr>
      <t>HM06738</t>
    </r>
  </si>
  <si>
    <r>
      <rPr>
        <sz val="8"/>
        <rFont val="Arial MT"/>
        <family val="2"/>
      </rPr>
      <t>TUBO C/FLANGE PN10 E BOLSA JE FERRO FUNDIDO DN=350 MM L=2.500 MM (235,45 KG) PINTURA EPÓXI VERMELHA, ACESSÓRIOS NÃO INCLUSOS NBR 15420 ESGOTO</t>
    </r>
  </si>
  <si>
    <r>
      <rPr>
        <sz val="8"/>
        <rFont val="Arial MT"/>
        <family val="2"/>
      </rPr>
      <t>HM06739</t>
    </r>
  </si>
  <si>
    <r>
      <rPr>
        <sz val="8"/>
        <rFont val="Arial MT"/>
        <family val="2"/>
      </rPr>
      <t>TUBO C/FLANGE PN10 E BOLSA JE FERRO FUNDIDO DN=350 MM L=3.000 MM (273,20 KG) PINTURA EPÓXI VERMELHA, ACESSÓRIOS NÃO INCLUSOS NBR 15420 ESGOTO</t>
    </r>
  </si>
  <si>
    <r>
      <rPr>
        <sz val="8"/>
        <rFont val="Arial MT"/>
        <family val="2"/>
      </rPr>
      <t>HM06740</t>
    </r>
  </si>
  <si>
    <r>
      <rPr>
        <sz val="8"/>
        <rFont val="Arial MT"/>
        <family val="2"/>
      </rPr>
      <t>TUBO C/FLANGE PN10 E BOLSA JE FERRO FUNDIDO DN=350 MM L=3.500 MM (310,95 KG) PINTURA EPÓXI VERMELHA, ACESSÓRIOS NÃO INCLUSOS NBR 15420 ESGOTO</t>
    </r>
  </si>
  <si>
    <r>
      <rPr>
        <sz val="8"/>
        <rFont val="Arial MT"/>
        <family val="2"/>
      </rPr>
      <t>HM06741</t>
    </r>
  </si>
  <si>
    <r>
      <rPr>
        <sz val="8"/>
        <rFont val="Arial MT"/>
        <family val="2"/>
      </rPr>
      <t>TUBO C/FLANGE PN10 E BOLSA JE FERRO FUNDIDO DN=350 MM L=4.000 MM (348,70 KG) PINTURA EPÓXI VERMELHA, ACESSÓRIOS NÃO INCLUSOS NBR 15420 ESGOTO</t>
    </r>
  </si>
  <si>
    <r>
      <rPr>
        <sz val="8"/>
        <rFont val="Arial MT"/>
        <family val="2"/>
      </rPr>
      <t>HM06742</t>
    </r>
  </si>
  <si>
    <r>
      <rPr>
        <sz val="8"/>
        <rFont val="Arial MT"/>
        <family val="2"/>
      </rPr>
      <t>TUBO C/FLANGE PN10 E BOLSA JE FERRO FUNDIDO DN=350 MM L=4.500 MM (386,45 KG) PINTURA EPÓXI VERMELHA, ACESSÓRIOS NÃO INCLUSOS NBR 15420 ESGOTO</t>
    </r>
  </si>
  <si>
    <r>
      <rPr>
        <sz val="8"/>
        <rFont val="Arial MT"/>
        <family val="2"/>
      </rPr>
      <t>HM06743</t>
    </r>
  </si>
  <si>
    <r>
      <rPr>
        <sz val="8"/>
        <rFont val="Arial MT"/>
        <family val="2"/>
      </rPr>
      <t>TUBO C/FLANGE PN10 E BOLSA JE FERRO FUNDIDO DN=350 MM L=5.000 MM (424,20 KG) PINTURA EPÓXI VERMELHA, ACESSÓRIOS NÃO INCLUSOS NBR 15420 ESGOTO</t>
    </r>
  </si>
  <si>
    <r>
      <rPr>
        <sz val="8"/>
        <rFont val="Arial MT"/>
        <family val="2"/>
      </rPr>
      <t>HM06744</t>
    </r>
  </si>
  <si>
    <r>
      <rPr>
        <sz val="8"/>
        <rFont val="Arial MT"/>
        <family val="2"/>
      </rPr>
      <t>TUBO C/FLANGE PN10 E BOLSA JE FERRO FUNDIDO DN=350 MM L=5.500 MM (461,95 KG) PINTURA EPÓXI VERMELHA, ACESSÓRIOS NÃO INCLUSOS NBR 15420 ESGOTO</t>
    </r>
  </si>
  <si>
    <r>
      <rPr>
        <sz val="8"/>
        <rFont val="Arial MT"/>
        <family val="2"/>
      </rPr>
      <t>HM06745</t>
    </r>
  </si>
  <si>
    <r>
      <rPr>
        <sz val="8"/>
        <rFont val="Arial MT"/>
        <family val="2"/>
      </rPr>
      <t>TUBO C/FLANGE PN10 E BOLSA JE FERRO FUNDIDO DN=350 MM L=5.800 MM (484,60 KG) PINTURA EPÓXI VERMELHA, ACESSÓRIOS NÃO INCLUSOS NBR 15420 ESGOTO</t>
    </r>
  </si>
  <si>
    <r>
      <rPr>
        <sz val="8"/>
        <rFont val="Arial MT"/>
        <family val="2"/>
      </rPr>
      <t>HM06746</t>
    </r>
  </si>
  <si>
    <r>
      <rPr>
        <sz val="8"/>
        <rFont val="Arial MT"/>
        <family val="2"/>
      </rPr>
      <t>TUBO C/FLANGE PN10 E BOLSA JE FERRO FUNDIDO DN=400 MM L=1.000 MM (146,80 KG) PINTURA EPÓXI VERMELHA, ACESSÓRIOS NÃO INCLUSOS NBR 15420 ESGOTO</t>
    </r>
  </si>
  <si>
    <r>
      <rPr>
        <sz val="8"/>
        <rFont val="Arial MT"/>
        <family val="2"/>
      </rPr>
      <t>HM06747</t>
    </r>
  </si>
  <si>
    <r>
      <rPr>
        <sz val="8"/>
        <rFont val="Arial MT"/>
        <family val="2"/>
      </rPr>
      <t>TUBO C/FLANGE PN10 E BOLSA JE FERRO FUNDIDO DN=400 MM L=1.500 MM (191,55 KG) PINTURA EPÓXI VERMELHA, ACESSÓRIOS NÃO INCLUSOS NBR 15420 ESGOTO</t>
    </r>
  </si>
  <si>
    <r>
      <rPr>
        <sz val="8"/>
        <rFont val="Arial MT"/>
        <family val="2"/>
      </rPr>
      <t>HM06748</t>
    </r>
  </si>
  <si>
    <r>
      <rPr>
        <sz val="8"/>
        <rFont val="Arial MT"/>
        <family val="2"/>
      </rPr>
      <t>TUBO C/FLANGE PN10 E BOLSA JE FERRO FUNDIDO DN=400 MM L=2.000 MM (236,30 KG) PINTURA EPÓXI VERMELHA, ACESSÓRIOS NÃO INCLUSOS NBR 15420 ESGOTO</t>
    </r>
  </si>
  <si>
    <r>
      <rPr>
        <sz val="8"/>
        <rFont val="Arial MT"/>
        <family val="2"/>
      </rPr>
      <t>HM06749</t>
    </r>
  </si>
  <si>
    <r>
      <rPr>
        <sz val="8"/>
        <rFont val="Arial MT"/>
        <family val="2"/>
      </rPr>
      <t>TUBO C/FLANGE PN10 E BOLSA JE FERRO FUNDIDO DN=400 MM L=2.500 MM (281,05 KG) PINTURA EPÓXI VERMELHA, ACESSÓRIOS NÃO INCLUSOS NBR 15420 ESGOTO</t>
    </r>
  </si>
  <si>
    <r>
      <rPr>
        <sz val="8"/>
        <rFont val="Arial MT"/>
        <family val="2"/>
      </rPr>
      <t>HM06750</t>
    </r>
  </si>
  <si>
    <r>
      <rPr>
        <sz val="8"/>
        <rFont val="Arial MT"/>
        <family val="2"/>
      </rPr>
      <t>TUBO C/FLANGE PN10 E BOLSA JE FERRO FUNDIDO DN=400 MM L=3.000 MM (325,80 KG) PINTURA EPÓXI VERMELHA, ACESSÓRIOS NÃO INCLUSOS NBR 15420 ESGOTO</t>
    </r>
  </si>
  <si>
    <r>
      <rPr>
        <sz val="8"/>
        <rFont val="Arial MT"/>
        <family val="2"/>
      </rPr>
      <t>HM06751</t>
    </r>
  </si>
  <si>
    <r>
      <rPr>
        <sz val="8"/>
        <rFont val="Arial MT"/>
        <family val="2"/>
      </rPr>
      <t>TUBO C/FLANGE PN10 E BOLSA JE FERRO FUNDIDO DN=400 MM L=3.500 MM (370,55 KG) PINTURA EPÓXI VERMELHA, ACESSÓRIOS NÃO INCLUSOS NBR 15420 ESGOTO</t>
    </r>
  </si>
  <si>
    <r>
      <rPr>
        <sz val="8"/>
        <rFont val="Arial MT"/>
        <family val="2"/>
      </rPr>
      <t>HM06752</t>
    </r>
  </si>
  <si>
    <r>
      <rPr>
        <sz val="8"/>
        <rFont val="Arial MT"/>
        <family val="2"/>
      </rPr>
      <t>TUBO C/FLANGE PN10 E BOLSA JE FERRO FUNDIDO DN=400 MM L=4.000 MM (415,30 KG) PINTURA EPÓXI VERMELHA, ACESSÓRIOS NÃO INCLUSOS NBR 15420 ESGOTO</t>
    </r>
  </si>
  <si>
    <r>
      <rPr>
        <sz val="8"/>
        <rFont val="Arial MT"/>
        <family val="2"/>
      </rPr>
      <t>HM06753</t>
    </r>
  </si>
  <si>
    <r>
      <rPr>
        <sz val="8"/>
        <rFont val="Arial MT"/>
        <family val="2"/>
      </rPr>
      <t>TUBO C/FLANGE PN10 E BOLSA JE FERRO FUNDIDO DN=400 MM L=4.500 MM (460,05 KG) PINTURA EPÓXI VERMELHA, ACESSÓRIOS NÃO INCLUSOS NBR 15420 ESGOTO</t>
    </r>
  </si>
  <si>
    <r>
      <rPr>
        <sz val="8"/>
        <rFont val="Arial MT"/>
        <family val="2"/>
      </rPr>
      <t>HM06754</t>
    </r>
  </si>
  <si>
    <r>
      <rPr>
        <sz val="8"/>
        <rFont val="Arial MT"/>
        <family val="2"/>
      </rPr>
      <t>TUBO C/FLANGE PN10 E BOLSA JE FERRO FUNDIDO DN=400 MM L=5.000 MM (504,80 KG) PINTURA EPÓXI VERMELHA, ACESSÓRIOS NÃO INCLUSOS NBR 15420 ESGOTO</t>
    </r>
  </si>
  <si>
    <r>
      <rPr>
        <sz val="8"/>
        <rFont val="Arial MT"/>
        <family val="2"/>
      </rPr>
      <t>HM06755</t>
    </r>
  </si>
  <si>
    <r>
      <rPr>
        <sz val="8"/>
        <rFont val="Arial MT"/>
        <family val="2"/>
      </rPr>
      <t>TUBO C/FLANGE PN10 E BOLSA JE FERRO FUNDIDO DN=400 MM L=5.500 MM (549,55 KG) PINTURA EPÓXI VERMELHA, ACESSÓRIOS NÃO INCLUSOS NBR 15420 ESGOTO</t>
    </r>
  </si>
  <si>
    <r>
      <rPr>
        <sz val="8"/>
        <rFont val="Arial MT"/>
        <family val="2"/>
      </rPr>
      <t>HM06756</t>
    </r>
  </si>
  <si>
    <r>
      <rPr>
        <sz val="8"/>
        <rFont val="Arial MT"/>
        <family val="2"/>
      </rPr>
      <t>TUBO C/FLANGE PN10 E BOLSA JE FERRO FUNDIDO DN=400 MM L=5.800 MM (576,40 KG) PINTURA EPÓXI VERMELHA, ACESSÓRIOS NÃO INCLUSOS NBR 15420 ESGOTO</t>
    </r>
  </si>
  <si>
    <r>
      <rPr>
        <sz val="8"/>
        <rFont val="Arial MT"/>
        <family val="2"/>
      </rPr>
      <t>HM06757</t>
    </r>
  </si>
  <si>
    <r>
      <rPr>
        <sz val="8"/>
        <rFont val="Arial MT"/>
        <family val="2"/>
      </rPr>
      <t>TUBO C/FLANGE PN10 E BOLSA JE FERRO FUNDIDO DN=450 MM L=1.000 MM (175,20 KG) PINTURA EPÓXI VERMELHA, ACESSÓRIOS NÃO INCLUSOS NBR 15420 ESGOTO</t>
    </r>
  </si>
  <si>
    <r>
      <rPr>
        <sz val="8"/>
        <rFont val="Arial MT"/>
        <family val="2"/>
      </rPr>
      <t>HM06758</t>
    </r>
  </si>
  <si>
    <r>
      <rPr>
        <sz val="8"/>
        <rFont val="Arial MT"/>
        <family val="2"/>
      </rPr>
      <t>TUBO C/FLANGE PN10 E BOLSA JE FERRO FUNDIDO DN=450 MM L=1.500 MM (227,75 KG) PINTURA EPÓXI VERMELHA, ACESSÓRIOS NÃO INCLUSOS NBR 15420 ESGOTO</t>
    </r>
  </si>
  <si>
    <r>
      <rPr>
        <sz val="8"/>
        <rFont val="Arial MT"/>
        <family val="2"/>
      </rPr>
      <t>HM06759</t>
    </r>
  </si>
  <si>
    <r>
      <rPr>
        <sz val="8"/>
        <rFont val="Arial MT"/>
        <family val="2"/>
      </rPr>
      <t>TUBO C/FLANGE PN10 E BOLSA JE FERRO FUNDIDO DN=450 MM L=2.000 MM (280,30 KG) PINTURA EPÓXI VERMELHA, ACESSÓRIOS NÃO INCLUSOS NBR 15420 ESGOTO</t>
    </r>
  </si>
  <si>
    <r>
      <rPr>
        <sz val="8"/>
        <rFont val="Arial MT"/>
        <family val="2"/>
      </rPr>
      <t>HM06760</t>
    </r>
  </si>
  <si>
    <r>
      <rPr>
        <sz val="8"/>
        <rFont val="Arial MT"/>
        <family val="2"/>
      </rPr>
      <t>TUBO C/FLANGE PN10 E BOLSA JE FERRO FUNDIDO DN=450 MM L=2.500 MM 332,85 KG) PINTURA EPÓXI VERMELHA, ACESSÓRIOS NÃO INCLUSOS NBR 15420 ESGOTO</t>
    </r>
  </si>
  <si>
    <r>
      <rPr>
        <sz val="8"/>
        <rFont val="Arial MT"/>
        <family val="2"/>
      </rPr>
      <t>HM06761</t>
    </r>
  </si>
  <si>
    <r>
      <rPr>
        <sz val="8"/>
        <rFont val="Arial MT"/>
        <family val="2"/>
      </rPr>
      <t>TUBO C/FLANGE PN10 E BOLSA JE FERRO FUNDIDO DN=450 MM L=3.000 MM (385,40 KG) PINTURA EPÓXI VERMELHA, ACESSÓRIOS NÃO INCLUSOS NBR 15420 ESGOTO</t>
    </r>
  </si>
  <si>
    <r>
      <rPr>
        <sz val="8"/>
        <rFont val="Arial MT"/>
        <family val="2"/>
      </rPr>
      <t>HM06762</t>
    </r>
  </si>
  <si>
    <r>
      <rPr>
        <sz val="8"/>
        <rFont val="Arial MT"/>
        <family val="2"/>
      </rPr>
      <t>TUBO C/FLANGE PN10 E BOLSA JE FERRO FUNDIDO DN=450 MM L=3.500 MM (437,95 KG) PINTURA EPÓXI VERMELHA, ACESSÓRIOS NÃO INCLUSOS NBR 15420 ESGOTO</t>
    </r>
  </si>
  <si>
    <r>
      <rPr>
        <sz val="8"/>
        <rFont val="Arial MT"/>
        <family val="2"/>
      </rPr>
      <t>HM06763</t>
    </r>
  </si>
  <si>
    <r>
      <rPr>
        <sz val="8"/>
        <rFont val="Arial MT"/>
        <family val="2"/>
      </rPr>
      <t>TUBO C/FLANGE PN10 E BOLSA JE FERRO FUNDIDO DN=450 MM L=4.000 MM (490,50 KG) PINTURA EPÓXI VERMELHA, ACESSÓRIOS NÃO INCLUSOS NBR 15420 ESGOTO</t>
    </r>
  </si>
  <si>
    <r>
      <rPr>
        <sz val="8"/>
        <rFont val="Arial MT"/>
        <family val="2"/>
      </rPr>
      <t>HM06764</t>
    </r>
  </si>
  <si>
    <r>
      <rPr>
        <sz val="8"/>
        <rFont val="Arial MT"/>
        <family val="2"/>
      </rPr>
      <t>TUBO C/FLANGE PN10 E BOLSA JE FERRO FUNDIDO DN=450 MM L=4.500 MM (543,05 KG) PINTURA EPÓXI VERMELHA, ACESSÓRIOS NÃO INCLUSOS NBR 15420 ESGOTO</t>
    </r>
  </si>
  <si>
    <r>
      <rPr>
        <sz val="8"/>
        <rFont val="Arial MT"/>
        <family val="2"/>
      </rPr>
      <t>HM06765</t>
    </r>
  </si>
  <si>
    <r>
      <rPr>
        <sz val="8"/>
        <rFont val="Arial MT"/>
        <family val="2"/>
      </rPr>
      <t>TUBO C/FLANGE PN10 E BOLSA JE FERRO FUNDIDO DN=450 MM L=5.000 MM (595,60 KG) PINTURA EPÓXI VERMELHA, ACESSÓRIOS NÃO INCLUSOS NBR 15420 ESGOTO</t>
    </r>
  </si>
  <si>
    <r>
      <rPr>
        <sz val="8"/>
        <rFont val="Arial MT"/>
        <family val="2"/>
      </rPr>
      <t>HM06766</t>
    </r>
  </si>
  <si>
    <r>
      <rPr>
        <sz val="8"/>
        <rFont val="Arial MT"/>
        <family val="2"/>
      </rPr>
      <t>TUBO C/FLANGE PN10 E BOLSA JE FERRO FUNDIDO DN=450 MM L=5.500 MM (648,15 KG) PINTURA EPÓXI VERMELHA, ACESSÓRIOS NÃO INCLUSOS NBR 15420 ESGOTO</t>
    </r>
  </si>
  <si>
    <r>
      <rPr>
        <sz val="8"/>
        <rFont val="Arial MT"/>
        <family val="2"/>
      </rPr>
      <t>HM06767</t>
    </r>
  </si>
  <si>
    <r>
      <rPr>
        <sz val="8"/>
        <rFont val="Arial MT"/>
        <family val="2"/>
      </rPr>
      <t>TUBO C/FLANGE PN10 E BOLSA JE FERRO FUNDIDO DN=450 MM L=5.800 MM (679,68 KG) PINTURA EPÓXI VERMELHA, ACESSÓRIOS NÃO INCLUSOS NBR 15420 ESGOTO</t>
    </r>
  </si>
  <si>
    <r>
      <rPr>
        <sz val="8"/>
        <rFont val="Arial MT"/>
        <family val="2"/>
      </rPr>
      <t>HM06768</t>
    </r>
  </si>
  <si>
    <r>
      <rPr>
        <sz val="8"/>
        <rFont val="Arial MT"/>
        <family val="2"/>
      </rPr>
      <t>TUBO C/FLANGE PN10 E BOLSA JE FERRO FUNDIDO DN=500 MM L=1.000 MM (202,60 KG) PINTURA EPÓXI VERMELHA, ACESSÓRIOS NÃO INCLUSOS NBR 15420 ESGOTO</t>
    </r>
  </si>
  <si>
    <r>
      <rPr>
        <sz val="8"/>
        <rFont val="Arial MT"/>
        <family val="2"/>
      </rPr>
      <t>HM06769</t>
    </r>
  </si>
  <si>
    <r>
      <rPr>
        <sz val="8"/>
        <rFont val="Arial MT"/>
        <family val="2"/>
      </rPr>
      <t>TUBO C/FLANGE PN10 E BOLSA JE FERRO FUNDIDO DN=500 MM L=1.500 MM (263,50 KG) PINTURA EPÓXI VERMELHA, ACESSÓRIOS NÃO INCLUSOS NBR 15420 ESGOTO</t>
    </r>
  </si>
  <si>
    <r>
      <rPr>
        <sz val="8"/>
        <rFont val="Arial MT"/>
        <family val="2"/>
      </rPr>
      <t>HM06770</t>
    </r>
  </si>
  <si>
    <r>
      <rPr>
        <sz val="8"/>
        <rFont val="Arial MT"/>
        <family val="2"/>
      </rPr>
      <t>TUBO C/FLANGE PN10 E BOLSA JE FERRO FUNDIDO DN=500 MM L=2.000 MM (324,40 KG) PINTURA EPÓXI VERMELHA, ACESSÓRIOS NÃO INCLUSOS NBR 15420 ESGOTO</t>
    </r>
  </si>
  <si>
    <r>
      <rPr>
        <sz val="8"/>
        <rFont val="Arial MT"/>
        <family val="2"/>
      </rPr>
      <t>HM06771</t>
    </r>
  </si>
  <si>
    <r>
      <rPr>
        <sz val="8"/>
        <rFont val="Arial MT"/>
        <family val="2"/>
      </rPr>
      <t>TUBO C/FLANGE PN10 E BOLSA JE FERRO FUNDIDO DN=500 MM L=2.500 MM (385,30 KG) PINTURA EPÓXI VERMELHA, ACESSÓRIOS NÃO INCLUSOS NBR 15420 ESGOTO</t>
    </r>
  </si>
  <si>
    <r>
      <rPr>
        <sz val="8"/>
        <rFont val="Arial MT"/>
        <family val="2"/>
      </rPr>
      <t>HM06772</t>
    </r>
  </si>
  <si>
    <r>
      <rPr>
        <sz val="8"/>
        <rFont val="Arial MT"/>
        <family val="2"/>
      </rPr>
      <t>TUBO C/FLANGE PN10 E BOLSA JE FERRO FUNDIDO DN=500 MM L=3.000 MM (446,20 KG) PINTURA EPÓXI VERMELHA, ACESSÓRIOS NÃO INCLUSOS NBR 15420 ESGOTO</t>
    </r>
  </si>
  <si>
    <r>
      <rPr>
        <sz val="8"/>
        <rFont val="Arial MT"/>
        <family val="2"/>
      </rPr>
      <t>HM06773</t>
    </r>
  </si>
  <si>
    <r>
      <rPr>
        <sz val="8"/>
        <rFont val="Arial MT"/>
        <family val="2"/>
      </rPr>
      <t>TUBO C/FLANGE PN10 E BOLSA JE FERRO FUNDIDO DN=500 MM L=3.500 MM (507,10 KG) PINTURA EPÓXI VERMELHA, ACESSÓRIOS NÃO INCLUSOS NBR 15420 ESGOTO</t>
    </r>
  </si>
  <si>
    <r>
      <rPr>
        <sz val="8"/>
        <rFont val="Arial MT"/>
        <family val="2"/>
      </rPr>
      <t>HM06774</t>
    </r>
  </si>
  <si>
    <r>
      <rPr>
        <sz val="8"/>
        <rFont val="Arial MT"/>
        <family val="2"/>
      </rPr>
      <t>TUBO C/FLANGE PN10 E BOLSA JE FERRO FUNDIDO DN=500 MM L=4.000 MM (568,00 KG) PINTURA EPÓXI VERMELHA, ACESSÓRIOS NÃO INCLUSOS NBR 15420 ESGOTO</t>
    </r>
  </si>
  <si>
    <r>
      <rPr>
        <sz val="8"/>
        <rFont val="Arial MT"/>
        <family val="2"/>
      </rPr>
      <t>HM06775</t>
    </r>
  </si>
  <si>
    <r>
      <rPr>
        <sz val="8"/>
        <rFont val="Arial MT"/>
        <family val="2"/>
      </rPr>
      <t>TUBO C/FLANGE PN10 E BOLSA JE FERRO FUNDIDO DN=500 MM L=4.500 MM (628,90 KG) PINTURA EPÓXI VERMELHA, ACESSÓRIOS NÃO INCLUSOS NBR 15420 ESGOTO</t>
    </r>
  </si>
  <si>
    <r>
      <rPr>
        <sz val="8"/>
        <rFont val="Arial MT"/>
        <family val="2"/>
      </rPr>
      <t>HM06776</t>
    </r>
  </si>
  <si>
    <r>
      <rPr>
        <sz val="8"/>
        <rFont val="Arial MT"/>
        <family val="2"/>
      </rPr>
      <t>TUBO C/FLANGE PN10 E BOLSA JE FERRO FUNDIDO DN=500 MM L=5.000 MM (689,80 KG) PINTURA EPÓXI VERMELHA, ACESSÓRIOS NÃO INCLUSOS NBR 15420 ESGOTO</t>
    </r>
  </si>
  <si>
    <r>
      <rPr>
        <sz val="8"/>
        <rFont val="Arial MT"/>
        <family val="2"/>
      </rPr>
      <t>HM06777</t>
    </r>
  </si>
  <si>
    <r>
      <rPr>
        <sz val="8"/>
        <rFont val="Arial MT"/>
        <family val="2"/>
      </rPr>
      <t>TUBO C/FLANGE PN10 E BOLSA JE FERRO FUNDIDO DN=500 MM L=5.500 MM (750,70 KG) PINTURA EPÓXI VERMELHA, ACESSÓRIOS NÃO INCLUSOS NBR 15420 ESGOTO</t>
    </r>
  </si>
  <si>
    <r>
      <rPr>
        <sz val="8"/>
        <rFont val="Arial MT"/>
        <family val="2"/>
      </rPr>
      <t>HM06778</t>
    </r>
  </si>
  <si>
    <r>
      <rPr>
        <sz val="8"/>
        <rFont val="Arial MT"/>
        <family val="2"/>
      </rPr>
      <t>TUBO C/FLANGE PN10 E BOLSA JE FERRO FUNDIDO DN=500 MM L=5.800 MM (787,24 KG) PINTURA EPÓXI VERMELHA, ACESSÓRIOS NÃO INCLUSOS NBR 15420 ESGOTO</t>
    </r>
  </si>
  <si>
    <r>
      <rPr>
        <sz val="8"/>
        <rFont val="Arial MT"/>
        <family val="2"/>
      </rPr>
      <t>HM06911</t>
    </r>
  </si>
  <si>
    <r>
      <rPr>
        <sz val="8"/>
        <rFont val="Arial MT"/>
        <family val="2"/>
      </rPr>
      <t>TUBO C/FLANGE PN10/16/25 E PONTA FERRO FUNDIDO DN=80 MM L=1.000 MM (17,90 KG) PINTURA EPÓXI VERMELHA, ACESSÓRIOS NÃO INCLUSOS NBR 15420 ESGOTO</t>
    </r>
  </si>
  <si>
    <r>
      <rPr>
        <sz val="8"/>
        <rFont val="Arial MT"/>
        <family val="2"/>
      </rPr>
      <t>HM06912</t>
    </r>
  </si>
  <si>
    <r>
      <rPr>
        <sz val="8"/>
        <rFont val="Arial MT"/>
        <family val="2"/>
      </rPr>
      <t>TUBO C/FLANGE PN10/16/25 E PONTA FERRO FUNDIDO DN=80 MM L=1.500 MM (24,85 KG) PINTURA EPÓXI VERMELHA, ACESSÓRIOS NÃO INCLUSOS NBR 15420 ESGOTO</t>
    </r>
  </si>
  <si>
    <r>
      <rPr>
        <sz val="8"/>
        <rFont val="Arial MT"/>
        <family val="2"/>
      </rPr>
      <t>HM06913</t>
    </r>
  </si>
  <si>
    <r>
      <rPr>
        <sz val="8"/>
        <rFont val="Arial MT"/>
        <family val="2"/>
      </rPr>
      <t>TUBO C/FLANGE PN10/16/25 E PONTA FERRO FUNDIDO DN=80 MM L=2.000 MM (31,80 KG) PINTURA EPÓXI VERMELHA, ACESSÓRIOS NÃO INCLUSOS NBR 15420 ESGOTO</t>
    </r>
  </si>
  <si>
    <r>
      <rPr>
        <sz val="8"/>
        <rFont val="Arial MT"/>
        <family val="2"/>
      </rPr>
      <t>HM06914</t>
    </r>
  </si>
  <si>
    <r>
      <rPr>
        <sz val="8"/>
        <rFont val="Arial MT"/>
        <family val="2"/>
      </rPr>
      <t>TUBO C/FLANGE PN10/16/25 E PONTA FERRO FUNDIDO DN=80 MM L=2.500 MM (38,75 KG) PINTURA EPÓXI VERMELHA, ACESSÓRIOS NÃO INCLUSOS NBR 15420 ESGOTO</t>
    </r>
  </si>
  <si>
    <r>
      <rPr>
        <sz val="8"/>
        <rFont val="Arial MT"/>
        <family val="2"/>
      </rPr>
      <t>HM06915</t>
    </r>
  </si>
  <si>
    <r>
      <rPr>
        <sz val="8"/>
        <rFont val="Arial MT"/>
        <family val="2"/>
      </rPr>
      <t>TUBO C/FLANGE PN10/16/25 E PONTA FERRO FUNDIDO DN=80 MM L=3.000 MM (45,70 KG) PINTURA EPÓXI VERMELHA, ACESSÓRIOS NÃO INCLUSOS NBR 15420 ESGOTO</t>
    </r>
  </si>
  <si>
    <r>
      <rPr>
        <sz val="8"/>
        <rFont val="Arial MT"/>
        <family val="2"/>
      </rPr>
      <t>HM06916</t>
    </r>
  </si>
  <si>
    <r>
      <rPr>
        <sz val="8"/>
        <rFont val="Arial MT"/>
        <family val="2"/>
      </rPr>
      <t>TUBO C/FLANGE PN10/16/25 E PONTA FERRO FUNDIDO DN=80 MM L=3.500 MM (52,65 KG) PINTURA EPÓXI VERMELHA, ACESSÓRIOS NÃO INCLUSOS NBR 15420 ESGOTO</t>
    </r>
  </si>
  <si>
    <r>
      <rPr>
        <sz val="8"/>
        <rFont val="Arial MT"/>
        <family val="2"/>
      </rPr>
      <t>HM06917</t>
    </r>
  </si>
  <si>
    <r>
      <rPr>
        <sz val="8"/>
        <rFont val="Arial MT"/>
        <family val="2"/>
      </rPr>
      <t>TUBO C/FLANGE PN10/16/25 E PONTA FERRO FUNDIDO DN=80 MM L=4.000 MM (59,60 KG) PINTURA EPÓXI VERMELHA, ACESSÓRIOS NÃO INCLUSOS NBR 15420 ESGOTO</t>
    </r>
  </si>
  <si>
    <r>
      <rPr>
        <sz val="8"/>
        <rFont val="Arial MT"/>
        <family val="2"/>
      </rPr>
      <t>HM06918</t>
    </r>
  </si>
  <si>
    <r>
      <rPr>
        <sz val="8"/>
        <rFont val="Arial MT"/>
        <family val="2"/>
      </rPr>
      <t>TUBO C/FLANGE PN10/16/25 E PONTA FERRO FUNDIDO DN=80 MM L=4.500 MM (66,55 KG) PINTURA EPÓXI VERMELHA, ACESSÓRIOS NÃO INCLUSOS NBR 15420 ESGOTO</t>
    </r>
  </si>
  <si>
    <r>
      <rPr>
        <sz val="8"/>
        <rFont val="Arial MT"/>
        <family val="2"/>
      </rPr>
      <t>HM06919</t>
    </r>
  </si>
  <si>
    <r>
      <rPr>
        <sz val="8"/>
        <rFont val="Arial MT"/>
        <family val="2"/>
      </rPr>
      <t>TUBO C/FLANGE PN10/16/25 E PONTA FERRO FUNDIDO DN=80 MM L=5.000 MM (73,50 KG) PINTURA EPÓXI VERMELHA, ACESSÓRIOS NÃO INCLUSOS NBR 15420 ESGOTO</t>
    </r>
  </si>
  <si>
    <r>
      <rPr>
        <sz val="8"/>
        <rFont val="Arial MT"/>
        <family val="2"/>
      </rPr>
      <t>HM06920</t>
    </r>
  </si>
  <si>
    <r>
      <rPr>
        <sz val="8"/>
        <rFont val="Arial MT"/>
        <family val="2"/>
      </rPr>
      <t>TUBO C/FLANGE PN10/16/25 E PONTA FERRO FUNDIDO DN=80 MM L=5.500 MM (80,45 KG) PINTURA EPÓXI VERMELHA, ACESSÓRIOS NÃO INCLUSOS NBR 15420 ESGOTO</t>
    </r>
  </si>
  <si>
    <r>
      <rPr>
        <sz val="8"/>
        <rFont val="Arial MT"/>
        <family val="2"/>
      </rPr>
      <t>HM06921</t>
    </r>
  </si>
  <si>
    <r>
      <rPr>
        <sz val="8"/>
        <rFont val="Arial MT"/>
        <family val="2"/>
      </rPr>
      <t>TUBO C/FLANGE PN10/16/25 E PONTA FERRO FUNDIDO DN=80 MM L=5.800 MM (84,62 KG) PINTURA EPÓXI VERMELHA, ACESSÓRIOS NÃO INCLUSOS NBR 15420 ESGOTO</t>
    </r>
  </si>
  <si>
    <r>
      <rPr>
        <sz val="8"/>
        <rFont val="Arial MT"/>
        <family val="2"/>
      </rPr>
      <t>HM06878</t>
    </r>
  </si>
  <si>
    <r>
      <rPr>
        <sz val="8"/>
        <rFont val="Arial MT"/>
        <family val="2"/>
      </rPr>
      <t>TUBO C/FLANGE PN10/16 E PONTA FERRO FUNDIDO DN=100 MM L=1.000 MM (21,70 KG) PINTURA EPÓXI VERMELHA, ACESSÓRIOS NÃO INCLUSOS NBR 15420 ESGOTO</t>
    </r>
  </si>
  <si>
    <r>
      <rPr>
        <sz val="8"/>
        <rFont val="Arial MT"/>
        <family val="2"/>
      </rPr>
      <t>HM06879</t>
    </r>
  </si>
  <si>
    <r>
      <rPr>
        <sz val="8"/>
        <rFont val="Arial MT"/>
        <family val="2"/>
      </rPr>
      <t>TUBO C/FLANGE PN10/16 E PONTA FERRO FUNDIDO DN=100 MM L=1.500 MM (30,30 KG) PINTURA EPÓXI VERMELHA, ACESSÓRIOS NÃO INCLUSOS NBR 15420 ESGOTO</t>
    </r>
  </si>
  <si>
    <r>
      <rPr>
        <sz val="8"/>
        <rFont val="Arial MT"/>
        <family val="2"/>
      </rPr>
      <t>HM06880</t>
    </r>
  </si>
  <si>
    <r>
      <rPr>
        <sz val="8"/>
        <rFont val="Arial MT"/>
        <family val="2"/>
      </rPr>
      <t>TUBO C/FLANGE PN10/16 E PONTA FERRO FUNDIDO DN=100 MM L=2.000 MM (38,90 KG) PINTURA EPÓXI VERMELHA, ACESSÓRIOS NÃO INCLUSOS NBR 15420 ESGOTO</t>
    </r>
  </si>
  <si>
    <r>
      <rPr>
        <sz val="8"/>
        <rFont val="Arial MT"/>
        <family val="2"/>
      </rPr>
      <t>HM06881</t>
    </r>
  </si>
  <si>
    <r>
      <rPr>
        <sz val="8"/>
        <rFont val="Arial MT"/>
        <family val="2"/>
      </rPr>
      <t>TUBO C/FLANGE PN10/16 E PONTA FERRO FUNDIDO DN=100 MM L=2.500 MM (47,50 KG) PINTURA EPÓXI VERMELHA, ACESSÓRIOS NÃO INCLUSOS NBR 15420 ESGOTO</t>
    </r>
  </si>
  <si>
    <r>
      <rPr>
        <sz val="8"/>
        <rFont val="Arial MT"/>
        <family val="2"/>
      </rPr>
      <t>HM06882</t>
    </r>
  </si>
  <si>
    <r>
      <rPr>
        <sz val="8"/>
        <rFont val="Arial MT"/>
        <family val="2"/>
      </rPr>
      <t>TUBO C/FLANGE PN10/16 E PONTA FERRO FUNDIDO DN=100 MM L=3.000 MM (56,10 KG) PINTURA EPÓXI VERMELHA, ACESSÓRIOS NÃO INCLUSOS NBR 15420 ESGOTO</t>
    </r>
  </si>
  <si>
    <r>
      <rPr>
        <sz val="8"/>
        <rFont val="Arial MT"/>
        <family val="2"/>
      </rPr>
      <t>HM06883</t>
    </r>
  </si>
  <si>
    <r>
      <rPr>
        <sz val="8"/>
        <rFont val="Arial MT"/>
        <family val="2"/>
      </rPr>
      <t>TUBO C/FLANGE PN10/16 E PONTA FERRO FUNDIDO DN=100 MM L=3.500 MM (64,70 KG) PINTURA EPÓXI VERMELHA, ACESSÓRIOS NÃO INCLUSOS NBR 15420 ESGOTO</t>
    </r>
  </si>
  <si>
    <r>
      <rPr>
        <sz val="8"/>
        <rFont val="Arial MT"/>
        <family val="2"/>
      </rPr>
      <t>HM06884</t>
    </r>
  </si>
  <si>
    <r>
      <rPr>
        <sz val="8"/>
        <rFont val="Arial MT"/>
        <family val="2"/>
      </rPr>
      <t>TUBO C/FLANGE PN10/16 E PONTA FERRO FUNDIDO DN=100 MM L=4.000 MM (73,30 KG) PINTURA EPÓXI VERMELHA, ACESSÓRIOS NÃO INCLUSOS NBR 15420 ESGOTO</t>
    </r>
  </si>
  <si>
    <r>
      <rPr>
        <sz val="8"/>
        <rFont val="Arial MT"/>
        <family val="2"/>
      </rPr>
      <t>HM06885</t>
    </r>
  </si>
  <si>
    <r>
      <rPr>
        <sz val="8"/>
        <rFont val="Arial MT"/>
        <family val="2"/>
      </rPr>
      <t>TUBO C/FLANGE PN10/16 E PONTA FERRO FUNDIDO DN=100 MM L=4.500 MM (81,90 KG) PINTURA EPÓXI VERMELHA, ACESSÓRIOS NÃO INCLUSOS NBR 15420 ESGOTO</t>
    </r>
  </si>
  <si>
    <r>
      <rPr>
        <sz val="8"/>
        <rFont val="Arial MT"/>
        <family val="2"/>
      </rPr>
      <t>HM06886</t>
    </r>
  </si>
  <si>
    <r>
      <rPr>
        <sz val="8"/>
        <rFont val="Arial MT"/>
        <family val="2"/>
      </rPr>
      <t>TUBO C/FLANGE PN10/16 E PONTA FERRO FUNDIDO DN=100 MM L=5.000 MM (90,50 KG) PINTURA EPÓXI VERMELHA, ACESSÓRIOS NÃO INCLUSOS NBR 15420 ESGOTO</t>
    </r>
  </si>
  <si>
    <r>
      <rPr>
        <sz val="8"/>
        <rFont val="Arial MT"/>
        <family val="2"/>
      </rPr>
      <t>HM06887</t>
    </r>
  </si>
  <si>
    <r>
      <rPr>
        <sz val="8"/>
        <rFont val="Arial MT"/>
        <family val="2"/>
      </rPr>
      <t>TUBO C/FLANGE PN10/16 E PONTA FERRO FUNDIDO DN=100 MM L=5.500 MM (99,10 KG) PINTURA EPÓXI VERMELHA, ACESSÓRIOS NÃO INCLUSOS NBR 15420 ESGOTO</t>
    </r>
  </si>
  <si>
    <r>
      <rPr>
        <sz val="8"/>
        <rFont val="Arial MT"/>
        <family val="2"/>
      </rPr>
      <t>HM06888</t>
    </r>
  </si>
  <si>
    <r>
      <rPr>
        <sz val="8"/>
        <rFont val="Arial MT"/>
        <family val="2"/>
      </rPr>
      <t>TUBO C/FLANGE PN10/16 E PONTA FERRO FUNDIDO DN=100 MM L=5.800 MM (104,26 KG) PINTURA EPÓXI VERMELHA, ACESSÓRIOS NÃO INCLUSOS NBR 15420 ESGOTO</t>
    </r>
  </si>
  <si>
    <r>
      <rPr>
        <sz val="8"/>
        <rFont val="Arial MT"/>
        <family val="2"/>
      </rPr>
      <t>HM06889</t>
    </r>
  </si>
  <si>
    <r>
      <rPr>
        <sz val="8"/>
        <rFont val="Arial MT"/>
        <family val="2"/>
      </rPr>
      <t>TUBO C/FLANGE PN10/16 E PONTA FERRO FUNDIDO DN=150 MM L=1.000 MM (34,00 KG) PINTURA EPÓXI VERMELHA, ACESSÓRIOS NÃO INCLUSOS NBR 15420 ESGOTO</t>
    </r>
  </si>
  <si>
    <r>
      <rPr>
        <sz val="8"/>
        <rFont val="Arial MT"/>
        <family val="2"/>
      </rPr>
      <t>HM06890</t>
    </r>
  </si>
  <si>
    <r>
      <rPr>
        <sz val="8"/>
        <rFont val="Arial MT"/>
        <family val="2"/>
      </rPr>
      <t>TUBO C/FLANGE PN10/16 E PONTA FERRO FUNDIDO DN=150 MM L=1.500 MM (47,00 KG) PINTURA EPÓXI VERMELHA, ACESSÓRIOS NÃO INCLUSOS NBR 15420 ESGOTO</t>
    </r>
  </si>
  <si>
    <r>
      <rPr>
        <sz val="8"/>
        <rFont val="Arial MT"/>
        <family val="2"/>
      </rPr>
      <t>HM06891</t>
    </r>
  </si>
  <si>
    <r>
      <rPr>
        <sz val="8"/>
        <rFont val="Arial MT"/>
        <family val="2"/>
      </rPr>
      <t>TUBO C/FLANGE PN10/16 E PONTA FERRO FUNDIDO DN=150 MM L=2.000 MM (60,00 KG) PINTURA EPÓXI VERMELHA, ACESSÓRIOS NÃO INCLUSOS NBR 15420 ESGOTO</t>
    </r>
  </si>
  <si>
    <r>
      <rPr>
        <sz val="8"/>
        <rFont val="Arial MT"/>
        <family val="2"/>
      </rPr>
      <t>HM06892</t>
    </r>
  </si>
  <si>
    <r>
      <rPr>
        <sz val="8"/>
        <rFont val="Arial MT"/>
        <family val="2"/>
      </rPr>
      <t>TUBO C/FLANGE PN10/16 E PONTA FERRO FUNDIDO DN=150 MM L=2.500 MM (73,00 KG) PINTURA EPÓXI VERMELHA, ACESSÓRIOS NÃO INCLUSOS NBR 15420 ESGOTO</t>
    </r>
  </si>
  <si>
    <r>
      <rPr>
        <sz val="8"/>
        <rFont val="Arial MT"/>
        <family val="2"/>
      </rPr>
      <t>HM06893</t>
    </r>
  </si>
  <si>
    <r>
      <rPr>
        <sz val="8"/>
        <rFont val="Arial MT"/>
        <family val="2"/>
      </rPr>
      <t>TUBO C/FLANGE PN10/16 E PONTA FERRO FUNDIDO DN=150 MM L=3.000 MM (86,00 KG) PINTURA EPÓXI VERMELHA, ACESSÓRIOS NÃO INCLUSOS NBR 15420 ESGOTO</t>
    </r>
  </si>
  <si>
    <r>
      <rPr>
        <sz val="8"/>
        <rFont val="Arial MT"/>
        <family val="2"/>
      </rPr>
      <t>HM06894</t>
    </r>
  </si>
  <si>
    <r>
      <rPr>
        <sz val="8"/>
        <rFont val="Arial MT"/>
        <family val="2"/>
      </rPr>
      <t>TUBO C/FLANGE PN10/16 E PONTA FERRO FUNDIDO DN=150 MM L=3.500 MM (99,00 KG) PINTURA EPÓXI VERMELHA, ACESSÓRIOS NÃO INCLUSOS NBR 15420 ESGOTO</t>
    </r>
  </si>
  <si>
    <r>
      <rPr>
        <sz val="8"/>
        <rFont val="Arial MT"/>
        <family val="2"/>
      </rPr>
      <t>HM06895</t>
    </r>
  </si>
  <si>
    <r>
      <rPr>
        <sz val="8"/>
        <rFont val="Arial MT"/>
        <family val="2"/>
      </rPr>
      <t>TUBO C/FLANGE PN10/16 E PONTA FERRO FUNDIDO DN=150 MM L=4.000 MM (112,00 KG) PINTURA EPÓXI VERMELHA, ACESSÓRIOS NÃO INCLUSOS NBR 15420 ESGOTO</t>
    </r>
  </si>
  <si>
    <r>
      <rPr>
        <sz val="8"/>
        <rFont val="Arial MT"/>
        <family val="2"/>
      </rPr>
      <t>HM06896</t>
    </r>
  </si>
  <si>
    <r>
      <rPr>
        <sz val="8"/>
        <rFont val="Arial MT"/>
        <family val="2"/>
      </rPr>
      <t>TUBO C/FLANGE PN10/16 E PONTA FERRO FUNDIDO DN=150 MM L=4.500 MM (125,00 KG) PINTURA EPÓXI VERMELHA, ACESSÓRIOS NÃO INCLUSOS NBR 15420 ESGOTO</t>
    </r>
  </si>
  <si>
    <r>
      <rPr>
        <sz val="8"/>
        <rFont val="Arial MT"/>
        <family val="2"/>
      </rPr>
      <t>HM06897</t>
    </r>
  </si>
  <si>
    <r>
      <rPr>
        <sz val="8"/>
        <rFont val="Arial MT"/>
        <family val="2"/>
      </rPr>
      <t>TUBO C/FLANGE PN10/16 E PONTA FERRO FUNDIDO DN=150 MM L=5.000 MM (138,00 KG) PINTURA EPÓXI VERMELHA, ACESSÓRIOS NÃO INCLUSOS NBR 15420 ESGOTO</t>
    </r>
  </si>
  <si>
    <r>
      <rPr>
        <sz val="8"/>
        <rFont val="Arial MT"/>
        <family val="2"/>
      </rPr>
      <t>HM06898</t>
    </r>
  </si>
  <si>
    <r>
      <rPr>
        <sz val="8"/>
        <rFont val="Arial MT"/>
        <family val="2"/>
      </rPr>
      <t>TUBO C/FLANGE PN10/16 E PONTA FERRO FUNDIDO DN=150 MM L=5.500 MM (151,00 KG) PINTURA EPÓXI VERMELHA, ACESSÓRIOS NÃO INCLUSOS NBR 15420 ESGOTO</t>
    </r>
  </si>
  <si>
    <r>
      <rPr>
        <sz val="8"/>
        <rFont val="Arial MT"/>
        <family val="2"/>
      </rPr>
      <t>HM06899</t>
    </r>
  </si>
  <si>
    <r>
      <rPr>
        <sz val="8"/>
        <rFont val="Arial MT"/>
        <family val="2"/>
      </rPr>
      <t>TUBO C/FLANGE PN10/16 E PONTA FERRO FUNDIDO DN=150 MM L=5.800 MM (158,80 KG) PINTURA EPÓXI VERMELHA, ACESSÓRIOS NÃO INCLUSOS NBR 15420 ESGOTO</t>
    </r>
  </si>
  <si>
    <r>
      <rPr>
        <sz val="8"/>
        <rFont val="Arial MT"/>
        <family val="2"/>
      </rPr>
      <t>HM06779</t>
    </r>
  </si>
  <si>
    <r>
      <rPr>
        <sz val="8"/>
        <rFont val="Arial MT"/>
        <family val="2"/>
      </rPr>
      <t>TUBO C/FLANGE PN10 E PONTA FERRO FUNDIDO DN=200 MM L=1.000 MM (44,80 KG) PINTURA EPÓXI VERMELHA, ACESSÓRIOS NÃO INCLUSOS NBR 15420 ESGOTO</t>
    </r>
  </si>
  <si>
    <r>
      <rPr>
        <sz val="8"/>
        <rFont val="Arial MT"/>
        <family val="2"/>
      </rPr>
      <t>HM06780</t>
    </r>
  </si>
  <si>
    <r>
      <rPr>
        <sz val="8"/>
        <rFont val="Arial MT"/>
        <family val="2"/>
      </rPr>
      <t>TUBO C/FLANGE PN10 E PONTA FERRO FUNDIDO DN=200 MM L=1.500 MM (62,20 KG) PINTURA EPÓXI VERMELHA, ACESSÓRIOS NÃO INCLUSOS NBR 15420 ESGOTO</t>
    </r>
  </si>
  <si>
    <r>
      <rPr>
        <sz val="8"/>
        <rFont val="Arial MT"/>
        <family val="2"/>
      </rPr>
      <t>HM06781</t>
    </r>
  </si>
  <si>
    <r>
      <rPr>
        <sz val="8"/>
        <rFont val="Arial MT"/>
        <family val="2"/>
      </rPr>
      <t>TUBO C/FLANGE PN10 E PONTA FERRO FUNDIDO DN=200 MM L=2.000 MM (79,60 KG) PINTURA EPÓXI VERMELHA, ACESSÓRIOS NÃO INCLUSOS NBR 15420 ESGOTO</t>
    </r>
  </si>
  <si>
    <r>
      <rPr>
        <sz val="8"/>
        <rFont val="Arial MT"/>
        <family val="2"/>
      </rPr>
      <t>HM06782</t>
    </r>
  </si>
  <si>
    <r>
      <rPr>
        <sz val="8"/>
        <rFont val="Arial MT"/>
        <family val="2"/>
      </rPr>
      <t>TUBO C/FLANGE PN10 E PONTA FERRO FUNDIDO DN=200 MM L=2.500 MM (97,00 KG) PINTURA EPÓXI VERMELHA, ACESSÓRIOS NÃO INCLUSOS NBR 15420 ESGOTO</t>
    </r>
  </si>
  <si>
    <r>
      <rPr>
        <sz val="8"/>
        <rFont val="Arial MT"/>
        <family val="2"/>
      </rPr>
      <t>HM06783</t>
    </r>
  </si>
  <si>
    <r>
      <rPr>
        <sz val="8"/>
        <rFont val="Arial MT"/>
        <family val="2"/>
      </rPr>
      <t>TUBO C/FLANGE PN10 E PONTA FERRO FUNDIDO DN=200 MM L=3.000 MM (114,40 KG) PINTURA EPÓXI VERMELHA, ACESSÓRIOS NÃO INCLUSOS NBR 15420 ESGOTO</t>
    </r>
  </si>
  <si>
    <r>
      <rPr>
        <sz val="8"/>
        <rFont val="Arial MT"/>
        <family val="2"/>
      </rPr>
      <t>HM06784</t>
    </r>
  </si>
  <si>
    <r>
      <rPr>
        <sz val="8"/>
        <rFont val="Arial MT"/>
        <family val="2"/>
      </rPr>
      <t>TUBO C/FLANGE PN10 E PONTA FERRO FUNDIDO DN=200 MM L=3.500 MM (131,80 KG) PINTURA EPÓXI VERMELHA, ACESSÓRIOS NÃO INCLUSOS NBR 15420 ESGOTO</t>
    </r>
  </si>
  <si>
    <r>
      <rPr>
        <sz val="8"/>
        <rFont val="Arial MT"/>
        <family val="2"/>
      </rPr>
      <t>HM06785</t>
    </r>
  </si>
  <si>
    <r>
      <rPr>
        <sz val="8"/>
        <rFont val="Arial MT"/>
        <family val="2"/>
      </rPr>
      <t>TUBO C/FLANGE PN10 E PONTA FERRO FUNDIDO DN=200 MM L=4.000 MM (149,20 KG) PINTURA EPÓXI VERMELHA, ACESSÓRIOS NÃO INCLUSOS NBR 15420 ESGOTO</t>
    </r>
  </si>
  <si>
    <r>
      <rPr>
        <sz val="8"/>
        <rFont val="Arial MT"/>
        <family val="2"/>
      </rPr>
      <t>HM06786</t>
    </r>
  </si>
  <si>
    <r>
      <rPr>
        <sz val="8"/>
        <rFont val="Arial MT"/>
        <family val="2"/>
      </rPr>
      <t>TUBO C/FLANGE PN10 E PONTA FERRO FUNDIDO DN=200 MM L=4.500 MM (166,60 KG) PINTURA EPÓXI VERMELHA, ACESSÓRIOS NÃO INCLUSOS NBR 15420 ESGOTO</t>
    </r>
  </si>
  <si>
    <r>
      <rPr>
        <sz val="8"/>
        <rFont val="Arial MT"/>
        <family val="2"/>
      </rPr>
      <t>HM06787</t>
    </r>
  </si>
  <si>
    <r>
      <rPr>
        <sz val="8"/>
        <rFont val="Arial MT"/>
        <family val="2"/>
      </rPr>
      <t>TUBO C/FLANGE PN10 E PONTA FERRO FUNDIDO DN=200 MM L=5.000 MM (184,00 KG) PINTURA EPÓXI VERMELHA, ACESSÓRIOS NÃO INCLUSOS NBR 15420 ESGOTO</t>
    </r>
  </si>
  <si>
    <r>
      <rPr>
        <sz val="8"/>
        <rFont val="Arial MT"/>
        <family val="2"/>
      </rPr>
      <t>HM06788</t>
    </r>
  </si>
  <si>
    <r>
      <rPr>
        <sz val="8"/>
        <rFont val="Arial MT"/>
        <family val="2"/>
      </rPr>
      <t>TUBO C/FLANGE PN10 E PONTA FERRO FUNDIDO DN=200 MM L=5.500 MM (201,40 KG) PINTURA EPÓXI VERMELHA, ACESSÓRIOS NÃO INCLUSOS NBR 15420 ESGOTO</t>
    </r>
  </si>
  <si>
    <r>
      <rPr>
        <sz val="8"/>
        <rFont val="Arial MT"/>
        <family val="2"/>
      </rPr>
      <t>HM06789</t>
    </r>
  </si>
  <si>
    <r>
      <rPr>
        <sz val="8"/>
        <rFont val="Arial MT"/>
        <family val="2"/>
      </rPr>
      <t>TUBO C/FLANGE PN10 E PONTA FERRO FUNDIDO DN=200 MM L=5.800 MM (211,84 KG) PINTURA EPÓXI VERMELHA, ACESSÓRIOS NÃO INCLUSOS NBR 15420 ESGOTO</t>
    </r>
  </si>
  <si>
    <r>
      <rPr>
        <sz val="8"/>
        <rFont val="Arial MT"/>
        <family val="2"/>
      </rPr>
      <t>HM06790</t>
    </r>
  </si>
  <si>
    <r>
      <rPr>
        <sz val="8"/>
        <rFont val="Arial MT"/>
        <family val="2"/>
      </rPr>
      <t>TUBO C/FLANGE PN10 E PONTA FERRO FUNDIDO DN=250 MM L=1.000 MM (59,60 KG) PINTURA EPÓXI VERMELHA, ACESSÓRIOS NÃO INCLUSOS NBR 15420 ESGOTO</t>
    </r>
  </si>
  <si>
    <r>
      <rPr>
        <sz val="8"/>
        <rFont val="Arial MT"/>
        <family val="2"/>
      </rPr>
      <t>HM06791</t>
    </r>
  </si>
  <si>
    <r>
      <rPr>
        <sz val="8"/>
        <rFont val="Arial MT"/>
        <family val="2"/>
      </rPr>
      <t>TUBO C/FLANGE PN10 E PONTA FERRO FUNDIDO DN=250 MM L=1.500 MM (82,60 KG) PINTURA EPÓXI VERMELHA, ACESSÓRIOS NÃO INCLUSOS NBR 15420 ESGOTO</t>
    </r>
  </si>
  <si>
    <r>
      <rPr>
        <sz val="8"/>
        <rFont val="Arial MT"/>
        <family val="2"/>
      </rPr>
      <t>HM06792</t>
    </r>
  </si>
  <si>
    <r>
      <rPr>
        <sz val="8"/>
        <rFont val="Arial MT"/>
        <family val="2"/>
      </rPr>
      <t>TUBO C/FLANGE PN10 E PONTA FERRO FUNDIDO DN=250 MM L=2.000 MM (105,30 KG) PINTURA EPÓXI VERMELHA, ACESSÓRIOS NÃO INCLUSOS NBR 15420 ESGOTO</t>
    </r>
  </si>
  <si>
    <r>
      <rPr>
        <sz val="8"/>
        <rFont val="Arial MT"/>
        <family val="2"/>
      </rPr>
      <t>HM06793</t>
    </r>
  </si>
  <si>
    <r>
      <rPr>
        <sz val="8"/>
        <rFont val="Arial MT"/>
        <family val="2"/>
      </rPr>
      <t>TUBO C/FLANGE PN10 E PONTA FERRO FUNDIDO DN=250 MM L=2.500 MM (128,00 KG) PINTURA EPÓXI VERMELHA, ACESSÓRIOS NÃO INCLUSOS NBR 15420 ESGOTO</t>
    </r>
  </si>
  <si>
    <r>
      <rPr>
        <sz val="8"/>
        <rFont val="Arial MT"/>
        <family val="2"/>
      </rPr>
      <t>HM06794</t>
    </r>
  </si>
  <si>
    <r>
      <rPr>
        <sz val="8"/>
        <rFont val="Arial MT"/>
        <family val="2"/>
      </rPr>
      <t>TUBO C/FLANGE PN10 E PONTA FERRO FUNDIDO DN=250 MM L=3.000 MM (150,70 KG) PINTURA EPÓXI VERMELHA, ACESSÓRIOS NÃO INCLUSOS NBR 15420 ESGOTO</t>
    </r>
  </si>
  <si>
    <r>
      <rPr>
        <sz val="8"/>
        <rFont val="Arial MT"/>
        <family val="2"/>
      </rPr>
      <t>HM06795</t>
    </r>
  </si>
  <si>
    <r>
      <rPr>
        <sz val="8"/>
        <rFont val="Arial MT"/>
        <family val="2"/>
      </rPr>
      <t>TUBO C/FLANGE PN10 E PONTA FERRO FUNDIDO DN=250 MM L=3.500 MM (173,40 KG) PINTURA EPÓXI VERMELHA, ACESSÓRIOS NÃO INCLUSOS NBR 15420 ESGOTO</t>
    </r>
  </si>
  <si>
    <r>
      <rPr>
        <sz val="8"/>
        <rFont val="Arial MT"/>
        <family val="2"/>
      </rPr>
      <t>HM06796</t>
    </r>
  </si>
  <si>
    <r>
      <rPr>
        <sz val="8"/>
        <rFont val="Arial MT"/>
        <family val="2"/>
      </rPr>
      <t>TUBO C/FLANGE PN10 E PONTA FERRO FUNDIDO DN=250 MM L=4.000 MM (196,10 KG) PINTURA EPÓXI VERMELHA, ACESSÓRIOS NÃO INCLUSOS NBR 15420 ESGOTO</t>
    </r>
  </si>
  <si>
    <r>
      <rPr>
        <sz val="8"/>
        <rFont val="Arial MT"/>
        <family val="2"/>
      </rPr>
      <t>HM06797</t>
    </r>
  </si>
  <si>
    <r>
      <rPr>
        <sz val="8"/>
        <rFont val="Arial MT"/>
        <family val="2"/>
      </rPr>
      <t>TUBO C/FLANGE PN10 E PONTA FERRO FUNDIDO DN=250 MM L=4.500 MM (218,80 KG) PINTURA EPÓXI VERMELHA, ACESSÓRIOS NÃO INCLUSOS NBR 15420 ESGOTO</t>
    </r>
  </si>
  <si>
    <r>
      <rPr>
        <sz val="8"/>
        <rFont val="Arial MT"/>
        <family val="2"/>
      </rPr>
      <t>HM06798</t>
    </r>
  </si>
  <si>
    <r>
      <rPr>
        <sz val="8"/>
        <rFont val="Arial MT"/>
        <family val="2"/>
      </rPr>
      <t>TUBO C/FLANGE PN10 E PONTA FERRO FUNDIDO DN=250 MM L=5.000 MM (241,50 KG) PINTURA EPÓXI VERMELHA, ACESSÓRIOS NÃO INCLUSOS NBR 15420 ESGOTO</t>
    </r>
  </si>
  <si>
    <r>
      <rPr>
        <sz val="8"/>
        <rFont val="Arial MT"/>
        <family val="2"/>
      </rPr>
      <t>HM06799</t>
    </r>
  </si>
  <si>
    <r>
      <rPr>
        <sz val="8"/>
        <rFont val="Arial MT"/>
        <family val="2"/>
      </rPr>
      <t>TUBO C/FLANGE PN10 E PONTA FERRO FUNDIDO DN=250 MM L=5.500 MM (264,20 KG) PINTURA EPÓXI VERMELHA, ACESSÓRIOS NÃO INCLUSOS NBR 15420 ESGOTO</t>
    </r>
  </si>
  <si>
    <r>
      <rPr>
        <sz val="8"/>
        <rFont val="Arial MT"/>
        <family val="2"/>
      </rPr>
      <t>HM06800</t>
    </r>
  </si>
  <si>
    <r>
      <rPr>
        <sz val="8"/>
        <rFont val="Arial MT"/>
        <family val="2"/>
      </rPr>
      <t>TUBO C/FLANGE PN10 E PONTA FERRO FUNDIDO DN=250 MM L=5.800 MM (277,82 KG) PINTURA EPÓXI VERMELHA, ACESSÓRIOS NÃO INCLUSOS NBR 15420 ESGOTO</t>
    </r>
  </si>
  <si>
    <r>
      <rPr>
        <sz val="8"/>
        <rFont val="Arial MT"/>
        <family val="2"/>
      </rPr>
      <t>HM06801</t>
    </r>
  </si>
  <si>
    <r>
      <rPr>
        <sz val="8"/>
        <rFont val="Arial MT"/>
        <family val="2"/>
      </rPr>
      <t>TUBO C/FLANGE PN10 E PONTA FERRO FUNDIDO DN=300 MM L=1.000 MM (75,10 KG) PINTURA EPÓXI VERMELHA, ACESSÓRIOS NÃO INCLUSOS NBR 15420 ESGOTO</t>
    </r>
  </si>
  <si>
    <r>
      <rPr>
        <sz val="8"/>
        <rFont val="Arial MT"/>
        <family val="2"/>
      </rPr>
      <t>HM06802</t>
    </r>
  </si>
  <si>
    <r>
      <rPr>
        <sz val="8"/>
        <rFont val="Arial MT"/>
        <family val="2"/>
      </rPr>
      <t>TUBO C/FLANGE PN10 E PONTA FERRO FUNDIDO DN=300 MM L=1.500 MM (103,65 KG) PINTURA EPÓXI VERMELHA, ACESSÓRIOS NÃO INCLUSOS NBR 15420 ESGOTO</t>
    </r>
  </si>
  <si>
    <r>
      <rPr>
        <sz val="8"/>
        <rFont val="Arial MT"/>
        <family val="2"/>
      </rPr>
      <t>HM06803</t>
    </r>
  </si>
  <si>
    <r>
      <rPr>
        <sz val="8"/>
        <rFont val="Arial MT"/>
        <family val="2"/>
      </rPr>
      <t>TUBO C/FLANGE PN10 E PONTA FERRO FUNDIDO DN=300 MM L=2.000 MM (132,20 KG) PINTURA EPÓXI VERMELHA, ACESSÓRIOS NÃO INCLUSOS NBR 15420 ESGOTO</t>
    </r>
  </si>
  <si>
    <r>
      <rPr>
        <sz val="8"/>
        <rFont val="Arial MT"/>
        <family val="2"/>
      </rPr>
      <t>HM06804</t>
    </r>
  </si>
  <si>
    <r>
      <rPr>
        <sz val="8"/>
        <rFont val="Arial MT"/>
        <family val="2"/>
      </rPr>
      <t>TUBO C/FLANGE PN10 E PONTA FERRO FUNDIDO DN=300 MM L=2.500 MM (160,75 KG) PINTURA EPÓXI VERMELHA, ACESSÓRIOS NÃO INCLUSOS NBR 15420 ESGOTO</t>
    </r>
  </si>
  <si>
    <r>
      <rPr>
        <sz val="8"/>
        <rFont val="Arial MT"/>
        <family val="2"/>
      </rPr>
      <t>HM06805</t>
    </r>
  </si>
  <si>
    <r>
      <rPr>
        <sz val="8"/>
        <rFont val="Arial MT"/>
        <family val="2"/>
      </rPr>
      <t>TUBO C/FLANGE PN10 E PONTA FERRO FUNDIDO DN=300 MM L=3.000 MM (189,30 KG) PINTURA EPÓXI VERMELHA, ACESSÓRIOS NÃO INCLUSOS NBR 15420 ESGOTO</t>
    </r>
  </si>
  <si>
    <r>
      <rPr>
        <sz val="8"/>
        <rFont val="Arial MT"/>
        <family val="2"/>
      </rPr>
      <t>HM06806</t>
    </r>
  </si>
  <si>
    <r>
      <rPr>
        <sz val="8"/>
        <rFont val="Arial MT"/>
        <family val="2"/>
      </rPr>
      <t>TUBO C/FLANGE PN10 E PONTA FERRO FUNDIDO DN=300 MM L=3.500 MM (217,85 KG) PINTURA EPÓXI VERMELHA, ACESSÓRIOS NÃO INCLUSOS NBR 15420 ESGOTO</t>
    </r>
  </si>
  <si>
    <r>
      <rPr>
        <sz val="8"/>
        <rFont val="Arial MT"/>
        <family val="2"/>
      </rPr>
      <t>HM06807</t>
    </r>
  </si>
  <si>
    <r>
      <rPr>
        <sz val="8"/>
        <rFont val="Arial MT"/>
        <family val="2"/>
      </rPr>
      <t>TUBO C/FLANGE PN10 E PONTA FERRO FUNDIDO DN=300 MM L=4.000 MM (246,40 KG) PINTURA EPÓXI VERMELHA, ACESSÓRIOS NÃO INCLUSOS NBR 15420 ESGOTO</t>
    </r>
  </si>
  <si>
    <r>
      <rPr>
        <sz val="8"/>
        <rFont val="Arial MT"/>
        <family val="2"/>
      </rPr>
      <t>HM06808</t>
    </r>
  </si>
  <si>
    <r>
      <rPr>
        <sz val="8"/>
        <rFont val="Arial MT"/>
        <family val="2"/>
      </rPr>
      <t>TUBO C/FLANGE PN10 E PONTA FERRO FUNDIDO DN=300 MM L=4.500 MM (274,95 KG) PINTURA EPÓXI VERMELHA, ACESSÓRIOS NÃO INCLUSOS NBR 15420 ESGOTO</t>
    </r>
  </si>
  <si>
    <r>
      <rPr>
        <sz val="8"/>
        <rFont val="Arial MT"/>
        <family val="2"/>
      </rPr>
      <t>HM06809</t>
    </r>
  </si>
  <si>
    <r>
      <rPr>
        <sz val="8"/>
        <rFont val="Arial MT"/>
        <family val="2"/>
      </rPr>
      <t>TUBO C/FLANGE PN10 E PONTA FERRO FUNDIDO DN=300 MM L=5.000 MM (303,50 KG) PINTURA EPÓXI VERMELHA, ACESSÓRIOS NÃO INCLUSOS NBR 15420 ESGOTO</t>
    </r>
  </si>
  <si>
    <r>
      <rPr>
        <sz val="8"/>
        <rFont val="Arial MT"/>
        <family val="2"/>
      </rPr>
      <t>HM06810</t>
    </r>
  </si>
  <si>
    <r>
      <rPr>
        <sz val="8"/>
        <rFont val="Arial MT"/>
        <family val="2"/>
      </rPr>
      <t>TUBO C/FLANGE PN10 E PONTA FERRO FUNDIDO DN=300 MM L=5.500 MM (332,05 KG) PINTURA EPÓXI VERMELHA, ACESSÓRIOS NÃO INCLUSOS NBR 15420 ESGOTO</t>
    </r>
  </si>
  <si>
    <r>
      <rPr>
        <sz val="8"/>
        <rFont val="Arial MT"/>
        <family val="2"/>
      </rPr>
      <t>HM06811</t>
    </r>
  </si>
  <si>
    <r>
      <rPr>
        <sz val="8"/>
        <rFont val="Arial MT"/>
        <family val="2"/>
      </rPr>
      <t>TUBO C/FLANGE PN10 E PONTA FERRO FUNDIDO DN=300 MM L=5.800 MM (349,18 KG) PINTURA EPÓXI VERMELHA, ACESSÓRIOS NÃO INCLUSOS NBR 15420 ESGOTO</t>
    </r>
  </si>
  <si>
    <r>
      <rPr>
        <sz val="8"/>
        <rFont val="Arial MT"/>
        <family val="2"/>
      </rPr>
      <t>HM06812</t>
    </r>
  </si>
  <si>
    <r>
      <rPr>
        <sz val="8"/>
        <rFont val="Arial MT"/>
        <family val="2"/>
      </rPr>
      <t>TUBO C/FLANGE PN10 E PONTA FERRO FUNDIDO DN=350 MM L=1.000 MM (98,50 KG) PINTURA EPÓXI VERMELHA, ACESSÓRIOS NÃO INCLUSOS NBR 15420 ESGOTO</t>
    </r>
  </si>
  <si>
    <r>
      <rPr>
        <sz val="8"/>
        <rFont val="Arial MT"/>
        <family val="2"/>
      </rPr>
      <t>HM06813</t>
    </r>
  </si>
  <si>
    <r>
      <rPr>
        <sz val="8"/>
        <rFont val="Arial MT"/>
        <family val="2"/>
      </rPr>
      <t>TUBO C/FLANGE PN10 E PONTA FERRO FUNDIDO DN=350 MM L=1.500 MM (136,25 KG) PINTURA EPÓXI VERMELHA, ACESSÓRIOS NÃO INCLUSOS NBR 15420 ESGOTO</t>
    </r>
  </si>
  <si>
    <r>
      <rPr>
        <sz val="8"/>
        <rFont val="Arial MT"/>
        <family val="2"/>
      </rPr>
      <t>HM06814</t>
    </r>
  </si>
  <si>
    <r>
      <rPr>
        <sz val="8"/>
        <rFont val="Arial MT"/>
        <family val="2"/>
      </rPr>
      <t>TUBO C/FLANGE PN10 E PONTA FERRO FUNDIDO DN=350 MM L=2.000 MM (174,00 KG) PINTURA EPÓXI VERMELHA, ACESSÓRIOS NÃO INCLUSOS NBR 15420 ESGOTO</t>
    </r>
  </si>
  <si>
    <r>
      <rPr>
        <sz val="8"/>
        <rFont val="Arial MT"/>
        <family val="2"/>
      </rPr>
      <t>HM06815</t>
    </r>
  </si>
  <si>
    <r>
      <rPr>
        <sz val="8"/>
        <rFont val="Arial MT"/>
        <family val="2"/>
      </rPr>
      <t>TUBO C/FLANGE PN10 E PONTA FERRO FUNDIDO DN=350 MM L=2.500 MM (211,75 KG) PINTURA EPÓXI VERMELHA, ACESSÓRIOS NÃO INCLUSOS NBR 15420 ESGOTO</t>
    </r>
  </si>
  <si>
    <r>
      <rPr>
        <sz val="8"/>
        <rFont val="Arial MT"/>
        <family val="2"/>
      </rPr>
      <t>HM06816</t>
    </r>
  </si>
  <si>
    <r>
      <rPr>
        <sz val="8"/>
        <rFont val="Arial MT"/>
        <family val="2"/>
      </rPr>
      <t>TUBO C/FLANGE PN10 E PONTA FERRO FUNDIDO DN=350 MM L=3.000 MM (249,50 KG) PINTURA EPÓXI VERMELHA, ACESSÓRIOS NÃO INCLUSOS NBR 15420 ESGOTO</t>
    </r>
  </si>
  <si>
    <r>
      <rPr>
        <sz val="8"/>
        <rFont val="Arial MT"/>
        <family val="2"/>
      </rPr>
      <t>HM06817</t>
    </r>
  </si>
  <si>
    <r>
      <rPr>
        <sz val="8"/>
        <rFont val="Arial MT"/>
        <family val="2"/>
      </rPr>
      <t>TUBO C/FLANGE PN10 E PONTA FERRO FUNDIDO DN=350 MM L=3.500 MM (287,25 KG) PINTURA EPÓXI VERMELHA, ACESSÓRIOS NÃO INCLUSOS NBR 15420 ESGOTO</t>
    </r>
  </si>
  <si>
    <r>
      <rPr>
        <sz val="8"/>
        <rFont val="Arial MT"/>
        <family val="2"/>
      </rPr>
      <t>HM06818</t>
    </r>
  </si>
  <si>
    <r>
      <rPr>
        <sz val="8"/>
        <rFont val="Arial MT"/>
        <family val="2"/>
      </rPr>
      <t>TUBO C/FLANGE PN10 E PONTA FERRO FUNDIDO DN=350 MM L=4.000 MM (325,00 KG) PINTURA EPÓXI VERMELHA, ACESSÓRIOS NÃO INCLUSOS NBR 15420 ESGOTO</t>
    </r>
  </si>
  <si>
    <r>
      <rPr>
        <sz val="8"/>
        <rFont val="Arial MT"/>
        <family val="2"/>
      </rPr>
      <t>HM06819</t>
    </r>
  </si>
  <si>
    <r>
      <rPr>
        <sz val="8"/>
        <rFont val="Arial MT"/>
        <family val="2"/>
      </rPr>
      <t>TUBO C/FLANGE PN10 E PONTA FERRO FUNDIDO DN=350 MM L=4.500 MM (362,75 KG) PINTURA EPÓXI VERMELHA, ACESSÓRIOS NÃO INCLUSOS NBR 15420 ESGOTO</t>
    </r>
  </si>
  <si>
    <r>
      <rPr>
        <sz val="8"/>
        <rFont val="Arial MT"/>
        <family val="2"/>
      </rPr>
      <t>HM06820</t>
    </r>
  </si>
  <si>
    <r>
      <rPr>
        <sz val="8"/>
        <rFont val="Arial MT"/>
        <family val="2"/>
      </rPr>
      <t>TUBO C/FLANGE PN10 E PONTA FERRO FUNDIDO DN=350 MM L=5.000 MM (400,50 KG) PINTURA EPÓXI VERMELHA, ACESSÓRIOS NÃO INCLUSOS NBR 15420 ESGOTO</t>
    </r>
  </si>
  <si>
    <r>
      <rPr>
        <sz val="8"/>
        <rFont val="Arial MT"/>
        <family val="2"/>
      </rPr>
      <t>HM06821</t>
    </r>
  </si>
  <si>
    <r>
      <rPr>
        <sz val="8"/>
        <rFont val="Arial MT"/>
        <family val="2"/>
      </rPr>
      <t>TUBO C/FLANGE PN10 E PONTA FERRO FUNDIDO DN=350 MM L=5.500 MM (438,25 KG) PINTURA EPÓXI VERMELHA, ACESSÓRIOS NÃO INCLUSOS NBR 15420 ESGOTO</t>
    </r>
  </si>
  <si>
    <r>
      <rPr>
        <sz val="8"/>
        <rFont val="Arial MT"/>
        <family val="2"/>
      </rPr>
      <t>HM06822</t>
    </r>
  </si>
  <si>
    <r>
      <rPr>
        <sz val="8"/>
        <rFont val="Arial MT"/>
        <family val="2"/>
      </rPr>
      <t>TUBO C/FLANGE PN10 E PONTA FERRO FUNDIDO DN=350 MM L=5.800 MM (460,90 KG) PINTURA EPÓXI VERMELHA, ACESSÓRIOS NÃO INCLUSOS NBR 15420 ESGOTO</t>
    </r>
  </si>
  <si>
    <r>
      <rPr>
        <sz val="8"/>
        <rFont val="Arial MT"/>
        <family val="2"/>
      </rPr>
      <t>HM06823</t>
    </r>
  </si>
  <si>
    <r>
      <rPr>
        <sz val="8"/>
        <rFont val="Arial MT"/>
        <family val="2"/>
      </rPr>
      <t>TUBO C/FLANGE PN10 E PONTA FERRO FUNDIDO DN=400 MM L=1.000 MM (117,50 KG) PINTURA EPÓXI VERMELHA, ACESSÓRIOS NÃO INCLUSOS NBR 15420 ESGOTO</t>
    </r>
  </si>
  <si>
    <r>
      <rPr>
        <sz val="8"/>
        <rFont val="Arial MT"/>
        <family val="2"/>
      </rPr>
      <t>HM06824</t>
    </r>
  </si>
  <si>
    <r>
      <rPr>
        <sz val="8"/>
        <rFont val="Arial MT"/>
        <family val="2"/>
      </rPr>
      <t>TUBO C/FLANGE PN10 E PONTA FERRO FUNDIDO DN=400 MM L=1.500 MM (162,25 KG) PINTURA EPÓXI VERMELHA, ACESSÓRIOS NÃO INCLUSOS NBR 15420 ESGOTO</t>
    </r>
  </si>
  <si>
    <r>
      <rPr>
        <sz val="8"/>
        <rFont val="Arial MT"/>
        <family val="2"/>
      </rPr>
      <t>HM06825</t>
    </r>
  </si>
  <si>
    <r>
      <rPr>
        <sz val="8"/>
        <rFont val="Arial MT"/>
        <family val="2"/>
      </rPr>
      <t>TUBO C/FLANGE PN10 E PONTA FERRO FUNDIDO DN=400 MM L=2.000 MM (207,00 KG) PINTURA EPÓXI VERMELHA, ACESSÓRIOS NÃO INCLUSOS NBR 15420 ESGOTO</t>
    </r>
  </si>
  <si>
    <r>
      <rPr>
        <sz val="8"/>
        <rFont val="Arial MT"/>
        <family val="2"/>
      </rPr>
      <t>HM06826</t>
    </r>
  </si>
  <si>
    <r>
      <rPr>
        <sz val="8"/>
        <rFont val="Arial MT"/>
        <family val="2"/>
      </rPr>
      <t>TUBO C/FLANGE PN10 E PONTA FERRO FUNDIDO DN=400 MM L=2.500 MM (251,75 KG) PINTURA EPÓXI VERMELHA, ACESSÓRIOS NÃO INCLUSOS NBR 15420 ESGOTO</t>
    </r>
  </si>
  <si>
    <r>
      <rPr>
        <sz val="8"/>
        <rFont val="Arial MT"/>
        <family val="2"/>
      </rPr>
      <t>HM06827</t>
    </r>
  </si>
  <si>
    <r>
      <rPr>
        <sz val="8"/>
        <rFont val="Arial MT"/>
        <family val="2"/>
      </rPr>
      <t>TUBO C/FLANGE PN10 E PONTA FERRO FUNDIDO DN=400 MM L=3.000 MM (296,50 KG) PINTURA EPÓXI VERMELHA, ACESSÓRIOS NÃO INCLUSOS NBR 15420 ESGOTO</t>
    </r>
  </si>
  <si>
    <r>
      <rPr>
        <sz val="8"/>
        <rFont val="Arial MT"/>
        <family val="2"/>
      </rPr>
      <t>HM06828</t>
    </r>
  </si>
  <si>
    <r>
      <rPr>
        <sz val="8"/>
        <rFont val="Arial MT"/>
        <family val="2"/>
      </rPr>
      <t>TUBO C/FLANGE PN10 E PONTA FERRO FUNDIDO DN=400 MM L=3.500 MM (341,25 KG) PINTURA EPÓXI VERMELHA, ACESSÓRIOS NÃO INCLUSOS NBR 15420 ESGOTO</t>
    </r>
  </si>
  <si>
    <r>
      <rPr>
        <sz val="8"/>
        <rFont val="Arial MT"/>
        <family val="2"/>
      </rPr>
      <t>HM06829</t>
    </r>
  </si>
  <si>
    <r>
      <rPr>
        <sz val="8"/>
        <rFont val="Arial MT"/>
        <family val="2"/>
      </rPr>
      <t>TUBO C/FLANGE PN10 E PONTA FERRO FUNDIDO DN=400 MM L=4.000 MM (386,00 KG) PINTURA EPÓXI VERMELHA, ACESSÓRIOS NÃO INCLUSOS NBR 15420 ESGOTO</t>
    </r>
  </si>
  <si>
    <r>
      <rPr>
        <sz val="8"/>
        <rFont val="Arial MT"/>
        <family val="2"/>
      </rPr>
      <t>HM06830</t>
    </r>
  </si>
  <si>
    <r>
      <rPr>
        <sz val="8"/>
        <rFont val="Arial MT"/>
        <family val="2"/>
      </rPr>
      <t>TUBO C/FLANGE PN10 E PONTA FERRO FUNDIDO DN=400 MM L=4.500 MM (430,75 KG) PINTURA EPÓXI VERMELHA, ACESSÓRIOS NÃO INCLUSOS NBR 15420 ESGOTO</t>
    </r>
  </si>
  <si>
    <r>
      <rPr>
        <sz val="8"/>
        <rFont val="Arial MT"/>
        <family val="2"/>
      </rPr>
      <t>HM06831</t>
    </r>
  </si>
  <si>
    <r>
      <rPr>
        <sz val="8"/>
        <rFont val="Arial MT"/>
        <family val="2"/>
      </rPr>
      <t>TUBO C/FLANGE PN10 E PONTA FERRO FUNDIDO DN=400 MM L=5.000 MM (475,00 KG) PINTURA EPÓXI VERMELHA, ACESSÓRIOS NÃO INCLUSOS NBR 15420 ESGOTO</t>
    </r>
  </si>
  <si>
    <r>
      <rPr>
        <sz val="8"/>
        <rFont val="Arial MT"/>
        <family val="2"/>
      </rPr>
      <t>HM06832</t>
    </r>
  </si>
  <si>
    <r>
      <rPr>
        <sz val="8"/>
        <rFont val="Arial MT"/>
        <family val="2"/>
      </rPr>
      <t>TUBO C/FLANGE PN10 E PONTA FERRO FUNDIDO DN=400 MM L=5.500 MM (520,25 KG) PINTURA EPÓXI VERMELHA, ACESSÓRIOS NÃO INCLUSOS NBR 15420 ESGOTO</t>
    </r>
  </si>
  <si>
    <r>
      <rPr>
        <sz val="8"/>
        <rFont val="Arial MT"/>
        <family val="2"/>
      </rPr>
      <t>HM06833</t>
    </r>
  </si>
  <si>
    <r>
      <rPr>
        <sz val="8"/>
        <rFont val="Arial MT"/>
        <family val="2"/>
      </rPr>
      <t>TUBO C/FLANGE PN10 E PONTA FERRO FUNDIDO DN=400 MM L=5.800 MM (547,10 KG) PINTURA EPÓXI VERMELHA, ACESSÓRIOS NÃO INCLUSOS NBR 15420 ESGOTO</t>
    </r>
  </si>
  <si>
    <r>
      <rPr>
        <sz val="8"/>
        <rFont val="Arial MT"/>
        <family val="2"/>
      </rPr>
      <t>HM06834</t>
    </r>
  </si>
  <si>
    <r>
      <rPr>
        <sz val="8"/>
        <rFont val="Arial MT"/>
        <family val="2"/>
      </rPr>
      <t>TUBO C/FLANGE PN10 E PONTA FERRO FUNDIDO DN=450 MM L=1.000 MM (139,60 KG) PINTURA EPÓXI VERMELHA, ACESSÓRIOS NÃO INCLUSOS NBR 15420 ESGOTO</t>
    </r>
  </si>
  <si>
    <r>
      <rPr>
        <sz val="8"/>
        <rFont val="Arial MT"/>
        <family val="2"/>
      </rPr>
      <t>HM06835</t>
    </r>
  </si>
  <si>
    <r>
      <rPr>
        <sz val="8"/>
        <rFont val="Arial MT"/>
        <family val="2"/>
      </rPr>
      <t>TUBO C/FLANGE PN10 E PONTA FERRO FUNDIDO DN=450 MM L=1.500 MM (192,15 KG) PINTURA EPÓXI VERMELHA, ACESSÓRIOS NÃO INCLUSOS NBR 15420 ESGOTO</t>
    </r>
  </si>
  <si>
    <r>
      <rPr>
        <sz val="8"/>
        <rFont val="Arial MT"/>
        <family val="2"/>
      </rPr>
      <t>HM06836</t>
    </r>
  </si>
  <si>
    <r>
      <rPr>
        <sz val="8"/>
        <rFont val="Arial MT"/>
        <family val="2"/>
      </rPr>
      <t>TUBO C/FLANGE PN10 E PONTA FERRO FUNDIDO DN=450 MM L=2.000 MM (244,70 KG) PINTURA EPÓXI VERMELHA, ACESSÓRIOS NÃO INCLUSOS NBR 15420 ESGOTO</t>
    </r>
  </si>
  <si>
    <r>
      <rPr>
        <sz val="8"/>
        <rFont val="Arial MT"/>
        <family val="2"/>
      </rPr>
      <t>HM06837</t>
    </r>
  </si>
  <si>
    <r>
      <rPr>
        <sz val="8"/>
        <rFont val="Arial MT"/>
        <family val="2"/>
      </rPr>
      <t>TUBO C/FLANGE PN10 E PONTA FERRO FUNDIDO DN=450 MM L=2.500 MM (297,25 KG) PINTURA EPÓXI VERMELHA, ACESSÓRIOS NÃO INCLUSOS NBR 15420 ESGOTO</t>
    </r>
  </si>
  <si>
    <r>
      <rPr>
        <sz val="8"/>
        <rFont val="Arial MT"/>
        <family val="2"/>
      </rPr>
      <t>HM06838</t>
    </r>
  </si>
  <si>
    <r>
      <rPr>
        <sz val="8"/>
        <rFont val="Arial MT"/>
        <family val="2"/>
      </rPr>
      <t>TUBO C/FLANGE PN10 E PONTA FERRO FUNDIDO DN=450 MM L=3.000 MM (349,80 KG) PINTURA EPÓXI VERMELHA, ACESSÓRIOS NÃO INCLUSOS NBR 15420 ESGOTO</t>
    </r>
  </si>
  <si>
    <r>
      <rPr>
        <sz val="8"/>
        <rFont val="Arial MT"/>
        <family val="2"/>
      </rPr>
      <t>HM06839</t>
    </r>
  </si>
  <si>
    <r>
      <rPr>
        <sz val="8"/>
        <rFont val="Arial MT"/>
        <family val="2"/>
      </rPr>
      <t>TUBO C/FLANGE PN10 E PONTA FERRO FUNDIDO DN=450 MM L=3.500 MM (402,35 KG) PINTURA EPÓXI VERMELHA, ACESSÓRIOS NÃO INCLUSOS NBR 15420 ESGOTO</t>
    </r>
  </si>
  <si>
    <r>
      <rPr>
        <sz val="8"/>
        <rFont val="Arial MT"/>
        <family val="2"/>
      </rPr>
      <t>HM06840</t>
    </r>
  </si>
  <si>
    <r>
      <rPr>
        <sz val="8"/>
        <rFont val="Arial MT"/>
        <family val="2"/>
      </rPr>
      <t>TUBO C/FLANGE PN10 E PONTA FERRO FUNDIDO DN=450 MM L=4.000 MM (454,90 KG) PINTURA EPÓXI VERMELHA, ACESSÓRIOS NÃO INCLUSOS NBR 15420 ESGOTO</t>
    </r>
  </si>
  <si>
    <r>
      <rPr>
        <sz val="8"/>
        <rFont val="Arial MT"/>
        <family val="2"/>
      </rPr>
      <t>HM06841</t>
    </r>
  </si>
  <si>
    <r>
      <rPr>
        <sz val="8"/>
        <rFont val="Arial MT"/>
        <family val="2"/>
      </rPr>
      <t>TUBO C/FLANGE PN10 E PONTA FERRO FUNDIDO DN=450 MM L=4.500 MM (507,45 KG) PINTURA EPÓXI VERMELHA, ACESSÓRIOS NÃO INCLUSOS NBR 15420 ESGOTO</t>
    </r>
  </si>
  <si>
    <r>
      <rPr>
        <sz val="8"/>
        <rFont val="Arial MT"/>
        <family val="2"/>
      </rPr>
      <t>HM06842</t>
    </r>
  </si>
  <si>
    <r>
      <rPr>
        <sz val="8"/>
        <rFont val="Arial MT"/>
        <family val="2"/>
      </rPr>
      <t>TUBO C/FLANGE PN10 E PONTA FERRO FUNDIDO DN=450 MM L=5.000 MM (560,00 KG) PINTURA EPÓXI VERMELHA, ACESSÓRIOS NÃO INCLUSOS NBR 15420 ESGOTO</t>
    </r>
  </si>
  <si>
    <r>
      <rPr>
        <sz val="8"/>
        <rFont val="Arial MT"/>
        <family val="2"/>
      </rPr>
      <t>HM06843</t>
    </r>
  </si>
  <si>
    <r>
      <rPr>
        <sz val="8"/>
        <rFont val="Arial MT"/>
        <family val="2"/>
      </rPr>
      <t>TUBO C/FLANGE PN10 E PONTA FERRO FUNDIDO DN=450 MM L=5.500 MM (612,55 KG) PINTURA EPÓXI VERMELHA, ACESSÓRIOS NÃO INCLUSOS NBR 15420 ESGOTO</t>
    </r>
  </si>
  <si>
    <r>
      <rPr>
        <sz val="8"/>
        <rFont val="Arial MT"/>
        <family val="2"/>
      </rPr>
      <t>HM06844</t>
    </r>
  </si>
  <si>
    <r>
      <rPr>
        <sz val="8"/>
        <rFont val="Arial MT"/>
        <family val="2"/>
      </rPr>
      <t>TUBO C/FLANGE PN10 E PONTA FERRO FUNDIDO DN=450 MM L=5.800 MM (644,08 KG) PINTURA EPÓXI VERMELHA, ACESSÓRIOS NÃO INCLUSOS NBR 15420 ESGOTO</t>
    </r>
  </si>
  <si>
    <r>
      <rPr>
        <sz val="8"/>
        <rFont val="Arial MT"/>
        <family val="2"/>
      </rPr>
      <t>HM06845</t>
    </r>
  </si>
  <si>
    <r>
      <rPr>
        <sz val="8"/>
        <rFont val="Arial MT"/>
        <family val="2"/>
      </rPr>
      <t>TUBO C/FLANGE PN10 E PONTA FERRO FUNDIDO DN=500 MM L=1.000 MM (159,80 KG) PINTURA EPÓXI VERMELHA, ACESSÓRIOS NÃO INCLUSOS NBR 15420 ESGOTO</t>
    </r>
  </si>
  <si>
    <r>
      <rPr>
        <sz val="8"/>
        <rFont val="Arial MT"/>
        <family val="2"/>
      </rPr>
      <t>HM06846</t>
    </r>
  </si>
  <si>
    <r>
      <rPr>
        <sz val="8"/>
        <rFont val="Arial MT"/>
        <family val="2"/>
      </rPr>
      <t>TUBO C/FLANGE PN10 E PONTA FERRO FUNDIDO DN=500 MM L=1.500 MM (220,70 KG) PINTURA EPÓXI VERMELHA, ACESSÓRIOS NÃO INCLUSOS NBR 15420 ESGOTO</t>
    </r>
  </si>
  <si>
    <r>
      <rPr>
        <sz val="8"/>
        <rFont val="Arial MT"/>
        <family val="2"/>
      </rPr>
      <t>HM06847</t>
    </r>
  </si>
  <si>
    <r>
      <rPr>
        <sz val="8"/>
        <rFont val="Arial MT"/>
        <family val="2"/>
      </rPr>
      <t>TUBO C/FLANGE PN10 E PONTA FERRO FUNDIDO DN=500 MM L=2.000 MM (281,60 KG) PINTURA EPÓXI VERMELHA, ACESSÓRIOS NÃO INCLUSOS NBR 15420 ESGOTO</t>
    </r>
  </si>
  <si>
    <r>
      <rPr>
        <sz val="8"/>
        <rFont val="Arial MT"/>
        <family val="2"/>
      </rPr>
      <t>HM06848</t>
    </r>
  </si>
  <si>
    <r>
      <rPr>
        <sz val="8"/>
        <rFont val="Arial MT"/>
        <family val="2"/>
      </rPr>
      <t>TUBO C/FLANGE PN10 E PONTA FERRO FUNDIDO DN=500 MM L=2.500 MM (342,50 KG) PINTURA EPÓXI VERMELHA, ACESSÓRIOS NÃO INCLUSOS NBR 15420 ESGOTO</t>
    </r>
  </si>
  <si>
    <r>
      <rPr>
        <sz val="8"/>
        <rFont val="Arial MT"/>
        <family val="2"/>
      </rPr>
      <t>HM06849</t>
    </r>
  </si>
  <si>
    <r>
      <rPr>
        <sz val="8"/>
        <rFont val="Arial MT"/>
        <family val="2"/>
      </rPr>
      <t>TUBO C/FLANGE PN10 E PONTA FERRO FUNDIDO DN=500 MM L=3.000 MM (403,40 KG) PINTURA EPÓXI VERMELHA, ACESSÓRIOS NÃO INCLUSOS NBR 15420 ESGOTO</t>
    </r>
  </si>
  <si>
    <r>
      <rPr>
        <sz val="8"/>
        <rFont val="Arial MT"/>
        <family val="2"/>
      </rPr>
      <t>HM06850</t>
    </r>
  </si>
  <si>
    <r>
      <rPr>
        <sz val="8"/>
        <rFont val="Arial MT"/>
        <family val="2"/>
      </rPr>
      <t>TUBO C/FLANGE PN10 E PONTA FERRO FUNDIDO DN=500 MM L=3.500 MM (464,30 KG) PINTURA EPÓXI VERMELHA, ACESSÓRIOS NÃO INCLUSOS NBR 15420 ESGOTO</t>
    </r>
  </si>
  <si>
    <r>
      <rPr>
        <sz val="8"/>
        <rFont val="Arial MT"/>
        <family val="2"/>
      </rPr>
      <t>HM06851</t>
    </r>
  </si>
  <si>
    <r>
      <rPr>
        <sz val="8"/>
        <rFont val="Arial MT"/>
        <family val="2"/>
      </rPr>
      <t>TUBO C/FLANGE PN10 E PONTA FERRO FUNDIDO DN=500 MM L=4.000 MM (525,20 KG) PINTURA EPÓXI VERMELHA, ACESSÓRIOS NÃO INCLUSOS NBR 15420 ESGOTO</t>
    </r>
  </si>
  <si>
    <r>
      <rPr>
        <sz val="8"/>
        <rFont val="Arial MT"/>
        <family val="2"/>
      </rPr>
      <t>HM06852</t>
    </r>
  </si>
  <si>
    <r>
      <rPr>
        <sz val="8"/>
        <rFont val="Arial MT"/>
        <family val="2"/>
      </rPr>
      <t>TUBO C/FLANGE PN10 E PONTA FERRO FUNDIDO DN=500 MM L=4.500 MM (586,10 KG) PINTURA EPÓXI VERMELHA, ACESSÓRIOS NÃO INCLUSOS NBR 15420 ESGOTO</t>
    </r>
  </si>
  <si>
    <r>
      <rPr>
        <sz val="8"/>
        <rFont val="Arial MT"/>
        <family val="2"/>
      </rPr>
      <t>HM06853</t>
    </r>
  </si>
  <si>
    <r>
      <rPr>
        <sz val="8"/>
        <rFont val="Arial MT"/>
        <family val="2"/>
      </rPr>
      <t>TUBO C/FLANGE PN10 E PONTA FERRO FUNDIDO DN=500 MM L=5.000 MM (647,00 KG) PINTURA EPÓXI VERMELHA, ACESSÓRIOS NÃO INCLUSOS NBR 15420 ESGOTO</t>
    </r>
  </si>
  <si>
    <r>
      <rPr>
        <sz val="8"/>
        <rFont val="Arial MT"/>
        <family val="2"/>
      </rPr>
      <t>HM06854</t>
    </r>
  </si>
  <si>
    <r>
      <rPr>
        <sz val="8"/>
        <rFont val="Arial MT"/>
        <family val="2"/>
      </rPr>
      <t>TUBO C/FLANGE PN10 E PONTA FERRO FUNDIDO DN=500 MM L=5.500 MM (707,90 KG) PINTURA EPÓXI VERMELHA, ACESSÓRIOS NÃO INCLUSOS NBR 15420 ESGOTO</t>
    </r>
  </si>
  <si>
    <r>
      <rPr>
        <sz val="8"/>
        <rFont val="Arial MT"/>
        <family val="2"/>
      </rPr>
      <t>HM06855</t>
    </r>
  </si>
  <si>
    <r>
      <rPr>
        <sz val="8"/>
        <rFont val="Arial MT"/>
        <family val="2"/>
      </rPr>
      <t>TUBO C/FLANGE PN10 E PONTA FERRO FUNDIDO DN=500 MM L=5.800 MM (744,44 KG) PINTURA EPÓXI VERMELHA, ACESSÓRIOS NÃO INCLUSOS NBR 15420 ESGOTO</t>
    </r>
  </si>
  <si>
    <r>
      <rPr>
        <sz val="8"/>
        <rFont val="Arial MT"/>
        <family val="2"/>
      </rPr>
      <t>HM07021</t>
    </r>
  </si>
  <si>
    <r>
      <rPr>
        <sz val="8"/>
        <rFont val="Arial MT"/>
        <family val="2"/>
      </rPr>
      <t>TUBO C/FLANGES PN10/16/25 FERRO FUNDIDO DN=80 MM L=1.000 MM (21,90 KG) PINTURA EPÓXI VERMELHA, ACESSÓRIOS NÃO INCLUSOS NBR 15420 ESGOTO</t>
    </r>
  </si>
  <si>
    <r>
      <rPr>
        <sz val="8"/>
        <rFont val="Arial MT"/>
        <family val="2"/>
      </rPr>
      <t>HM07022</t>
    </r>
  </si>
  <si>
    <r>
      <rPr>
        <sz val="8"/>
        <rFont val="Arial MT"/>
        <family val="2"/>
      </rPr>
      <t>TUBO C/FLANGES PN10/16/25 FERRO FUNDIDO DN=80 MM L=1.500 MM (28,85 KG) PINTURA EPÓXI VERMELHA, ACESSÓRIOS NÃO INCLUSOS NBR 15420 ESGOTO</t>
    </r>
  </si>
  <si>
    <r>
      <rPr>
        <sz val="8"/>
        <rFont val="Arial MT"/>
        <family val="2"/>
      </rPr>
      <t>HM07023</t>
    </r>
  </si>
  <si>
    <r>
      <rPr>
        <sz val="8"/>
        <rFont val="Arial MT"/>
        <family val="2"/>
      </rPr>
      <t>TUBO C/FLANGES PN10/16/25 FERRO FUNDIDO DN=80 MM L=2.000 MM (35,80 KG) PINTURA EPÓXI VERMELHA, ACESSÓRIOS NÃO INCLUSOS NBR 15420 ESGOTO</t>
    </r>
  </si>
  <si>
    <r>
      <rPr>
        <sz val="8"/>
        <rFont val="Arial MT"/>
        <family val="2"/>
      </rPr>
      <t>HM07024</t>
    </r>
  </si>
  <si>
    <r>
      <rPr>
        <sz val="8"/>
        <rFont val="Arial MT"/>
        <family val="2"/>
      </rPr>
      <t>TUBO C/FLANGES PN10/16/25 FERRO FUNDIDO DN=80 MM L=2.500 MM (42,75 KG) PINTURA EPÓXI VERMELHA, ACESSÓRIOS NÃO INCLUSOS NBR 15420 ESGOTO</t>
    </r>
  </si>
  <si>
    <r>
      <rPr>
        <sz val="8"/>
        <rFont val="Arial MT"/>
        <family val="2"/>
      </rPr>
      <t>HM07025</t>
    </r>
  </si>
  <si>
    <r>
      <rPr>
        <sz val="8"/>
        <rFont val="Arial MT"/>
        <family val="2"/>
      </rPr>
      <t>TUBO C/FLANGES PN10/16/25 FERRO FUNDIDO DN=80 MM L=3.000 MM (49,70 KG) PINTURA EPÓXI VERMELHA, ACESSÓRIOS NÃO INCLUSOS NBR 15420 ESGOTO</t>
    </r>
  </si>
  <si>
    <r>
      <rPr>
        <sz val="8"/>
        <rFont val="Arial MT"/>
        <family val="2"/>
      </rPr>
      <t>HM07026</t>
    </r>
  </si>
  <si>
    <r>
      <rPr>
        <sz val="8"/>
        <rFont val="Arial MT"/>
        <family val="2"/>
      </rPr>
      <t>TUBO C/FLANGES PN10/16/25 FERRO FUNDIDO DN=80 MM L=3.500 MM (56,65 KG) PINTURA EPÓXI VERMELHA, ACESSÓRIOS NÃO INCLUSOS NBR 15420 ESGOTO</t>
    </r>
  </si>
  <si>
    <r>
      <rPr>
        <sz val="8"/>
        <rFont val="Arial MT"/>
        <family val="2"/>
      </rPr>
      <t>HM07027</t>
    </r>
  </si>
  <si>
    <r>
      <rPr>
        <sz val="8"/>
        <rFont val="Arial MT"/>
        <family val="2"/>
      </rPr>
      <t>TUBO C/FLANGES PN10/16/25 FERRO FUNDIDO DN=80 MM L=4.000 MM (63,60 KG) PINTURA EPÓXI VERMELHA, ACESSÓRIOS NÃO INCLUSOS NBR 15420 ESGOTO</t>
    </r>
  </si>
  <si>
    <r>
      <rPr>
        <sz val="8"/>
        <rFont val="Arial MT"/>
        <family val="2"/>
      </rPr>
      <t>HM07028</t>
    </r>
  </si>
  <si>
    <r>
      <rPr>
        <sz val="8"/>
        <rFont val="Arial MT"/>
        <family val="2"/>
      </rPr>
      <t>TUBO C/FLANGES PN10/16/25 FERRO FUNDIDO DN=80 MM L=4.500 MM (70,55 KG) PINTURA EPÓXI VERMELHA, ACESSÓRIOS NÃO INCLUSOS NBR 15420 ESGOTO</t>
    </r>
  </si>
  <si>
    <r>
      <rPr>
        <sz val="8"/>
        <rFont val="Arial MT"/>
        <family val="2"/>
      </rPr>
      <t>HM07029</t>
    </r>
  </si>
  <si>
    <r>
      <rPr>
        <sz val="8"/>
        <rFont val="Arial MT"/>
        <family val="2"/>
      </rPr>
      <t>TUBO C/FLANGES PN10/16/25 FERRO FUNDIDO DN=80 MM L=5.000 MM (77,50 KG) PINTURA EPÓXI VERMELHA, ACESSÓRIOS NÃO INCLUSOS NBR 15420 ESGOTO</t>
    </r>
  </si>
  <si>
    <r>
      <rPr>
        <sz val="8"/>
        <rFont val="Arial MT"/>
        <family val="2"/>
      </rPr>
      <t>HM07030</t>
    </r>
  </si>
  <si>
    <r>
      <rPr>
        <sz val="8"/>
        <rFont val="Arial MT"/>
        <family val="2"/>
      </rPr>
      <t>TUBO C/FLANGES PN10/16/25 FERRO FUNDIDO DN=80 MM L=5.500 MM (84,45 KG) PINTURA EPÓXI VERMELHA, ACESSÓRIOS NÃO INCLUSOS NBR 15420 ESGOTO</t>
    </r>
  </si>
  <si>
    <r>
      <rPr>
        <sz val="8"/>
        <rFont val="Arial MT"/>
        <family val="2"/>
      </rPr>
      <t>HM07031</t>
    </r>
  </si>
  <si>
    <r>
      <rPr>
        <sz val="8"/>
        <rFont val="Arial MT"/>
        <family val="2"/>
      </rPr>
      <t>TUBO C/FLANGES PN10/16/25 FERRO FUNDIDO DN=80 MM L=5.800 MM (88,62 KG) PINTURA EPÓXI VERMELHA, ACESSÓRIOS NÃO INCLUSOS NBR 15420 ESGOTO</t>
    </r>
  </si>
  <si>
    <r>
      <rPr>
        <sz val="8"/>
        <rFont val="Arial MT"/>
        <family val="2"/>
      </rPr>
      <t>HM06999</t>
    </r>
  </si>
  <si>
    <r>
      <rPr>
        <sz val="8"/>
        <rFont val="Arial MT"/>
        <family val="2"/>
      </rPr>
      <t>TUBO C/FLANGES PN10/16 FERRO FUNDIDO DN=100 MM L=1.000 MM (26,20 KG) PINTURA EPÓXI VERMELHA, ACESSÓRIOS NÃO INCLUSOS NBR 15420 ESGOTO</t>
    </r>
  </si>
  <si>
    <r>
      <rPr>
        <sz val="8"/>
        <rFont val="Arial MT"/>
        <family val="2"/>
      </rPr>
      <t>HM07000</t>
    </r>
  </si>
  <si>
    <r>
      <rPr>
        <sz val="8"/>
        <rFont val="Arial MT"/>
        <family val="2"/>
      </rPr>
      <t>TUBO C/FLANGES PN10/16 FERRO FUNDIDO DN=100 MM L=1.500 MM (34,80 KG) PINTURA EPÓXI VERMELHA, ACESSÓRIOS NÃO INCLUSOS NBR 15420 ESGOTO</t>
    </r>
  </si>
  <si>
    <r>
      <rPr>
        <sz val="8"/>
        <rFont val="Arial MT"/>
        <family val="2"/>
      </rPr>
      <t>HM07001</t>
    </r>
  </si>
  <si>
    <r>
      <rPr>
        <sz val="8"/>
        <rFont val="Arial MT"/>
        <family val="2"/>
      </rPr>
      <t>TUBO C/FLANGES PN10/16 FERRO FUNDIDO DN=100 MM L=2.000 MM (43,40 KG) PINTURA EPÓXI VERMELHA, ACESSÓRIOS NÃO INCLUSOS NBR 15420 ESGOTO</t>
    </r>
  </si>
  <si>
    <r>
      <rPr>
        <sz val="8"/>
        <rFont val="Arial MT"/>
        <family val="2"/>
      </rPr>
      <t>HM07002</t>
    </r>
  </si>
  <si>
    <r>
      <rPr>
        <sz val="8"/>
        <rFont val="Arial MT"/>
        <family val="2"/>
      </rPr>
      <t>TUBO C/FLANGES PN10/16 FERRO FUNDIDO DN=100 MM L=2.500 MM (52,00 KG) PINTURA EPÓXI VERMELHA, ACESSÓRIOS NÃO INCLUSOS NBR 15420 ESGOTO</t>
    </r>
  </si>
  <si>
    <r>
      <rPr>
        <sz val="8"/>
        <rFont val="Arial MT"/>
        <family val="2"/>
      </rPr>
      <t>HM07003</t>
    </r>
  </si>
  <si>
    <r>
      <rPr>
        <sz val="8"/>
        <rFont val="Arial MT"/>
        <family val="2"/>
      </rPr>
      <t>TUBO C/FLANGES PN10/16 FERRO FUNDIDO DN=100 MM L=3.000 MM (60,60 KG) PINTURA EPÓXI VERMELHA, ACESSÓRIOS NÃO INCLUSOS NBR 15420 ESGOTO</t>
    </r>
  </si>
  <si>
    <r>
      <rPr>
        <sz val="8"/>
        <rFont val="Arial MT"/>
        <family val="2"/>
      </rPr>
      <t>HM07004</t>
    </r>
  </si>
  <si>
    <r>
      <rPr>
        <sz val="8"/>
        <rFont val="Arial MT"/>
        <family val="2"/>
      </rPr>
      <t>TUBO C/FLANGES PN10/16 FERRO FUNDIDO DN=100 MM L=3.500 MM (69,20 KG) PINTURA EPÓXI VERMELHA, ACESSÓRIOS NÃO INCLUSOS NBR 15420 ESGOTO</t>
    </r>
  </si>
  <si>
    <r>
      <rPr>
        <sz val="8"/>
        <rFont val="Arial MT"/>
        <family val="2"/>
      </rPr>
      <t>HM07005</t>
    </r>
  </si>
  <si>
    <r>
      <rPr>
        <sz val="8"/>
        <rFont val="Arial MT"/>
        <family val="2"/>
      </rPr>
      <t>TUBO C/FLANGES PN10/16 FERRO FUNDIDO DN=100 MM L=4.000 MM (77,80 KG) PINTURA EPÓXI VERMELHA, ACESSÓRIOS NÃO INCLUSOS NBR 15420 ESGOTO</t>
    </r>
  </si>
  <si>
    <r>
      <rPr>
        <sz val="8"/>
        <rFont val="Arial MT"/>
        <family val="2"/>
      </rPr>
      <t>HM07006</t>
    </r>
  </si>
  <si>
    <r>
      <rPr>
        <sz val="8"/>
        <rFont val="Arial MT"/>
        <family val="2"/>
      </rPr>
      <t>TUBO C/FLANGES PN10/16 FERRO FUNDIDO DN=100 MM L=4.500 MM (86,40 KG) PINTURA EPÓXI VERMELHA, ACESSÓRIOS NÃO INCLUSOS NBR 15420 ESGOTO</t>
    </r>
  </si>
  <si>
    <r>
      <rPr>
        <sz val="8"/>
        <rFont val="Arial MT"/>
        <family val="2"/>
      </rPr>
      <t>HM07007</t>
    </r>
  </si>
  <si>
    <r>
      <rPr>
        <sz val="8"/>
        <rFont val="Arial MT"/>
        <family val="2"/>
      </rPr>
      <t>TUBO C/FLANGES PN10/16 FERRO FUNDIDO DN=100 MM L=5.000 MM (95,00 KG) PINTURA EPÓXI VERMELHA, ACESSÓRIOS NÃO INCLUSOS NBR 15420 ESGOTO</t>
    </r>
  </si>
  <si>
    <r>
      <rPr>
        <sz val="8"/>
        <rFont val="Arial MT"/>
        <family val="2"/>
      </rPr>
      <t>HM07008</t>
    </r>
  </si>
  <si>
    <r>
      <rPr>
        <sz val="8"/>
        <rFont val="Arial MT"/>
        <family val="2"/>
      </rPr>
      <t>TUBO C/FLANGES PN10/16 FERRO FUNDIDO DN=100 MM L=5.500 MM (103,00 KG) PINTURA EPÓXI VERMELHA, ACESSÓRIOS NÃO INCLUSOS NBR 15420 ESGOTO</t>
    </r>
  </si>
  <si>
    <r>
      <rPr>
        <sz val="8"/>
        <rFont val="Arial MT"/>
        <family val="2"/>
      </rPr>
      <t>HM07009</t>
    </r>
  </si>
  <si>
    <r>
      <rPr>
        <sz val="8"/>
        <rFont val="Arial MT"/>
        <family val="2"/>
      </rPr>
      <t>TUBO C/FLANGES PN10/16 FERRO FUNDIDO DN=100 MM L=5.800 MM (108,76 KG) PINTURA EPÓXI VERMELHA, ACESSÓRIOS NÃO INCLUSOS NBR 15420 ESGOTO</t>
    </r>
  </si>
  <si>
    <r>
      <rPr>
        <sz val="8"/>
        <rFont val="Arial MT"/>
        <family val="2"/>
      </rPr>
      <t>HM07010</t>
    </r>
  </si>
  <si>
    <r>
      <rPr>
        <sz val="8"/>
        <rFont val="Arial MT"/>
        <family val="2"/>
      </rPr>
      <t>TUBO C/FLANGES PN10/16 FERRO FUNDIDO DN=150 MM L=1.000 MM (42,00 KG) PINTURA EPÓXI VERMELHA, ACESSÓRIOS NÃO INCLUSOS NBR 15420 ESGOTO</t>
    </r>
  </si>
  <si>
    <r>
      <rPr>
        <sz val="8"/>
        <rFont val="Arial MT"/>
        <family val="2"/>
      </rPr>
      <t>HM07011</t>
    </r>
  </si>
  <si>
    <r>
      <rPr>
        <sz val="8"/>
        <rFont val="Arial MT"/>
        <family val="2"/>
      </rPr>
      <t>TUBO C/FLANGES PN10/16 FERRO FUNDIDO DN=150 MM L=1.500 MM (55,00 KG) PINTURA EPÓXI VERMELHA, ACESSÓRIOS NÃO INCLUSOS NBR 15420 ESGOTO</t>
    </r>
  </si>
  <si>
    <r>
      <rPr>
        <sz val="8"/>
        <rFont val="Arial MT"/>
        <family val="2"/>
      </rPr>
      <t>HM07012</t>
    </r>
  </si>
  <si>
    <r>
      <rPr>
        <sz val="8"/>
        <rFont val="Arial MT"/>
        <family val="2"/>
      </rPr>
      <t>TUBO C/FLANGES PN10/16 FERRO FUNDIDO DN=150 MM L=2.000 MM (68,00 KG) PINTURA EPÓXI VERMELHA, ACESSÓRIOS NÃO INCLUSOS NBR 15420 ESGOTO</t>
    </r>
  </si>
  <si>
    <r>
      <rPr>
        <sz val="8"/>
        <rFont val="Arial MT"/>
        <family val="2"/>
      </rPr>
      <t>HM07013</t>
    </r>
  </si>
  <si>
    <r>
      <rPr>
        <sz val="8"/>
        <rFont val="Arial MT"/>
        <family val="2"/>
      </rPr>
      <t>TUBO C/FLANGES PN10/16 FERRO FUNDIDO DN=150 MM L=2.500 MM (81,00 KG) PINTURA EPÓXI VERMELHA, ACESSÓRIOS NÃO INCLUSOS NBR 15420 ESGOTO</t>
    </r>
  </si>
  <si>
    <r>
      <rPr>
        <sz val="8"/>
        <rFont val="Arial MT"/>
        <family val="2"/>
      </rPr>
      <t>HM07014</t>
    </r>
  </si>
  <si>
    <r>
      <rPr>
        <sz val="8"/>
        <rFont val="Arial MT"/>
        <family val="2"/>
      </rPr>
      <t>TUBO C/FLANGES PN10/16 FERRO FUNDIDO DN=150 MM L=3.000 MM (94,00 KG) PINTURA EPÓXI VERMELHA, ACESSÓRIOS NÃO INCLUSOS NBR 15420 ESGOTO</t>
    </r>
  </si>
  <si>
    <r>
      <rPr>
        <sz val="8"/>
        <rFont val="Arial MT"/>
        <family val="2"/>
      </rPr>
      <t>HM07015</t>
    </r>
  </si>
  <si>
    <r>
      <rPr>
        <sz val="8"/>
        <rFont val="Arial MT"/>
        <family val="2"/>
      </rPr>
      <t>TUBO C/FLANGES PN10/16 FERRO FUNDIDO DN=150 MM L=3.500 MM (107,00 KG) PINTURA EPÓXI VERMELHA, ACESSÓRIOS NÃO INCLUSOS NBR 15420 ESGOTO</t>
    </r>
  </si>
  <si>
    <r>
      <rPr>
        <sz val="8"/>
        <rFont val="Arial MT"/>
        <family val="2"/>
      </rPr>
      <t>HM07016</t>
    </r>
  </si>
  <si>
    <r>
      <rPr>
        <sz val="8"/>
        <rFont val="Arial MT"/>
        <family val="2"/>
      </rPr>
      <t>TUBO C/FLANGES PN10/16 FERRO FUNDIDO DN=150 MM L=4.000 MM (120,00 KG) PINTURA EPÓXI VERMELHA, ACESSÓRIOS NÃO INCLUSOS NBR 15420 ESGOTO</t>
    </r>
  </si>
  <si>
    <r>
      <rPr>
        <sz val="8"/>
        <rFont val="Arial MT"/>
        <family val="2"/>
      </rPr>
      <t>HM07017</t>
    </r>
  </si>
  <si>
    <r>
      <rPr>
        <sz val="8"/>
        <rFont val="Arial MT"/>
        <family val="2"/>
      </rPr>
      <t>TUBO C/FLANGES PN10/16 FERRO FUNDIDO DN=150 MM L=4.500 MM (133,00 KG) PINTURA EPÓXI VERMELHA, ACESSÓRIOS NÃO INCLUSOS NBR 15420 ESGOTO</t>
    </r>
  </si>
  <si>
    <r>
      <rPr>
        <sz val="8"/>
        <rFont val="Arial MT"/>
        <family val="2"/>
      </rPr>
      <t>HM07018</t>
    </r>
  </si>
  <si>
    <r>
      <rPr>
        <sz val="8"/>
        <rFont val="Arial MT"/>
        <family val="2"/>
      </rPr>
      <t>TUBO C/FLANGES PN10/16 FERRO FUNDIDO DN=150 MM L=5.000 MM (146,00 KG) PINTURA EPÓXI VERMELHA, ACESSÓRIOS NÃO INCLUSOS NBR 15420 ESGOTO</t>
    </r>
  </si>
  <si>
    <r>
      <rPr>
        <sz val="8"/>
        <rFont val="Arial MT"/>
        <family val="2"/>
      </rPr>
      <t>HM07019</t>
    </r>
  </si>
  <si>
    <r>
      <rPr>
        <sz val="8"/>
        <rFont val="Arial MT"/>
        <family val="2"/>
      </rPr>
      <t>TUBO C/FLANGES PN10/16 FERRO FUNDIDO DN=150 MM L=5.500 MM (159,00 KG) PINTURA EPÓXI VERMELHA, ACESSÓRIOS NÃO INCLUSOS NBR 15420 ESGOTO</t>
    </r>
  </si>
  <si>
    <r>
      <rPr>
        <sz val="8"/>
        <rFont val="Arial MT"/>
        <family val="2"/>
      </rPr>
      <t>HM07020</t>
    </r>
  </si>
  <si>
    <r>
      <rPr>
        <sz val="8"/>
        <rFont val="Arial MT"/>
        <family val="2"/>
      </rPr>
      <t>TUBO C/FLANGES PN10/16 FERRO FUNDIDO DN=150 MM L=5.800 MM (166,80 KG) PINTURA EPÓXI VERMELHA, ACESSÓRIOS NÃO INCLUSOS NBR 15420 ESGOTO</t>
    </r>
  </si>
  <si>
    <r>
      <rPr>
        <sz val="8"/>
        <rFont val="Arial MT"/>
        <family val="2"/>
      </rPr>
      <t>HM06922</t>
    </r>
  </si>
  <si>
    <r>
      <rPr>
        <sz val="8"/>
        <rFont val="Arial MT"/>
        <family val="2"/>
      </rPr>
      <t>TUBO C/FLANGES PN10 FERRO FUNDIDO DN=200 MM L=1.000 MM (54,80 KG) PINTURA EPÓXI VERMELHA, ACESSÓRIOS NÃO INCLUSOS NBR 15420 ESGOTO</t>
    </r>
  </si>
  <si>
    <r>
      <rPr>
        <sz val="8"/>
        <rFont val="Arial MT"/>
        <family val="2"/>
      </rPr>
      <t>HM06923</t>
    </r>
  </si>
  <si>
    <r>
      <rPr>
        <sz val="8"/>
        <rFont val="Arial MT"/>
        <family val="2"/>
      </rPr>
      <t>TUBO C/FLANGES PN10 FERRO FUNDIDO DN=200 MM L=1.500 MM (72,20 KG) PINTURA EPÓXI VERMELHA, ACESSÓRIOS NÃO INCLUSOS NBR 15420 ESGOTO</t>
    </r>
  </si>
  <si>
    <r>
      <rPr>
        <sz val="8"/>
        <rFont val="Arial MT"/>
        <family val="2"/>
      </rPr>
      <t>HM06924</t>
    </r>
  </si>
  <si>
    <r>
      <rPr>
        <sz val="8"/>
        <rFont val="Arial MT"/>
        <family val="2"/>
      </rPr>
      <t>TUBO C/FLANGES PN10 FERRO FUNDIDO DN=200 MM L=2.000 MM (89,60 KG) PINTURA EPÓXI VERMELHA, ACESSÓRIOS NÃO INCLUSOS NBR 15420 ESGOTO</t>
    </r>
  </si>
  <si>
    <r>
      <rPr>
        <sz val="8"/>
        <rFont val="Arial MT"/>
        <family val="2"/>
      </rPr>
      <t>HM06925</t>
    </r>
  </si>
  <si>
    <r>
      <rPr>
        <sz val="8"/>
        <rFont val="Arial MT"/>
        <family val="2"/>
      </rPr>
      <t>TUBO C/FLANGES PN10 FERRO FUNDIDO DN=200 MM L=2.500 MM (107,00 KG) PINTURA EPÓXI VERMELHA, ACESSÓRIOS NÃO INCLUSOS NBR 15420 ESGOTO</t>
    </r>
  </si>
  <si>
    <r>
      <rPr>
        <sz val="8"/>
        <rFont val="Arial MT"/>
        <family val="2"/>
      </rPr>
      <t>HM06926</t>
    </r>
  </si>
  <si>
    <r>
      <rPr>
        <sz val="8"/>
        <rFont val="Arial MT"/>
        <family val="2"/>
      </rPr>
      <t>TUBO C/FLANGES PN10 FERRO FUNDIDO DN=200 MM L=3.000 MM (124,40 KG) PINTURA EPÓXI VERMELHA, ACESSÓRIOS NÃO INCLUSOS NBR 15420 ESGOTO</t>
    </r>
  </si>
  <si>
    <r>
      <rPr>
        <sz val="8"/>
        <rFont val="Arial MT"/>
        <family val="2"/>
      </rPr>
      <t>HM06927</t>
    </r>
  </si>
  <si>
    <r>
      <rPr>
        <sz val="8"/>
        <rFont val="Arial MT"/>
        <family val="2"/>
      </rPr>
      <t>TUBO C/FLANGES PN10 FERRO FUNDIDO DN=200 MM L=3.500 MM (141,80 KG) PINTURA EPÓXI VERMELHA, ACESSÓRIOS NÃO INCLUSOS NBR 15420 ESGOTO</t>
    </r>
  </si>
  <si>
    <r>
      <rPr>
        <sz val="8"/>
        <rFont val="Arial MT"/>
        <family val="2"/>
      </rPr>
      <t>HM06928</t>
    </r>
  </si>
  <si>
    <r>
      <rPr>
        <sz val="8"/>
        <rFont val="Arial MT"/>
        <family val="2"/>
      </rPr>
      <t>TUBO C/FLANGES PN10 FERRO FUNDIDO DN=200 MM L=4.000 MM (159,20 KG) PINTURA EPÓXI VERMELHA, ACESSÓRIOS NÃO INCLUSOS NBR 15420 ESGOTO</t>
    </r>
  </si>
  <si>
    <r>
      <rPr>
        <sz val="8"/>
        <rFont val="Arial MT"/>
        <family val="2"/>
      </rPr>
      <t>HM06929</t>
    </r>
  </si>
  <si>
    <r>
      <rPr>
        <sz val="8"/>
        <rFont val="Arial MT"/>
        <family val="2"/>
      </rPr>
      <t>TUBO C/FLANGES PN10 FERRO FUNDIDO DN=200 MM L=4.500 MM (176,60 KG) PINTURA EPÓXI VERMELHA, ACESSÓRIOS NÃO INCLUSOS NBR 15420 ESGOTO</t>
    </r>
  </si>
  <si>
    <r>
      <rPr>
        <sz val="8"/>
        <rFont val="Arial MT"/>
        <family val="2"/>
      </rPr>
      <t>HM06930</t>
    </r>
  </si>
  <si>
    <r>
      <rPr>
        <sz val="8"/>
        <rFont val="Arial MT"/>
        <family val="2"/>
      </rPr>
      <t>TUBO C/FLANGES PN10 FERRO FUNDIDO DN=200 MM L=5.000 MM (194,00 KG) PINTURA EPÓXI VERMELHA, ACESSÓRIOS NÃO INCLUSOS NBR 15420 ESGOTO</t>
    </r>
  </si>
  <si>
    <r>
      <rPr>
        <sz val="8"/>
        <rFont val="Arial MT"/>
        <family val="2"/>
      </rPr>
      <t>HM06931</t>
    </r>
  </si>
  <si>
    <r>
      <rPr>
        <sz val="8"/>
        <rFont val="Arial MT"/>
        <family val="2"/>
      </rPr>
      <t>TUBO C/FLANGES PN10 FERRO FUNDIDO DN=200 MM L=5.500 MM (211,40 KG) PINTURA EPÓXI VERMELHA, ACESSÓRIOS NÃO INCLUSOS NBR 15420 ESGOTO</t>
    </r>
  </si>
  <si>
    <r>
      <rPr>
        <sz val="8"/>
        <rFont val="Arial MT"/>
        <family val="2"/>
      </rPr>
      <t>HM06932</t>
    </r>
  </si>
  <si>
    <r>
      <rPr>
        <sz val="8"/>
        <rFont val="Arial MT"/>
        <family val="2"/>
      </rPr>
      <t>TUBO C/FLANGES PN10 FERRO FUNDIDO DN=200 MM L=5.800 MM (221,84 KG) PINTURA EPÓXI VERMELHA, ACESSÓRIOS NÃO INCLUSOS NBR 15420 ESGOTO</t>
    </r>
  </si>
  <si>
    <r>
      <rPr>
        <sz val="8"/>
        <rFont val="Arial MT"/>
        <family val="2"/>
      </rPr>
      <t>HM06933</t>
    </r>
  </si>
  <si>
    <r>
      <rPr>
        <sz val="8"/>
        <rFont val="Arial MT"/>
        <family val="2"/>
      </rPr>
      <t>TUBO C/FLANGES PN10 FERRO FUNDIDO DN=250 MM L=1.000 MM (74,40 KG) PINTURA EPÓXI VERMELHA, ACESSÓRIOS NÃO INCLUSOS NBR 15420 ESGOTO</t>
    </r>
  </si>
  <si>
    <r>
      <rPr>
        <sz val="8"/>
        <rFont val="Arial MT"/>
        <family val="2"/>
      </rPr>
      <t>HM06934</t>
    </r>
  </si>
  <si>
    <r>
      <rPr>
        <sz val="8"/>
        <rFont val="Arial MT"/>
        <family val="2"/>
      </rPr>
      <t>TUBO C/FLANGES PN10 FERRO FUNDIDO DN=250 MM L=1.500 MM (97,10 KG) PINTURA EPÓXI VERMELHA, ACESSÓRIOS NÃO INCLUSOS NBR 15420 ESGOTO</t>
    </r>
  </si>
  <si>
    <r>
      <rPr>
        <sz val="8"/>
        <rFont val="Arial MT"/>
        <family val="2"/>
      </rPr>
      <t>HM06935</t>
    </r>
  </si>
  <si>
    <r>
      <rPr>
        <sz val="8"/>
        <rFont val="Arial MT"/>
        <family val="2"/>
      </rPr>
      <t>TUBO C/FLANGES PN10 FERRO FUNDIDO DN=250 MM L=2.000 MM (119,80 KG) PINTURA EPÓXI VERMELHA, ACESSÓRIOS NÃO INCLUSOS NBR 15420 ESGOTO</t>
    </r>
  </si>
  <si>
    <r>
      <rPr>
        <sz val="8"/>
        <rFont val="Arial MT"/>
        <family val="2"/>
      </rPr>
      <t>HM06936</t>
    </r>
  </si>
  <si>
    <r>
      <rPr>
        <sz val="8"/>
        <rFont val="Arial MT"/>
        <family val="2"/>
      </rPr>
      <t>TUBO C/FLANGES PN10 FERRO FUNDIDO DN=250 MM L=2.500 MM (142,50 KG) PINTURA EPÓXI VERMELHA, ACESSÓRIOS NÃO INCLUSOS NBR 15420 ESGOTO</t>
    </r>
  </si>
  <si>
    <r>
      <rPr>
        <sz val="8"/>
        <rFont val="Arial MT"/>
        <family val="2"/>
      </rPr>
      <t>HM06937</t>
    </r>
  </si>
  <si>
    <r>
      <rPr>
        <sz val="8"/>
        <rFont val="Arial MT"/>
        <family val="2"/>
      </rPr>
      <t>TUBO C/FLANGES PN10 FERRO FUNDIDO DN=250 MM L=3.000 MM (165,20 KG) PINTURA EPÓXI VERMELHA, ACESSÓRIOS NÃO INCLUSOS NBR 15420 ESGOTO</t>
    </r>
  </si>
  <si>
    <r>
      <rPr>
        <sz val="8"/>
        <rFont val="Arial MT"/>
        <family val="2"/>
      </rPr>
      <t>HM06938</t>
    </r>
  </si>
  <si>
    <r>
      <rPr>
        <sz val="8"/>
        <rFont val="Arial MT"/>
        <family val="2"/>
      </rPr>
      <t>TUBO C/FLANGES PN10 FERRO FUNDIDO DN=250 MM L=3.500 MM (187,90 KG) PINTURA EPÓXI VERMELHA, ACESSÓRIOS NÃO INCLUSOS NBR 15420 ESGOTO</t>
    </r>
  </si>
  <si>
    <r>
      <rPr>
        <sz val="8"/>
        <rFont val="Arial MT"/>
        <family val="2"/>
      </rPr>
      <t>HM06939</t>
    </r>
  </si>
  <si>
    <r>
      <rPr>
        <sz val="8"/>
        <rFont val="Arial MT"/>
        <family val="2"/>
      </rPr>
      <t>TUBO C/FLANGES PN10 FERRO FUNDIDO DN=250 MM L=4.000 MM (210,60 KG) PINTURA EPÓXI VERMELHA, ACESSÓRIOS NÃO INCLUSOS NBR 15420 ESGOTO</t>
    </r>
  </si>
  <si>
    <r>
      <rPr>
        <sz val="8"/>
        <rFont val="Arial MT"/>
        <family val="2"/>
      </rPr>
      <t>HM06940</t>
    </r>
  </si>
  <si>
    <r>
      <rPr>
        <sz val="8"/>
        <rFont val="Arial MT"/>
        <family val="2"/>
      </rPr>
      <t>TUBO C/FLANGES PN10 FERRO FUNDIDO DN=250 MM L=4.500 MM (233,30 KG) PINTURA EPÓXI VERMELHA, ACESSÓRIOS NÃO INCLUSOS NBR 15420 ESGOTO</t>
    </r>
  </si>
  <si>
    <r>
      <rPr>
        <sz val="8"/>
        <rFont val="Arial MT"/>
        <family val="2"/>
      </rPr>
      <t>HM06941</t>
    </r>
  </si>
  <si>
    <r>
      <rPr>
        <sz val="8"/>
        <rFont val="Arial MT"/>
        <family val="2"/>
      </rPr>
      <t>TUBO C/FLANGES PN10 FERRO FUNDIDO DN=250 MM L=5.000 MM (256,00 KG) PINTURA EPÓXI VERMELHA, ACESSÓRIOS NÃO INCLUSOS NBR 15420 ESGOTO</t>
    </r>
  </si>
  <si>
    <r>
      <rPr>
        <sz val="8"/>
        <rFont val="Arial MT"/>
        <family val="2"/>
      </rPr>
      <t>HM06942</t>
    </r>
  </si>
  <si>
    <r>
      <rPr>
        <sz val="8"/>
        <rFont val="Arial MT"/>
        <family val="2"/>
      </rPr>
      <t>TUBO C/FLANGES PN10 FERRO FUNDIDO DN=250 MM L=5.500 MM (278,70 KG) PINTURA EPÓXI VERMELHA, ACESSÓRIOS NÃO INCLUSOS NBR 15420 ESGOTO</t>
    </r>
  </si>
  <si>
    <r>
      <rPr>
        <sz val="8"/>
        <rFont val="Arial MT"/>
        <family val="2"/>
      </rPr>
      <t>HM06943</t>
    </r>
  </si>
  <si>
    <r>
      <rPr>
        <sz val="8"/>
        <rFont val="Arial MT"/>
        <family val="2"/>
      </rPr>
      <t>TUBO C/FLANGES PN10 FERRO FUNDIDO DN=250 MM L=5.800 MM (292,32 KG) PINTURA EPÓXI VERMELHA, ACESSÓRIOS NÃO INCLUSOS NBR 15420 ESGOTO</t>
    </r>
  </si>
  <si>
    <r>
      <rPr>
        <sz val="8"/>
        <rFont val="Arial MT"/>
        <family val="2"/>
      </rPr>
      <t>HM06944</t>
    </r>
  </si>
  <si>
    <r>
      <rPr>
        <sz val="8"/>
        <rFont val="Arial MT"/>
        <family val="2"/>
      </rPr>
      <t>TUBO C/FLANGES PN10 FERRO FUNDIDO DN=300 MM L=1.000 MM (93,10 KG) PINTURA EPÓXI VERMELHA, ACESSÓRIOS NÃO INCLUSOS NBR 15420 ESGOTO</t>
    </r>
  </si>
  <si>
    <r>
      <rPr>
        <sz val="8"/>
        <rFont val="Arial MT"/>
        <family val="2"/>
      </rPr>
      <t>HM06945</t>
    </r>
  </si>
  <si>
    <r>
      <rPr>
        <sz val="8"/>
        <rFont val="Arial MT"/>
        <family val="2"/>
      </rPr>
      <t>TUBO C/FLANGES PN10 FERRO FUNDIDO DN=300 MM L=1.500 MM (121,65 KG) PINTURA EPÓXI VERMELHA, ACESSÓRIOS NÃO INCLUSOS NBR 15420 ESGOTO</t>
    </r>
  </si>
  <si>
    <r>
      <rPr>
        <sz val="8"/>
        <rFont val="Arial MT"/>
        <family val="2"/>
      </rPr>
      <t>HM06946</t>
    </r>
  </si>
  <si>
    <r>
      <rPr>
        <sz val="8"/>
        <rFont val="Arial MT"/>
        <family val="2"/>
      </rPr>
      <t>TUBO C/FLANGES PN10 FERRO FUNDIDO DN=300 MM L=2.000 MM (150,20 KG) PINTURA EPÓXI VERMELHA, ACESSÓRIOS NÃO INCLUSOS NBR 15420 ESGOTO</t>
    </r>
  </si>
  <si>
    <r>
      <rPr>
        <sz val="8"/>
        <rFont val="Arial MT"/>
        <family val="2"/>
      </rPr>
      <t>HM06947</t>
    </r>
  </si>
  <si>
    <r>
      <rPr>
        <sz val="8"/>
        <rFont val="Arial MT"/>
        <family val="2"/>
      </rPr>
      <t>TUBO C/FLANGES PN10 FERRO FUNDIDO DN=300 MM L=2.500 MM (178,75 KG) PINTURA EPÓXI VERMELHA, ACESSÓRIOS NÃO INCLUSOS NBR 15420 ESGOTO</t>
    </r>
  </si>
  <si>
    <r>
      <rPr>
        <sz val="8"/>
        <rFont val="Arial MT"/>
        <family val="2"/>
      </rPr>
      <t>HM06948</t>
    </r>
  </si>
  <si>
    <r>
      <rPr>
        <sz val="8"/>
        <rFont val="Arial MT"/>
        <family val="2"/>
      </rPr>
      <t>TUBO C/FLANGES PN10 FERRO FUNDIDO DN=300 MM L=3.000 MM (207,30 KG) PINTURA EPÓXI VERMELHA, ACESSÓRIOS NÃO INCLUSOS NBR 15420 ESGOTO</t>
    </r>
  </si>
  <si>
    <r>
      <rPr>
        <sz val="8"/>
        <rFont val="Arial MT"/>
        <family val="2"/>
      </rPr>
      <t>HM06949</t>
    </r>
  </si>
  <si>
    <r>
      <rPr>
        <sz val="8"/>
        <rFont val="Arial MT"/>
        <family val="2"/>
      </rPr>
      <t>TUBO C/FLANGES PN10 FERRO FUNDIDO DN=300 MM L=3.500 MM (235,85 KG) PINTURA EPÓXI VERMELHA, ACESSÓRIOS NÃO INCLUSOS NBR 15420 ESGOTO</t>
    </r>
  </si>
  <si>
    <r>
      <rPr>
        <sz val="8"/>
        <rFont val="Arial MT"/>
        <family val="2"/>
      </rPr>
      <t>HM06950</t>
    </r>
  </si>
  <si>
    <r>
      <rPr>
        <sz val="8"/>
        <rFont val="Arial MT"/>
        <family val="2"/>
      </rPr>
      <t>TUBO C/FLANGES PN10 FERRO FUNDIDO DN=300 MM L=4.000 MM (264,40 KG) PINTURA EPÓXI VERMELHA, ACESSÓRIOS NÃO INCLUSOS NBR 15420 ESGOTO</t>
    </r>
  </si>
  <si>
    <r>
      <rPr>
        <sz val="8"/>
        <rFont val="Arial MT"/>
        <family val="2"/>
      </rPr>
      <t>HM06951</t>
    </r>
  </si>
  <si>
    <r>
      <rPr>
        <sz val="8"/>
        <rFont val="Arial MT"/>
        <family val="2"/>
      </rPr>
      <t>TUBO C/FLANGES PN10 FERRO FUNDIDO DN=300 MM L=4.500 MM (292,95 KG) PINTURA EPÓXI VERMELHA, ACESSÓRIOS NÃO INCLUSOS NBR 15420 ESGOTO</t>
    </r>
  </si>
  <si>
    <r>
      <rPr>
        <sz val="8"/>
        <rFont val="Arial MT"/>
        <family val="2"/>
      </rPr>
      <t>HM06952</t>
    </r>
  </si>
  <si>
    <r>
      <rPr>
        <sz val="8"/>
        <rFont val="Arial MT"/>
        <family val="2"/>
      </rPr>
      <t>TUBO C/FLANGES PN10 FERRO FUNDIDO DN=300 MM L=5.000 MM (321,50 KG) PINTURA EPÓXI VERMELHA, ACESSÓRIOS NÃO INCLUSOS NBR 15420 ESGOTO</t>
    </r>
  </si>
  <si>
    <r>
      <rPr>
        <sz val="8"/>
        <rFont val="Arial MT"/>
        <family val="2"/>
      </rPr>
      <t>HM06953</t>
    </r>
  </si>
  <si>
    <r>
      <rPr>
        <sz val="8"/>
        <rFont val="Arial MT"/>
        <family val="2"/>
      </rPr>
      <t>TUBO C/FLANGES PN10 FERRO FUNDIDO DN=300 MM L=5.500 MM (350,05 KG) PINTURA EPÓXI VERMELHA, ACESSÓRIOS NÃO INCLUSOS NBR 15420 ESGOTO</t>
    </r>
  </si>
  <si>
    <r>
      <rPr>
        <sz val="8"/>
        <rFont val="Arial MT"/>
        <family val="2"/>
      </rPr>
      <t>HM06954</t>
    </r>
  </si>
  <si>
    <r>
      <rPr>
        <sz val="8"/>
        <rFont val="Arial MT"/>
        <family val="2"/>
      </rPr>
      <t>TUBO C/FLANGES PN10 FERRO FUNDIDO DN=300 MM L=5.800 MM (367,18 KG) PINTURA EPÓXI VERMELHA, ACESSÓRIOS NÃO INCLUSOS NBR 15420 ESGOTO</t>
    </r>
  </si>
  <si>
    <r>
      <rPr>
        <sz val="8"/>
        <rFont val="Arial MT"/>
        <family val="2"/>
      </rPr>
      <t>HM06955</t>
    </r>
  </si>
  <si>
    <r>
      <rPr>
        <sz val="8"/>
        <rFont val="Arial MT"/>
        <family val="2"/>
      </rPr>
      <t>TUBO C/FLANGES PN10 FERRO FUNDIDO DN=350 MM L=1.000 MM (121,50 KG) PINTURA EPÓXI VERMELHA, ACESSÓRIOS NÃO INCLUSOS NBR 15420 ESGOTO</t>
    </r>
  </si>
  <si>
    <r>
      <rPr>
        <sz val="8"/>
        <rFont val="Arial MT"/>
        <family val="2"/>
      </rPr>
      <t>HM06956</t>
    </r>
  </si>
  <si>
    <r>
      <rPr>
        <sz val="8"/>
        <rFont val="Arial MT"/>
        <family val="2"/>
      </rPr>
      <t>TUBO C/FLANGES PN10 FERRO FUNDIDO DN=350 MM L=1.500 MM (159,25 KG) PINTURA EPÓXI VERMELHA, ACESSÓRIOS NÃO INCLUSOS NBR 15420 ESGOTO</t>
    </r>
  </si>
  <si>
    <r>
      <rPr>
        <sz val="8"/>
        <rFont val="Arial MT"/>
        <family val="2"/>
      </rPr>
      <t>HM06957</t>
    </r>
  </si>
  <si>
    <r>
      <rPr>
        <sz val="8"/>
        <rFont val="Arial MT"/>
        <family val="2"/>
      </rPr>
      <t>TUBO C/FLANGES PN10 FERRO FUNDIDO DN=350 MM L=2.000 MM (197,00 KG) PINTURA EPÓXI VERMELHA, ACESSÓRIOS NÃO INCLUSOS NBR 15420 ESGOTO</t>
    </r>
  </si>
  <si>
    <r>
      <rPr>
        <sz val="8"/>
        <rFont val="Arial MT"/>
        <family val="2"/>
      </rPr>
      <t>HM06958</t>
    </r>
  </si>
  <si>
    <r>
      <rPr>
        <sz val="8"/>
        <rFont val="Arial MT"/>
        <family val="2"/>
      </rPr>
      <t>TUBO C/FLANGES PN10 FERRO FUNDIDO DN=350 MM L=2.500 MM (234,75 KG) PINTURA EPÓXI VERMELHA, ACESSÓRIOS NÃO INCLUSOS NBR 15420 ESGOTO</t>
    </r>
  </si>
  <si>
    <r>
      <rPr>
        <sz val="8"/>
        <rFont val="Arial MT"/>
        <family val="2"/>
      </rPr>
      <t>HM06959</t>
    </r>
  </si>
  <si>
    <r>
      <rPr>
        <sz val="8"/>
        <rFont val="Arial MT"/>
        <family val="2"/>
      </rPr>
      <t>TUBO C/FLANGES PN10 FERRO FUNDIDO DN=350 MM L=3.000 MM (272,50 KG) PINTURA EPÓXI VERMELHA, ACESSÓRIOS NÃO INCLUSOS NBR 15420 ESGOTO</t>
    </r>
  </si>
  <si>
    <r>
      <rPr>
        <sz val="8"/>
        <rFont val="Arial MT"/>
        <family val="2"/>
      </rPr>
      <t>HM06960</t>
    </r>
  </si>
  <si>
    <r>
      <rPr>
        <sz val="8"/>
        <rFont val="Arial MT"/>
        <family val="2"/>
      </rPr>
      <t>TUBO C/FLANGES PN10 FERRO FUNDIDO DN=350 MM L=3.500 MM (310,25 KG) PINTURA EPÓXI VERMELHA, ACESSÓRIOS NÃO INCLUSOS NBR 15420 ESGOTO</t>
    </r>
  </si>
  <si>
    <r>
      <rPr>
        <sz val="8"/>
        <rFont val="Arial MT"/>
        <family val="2"/>
      </rPr>
      <t>HM06961</t>
    </r>
  </si>
  <si>
    <r>
      <rPr>
        <sz val="8"/>
        <rFont val="Arial MT"/>
        <family val="2"/>
      </rPr>
      <t>TUBO C/FLANGES PN10 FERRO FUNDIDO DN=350 MM L=4.000 MM (348,00 KG) PINTURA EPÓXI VERMELHA, ACESSÓRIOS NÃO INCLUSOS NBR 15420 ESGOTO</t>
    </r>
  </si>
  <si>
    <r>
      <rPr>
        <sz val="8"/>
        <rFont val="Arial MT"/>
        <family val="2"/>
      </rPr>
      <t>HM06962</t>
    </r>
  </si>
  <si>
    <r>
      <rPr>
        <sz val="8"/>
        <rFont val="Arial MT"/>
        <family val="2"/>
      </rPr>
      <t>TUBO C/FLANGES PN10 FERRO FUNDIDO DN=350 MM L=4.500 MM (385,75 KG) PINTURA EPÓXI VERMELHA, ACESSÓRIOS NÃO INCLUSOS NBR 15420 ESGOTO</t>
    </r>
  </si>
  <si>
    <r>
      <rPr>
        <sz val="8"/>
        <rFont val="Arial MT"/>
        <family val="2"/>
      </rPr>
      <t>HM06963</t>
    </r>
  </si>
  <si>
    <r>
      <rPr>
        <sz val="8"/>
        <rFont val="Arial MT"/>
        <family val="2"/>
      </rPr>
      <t>TUBO C/FLANGES PN10 FERRO FUNDIDO DN=350 MM L=5.000 MM (423,50 KG) PINTURA EPÓXI VERMELHA, ACESSÓRIOS NÃO INCLUSOS NBR 15420 ESGOTO</t>
    </r>
  </si>
  <si>
    <r>
      <rPr>
        <sz val="8"/>
        <rFont val="Arial MT"/>
        <family val="2"/>
      </rPr>
      <t>HM06964</t>
    </r>
  </si>
  <si>
    <r>
      <rPr>
        <sz val="8"/>
        <rFont val="Arial MT"/>
        <family val="2"/>
      </rPr>
      <t>TUBO C/FLANGES PN10 FERRO FUNDIDO DN=350 MM L=5.500 MM (461,25 KG) PINTURA EPÓXI VERMELHA, ACESSÓRIOS NÃO INCLUSOS NBR 15420 ESGOTO</t>
    </r>
  </si>
  <si>
    <r>
      <rPr>
        <sz val="8"/>
        <rFont val="Arial MT"/>
        <family val="2"/>
      </rPr>
      <t>HM06965</t>
    </r>
  </si>
  <si>
    <r>
      <rPr>
        <sz val="8"/>
        <rFont val="Arial MT"/>
        <family val="2"/>
      </rPr>
      <t>TUBO C/FLANGES PN10 FERRO FUNDIDO DN=350 MM L=5.800 MM (483,90 KG) PINTURA EPÓXI VERMELHA, ACESSÓRIOS NÃO INCLUSOS NBR 15420 ESGOTO</t>
    </r>
  </si>
  <si>
    <r>
      <rPr>
        <sz val="8"/>
        <rFont val="Arial MT"/>
        <family val="2"/>
      </rPr>
      <t>HM06966</t>
    </r>
  </si>
  <si>
    <r>
      <rPr>
        <sz val="8"/>
        <rFont val="Arial MT"/>
        <family val="2"/>
      </rPr>
      <t>TUBO C/FLANGES PN10 FERRO FUNDIDO DN=400 MM L=1.000 MM (145,50 KG) PINTURA EPÓXI VERMELHA, ACESSÓRIOS NÃO INCLUSOS NBR 15420 ESGOTO</t>
    </r>
  </si>
  <si>
    <r>
      <rPr>
        <sz val="8"/>
        <rFont val="Arial MT"/>
        <family val="2"/>
      </rPr>
      <t>HM06967</t>
    </r>
  </si>
  <si>
    <r>
      <rPr>
        <sz val="8"/>
        <rFont val="Arial MT"/>
        <family val="2"/>
      </rPr>
      <t>TUBO C/FLANGES PN10 FERRO FUNDIDO DN=400 MM L=1.500 MM (190,25 KG) PINTURA EPÓXI VERMELHA, ACESSÓRIOS NÃO INCLUSOS NBR 15420 ESGOTO</t>
    </r>
  </si>
  <si>
    <r>
      <rPr>
        <sz val="8"/>
        <rFont val="Arial MT"/>
        <family val="2"/>
      </rPr>
      <t>HM06968</t>
    </r>
  </si>
  <si>
    <r>
      <rPr>
        <sz val="8"/>
        <rFont val="Arial MT"/>
        <family val="2"/>
      </rPr>
      <t>TUBO C/FLANGES PN10 FERRO FUNDIDO DN=400 MM L=2.000 MM (235,00 KG) PINTURA EPÓXI VERMELHA, ACESSÓRIOS NÃO INCLUSOS NBR 15420 ESGOTO</t>
    </r>
  </si>
  <si>
    <r>
      <rPr>
        <sz val="8"/>
        <rFont val="Arial MT"/>
        <family val="2"/>
      </rPr>
      <t>HM06969</t>
    </r>
  </si>
  <si>
    <r>
      <rPr>
        <sz val="8"/>
        <rFont val="Arial MT"/>
        <family val="2"/>
      </rPr>
      <t>TUBO C/FLANGES PN10 FERRO FUNDIDO DN=400 MM L=2.500 MM (279,75 KG) PINTURA EPÓXI VERMELHA, ACESSÓRIOS NÃO INCLUSOS NBR 15420 ESGOTO</t>
    </r>
  </si>
  <si>
    <r>
      <rPr>
        <sz val="8"/>
        <rFont val="Arial MT"/>
        <family val="2"/>
      </rPr>
      <t>HM06970</t>
    </r>
  </si>
  <si>
    <r>
      <rPr>
        <sz val="8"/>
        <rFont val="Arial MT"/>
        <family val="2"/>
      </rPr>
      <t>TUBO C/FLANGES PN10 FERRO FUNDIDO DN=400 MM L=3.000 MM (324,50 KG) PINTURA EPÓXI VERMELHA, ACESSÓRIOS NÃO INCLUSOS NBR 15420 ESGOTO</t>
    </r>
  </si>
  <si>
    <r>
      <rPr>
        <sz val="8"/>
        <rFont val="Arial MT"/>
        <family val="2"/>
      </rPr>
      <t>HM06971</t>
    </r>
  </si>
  <si>
    <r>
      <rPr>
        <sz val="8"/>
        <rFont val="Arial MT"/>
        <family val="2"/>
      </rPr>
      <t>TUBO C/FLANGES PN10 FERRO FUNDIDO DN=400 MM L=3.500 MM (369,25 KG) PINTURA EPÓXI VERMELHA, ACESSÓRIOS NÃO INCLUSOS NBR 15420 ESGOTO</t>
    </r>
  </si>
  <si>
    <r>
      <rPr>
        <sz val="8"/>
        <rFont val="Arial MT"/>
        <family val="2"/>
      </rPr>
      <t>HM06972</t>
    </r>
  </si>
  <si>
    <r>
      <rPr>
        <sz val="8"/>
        <rFont val="Arial MT"/>
        <family val="2"/>
      </rPr>
      <t>TUBO C/FLANGES PN10 FERRO FUNDIDO DN=400 MM L=4.000 MM (414,00 KG) PINTURA EPÓXI VERMELHA, ACESSÓRIOS NÃO INCLUSOS NBR 15420 ESGOTO</t>
    </r>
  </si>
  <si>
    <r>
      <rPr>
        <sz val="8"/>
        <rFont val="Arial MT"/>
        <family val="2"/>
      </rPr>
      <t>HM06973</t>
    </r>
  </si>
  <si>
    <r>
      <rPr>
        <sz val="8"/>
        <rFont val="Arial MT"/>
        <family val="2"/>
      </rPr>
      <t>TUBO C/FLANGES PN10 FERRO FUNDIDO DN=400 MM L=4.500 MM (458,75 KG) PINTURA EPÓXI VERMELHA, ACESSÓRIOS NÃO INCLUSOS NBR 15420 ESGOTO</t>
    </r>
  </si>
  <si>
    <r>
      <rPr>
        <sz val="8"/>
        <rFont val="Arial MT"/>
        <family val="2"/>
      </rPr>
      <t>HM06974</t>
    </r>
  </si>
  <si>
    <r>
      <rPr>
        <sz val="8"/>
        <rFont val="Arial MT"/>
        <family val="2"/>
      </rPr>
      <t>TUBO C/FLANGES PN10 FERRO FUNDIDO DN=400 MM L=5.000 MM (503,50 KG) PINTURA EPÓXI VERMELHA, ACESSÓRIOS NÃO INCLUSOS NBR 15420 ESGOTO</t>
    </r>
  </si>
  <si>
    <r>
      <rPr>
        <sz val="8"/>
        <rFont val="Arial MT"/>
        <family val="2"/>
      </rPr>
      <t>HM06975</t>
    </r>
  </si>
  <si>
    <r>
      <rPr>
        <sz val="8"/>
        <rFont val="Arial MT"/>
        <family val="2"/>
      </rPr>
      <t>TUBO C/FLANGES PN10 FERRO FUNDIDO DN=400 MM L=5.500 MM (548,25 KG) PINTURA EPÓXI VERMELHA, ACESSÓRIOS NÃO INCLUSOS NBR 15420 ESGOTO</t>
    </r>
  </si>
  <si>
    <r>
      <rPr>
        <sz val="8"/>
        <rFont val="Arial MT"/>
        <family val="2"/>
      </rPr>
      <t>HM06976</t>
    </r>
  </si>
  <si>
    <r>
      <rPr>
        <sz val="8"/>
        <rFont val="Arial MT"/>
        <family val="2"/>
      </rPr>
      <t>TUBO C/FLANGES PN10 FERRO FUNDIDO DN=400 MM L=5.800 MM (575,10 KG) PINTURA EPÓXI VERMELHA, ACESSÓRIOS NÃO INCLUSOS NBR 15420 ESGOTO</t>
    </r>
  </si>
  <si>
    <r>
      <rPr>
        <sz val="8"/>
        <rFont val="Arial MT"/>
        <family val="2"/>
      </rPr>
      <t>HM06977</t>
    </r>
  </si>
  <si>
    <r>
      <rPr>
        <sz val="8"/>
        <rFont val="Arial MT"/>
        <family val="2"/>
      </rPr>
      <t>TUBO C/FLANGES PN10 FERRO FUNDIDO DN=450 MM L=1.000 MM (174,10 KG) PINTURA EPÓXI VERMELHA, ACESSÓRIOS NÃO INCLUSOS NBR 15420 ESGOTO</t>
    </r>
  </si>
  <si>
    <r>
      <rPr>
        <sz val="8"/>
        <rFont val="Arial MT"/>
        <family val="2"/>
      </rPr>
      <t>HM06978</t>
    </r>
  </si>
  <si>
    <r>
      <rPr>
        <sz val="8"/>
        <rFont val="Arial MT"/>
        <family val="2"/>
      </rPr>
      <t>TUBO C/FLANGES PN10 FERRO FUNDIDO DN=450 MM L=1.500 MM (226,65 KG) PINTURA EPÓXI VERMELHA, ACESSÓRIOS NÃO INCLUSOS NBR 15420 ESGOTO</t>
    </r>
  </si>
  <si>
    <r>
      <rPr>
        <sz val="8"/>
        <rFont val="Arial MT"/>
        <family val="2"/>
      </rPr>
      <t>HM06979</t>
    </r>
  </si>
  <si>
    <r>
      <rPr>
        <sz val="8"/>
        <rFont val="Arial MT"/>
        <family val="2"/>
      </rPr>
      <t>TUBO C/FLANGES PN10 FERRO FUNDIDO DN=450 MM L=2.000 MM (279,20 KG) PINTURA EPÓXI VERMELHA, ACESSÓRIOS NÃO INCLUSOS NBR 15420 ESGOTO</t>
    </r>
  </si>
  <si>
    <r>
      <rPr>
        <sz val="8"/>
        <rFont val="Arial MT"/>
        <family val="2"/>
      </rPr>
      <t>HM06980</t>
    </r>
  </si>
  <si>
    <r>
      <rPr>
        <sz val="8"/>
        <rFont val="Arial MT"/>
        <family val="2"/>
      </rPr>
      <t>TUBO C/FLANGES PN10 FERRO FUNDIDO DN=450 MM L=2.500 MM (331,75 KG) PINTURA EPÓXI VERMELHA, ACESSÓRIOS NÃO INCLUSOS NBR 15420 ESGOTO</t>
    </r>
  </si>
  <si>
    <r>
      <rPr>
        <sz val="8"/>
        <rFont val="Arial MT"/>
        <family val="2"/>
      </rPr>
      <t>HM06981</t>
    </r>
  </si>
  <si>
    <r>
      <rPr>
        <sz val="8"/>
        <rFont val="Arial MT"/>
        <family val="2"/>
      </rPr>
      <t>TUBO C/FLANGES PN10 FERRO FUNDIDO DN=450 MM L=3.000 MM (384,30 KG) PINTURA EPÓXI VERMELHA, ACESSÓRIOS NÃO INCLUSOS NBR 15420 ESGOTO</t>
    </r>
  </si>
  <si>
    <r>
      <rPr>
        <sz val="8"/>
        <rFont val="Arial MT"/>
        <family val="2"/>
      </rPr>
      <t>HM06982</t>
    </r>
  </si>
  <si>
    <r>
      <rPr>
        <sz val="8"/>
        <rFont val="Arial MT"/>
        <family val="2"/>
      </rPr>
      <t>TUBO C/FLANGES PN10 FERRO FUNDIDO DN=450 MM L=3.500 MM (436,85 KG) PINTURA EPÓXI VERMELHA, ACESSÓRIOS NÃO INCLUSOS NBR 15420 ESGOTO</t>
    </r>
  </si>
  <si>
    <r>
      <rPr>
        <sz val="8"/>
        <rFont val="Arial MT"/>
        <family val="2"/>
      </rPr>
      <t>HM06983</t>
    </r>
  </si>
  <si>
    <r>
      <rPr>
        <sz val="8"/>
        <rFont val="Arial MT"/>
        <family val="2"/>
      </rPr>
      <t>TUBO C/FLANGES PN10 FERRO FUNDIDO DN=450 MM L=4.000 MM (489,40 KG) PINTURA EPÓXI VERMELHA, ACESSÓRIOS NÃO INCLUSOS NBR 15420 ESGOTO</t>
    </r>
  </si>
  <si>
    <r>
      <rPr>
        <sz val="8"/>
        <rFont val="Arial MT"/>
        <family val="2"/>
      </rPr>
      <t>HM06984</t>
    </r>
  </si>
  <si>
    <r>
      <rPr>
        <sz val="8"/>
        <rFont val="Arial MT"/>
        <family val="2"/>
      </rPr>
      <t>TUBO C/FLANGES PN10 FERRO FUNDIDO DN=450 MM L=4.500 MM (541,95 KG) PINTURA EPÓXI VERMELHA, ACESSÓRIOS NÃO INCLUSOS NBR 15420 ESGOTO</t>
    </r>
  </si>
  <si>
    <r>
      <rPr>
        <sz val="8"/>
        <rFont val="Arial MT"/>
        <family val="2"/>
      </rPr>
      <t>HM06985</t>
    </r>
  </si>
  <si>
    <r>
      <rPr>
        <sz val="8"/>
        <rFont val="Arial MT"/>
        <family val="2"/>
      </rPr>
      <t>TUBO C/FLANGES PN10 FERRO FUNDIDO DN=450 MM L=5.000 MM (594,50 KG) PINTURA EPÓXI VERMELHA, ACESSÓRIOS NÃO INCLUSOS NBR 15420 ESGOTO</t>
    </r>
  </si>
  <si>
    <r>
      <rPr>
        <sz val="8"/>
        <rFont val="Arial MT"/>
        <family val="2"/>
      </rPr>
      <t>HM06986</t>
    </r>
  </si>
  <si>
    <r>
      <rPr>
        <sz val="8"/>
        <rFont val="Arial MT"/>
        <family val="2"/>
      </rPr>
      <t>TUBO C/FLANGES PN10 FERRO FUNDIDO DN=450 MM L=5.500 MM (647,05 KG) PINTURA EPÓXI VERMELHA, ACESSÓRIOS NÃO INCLUSOS NBR 15420 ESGOTO</t>
    </r>
  </si>
  <si>
    <r>
      <rPr>
        <sz val="8"/>
        <rFont val="Arial MT"/>
        <family val="2"/>
      </rPr>
      <t>HM06987</t>
    </r>
  </si>
  <si>
    <r>
      <rPr>
        <sz val="8"/>
        <rFont val="Arial MT"/>
        <family val="2"/>
      </rPr>
      <t>TUBO C/FLANGES PN10 FERRO FUNDIDO DN=450 MM L=5.800 MM (678,58 KG) PINTURA EPÓXI VERMELHA, ACESSÓRIOS NÃO INCLUSOS NBR 15420 ESGOTO</t>
    </r>
  </si>
  <si>
    <r>
      <rPr>
        <sz val="8"/>
        <rFont val="Arial MT"/>
        <family val="2"/>
      </rPr>
      <t>HM06988</t>
    </r>
  </si>
  <si>
    <r>
      <rPr>
        <sz val="8"/>
        <rFont val="Arial MT"/>
        <family val="2"/>
      </rPr>
      <t>TUBO C/FLANGES PN10 FERRO FUNDIDO DN=500 MM L=1.000 MM (197,80 KG) PINTURA EPÓXI VERMELHA, ACESSÓRIOS NÃO INCLUSOS NBR 15420 ESGOTO</t>
    </r>
  </si>
  <si>
    <r>
      <rPr>
        <sz val="8"/>
        <rFont val="Arial MT"/>
        <family val="2"/>
      </rPr>
      <t>HM06989</t>
    </r>
  </si>
  <si>
    <r>
      <rPr>
        <sz val="8"/>
        <rFont val="Arial MT"/>
        <family val="2"/>
      </rPr>
      <t>TUBO C/FLANGES PN10 FERRO FUNDIDO DN=500 MM L=1.500 MM (258,70 KG) PINTURA EPÓXI VERMELHA, ACESSÓRIOS NÃO INCLUSOS NBR 15420 ESGOTO</t>
    </r>
  </si>
  <si>
    <r>
      <rPr>
        <sz val="8"/>
        <rFont val="Arial MT"/>
        <family val="2"/>
      </rPr>
      <t>HM06990</t>
    </r>
  </si>
  <si>
    <r>
      <rPr>
        <sz val="8"/>
        <rFont val="Arial MT"/>
        <family val="2"/>
      </rPr>
      <t>TUBO C/FLANGES PN10 FERRO FUNDIDO DN=500 MM L=2.000 MM (319,60 KG) PINTURA EPÓXI VERMELHA, ACESSÓRIOS NÃO INCLUSOS NBR 15420 ESGOTO</t>
    </r>
  </si>
  <si>
    <r>
      <rPr>
        <sz val="8"/>
        <rFont val="Arial MT"/>
        <family val="2"/>
      </rPr>
      <t>HM06991</t>
    </r>
  </si>
  <si>
    <r>
      <rPr>
        <sz val="8"/>
        <rFont val="Arial MT"/>
        <family val="2"/>
      </rPr>
      <t>TUBO C/FLANGES PN10 FERRO FUNDIDO DN=500 MM L=2.500 MM (380,50 KG) PINTURA EPÓXI VERMELHA, ACESSÓRIOS NÃO INCLUSOS NBR 15420 ESGOTO</t>
    </r>
  </si>
  <si>
    <r>
      <rPr>
        <sz val="8"/>
        <rFont val="Arial MT"/>
        <family val="2"/>
      </rPr>
      <t>HM06992</t>
    </r>
  </si>
  <si>
    <r>
      <rPr>
        <sz val="8"/>
        <rFont val="Arial MT"/>
        <family val="2"/>
      </rPr>
      <t>TUBO C/FLANGES PN10 FERRO FUNDIDO DN=500 MM L=3.000 MM (441,40 KG) PINTURA EPÓXI VERMELHA, ACESSÓRIOS NÃO INCLUSOS NBR 15420 ESGOTO</t>
    </r>
  </si>
  <si>
    <r>
      <rPr>
        <sz val="8"/>
        <rFont val="Arial MT"/>
        <family val="2"/>
      </rPr>
      <t>HM06993</t>
    </r>
  </si>
  <si>
    <r>
      <rPr>
        <sz val="8"/>
        <rFont val="Arial MT"/>
        <family val="2"/>
      </rPr>
      <t>TUBO C/FLANGES PN10 FERRO FUNDIDO DN=500 MM L=3.500 MM (502,30 KG) PINTURA EPÓXI VERMELHA, ACESSÓRIOS NÃO INCLUSOS NBR 15420 ESGOTO</t>
    </r>
  </si>
  <si>
    <r>
      <rPr>
        <sz val="8"/>
        <rFont val="Arial MT"/>
        <family val="2"/>
      </rPr>
      <t>HM06994</t>
    </r>
  </si>
  <si>
    <r>
      <rPr>
        <sz val="8"/>
        <rFont val="Arial MT"/>
        <family val="2"/>
      </rPr>
      <t>TUBO C/FLANGES PN10 FERRO FUNDIDO DN=500 MM L=4.000 MM (563,20 KG) PINTURA EPÓXI VERMELHA, ACESSÓRIOS NÃO INCLUSOS NBR 15420 ESGOTO</t>
    </r>
  </si>
  <si>
    <r>
      <rPr>
        <sz val="8"/>
        <rFont val="Arial MT"/>
        <family val="2"/>
      </rPr>
      <t>HM06995</t>
    </r>
  </si>
  <si>
    <r>
      <rPr>
        <sz val="8"/>
        <rFont val="Arial MT"/>
        <family val="2"/>
      </rPr>
      <t>TUBO C/FLANGES PN10 FERRO FUNDIDO DN=500 MM L=4.500 MM (624,10 KG) PINTURA EPÓXI VERMELHA, ACESSÓRIOS NÃO INCLUSOS NBR 15420 ESGOTO</t>
    </r>
  </si>
  <si>
    <r>
      <rPr>
        <sz val="8"/>
        <rFont val="Arial MT"/>
        <family val="2"/>
      </rPr>
      <t>HM06996</t>
    </r>
  </si>
  <si>
    <r>
      <rPr>
        <sz val="8"/>
        <rFont val="Arial MT"/>
        <family val="2"/>
      </rPr>
      <t>TUBO C/FLANGES PN10 FERRO FUNDIDO DN=500 MM L=5.000 MM (685,00 KG) PINTURA EPÓXI VERMELHA, ACESSÓRIOS NÃO INCLUSOS NBR 15420 ESGOTO</t>
    </r>
  </si>
  <si>
    <r>
      <rPr>
        <sz val="8"/>
        <rFont val="Arial MT"/>
        <family val="2"/>
      </rPr>
      <t>HM06997</t>
    </r>
  </si>
  <si>
    <r>
      <rPr>
        <sz val="8"/>
        <rFont val="Arial MT"/>
        <family val="2"/>
      </rPr>
      <t>TUBO C/FLANGES PN10 FERRO FUNDIDO DN=500 MM L=5.500 MM (745,90 KG) PINTURA EPÓXI VERMELHA, ACESSÓRIOS NÃO INCLUSOS NBR 15420 ESGOTO</t>
    </r>
  </si>
  <si>
    <r>
      <rPr>
        <sz val="8"/>
        <rFont val="Arial MT"/>
        <family val="2"/>
      </rPr>
      <t>HM06998</t>
    </r>
  </si>
  <si>
    <r>
      <rPr>
        <sz val="8"/>
        <rFont val="Arial MT"/>
        <family val="2"/>
      </rPr>
      <t>TUBO C/FLANGES PN10 FERRO FUNDIDO DN=500 MM L=5.800 MM (782,40 KG) PINTURA EPÓXI VERMELHA, ACESSÓRIOS NÃO INCLUSOS NBR 15420 ESGOTO</t>
    </r>
  </si>
  <si>
    <r>
      <rPr>
        <sz val="8"/>
        <rFont val="Arial MT"/>
        <family val="2"/>
      </rPr>
      <t>HM04099</t>
    </r>
  </si>
  <si>
    <r>
      <rPr>
        <sz val="8"/>
        <rFont val="Arial MT"/>
        <family val="2"/>
      </rPr>
      <t>TUBO C/PONTA E BOLSA JGS K9 FERRO FUNDIDO DN=80 MM * (14,50 KG/M) PINTURA EPÓXI VERMELHA, ANEL DE BORRACHA INCLUSO NBR 15420 ESGOTO</t>
    </r>
  </si>
  <si>
    <r>
      <rPr>
        <sz val="8"/>
        <rFont val="Arial MT"/>
        <family val="2"/>
      </rPr>
      <t>HM04088</t>
    </r>
  </si>
  <si>
    <r>
      <rPr>
        <sz val="8"/>
        <rFont val="Arial MT"/>
        <family val="2"/>
      </rPr>
      <t>TUBO C/PONTA E BOLSA JGS K9 FERRO FUNDIDO DN=100 MM * (18,40 KG/M) PINTURA EPÓXI VERMELHA, ANEL DE BORRACHA INCLUSO NBR 15420 ESGOTO</t>
    </r>
  </si>
  <si>
    <r>
      <rPr>
        <sz val="8"/>
        <rFont val="Arial MT"/>
        <family val="2"/>
      </rPr>
      <t>HM04089</t>
    </r>
  </si>
  <si>
    <r>
      <rPr>
        <sz val="8"/>
        <rFont val="Arial MT"/>
        <family val="2"/>
      </rPr>
      <t>TUBO C/PONTA E BOLSA JGS K7 FERRO FUNDIDO DN=150 MM * (23,80 KG/M) PINTURA EPÓXI VERMELHA, ANEL DE BORRACHA INCLUSO NBR 15420 ESGOTO</t>
    </r>
  </si>
  <si>
    <r>
      <rPr>
        <sz val="8"/>
        <rFont val="Arial MT"/>
        <family val="2"/>
      </rPr>
      <t>HM04090</t>
    </r>
  </si>
  <si>
    <r>
      <rPr>
        <sz val="8"/>
        <rFont val="Arial MT"/>
        <family val="2"/>
      </rPr>
      <t>TUBO C/PONTA E BOLSA JGS K7 FERRO FUNDIDO DN=200 MM * (32,60 KG/M) PINTURA EPÓXI VERMELHA, ANEL DE BORRACHA INCLUSO NBR 15420 ESGOTO</t>
    </r>
  </si>
  <si>
    <r>
      <rPr>
        <sz val="8"/>
        <rFont val="Arial MT"/>
        <family val="2"/>
      </rPr>
      <t>HM04091</t>
    </r>
  </si>
  <si>
    <r>
      <rPr>
        <sz val="8"/>
        <rFont val="Arial MT"/>
        <family val="2"/>
      </rPr>
      <t>TUBO C/PONTA E BOLSA JGS K7 FERRO FUNDIDO DN=250 MM * (41,30 KG/M) PINTURA EPÓXI VERMELHA, ANEL DE BORRACHA INCLUSO NBR 15420 ESGOTO</t>
    </r>
  </si>
  <si>
    <r>
      <rPr>
        <sz val="8"/>
        <rFont val="Arial MT"/>
        <family val="2"/>
      </rPr>
      <t>HM04092</t>
    </r>
  </si>
  <si>
    <r>
      <rPr>
        <sz val="8"/>
        <rFont val="Arial MT"/>
        <family val="2"/>
      </rPr>
      <t>TUBO C/PONTA E BOLSA JGS K7 FERRO FUNDIDO DN=300 MM * (51,00 KG/M) PINTURA EPÓXI VERMELHA, ANEL DE BORRACHA INCLUSO NBR 15420 ESGOTO</t>
    </r>
  </si>
  <si>
    <r>
      <rPr>
        <sz val="8"/>
        <rFont val="Arial MT"/>
        <family val="2"/>
      </rPr>
      <t>HM04093</t>
    </r>
  </si>
  <si>
    <r>
      <rPr>
        <sz val="8"/>
        <rFont val="Arial MT"/>
        <family val="2"/>
      </rPr>
      <t>TUBO C/PONTA E BOLSA JGS K7 FERRO FUNDIDO DN=350 MM * (64,90 KG/M) PINTURA EPÓXI VERMELHA, ANEL DE BORRACHA INCLUSO NBR 15420 ESGOTO</t>
    </r>
  </si>
  <si>
    <r>
      <rPr>
        <sz val="8"/>
        <rFont val="Arial MT"/>
        <family val="2"/>
      </rPr>
      <t>HM04094</t>
    </r>
  </si>
  <si>
    <r>
      <rPr>
        <sz val="8"/>
        <rFont val="Arial MT"/>
        <family val="2"/>
      </rPr>
      <t>TUBO C/PONTA E BOLSA JGS K7 FERRO FUNDIDO DN=400 MM * (77,90 KG/M) PINTURA EPÓXI VERMELHA, ANEL DE BORRACHA INCLUSO NBR 15420 ESGOTO</t>
    </r>
  </si>
  <si>
    <r>
      <rPr>
        <sz val="8"/>
        <rFont val="Arial MT"/>
        <family val="2"/>
      </rPr>
      <t>HM04095</t>
    </r>
  </si>
  <si>
    <r>
      <rPr>
        <sz val="8"/>
        <rFont val="Arial MT"/>
        <family val="2"/>
      </rPr>
      <t>TUBO C/PONTA E BOLSA JGS K7 FERRO FUNDIDO DN=450 MM * (91,70 KG/M) PINTURA EPÓXI VERMELHA, ANEL DE BORRACHA INCLUSO NBR 15420 ESGOTO</t>
    </r>
  </si>
  <si>
    <r>
      <rPr>
        <sz val="8"/>
        <rFont val="Arial MT"/>
        <family val="2"/>
      </rPr>
      <t>HM04096</t>
    </r>
  </si>
  <si>
    <r>
      <rPr>
        <sz val="8"/>
        <rFont val="Arial MT"/>
        <family val="2"/>
      </rPr>
      <t>TUBO C/PONTA E BOLSA JGS K7 FERRO FUNDIDO DN=500 MM * (106,10 KG/M) PINTURA EPÓXI VERMELHA, ANEL DE BORRACHA INCLUSO NBR 15420 ESGOTO</t>
    </r>
  </si>
  <si>
    <r>
      <rPr>
        <sz val="8"/>
        <rFont val="Arial MT"/>
        <family val="2"/>
      </rPr>
      <t>VÁLVULAS E VENTOSAS</t>
    </r>
  </si>
  <si>
    <r>
      <rPr>
        <sz val="8"/>
        <rFont val="Arial MT"/>
        <family val="2"/>
      </rPr>
      <t>HM07629</t>
    </r>
  </si>
  <si>
    <r>
      <rPr>
        <sz val="8"/>
        <rFont val="Arial MT"/>
        <family val="2"/>
      </rPr>
      <t xml:space="preserve">VÁLVULA BORBOLETA C/FLANGES PN10/16/25 FERRO FUNDIDO DN=75MM (40,00 KG) TIPO
</t>
    </r>
    <r>
      <rPr>
        <sz val="8"/>
        <rFont val="Arial MT"/>
        <family val="2"/>
      </rPr>
      <t>BIEXCÊNTRICA, ACION. MANUAL POR VOLANTE, PINTURA EPÓXI POLIAMIDA AWWA C504 ÁGUA/ESGOTO</t>
    </r>
  </si>
  <si>
    <r>
      <rPr>
        <sz val="8"/>
        <rFont val="Arial MT"/>
        <family val="2"/>
      </rPr>
      <t>HM07630</t>
    </r>
  </si>
  <si>
    <r>
      <rPr>
        <sz val="8"/>
        <rFont val="Arial MT"/>
        <family val="2"/>
      </rPr>
      <t xml:space="preserve">VÁLVULA BORBOLETA C/FLANGES PN10/16 FERRO FUNDIDO DN=100MM * (47,00 KG) TIPO
</t>
    </r>
    <r>
      <rPr>
        <sz val="8"/>
        <rFont val="Arial MT"/>
        <family val="2"/>
      </rPr>
      <t>BIEXCÊNTRICA, ACION. MANUAL POR VOLANTE, PINTURA EPÓXI POLIAMIDA AWWA C504 ÁGUA/ESGOTO</t>
    </r>
  </si>
  <si>
    <r>
      <rPr>
        <sz val="8"/>
        <rFont val="Arial MT"/>
        <family val="2"/>
      </rPr>
      <t>HM07631</t>
    </r>
  </si>
  <si>
    <r>
      <rPr>
        <sz val="8"/>
        <rFont val="Arial MT"/>
        <family val="2"/>
      </rPr>
      <t>VÁLVULA BORBOLETA C/FLANGES PN10/16 FERRO FUNDIDO DN=150MM (60,00 KG) TIPO BIEXCÊNTRICA, ACION. MANUAL POR VOLANTE, PINTURA EPÓXI POLIAMIDA AWWA C504 ÁGUA/ESGOTO</t>
    </r>
  </si>
  <si>
    <r>
      <rPr>
        <sz val="8"/>
        <rFont val="Arial MT"/>
        <family val="2"/>
      </rPr>
      <t>HM07632</t>
    </r>
  </si>
  <si>
    <r>
      <rPr>
        <sz val="8"/>
        <rFont val="Arial MT"/>
        <family val="2"/>
      </rPr>
      <t xml:space="preserve">VÁLVULA BORBOLETA C/FLANGES PN10 FERRO FUNDIDO DN=200MM * (77,00 KG) TIPO BIEXCÊNTRICA, ACION. MANUAL POR VOLANTE, PINTURA EPÓXI POLIAMIDA AWWA C504
</t>
    </r>
    <r>
      <rPr>
        <sz val="8"/>
        <rFont val="Arial MT"/>
        <family val="2"/>
      </rPr>
      <t>ÁGUA/ESGOTO</t>
    </r>
  </si>
  <si>
    <r>
      <rPr>
        <sz val="8"/>
        <rFont val="Arial MT"/>
        <family val="2"/>
      </rPr>
      <t>HM07633</t>
    </r>
  </si>
  <si>
    <r>
      <rPr>
        <sz val="8"/>
        <rFont val="Arial MT"/>
        <family val="2"/>
      </rPr>
      <t xml:space="preserve">VÁLVULA BORBOLETA C/FLANGES PN10 FERRO FUNDIDO DN=250MM (97,00 KG) TIPO BIEXCÊNTRICA, ACION. MANUAL POR VOLANTE, PINTURA EPÓXI POLIAMIDA AWWA C504
</t>
    </r>
    <r>
      <rPr>
        <sz val="8"/>
        <rFont val="Arial MT"/>
        <family val="2"/>
      </rPr>
      <t>ÁGUA/ESGOTO</t>
    </r>
  </si>
  <si>
    <r>
      <rPr>
        <sz val="8"/>
        <rFont val="Arial MT"/>
        <family val="2"/>
      </rPr>
      <t>HM07634</t>
    </r>
  </si>
  <si>
    <r>
      <rPr>
        <sz val="8"/>
        <rFont val="Arial MT"/>
        <family val="2"/>
      </rPr>
      <t xml:space="preserve">VÁLVULA BORBOLETA C/FLANGES PN10 FERRO FUNDIDO DN=300MM * (111,00 KG) TIPO
</t>
    </r>
    <r>
      <rPr>
        <sz val="8"/>
        <rFont val="Arial MT"/>
        <family val="2"/>
      </rPr>
      <t>BIEXCÊNTRICA, ACION. MANUAL POR VOLANTE, PINTURA EPÓXI POLIAMIDA AWWA C504 ÁGUA/ESGOTO</t>
    </r>
  </si>
  <si>
    <r>
      <rPr>
        <sz val="8"/>
        <rFont val="Arial MT"/>
        <family val="2"/>
      </rPr>
      <t>HM07635</t>
    </r>
  </si>
  <si>
    <r>
      <rPr>
        <sz val="8"/>
        <rFont val="Arial MT"/>
        <family val="2"/>
      </rPr>
      <t xml:space="preserve">VÁLVULA BORBOLETA C/FLANGES PN10 FERRO FUNDIDO DN=350MM (131,00 KG) TIPO
</t>
    </r>
    <r>
      <rPr>
        <sz val="8"/>
        <rFont val="Arial MT"/>
        <family val="2"/>
      </rPr>
      <t>BIEXCÊNTRICA, ACION. MANUAL POR VOLANTE, PINTURA EPÓXI POLIAMIDA AWWA C504 ÁGUA/ESGOTO</t>
    </r>
  </si>
  <si>
    <r>
      <rPr>
        <sz val="8"/>
        <rFont val="Arial MT"/>
        <family val="2"/>
      </rPr>
      <t>HM07636</t>
    </r>
  </si>
  <si>
    <r>
      <rPr>
        <sz val="8"/>
        <rFont val="Arial MT"/>
        <family val="2"/>
      </rPr>
      <t>VÁLVULA BORBOLETA C/FLANGES PN10 FERRO FUNDIDO DN=400MM * (168,00 KG) TIPO BIEXCÊNTRICA, ACION. MANUAL POR VOLANTE, PINTURA EPÓXI POLIAMIDA AWWA C504 ÁGUA/ESGOTO</t>
    </r>
  </si>
  <si>
    <r>
      <rPr>
        <sz val="8"/>
        <rFont val="Arial MT"/>
        <family val="2"/>
      </rPr>
      <t>HM07637</t>
    </r>
  </si>
  <si>
    <r>
      <rPr>
        <sz val="8"/>
        <rFont val="Arial MT"/>
        <family val="2"/>
      </rPr>
      <t xml:space="preserve">VÁLVULA BORBOLETA C/FLANGES PN10 FERRO FUNDIDO DN=450MM (198,00 KG) TIPO BIEXCÊNTRICA, ACION. MANUAL POR VOLANTE, PINTURA EPÓXI POLIAMIDA AWWA C504
</t>
    </r>
    <r>
      <rPr>
        <sz val="8"/>
        <rFont val="Arial MT"/>
        <family val="2"/>
      </rPr>
      <t>ÁGUA/ESGOTO</t>
    </r>
  </si>
  <si>
    <r>
      <rPr>
        <sz val="8"/>
        <rFont val="Arial MT"/>
        <family val="2"/>
      </rPr>
      <t>HM07638</t>
    </r>
  </si>
  <si>
    <r>
      <rPr>
        <sz val="8"/>
        <rFont val="Arial MT"/>
        <family val="2"/>
      </rPr>
      <t xml:space="preserve">VÁLVULA BORBOLETA C/FLANGES PN10 FERRO FUNDIDO DN=500MM * (308,00 KG) TIPO BIEXCÊNTRICA, ACION. MANUAL POR VOLANTE, PINTURA EPÓXI POLIAMIDA AWWA C504
</t>
    </r>
    <r>
      <rPr>
        <sz val="8"/>
        <rFont val="Arial MT"/>
        <family val="2"/>
      </rPr>
      <t>ÁGUA/ESGOTO</t>
    </r>
  </si>
  <si>
    <r>
      <rPr>
        <sz val="8"/>
        <rFont val="Arial MT"/>
        <family val="2"/>
      </rPr>
      <t>HM07639</t>
    </r>
  </si>
  <si>
    <r>
      <rPr>
        <sz val="8"/>
        <rFont val="Arial MT"/>
        <family val="2"/>
      </rPr>
      <t xml:space="preserve">VÁLVULA BORBOLETA C/FLANGES PN10 FERRO FUNDIDO DN=600MM * (458,00 KG) TIPO
</t>
    </r>
    <r>
      <rPr>
        <sz val="8"/>
        <rFont val="Arial MT"/>
        <family val="2"/>
      </rPr>
      <t>BIEXCÊNTRICA, ACION. MANUAL POR VOLANTE, PINTURA EPÓXI POLIAMIDA AWWA C504 ÁGUA/ESGOTO</t>
    </r>
  </si>
  <si>
    <r>
      <rPr>
        <sz val="8"/>
        <rFont val="Arial MT"/>
        <family val="2"/>
      </rPr>
      <t>HM07640</t>
    </r>
  </si>
  <si>
    <r>
      <rPr>
        <sz val="8"/>
        <rFont val="Arial MT"/>
        <family val="2"/>
      </rPr>
      <t xml:space="preserve">VÁLVULA BORBOLETA C/FLANGES PN10 FERRO FUNDIDO DN=700MM * (548,00 KG) TIPO
</t>
    </r>
    <r>
      <rPr>
        <sz val="8"/>
        <rFont val="Arial MT"/>
        <family val="2"/>
      </rPr>
      <t>BIEXCÊNTRICA, ACION. MANUAL POR VOLANTE, PINTURA EPÓXI POLIAMIDA AWWA C504 ÁGUA/ESGOTO</t>
    </r>
  </si>
  <si>
    <r>
      <rPr>
        <sz val="8"/>
        <rFont val="Arial MT"/>
        <family val="2"/>
      </rPr>
      <t>HM07641</t>
    </r>
  </si>
  <si>
    <r>
      <rPr>
        <sz val="8"/>
        <rFont val="Arial MT"/>
        <family val="2"/>
      </rPr>
      <t>VÁLVULA BORBOLETA C/FLANGES PN10 FERRO FUNDIDO DN=800MM * (743,00 KG) TIPO BIEXCÊNTRICA, ACION. MANUAL POR VOLANTE, PINTURA EPÓXI POLIAMIDA AWWA C504 ÁGUA/ESGOTO</t>
    </r>
  </si>
  <si>
    <r>
      <rPr>
        <sz val="8"/>
        <rFont val="Arial MT"/>
        <family val="2"/>
      </rPr>
      <t>HM07642</t>
    </r>
  </si>
  <si>
    <r>
      <rPr>
        <sz val="8"/>
        <rFont val="Arial MT"/>
        <family val="2"/>
      </rPr>
      <t xml:space="preserve">VÁLVULA BORBOLETA C/FLANGES PN10 FERRO FUNDIDO DN=900MM * (962,00 KG) TIPO BIEXCÊNTRICA, ACION. MANUAL POR VOLANTE, PINTURA EPÓXI POLIAMIDA AWWA C504
</t>
    </r>
    <r>
      <rPr>
        <sz val="8"/>
        <rFont val="Arial MT"/>
        <family val="2"/>
      </rPr>
      <t>ÁGUA/ESGOTO</t>
    </r>
  </si>
  <si>
    <r>
      <rPr>
        <sz val="8"/>
        <rFont val="Arial MT"/>
        <family val="2"/>
      </rPr>
      <t>HM08129</t>
    </r>
  </si>
  <si>
    <r>
      <rPr>
        <sz val="8"/>
        <rFont val="Arial MT"/>
        <family val="2"/>
      </rPr>
      <t xml:space="preserve">VÁLVULA BORBOLETA C/FLANGES PN10 FERRO FUNDIDO DN=1000MM * (1120,00 KG) TIPO BIEXCÊNTRICA, ACION. MANUAL POR VOLANTE, PINTURA EPÓXI POLIAMIDA AWWA C504
</t>
    </r>
    <r>
      <rPr>
        <sz val="8"/>
        <rFont val="Arial MT"/>
        <family val="2"/>
      </rPr>
      <t>ÁGUA/ESGOTO</t>
    </r>
  </si>
  <si>
    <r>
      <rPr>
        <sz val="8"/>
        <rFont val="Arial MT"/>
        <family val="2"/>
      </rPr>
      <t>HM08130</t>
    </r>
  </si>
  <si>
    <r>
      <rPr>
        <sz val="8"/>
        <rFont val="Arial MT"/>
        <family val="2"/>
      </rPr>
      <t xml:space="preserve">VÁLVULA BORBOLETA C/FLANGES PN10 FERRO FUNDIDO DN=1200MM * (1785,00 KG) TIPO
</t>
    </r>
    <r>
      <rPr>
        <sz val="8"/>
        <rFont val="Arial MT"/>
        <family val="2"/>
      </rPr>
      <t>BIEXCÊNTRICA, ACION. MANUAL POR VOLANTE, PINTURA EPÓXI POLIAMIDA AWWA C504 ÁGUA/ESGOTO</t>
    </r>
  </si>
  <si>
    <r>
      <rPr>
        <sz val="8"/>
        <rFont val="Arial MT"/>
        <family val="2"/>
      </rPr>
      <t>HM08131</t>
    </r>
  </si>
  <si>
    <r>
      <rPr>
        <sz val="8"/>
        <rFont val="Arial MT"/>
        <family val="2"/>
      </rPr>
      <t>VÁLVULA BORBOLETA C/FLANGES PN10/16/25 FERRO FUNDIDO DN=75MM (40,00 KG) TIPO BIEXCÊNTRICA, ACION. ELÉTRICO, PINTURA EPÓXI POLIAMIDA AWWA C504 ÁGUA/ESGOTO</t>
    </r>
  </si>
  <si>
    <r>
      <rPr>
        <sz val="8"/>
        <rFont val="Arial MT"/>
        <family val="2"/>
      </rPr>
      <t>HM08132</t>
    </r>
  </si>
  <si>
    <r>
      <rPr>
        <sz val="8"/>
        <rFont val="Arial MT"/>
        <family val="2"/>
      </rPr>
      <t>VÁLVULA BORBOLETA C/FLANGES PN10/16 FERRO FUNDIDO DN=100MM * (47,00 KG) TIPO BIEXCÊNTRICA, ACION. ELÉTRICO, PINTURA EPÓXI POLIAMIDA AWWA C504 ÁGUA/ESGOTO</t>
    </r>
  </si>
  <si>
    <r>
      <rPr>
        <sz val="8"/>
        <rFont val="Arial MT"/>
        <family val="2"/>
      </rPr>
      <t>HM08133</t>
    </r>
  </si>
  <si>
    <r>
      <rPr>
        <sz val="8"/>
        <rFont val="Arial MT"/>
        <family val="2"/>
      </rPr>
      <t>VÁLVULA BORBOLETA C/FLANGES PN10/16 FERRO FUNDIDO DN=150MM (60,00 KG) TIPO BIEXCÊNTRICA, ACION. ELÉTRICO, PINTURA EPÓXI POLIAMIDA AWWA C504 ÁGUA/ESGOTO</t>
    </r>
  </si>
  <si>
    <r>
      <rPr>
        <sz val="8"/>
        <rFont val="Arial MT"/>
        <family val="2"/>
      </rPr>
      <t>HM08134</t>
    </r>
  </si>
  <si>
    <r>
      <rPr>
        <sz val="8"/>
        <rFont val="Arial MT"/>
        <family val="2"/>
      </rPr>
      <t>VÁLVULA BORBOLETA C/FLANGES PN10 FERRO FUNDIDO DN=200MM * (77,00 KG) TIPO BIEXCÊNTRICA, ACION. ELÉTRICO, PINTURA EPÓXI POLIAMIDA AWWA C504 ÁGUA/ESGOTO</t>
    </r>
  </si>
  <si>
    <r>
      <rPr>
        <sz val="8"/>
        <rFont val="Arial MT"/>
        <family val="2"/>
      </rPr>
      <t>HM08135</t>
    </r>
  </si>
  <si>
    <r>
      <rPr>
        <sz val="8"/>
        <rFont val="Arial MT"/>
        <family val="2"/>
      </rPr>
      <t>VÁLVULA BORBOLETA C/FLANGES PN10 FERRO FUNDIDO DN=250MM (97,00 KG) TIPO BIEXCÊNTRICA, ACION. ELÉTRICO, PINTURA EPÓXI POLIAMIDA AWWA C504 ÁGUA/ESGOTO</t>
    </r>
  </si>
  <si>
    <r>
      <rPr>
        <sz val="8"/>
        <rFont val="Arial MT"/>
        <family val="2"/>
      </rPr>
      <t>HM08136</t>
    </r>
  </si>
  <si>
    <r>
      <rPr>
        <sz val="8"/>
        <rFont val="Arial MT"/>
        <family val="2"/>
      </rPr>
      <t>VÁLVULA BORBOLETA C/FLANGES PN10 FERRO FUNDIDO DN=300MM * (111,00 KG) TIPO BIEXCÊNTRICA, ACION. ELÉTRICO, PINTURA EPÓXI POLIAMIDA AWWA C504 ÁGUA/ESGOTO</t>
    </r>
  </si>
  <si>
    <r>
      <rPr>
        <sz val="8"/>
        <rFont val="Arial MT"/>
        <family val="2"/>
      </rPr>
      <t>HM08137</t>
    </r>
  </si>
  <si>
    <r>
      <rPr>
        <sz val="8"/>
        <rFont val="Arial MT"/>
        <family val="2"/>
      </rPr>
      <t>VÁLVULA BORBOLETA C/FLANGES PN10 FERRO FUNDIDO DN=350MM (131,00 KG) TIPO BIEXCÊNTRICA, ACION. ELÉTRICO, PINTURA EPÓXI POLIAMIDA AWWA C504 ÁGUA/ESGOTO</t>
    </r>
  </si>
  <si>
    <r>
      <rPr>
        <sz val="8"/>
        <rFont val="Arial MT"/>
        <family val="2"/>
      </rPr>
      <t>HM08138</t>
    </r>
  </si>
  <si>
    <r>
      <rPr>
        <sz val="8"/>
        <rFont val="Arial MT"/>
        <family val="2"/>
      </rPr>
      <t>VÁLVULA BORBOLETA C/FLANGES PN10 FERRO FUNDIDO DN=400MM * (168,00 KG) TIPO BIEXCÊNTRICA, ACION. ELÉTRICO, PINTURA EPÓXI POLIAMIDA AWWA C504 ÁGUA/ESGOTO</t>
    </r>
  </si>
  <si>
    <r>
      <rPr>
        <sz val="8"/>
        <rFont val="Arial MT"/>
        <family val="2"/>
      </rPr>
      <t>HM08139</t>
    </r>
  </si>
  <si>
    <r>
      <rPr>
        <sz val="8"/>
        <rFont val="Arial MT"/>
        <family val="2"/>
      </rPr>
      <t>VÁLVULA BORBOLETA C/FLANGES PN10 FERRO FUNDIDO DN=450MM (198,00 KG) TIPO BIEXCÊNTRICA, ACION. ELÉTRICO, PINTURA EPÓXI POLIAMIDA AWWA C504 ÁGUA/ESGOTO</t>
    </r>
  </si>
  <si>
    <r>
      <rPr>
        <sz val="8"/>
        <rFont val="Arial MT"/>
        <family val="2"/>
      </rPr>
      <t>HM08140</t>
    </r>
  </si>
  <si>
    <r>
      <rPr>
        <sz val="8"/>
        <rFont val="Arial MT"/>
        <family val="2"/>
      </rPr>
      <t>VÁLVULA BORBOLETA C/FLANGES PN10 FERRO FUNDIDO DN=500MM * (308,00 KG) TIPO BIEXCÊNTRICA, ACION. ELÉTRICO, PINTURA EPÓXI POLIAMIDA AWWA C504 ÁGUA/ESGOTO</t>
    </r>
  </si>
  <si>
    <r>
      <rPr>
        <sz val="8"/>
        <rFont val="Arial MT"/>
        <family val="2"/>
      </rPr>
      <t>HM08141</t>
    </r>
  </si>
  <si>
    <r>
      <rPr>
        <sz val="8"/>
        <rFont val="Arial MT"/>
        <family val="2"/>
      </rPr>
      <t>VÁLVULA BORBOLETA C/FLANGES PN10 FERRO FUNDIDO DN=600MM * (458,00 KG) TIPO BIEXCÊNTRICA, ACION. ELÉTRICO, PINTURA EPÓXI POLIAMIDA AWWA C504 ÁGUA/ESGOTO</t>
    </r>
  </si>
  <si>
    <r>
      <rPr>
        <sz val="8"/>
        <rFont val="Arial MT"/>
        <family val="2"/>
      </rPr>
      <t>HM08142</t>
    </r>
  </si>
  <si>
    <r>
      <rPr>
        <sz val="8"/>
        <rFont val="Arial MT"/>
        <family val="2"/>
      </rPr>
      <t>VÁLVULA BORBOLETA C/FLANGES PN10 FERRO FUNDIDO DN=700MM * (548,00 KG) TIPO BIEXCÊNTRICA, ACION. ELÉTRICO, PINTURA EPÓXI POLIAMIDA AWWA C504 ÁGUA/ESGOTO</t>
    </r>
  </si>
  <si>
    <r>
      <rPr>
        <sz val="8"/>
        <rFont val="Arial MT"/>
        <family val="2"/>
      </rPr>
      <t>HM08143</t>
    </r>
  </si>
  <si>
    <r>
      <rPr>
        <sz val="8"/>
        <rFont val="Arial MT"/>
        <family val="2"/>
      </rPr>
      <t>VÁLVULA BORBOLETA C/FLANGES PN10 FERRO FUNDIDO DN=800MM * (743,00 KG) TIPO BIEXCÊNTRICA, ACION. ELÉTRICO, PINTURA EPÓXI POLIAMIDA AWWA C504 ÁGUA/ESGOTO</t>
    </r>
  </si>
  <si>
    <r>
      <rPr>
        <sz val="8"/>
        <rFont val="Arial MT"/>
        <family val="2"/>
      </rPr>
      <t>HM08144</t>
    </r>
  </si>
  <si>
    <r>
      <rPr>
        <sz val="8"/>
        <rFont val="Arial MT"/>
        <family val="2"/>
      </rPr>
      <t>VÁLVULA BORBOLETA C/FLANGES PN10 FERRO FUNDIDO DN=900MM * (962,00 KG) TIPO BIEXCÊNTRICA, ACION. ELÉTRICO, PINTURA EPÓXI POLIAMIDA AWWA C504 ÁGUA/ESGOTO</t>
    </r>
  </si>
  <si>
    <r>
      <rPr>
        <sz val="8"/>
        <rFont val="Arial MT"/>
        <family val="2"/>
      </rPr>
      <t>HM08145</t>
    </r>
  </si>
  <si>
    <r>
      <rPr>
        <sz val="8"/>
        <rFont val="Arial MT"/>
        <family val="2"/>
      </rPr>
      <t>VÁLVULA BORBOLETA C/FLANGES PN10 FERRO FUNDIDO DN=1000MM * (1120,00 KG) TIPO BIEXCÊNTRICA, ACION. ELÉTRICO, PINTURA EPÓXI POLIAMIDA AWWA C504 ÁGUA/ESGOTO</t>
    </r>
  </si>
  <si>
    <r>
      <rPr>
        <sz val="8"/>
        <rFont val="Arial MT"/>
        <family val="2"/>
      </rPr>
      <t>HM08146</t>
    </r>
  </si>
  <si>
    <r>
      <rPr>
        <sz val="8"/>
        <rFont val="Arial MT"/>
        <family val="2"/>
      </rPr>
      <t>VÁLVULA BORBOLETA C/FLANGES PN10 FERRO FUNDIDO DN=1200MM * (1785,00 KG) TIPO BIEXCÊNTRICA, ACION. ELÉTRICO, PINTURA EPÓXI POLIAMIDA AWWA C504 ÁGUA/ESGOTO</t>
    </r>
  </si>
  <si>
    <r>
      <rPr>
        <sz val="8"/>
        <rFont val="Arial MT"/>
        <family val="2"/>
      </rPr>
      <t>HM04207</t>
    </r>
  </si>
  <si>
    <r>
      <rPr>
        <sz val="8"/>
        <rFont val="Arial MT"/>
        <family val="2"/>
      </rPr>
      <t xml:space="preserve">VÁLVULA GAVETA C/FLANGES PN10/16 FERRO FUNDIDO DN=50 MM * (11,00 KG), ACION. VOLANTE, CUNHA DE BORRACHA, MÉTRICA CHATA, PINTURA EPÓXI EM PÓ NBR 14968
</t>
    </r>
    <r>
      <rPr>
        <sz val="8"/>
        <rFont val="Arial MT"/>
        <family val="2"/>
      </rPr>
      <t>ÁGUA/ESGOTO</t>
    </r>
  </si>
  <si>
    <r>
      <rPr>
        <sz val="8"/>
        <rFont val="Arial MT"/>
        <family val="2"/>
      </rPr>
      <t>HM04206</t>
    </r>
  </si>
  <si>
    <r>
      <rPr>
        <sz val="8"/>
        <rFont val="Arial MT"/>
        <family val="2"/>
      </rPr>
      <t xml:space="preserve">VÁLVULA GAVETA C/FLANGES PN10/16 FERRO FUNDIDO DN=80 MM * (16,00 KG), ACION. VOLANTE, CUNHA DE BORRACHA, MÉTRICA CHATA, PINTURA EPÓXI EM PÓ NBR 14968
</t>
    </r>
    <r>
      <rPr>
        <sz val="8"/>
        <rFont val="Arial MT"/>
        <family val="2"/>
      </rPr>
      <t>ÁGUA/ESGOTO</t>
    </r>
  </si>
  <si>
    <r>
      <rPr>
        <sz val="8"/>
        <rFont val="Arial MT"/>
        <family val="2"/>
      </rPr>
      <t>HM04203</t>
    </r>
  </si>
  <si>
    <r>
      <rPr>
        <sz val="8"/>
        <rFont val="Arial MT"/>
        <family val="2"/>
      </rPr>
      <t xml:space="preserve">VÁLVULA GAVETA C/FLANGES PN10/16 FERRO FUNDIDO DN=100 MM * (20,00 KG), ACION.
</t>
    </r>
    <r>
      <rPr>
        <sz val="8"/>
        <rFont val="Arial MT"/>
        <family val="2"/>
      </rPr>
      <t>VOLANTE, CUNHA DE BORRACHA, MÉTRICA CHATA, PINTURA EPÓXI EM PÓ NBR 14968 ÁGUA/ESGOTO</t>
    </r>
  </si>
  <si>
    <r>
      <rPr>
        <sz val="8"/>
        <rFont val="Arial MT"/>
        <family val="2"/>
      </rPr>
      <t>HM04204</t>
    </r>
  </si>
  <si>
    <r>
      <rPr>
        <sz val="8"/>
        <rFont val="Arial MT"/>
        <family val="2"/>
      </rPr>
      <t xml:space="preserve">VÁLVULA GAVETA C/FLANGES PN10/16 FERRO FUNDIDO DN=150 MM * (33,00 KG), ACION.
</t>
    </r>
    <r>
      <rPr>
        <sz val="8"/>
        <rFont val="Arial MT"/>
        <family val="2"/>
      </rPr>
      <t>VOLANTE, CUNHA DE BORRACHA, MÉTRICA CHATA, PINTURA EPÓXI EM PÓ NBR 14968 ÁGUA/ESGOTO</t>
    </r>
  </si>
  <si>
    <r>
      <rPr>
        <sz val="8"/>
        <rFont val="Arial MT"/>
        <family val="2"/>
      </rPr>
      <t>HM04165</t>
    </r>
  </si>
  <si>
    <r>
      <rPr>
        <sz val="8"/>
        <rFont val="Arial MT"/>
        <family val="2"/>
      </rPr>
      <t>VÁLVULA GAVETA C/FLANGES PN10 FERRO FUNDIDO DN=200 MM * (66,00 KG), ACION. VOLANTE, CUNHA DE BORRACHA, MÉTRICA CHATA, PINTURA EPÓXI EM PÓ NBR 14968 ÁGUA/ESGOTO</t>
    </r>
  </si>
  <si>
    <r>
      <rPr>
        <sz val="8"/>
        <rFont val="Arial MT"/>
        <family val="2"/>
      </rPr>
      <t>HM04166</t>
    </r>
  </si>
  <si>
    <r>
      <rPr>
        <sz val="8"/>
        <rFont val="Arial MT"/>
        <family val="2"/>
      </rPr>
      <t>VÁLVULA GAVETA C/FLANGES PN10 FERRO FUNDIDO DN=250 MM * (108,00 KG), ACION. VOLANTE, CUNHA DE BORRACHA, MÉTRICA CHATA, PINTURA EPÓXI EM PÓ NBR 14968 ÁGUA/ESGOTO</t>
    </r>
  </si>
  <si>
    <r>
      <rPr>
        <sz val="8"/>
        <rFont val="Arial MT"/>
        <family val="2"/>
      </rPr>
      <t>HM04167</t>
    </r>
  </si>
  <si>
    <r>
      <rPr>
        <sz val="8"/>
        <rFont val="Arial MT"/>
        <family val="2"/>
      </rPr>
      <t>VÁLVULA GAVETA C/FLANGES PN10 FERRO FUNDIDO DN=300 MM * (155,00 KG), ACION. VOLANTE, CUNHA DE BORRACHA, MÉTRICA CHATA, PINTURA EPÓXI EM PÓ NBR 14968 ÁGUA/ESGOTO</t>
    </r>
  </si>
  <si>
    <r>
      <rPr>
        <sz val="8"/>
        <rFont val="Arial MT"/>
        <family val="2"/>
      </rPr>
      <t>HM04168</t>
    </r>
  </si>
  <si>
    <r>
      <rPr>
        <sz val="8"/>
        <rFont val="Arial MT"/>
        <family val="2"/>
      </rPr>
      <t>VÁLVULA GAVETA C/FLANGES PN10 FERRO FUNDIDO DN=350 MM * (175,00 KG), ACION. VOLANTE, CUNHA DE BORRACHA, MÉTRICA CHATA, PINTURA EPÓXI EM PÓ NBR 14968 ÁGUA/ESGOTO</t>
    </r>
  </si>
  <si>
    <r>
      <rPr>
        <sz val="8"/>
        <rFont val="Arial MT"/>
        <family val="2"/>
      </rPr>
      <t>HM04169</t>
    </r>
  </si>
  <si>
    <r>
      <rPr>
        <sz val="8"/>
        <rFont val="Arial MT"/>
        <family val="2"/>
      </rPr>
      <t>VÁLVULA GAVETA C/FLANGES PN10 FERRO FUNDIDO DN=400 MM * (290,00 KG), ACION. VOLANTE, CUNHA DE BORRACHA, MÉTRICA CHATA, PINTURA EPÓXI EM PÓ NBR 14968 ÁGUA/ESGOTO</t>
    </r>
  </si>
  <si>
    <r>
      <rPr>
        <sz val="8"/>
        <rFont val="Arial MT"/>
        <family val="2"/>
      </rPr>
      <t>HM08147</t>
    </r>
  </si>
  <si>
    <r>
      <rPr>
        <sz val="8"/>
        <rFont val="Arial MT"/>
        <family val="2"/>
      </rPr>
      <t>VÁLVULA GAVETA C/FLANGES PN10 FERRO FUNDIDO DN=450 MM * (487,00 KG), ACION. VOLANTE, CUNHA DE BORRACHA, MÉTRICA CHATA, PINTURA EPÓXI EM PÓ NBR 14968 ÁGUA/ESGOTO</t>
    </r>
  </si>
  <si>
    <r>
      <rPr>
        <sz val="8"/>
        <rFont val="Arial MT"/>
        <family val="2"/>
      </rPr>
      <t>HM08148</t>
    </r>
  </si>
  <si>
    <r>
      <rPr>
        <sz val="8"/>
        <rFont val="Arial MT"/>
        <family val="2"/>
      </rPr>
      <t>VÁLVULA GAVETA C/FLANGES PN10 FERRO FUNDIDO DN=500 MM * (559,00 KG), ACION. VOLANTE, CUNHA DE BORRACHA, MÉTRICA CHATA, PINTURA EPÓXI EM PÓ NBR 14968 ÁGUA/ESGOTO</t>
    </r>
  </si>
  <si>
    <r>
      <rPr>
        <sz val="8"/>
        <rFont val="Arial MT"/>
        <family val="2"/>
      </rPr>
      <t>HM08149</t>
    </r>
  </si>
  <si>
    <r>
      <rPr>
        <sz val="8"/>
        <rFont val="Arial MT"/>
        <family val="2"/>
      </rPr>
      <t>VÁLVULA GAVETA C/FLANGES PN10 FERRO FUNDIDO DN=600 MM * (762,00 KG), ACION. VOLANTE, CUNHA DE BORRACHA, MÉTRICA CHATA, PINTURA EPÓXI EM PÓ NBR 14968 ÁGUA/ESGOTO</t>
    </r>
  </si>
  <si>
    <r>
      <rPr>
        <sz val="8"/>
        <rFont val="Arial MT"/>
        <family val="2"/>
      </rPr>
      <t>HM08150</t>
    </r>
  </si>
  <si>
    <r>
      <rPr>
        <sz val="8"/>
        <rFont val="Arial MT"/>
        <family val="2"/>
      </rPr>
      <t xml:space="preserve">VÁLVULA GAVETA C/FLANGES PN10 FERRO FUNDIDO DN=700 MM * (1403,00 KG), ACION.
</t>
    </r>
    <r>
      <rPr>
        <sz val="8"/>
        <rFont val="Arial MT"/>
        <family val="2"/>
      </rPr>
      <t>VOLANTE, CUNHA DE BORRACHA, MÉTRICA CHATA, PINTURA EPÓXI EM PÓ NBR 14968 ÁGUA/ESGOTO</t>
    </r>
  </si>
  <si>
    <r>
      <rPr>
        <sz val="8"/>
        <rFont val="Arial MT"/>
        <family val="2"/>
      </rPr>
      <t>HM08151</t>
    </r>
  </si>
  <si>
    <r>
      <rPr>
        <sz val="8"/>
        <rFont val="Arial MT"/>
        <family val="2"/>
      </rPr>
      <t>VÁLVULA GAVETA C/FLANGES PN10 FERRO FUNDIDO DN=800 MM * (1467,00 KG), ACION. VOLANTE, CUNHA DE BORRACHA, MÉTRICA CHATA, PINTURA EPÓXI EM PÓ NBR 14968 ÁGUA/ESGOTO</t>
    </r>
  </si>
  <si>
    <r>
      <rPr>
        <sz val="8"/>
        <rFont val="Arial MT"/>
        <family val="2"/>
      </rPr>
      <t>HM08152</t>
    </r>
  </si>
  <si>
    <r>
      <rPr>
        <sz val="8"/>
        <rFont val="Arial MT"/>
        <family val="2"/>
      </rPr>
      <t xml:space="preserve">VÁLVULA GAVETA C/FLANGES PN10 FERRO FUNDIDO DN=900 MM * (3099,00 KG), ACION. VOLANTE, CUNHA DE BORRACHA, MÉTRICA CHATA, PINTURA EPÓXI EM PÓ NBR 14968
</t>
    </r>
    <r>
      <rPr>
        <sz val="8"/>
        <rFont val="Arial MT"/>
        <family val="2"/>
      </rPr>
      <t>ÁGUA/ESGOTO</t>
    </r>
  </si>
  <si>
    <r>
      <rPr>
        <sz val="8"/>
        <rFont val="Arial MT"/>
        <family val="2"/>
      </rPr>
      <t>HM08153</t>
    </r>
  </si>
  <si>
    <r>
      <rPr>
        <sz val="8"/>
        <rFont val="Arial MT"/>
        <family val="2"/>
      </rPr>
      <t xml:space="preserve">VÁLVULA GAVETA C/FLANGES PN10 FERRO FUNDIDO DN=1000 MM * (3141,00 KG), ACION. VOLANTE, CUNHA DE BORRACHA, MÉTRICA CHATA, PINTURA EPÓXI EM PÓ NBR 14968
</t>
    </r>
    <r>
      <rPr>
        <sz val="8"/>
        <rFont val="Arial MT"/>
        <family val="2"/>
      </rPr>
      <t>ÁGUA/ESGOTO</t>
    </r>
  </si>
  <si>
    <r>
      <rPr>
        <sz val="8"/>
        <rFont val="Arial MT"/>
        <family val="2"/>
      </rPr>
      <t>HM08154</t>
    </r>
  </si>
  <si>
    <r>
      <rPr>
        <sz val="8"/>
        <rFont val="Arial MT"/>
        <family val="2"/>
      </rPr>
      <t xml:space="preserve">VÁLVULA GAVETA C/FLANGES PN10 FERRO FUNDIDO DN=1200 MM * (4643,00 KG), ACION.
</t>
    </r>
    <r>
      <rPr>
        <sz val="8"/>
        <rFont val="Arial MT"/>
        <family val="2"/>
      </rPr>
      <t>VOLANTE, CUNHA DE BORRACHA, MÉTRICA CHATA, PINTURA EPÓXI EM PÓ NBR 14968 ÁGUA/ESGOTO</t>
    </r>
  </si>
  <si>
    <r>
      <rPr>
        <sz val="8"/>
        <rFont val="Arial MT"/>
        <family val="2"/>
      </rPr>
      <t>HM07071</t>
    </r>
  </si>
  <si>
    <r>
      <rPr>
        <sz val="8"/>
        <rFont val="Arial MT"/>
        <family val="2"/>
      </rPr>
      <t>VÁLVULA GAVETA C/BOLSAS JGS FERRO FUNDIDO DN=80 MM (15,00 KG), ACION. VOLANTE, CUNHA DE BORRACHA, PINTURA EPÓXI EM PÓ NBR 14968 ÁGUA/ESGOTO</t>
    </r>
  </si>
  <si>
    <r>
      <rPr>
        <sz val="8"/>
        <rFont val="Arial MT"/>
        <family val="2"/>
      </rPr>
      <t>HM07061</t>
    </r>
  </si>
  <si>
    <r>
      <rPr>
        <sz val="8"/>
        <rFont val="Arial MT"/>
        <family val="2"/>
      </rPr>
      <t>VÁLVULA GAVETA C/BOLSAS JGS FERRO FUNDIDO DN=100 MM (19,00 KG), ACION. VOLANTE, CUNHA DE BORRACHA, PINTURA EPÓXI EM PÓ NBR 14968 ÁGUA/ESGOTO</t>
    </r>
  </si>
  <si>
    <r>
      <rPr>
        <sz val="8"/>
        <rFont val="Arial MT"/>
        <family val="2"/>
      </rPr>
      <t>HM07063</t>
    </r>
  </si>
  <si>
    <r>
      <rPr>
        <sz val="8"/>
        <rFont val="Arial MT"/>
        <family val="2"/>
      </rPr>
      <t>VÁLVULA GAVETA C/BOLSAS JGS FERRO FUNDIDO DN=150 MM (34,00 KG), ACION. VOLANTE, CUNHA DE BORRACHA, PINTURA EPÓXI EM PÓ NBR 14968 ÁGUA/ESGOTO</t>
    </r>
  </si>
  <si>
    <r>
      <rPr>
        <sz val="8"/>
        <rFont val="Arial MT"/>
        <family val="2"/>
      </rPr>
      <t>HM07065</t>
    </r>
  </si>
  <si>
    <r>
      <rPr>
        <sz val="8"/>
        <rFont val="Arial MT"/>
        <family val="2"/>
      </rPr>
      <t>VÁLVULA GAVETA C/BOLSAS JGS FERRO FUNDIDO DN=200 MM (65,00 KG), ACION. VOLANTE, CUNHA DE BORRACHA, PINTURA EPÓXI EM PÓ NBR 14968 ÁGUA/ESGOTO</t>
    </r>
  </si>
  <si>
    <r>
      <rPr>
        <sz val="8"/>
        <rFont val="Arial MT"/>
        <family val="2"/>
      </rPr>
      <t>HM07067</t>
    </r>
  </si>
  <si>
    <r>
      <rPr>
        <sz val="8"/>
        <rFont val="Arial MT"/>
        <family val="2"/>
      </rPr>
      <t>VÁLVULA GAVETA C/BOLSAS JGS FERRO FUNDIDO DN=250 MM (95,00 KG), ACION. VOLANTE, CUNHA DE BORRACHA, PINTURA EPÓXI EM PÓ NBR 14968 ÁGUA/ESGOTO</t>
    </r>
  </si>
  <si>
    <r>
      <rPr>
        <sz val="8"/>
        <rFont val="Arial MT"/>
        <family val="2"/>
      </rPr>
      <t>HM07069</t>
    </r>
  </si>
  <si>
    <r>
      <rPr>
        <sz val="8"/>
        <rFont val="Arial MT"/>
        <family val="2"/>
      </rPr>
      <t>VÁLVULA GAVETA C/BOLSAS JGS FERRO FUNDIDO DN=300 MM (136,00 KG), ACION. VOLANTE, CUNHA DE BORRACHA, PINTURA EPÓXI EM PÓ NBR 14968 ÁGUA/ESGOTO</t>
    </r>
  </si>
  <si>
    <r>
      <rPr>
        <sz val="8"/>
        <rFont val="Arial MT"/>
        <family val="2"/>
      </rPr>
      <t>HM08155</t>
    </r>
  </si>
  <si>
    <r>
      <rPr>
        <sz val="8"/>
        <rFont val="Arial MT"/>
        <family val="2"/>
      </rPr>
      <t>VÁLVULA GAVETA C/BOLSAS JGS FERRO FUNDIDO DN=350 MM (189,00 KG), ACION. VOLANTE, CUNHA DE BORRACHA, PINTURA EPÓXI EM PÓ NBR 14968 ÁGUA/ESGOTO</t>
    </r>
  </si>
  <si>
    <r>
      <rPr>
        <sz val="8"/>
        <rFont val="Arial MT"/>
        <family val="2"/>
      </rPr>
      <t>HM08156</t>
    </r>
  </si>
  <si>
    <r>
      <rPr>
        <sz val="8"/>
        <rFont val="Arial MT"/>
        <family val="2"/>
      </rPr>
      <t>VÁLVULA GAVETA C/BOLSAS JGS FERRO FUNDIDO DN=400 MM (207,00 KG), ACION. VOLANTE, CUNHA DE BORRACHA, PINTURA EPÓXI EM PÓ NBR 14968 ÁGUA/ESGOTO</t>
    </r>
  </si>
  <si>
    <r>
      <rPr>
        <sz val="8"/>
        <rFont val="Arial MT"/>
        <family val="2"/>
      </rPr>
      <t>HM07057</t>
    </r>
  </si>
  <si>
    <r>
      <rPr>
        <sz val="8"/>
        <rFont val="Arial MT"/>
        <family val="2"/>
      </rPr>
      <t>VÁLVULA GAVETA C/BOLSAS FERRO FUNDIDO DE=60 MM (8,50 KG) PARA PVC/PBA, ACION. VOLANTE, CUNHA DE BORRACHA, PINTURA EPÓXI EM PÓ NBR 14968 ÁGUA</t>
    </r>
  </si>
  <si>
    <r>
      <rPr>
        <sz val="8"/>
        <rFont val="Arial MT"/>
        <family val="2"/>
      </rPr>
      <t>HM07059</t>
    </r>
  </si>
  <si>
    <r>
      <rPr>
        <sz val="8"/>
        <rFont val="Arial MT"/>
        <family val="2"/>
      </rPr>
      <t>VÁLVULA GAVETA C/BOLSAS FERRO FUNDIDO DE=85 MM (13,00 KG) PARA PVC/PBA, ACION. VOLANTE, CUNHA DE BORRACHA, PINTURA EPÓXI EM PÓ NBR 14968 ÁGUA</t>
    </r>
  </si>
  <si>
    <r>
      <rPr>
        <sz val="8"/>
        <rFont val="Arial MT"/>
        <family val="2"/>
      </rPr>
      <t>HM07055</t>
    </r>
  </si>
  <si>
    <r>
      <rPr>
        <sz val="8"/>
        <rFont val="Arial MT"/>
        <family val="2"/>
      </rPr>
      <t>VÁLVULA GAVETA C/BOLSAS FERRO FUNDIDO DE=110 MM (18,00 KG) PARA PVC/PBA, ACION. VOLANTE, CUNHA DE BORRACHA, PINTURA EPÓXI EM PÓ NBR 14968 ÁGUA</t>
    </r>
  </si>
  <si>
    <r>
      <rPr>
        <sz val="8"/>
        <rFont val="Arial MT"/>
        <family val="2"/>
      </rPr>
      <t>HM08035</t>
    </r>
  </si>
  <si>
    <r>
      <rPr>
        <sz val="8"/>
        <rFont val="Arial MT"/>
        <family val="2"/>
      </rPr>
      <t>VÁLVULA GUILHOTINA WAFER PN10 FERRO FUNDIDO FACA INOX DN=80 MM ACIONAMENTO ELÉTRICO</t>
    </r>
  </si>
  <si>
    <r>
      <rPr>
        <sz val="8"/>
        <rFont val="Arial MT"/>
        <family val="2"/>
      </rPr>
      <t>HM08036</t>
    </r>
  </si>
  <si>
    <r>
      <rPr>
        <sz val="8"/>
        <rFont val="Arial MT"/>
        <family val="2"/>
      </rPr>
      <t>VÁLVULA GUILHOTINA WAFER PN10 FERRO FUNDIDO FACA INOX DN=100 MM ACIONAMENTO ELÉTRICO</t>
    </r>
  </si>
  <si>
    <r>
      <rPr>
        <sz val="8"/>
        <rFont val="Arial MT"/>
        <family val="2"/>
      </rPr>
      <t>HM08037</t>
    </r>
  </si>
  <si>
    <r>
      <rPr>
        <sz val="8"/>
        <rFont val="Arial MT"/>
        <family val="2"/>
      </rPr>
      <t>VÁLVULA GUILHOTINA WAFER PN10 FERRO FUNDIDO FACA INOX DN=150 MM ACIONAMENTO ELÉTRICO</t>
    </r>
  </si>
  <si>
    <r>
      <rPr>
        <sz val="8"/>
        <rFont val="Arial MT"/>
        <family val="2"/>
      </rPr>
      <t>HM08038</t>
    </r>
  </si>
  <si>
    <r>
      <rPr>
        <sz val="8"/>
        <rFont val="Arial MT"/>
        <family val="2"/>
      </rPr>
      <t>VÁLVULA GUILHOTINA WAFER PN10 FERRO FUNDIDO FACA INOX DN=200 MM ACIONAMENTO ELÉTRICO</t>
    </r>
  </si>
  <si>
    <r>
      <rPr>
        <sz val="8"/>
        <rFont val="Arial MT"/>
        <family val="2"/>
      </rPr>
      <t>HM08039</t>
    </r>
  </si>
  <si>
    <r>
      <rPr>
        <sz val="8"/>
        <rFont val="Arial MT"/>
        <family val="2"/>
      </rPr>
      <t>VÁLVULA GUILHOTINA WAFER PN10 FERRO FUNDIDO FACA INOX DN=250 MM ACIONAMENTO ELÉTRICO</t>
    </r>
  </si>
  <si>
    <r>
      <rPr>
        <sz val="8"/>
        <rFont val="Arial MT"/>
        <family val="2"/>
      </rPr>
      <t>HM08040</t>
    </r>
  </si>
  <si>
    <r>
      <rPr>
        <sz val="8"/>
        <rFont val="Arial MT"/>
        <family val="2"/>
      </rPr>
      <t>VÁLVULA GUILHOTINA WAFER PN10 FERRO FUNDIDO FACA INOX DN=300 MM ACIONAMENTO ELÉTRICO</t>
    </r>
  </si>
  <si>
    <r>
      <rPr>
        <sz val="8"/>
        <rFont val="Arial MT"/>
        <family val="2"/>
      </rPr>
      <t>HM08041</t>
    </r>
  </si>
  <si>
    <r>
      <rPr>
        <sz val="8"/>
        <rFont val="Arial MT"/>
        <family val="2"/>
      </rPr>
      <t>VÁLVULA GUILHOTINA WAFER PN10 FERRO FUNDIDO FACA INOX DN=350 MM ACIONAMENTO ELÉTRICO</t>
    </r>
  </si>
  <si>
    <r>
      <rPr>
        <sz val="8"/>
        <rFont val="Arial MT"/>
        <family val="2"/>
      </rPr>
      <t>HM08042</t>
    </r>
  </si>
  <si>
    <r>
      <rPr>
        <sz val="8"/>
        <rFont val="Arial MT"/>
        <family val="2"/>
      </rPr>
      <t>VÁLVULA GUILHOTINA WAFER PN10 FERRO FUNDIDO FACA INOX DN=400 MM ACIONAMENTO ELÉTRICO</t>
    </r>
  </si>
  <si>
    <r>
      <rPr>
        <sz val="8"/>
        <rFont val="Arial MT"/>
        <family val="2"/>
      </rPr>
      <t>HM08043</t>
    </r>
  </si>
  <si>
    <r>
      <rPr>
        <sz val="8"/>
        <rFont val="Arial MT"/>
        <family val="2"/>
      </rPr>
      <t>VÁLVULA GUILHOTINA WAFER PN10 FERRO FUNDIDO FACA INOX DN=500 MM ACIONAMENTO ELÉTRICO</t>
    </r>
  </si>
  <si>
    <r>
      <rPr>
        <sz val="8"/>
        <rFont val="Arial MT"/>
        <family val="2"/>
      </rPr>
      <t>HM08044</t>
    </r>
  </si>
  <si>
    <r>
      <rPr>
        <sz val="8"/>
        <rFont val="Arial MT"/>
        <family val="2"/>
      </rPr>
      <t>VÁLVULA GUILHOTINA WAFER PN10 FERRO FUNDIDO FACA INOX DN=600 MM ACIONAMENTO ELÉTRICO</t>
    </r>
  </si>
  <si>
    <r>
      <rPr>
        <sz val="8"/>
        <rFont val="Arial MT"/>
        <family val="2"/>
      </rPr>
      <t>HM07668</t>
    </r>
  </si>
  <si>
    <r>
      <rPr>
        <sz val="8"/>
        <rFont val="Arial MT"/>
        <family val="2"/>
      </rPr>
      <t>VÁLVULA GUILHOTINA WAFER PN10 FERRO FUNDIDO FACA INOX DN=80 MM ACIONAMENTO VOLANTE</t>
    </r>
  </si>
  <si>
    <r>
      <rPr>
        <sz val="8"/>
        <rFont val="Arial MT"/>
        <family val="2"/>
      </rPr>
      <t>HM07669</t>
    </r>
  </si>
  <si>
    <r>
      <rPr>
        <sz val="8"/>
        <rFont val="Arial MT"/>
        <family val="2"/>
      </rPr>
      <t>VÁLVULA GUILHOTINA WAFER PN10 FERRO FUNDIDO FACA INOX DN=100 MM ACIONAMENTO VOLANTE</t>
    </r>
  </si>
  <si>
    <r>
      <rPr>
        <sz val="8"/>
        <rFont val="Arial MT"/>
        <family val="2"/>
      </rPr>
      <t>HM07670</t>
    </r>
  </si>
  <si>
    <r>
      <rPr>
        <sz val="8"/>
        <rFont val="Arial MT"/>
        <family val="2"/>
      </rPr>
      <t>VÁLVULA GUILHOTINA WAFER PN10 FERRO FUNDIDO FACA INOX DN=150 MM ACIONAMENTO VOLANTE</t>
    </r>
  </si>
  <si>
    <r>
      <rPr>
        <sz val="8"/>
        <rFont val="Arial MT"/>
        <family val="2"/>
      </rPr>
      <t>HM07671</t>
    </r>
  </si>
  <si>
    <r>
      <rPr>
        <sz val="8"/>
        <rFont val="Arial MT"/>
        <family val="2"/>
      </rPr>
      <t>VÁLVULA GUILHOTINA WAFER PN10 FERRO FUNDIDO FACA INOX DN=200 MM ACIONAMENTO VOLANTE</t>
    </r>
  </si>
  <si>
    <r>
      <rPr>
        <sz val="8"/>
        <rFont val="Arial MT"/>
        <family val="2"/>
      </rPr>
      <t>HM07672</t>
    </r>
  </si>
  <si>
    <r>
      <rPr>
        <sz val="8"/>
        <rFont val="Arial MT"/>
        <family val="2"/>
      </rPr>
      <t>VÁLVULA GUILHOTINA WAFER PN10 FERRO FUNDIDO FACA INOX DN=250 MM ACIONAMENTO VOLANTE</t>
    </r>
  </si>
  <si>
    <r>
      <rPr>
        <sz val="8"/>
        <rFont val="Arial MT"/>
        <family val="2"/>
      </rPr>
      <t>HM07673</t>
    </r>
  </si>
  <si>
    <r>
      <rPr>
        <sz val="8"/>
        <rFont val="Arial MT"/>
        <family val="2"/>
      </rPr>
      <t>VÁLVULA GUILHOTINA WAFER PN10 FERRO FUNDIDO FACA INOX DN=300 MM ACIONAMENTO VOLANTE</t>
    </r>
  </si>
  <si>
    <r>
      <rPr>
        <sz val="8"/>
        <rFont val="Arial MT"/>
        <family val="2"/>
      </rPr>
      <t>HM07674</t>
    </r>
  </si>
  <si>
    <r>
      <rPr>
        <sz val="8"/>
        <rFont val="Arial MT"/>
        <family val="2"/>
      </rPr>
      <t>VÁLVULA GUILHOTINA WAFER PN10 FERRO FUNDIDO FACA INOX DN=350 MM ACIONAMENTO VOLANTE</t>
    </r>
  </si>
  <si>
    <r>
      <rPr>
        <sz val="8"/>
        <rFont val="Arial MT"/>
        <family val="2"/>
      </rPr>
      <t>HM07675</t>
    </r>
  </si>
  <si>
    <r>
      <rPr>
        <sz val="8"/>
        <rFont val="Arial MT"/>
        <family val="2"/>
      </rPr>
      <t>VÁLVULA GUILHOTINA WAFER PN10 FERRO FUNDIDO FACA INOX DN=400 MM ACIONAMENTO VOLANTE</t>
    </r>
  </si>
  <si>
    <r>
      <rPr>
        <sz val="8"/>
        <rFont val="Arial MT"/>
        <family val="2"/>
      </rPr>
      <t>HM07676</t>
    </r>
  </si>
  <si>
    <r>
      <rPr>
        <sz val="8"/>
        <rFont val="Arial MT"/>
        <family val="2"/>
      </rPr>
      <t>VÁLVULA GUILHOTINA WAFER PN10 FERRO FUNDIDO FACA INOX DN=500 MM ACIONAMENTO VOLANTE</t>
    </r>
  </si>
  <si>
    <r>
      <rPr>
        <sz val="8"/>
        <rFont val="Arial MT"/>
        <family val="2"/>
      </rPr>
      <t>HM07677</t>
    </r>
  </si>
  <si>
    <r>
      <rPr>
        <sz val="8"/>
        <rFont val="Arial MT"/>
        <family val="2"/>
      </rPr>
      <t>VÁLVULA GUILHOTINA WAFER PN10 FERRO FUNDIDO FACA INOX DN=600 MM ACIONAMENTO VOLANTE</t>
    </r>
  </si>
  <si>
    <r>
      <rPr>
        <sz val="8"/>
        <rFont val="Arial MT"/>
        <family val="2"/>
      </rPr>
      <t>HM05223</t>
    </r>
  </si>
  <si>
    <r>
      <rPr>
        <sz val="8"/>
        <rFont val="Arial MT"/>
        <family val="2"/>
      </rPr>
      <t>VÁLVULA REDUTORA DE PRESSÃO (VRP) COM FLANGES PN16 FERRO FUNDIDO DN=50 MM TIPO GLOBO ÁGUA</t>
    </r>
  </si>
  <si>
    <r>
      <rPr>
        <sz val="8"/>
        <rFont val="Arial MT"/>
        <family val="2"/>
      </rPr>
      <t>HM05224</t>
    </r>
  </si>
  <si>
    <r>
      <rPr>
        <sz val="8"/>
        <rFont val="Arial MT"/>
        <family val="2"/>
      </rPr>
      <t>VÁLVULA REDUTORA DE PRESSÃO (VRP) COM FLANGES PN16 FERRO FUNDIDO DN=80 MM TIPO GLOBO ÁGUA</t>
    </r>
  </si>
  <si>
    <r>
      <rPr>
        <sz val="8"/>
        <rFont val="Arial MT"/>
        <family val="2"/>
      </rPr>
      <t>HM05225</t>
    </r>
  </si>
  <si>
    <r>
      <rPr>
        <sz val="8"/>
        <rFont val="Arial MT"/>
        <family val="2"/>
      </rPr>
      <t>VÁLVULA REDUTORA DE PRESSÃO (VRP) COM FLANGES PN16 FERRO FUNDIDO DN=100 MM TIPO GLOBO ÁGUA</t>
    </r>
  </si>
  <si>
    <r>
      <rPr>
        <sz val="8"/>
        <rFont val="Arial MT"/>
        <family val="2"/>
      </rPr>
      <t>HM05226</t>
    </r>
  </si>
  <si>
    <r>
      <rPr>
        <sz val="8"/>
        <rFont val="Arial MT"/>
        <family val="2"/>
      </rPr>
      <t>VÁLVULA REDUTORA DE PRESSÃO (VRP) COM FLANGES PN16 FERRO FUNDIDO DN=150 MM TIPO GLOBO ÁGUA</t>
    </r>
  </si>
  <si>
    <r>
      <rPr>
        <sz val="8"/>
        <rFont val="Arial MT"/>
        <family val="2"/>
      </rPr>
      <t>HM05227</t>
    </r>
  </si>
  <si>
    <r>
      <rPr>
        <sz val="8"/>
        <rFont val="Arial MT"/>
        <family val="2"/>
      </rPr>
      <t>VÁLVULA REDUTORA DE PRESSÃO (VRP) COM FLANGES PN16 FERRO FUNDIDO DN=200 MM TIPO GLOBO ÁGUA</t>
    </r>
  </si>
  <si>
    <r>
      <rPr>
        <sz val="8"/>
        <rFont val="Arial MT"/>
        <family val="2"/>
      </rPr>
      <t>HM05228</t>
    </r>
  </si>
  <si>
    <r>
      <rPr>
        <sz val="8"/>
        <rFont val="Arial MT"/>
        <family val="2"/>
      </rPr>
      <t>VÁLVULA REDUTORA DE PRESSÃO (VRP) COM FLANGES PN16 FERRO FUNDIDO DN=250 MM TIPO GLOBO ÁGUA</t>
    </r>
  </si>
  <si>
    <r>
      <rPr>
        <sz val="8"/>
        <rFont val="Arial MT"/>
        <family val="2"/>
      </rPr>
      <t>HM05229</t>
    </r>
  </si>
  <si>
    <r>
      <rPr>
        <sz val="8"/>
        <rFont val="Arial MT"/>
        <family val="2"/>
      </rPr>
      <t>VÁLVULA REDUTORA DE PRESSÃO (VRP) COM FLANGES PN16 FERRO FUNDIDO DN=300 MM TIPO GLOBO ÁGUA</t>
    </r>
  </si>
  <si>
    <r>
      <rPr>
        <sz val="8"/>
        <rFont val="Arial MT"/>
        <family val="2"/>
      </rPr>
      <t>HM05230</t>
    </r>
  </si>
  <si>
    <r>
      <rPr>
        <sz val="8"/>
        <rFont val="Arial MT"/>
        <family val="2"/>
      </rPr>
      <t>VÁLVULA REDUTORA DE PRESSÃO (VRP) COM FLANGES PN16 FERRO FUNDIDO DN=400 MM TIPO GLOBO ÁGUA</t>
    </r>
  </si>
  <si>
    <r>
      <rPr>
        <sz val="8"/>
        <rFont val="Arial MT"/>
        <family val="2"/>
      </rPr>
      <t>HM05902</t>
    </r>
  </si>
  <si>
    <r>
      <rPr>
        <sz val="8"/>
        <rFont val="Arial MT"/>
        <family val="2"/>
      </rPr>
      <t>VÁLVULA RETENÇÃO C/FLANGES PN10/16/25 FERRO FUNDIDO DN=80 MM FECH. RÁPIDO, PORT. ÚNICA, ÂNGULO 35º, OBT. REVEST. BORRACHA, PINTURA EPÓXI NBR 7675 ESGOTO</t>
    </r>
  </si>
  <si>
    <r>
      <rPr>
        <sz val="8"/>
        <rFont val="Arial MT"/>
        <family val="2"/>
      </rPr>
      <t>HM05895</t>
    </r>
  </si>
  <si>
    <r>
      <rPr>
        <sz val="8"/>
        <rFont val="Arial MT"/>
        <family val="2"/>
      </rPr>
      <t>VÁLVULA RETENÇÃO C/FLANGES PN10/16 FERRO FUNDIDO DN=100 MM FECH. RÁPIDO, PORT. ÚNICA, ÂNGULO 35º, OBT. REVEST. BORRACHA, PINTURA EPÓXI NBR 7675 ESGOTO</t>
    </r>
  </si>
  <si>
    <r>
      <rPr>
        <sz val="8"/>
        <rFont val="Arial MT"/>
        <family val="2"/>
      </rPr>
      <t>HM05896</t>
    </r>
  </si>
  <si>
    <r>
      <rPr>
        <sz val="8"/>
        <rFont val="Arial MT"/>
        <family val="2"/>
      </rPr>
      <t>VÁLVULA RETENÇÃO C/FLANGES PN10/16 FERRO FUNDIDO DN=150 MM FECH. RÁPIDO, PORT. ÚNICA, ÂNGULO 35º, OBT. REVEST. BORRACHA, PINTURA EPÓXI NBR 7675 ESGOTO</t>
    </r>
  </si>
  <si>
    <r>
      <rPr>
        <sz val="8"/>
        <rFont val="Arial MT"/>
        <family val="2"/>
      </rPr>
      <t>HM05897</t>
    </r>
  </si>
  <si>
    <r>
      <rPr>
        <sz val="8"/>
        <rFont val="Arial MT"/>
        <family val="2"/>
      </rPr>
      <t>VÁLVULA RETENÇÃO C/FLANGES PN10 FERRO FUNDIDO DN=200 MM FECH. RÁPIDO, PORT. ÚNICA, ÂNGULO 35º, OBT. REVEST. BORRACHA, PINTURA EPÓXI NBR 7675 ESGOTO</t>
    </r>
  </si>
  <si>
    <r>
      <rPr>
        <sz val="8"/>
        <rFont val="Arial MT"/>
        <family val="2"/>
      </rPr>
      <t>HM05898</t>
    </r>
  </si>
  <si>
    <r>
      <rPr>
        <sz val="8"/>
        <rFont val="Arial MT"/>
        <family val="2"/>
      </rPr>
      <t>VÁLVULA RETENÇÃO C/FLANGES PN10 FERRO FUNDIDO DN=250 MM FECH. RÁPIDO, PORT. ÚNICA, ÂNGULO 35º, OBT. REVEST. BORRACHA, PINTURA EPÓXI NBR 7675 ESGOTO</t>
    </r>
  </si>
  <si>
    <r>
      <rPr>
        <sz val="8"/>
        <rFont val="Arial MT"/>
        <family val="2"/>
      </rPr>
      <t>HM05900</t>
    </r>
  </si>
  <si>
    <r>
      <rPr>
        <sz val="8"/>
        <rFont val="Arial MT"/>
        <family val="2"/>
      </rPr>
      <t>VÁLVULA RETENÇÃO C/FLANGES PN10 FERRO FUNDIDO DN=300 MM FECH. RÁPIDO, PORT. ÚNICA, ÂNGULO 35º, OBT. REVEST. BORRACHA, PINTURA EPÓXI NBR 7675 ESGOTO</t>
    </r>
  </si>
  <si>
    <r>
      <rPr>
        <sz val="8"/>
        <rFont val="Arial MT"/>
        <family val="2"/>
      </rPr>
      <t>HM05899</t>
    </r>
  </si>
  <si>
    <r>
      <rPr>
        <sz val="8"/>
        <rFont val="Arial MT"/>
        <family val="2"/>
      </rPr>
      <t>VÁLVULA RETENÇÃO C/FLANGES PN10 FERRO FUNDIDO DN=400 MM FECH. RÁPIDO, PORT. ÚNICA, ÂNGULO 35º, OBT. REVEST. BORRACHA, PINTURA EPÓXI NBR 7675 ESGOTO</t>
    </r>
  </si>
  <si>
    <r>
      <rPr>
        <sz val="8"/>
        <rFont val="Arial MT"/>
        <family val="2"/>
      </rPr>
      <t>HM05901</t>
    </r>
  </si>
  <si>
    <r>
      <rPr>
        <sz val="8"/>
        <rFont val="Arial MT"/>
        <family val="2"/>
      </rPr>
      <t>VÁLVULA RETENÇÃO C/FLANGES PN10 FERRO FUNDIDO DN=500 MM FECH. RÁPIDO, PORT. ÚNICA, ÂNGULO 35º, OBT. REVEST. BORRACHA, PINTURA EPÓXI NBR 7675 ESGOTO</t>
    </r>
  </si>
  <si>
    <r>
      <rPr>
        <sz val="8"/>
        <rFont val="Arial MT"/>
        <family val="2"/>
      </rPr>
      <t>HM07705</t>
    </r>
  </si>
  <si>
    <r>
      <rPr>
        <sz val="8"/>
        <rFont val="Arial MT"/>
        <family val="2"/>
      </rPr>
      <t>VÁLVULA RETENÇÃO WAFER PN10/16 FERRO FUNDIDO DN=80 MM FECH. RÁPIDO AXIAL, OBT. POLIURETANO, PINTURA EPÓXI NBR 7675 ÁGUA</t>
    </r>
  </si>
  <si>
    <r>
      <rPr>
        <sz val="8"/>
        <rFont val="Arial MT"/>
        <family val="2"/>
      </rPr>
      <t>HM07706</t>
    </r>
  </si>
  <si>
    <r>
      <rPr>
        <sz val="8"/>
        <rFont val="Arial MT"/>
        <family val="2"/>
      </rPr>
      <t>VÁLVULA RETENÇÃO WAFER PN10/16 FERRO FUNDIDO DN=100 MM FECH. RÁPIDO AXIAL, OBT. POLIURETANO, PINTURA EPÓXI NBR 7675 ÁGUA</t>
    </r>
  </si>
  <si>
    <r>
      <rPr>
        <sz val="8"/>
        <rFont val="Arial MT"/>
        <family val="2"/>
      </rPr>
      <t>HM07707</t>
    </r>
  </si>
  <si>
    <r>
      <rPr>
        <sz val="8"/>
        <rFont val="Arial MT"/>
        <family val="2"/>
      </rPr>
      <t>VÁLVULA RETENÇÃO WAFER PN10/16 FERRO FUNDIDO DN=150 MM FECH. RÁPIDO AXIAL, OBT. POLIURETANO, PINTURA EPÓXI NBR 7675 ÁGUA</t>
    </r>
  </si>
  <si>
    <r>
      <rPr>
        <sz val="8"/>
        <rFont val="Arial MT"/>
        <family val="2"/>
      </rPr>
      <t>HM07708</t>
    </r>
  </si>
  <si>
    <r>
      <rPr>
        <sz val="8"/>
        <rFont val="Arial MT"/>
        <family val="2"/>
      </rPr>
      <t>VÁLVULA RETENÇÃO WAFER PN10 FERRO FUNDIDO DN=200 MM FECH. RÁPIDO AXIAL, OBT. POLIURETANO, PINTURA EPÓXI NBR 7675 ÁGUA</t>
    </r>
  </si>
  <si>
    <r>
      <rPr>
        <sz val="8"/>
        <rFont val="Arial MT"/>
        <family val="2"/>
      </rPr>
      <t>HM07709</t>
    </r>
  </si>
  <si>
    <r>
      <rPr>
        <sz val="8"/>
        <rFont val="Arial MT"/>
        <family val="2"/>
      </rPr>
      <t>VÁLVULA RETENÇÃO WAFER PN10 FERRO FUNDIDO DN=250 MM FECH. RÁPIDO AXIAL, OBT. POLIURETANO, PINTURA EPÓXI NBR 7675 ÁGUA</t>
    </r>
  </si>
  <si>
    <r>
      <rPr>
        <sz val="8"/>
        <rFont val="Arial MT"/>
        <family val="2"/>
      </rPr>
      <t>HM07710</t>
    </r>
  </si>
  <si>
    <r>
      <rPr>
        <sz val="8"/>
        <rFont val="Arial MT"/>
        <family val="2"/>
      </rPr>
      <t>VÁLVULA RETENÇÃO WAFER PN10 FERRO FUNDIDO DN=300 MM FECH. RÁPIDO AXIAL, OBT. POLIURETANO, PINTURA EPÓXI NBR 7675 ÁGUA</t>
    </r>
  </si>
  <si>
    <r>
      <rPr>
        <sz val="8"/>
        <rFont val="Arial MT"/>
        <family val="2"/>
      </rPr>
      <t>HM07711</t>
    </r>
  </si>
  <si>
    <r>
      <rPr>
        <sz val="8"/>
        <rFont val="Arial MT"/>
        <family val="2"/>
      </rPr>
      <t>VÁLVULA RETENÇÃO WAFER PN10 FERRO FUNDIDO DN=400 MM FECH. RÁPIDO AXIAL, OBT. POLIURETANO, PINTURA EPÓXI NBR 7675 ÁGUA</t>
    </r>
  </si>
  <si>
    <r>
      <rPr>
        <sz val="8"/>
        <rFont val="Arial MT"/>
        <family val="2"/>
      </rPr>
      <t>HM07712</t>
    </r>
  </si>
  <si>
    <r>
      <rPr>
        <sz val="8"/>
        <rFont val="Arial MT"/>
        <family val="2"/>
      </rPr>
      <t>VÁLVULA RETENÇÃO WAFER PN10 FERRO FUNDIDO DN=500 MM FECH. RÁPIDO AXIAL, OBT. POLIURETANO, PINTURA EPÓXI NBR 7675 ÁGUA</t>
    </r>
  </si>
  <si>
    <r>
      <rPr>
        <sz val="8"/>
        <rFont val="Arial MT"/>
        <family val="2"/>
      </rPr>
      <t>HM04208</t>
    </r>
  </si>
  <si>
    <r>
      <rPr>
        <sz val="8"/>
        <rFont val="Arial MT"/>
        <family val="2"/>
      </rPr>
      <t>VENTOSA SIMPLES C/FLANGES PN10/16/25 FERRO FUNDIDO DN=50MM PINTURA EPÓXI NTS 322 ÁGUA</t>
    </r>
  </si>
  <si>
    <r>
      <rPr>
        <sz val="8"/>
        <rFont val="Arial MT"/>
        <family val="2"/>
      </rPr>
      <t>HM04211</t>
    </r>
  </si>
  <si>
    <r>
      <rPr>
        <sz val="8"/>
        <rFont val="Arial MT"/>
        <family val="2"/>
      </rPr>
      <t>VENTOSA SIMPLES C/ROSCA BSP FERRO FUNDIDO DN=1" PINTURA EPÓXI NTS 322 ÁGUA</t>
    </r>
  </si>
  <si>
    <r>
      <rPr>
        <sz val="8"/>
        <rFont val="Arial MT"/>
        <family val="2"/>
      </rPr>
      <t>HM04212</t>
    </r>
  </si>
  <si>
    <r>
      <rPr>
        <sz val="8"/>
        <rFont val="Arial MT"/>
        <family val="2"/>
      </rPr>
      <t>VENTOSA SIMPLES C/ROSCA BSP FERRO FUNDIDO DN=2" PINTURA EPÓXI NTS 322 ÁGUA</t>
    </r>
  </si>
  <si>
    <r>
      <rPr>
        <sz val="8"/>
        <rFont val="Arial MT"/>
        <family val="2"/>
      </rPr>
      <t>HM04217</t>
    </r>
  </si>
  <si>
    <r>
      <rPr>
        <sz val="8"/>
        <rFont val="Arial MT"/>
        <family val="2"/>
      </rPr>
      <t>VENTOSA TRÍPLICE FUNÇÃO C/FLANGES PN10/16/25 FERRO FUNDIDO DN=50MM PINTURA EPÓXI NTS 322 ÁGUA</t>
    </r>
  </si>
  <si>
    <r>
      <rPr>
        <sz val="8"/>
        <rFont val="Arial MT"/>
        <family val="2"/>
      </rPr>
      <t>HM04223</t>
    </r>
  </si>
  <si>
    <r>
      <rPr>
        <sz val="8"/>
        <rFont val="Arial MT"/>
        <family val="2"/>
      </rPr>
      <t>VENTOSA TRÍPLICE FUNÇÃO C/FLANGES PN10/16 FERRO FUNDIDO DN=80 MM PINTURA EPÓXI NTS 322 ÁGUA</t>
    </r>
  </si>
  <si>
    <r>
      <rPr>
        <sz val="8"/>
        <rFont val="Arial MT"/>
        <family val="2"/>
      </rPr>
      <t>HM04220</t>
    </r>
  </si>
  <si>
    <r>
      <rPr>
        <sz val="8"/>
        <rFont val="Arial MT"/>
        <family val="2"/>
      </rPr>
      <t>VENTOSA TRÍPLICE FUNÇÃO C/FLANGES PN10/16 FERRO FUNDIDO DN=100 MM PINTURA EPÓXI NTS 322 ÁGUA</t>
    </r>
  </si>
  <si>
    <r>
      <rPr>
        <sz val="8"/>
        <rFont val="Arial MT"/>
        <family val="2"/>
      </rPr>
      <t>HM04221</t>
    </r>
  </si>
  <si>
    <r>
      <rPr>
        <sz val="8"/>
        <rFont val="Arial MT"/>
        <family val="2"/>
      </rPr>
      <t>VENTOSA TRÍPLICE FUNÇÃO C/FLANGES PN10/16 FERRO FUNDIDO DN=150 MM PINTURA EPÓXI NTS 322 ÁGUA</t>
    </r>
  </si>
  <si>
    <r>
      <rPr>
        <sz val="8"/>
        <rFont val="Arial MT"/>
        <family val="2"/>
      </rPr>
      <t>HM04219</t>
    </r>
  </si>
  <si>
    <r>
      <rPr>
        <sz val="8"/>
        <rFont val="Arial MT"/>
        <family val="2"/>
      </rPr>
      <t>VENTOSA TRÍPLICE FUNÇÃO C/FLANGES PN10 FERRO FUNDIDO DN=200 MM PINTURA EPÓXI NTS 322 ÁGUA</t>
    </r>
  </si>
  <si>
    <r>
      <rPr>
        <sz val="8"/>
        <rFont val="Arial MT"/>
        <family val="2"/>
      </rPr>
      <t>EQUIPAMENTOS</t>
    </r>
  </si>
  <si>
    <r>
      <rPr>
        <sz val="8"/>
        <rFont val="Arial MT"/>
        <family val="2"/>
      </rPr>
      <t>BOMBAS</t>
    </r>
  </si>
  <si>
    <r>
      <rPr>
        <sz val="8"/>
        <rFont val="Arial MT"/>
        <family val="2"/>
      </rPr>
      <t>CJ MOTO BOMBA</t>
    </r>
  </si>
  <si>
    <r>
      <rPr>
        <sz val="8"/>
        <rFont val="Arial MT"/>
        <family val="2"/>
      </rPr>
      <t>EQ04342</t>
    </r>
  </si>
  <si>
    <r>
      <rPr>
        <sz val="8"/>
        <rFont val="Arial MT"/>
        <family val="2"/>
      </rPr>
      <t>CONJUNTO MOTO BOMBA SUBMERSA POTÊNCIA * 400HP, TENSÃO 440V, VAZÃO 40L/S, H=350 MCA PARA POÇOS PROFUNDOS TRIFÁSICO</t>
    </r>
  </si>
  <si>
    <r>
      <rPr>
        <sz val="8"/>
        <rFont val="Arial MT"/>
        <family val="2"/>
      </rPr>
      <t>EQ04521</t>
    </r>
  </si>
  <si>
    <r>
      <rPr>
        <sz val="8"/>
        <rFont val="Arial MT"/>
        <family val="2"/>
      </rPr>
      <t>CONJUNTO MOTO BOMBA SUBMERSA POTÊNCIA * 150HP, TENSÃO 440V, VAZÃO 18L/S, H=400 MCA PARA POÇOS PROFUNDOS TRIFÁSICO</t>
    </r>
  </si>
  <si>
    <r>
      <rPr>
        <sz val="8"/>
        <rFont val="Arial MT"/>
        <family val="2"/>
      </rPr>
      <t>EQ04523</t>
    </r>
  </si>
  <si>
    <r>
      <rPr>
        <sz val="8"/>
        <rFont val="Arial MT"/>
        <family val="2"/>
      </rPr>
      <t>CONJUNTO MOTO BOMBA SUBMERSA POTÊNCIA * 20HP, TENSÃO 440V, VAZÃO 10L/S, H=80 MCA PARA POÇOS PROFUNDOS TRIFÁSICO</t>
    </r>
  </si>
  <si>
    <r>
      <rPr>
        <sz val="8"/>
        <rFont val="Arial MT"/>
        <family val="2"/>
      </rPr>
      <t>EQ04524</t>
    </r>
  </si>
  <si>
    <r>
      <rPr>
        <sz val="8"/>
        <rFont val="Arial MT"/>
        <family val="2"/>
      </rPr>
      <t>CONJUNTO MOTO BOMBA SUBMERSA POTÊNCIA * 35HP, TENSÃO 440V, VAZÃO 10L/S, H=100 MCA PARA POÇOS PROFUNDOS TRIFÁSICO</t>
    </r>
  </si>
  <si>
    <r>
      <rPr>
        <sz val="8"/>
        <rFont val="Arial MT"/>
        <family val="2"/>
      </rPr>
      <t>EQ04525</t>
    </r>
  </si>
  <si>
    <r>
      <rPr>
        <sz val="8"/>
        <rFont val="Arial MT"/>
        <family val="2"/>
      </rPr>
      <t>CONJUNTO MOTO BOMBA SUBMERSA POTÊNCIA * 60HP, TENSÃO 440V, VAZÃO 10L/S, H=240 MCA PARA POÇOS PROFUNDOS TRIFÁSICO</t>
    </r>
  </si>
  <si>
    <r>
      <rPr>
        <sz val="8"/>
        <rFont val="Arial MT"/>
        <family val="2"/>
      </rPr>
      <t>EQ04526</t>
    </r>
  </si>
  <si>
    <r>
      <rPr>
        <sz val="8"/>
        <rFont val="Arial MT"/>
        <family val="2"/>
      </rPr>
      <t>CONJUNTO MOTO BOMBA SUBMERSA POTÊNCIA * 90HP, TENSÃO 440V, VAZÃO 15L/S, H=300 MCA PARA POÇOS PROFUNDOS TRIFÁSICO</t>
    </r>
  </si>
  <si>
    <r>
      <rPr>
        <sz val="8"/>
        <rFont val="Arial MT"/>
        <family val="2"/>
      </rPr>
      <t>EQ04527</t>
    </r>
  </si>
  <si>
    <r>
      <rPr>
        <sz val="8"/>
        <rFont val="Arial MT"/>
        <family val="2"/>
      </rPr>
      <t>CONJUNTO MOTO BOMBA SUBMERSA POTÊNCIA * 120HP, TENSÃO 440V, VAZÃO 16L/S, H=380 MCA PARA POÇOS PROFUNDOS TRIFÁSICO</t>
    </r>
  </si>
  <si>
    <r>
      <rPr>
        <sz val="8"/>
        <rFont val="Arial MT"/>
        <family val="2"/>
      </rPr>
      <t>EQ04343</t>
    </r>
  </si>
  <si>
    <r>
      <rPr>
        <sz val="8"/>
        <rFont val="Arial MT"/>
        <family val="2"/>
      </rPr>
      <t>CONJUNTO MOTO BOMBA SUBMERSA POTÊNCIA * 180HP, TENSÃO 440V, VAZÃO 20L/S, H=350 MCA PARA POÇOS PROFUNDOS TRIFÁSICO</t>
    </r>
  </si>
  <si>
    <r>
      <rPr>
        <sz val="8"/>
        <rFont val="Arial MT"/>
        <family val="2"/>
      </rPr>
      <t>EQ04344</t>
    </r>
  </si>
  <si>
    <r>
      <rPr>
        <sz val="8"/>
        <rFont val="Arial MT"/>
        <family val="2"/>
      </rPr>
      <t>CONJUNTO MOTO BOMBA SUBMERSA POTÊNCIA * 210HP, TENSÃO 440V, VAZÃO 25L/S, H=300 MCA PARA POÇOS PROFUNDOS TRIFÁSICO</t>
    </r>
  </si>
  <si>
    <r>
      <rPr>
        <sz val="8"/>
        <rFont val="Arial MT"/>
        <family val="2"/>
      </rPr>
      <t>EQ04345</t>
    </r>
  </si>
  <si>
    <r>
      <rPr>
        <sz val="8"/>
        <rFont val="Arial MT"/>
        <family val="2"/>
      </rPr>
      <t>CONJUNTO MOTO BOMBA SUBMERSA POTÊNCIA * 250HP, TENSÃO 440V, VAZÃO 25L/S, H=380 MCA PARA POÇOS PROFUNDOS TRIFÁSICO</t>
    </r>
  </si>
  <si>
    <r>
      <rPr>
        <sz val="8"/>
        <rFont val="Arial MT"/>
        <family val="2"/>
      </rPr>
      <t>COMPRESSORES</t>
    </r>
  </si>
  <si>
    <r>
      <rPr>
        <sz val="8"/>
        <rFont val="Arial MT"/>
        <family val="2"/>
      </rPr>
      <t>COMBUSTÃO</t>
    </r>
  </si>
  <si>
    <r>
      <rPr>
        <sz val="8"/>
        <rFont val="Arial MT"/>
        <family val="2"/>
      </rPr>
      <t>EQ05272</t>
    </r>
  </si>
  <si>
    <r>
      <rPr>
        <sz val="8"/>
        <rFont val="Arial MT"/>
        <family val="2"/>
      </rPr>
      <t>COMPRESSOR DE AR PORTÁTIL 175 PCM-200 PSI À DIESEL - MOTOR SILENCIADO</t>
    </r>
  </si>
  <si>
    <r>
      <rPr>
        <sz val="8"/>
        <rFont val="Arial MT"/>
        <family val="2"/>
      </rPr>
      <t>EQ04513</t>
    </r>
  </si>
  <si>
    <r>
      <rPr>
        <sz val="8"/>
        <rFont val="Arial MT"/>
        <family val="2"/>
      </rPr>
      <t>COMPRESSOR DE AR PORTÁTIL 250 PCM-150 PSI À DIESEL - MOTOR SILENCIADO</t>
    </r>
  </si>
  <si>
    <r>
      <rPr>
        <sz val="8"/>
        <rFont val="Arial MT"/>
        <family val="2"/>
      </rPr>
      <t>EQ05162</t>
    </r>
  </si>
  <si>
    <r>
      <rPr>
        <sz val="8"/>
        <rFont val="Arial MT"/>
        <family val="2"/>
      </rPr>
      <t>COMPRESSOR DE AR PORTÁTIL 250 PCM-150 PSI À DIESEL - MOTOR SILENCIADO - À DISPOSIÇÃO</t>
    </r>
  </si>
  <si>
    <r>
      <rPr>
        <sz val="8"/>
        <rFont val="Arial MT"/>
        <family val="2"/>
      </rPr>
      <t>EQ05273</t>
    </r>
  </si>
  <si>
    <r>
      <rPr>
        <sz val="8"/>
        <rFont val="Arial MT"/>
        <family val="2"/>
      </rPr>
      <t>COMPRESSOR DE AR PORTÁTIL 250 PCM-200 PSI À DIESEL - MOTOR SILENCIADO</t>
    </r>
  </si>
  <si>
    <r>
      <rPr>
        <sz val="8"/>
        <rFont val="Arial MT"/>
        <family val="2"/>
      </rPr>
      <t>EQ04514</t>
    </r>
  </si>
  <si>
    <r>
      <rPr>
        <sz val="8"/>
        <rFont val="Arial MT"/>
        <family val="2"/>
      </rPr>
      <t>COMPRESSOR DE AR PORTÁTIL 600 PCM-150 PSI À DIESEL - MOTOR SILENCIADO</t>
    </r>
  </si>
  <si>
    <r>
      <rPr>
        <sz val="8"/>
        <rFont val="Arial MT"/>
        <family val="2"/>
      </rPr>
      <t>EQ05163</t>
    </r>
  </si>
  <si>
    <r>
      <rPr>
        <sz val="8"/>
        <rFont val="Arial MT"/>
        <family val="2"/>
      </rPr>
      <t>COMPRESSOR DE AR PORTÁTIL 600 PCM-150 PSI À DIESEL - MOTOR SILENCIADO - À DISPOSIÇÃO</t>
    </r>
  </si>
  <si>
    <r>
      <rPr>
        <sz val="8"/>
        <rFont val="Arial MT"/>
        <family val="2"/>
      </rPr>
      <t>EQ05274</t>
    </r>
  </si>
  <si>
    <r>
      <rPr>
        <sz val="8"/>
        <rFont val="Arial MT"/>
        <family val="2"/>
      </rPr>
      <t>COMPRESSOR DE AR PORTÁTIL 960 PCM-250 PSI À DIESEL - MOTOR SILENCIADO</t>
    </r>
  </si>
  <si>
    <r>
      <rPr>
        <sz val="8"/>
        <rFont val="Arial MT"/>
        <family val="2"/>
      </rPr>
      <t>EQ05271</t>
    </r>
  </si>
  <si>
    <r>
      <rPr>
        <sz val="8"/>
        <rFont val="Arial MT"/>
        <family val="2"/>
      </rPr>
      <t>COMPRESSOR DE AR PORTÁTIL 1200 PCM-360 PSI À DIESEL - MOTOR SILENCIADO</t>
    </r>
  </si>
  <si>
    <r>
      <rPr>
        <sz val="8"/>
        <rFont val="Arial MT"/>
        <family val="2"/>
      </rPr>
      <t>ELÉTRICOS</t>
    </r>
  </si>
  <si>
    <r>
      <rPr>
        <sz val="8"/>
        <rFont val="Arial MT"/>
        <family val="2"/>
      </rPr>
      <t>EQ04571</t>
    </r>
  </si>
  <si>
    <r>
      <rPr>
        <sz val="8"/>
        <rFont val="Arial MT"/>
        <family val="2"/>
      </rPr>
      <t>COMPRESSOR DE AR ESTACIONÁRIO 125 PCM-100 PSI ELÉTRICO - MOTOR SILENCIADO</t>
    </r>
  </si>
  <si>
    <r>
      <rPr>
        <sz val="8"/>
        <rFont val="Arial MT"/>
        <family val="2"/>
      </rPr>
      <t>EQ04515</t>
    </r>
  </si>
  <si>
    <r>
      <rPr>
        <sz val="8"/>
        <rFont val="Arial MT"/>
        <family val="2"/>
      </rPr>
      <t>COMPRESSOR DE AR ESTACIONÁRIO 170 PCM-100 PSI ELÉTRICO - MOTOR SILENCIADO</t>
    </r>
  </si>
  <si>
    <r>
      <rPr>
        <sz val="8"/>
        <rFont val="Arial MT"/>
        <family val="2"/>
      </rPr>
      <t>EQ05160</t>
    </r>
  </si>
  <si>
    <r>
      <rPr>
        <sz val="8"/>
        <rFont val="Arial MT"/>
        <family val="2"/>
      </rPr>
      <t>COMPRESSOR DE AR ESTACIONÁRIO 170 PCM-100 PSI ELÉTRICO - MOTOR SILENCIADO - À DISPOSIÇÃO</t>
    </r>
  </si>
  <si>
    <r>
      <rPr>
        <sz val="8"/>
        <rFont val="Arial MT"/>
        <family val="2"/>
      </rPr>
      <t>EQ04516</t>
    </r>
  </si>
  <si>
    <r>
      <rPr>
        <sz val="8"/>
        <rFont val="Arial MT"/>
        <family val="2"/>
      </rPr>
      <t>COMPRESSOR DE AR ESTACIONÁRIO 250 PCM-100 PSI ELÉTRICO - MOTOR SILENCIADO</t>
    </r>
  </si>
  <si>
    <r>
      <rPr>
        <sz val="8"/>
        <rFont val="Arial MT"/>
        <family val="2"/>
      </rPr>
      <t>EQ04518</t>
    </r>
  </si>
  <si>
    <r>
      <rPr>
        <sz val="8"/>
        <rFont val="Arial MT"/>
        <family val="2"/>
      </rPr>
      <t>COMPRESSOR DE AR ESTACIONÁRIO 700 PCM-100 PSI ELÉTRICO - MOTOR SILENCIADO</t>
    </r>
  </si>
  <si>
    <r>
      <rPr>
        <sz val="8"/>
        <rFont val="Arial MT"/>
        <family val="2"/>
      </rPr>
      <t>EQ05161</t>
    </r>
  </si>
  <si>
    <r>
      <rPr>
        <sz val="8"/>
        <rFont val="Arial MT"/>
        <family val="2"/>
      </rPr>
      <t>COMPRESSOR DE AR ESTACIONÁRIO 700 PCM-100 PSI ELÉTRICO - MOTOR SILENCIADO - À DISPOSIÇÃO</t>
    </r>
  </si>
  <si>
    <r>
      <rPr>
        <sz val="8"/>
        <rFont val="Arial MT"/>
        <family val="2"/>
      </rPr>
      <t>EQ05177</t>
    </r>
  </si>
  <si>
    <r>
      <rPr>
        <sz val="8"/>
        <rFont val="Arial MT"/>
        <family val="2"/>
      </rPr>
      <t>COMPRESSOR DE AR ESTACIONÁRIO 960 PCM-100 PSI ELÉTRICO - MOTOR SILENCIADO - À DISPOSIÇÃO</t>
    </r>
  </si>
  <si>
    <r>
      <rPr>
        <sz val="8"/>
        <rFont val="Arial MT"/>
        <family val="2"/>
      </rPr>
      <t>EQ05178</t>
    </r>
  </si>
  <si>
    <r>
      <rPr>
        <sz val="8"/>
        <rFont val="Arial MT"/>
        <family val="2"/>
      </rPr>
      <t>COMPRESSOR DE AR ESTACIONÁRIO 1200 PCM-100 PSI ELÉTRICO - MOTOR SILENCIADO - À DISPOSIÇÃO</t>
    </r>
  </si>
  <si>
    <r>
      <rPr>
        <sz val="8"/>
        <rFont val="Arial MT"/>
        <family val="2"/>
      </rPr>
      <t>BATE ESTACAS</t>
    </r>
  </si>
  <si>
    <r>
      <rPr>
        <sz val="8"/>
        <rFont val="Arial MT"/>
        <family val="2"/>
      </rPr>
      <t>EQ04487</t>
    </r>
  </si>
  <si>
    <r>
      <rPr>
        <sz val="8"/>
        <rFont val="Arial MT"/>
        <family val="2"/>
      </rPr>
      <t>BATE ESTACAS COMPLETO, MARTELO DE 2,2 TON, MOTOR DIESEL DE 60CV</t>
    </r>
  </si>
  <si>
    <r>
      <rPr>
        <sz val="8"/>
        <rFont val="Arial MT"/>
        <family val="2"/>
      </rPr>
      <t>EQ07891</t>
    </r>
  </si>
  <si>
    <r>
      <rPr>
        <sz val="8"/>
        <rFont val="Arial MT"/>
        <family val="2"/>
      </rPr>
      <t>BATE ESTACAS COMPLETO, MARTELO DE 2,2 TON, MOTOR DIESEL DE 60CV - À DISPOSIÇÃO</t>
    </r>
  </si>
  <si>
    <r>
      <rPr>
        <sz val="8"/>
        <rFont val="Arial MT"/>
        <family val="2"/>
      </rPr>
      <t>EQ04488</t>
    </r>
  </si>
  <si>
    <r>
      <rPr>
        <sz val="8"/>
        <rFont val="Arial MT"/>
        <family val="2"/>
      </rPr>
      <t>BATE ESTACAS COMPLETO, MARTELO DE 4 TON, MOTOR DIESEL DE 90CV</t>
    </r>
  </si>
  <si>
    <r>
      <rPr>
        <sz val="8"/>
        <rFont val="Arial MT"/>
        <family val="2"/>
      </rPr>
      <t>EQ07892</t>
    </r>
  </si>
  <si>
    <r>
      <rPr>
        <sz val="8"/>
        <rFont val="Arial MT"/>
        <family val="2"/>
      </rPr>
      <t>BATE ESTACAS COMPLETO, MARTELO DE 4 TON, MOTOR DIESEL DE 90CV - À DISPOSIÇÃO</t>
    </r>
  </si>
  <si>
    <r>
      <rPr>
        <sz val="8"/>
        <rFont val="Arial MT"/>
        <family val="2"/>
      </rPr>
      <t>DESOBSTRUÇÃO E LIMPEZA</t>
    </r>
  </si>
  <si>
    <r>
      <rPr>
        <sz val="8"/>
        <rFont val="Arial MT"/>
        <family val="2"/>
      </rPr>
      <t>EQ04731</t>
    </r>
  </si>
  <si>
    <r>
      <rPr>
        <sz val="8"/>
        <rFont val="Arial MT"/>
        <family val="2"/>
      </rPr>
      <t>IMPLEMENTO - SUCÇÃO DE ALTO VÁCUO DE 12 M3 DE CAPACIDADE DE RESERVATÓRIO</t>
    </r>
  </si>
  <si>
    <r>
      <rPr>
        <sz val="8"/>
        <rFont val="Arial MT"/>
        <family val="2"/>
      </rPr>
      <t>EQ04732</t>
    </r>
  </si>
  <si>
    <r>
      <rPr>
        <sz val="8"/>
        <rFont val="Arial MT"/>
        <family val="2"/>
      </rPr>
      <t>IMPLEMENTO - SUCÇÃO DE ALTO VÁCUO DE 12 M3 DE CAPACIDADE DE RESERVATÓRIO  - À DISPOSIÇÃO</t>
    </r>
  </si>
  <si>
    <r>
      <rPr>
        <sz val="8"/>
        <rFont val="Arial MT"/>
        <family val="2"/>
      </rPr>
      <t>EQ07969</t>
    </r>
  </si>
  <si>
    <r>
      <rPr>
        <sz val="8"/>
        <rFont val="Arial MT"/>
        <family val="2"/>
      </rPr>
      <t>IMPLEMENTO - SUCÇÃO DE ALTO VÁCUO DE 7,5 M3 DE CAPACIDADE DE RESERVATÓRIO</t>
    </r>
  </si>
  <si>
    <r>
      <rPr>
        <sz val="8"/>
        <rFont val="Arial MT"/>
        <family val="2"/>
      </rPr>
      <t>EQ07970</t>
    </r>
  </si>
  <si>
    <r>
      <rPr>
        <sz val="8"/>
        <rFont val="Arial MT"/>
        <family val="2"/>
      </rPr>
      <t>IMPLEMENTO - SUCÇÃO DE ALTO VÁCUO DE 7,5 M3 DE CAPACIDADE DE RESERVATÓRIO  - À DISPOSIÇÃO</t>
    </r>
  </si>
  <si>
    <r>
      <rPr>
        <sz val="8"/>
        <rFont val="Arial MT"/>
        <family val="2"/>
      </rPr>
      <t>EQ07971</t>
    </r>
  </si>
  <si>
    <r>
      <rPr>
        <sz val="8"/>
        <rFont val="Arial MT"/>
        <family val="2"/>
      </rPr>
      <t>IMPLEMENTO - SUCÇÃO DE ALTO VÁCUO DE 15 M3 DE CAPACIDADE DE RESERVATÓRIO</t>
    </r>
  </si>
  <si>
    <r>
      <rPr>
        <sz val="8"/>
        <rFont val="Arial MT"/>
        <family val="2"/>
      </rPr>
      <t>EQ07972</t>
    </r>
  </si>
  <si>
    <r>
      <rPr>
        <sz val="8"/>
        <rFont val="Arial MT"/>
        <family val="2"/>
      </rPr>
      <t>IMPLEMENTO - SUCÇÃO DE ALTO VÁCUO DE 15 M3 DE CAPACIDADE DE RESERVATÓRIO  - À DISPOSIÇÃO</t>
    </r>
  </si>
  <si>
    <r>
      <rPr>
        <sz val="8"/>
        <rFont val="Arial MT"/>
        <family val="2"/>
      </rPr>
      <t>EQ07973</t>
    </r>
  </si>
  <si>
    <r>
      <rPr>
        <sz val="8"/>
        <rFont val="Arial MT"/>
        <family val="2"/>
      </rPr>
      <t>IMPLEMENTO - SUCÇÃO DE ALTO VÁCUO DE 18 M3 DE CAPACIDADE DE RESERVATÓRIO</t>
    </r>
  </si>
  <si>
    <r>
      <rPr>
        <sz val="8"/>
        <rFont val="Arial MT"/>
        <family val="2"/>
      </rPr>
      <t>EQ07974</t>
    </r>
  </si>
  <si>
    <r>
      <rPr>
        <sz val="8"/>
        <rFont val="Arial MT"/>
        <family val="2"/>
      </rPr>
      <t>IMPLEMENTO - SUCÇÃO DE ALTO VÁCUO DE 18 M3 DE CAPACIDADE DE RESERVATÓRIO  - À DISPOSIÇÃO</t>
    </r>
  </si>
  <si>
    <r>
      <rPr>
        <sz val="8"/>
        <rFont val="Arial MT"/>
        <family val="2"/>
      </rPr>
      <t>EQ07975</t>
    </r>
  </si>
  <si>
    <r>
      <rPr>
        <sz val="8"/>
        <rFont val="Arial MT"/>
        <family val="2"/>
      </rPr>
      <t>CAÇAMBA ESTACIONÁRIA DE 3 M3 (COM TRAVA ADICIONAL DA TAMPA TRASEIRA) P/ POLIGUINDASTE</t>
    </r>
  </si>
  <si>
    <r>
      <rPr>
        <sz val="8"/>
        <rFont val="Arial MT"/>
        <family val="2"/>
      </rPr>
      <t>MES</t>
    </r>
  </si>
  <si>
    <r>
      <rPr>
        <sz val="8"/>
        <rFont val="Arial MT"/>
        <family val="2"/>
      </rPr>
      <t>EQ07976</t>
    </r>
  </si>
  <si>
    <r>
      <rPr>
        <sz val="8"/>
        <rFont val="Arial MT"/>
        <family val="2"/>
      </rPr>
      <t>CAÇAMBA ESTACIONÁRIA DE 4 M3 (COM TRAVA ADICIONAL DA TAMPA TRASEIRA) P/ POLIGUINDASTE</t>
    </r>
  </si>
  <si>
    <r>
      <rPr>
        <sz val="8"/>
        <rFont val="Arial MT"/>
        <family val="2"/>
      </rPr>
      <t>EQ07977</t>
    </r>
  </si>
  <si>
    <r>
      <rPr>
        <sz val="8"/>
        <rFont val="Arial MT"/>
        <family val="2"/>
      </rPr>
      <t>CAÇAMBA ESTACIONÁRIA DE 5 M3 (COM TRAVA ADICIONAL DA TAMPA TRASEIRA) P/ POLIGUINDASTE</t>
    </r>
  </si>
  <si>
    <r>
      <rPr>
        <sz val="8"/>
        <rFont val="Arial MT"/>
        <family val="2"/>
      </rPr>
      <t>EQ07978</t>
    </r>
  </si>
  <si>
    <r>
      <rPr>
        <sz val="8"/>
        <rFont val="Arial MT"/>
        <family val="2"/>
      </rPr>
      <t>CAÇAMBA ESTACIONÁRIA DE 6 M3 (COM TRAVA ADICIONAL DA TAMPA TRASEIRA) P/ POLIGUINDASTE</t>
    </r>
  </si>
  <si>
    <r>
      <rPr>
        <sz val="8"/>
        <rFont val="Arial MT"/>
        <family val="2"/>
      </rPr>
      <t>EQ07979</t>
    </r>
  </si>
  <si>
    <r>
      <rPr>
        <sz val="8"/>
        <rFont val="Arial MT"/>
        <family val="2"/>
      </rPr>
      <t>CAÇAMBA ESTACIONÁRIA DE 8 M3 (COM TRAVA ADICIONAL DA TAMPA TRASEIRA) P/ POLIGUINDASTE</t>
    </r>
  </si>
  <si>
    <r>
      <rPr>
        <sz val="8"/>
        <rFont val="Arial MT"/>
        <family val="2"/>
      </rPr>
      <t>EQ07980</t>
    </r>
  </si>
  <si>
    <r>
      <rPr>
        <sz val="8"/>
        <rFont val="Arial MT"/>
        <family val="2"/>
      </rPr>
      <t>CAÇAMBA ESTACIONÁRIA DE 10 M3 (COM TRAVA ADICIONAL DA TAMPA TRASEIRA) P/ POLIGUINDASTE</t>
    </r>
  </si>
  <si>
    <r>
      <rPr>
        <sz val="8"/>
        <rFont val="Arial MT"/>
        <family val="2"/>
      </rPr>
      <t>EQ07981</t>
    </r>
  </si>
  <si>
    <r>
      <rPr>
        <sz val="8"/>
        <rFont val="Arial MT"/>
        <family val="2"/>
      </rPr>
      <t>CAÇAMBA ESTACIONÁRIA DE 12 M3 (COM TRAVA ADICIONAL DA TAMPA TRASEIRA) P/ POLIGUINDASTE</t>
    </r>
  </si>
  <si>
    <r>
      <rPr>
        <sz val="8"/>
        <rFont val="Arial MT"/>
        <family val="2"/>
      </rPr>
      <t>EQ07982</t>
    </r>
  </si>
  <si>
    <r>
      <rPr>
        <sz val="8"/>
        <rFont val="Arial MT"/>
        <family val="2"/>
      </rPr>
      <t>CAÇAMBA ESTACIONÁRIA FECHADA DE 3 M3 (COM TRAVA ADICONAL DA TAMPA TRASEIRA FECHADA) P/ POLIGUINDASTE</t>
    </r>
  </si>
  <si>
    <r>
      <rPr>
        <sz val="8"/>
        <rFont val="Arial MT"/>
        <family val="2"/>
      </rPr>
      <t>EQ07983</t>
    </r>
  </si>
  <si>
    <r>
      <rPr>
        <sz val="8"/>
        <rFont val="Arial MT"/>
        <family val="2"/>
      </rPr>
      <t>CAÇAMBA ESTACIONÁRIA FECHADA DE 4 M3 (COM TRAVA ADICONAL DA TAMPA TRASEIRA FECHADA) P/ POLIGUINDASTE</t>
    </r>
  </si>
  <si>
    <r>
      <rPr>
        <sz val="8"/>
        <rFont val="Arial MT"/>
        <family val="2"/>
      </rPr>
      <t>EQ07984</t>
    </r>
  </si>
  <si>
    <r>
      <rPr>
        <sz val="8"/>
        <rFont val="Arial MT"/>
        <family val="2"/>
      </rPr>
      <t>CAÇAMBA ESTACIONÁRIA FECHADA DE 5 M3 (COM TRAVA ADICONAL DA TAMPA TRASEIRA FECHADA) P/ POLIGUINDASTE</t>
    </r>
  </si>
  <si>
    <r>
      <rPr>
        <sz val="8"/>
        <rFont val="Arial MT"/>
        <family val="2"/>
      </rPr>
      <t>EQ07985</t>
    </r>
  </si>
  <si>
    <r>
      <rPr>
        <sz val="8"/>
        <rFont val="Arial MT"/>
        <family val="2"/>
      </rPr>
      <t>CAÇAMBA ESTACIONÁRIA FECHADA DE 6 M3 (COM TRAVA ADICONAL DA TAMPA TRASEIRA FECHADA) P/ POLIGUINDASTE</t>
    </r>
  </si>
  <si>
    <r>
      <rPr>
        <sz val="8"/>
        <rFont val="Arial MT"/>
        <family val="2"/>
      </rPr>
      <t>EQ07986</t>
    </r>
  </si>
  <si>
    <r>
      <rPr>
        <sz val="8"/>
        <rFont val="Arial MT"/>
        <family val="2"/>
      </rPr>
      <t>CAÇAMBA ESTACIONÁRIA FECHADA DE 8 M3 (COM TRAVA ADICONAL DA TAMPA TRASEIRA FECHADA) P/ POLIGUINDASTE</t>
    </r>
  </si>
  <si>
    <r>
      <rPr>
        <sz val="8"/>
        <rFont val="Arial MT"/>
        <family val="2"/>
      </rPr>
      <t>EQ07987</t>
    </r>
  </si>
  <si>
    <r>
      <rPr>
        <sz val="8"/>
        <rFont val="Arial MT"/>
        <family val="2"/>
      </rPr>
      <t>CAÇAMBA ESTACIONÁRIA FECHADA DE 10 M3 (COM TRAVA ADICONAL DA TAMPA TRASEIRA FECHADA) P/ POLIGUINDASTE</t>
    </r>
  </si>
  <si>
    <r>
      <rPr>
        <sz val="8"/>
        <rFont val="Arial MT"/>
        <family val="2"/>
      </rPr>
      <t>EQ07988</t>
    </r>
  </si>
  <si>
    <r>
      <rPr>
        <sz val="8"/>
        <rFont val="Arial MT"/>
        <family val="2"/>
      </rPr>
      <t>CAÇAMBA ESTACIONÁRIA FECHADA DE 12 M3 (COM TRAVA ADICONAL DA TAMPA TRASEIRA FECHADA) P/ POLIGUINDASTE</t>
    </r>
  </si>
  <si>
    <r>
      <rPr>
        <sz val="8"/>
        <rFont val="Arial MT"/>
        <family val="2"/>
      </rPr>
      <t>EQ07989</t>
    </r>
  </si>
  <si>
    <r>
      <rPr>
        <sz val="8"/>
        <rFont val="Arial MT"/>
        <family val="2"/>
      </rPr>
      <t>CAÇAMBA ROLL-ON ROLL-OFF 14 M3 (COM TRAVA ADICONAL DA TAMPA TRASEIRA FECHADA) P/ ROLL-ON ROLL-OFF</t>
    </r>
  </si>
  <si>
    <r>
      <rPr>
        <sz val="8"/>
        <rFont val="Arial MT"/>
        <family val="2"/>
      </rPr>
      <t>EQ07990</t>
    </r>
  </si>
  <si>
    <r>
      <rPr>
        <sz val="8"/>
        <rFont val="Arial MT"/>
        <family val="2"/>
      </rPr>
      <t>CAÇAMBA ROLL-ON ROLL-OFF 16 M3 (COM TRAVA ADICONAL DA TAMPA TRASEIRA FECHADA) P/ ROLL-ON ROLL-OFF</t>
    </r>
  </si>
  <si>
    <r>
      <rPr>
        <sz val="8"/>
        <rFont val="Arial MT"/>
        <family val="2"/>
      </rPr>
      <t>EQ07991</t>
    </r>
  </si>
  <si>
    <r>
      <rPr>
        <sz val="8"/>
        <rFont val="Arial MT"/>
        <family val="2"/>
      </rPr>
      <t>CAÇAMBA ROLL-ON ROLL-OFF 26 M3 (COM TRAVA ADICONAL DA TAMPA TRASEIRA FECHADA) P/ ROLL-ON ROLL-OFF</t>
    </r>
  </si>
  <si>
    <r>
      <rPr>
        <sz val="8"/>
        <rFont val="Arial MT"/>
        <family val="2"/>
      </rPr>
      <t>EQ07992</t>
    </r>
  </si>
  <si>
    <r>
      <rPr>
        <sz val="8"/>
        <rFont val="Arial MT"/>
        <family val="2"/>
      </rPr>
      <t>CAÇAMBA ROLL-ON ROLL-OFF 30 M3 (COM TRAVA ADICONAL DA TAMPA TRASEIRA FECHADA) P/ ROLL-ON ROLL-OFF</t>
    </r>
  </si>
  <si>
    <r>
      <rPr>
        <sz val="8"/>
        <rFont val="Arial MT"/>
        <family val="2"/>
      </rPr>
      <t>EQ04485</t>
    </r>
  </si>
  <si>
    <r>
      <rPr>
        <sz val="8"/>
        <rFont val="Arial MT"/>
        <family val="2"/>
      </rPr>
      <t>ANDAIME TIPO FACHADEIRO MODULAR TUBOS DE AÇO CARBONO LARG=1,20 M COMPLETO COM SAPATAS AJUSTÁVEIS NR 18 LOCAÇÃO (MÊS)</t>
    </r>
  </si>
  <si>
    <r>
      <rPr>
        <sz val="8"/>
        <rFont val="Arial MT"/>
        <family val="2"/>
      </rPr>
      <t>EQ04569</t>
    </r>
  </si>
  <si>
    <r>
      <rPr>
        <sz val="8"/>
        <rFont val="Arial MT"/>
        <family val="2"/>
      </rPr>
      <t>BALANCIM TIPO CADEIRINHA INDIVIDUAL NR 18 LOCAÇÃO (MÊS)</t>
    </r>
  </si>
  <si>
    <r>
      <rPr>
        <sz val="8"/>
        <rFont val="Arial MT"/>
        <family val="2"/>
      </rPr>
      <t>EQ04486</t>
    </r>
  </si>
  <si>
    <r>
      <rPr>
        <sz val="8"/>
        <rFont val="Arial MT"/>
        <family val="2"/>
      </rPr>
      <t>BALANCIM LEVE PLATAFORMA 3,00 M COM GUINCHO MANUAL NR 18 LOCAÇÃO (MÊS) + TRANSP</t>
    </r>
  </si>
  <si>
    <r>
      <rPr>
        <sz val="8"/>
        <rFont val="Arial MT"/>
        <family val="2"/>
      </rPr>
      <t>EQ04489</t>
    </r>
  </si>
  <si>
    <r>
      <rPr>
        <sz val="8"/>
        <rFont val="Arial MT"/>
        <family val="2"/>
      </rPr>
      <t>BETONEIRA ELÉTRICA ROTATIVA, MOTOR 2CV - CAPACIDADE 400L</t>
    </r>
  </si>
  <si>
    <r>
      <rPr>
        <sz val="8"/>
        <rFont val="Arial MT"/>
        <family val="2"/>
      </rPr>
      <t>EQ07284</t>
    </r>
  </si>
  <si>
    <r>
      <rPr>
        <sz val="8"/>
        <rFont val="Arial MT"/>
        <family val="2"/>
      </rPr>
      <t>BOMBA/EQUIPAMENTO DE MISTURA BI-COMPONENTE AIR-LESS * 500 BAR</t>
    </r>
  </si>
  <si>
    <r>
      <rPr>
        <sz val="8"/>
        <rFont val="Arial MT"/>
        <family val="2"/>
      </rPr>
      <t>EQ04491</t>
    </r>
  </si>
  <si>
    <r>
      <rPr>
        <sz val="8"/>
        <rFont val="Arial MT"/>
        <family val="2"/>
      </rPr>
      <t>BOMBA (MÁQUINA DE PROJEÇÃO) DE CONCRETO/ARGAMASSA * 20CV VIA SECA/ÚMIDA</t>
    </r>
  </si>
  <si>
    <r>
      <rPr>
        <sz val="8"/>
        <rFont val="Arial MT"/>
        <family val="2"/>
      </rPr>
      <t>EQ05173</t>
    </r>
  </si>
  <si>
    <r>
      <rPr>
        <sz val="8"/>
        <rFont val="Arial MT"/>
        <family val="2"/>
      </rPr>
      <t>BOMBA (MÁQUINA DE PROJEÇÃO) DE CONCRETO/ARGAMASSA * 20CV VIA SECA/ÚMIDA - À DISPOSIÇÃO</t>
    </r>
  </si>
  <si>
    <r>
      <rPr>
        <sz val="8"/>
        <rFont val="Arial MT"/>
        <family val="2"/>
      </rPr>
      <t>EQ04792</t>
    </r>
  </si>
  <si>
    <r>
      <rPr>
        <sz val="8"/>
        <rFont val="Arial MT"/>
        <family val="2"/>
      </rPr>
      <t>BOMBA MANUAL PRESSÃO 0 A 60 BAR PARA TESTE HIDROSTÁTICO</t>
    </r>
  </si>
  <si>
    <r>
      <rPr>
        <sz val="8"/>
        <rFont val="Arial MT"/>
        <family val="2"/>
      </rPr>
      <t>EQ04492</t>
    </r>
  </si>
  <si>
    <r>
      <rPr>
        <sz val="8"/>
        <rFont val="Arial MT"/>
        <family val="2"/>
      </rPr>
      <t>BOMBA SUPERFICIAL AUTO ESCORVANTE, POTÊNCIA DO MOTOR 4HP MANGOTE 2"</t>
    </r>
  </si>
  <si>
    <r>
      <rPr>
        <sz val="8"/>
        <rFont val="Arial MT"/>
        <family val="2"/>
      </rPr>
      <t>EQ05966</t>
    </r>
  </si>
  <si>
    <r>
      <rPr>
        <sz val="8"/>
        <rFont val="Arial MT"/>
        <family val="2"/>
      </rPr>
      <t>BOMBA SUPERFICIAL AUTO ESCORVANTE, POTÊNCIA DO MOTOR 4HP MANGOTE 2" - À DISPOSIÇÃO</t>
    </r>
  </si>
  <si>
    <r>
      <rPr>
        <sz val="8"/>
        <rFont val="Arial MT"/>
        <family val="2"/>
      </rPr>
      <t>EQ04511</t>
    </r>
  </si>
  <si>
    <r>
      <rPr>
        <sz val="8"/>
        <rFont val="Arial MT"/>
        <family val="2"/>
      </rPr>
      <t>COMPACTADOR DE SOLO A PERCUSSÃO TIPO SAPO * 56KG A GASOLINA</t>
    </r>
  </si>
  <si>
    <r>
      <rPr>
        <sz val="8"/>
        <rFont val="Arial MT"/>
        <family val="2"/>
      </rPr>
      <t>EQ05254</t>
    </r>
  </si>
  <si>
    <r>
      <rPr>
        <sz val="8"/>
        <rFont val="Arial MT"/>
        <family val="2"/>
      </rPr>
      <t>COMPACTADOR DE SOLO A PERCUSSÃO TIPO SAPO * 56KG A GASOLINA - À DISPOSIÇÃO</t>
    </r>
  </si>
  <si>
    <r>
      <rPr>
        <sz val="8"/>
        <rFont val="Arial MT"/>
        <family val="2"/>
      </rPr>
      <t>EQ04512</t>
    </r>
  </si>
  <si>
    <r>
      <rPr>
        <sz val="8"/>
        <rFont val="Arial MT"/>
        <family val="2"/>
      </rPr>
      <t>COMPACTADOR PLACA VIBRATÓRIA REVERSÍVEL MOTOR * 6,5CV</t>
    </r>
  </si>
  <si>
    <r>
      <rPr>
        <sz val="8"/>
        <rFont val="Arial MT"/>
        <family val="2"/>
      </rPr>
      <t>EQ04793</t>
    </r>
  </si>
  <si>
    <r>
      <rPr>
        <sz val="8"/>
        <rFont val="Arial MT"/>
        <family val="2"/>
      </rPr>
      <t>CONTAINER EM CHAPA GALVANIZADA *(6,00 X 2,30 X 2,20 M) 4 SANITÁRIOS/4 CHUVEIROS E 2 LAVATÓRIOS LOCAÇÃO (MÊS)</t>
    </r>
  </si>
  <si>
    <r>
      <rPr>
        <sz val="8"/>
        <rFont val="Arial MT"/>
        <family val="2"/>
      </rPr>
      <t>EQ05263</t>
    </r>
  </si>
  <si>
    <r>
      <rPr>
        <sz val="8"/>
        <rFont val="Arial MT"/>
        <family val="2"/>
      </rPr>
      <t>CORTADORA DE PISOS POTÊNCIA 13HP A GASOLINA</t>
    </r>
  </si>
  <si>
    <r>
      <rPr>
        <sz val="8"/>
        <rFont val="Arial MT"/>
        <family val="2"/>
      </rPr>
      <t>EQ05262</t>
    </r>
  </si>
  <si>
    <r>
      <rPr>
        <sz val="8"/>
        <rFont val="Arial MT"/>
        <family val="2"/>
      </rPr>
      <t>CORTADORA DE PISOS POTÊNCIA 13HP A GASOLINA - À DISPOSIÇÃO</t>
    </r>
  </si>
  <si>
    <r>
      <rPr>
        <sz val="8"/>
        <rFont val="Arial MT"/>
        <family val="2"/>
      </rPr>
      <t>EQ04529</t>
    </r>
  </si>
  <si>
    <r>
      <rPr>
        <sz val="8"/>
        <rFont val="Arial MT"/>
        <family val="2"/>
      </rPr>
      <t>CORTADORA/BISELADORA DE TUBOS, ELÉTRICA, ATÉ 20"</t>
    </r>
  </si>
  <si>
    <r>
      <rPr>
        <sz val="8"/>
        <rFont val="Arial MT"/>
        <family val="2"/>
      </rPr>
      <t>EQ07264</t>
    </r>
  </si>
  <si>
    <r>
      <rPr>
        <sz val="8"/>
        <rFont val="Arial MT"/>
        <family val="2"/>
      </rPr>
      <t>CORTADORA POLICORTE DISCO 14" POT=2000 A 2500W PARA METAIS</t>
    </r>
  </si>
  <si>
    <r>
      <rPr>
        <sz val="8"/>
        <rFont val="Arial MT"/>
        <family val="2"/>
      </rPr>
      <t>EQ05286</t>
    </r>
  </si>
  <si>
    <r>
      <rPr>
        <sz val="8"/>
        <rFont val="Arial MT"/>
        <family val="2"/>
      </rPr>
      <t>DISCO DE CORTE D=7", FURO=7/8", ESP=1,6 MM, PARA METAL</t>
    </r>
  </si>
  <si>
    <r>
      <rPr>
        <sz val="8"/>
        <rFont val="Arial MT"/>
        <family val="2"/>
      </rPr>
      <t>EQ04633</t>
    </r>
  </si>
  <si>
    <r>
      <rPr>
        <sz val="8"/>
        <rFont val="Arial MT"/>
        <family val="2"/>
      </rPr>
      <t>DISCO DE DESBASTE D=7", FURO=7/8", ESP * 6,4MM GRÃO 60 PARA METAL</t>
    </r>
  </si>
  <si>
    <r>
      <rPr>
        <sz val="8"/>
        <rFont val="Arial MT"/>
        <family val="2"/>
      </rPr>
      <t>EQ04575</t>
    </r>
  </si>
  <si>
    <r>
      <rPr>
        <sz val="8"/>
        <rFont val="Arial MT"/>
        <family val="2"/>
      </rPr>
      <t>DISTRIBUIDOR DE AGREGADO * VOL=1,9M3, * LARG=3,50M</t>
    </r>
  </si>
  <si>
    <r>
      <rPr>
        <sz val="8"/>
        <rFont val="Arial MT"/>
        <family val="2"/>
      </rPr>
      <t>EQ05938</t>
    </r>
  </si>
  <si>
    <r>
      <rPr>
        <sz val="8"/>
        <rFont val="Arial MT"/>
        <family val="2"/>
      </rPr>
      <t>EQUIPAMENTO GERADOR DE ESPUMA + MISTURADOR + BOMBA</t>
    </r>
  </si>
  <si>
    <r>
      <rPr>
        <sz val="8"/>
        <rFont val="Arial MT"/>
        <family val="2"/>
      </rPr>
      <t>EQ04577</t>
    </r>
  </si>
  <si>
    <r>
      <rPr>
        <sz val="8"/>
        <rFont val="Arial MT"/>
        <family val="2"/>
      </rPr>
      <t>EQUIPAMENTO AIRLESS PARA PINTURA, A GASOLINA MOTOR-200CC (6,5HP)</t>
    </r>
  </si>
  <si>
    <r>
      <rPr>
        <sz val="8"/>
        <rFont val="Arial MT"/>
        <family val="2"/>
      </rPr>
      <t>EQ04635</t>
    </r>
  </si>
  <si>
    <r>
      <rPr>
        <sz val="8"/>
        <rFont val="Arial MT"/>
        <family val="2"/>
      </rPr>
      <t>ESCOVA CIRCULAR AÇO CARBONO DE=6", ESP=3/4", DIÂM. FURO=1.1/4"</t>
    </r>
  </si>
  <si>
    <r>
      <rPr>
        <sz val="8"/>
        <rFont val="Arial MT"/>
        <family val="2"/>
      </rPr>
      <t>EQ04578</t>
    </r>
  </si>
  <si>
    <r>
      <rPr>
        <sz val="8"/>
        <rFont val="Arial MT"/>
        <family val="2"/>
      </rPr>
      <t>ESMERILHADEIRA ANGULAR POTÊNCIA=2.000 W, DISCO DE 7" (MANUAL)</t>
    </r>
  </si>
  <si>
    <r>
      <rPr>
        <sz val="8"/>
        <rFont val="Arial MT"/>
        <family val="2"/>
      </rPr>
      <t>EQ04534</t>
    </r>
  </si>
  <si>
    <r>
      <rPr>
        <sz val="8"/>
        <rFont val="Arial MT"/>
        <family val="2"/>
      </rPr>
      <t>ESPARGIDOR DE ASFALTO REBOCÁVEL TANQUE=*2.400L</t>
    </r>
  </si>
  <si>
    <r>
      <rPr>
        <sz val="8"/>
        <rFont val="Arial MT"/>
        <family val="2"/>
      </rPr>
      <t>EQ04579</t>
    </r>
  </si>
  <si>
    <r>
      <rPr>
        <sz val="8"/>
        <rFont val="Arial MT"/>
        <family val="2"/>
      </rPr>
      <t>FURADEIRA ELÉTRICA DE IMPACTO POTÊNCIA=1.000W</t>
    </r>
  </si>
  <si>
    <r>
      <rPr>
        <sz val="8"/>
        <rFont val="Arial MT"/>
        <family val="2"/>
      </rPr>
      <t>EQ04543</t>
    </r>
  </si>
  <si>
    <r>
      <rPr>
        <sz val="8"/>
        <rFont val="Arial MT"/>
        <family val="2"/>
      </rPr>
      <t>GUINCHO MANUAL DE ALAVANCA TIRFOR 3.200KG</t>
    </r>
  </si>
  <si>
    <r>
      <rPr>
        <sz val="8"/>
        <rFont val="Arial MT"/>
        <family val="2"/>
      </rPr>
      <t>EQ07289</t>
    </r>
  </si>
  <si>
    <r>
      <rPr>
        <sz val="8"/>
        <rFont val="Arial MT"/>
        <family val="2"/>
      </rPr>
      <t>INSUFLADOR DE FUMAÇA * 5 HP PARA DETECÇÃO DE VAZAMENTOS EM REDES DE ESGOTO</t>
    </r>
  </si>
  <si>
    <r>
      <rPr>
        <sz val="8"/>
        <rFont val="Arial MT"/>
        <family val="2"/>
      </rPr>
      <t>EQ07290</t>
    </r>
  </si>
  <si>
    <r>
      <rPr>
        <sz val="8"/>
        <rFont val="Arial MT"/>
        <family val="2"/>
      </rPr>
      <t>INSUFLADOR DE FUMAÇA * 5 HP PARA DETECÇÃO DE VAZAMENTOS EM REDES DE ESGOTO - À DISPOSIÇÃO</t>
    </r>
  </si>
  <si>
    <r>
      <rPr>
        <sz val="8"/>
        <rFont val="Arial MT"/>
        <family val="2"/>
      </rPr>
      <t>EQ04584</t>
    </r>
  </si>
  <si>
    <r>
      <rPr>
        <sz val="8"/>
        <rFont val="Arial MT"/>
        <family val="2"/>
      </rPr>
      <t>LIXADEIRA ANGULAR POTÊNCIA=1.200 W, DISCO DE 7"</t>
    </r>
  </si>
  <si>
    <r>
      <rPr>
        <sz val="8"/>
        <rFont val="Arial MT"/>
        <family val="2"/>
      </rPr>
      <t>EQ04586</t>
    </r>
  </si>
  <si>
    <r>
      <rPr>
        <sz val="8"/>
        <rFont val="Arial MT"/>
        <family val="2"/>
      </rPr>
      <t>MÁQUINA DE JATEAMENTO COM CÂMARA SIMPLES CAPACIDADE=280L</t>
    </r>
  </si>
  <si>
    <r>
      <rPr>
        <sz val="8"/>
        <rFont val="Arial MT"/>
        <family val="2"/>
      </rPr>
      <t>EQ05239</t>
    </r>
  </si>
  <si>
    <r>
      <rPr>
        <sz val="8"/>
        <rFont val="Arial MT"/>
        <family val="2"/>
      </rPr>
      <t>MÁQUINA DE SOLDA (TIG) CORRENTE=200A, TENSÃO=220V</t>
    </r>
  </si>
  <si>
    <r>
      <rPr>
        <sz val="8"/>
        <rFont val="Arial MT"/>
        <family val="2"/>
      </rPr>
      <t>EQ05185</t>
    </r>
  </si>
  <si>
    <r>
      <rPr>
        <sz val="8"/>
        <rFont val="Arial MT"/>
        <family val="2"/>
      </rPr>
      <t>EQUIPAMENTO MANUAL PARA TREPANAÇÃO C/FRESA E CARRETEL PARA FURAÇÃO ATÉ DN300</t>
    </r>
  </si>
  <si>
    <r>
      <rPr>
        <sz val="8"/>
        <rFont val="Arial MT"/>
        <family val="2"/>
      </rPr>
      <t>EQ04548</t>
    </r>
  </si>
  <si>
    <r>
      <rPr>
        <sz val="8"/>
        <rFont val="Arial MT"/>
        <family val="2"/>
      </rPr>
      <t>MARTELETE PNEUMÁTICO * 12KG</t>
    </r>
  </si>
  <si>
    <r>
      <rPr>
        <sz val="8"/>
        <rFont val="Arial MT"/>
        <family val="2"/>
      </rPr>
      <t>EQ07279</t>
    </r>
  </si>
  <si>
    <r>
      <rPr>
        <sz val="8"/>
        <rFont val="Arial MT"/>
        <family val="2"/>
      </rPr>
      <t>MARTELO DEMOLIDOR 30KG * 2000W ELÉTRICO PARA DEMOLIÇÃO DE CONCRETO</t>
    </r>
  </si>
  <si>
    <r>
      <rPr>
        <sz val="8"/>
        <rFont val="Arial MT"/>
        <family val="2"/>
      </rPr>
      <t>EQ07280</t>
    </r>
  </si>
  <si>
    <r>
      <rPr>
        <sz val="8"/>
        <rFont val="Arial MT"/>
        <family val="2"/>
      </rPr>
      <t>MARTELO DEMOLIDOR 30KG * 2000W ELÉTRICO PARA DEMOLIÇÃO DE CONCRETO - À DISPOSIÇÃO</t>
    </r>
  </si>
  <si>
    <r>
      <rPr>
        <sz val="8"/>
        <rFont val="Arial MT"/>
        <family val="2"/>
      </rPr>
      <t>EQ04549</t>
    </r>
  </si>
  <si>
    <r>
      <rPr>
        <sz val="8"/>
        <rFont val="Arial MT"/>
        <family val="2"/>
      </rPr>
      <t>MARTELETE ROMPEDOR 5KG * 950W ELÉTRICO PARA DEMOLIÇÃO DE CONCRETO</t>
    </r>
  </si>
  <si>
    <r>
      <rPr>
        <sz val="8"/>
        <rFont val="Arial MT"/>
        <family val="2"/>
      </rPr>
      <t>EQ07267</t>
    </r>
  </si>
  <si>
    <r>
      <rPr>
        <sz val="8"/>
        <rFont val="Arial MT"/>
        <family val="2"/>
      </rPr>
      <t>PENETRÔMETRO (SUL AFRICANO), CONE DE AÇO, D=20MM, ÂNGULO DE 60° (FIXADO NA PONTA DA BARRA DE AÇO) COM RÉGUA DE 1M</t>
    </r>
  </si>
  <si>
    <r>
      <rPr>
        <sz val="8"/>
        <rFont val="Arial MT"/>
        <family val="2"/>
      </rPr>
      <t>EQ04552</t>
    </r>
  </si>
  <si>
    <r>
      <rPr>
        <sz val="8"/>
        <rFont val="Arial MT"/>
        <family val="2"/>
      </rPr>
      <t>PERFURATRIZ PNEUMÁTICA PESO 24KG, COMPRIMENTO 565MM</t>
    </r>
  </si>
  <si>
    <r>
      <rPr>
        <sz val="8"/>
        <rFont val="Arial MT"/>
        <family val="2"/>
      </rPr>
      <t>EQ05179</t>
    </r>
  </si>
  <si>
    <r>
      <rPr>
        <sz val="8"/>
        <rFont val="Arial MT"/>
        <family val="2"/>
      </rPr>
      <t>PERFURATRIZ ROTATIVA * ATÉ 200MM - 56CV SOBRE ESTEIRAS</t>
    </r>
  </si>
  <si>
    <r>
      <rPr>
        <sz val="8"/>
        <rFont val="Arial MT"/>
        <family val="2"/>
      </rPr>
      <t>EQ05180</t>
    </r>
  </si>
  <si>
    <r>
      <rPr>
        <sz val="8"/>
        <rFont val="Arial MT"/>
        <family val="2"/>
      </rPr>
      <t>PERFURATRIZ ROTATIVA * ATÉ 200MM - 56CV SOBRE ESTEIRAS - À DISPOSIÇÃO</t>
    </r>
  </si>
  <si>
    <r>
      <rPr>
        <sz val="8"/>
        <rFont val="Arial MT"/>
        <family val="2"/>
      </rPr>
      <t>EQ04553</t>
    </r>
  </si>
  <si>
    <r>
      <rPr>
        <sz val="8"/>
        <rFont val="Arial MT"/>
        <family val="2"/>
      </rPr>
      <t>PULVERIZADOR COSTAL VOLUME DO RECIPIENTE 18L (MANUAL)</t>
    </r>
  </si>
  <si>
    <r>
      <rPr>
        <sz val="8"/>
        <rFont val="Arial MT"/>
        <family val="2"/>
      </rPr>
      <t>EQ04601</t>
    </r>
  </si>
  <si>
    <r>
      <rPr>
        <sz val="8"/>
        <rFont val="Arial MT"/>
        <family val="2"/>
      </rPr>
      <t>REBARBADOR PNEUMÁTICO DE 6 KILOS COM PONTEIRO</t>
    </r>
  </si>
  <si>
    <r>
      <rPr>
        <sz val="8"/>
        <rFont val="Arial MT"/>
        <family val="2"/>
      </rPr>
      <t>EQ04556</t>
    </r>
  </si>
  <si>
    <r>
      <rPr>
        <sz val="8"/>
        <rFont val="Arial MT"/>
        <family val="2"/>
      </rPr>
      <t>ROÇADEIRA COSTAL POTÊNCIA* 1,7KW/2,3CV LATERAL, COM TRÊS PONTAS, A GASOLINA</t>
    </r>
  </si>
  <si>
    <r>
      <rPr>
        <sz val="8"/>
        <rFont val="Arial MT"/>
        <family val="2"/>
      </rPr>
      <t>EQ04561</t>
    </r>
  </si>
  <si>
    <r>
      <rPr>
        <sz val="8"/>
        <rFont val="Arial MT"/>
        <family val="2"/>
      </rPr>
      <t>ROMPEDOR PNEUMÁTICO PESO 34KG, COMPRIMENTO 745MM</t>
    </r>
  </si>
  <si>
    <r>
      <rPr>
        <sz val="8"/>
        <rFont val="Arial MT"/>
        <family val="2"/>
      </rPr>
      <t>EQ05255</t>
    </r>
  </si>
  <si>
    <r>
      <rPr>
        <sz val="8"/>
        <rFont val="Arial MT"/>
        <family val="2"/>
      </rPr>
      <t>ROMPEDOR PNEUMÁTICO PESO 34KG, COMPRIMENTO 745MM - À DISPOSIÇÃO</t>
    </r>
  </si>
  <si>
    <r>
      <rPr>
        <sz val="8"/>
        <rFont val="Arial MT"/>
        <family val="2"/>
      </rPr>
      <t>EQ07293</t>
    </r>
  </si>
  <si>
    <r>
      <rPr>
        <sz val="8"/>
        <rFont val="Arial MT"/>
        <family val="2"/>
      </rPr>
      <t>IMPLEMENTO - SILO TÉRMICO PARA MASSA ASFÁLTICA - 3 M3</t>
    </r>
  </si>
  <si>
    <r>
      <rPr>
        <sz val="8"/>
        <rFont val="Arial MT"/>
        <family val="2"/>
      </rPr>
      <t>EQ07294</t>
    </r>
  </si>
  <si>
    <r>
      <rPr>
        <sz val="8"/>
        <rFont val="Arial MT"/>
        <family val="2"/>
      </rPr>
      <t>IMPLEMENTO - SILO TÉRMICO PARA MASSA ASFÁLTICA - 3 M3 - À DISPOSIÇÃO</t>
    </r>
  </si>
  <si>
    <r>
      <rPr>
        <sz val="8"/>
        <rFont val="Arial MT"/>
        <family val="2"/>
      </rPr>
      <t>EQ05183</t>
    </r>
  </si>
  <si>
    <r>
      <rPr>
        <sz val="8"/>
        <rFont val="Arial MT"/>
        <family val="2"/>
      </rPr>
      <t>SISTEMA VÍDEO INSPEÇÃO/SISTEMA DE TELEVISIONAMENTO ATÉ 300MM DE TUBULAÇÕES COM MONITOR</t>
    </r>
  </si>
  <si>
    <r>
      <rPr>
        <sz val="8"/>
        <rFont val="Arial MT"/>
        <family val="2"/>
      </rPr>
      <t>EQ07268</t>
    </r>
  </si>
  <si>
    <r>
      <rPr>
        <sz val="8"/>
        <rFont val="Arial MT"/>
        <family val="2"/>
      </rPr>
      <t>SOLDADORA INVERSORA 200A-220V TIG/ELETRODO</t>
    </r>
  </si>
  <si>
    <r>
      <rPr>
        <sz val="8"/>
        <rFont val="Arial MT"/>
        <family val="2"/>
      </rPr>
      <t>EQ04656</t>
    </r>
  </si>
  <si>
    <r>
      <rPr>
        <sz val="8"/>
        <rFont val="Arial MT"/>
        <family val="2"/>
      </rPr>
      <t>TROLE MECÂNICO, CAPACIDADE 1 TON, UTILIZADO PARA SUSTENTAÇÃO DE TALHAS</t>
    </r>
  </si>
  <si>
    <r>
      <rPr>
        <sz val="8"/>
        <rFont val="Arial MT"/>
        <family val="2"/>
      </rPr>
      <t>EQ04611</t>
    </r>
  </si>
  <si>
    <r>
      <rPr>
        <sz val="8"/>
        <rFont val="Arial MT"/>
        <family val="2"/>
      </rPr>
      <t>TUBO METÁLICO D=1.1/2" EQUIPADO PARA CIMBRAMENTO LOCAÇÃO (MÊS)</t>
    </r>
  </si>
  <si>
    <r>
      <rPr>
        <sz val="8"/>
        <rFont val="Arial MT"/>
        <family val="2"/>
      </rPr>
      <t>EQ05967</t>
    </r>
  </si>
  <si>
    <r>
      <rPr>
        <sz val="8"/>
        <rFont val="Arial MT"/>
        <family val="2"/>
      </rPr>
      <t>TORRE DE ILUMINAÇÃO PORTÁTIL *1.600W COM GERADOR</t>
    </r>
  </si>
  <si>
    <r>
      <rPr>
        <sz val="8"/>
        <rFont val="Arial MT"/>
        <family val="2"/>
      </rPr>
      <t>EQ05968</t>
    </r>
  </si>
  <si>
    <r>
      <rPr>
        <sz val="8"/>
        <rFont val="Arial MT"/>
        <family val="2"/>
      </rPr>
      <t>TORRE DE ILUMINAÇÃO PORTÁTIL *1.600W COM GERADOR - À DISPOSIÇÃO</t>
    </r>
  </si>
  <si>
    <r>
      <rPr>
        <sz val="8"/>
        <rFont val="Arial MT"/>
        <family val="2"/>
      </rPr>
      <t>EQ05275</t>
    </r>
  </si>
  <si>
    <r>
      <rPr>
        <sz val="8"/>
        <rFont val="Arial MT"/>
        <family val="2"/>
      </rPr>
      <t>USINA ASFALTO A QUENTE 80T/H</t>
    </r>
  </si>
  <si>
    <r>
      <rPr>
        <sz val="8"/>
        <rFont val="Arial MT"/>
        <family val="2"/>
      </rPr>
      <t>EQ04618</t>
    </r>
  </si>
  <si>
    <r>
      <rPr>
        <sz val="8"/>
        <rFont val="Arial MT"/>
        <family val="2"/>
      </rPr>
      <t>VIBRADOR DE IMERSÃO COM PONTEIRA DE 60MM COMPRIMENTO DO MANGOTE DE 5M PARA CONCRETO</t>
    </r>
  </si>
  <si>
    <r>
      <rPr>
        <sz val="8"/>
        <rFont val="Arial MT"/>
        <family val="2"/>
      </rPr>
      <t>EQ04619</t>
    </r>
  </si>
  <si>
    <r>
      <rPr>
        <sz val="8"/>
        <rFont val="Arial MT"/>
        <family val="2"/>
      </rPr>
      <t>VIBROACABADORA DE ASFALTO POTÊNCIA 82KW/110HP, CAPACIDADE ATÉ 300T/H SOBRE RODAS, LARGURA DE PAVIMENTAÇÃO 1,7M A 4,2M</t>
    </r>
  </si>
  <si>
    <r>
      <rPr>
        <sz val="8"/>
        <rFont val="Arial MT"/>
        <family val="2"/>
      </rPr>
      <t>EQ05175</t>
    </r>
  </si>
  <si>
    <r>
      <rPr>
        <sz val="8"/>
        <rFont val="Arial MT"/>
        <family val="2"/>
      </rPr>
      <t>VIBROACABADORA DE ASFALTO POTÊNCIA 82KW/110HP, CAPACIDADE ATÉ 300T/H SOBRE RODAS, LARGURA DE PAVIMENTAÇÃO 1,7M A 4,2M - À DISPOSIÇÃO</t>
    </r>
  </si>
  <si>
    <r>
      <rPr>
        <sz val="8"/>
        <rFont val="Arial MT"/>
        <family val="2"/>
      </rPr>
      <t>EQ07714</t>
    </r>
  </si>
  <si>
    <r>
      <rPr>
        <sz val="8"/>
        <rFont val="Arial MT"/>
        <family val="2"/>
      </rPr>
      <t>BOMBA SUBMERSÍVEL 3CV TRIFÁSICA, COM MANGUEIRA FLEXÍVEL EM PVC Ø2", COMP. 100 M E CORRENTE PARA IÇAMENTO, COMP. 10 M</t>
    </r>
  </si>
  <si>
    <r>
      <rPr>
        <sz val="8"/>
        <rFont val="Arial MT"/>
        <family val="2"/>
      </rPr>
      <t>EQ07715</t>
    </r>
  </si>
  <si>
    <r>
      <rPr>
        <sz val="8"/>
        <rFont val="Arial MT"/>
        <family val="2"/>
      </rPr>
      <t>BOMBA SUBMERSÍVEL 3CV TRIFÁSICA, COM MANGUEIRA FLEXÍVEL EM PVC Ø2", COMP. 100 M E CORRENTE PARA IÇAMENTO, COMP. 10 M - À DISPOSIÇÃO</t>
    </r>
  </si>
  <si>
    <r>
      <rPr>
        <sz val="8"/>
        <rFont val="Arial MT"/>
        <family val="2"/>
      </rPr>
      <t>EQ07742</t>
    </r>
  </si>
  <si>
    <r>
      <rPr>
        <sz val="8"/>
        <rFont val="Arial MT"/>
        <family val="2"/>
      </rPr>
      <t>SOPRADOR DE AR QUENTE MANUAL 1600W C/ ACESSÓRIOS</t>
    </r>
  </si>
  <si>
    <r>
      <rPr>
        <sz val="8"/>
        <rFont val="Arial MT"/>
        <family val="2"/>
      </rPr>
      <t>EQ07880</t>
    </r>
  </si>
  <si>
    <r>
      <rPr>
        <sz val="8"/>
        <rFont val="Arial MT"/>
        <family val="2"/>
      </rPr>
      <t>DISCO DE CORTE D=14", FURO=1", ESP=3 MM, PARA METAL</t>
    </r>
  </si>
  <si>
    <r>
      <rPr>
        <sz val="8"/>
        <rFont val="Arial MT"/>
        <family val="2"/>
      </rPr>
      <t>EQ08312</t>
    </r>
  </si>
  <si>
    <r>
      <rPr>
        <sz val="8"/>
        <rFont val="Arial MT"/>
        <family val="2"/>
      </rPr>
      <t xml:space="preserve">TANQUE MISTURADOR PARA PREPARO DE LAMA ESTABILIZANTE COM CAPACIDADE DE*4000 L,
</t>
    </r>
    <r>
      <rPr>
        <sz val="8"/>
        <rFont val="Arial MT"/>
        <family val="2"/>
      </rPr>
      <t>CONJUNTO BOMBA/MOTOR À DIESEL *10 HP MANQUEIRAS E ACESSÓRIOS PARA SISTEMA DE FURO DIRECIONAL</t>
    </r>
  </si>
  <si>
    <r>
      <rPr>
        <sz val="8"/>
        <rFont val="Arial MT"/>
        <family val="2"/>
      </rPr>
      <t>EQ08313</t>
    </r>
  </si>
  <si>
    <r>
      <rPr>
        <sz val="8"/>
        <rFont val="Arial MT"/>
        <family val="2"/>
      </rPr>
      <t>TANQUE MISTURADOR PARA PREPARO DE LAMA ESTABILIZANTE COM CAPACIDADE DE*4000 L, CONJUNTO BOMBA/MOTOR À DIESEL *10 HP MANQUEIRAS E ACESSÓRIOS PARA SISTEMA DE FURO DIRECIONAL - À DISPOSIÇÃO</t>
    </r>
  </si>
  <si>
    <r>
      <rPr>
        <sz val="8"/>
        <rFont val="Arial MT"/>
        <family val="2"/>
      </rPr>
      <t>EQ08315</t>
    </r>
  </si>
  <si>
    <r>
      <rPr>
        <sz val="8"/>
        <rFont val="Arial MT"/>
        <family val="2"/>
      </rPr>
      <t xml:space="preserve">TANQUE MISTURADOR PARA PREPARO DE LAMA ESTABILIZANTE COM CAPACIDADE DE*8000 L, CONJUNTO BOMBA/MOTOR À DIESEL *10 HP MANQUEIRAS E ACESSÓRIOS PARA SISTEMA DE
</t>
    </r>
    <r>
      <rPr>
        <sz val="8"/>
        <rFont val="Arial MT"/>
        <family val="2"/>
      </rPr>
      <t>FURO DIRECIONAL</t>
    </r>
  </si>
  <si>
    <r>
      <rPr>
        <sz val="8"/>
        <rFont val="Arial MT"/>
        <family val="2"/>
      </rPr>
      <t>EQ08316</t>
    </r>
  </si>
  <si>
    <r>
      <rPr>
        <sz val="8"/>
        <rFont val="Arial MT"/>
        <family val="2"/>
      </rPr>
      <t xml:space="preserve">TANQUE MISTURADOR PARA PREPARO DE LAMA ESTABILIZANTE COM CAPACIDADE DE*8000 L, CONJUNTO BOMBA/MOTOR À DIESEL *10 HP MANQUEIRAS E ACESSÓRIOS PARA SISTEMA DE
</t>
    </r>
    <r>
      <rPr>
        <sz val="8"/>
        <rFont val="Arial MT"/>
        <family val="2"/>
      </rPr>
      <t>FURO DIRECIONAL - À DISPOSIÇÃO</t>
    </r>
  </si>
  <si>
    <r>
      <rPr>
        <sz val="8"/>
        <rFont val="Arial MT"/>
        <family val="2"/>
      </rPr>
      <t>ESCAVAÇÃO E TERRAPLENAGEM</t>
    </r>
  </si>
  <si>
    <r>
      <rPr>
        <sz val="8"/>
        <rFont val="Arial MT"/>
        <family val="2"/>
      </rPr>
      <t>EQ04530</t>
    </r>
  </si>
  <si>
    <r>
      <rPr>
        <sz val="8"/>
        <rFont val="Arial MT"/>
        <family val="2"/>
      </rPr>
      <t>ESCAVADEIRA HIDRÁULICA *CAPACIDADE OPERACIONAL=17T, POTÊNCIA DO MOTOR=122HP A DIESEL SOBRE ESTEIRAS</t>
    </r>
  </si>
  <si>
    <r>
      <rPr>
        <sz val="8"/>
        <rFont val="Arial MT"/>
        <family val="2"/>
      </rPr>
      <t>EQ05156</t>
    </r>
  </si>
  <si>
    <r>
      <rPr>
        <sz val="8"/>
        <rFont val="Arial MT"/>
        <family val="2"/>
      </rPr>
      <t>ESCAVADEIRA HIDRÁULICA *CAPACIDADE OPERACIONAL=17T, POTÊNCIA DO MOTOR=122HP A DIESEL SOBRE ESTEIRAS - À DISPOSIÇÃO</t>
    </r>
  </si>
  <si>
    <r>
      <rPr>
        <sz val="8"/>
        <rFont val="Arial MT"/>
        <family val="2"/>
      </rPr>
      <t>EQ04531</t>
    </r>
  </si>
  <si>
    <r>
      <rPr>
        <sz val="8"/>
        <rFont val="Arial MT"/>
        <family val="2"/>
      </rPr>
      <t>ESCAVADEIRA HIDRÁULICA CAPACIDADE OPERACIONAL=20T, POTÊNCIA DO MOTOR=157HP A DIESEL SOBRE ESTEIRAS</t>
    </r>
  </si>
  <si>
    <r>
      <rPr>
        <sz val="8"/>
        <rFont val="Arial MT"/>
        <family val="2"/>
      </rPr>
      <t>EQ05157</t>
    </r>
  </si>
  <si>
    <r>
      <rPr>
        <sz val="8"/>
        <rFont val="Arial MT"/>
        <family val="2"/>
      </rPr>
      <t>ESCAVADEIRA HIDRÁULICA CAPACIDADE OPERACIONAL=20T, POTÊNCIA DO MOTOR=157HP A DIESEL SOBRE ESTEIRAS - À DISPOSIÇÃO</t>
    </r>
  </si>
  <si>
    <r>
      <rPr>
        <sz val="8"/>
        <rFont val="Arial MT"/>
        <family val="2"/>
      </rPr>
      <t>EQ04532</t>
    </r>
  </si>
  <si>
    <r>
      <rPr>
        <sz val="8"/>
        <rFont val="Arial MT"/>
        <family val="2"/>
      </rPr>
      <t>ESCAVADEIRA HIDRÁULICA COM CLAMSHELL *CAPACIDADE OPERACIONAL=17 T, POTÊNCIA DO MOTOR=122HP A DIESEL SOBRE ESTEIRAS</t>
    </r>
  </si>
  <si>
    <r>
      <rPr>
        <sz val="8"/>
        <rFont val="Arial MT"/>
        <family val="2"/>
      </rPr>
      <t>EQ04550</t>
    </r>
  </si>
  <si>
    <r>
      <rPr>
        <sz val="8"/>
        <rFont val="Arial MT"/>
        <family val="2"/>
      </rPr>
      <t>MOTONIVELADORA SOBRE PNEUS PESO OPERACIONAL * 15.800KG, POTÊNCIA * 195HP A DIESEL, COM LÂMINA RETA</t>
    </r>
  </si>
  <si>
    <r>
      <rPr>
        <sz val="8"/>
        <rFont val="Arial MT"/>
        <family val="2"/>
      </rPr>
      <t>EQ04551</t>
    </r>
  </si>
  <si>
    <r>
      <rPr>
        <sz val="8"/>
        <rFont val="Arial MT"/>
        <family val="2"/>
      </rPr>
      <t>PÁ CARREGADEIRA *CAÇAMBA DE 1,70M3 *PESO OPERACIONAL 12T * 150CV A DIESEL SOBRE PNEUS</t>
    </r>
  </si>
  <si>
    <r>
      <rPr>
        <sz val="8"/>
        <rFont val="Arial MT"/>
        <family val="2"/>
      </rPr>
      <t>EQ05174</t>
    </r>
  </si>
  <si>
    <r>
      <rPr>
        <sz val="8"/>
        <rFont val="Arial MT"/>
        <family val="2"/>
      </rPr>
      <t>PÁ CARREGADEIRA *CAÇAMBA DE 1,70M3 *PESO OPERACIONAL 12T * 150CV A DIESEL SOBRE PNEUS - À DISPOSIÇÃO</t>
    </r>
  </si>
  <si>
    <r>
      <rPr>
        <sz val="8"/>
        <rFont val="Arial MT"/>
        <family val="2"/>
      </rPr>
      <t>EQ04764</t>
    </r>
  </si>
  <si>
    <r>
      <rPr>
        <sz val="8"/>
        <rFont val="Arial MT"/>
        <family val="2"/>
      </rPr>
      <t>PÁ CARREGADEIRA POTÊNCIA * 49HP SOBRE PNEUS</t>
    </r>
  </si>
  <si>
    <r>
      <rPr>
        <sz val="8"/>
        <rFont val="Arial MT"/>
        <family val="2"/>
      </rPr>
      <t>EQ05265</t>
    </r>
  </si>
  <si>
    <r>
      <rPr>
        <sz val="8"/>
        <rFont val="Arial MT"/>
        <family val="2"/>
      </rPr>
      <t>PÁ CARREGADEIRA POTÊNCIA * 49HP SOBRE PNEUS - À DISPOSIÇÃO</t>
    </r>
  </si>
  <si>
    <r>
      <rPr>
        <sz val="8"/>
        <rFont val="Arial MT"/>
        <family val="2"/>
      </rPr>
      <t>EQ04554</t>
    </r>
  </si>
  <si>
    <r>
      <rPr>
        <sz val="8"/>
        <rFont val="Arial MT"/>
        <family val="2"/>
      </rPr>
      <t>RETRO ESCAVADEIRA SOBRE PNEUS *PESO OPERACIONAL 7T, POTÊNCIA 93HP TRAÇÃO 4X4, CAÇAMBA PÁ CARREGADEIRA 0,96M3</t>
    </r>
  </si>
  <si>
    <r>
      <rPr>
        <sz val="8"/>
        <rFont val="Arial MT"/>
        <family val="2"/>
      </rPr>
      <t>EQ04555</t>
    </r>
  </si>
  <si>
    <r>
      <rPr>
        <sz val="8"/>
        <rFont val="Arial MT"/>
        <family val="2"/>
      </rPr>
      <t>RETRO ESCAVADEIRA SOBRE PNEUS *PESO OPERACIONAL 7T, POTÊNCIA 93HP TRAÇÃO 4X4, CAÇAMBA PÁ CARREGADEIRA 0,96M3 - À DISPOSIÇÃO</t>
    </r>
  </si>
  <si>
    <r>
      <rPr>
        <sz val="8"/>
        <rFont val="Arial MT"/>
        <family val="2"/>
      </rPr>
      <t>EQ04608</t>
    </r>
  </si>
  <si>
    <r>
      <rPr>
        <sz val="8"/>
        <rFont val="Arial MT"/>
        <family val="2"/>
      </rPr>
      <t>TRATOR DE PNEUS TRAÇÃO 4 X 2, POTÊNCIA NOMINAL * 85CV</t>
    </r>
  </si>
  <si>
    <r>
      <rPr>
        <sz val="8"/>
        <rFont val="Arial MT"/>
        <family val="2"/>
      </rPr>
      <t>EQ04609</t>
    </r>
  </si>
  <si>
    <r>
      <rPr>
        <sz val="8"/>
        <rFont val="Arial MT"/>
        <family val="2"/>
      </rPr>
      <t>TRATOR DE LÂMINA POTÊNCIA 150HP, PESO OPERACIONAL 18T SOBRE ESTEIRAS, COM LÂMINA DE ANGULAGEM E INCLINAÇÃO HIDRÁULICA VARIÁVEL, A DIESEL</t>
    </r>
  </si>
  <si>
    <r>
      <rPr>
        <sz val="8"/>
        <rFont val="Arial MT"/>
        <family val="2"/>
      </rPr>
      <t>EQ04610</t>
    </r>
  </si>
  <si>
    <r>
      <rPr>
        <sz val="8"/>
        <rFont val="Arial MT"/>
        <family val="2"/>
      </rPr>
      <t>TRATOR DE LÂMINA POTÊNCIA 84HP, PESO OPERACIONAL 8,0T SOBRE ESTEIRAS, COM LÂMINA DE ANGULAGEM E INCLINAÇÃO HIDRÁULICA VARIÁVEL, A DIESEL</t>
    </r>
  </si>
  <si>
    <r>
      <rPr>
        <sz val="8"/>
        <rFont val="Arial MT"/>
        <family val="2"/>
      </rPr>
      <t>GUINDASTES</t>
    </r>
  </si>
  <si>
    <r>
      <rPr>
        <sz val="8"/>
        <rFont val="Arial MT"/>
        <family val="2"/>
      </rPr>
      <t>EQ04545</t>
    </r>
  </si>
  <si>
    <r>
      <rPr>
        <sz val="8"/>
        <rFont val="Arial MT"/>
        <family val="2"/>
      </rPr>
      <t>GUINDASTE AUTOPROPELIDO * 5T SOBRE PNEUS COM LANÇA TELESCÓPICA</t>
    </r>
  </si>
  <si>
    <r>
      <rPr>
        <sz val="8"/>
        <rFont val="Arial MT"/>
        <family val="2"/>
      </rPr>
      <t>EQ05171</t>
    </r>
  </si>
  <si>
    <r>
      <rPr>
        <sz val="8"/>
        <rFont val="Arial MT"/>
        <family val="2"/>
      </rPr>
      <t>GUINDASTE AUTOPROPELIDO * 5T SOBRE PNEUS COM LANÇA TELESCÓPICA - À DISPOSIÇÃO</t>
    </r>
  </si>
  <si>
    <r>
      <rPr>
        <sz val="8"/>
        <rFont val="Arial MT"/>
        <family val="2"/>
      </rPr>
      <t>EQ04557</t>
    </r>
  </si>
  <si>
    <r>
      <rPr>
        <sz val="8"/>
        <rFont val="Arial MT"/>
        <family val="2"/>
      </rPr>
      <t>ROLO COMPACTADOR DE UM CILINDRO, TIPO PÉ DE CARNEIRO, *PESO OPERACIONAL 11,5T, POTÊNCIA 95HP, (AUTOPROPELIDO)</t>
    </r>
  </si>
  <si>
    <r>
      <rPr>
        <sz val="8"/>
        <rFont val="Arial MT"/>
        <family val="2"/>
      </rPr>
      <t>EQ04558</t>
    </r>
  </si>
  <si>
    <r>
      <rPr>
        <sz val="8"/>
        <rFont val="Arial MT"/>
        <family val="2"/>
      </rPr>
      <t>ROLO COMPACTADOR DE UM CILINDRO, TIPO PÉ DE CARNEIRO, *PESO OPERACIONAL 7,5T, POTÊNCIA 80HP , (AUTOPROPELIDO)</t>
    </r>
  </si>
  <si>
    <r>
      <rPr>
        <sz val="8"/>
        <rFont val="Arial MT"/>
        <family val="2"/>
      </rPr>
      <t>EQ04559</t>
    </r>
  </si>
  <si>
    <r>
      <rPr>
        <sz val="8"/>
        <rFont val="Arial MT"/>
        <family val="2"/>
      </rPr>
      <t>ROLO COMPACTADOR DE UM CILINDRO, LISO DE AÇO VIBRATÓRIO, *PESO OPERACIONAL 10T, (AUTOPROPELIDO)</t>
    </r>
  </si>
  <si>
    <r>
      <rPr>
        <sz val="8"/>
        <rFont val="Arial MT"/>
        <family val="2"/>
      </rPr>
      <t>EQ07893</t>
    </r>
  </si>
  <si>
    <r>
      <rPr>
        <sz val="8"/>
        <rFont val="Arial MT"/>
        <family val="2"/>
      </rPr>
      <t>ROLO COMPACTADOR DE UM CILINDRO, LISO DE AÇO VIBRATÓRIO, *PESO OPERACIONAL 10T, (AUTOPROPELIDO) - À DISPOSIÇÃO</t>
    </r>
  </si>
  <si>
    <r>
      <rPr>
        <sz val="8"/>
        <rFont val="Arial MT"/>
        <family val="2"/>
      </rPr>
      <t>PLATAFORMAS DE ELEVAÇÃO</t>
    </r>
  </si>
  <si>
    <r>
      <rPr>
        <sz val="8"/>
        <rFont val="Arial MT"/>
        <family val="2"/>
      </rPr>
      <t>EQ07759</t>
    </r>
  </si>
  <si>
    <r>
      <rPr>
        <sz val="8"/>
        <rFont val="Arial MT"/>
        <family val="2"/>
      </rPr>
      <t>PLATAFORMA DE ELEVAÇÃO, ALTURA MÁXIMA DE PLATAFORMA 10M COM LANÇA ARTICULADA LOCAÇÃO (MÊS)</t>
    </r>
  </si>
  <si>
    <r>
      <rPr>
        <sz val="8"/>
        <rFont val="Arial MT"/>
        <family val="2"/>
      </rPr>
      <t>EQ04599</t>
    </r>
  </si>
  <si>
    <r>
      <rPr>
        <sz val="8"/>
        <rFont val="Arial MT"/>
        <family val="2"/>
      </rPr>
      <t>PLATAFORMA DE ELEVAÇÃO, ALTURA MÁXIMA DE PLATAFORMA 25M COM LANÇA ARTICULADA LOCAÇÃO (MÊS)</t>
    </r>
  </si>
  <si>
    <r>
      <rPr>
        <sz val="8"/>
        <rFont val="Arial MT"/>
        <family val="2"/>
      </rPr>
      <t>EQ04600</t>
    </r>
  </si>
  <si>
    <r>
      <rPr>
        <sz val="8"/>
        <rFont val="Arial MT"/>
        <family val="2"/>
      </rPr>
      <t>PLATAFORMA DE ELEVAÇÃO, ALTURA MÁXIMA DE PLATAFORMA 40M COM LANÇA ARTICULADA LOCAÇÃO (MÊS)</t>
    </r>
  </si>
  <si>
    <r>
      <rPr>
        <sz val="8"/>
        <rFont val="Arial MT"/>
        <family val="2"/>
      </rPr>
      <t>SOLDA EM AÇO</t>
    </r>
  </si>
  <si>
    <r>
      <rPr>
        <sz val="8"/>
        <rFont val="Arial MT"/>
        <family val="2"/>
      </rPr>
      <t>EQ04528</t>
    </r>
  </si>
  <si>
    <r>
      <rPr>
        <sz val="8"/>
        <rFont val="Arial MT"/>
        <family val="2"/>
      </rPr>
      <t>CONJUNTO PORTÁTIL PARA SOLDA OXIACETILENO PPU</t>
    </r>
  </si>
  <si>
    <r>
      <rPr>
        <sz val="8"/>
        <rFont val="Arial MT"/>
        <family val="2"/>
      </rPr>
      <t>SONDAS PARA PERFURAÇÃO DE POÇOS</t>
    </r>
  </si>
  <si>
    <r>
      <rPr>
        <sz val="8"/>
        <rFont val="Arial MT"/>
        <family val="2"/>
      </rPr>
      <t>EQ04562</t>
    </r>
  </si>
  <si>
    <r>
      <rPr>
        <sz val="8"/>
        <rFont val="Arial MT"/>
        <family val="2"/>
      </rPr>
      <t>EQUIPAMENTO PARA TESTE DE VAZÃO E DESENVOLVIMENTO DE POÇOS</t>
    </r>
  </si>
  <si>
    <r>
      <rPr>
        <sz val="8"/>
        <rFont val="Arial MT"/>
        <family val="2"/>
      </rPr>
      <t>EQ04604</t>
    </r>
  </si>
  <si>
    <r>
      <rPr>
        <sz val="8"/>
        <rFont val="Arial MT"/>
        <family val="2"/>
      </rPr>
      <t>SONDA ROTO-PNEUMÁTICA CAPACIDADE DE PERFURAÇÃO ACIMA DE 1000M PARA PERFURAÇÃO DE POÇOS</t>
    </r>
  </si>
  <si>
    <r>
      <rPr>
        <sz val="8"/>
        <rFont val="Arial MT"/>
        <family val="2"/>
      </rPr>
      <t>EQ04563</t>
    </r>
  </si>
  <si>
    <r>
      <rPr>
        <sz val="8"/>
        <rFont val="Arial MT"/>
        <family val="2"/>
      </rPr>
      <t>SONDA ROTO-PNEUMÁTICA CAPACIDADE DE PERFURAÇÃO ATÉ 250M PARA PERFURAÇÃO DE POÇOS</t>
    </r>
  </si>
  <si>
    <r>
      <rPr>
        <sz val="8"/>
        <rFont val="Arial MT"/>
        <family val="2"/>
      </rPr>
      <t>EQ04605</t>
    </r>
  </si>
  <si>
    <r>
      <rPr>
        <sz val="8"/>
        <rFont val="Arial MT"/>
        <family val="2"/>
      </rPr>
      <t>SONDA ROTO-PNEUMÁTICA CAPACIDADE DE PERFURAÇÃO DE 300 ATÉ 1000M PARA PERFURAÇÃO DE POÇOS</t>
    </r>
  </si>
  <si>
    <r>
      <rPr>
        <sz val="8"/>
        <rFont val="Arial MT"/>
        <family val="2"/>
      </rPr>
      <t>TALHAS</t>
    </r>
  </si>
  <si>
    <r>
      <rPr>
        <sz val="8"/>
        <rFont val="Arial MT"/>
        <family val="2"/>
      </rPr>
      <t>EQ04564</t>
    </r>
  </si>
  <si>
    <r>
      <rPr>
        <sz val="8"/>
        <rFont val="Arial MT"/>
        <family val="2"/>
      </rPr>
      <t>TALHA MANUAL CAPACIDADE 2T COM CORRENTE DE 5M</t>
    </r>
  </si>
  <si>
    <r>
      <rPr>
        <sz val="8"/>
        <rFont val="Arial MT"/>
        <family val="2"/>
      </rPr>
      <t>EQ04565</t>
    </r>
  </si>
  <si>
    <r>
      <rPr>
        <sz val="8"/>
        <rFont val="Arial MT"/>
        <family val="2"/>
      </rPr>
      <t>TALHA MANUAL CAPACIDADE 3T COM CORRENTE DE 5M</t>
    </r>
  </si>
  <si>
    <r>
      <rPr>
        <sz val="8"/>
        <rFont val="Arial MT"/>
        <family val="2"/>
      </rPr>
      <t>EQ04566</t>
    </r>
  </si>
  <si>
    <r>
      <rPr>
        <sz val="8"/>
        <rFont val="Arial MT"/>
        <family val="2"/>
      </rPr>
      <t>TALHA ELÉTRICA CAPACIDADE 3T COM CORRENTE DE 5M</t>
    </r>
  </si>
  <si>
    <r>
      <rPr>
        <sz val="8"/>
        <rFont val="Arial MT"/>
        <family val="2"/>
      </rPr>
      <t>EQ04567</t>
    </r>
  </si>
  <si>
    <r>
      <rPr>
        <sz val="8"/>
        <rFont val="Arial MT"/>
        <family val="2"/>
      </rPr>
      <t>TALHA ELÉTRICA CAPACIDADE 5T COM CORRENTE DE 6M</t>
    </r>
  </si>
  <si>
    <r>
      <rPr>
        <sz val="8"/>
        <rFont val="Arial MT"/>
        <family val="2"/>
      </rPr>
      <t>EQ04652</t>
    </r>
  </si>
  <si>
    <r>
      <rPr>
        <sz val="8"/>
        <rFont val="Arial MT"/>
        <family val="2"/>
      </rPr>
      <t>TALHA MANUAL CAPACIDADE=1T COM CORRENTE DE 5M</t>
    </r>
  </si>
  <si>
    <r>
      <rPr>
        <sz val="8"/>
        <rFont val="Arial MT"/>
        <family val="2"/>
      </rPr>
      <t>ENERGIA E LUBRIFICANTES</t>
    </r>
  </si>
  <si>
    <r>
      <rPr>
        <sz val="8"/>
        <rFont val="Arial MT"/>
        <family val="2"/>
      </rPr>
      <t>COMBUSTÍVEIS</t>
    </r>
  </si>
  <si>
    <r>
      <rPr>
        <sz val="8"/>
        <rFont val="Arial MT"/>
        <family val="2"/>
      </rPr>
      <t>EQ07278</t>
    </r>
  </si>
  <si>
    <r>
      <rPr>
        <sz val="8"/>
        <rFont val="Arial MT"/>
        <family val="2"/>
      </rPr>
      <t>CILINDRO AÇO CARBONO VOLUME=3 M3 PARA GÁS ARGÔNIO</t>
    </r>
  </si>
  <si>
    <r>
      <rPr>
        <sz val="8"/>
        <rFont val="Arial MT"/>
        <family val="2"/>
      </rPr>
      <t>EQ07271</t>
    </r>
  </si>
  <si>
    <r>
      <rPr>
        <sz val="8"/>
        <rFont val="Arial MT"/>
        <family val="2"/>
      </rPr>
      <t>GÁS ARGÔNIO 3 M3 / 20 L RECARGA PARA SOLDA TIG</t>
    </r>
  </si>
  <si>
    <r>
      <rPr>
        <sz val="8"/>
        <rFont val="Arial MT"/>
        <family val="2"/>
      </rPr>
      <t>EQ04665</t>
    </r>
  </si>
  <si>
    <r>
      <rPr>
        <sz val="8"/>
        <rFont val="Arial MT"/>
        <family val="2"/>
      </rPr>
      <t>GASOLINA COMUM</t>
    </r>
  </si>
  <si>
    <r>
      <rPr>
        <sz val="8"/>
        <rFont val="Arial MT"/>
        <family val="2"/>
      </rPr>
      <t>EQ04667</t>
    </r>
  </si>
  <si>
    <r>
      <rPr>
        <sz val="8"/>
        <rFont val="Arial MT"/>
        <family val="2"/>
      </rPr>
      <t>ÓLEO DIESEL COMBUSTIVEL COMUM</t>
    </r>
  </si>
  <si>
    <r>
      <rPr>
        <sz val="8"/>
        <rFont val="Arial MT"/>
        <family val="2"/>
      </rPr>
      <t>EQ04663</t>
    </r>
  </si>
  <si>
    <r>
      <rPr>
        <sz val="8"/>
        <rFont val="Arial MT"/>
        <family val="2"/>
      </rPr>
      <t>RECARGA DE ACETILENO PARA CILINDRO DE 9 KG</t>
    </r>
  </si>
  <si>
    <r>
      <rPr>
        <sz val="8"/>
        <rFont val="Arial MT"/>
        <family val="2"/>
      </rPr>
      <t>EQ04669</t>
    </r>
  </si>
  <si>
    <r>
      <rPr>
        <sz val="8"/>
        <rFont val="Arial MT"/>
        <family val="2"/>
      </rPr>
      <t>RECARGA DE OXIGÊNIO PARA CILINDRO DE 10 M3</t>
    </r>
  </si>
  <si>
    <r>
      <rPr>
        <sz val="8"/>
        <rFont val="Arial MT"/>
        <family val="2"/>
      </rPr>
      <t>GERADORES</t>
    </r>
  </si>
  <si>
    <r>
      <rPr>
        <sz val="8"/>
        <rFont val="Arial MT"/>
        <family val="2"/>
      </rPr>
      <t>EQ04828</t>
    </r>
  </si>
  <si>
    <r>
      <rPr>
        <sz val="8"/>
        <rFont val="Arial MT"/>
        <family val="2"/>
      </rPr>
      <t>GERADOR PORTÁTIL A DIESEL POTÊNCIA=10KVA MONOFÁSICO BI-VOLT</t>
    </r>
  </si>
  <si>
    <r>
      <rPr>
        <sz val="8"/>
        <rFont val="Arial MT"/>
        <family val="2"/>
      </rPr>
      <t>EQ07295</t>
    </r>
  </si>
  <si>
    <r>
      <rPr>
        <sz val="8"/>
        <rFont val="Arial MT"/>
        <family val="2"/>
      </rPr>
      <t>GERADOR PORTÁTIL A DIESEL POTÊNCIA=10KVA MONOFÁSICO BI-VOLT - À DISPOSIÇÃO</t>
    </r>
  </si>
  <si>
    <r>
      <rPr>
        <sz val="8"/>
        <rFont val="Arial MT"/>
        <family val="2"/>
      </rPr>
      <t>EQ05186</t>
    </r>
  </si>
  <si>
    <r>
      <rPr>
        <sz val="8"/>
        <rFont val="Arial MT"/>
        <family val="2"/>
      </rPr>
      <t>GERADOR A DIESEL POTÊNCIA=*20KVA MONOFÁSICO BI-VOLT</t>
    </r>
  </si>
  <si>
    <r>
      <rPr>
        <sz val="8"/>
        <rFont val="Arial MT"/>
        <family val="2"/>
      </rPr>
      <t>EQ07296</t>
    </r>
  </si>
  <si>
    <r>
      <rPr>
        <sz val="8"/>
        <rFont val="Arial MT"/>
        <family val="2"/>
      </rPr>
      <t>GERADOR A DIESEL POTÊNCIA=*20KVA MONOFÁSICO BI-VOLT - À DISPOSIÇÃO</t>
    </r>
  </si>
  <si>
    <r>
      <rPr>
        <sz val="8"/>
        <rFont val="Arial MT"/>
        <family val="2"/>
      </rPr>
      <t>EQ05240</t>
    </r>
  </si>
  <si>
    <r>
      <rPr>
        <sz val="8"/>
        <rFont val="Arial MT"/>
        <family val="2"/>
      </rPr>
      <t>GERADOR/MOTOSOLDADORA POTÊNCIA=5KVA A DIESEL MONOFÁSICO BI-VOLT</t>
    </r>
  </si>
  <si>
    <r>
      <rPr>
        <sz val="8"/>
        <rFont val="Arial MT"/>
        <family val="2"/>
      </rPr>
      <t>EQ04537</t>
    </r>
  </si>
  <si>
    <r>
      <rPr>
        <sz val="8"/>
        <rFont val="Arial MT"/>
        <family val="2"/>
      </rPr>
      <t>GERADOR A DIESEL POTÊNCIA * 130KVA TRIFÁSICO SILENCIADO</t>
    </r>
  </si>
  <si>
    <r>
      <rPr>
        <sz val="8"/>
        <rFont val="Arial MT"/>
        <family val="2"/>
      </rPr>
      <t>EQ05167</t>
    </r>
  </si>
  <si>
    <r>
      <rPr>
        <sz val="8"/>
        <rFont val="Arial MT"/>
        <family val="2"/>
      </rPr>
      <t>GERADOR A DIESEL POTÊNCIA * 130KVA TRIFÁSICO SILENCIADO - À DISPOSIÇÃO</t>
    </r>
  </si>
  <si>
    <r>
      <rPr>
        <sz val="8"/>
        <rFont val="Arial MT"/>
        <family val="2"/>
      </rPr>
      <t>EQ04538</t>
    </r>
  </si>
  <si>
    <r>
      <rPr>
        <sz val="8"/>
        <rFont val="Arial MT"/>
        <family val="2"/>
      </rPr>
      <t>GERADOR A DIESEL POTÊNCIA * 180KVA TRIFÁSICO SILENCIADO</t>
    </r>
  </si>
  <si>
    <r>
      <rPr>
        <sz val="8"/>
        <rFont val="Arial MT"/>
        <family val="2"/>
      </rPr>
      <t>EQ05168</t>
    </r>
  </si>
  <si>
    <r>
      <rPr>
        <sz val="8"/>
        <rFont val="Arial MT"/>
        <family val="2"/>
      </rPr>
      <t>GERADOR A DIESEL POTÊNCIA * 180KVA TRIFÁSICO SILENCIADO - À DISPOSIÇÃO</t>
    </r>
  </si>
  <si>
    <r>
      <rPr>
        <sz val="8"/>
        <rFont val="Arial MT"/>
        <family val="2"/>
      </rPr>
      <t>EQ04539</t>
    </r>
  </si>
  <si>
    <r>
      <rPr>
        <sz val="8"/>
        <rFont val="Arial MT"/>
        <family val="2"/>
      </rPr>
      <t>GERADOR A DIESEL POTÊNCIA * 220KVA TRIFÁSICO SILENCIADO</t>
    </r>
  </si>
  <si>
    <r>
      <rPr>
        <sz val="8"/>
        <rFont val="Arial MT"/>
        <family val="2"/>
      </rPr>
      <t>EQ05169</t>
    </r>
  </si>
  <si>
    <r>
      <rPr>
        <sz val="8"/>
        <rFont val="Arial MT"/>
        <family val="2"/>
      </rPr>
      <t>GERADOR A DIESEL POTÊNCIA * 220KVA TRIFÁSICO SILENCIADO - À DISPOSIÇÃO</t>
    </r>
  </si>
  <si>
    <r>
      <rPr>
        <sz val="8"/>
        <rFont val="Arial MT"/>
        <family val="2"/>
      </rPr>
      <t>EQ04540</t>
    </r>
  </si>
  <si>
    <r>
      <rPr>
        <sz val="8"/>
        <rFont val="Arial MT"/>
        <family val="2"/>
      </rPr>
      <t>GERADOR A DIESEL POTÊNCIA * 330KVA TRIFÁSICO SILENCIADO</t>
    </r>
  </si>
  <si>
    <r>
      <rPr>
        <sz val="8"/>
        <rFont val="Arial MT"/>
        <family val="2"/>
      </rPr>
      <t>EQ05170</t>
    </r>
  </si>
  <si>
    <r>
      <rPr>
        <sz val="8"/>
        <rFont val="Arial MT"/>
        <family val="2"/>
      </rPr>
      <t>GERADOR A DIESEL POTÊNCIA * 330KVA TRIFÁSICO SILENCIADO - À DISPOSIÇÃO</t>
    </r>
  </si>
  <si>
    <r>
      <rPr>
        <sz val="8"/>
        <rFont val="Arial MT"/>
        <family val="2"/>
      </rPr>
      <t>EQ04686</t>
    </r>
  </si>
  <si>
    <r>
      <rPr>
        <sz val="8"/>
        <rFont val="Arial MT"/>
        <family val="2"/>
      </rPr>
      <t>GERADOR A DIESEL POTÊNCIA * 400KVA TRIFÁSICO SILENCIADO</t>
    </r>
  </si>
  <si>
    <r>
      <rPr>
        <sz val="8"/>
        <rFont val="Arial MT"/>
        <family val="2"/>
      </rPr>
      <t>EQ04687</t>
    </r>
  </si>
  <si>
    <r>
      <rPr>
        <sz val="8"/>
        <rFont val="Arial MT"/>
        <family val="2"/>
      </rPr>
      <t>GERADOR A DIESEL POTÊNCIA * 400KVA TRIFÁSICO SILENCIADO - À DISPOSIÇÃO</t>
    </r>
  </si>
  <si>
    <r>
      <rPr>
        <sz val="8"/>
        <rFont val="Arial MT"/>
        <family val="2"/>
      </rPr>
      <t>EQ04688</t>
    </r>
  </si>
  <si>
    <r>
      <rPr>
        <sz val="8"/>
        <rFont val="Arial MT"/>
        <family val="2"/>
      </rPr>
      <t>GERADOR A DIESEL POTÊNCIA * 500KVA TRIFÁSICO SILENCIADO</t>
    </r>
  </si>
  <si>
    <r>
      <rPr>
        <sz val="8"/>
        <rFont val="Arial MT"/>
        <family val="2"/>
      </rPr>
      <t>EQ04689</t>
    </r>
  </si>
  <si>
    <r>
      <rPr>
        <sz val="8"/>
        <rFont val="Arial MT"/>
        <family val="2"/>
      </rPr>
      <t>GERADOR A DIESEL POTÊNCIA * 500KVA TRIFÁSICO SILENCIADO - À DISPOSIÇÃO</t>
    </r>
  </si>
  <si>
    <r>
      <rPr>
        <sz val="8"/>
        <rFont val="Arial MT"/>
        <family val="2"/>
      </rPr>
      <t>EQ04541</t>
    </r>
  </si>
  <si>
    <r>
      <rPr>
        <sz val="8"/>
        <rFont val="Arial MT"/>
        <family val="2"/>
      </rPr>
      <t>GERADOR A DIESEL POTÊNCIA * 60KVA TRIFÁSICO SILENCIADO</t>
    </r>
  </si>
  <si>
    <r>
      <rPr>
        <sz val="8"/>
        <rFont val="Arial MT"/>
        <family val="2"/>
      </rPr>
      <t>EQ05164</t>
    </r>
  </si>
  <si>
    <r>
      <rPr>
        <sz val="8"/>
        <rFont val="Arial MT"/>
        <family val="2"/>
      </rPr>
      <t>GERADOR A DIESEL POTÊNCIA * 60KVA TRIFÁSICO SILENCIADO - À DISPOSIÇÃO</t>
    </r>
  </si>
  <si>
    <r>
      <rPr>
        <sz val="8"/>
        <rFont val="Arial MT"/>
        <family val="2"/>
      </rPr>
      <t>EQ04542</t>
    </r>
  </si>
  <si>
    <r>
      <rPr>
        <sz val="8"/>
        <rFont val="Arial MT"/>
        <family val="2"/>
      </rPr>
      <t>GERADOR A DIESEL POTÊNCIA * 80KVA TRIFÁSICO SILENCIADO</t>
    </r>
  </si>
  <si>
    <r>
      <rPr>
        <sz val="8"/>
        <rFont val="Arial MT"/>
        <family val="2"/>
      </rPr>
      <t>EQ05165</t>
    </r>
  </si>
  <si>
    <r>
      <rPr>
        <sz val="8"/>
        <rFont val="Arial MT"/>
        <family val="2"/>
      </rPr>
      <t>GERADOR A DIESEL POTÊNCIA * 80KVA TRIFÁSICO SILENCIADO - À DISPOSIÇÃO</t>
    </r>
  </si>
  <si>
    <r>
      <rPr>
        <sz val="8"/>
        <rFont val="Arial MT"/>
        <family val="2"/>
      </rPr>
      <t>EQ08181</t>
    </r>
  </si>
  <si>
    <r>
      <rPr>
        <sz val="8"/>
        <rFont val="Arial MT"/>
        <family val="2"/>
      </rPr>
      <t>BOMBA DE ALTA PRESSÃO DE ATÉ 45 MPA - 150 KW PARA JET GROUTING</t>
    </r>
  </si>
  <si>
    <r>
      <rPr>
        <sz val="8"/>
        <rFont val="Arial MT"/>
        <family val="2"/>
      </rPr>
      <t>EQ08182</t>
    </r>
  </si>
  <si>
    <r>
      <rPr>
        <sz val="8"/>
        <rFont val="Arial MT"/>
        <family val="2"/>
      </rPr>
      <t>BOMBA DE ALTA PRESSÃO DE ATÉ 45 MPA - 150 KW PARA JET GROUTING - À DISPOSIÇÃO</t>
    </r>
  </si>
  <si>
    <r>
      <rPr>
        <sz val="8"/>
        <rFont val="Arial MT"/>
        <family val="2"/>
      </rPr>
      <t>EQ08183</t>
    </r>
  </si>
  <si>
    <r>
      <rPr>
        <sz val="8"/>
        <rFont val="Arial MT"/>
        <family val="2"/>
      </rPr>
      <t>COMPRESSOR DE AR PORTÁTIL DE 373,78 L/S (792 PCM) - 213,30 KW</t>
    </r>
  </si>
  <si>
    <r>
      <rPr>
        <sz val="8"/>
        <rFont val="Arial MT"/>
        <family val="2"/>
      </rPr>
      <t>EQ08184</t>
    </r>
  </si>
  <si>
    <r>
      <rPr>
        <sz val="8"/>
        <rFont val="Arial MT"/>
        <family val="2"/>
      </rPr>
      <t>COMPRESSOR DE AR PORTÁTIL DE 373,78 L/S (792 PCM) - 213,30 KW - À DISPOSIÇÃO</t>
    </r>
  </si>
  <si>
    <r>
      <rPr>
        <sz val="8"/>
        <rFont val="Arial MT"/>
        <family val="2"/>
      </rPr>
      <t>EQ08185</t>
    </r>
  </si>
  <si>
    <r>
      <rPr>
        <sz val="8"/>
        <rFont val="Arial MT"/>
        <family val="2"/>
      </rPr>
      <t>MISTURADOR AUTOMÁTICO COM CAPACIDADE DE 20 M³/H - 7 KW PARA GRAUTEAMENTO</t>
    </r>
  </si>
  <si>
    <r>
      <rPr>
        <sz val="8"/>
        <rFont val="Arial MT"/>
        <family val="2"/>
      </rPr>
      <t>EQ08186</t>
    </r>
  </si>
  <si>
    <r>
      <rPr>
        <sz val="8"/>
        <rFont val="Arial MT"/>
        <family val="2"/>
      </rPr>
      <t>MISTURADOR AUTOMÁTICO COM CAPACIDADE DE 20 M³/H - 7 KW PARA GRAUTEAMENTO - À DISPOSIÇÃO</t>
    </r>
  </si>
  <si>
    <r>
      <rPr>
        <sz val="8"/>
        <rFont val="Arial MT"/>
        <family val="2"/>
      </rPr>
      <t>EQ08187</t>
    </r>
  </si>
  <si>
    <r>
      <rPr>
        <sz val="8"/>
        <rFont val="Arial MT"/>
        <family val="2"/>
      </rPr>
      <t>PERFURATRIZ HIDRÁULICA ROTOPERCUSSIVA PARA CCPH - 123 KW</t>
    </r>
  </si>
  <si>
    <r>
      <rPr>
        <sz val="8"/>
        <rFont val="Arial MT"/>
        <family val="2"/>
      </rPr>
      <t>EQ08188</t>
    </r>
  </si>
  <si>
    <r>
      <rPr>
        <sz val="8"/>
        <rFont val="Arial MT"/>
        <family val="2"/>
      </rPr>
      <t>PERFURATRIZ HIDRÁULICA ROTOPERCUSSIVA PARA CCPH - 123 KW - À DISPOSIÇÃO</t>
    </r>
  </si>
  <si>
    <r>
      <rPr>
        <sz val="8"/>
        <rFont val="Arial MT"/>
        <family val="2"/>
      </rPr>
      <t>PIPE JACKING</t>
    </r>
  </si>
  <si>
    <r>
      <rPr>
        <sz val="8"/>
        <rFont val="Arial MT"/>
        <family val="2"/>
      </rPr>
      <t>EQ04678</t>
    </r>
  </si>
  <si>
    <r>
      <rPr>
        <sz val="8"/>
        <rFont val="Arial MT"/>
        <family val="2"/>
      </rPr>
      <t>EQUIPAMENTO PARA CRAVAÇÃO DE TUBOS DE CONCRETO - PIPE JACKING - D=300MM</t>
    </r>
  </si>
  <si>
    <r>
      <rPr>
        <sz val="8"/>
        <rFont val="Arial MT"/>
        <family val="2"/>
      </rPr>
      <t>EQ04679</t>
    </r>
  </si>
  <si>
    <r>
      <rPr>
        <sz val="8"/>
        <rFont val="Arial MT"/>
        <family val="2"/>
      </rPr>
      <t>EQUIPAMENTO PARA CRAVAÇÃO DE TUBOS DE CONCRETO - PIPE JACKING - D=300MM - À DISPOSIÇÃO</t>
    </r>
  </si>
  <si>
    <r>
      <rPr>
        <sz val="8"/>
        <rFont val="Arial MT"/>
        <family val="2"/>
      </rPr>
      <t>EQ04680</t>
    </r>
  </si>
  <si>
    <r>
      <rPr>
        <sz val="8"/>
        <rFont val="Arial MT"/>
        <family val="2"/>
      </rPr>
      <t>EQUIPAMENTO PARA CRAVAÇÃO DE TUBOS DE CONCRETO - PIPE JACKING - D=400MM</t>
    </r>
  </si>
  <si>
    <r>
      <rPr>
        <sz val="8"/>
        <rFont val="Arial MT"/>
        <family val="2"/>
      </rPr>
      <t>EQ04681</t>
    </r>
  </si>
  <si>
    <r>
      <rPr>
        <sz val="8"/>
        <rFont val="Arial MT"/>
        <family val="2"/>
      </rPr>
      <t>EQUIPAMENTO PARA CRAVAÇÃO DE TUBOS DE CONCRETO - PIPE JACKING - D=400MM - À DISPOSIÇÃO</t>
    </r>
  </si>
  <si>
    <r>
      <rPr>
        <sz val="8"/>
        <rFont val="Arial MT"/>
        <family val="2"/>
      </rPr>
      <t>EQ04682</t>
    </r>
  </si>
  <si>
    <r>
      <rPr>
        <sz val="8"/>
        <rFont val="Arial MT"/>
        <family val="2"/>
      </rPr>
      <t>EQUIPAMENTO PARA CRAVAÇÃO DE TUBOS DE CONCRETO - PIPE JACKING - D=600MM</t>
    </r>
  </si>
  <si>
    <r>
      <rPr>
        <sz val="8"/>
        <rFont val="Arial MT"/>
        <family val="2"/>
      </rPr>
      <t>EQ04683</t>
    </r>
  </si>
  <si>
    <r>
      <rPr>
        <sz val="8"/>
        <rFont val="Arial MT"/>
        <family val="2"/>
      </rPr>
      <t>EQUIPAMENTO PARA CRAVAÇÃO DE TUBOS DE CONCRETO - PIPE JACKING - D=600MM - À DISPOSIÇÃO</t>
    </r>
  </si>
  <si>
    <r>
      <rPr>
        <sz val="8"/>
        <rFont val="Arial MT"/>
        <family val="2"/>
      </rPr>
      <t>EQ04684</t>
    </r>
  </si>
  <si>
    <r>
      <rPr>
        <sz val="8"/>
        <rFont val="Arial MT"/>
        <family val="2"/>
      </rPr>
      <t>EQUIPAMENTO PARA CRAVAÇÃO DE TUBOS DE CONCRETO - PIPE JACKING - D=800MM</t>
    </r>
  </si>
  <si>
    <r>
      <rPr>
        <sz val="8"/>
        <rFont val="Arial MT"/>
        <family val="2"/>
      </rPr>
      <t>EQ04685</t>
    </r>
  </si>
  <si>
    <r>
      <rPr>
        <sz val="8"/>
        <rFont val="Arial MT"/>
        <family val="2"/>
      </rPr>
      <t>EQUIPAMENTO PARA CRAVAÇÃO DE TUBOS DE CONCRETO - PIPE JACKING - D=800MM - À DISPOSIÇÃO</t>
    </r>
  </si>
  <si>
    <r>
      <rPr>
        <sz val="8"/>
        <rFont val="Arial MT"/>
        <family val="2"/>
      </rPr>
      <t>EQ04672</t>
    </r>
  </si>
  <si>
    <r>
      <rPr>
        <sz val="8"/>
        <rFont val="Arial MT"/>
        <family val="2"/>
      </rPr>
      <t>EQUIPAMENTO PARA CRAVAÇÃO DE TUBOS DE CONCRETO - PIPE JACKING - D=1.000MM</t>
    </r>
  </si>
  <si>
    <r>
      <rPr>
        <sz val="8"/>
        <rFont val="Arial MT"/>
        <family val="2"/>
      </rPr>
      <t>EQ04673</t>
    </r>
  </si>
  <si>
    <r>
      <rPr>
        <sz val="8"/>
        <rFont val="Arial MT"/>
        <family val="2"/>
      </rPr>
      <t>EQUIPAMENTO PARA CRAVAÇÃO DE TUBOS DE CONCRETO - PIPE JACKING - D=1.000MM - À DISPOSIÇÃO</t>
    </r>
  </si>
  <si>
    <r>
      <rPr>
        <sz val="8"/>
        <rFont val="Arial MT"/>
        <family val="2"/>
      </rPr>
      <t>EQ04674</t>
    </r>
  </si>
  <si>
    <r>
      <rPr>
        <sz val="8"/>
        <rFont val="Arial MT"/>
        <family val="2"/>
      </rPr>
      <t>EQUIPAMENTO PARA CRAVAÇÃO DE TUBOS DE CONCRETO - PIPE JACKING - D=1.200MM</t>
    </r>
  </si>
  <si>
    <r>
      <rPr>
        <sz val="8"/>
        <rFont val="Arial MT"/>
        <family val="2"/>
      </rPr>
      <t>EQ04675</t>
    </r>
  </si>
  <si>
    <r>
      <rPr>
        <sz val="8"/>
        <rFont val="Arial MT"/>
        <family val="2"/>
      </rPr>
      <t>EQUIPAMENTO PARA CRAVAÇÃO DE TUBOS DE CONCRETO - PIPE JACKING - D=1.200MM - À DISPOSIÇÃO</t>
    </r>
  </si>
  <si>
    <r>
      <rPr>
        <sz val="8"/>
        <rFont val="Arial MT"/>
        <family val="2"/>
      </rPr>
      <t>EQ04676</t>
    </r>
  </si>
  <si>
    <r>
      <rPr>
        <sz val="8"/>
        <rFont val="Arial MT"/>
        <family val="2"/>
      </rPr>
      <t>EQUIPAMENTO PARA CRAVAÇÃO DE TUBOS DE CONCRETO - PIPE JACKING - D=1.500MM</t>
    </r>
  </si>
  <si>
    <r>
      <rPr>
        <sz val="8"/>
        <rFont val="Arial MT"/>
        <family val="2"/>
      </rPr>
      <t>EQ04677</t>
    </r>
  </si>
  <si>
    <r>
      <rPr>
        <sz val="8"/>
        <rFont val="Arial MT"/>
        <family val="2"/>
      </rPr>
      <t>EQUIPAMENTO PARA CRAVAÇÃO DE TUBOS DE CONCRETO - PIPE JACKING - D=1.500MM - À DISPOSIÇÃO</t>
    </r>
  </si>
  <si>
    <r>
      <rPr>
        <sz val="8"/>
        <rFont val="Arial MT"/>
        <family val="2"/>
      </rPr>
      <t>TÉCNICOS</t>
    </r>
  </si>
  <si>
    <r>
      <rPr>
        <sz val="8"/>
        <rFont val="Arial MT"/>
        <family val="2"/>
      </rPr>
      <t>ADMINISTRATIVOS</t>
    </r>
  </si>
  <si>
    <r>
      <rPr>
        <sz val="8"/>
        <rFont val="Arial MT"/>
        <family val="2"/>
      </rPr>
      <t>EQ05256</t>
    </r>
  </si>
  <si>
    <r>
      <rPr>
        <sz val="8"/>
        <rFont val="Arial MT"/>
        <family val="2"/>
      </rPr>
      <t>COLETOR DE DADOS GNSS, PORTATIL</t>
    </r>
  </si>
  <si>
    <r>
      <rPr>
        <sz val="8"/>
        <rFont val="Arial MT"/>
        <family val="2"/>
      </rPr>
      <t>EQ05257</t>
    </r>
  </si>
  <si>
    <r>
      <rPr>
        <sz val="8"/>
        <rFont val="Arial MT"/>
        <family val="2"/>
      </rPr>
      <t>COLETOR DE DADOS GNSS, PORTATIL - À DISPOSIÇÃO</t>
    </r>
  </si>
  <si>
    <r>
      <rPr>
        <sz val="8"/>
        <rFont val="Arial MT"/>
        <family val="2"/>
      </rPr>
      <t>EQ04714</t>
    </r>
  </si>
  <si>
    <r>
      <rPr>
        <sz val="8"/>
        <rFont val="Arial MT"/>
        <family val="2"/>
      </rPr>
      <t>CONTAINER ESCRITÓRIO *(6,00 X 2,30 X 2,20 M) COM BANHEIRO, LOCAÇÃO (MÊS)</t>
    </r>
  </si>
  <si>
    <r>
      <rPr>
        <sz val="8"/>
        <rFont val="Arial MT"/>
        <family val="2"/>
      </rPr>
      <t>EQ04813</t>
    </r>
  </si>
  <si>
    <r>
      <rPr>
        <sz val="8"/>
        <rFont val="Arial MT"/>
        <family val="2"/>
      </rPr>
      <t>MICROCOMPUTADOR HD 1 TB + IMPRESSORA A LASER + PACOTE OFICCE</t>
    </r>
  </si>
  <si>
    <r>
      <rPr>
        <sz val="8"/>
        <rFont val="Arial MT"/>
        <family val="2"/>
      </rPr>
      <t>EQ07086</t>
    </r>
  </si>
  <si>
    <r>
      <rPr>
        <sz val="8"/>
        <rFont val="Arial MT"/>
        <family val="2"/>
      </rPr>
      <t>PLOTTER A1</t>
    </r>
  </si>
  <si>
    <r>
      <rPr>
        <sz val="8"/>
        <rFont val="Arial MT"/>
        <family val="2"/>
      </rPr>
      <t>EQ04774</t>
    </r>
  </si>
  <si>
    <r>
      <rPr>
        <sz val="8"/>
        <rFont val="Arial MT"/>
        <family val="2"/>
      </rPr>
      <t>SANITÁRIO PORTÁTIL QUÍMICO INDIVIDUAL LOCAÇÃO (MÊS)</t>
    </r>
  </si>
  <si>
    <r>
      <rPr>
        <sz val="8"/>
        <rFont val="Arial MT"/>
        <family val="2"/>
      </rPr>
      <t>COMUNICAÇÃO</t>
    </r>
  </si>
  <si>
    <r>
      <rPr>
        <sz val="8"/>
        <rFont val="Arial MT"/>
        <family val="2"/>
      </rPr>
      <t>EQ07281</t>
    </r>
  </si>
  <si>
    <r>
      <rPr>
        <sz val="8"/>
        <rFont val="Arial MT"/>
        <family val="2"/>
      </rPr>
      <t>APARELHO SMARTPHONE COM ANDROID E GPS</t>
    </r>
  </si>
  <si>
    <r>
      <rPr>
        <sz val="8"/>
        <rFont val="Arial MT"/>
        <family val="2"/>
      </rPr>
      <t>EQ04814</t>
    </r>
  </si>
  <si>
    <r>
      <rPr>
        <sz val="8"/>
        <rFont val="Arial MT"/>
        <family val="2"/>
      </rPr>
      <t>COLETOR DE DADOS (PALMTOP)</t>
    </r>
  </si>
  <si>
    <r>
      <rPr>
        <sz val="8"/>
        <rFont val="Arial MT"/>
        <family val="2"/>
      </rPr>
      <t>EQ05258</t>
    </r>
  </si>
  <si>
    <r>
      <rPr>
        <sz val="8"/>
        <rFont val="Arial MT"/>
        <family val="2"/>
      </rPr>
      <t>COLETOR DE DADOS (PALMTOP) - À DISPOSIÇÃO</t>
    </r>
  </si>
  <si>
    <r>
      <rPr>
        <sz val="8"/>
        <rFont val="Arial MT"/>
        <family val="2"/>
      </rPr>
      <t>EQ05277</t>
    </r>
  </si>
  <si>
    <r>
      <rPr>
        <sz val="8"/>
        <rFont val="Arial MT"/>
        <family val="2"/>
      </rPr>
      <t>RECEPTOR E TRANSMISSOR GNSS (PAR) L1/L2 RTK</t>
    </r>
  </si>
  <si>
    <r>
      <rPr>
        <sz val="8"/>
        <rFont val="Arial MT"/>
        <family val="2"/>
      </rPr>
      <t>EQ05278</t>
    </r>
  </si>
  <si>
    <r>
      <rPr>
        <sz val="8"/>
        <rFont val="Arial MT"/>
        <family val="2"/>
      </rPr>
      <t>RECEPTOR GNSS L1/L2 RTK/NTRIP</t>
    </r>
  </si>
  <si>
    <r>
      <rPr>
        <sz val="8"/>
        <rFont val="Arial MT"/>
        <family val="2"/>
      </rPr>
      <t>DETECTORES E LOCALIZADORES</t>
    </r>
  </si>
  <si>
    <r>
      <rPr>
        <sz val="8"/>
        <rFont val="Arial MT"/>
        <family val="2"/>
      </rPr>
      <t>EQ08303</t>
    </r>
  </si>
  <si>
    <r>
      <rPr>
        <sz val="8"/>
        <rFont val="Arial MT"/>
        <family val="2"/>
      </rPr>
      <t xml:space="preserve">CÂMERA ENDOSCÓPICA DE INSPEÇÃO DE PLÁSTICO COM SONDA DE 8MM, L= *10 M E TELA DE
</t>
    </r>
    <r>
      <rPr>
        <sz val="8"/>
        <rFont val="Arial MT"/>
        <family val="2"/>
      </rPr>
      <t>*4 POL</t>
    </r>
  </si>
  <si>
    <r>
      <rPr>
        <sz val="8"/>
        <rFont val="Arial MT"/>
        <family val="2"/>
      </rPr>
      <t>EQ04794</t>
    </r>
  </si>
  <si>
    <r>
      <rPr>
        <sz val="8"/>
        <rFont val="Arial MT"/>
        <family val="2"/>
      </rPr>
      <t>DATA LOGGER DE RUÍDOS</t>
    </r>
  </si>
  <si>
    <r>
      <rPr>
        <sz val="8"/>
        <rFont val="Arial MT"/>
        <family val="2"/>
      </rPr>
      <t>DIA</t>
    </r>
  </si>
  <si>
    <r>
      <rPr>
        <sz val="8"/>
        <rFont val="Arial MT"/>
        <family val="2"/>
      </rPr>
      <t>EQ04824</t>
    </r>
  </si>
  <si>
    <r>
      <rPr>
        <sz val="8"/>
        <rFont val="Arial MT"/>
        <family val="2"/>
      </rPr>
      <t>EQUIPAMENTO DE GEORADAR (GPR) PARA INVESTIGAÇÃO DE SUBSOLOS E INTERFERÊNCIAS PARA EXECUÇÃO DE REDES ÁGUA/ESGOTO</t>
    </r>
  </si>
  <si>
    <r>
      <rPr>
        <sz val="8"/>
        <rFont val="Arial MT"/>
        <family val="2"/>
      </rPr>
      <t>EQ04802</t>
    </r>
  </si>
  <si>
    <r>
      <rPr>
        <sz val="8"/>
        <rFont val="Arial MT"/>
        <family val="2"/>
      </rPr>
      <t>HASTE DE PERFURAÇÃO COMP=1,00 M PARA DETECÇÃO DE VAZAMENTOS</t>
    </r>
  </si>
  <si>
    <r>
      <rPr>
        <sz val="8"/>
        <rFont val="Arial MT"/>
        <family val="2"/>
      </rPr>
      <t>EQ08304</t>
    </r>
  </si>
  <si>
    <r>
      <rPr>
        <sz val="8"/>
        <rFont val="Arial MT"/>
        <family val="2"/>
      </rPr>
      <t>IMPRESSORA TÉRMICA PORTÁTIL PLÁSTICO COM BLUETOOTH E WIFI</t>
    </r>
  </si>
  <si>
    <r>
      <rPr>
        <sz val="8"/>
        <rFont val="Arial MT"/>
        <family val="2"/>
      </rPr>
      <t>EQ04585</t>
    </r>
  </si>
  <si>
    <r>
      <rPr>
        <sz val="8"/>
        <rFont val="Arial MT"/>
        <family val="2"/>
      </rPr>
      <t>LOCALIZADOR ELETROMAGNÉTICO (PARA DETECÇÃO DE TUBULAÇÕES METÁLICAS)</t>
    </r>
  </si>
  <si>
    <r>
      <rPr>
        <sz val="8"/>
        <rFont val="Arial MT"/>
        <family val="2"/>
      </rPr>
      <t>EQ08305</t>
    </r>
  </si>
  <si>
    <r>
      <rPr>
        <sz val="8"/>
        <rFont val="Arial MT"/>
        <family val="2"/>
      </rPr>
      <t>MEDIDOR DE CAMPO ELETROMAGNÉTICO DIGITAL GAUSSMETER PLÁSTICO ATÉ 2000 MICROTESLA</t>
    </r>
  </si>
  <si>
    <r>
      <rPr>
        <sz val="8"/>
        <rFont val="Arial MT"/>
        <family val="2"/>
      </rPr>
      <t>EQ08306</t>
    </r>
  </si>
  <si>
    <r>
      <rPr>
        <sz val="8"/>
        <rFont val="Arial MT"/>
        <family val="2"/>
      </rPr>
      <t>SCANNER DE PAREDE PLÁSTICO PARA DETECÇÃO DE MATERIAIS EMBUTIDOS (METAIS, FIOS ENERGIZADOS, MADEIRAMENTO E TUBULAÇÕES)</t>
    </r>
  </si>
  <si>
    <r>
      <rPr>
        <sz val="8"/>
        <rFont val="Arial MT"/>
        <family val="2"/>
      </rPr>
      <t>VEÍCULOS</t>
    </r>
  </si>
  <si>
    <r>
      <rPr>
        <sz val="8"/>
        <rFont val="Arial MT"/>
        <family val="2"/>
      </rPr>
      <t>CAMINHÕES</t>
    </r>
  </si>
  <si>
    <r>
      <rPr>
        <sz val="8"/>
        <rFont val="Arial MT"/>
        <family val="2"/>
      </rPr>
      <t>EQ04493</t>
    </r>
  </si>
  <si>
    <r>
      <rPr>
        <sz val="8"/>
        <rFont val="Arial MT"/>
        <family val="2"/>
      </rPr>
      <t>CAMINHÃO - CAÇAMBA BASCULANTE COM CAPACIDADE DE 4M3 *190CV</t>
    </r>
  </si>
  <si>
    <r>
      <rPr>
        <sz val="8"/>
        <rFont val="Arial MT"/>
        <family val="2"/>
      </rPr>
      <t>EQ04494</t>
    </r>
  </si>
  <si>
    <r>
      <rPr>
        <sz val="8"/>
        <rFont val="Arial MT"/>
        <family val="2"/>
      </rPr>
      <t>CAMINHÃO - CAÇAMBA BASCULANTE COM CAPACIDADE DE 4M3 *190CV  - À DISPOSIÇÃO</t>
    </r>
  </si>
  <si>
    <r>
      <rPr>
        <sz val="8"/>
        <rFont val="Arial MT"/>
        <family val="2"/>
      </rPr>
      <t>EQ04670</t>
    </r>
  </si>
  <si>
    <r>
      <rPr>
        <sz val="8"/>
        <rFont val="Arial MT"/>
        <family val="2"/>
      </rPr>
      <t>CAMINHÃO - CAÇAMBA BASCULANTE COM CAPACIDADE DE 8M3 *230CV</t>
    </r>
  </si>
  <si>
    <r>
      <rPr>
        <sz val="8"/>
        <rFont val="Arial MT"/>
        <family val="2"/>
      </rPr>
      <t>EQ04671</t>
    </r>
  </si>
  <si>
    <r>
      <rPr>
        <sz val="8"/>
        <rFont val="Arial MT"/>
        <family val="2"/>
      </rPr>
      <t>CAMINHÃO - CAÇAMBA BASCULANTE COM CAPACIDADE DE 8M3 *230CV - À DISPOSIÇÃO</t>
    </r>
  </si>
  <si>
    <r>
      <rPr>
        <sz val="8"/>
        <rFont val="Arial MT"/>
        <family val="2"/>
      </rPr>
      <t>EQ04700</t>
    </r>
  </si>
  <si>
    <r>
      <rPr>
        <sz val="8"/>
        <rFont val="Arial MT"/>
        <family val="2"/>
      </rPr>
      <t>CAMINHÃO - CAÇAMBA BASCULANTE METÁLICA COM CAPACIDADE DE 12M3 *280CV</t>
    </r>
  </si>
  <si>
    <r>
      <rPr>
        <sz val="8"/>
        <rFont val="Arial MT"/>
        <family val="2"/>
      </rPr>
      <t>EQ04701</t>
    </r>
  </si>
  <si>
    <r>
      <rPr>
        <sz val="8"/>
        <rFont val="Arial MT"/>
        <family val="2"/>
      </rPr>
      <t>CAMINHÃO - CAÇAMBA BASCULANTE METÁLICA COM CAPACIDADE DE 12M3 *280CV - À DISPOSIÇÃO</t>
    </r>
  </si>
  <si>
    <r>
      <rPr>
        <sz val="8"/>
        <rFont val="Arial MT"/>
        <family val="2"/>
      </rPr>
      <t>EQ04495</t>
    </r>
  </si>
  <si>
    <r>
      <rPr>
        <sz val="8"/>
        <rFont val="Arial MT"/>
        <family val="2"/>
      </rPr>
      <t>CAMINHÃO - CARROCERIA FIXA ABERTA DE MADEIRA COM CAPACIDADE 5 T *160CV</t>
    </r>
  </si>
  <si>
    <r>
      <rPr>
        <sz val="8"/>
        <rFont val="Arial MT"/>
        <family val="2"/>
      </rPr>
      <t>EQ04496</t>
    </r>
  </si>
  <si>
    <r>
      <rPr>
        <sz val="8"/>
        <rFont val="Arial MT"/>
        <family val="2"/>
      </rPr>
      <t>CAMINHÃO - CARROCERIA FIXA ABERTA DE MADEIRA COM CAPACIDADE 5 T *160CV - À DISPOSIÇÃO</t>
    </r>
  </si>
  <si>
    <r>
      <rPr>
        <sz val="8"/>
        <rFont val="Arial MT"/>
        <family val="2"/>
      </rPr>
      <t>EQ04497</t>
    </r>
  </si>
  <si>
    <r>
      <rPr>
        <sz val="8"/>
        <rFont val="Arial MT"/>
        <family val="2"/>
      </rPr>
      <t>CAMINHÃO - CARROCERIA FIXA ABERTA DE MADEIRA COM CAPACIDADE 9 T *190CV</t>
    </r>
  </si>
  <si>
    <r>
      <rPr>
        <sz val="8"/>
        <rFont val="Arial MT"/>
        <family val="2"/>
      </rPr>
      <t>EQ04498</t>
    </r>
  </si>
  <si>
    <r>
      <rPr>
        <sz val="8"/>
        <rFont val="Arial MT"/>
        <family val="2"/>
      </rPr>
      <t>CAMINHÃO - CARROCERIA FIXA ABERTA DE MADEIRA COM CAPACIDADE 9 T *190CV -  À DISPOSIÇÃO</t>
    </r>
  </si>
  <si>
    <r>
      <rPr>
        <sz val="8"/>
        <rFont val="Arial MT"/>
        <family val="2"/>
      </rPr>
      <t>EQ04499</t>
    </r>
  </si>
  <si>
    <r>
      <rPr>
        <sz val="8"/>
        <rFont val="Arial MT"/>
        <family val="2"/>
      </rPr>
      <t>CAMINHÃO - CARROCERIA FIXA ABERTA DE MADEIRA COM CAPACIDADE 9 T *190CV - COM GUINDASTE MUNCK 5 T</t>
    </r>
  </si>
  <si>
    <r>
      <rPr>
        <sz val="8"/>
        <rFont val="Arial MT"/>
        <family val="2"/>
      </rPr>
      <t>EQ05158</t>
    </r>
  </si>
  <si>
    <r>
      <rPr>
        <sz val="8"/>
        <rFont val="Arial MT"/>
        <family val="2"/>
      </rPr>
      <t>CAMINHÃO - CARROCERIA FIXA ABERTA DE MADEIRA COM CAPACIDADE 9 T *190CV - COM GUINDASTE MUNCK 5 T - À DISPOSIÇÃO</t>
    </r>
  </si>
  <si>
    <r>
      <rPr>
        <sz val="8"/>
        <rFont val="Arial MT"/>
        <family val="2"/>
      </rPr>
      <t>EQ04500</t>
    </r>
  </si>
  <si>
    <r>
      <rPr>
        <sz val="8"/>
        <rFont val="Arial MT"/>
        <family val="2"/>
      </rPr>
      <t>CAMINHÃO - CARROCERIA FIXA ABERTA DE MADEIRA COM CAPACIDADE 9 T *190CV -  COM GUINDAUTO MUNCK 3.5 T</t>
    </r>
  </si>
  <si>
    <r>
      <rPr>
        <sz val="8"/>
        <rFont val="Arial MT"/>
        <family val="2"/>
      </rPr>
      <t>EQ07734</t>
    </r>
  </si>
  <si>
    <r>
      <rPr>
        <sz val="8"/>
        <rFont val="Arial MT"/>
        <family val="2"/>
      </rPr>
      <t>CAMINHÃO - COM PRANCHA CARREGA TUDO COM 3 EIXOS REBAIXADA - 6 MTS DE COMPRIMENTO ÚTIL C/CAPACIDADE DE *45T *330CV</t>
    </r>
  </si>
  <si>
    <r>
      <rPr>
        <sz val="8"/>
        <rFont val="Arial MT"/>
        <family val="2"/>
      </rPr>
      <t>EQ07735</t>
    </r>
  </si>
  <si>
    <r>
      <rPr>
        <sz val="8"/>
        <rFont val="Arial MT"/>
        <family val="2"/>
      </rPr>
      <t>CAMINHÃO - COM PRANCHA CARREGA TUDO COM 3 EIXOS REBAIXADA - 6 MTS DE COMPRIMENTO ÚTIL C/CAPACIDADE DE *45T *330CV - À DISPOSIÇÃO</t>
    </r>
  </si>
  <si>
    <r>
      <rPr>
        <sz val="8"/>
        <rFont val="Arial MT"/>
        <family val="2"/>
      </rPr>
      <t>EQ04502</t>
    </r>
  </si>
  <si>
    <r>
      <rPr>
        <sz val="8"/>
        <rFont val="Arial MT"/>
        <family val="2"/>
      </rPr>
      <t>CAMINHÃO - ESPARGIDOR DE ASFALTO TANQUE DE 6.000 L *190CV</t>
    </r>
  </si>
  <si>
    <r>
      <rPr>
        <sz val="8"/>
        <rFont val="Arial MT"/>
        <family val="2"/>
      </rPr>
      <t>EQ04544</t>
    </r>
  </si>
  <si>
    <r>
      <rPr>
        <sz val="8"/>
        <rFont val="Arial MT"/>
        <family val="2"/>
      </rPr>
      <t>CAMINHÃO - GUINDASTE COM LANÇA TELESCÓPICA MOMENTO MÁXIMO DE ELEVAÇÃO * 10T/M</t>
    </r>
  </si>
  <si>
    <r>
      <rPr>
        <sz val="8"/>
        <rFont val="Arial MT"/>
        <family val="2"/>
      </rPr>
      <t>EQ05172</t>
    </r>
  </si>
  <si>
    <r>
      <rPr>
        <sz val="8"/>
        <rFont val="Arial MT"/>
        <family val="2"/>
      </rPr>
      <t>CAMINHÃO - GUINDASTE COM LANÇA TELESCÓPICA MOMENTO MÁXIMO DE ELEVAÇÃO * 10T/M - À DISPOSIÇÃO</t>
    </r>
  </si>
  <si>
    <r>
      <rPr>
        <sz val="8"/>
        <rFont val="Arial MT"/>
        <family val="2"/>
      </rPr>
      <t>EQ04503</t>
    </r>
  </si>
  <si>
    <r>
      <rPr>
        <sz val="8"/>
        <rFont val="Arial MT"/>
        <family val="2"/>
      </rPr>
      <t>CAMINHÃO - GUINDASTE COM LANÇA TELESCÓPICA MOMENTO MÁXIMO DE ELEVAÇÃO*15 T/M</t>
    </r>
  </si>
  <si>
    <r>
      <rPr>
        <sz val="8"/>
        <rFont val="Arial MT"/>
        <family val="2"/>
      </rPr>
      <t>EQ04691</t>
    </r>
  </si>
  <si>
    <r>
      <rPr>
        <sz val="8"/>
        <rFont val="Arial MT"/>
        <family val="2"/>
      </rPr>
      <t>CAMINHÃO - GUINDASTE COM LANÇA TELESCÓPICA MOMENTO MÁXIMO DE ELEVAÇÃO*15 T/M - À DISPOSIÇÃO</t>
    </r>
  </si>
  <si>
    <r>
      <rPr>
        <sz val="8"/>
        <rFont val="Arial MT"/>
        <family val="2"/>
      </rPr>
      <t>EQ04504</t>
    </r>
  </si>
  <si>
    <r>
      <rPr>
        <sz val="8"/>
        <rFont val="Arial MT"/>
        <family val="2"/>
      </rPr>
      <t>CAMINHÃO - GUINDASTE COM LANÇA TELESCÓPICA MOMENTO MÁXIMO DE ELEVAÇÃO*25 T/M</t>
    </r>
  </si>
  <si>
    <r>
      <rPr>
        <sz val="8"/>
        <rFont val="Arial MT"/>
        <family val="2"/>
      </rPr>
      <t>EQ05283</t>
    </r>
  </si>
  <si>
    <r>
      <rPr>
        <sz val="8"/>
        <rFont val="Arial MT"/>
        <family val="2"/>
      </rPr>
      <t>CAMINHÃO - GUINDASTE COM LANÇA TELESCÓPICA MOMENTO MÁXIMO DE ELEVAÇÃO*25 T/M À DISPOSIÇÃO</t>
    </r>
  </si>
  <si>
    <r>
      <rPr>
        <sz val="8"/>
        <rFont val="Arial MT"/>
        <family val="2"/>
      </rPr>
      <t>EQ04505</t>
    </r>
  </si>
  <si>
    <r>
      <rPr>
        <sz val="8"/>
        <rFont val="Arial MT"/>
        <family val="2"/>
      </rPr>
      <t>CAMINHÃO - GUINDASTE COM LANÇA TELESCÓPICA MOMENTO MÁXIMO DE ELEVAÇÃO*35 T/M</t>
    </r>
  </si>
  <si>
    <r>
      <rPr>
        <sz val="8"/>
        <rFont val="Arial MT"/>
        <family val="2"/>
      </rPr>
      <t>EQ05284</t>
    </r>
  </si>
  <si>
    <r>
      <rPr>
        <sz val="8"/>
        <rFont val="Arial MT"/>
        <family val="2"/>
      </rPr>
      <t>CAMINHÃO - GUINDASTE COM LANÇA TELESCÓPICA MOMENTO MÁXIMO DE ELEVAÇÃO*35 T/M - À DISPOSIÇÃO</t>
    </r>
  </si>
  <si>
    <r>
      <rPr>
        <sz val="8"/>
        <rFont val="Arial MT"/>
        <family val="2"/>
      </rPr>
      <t>EQ04506</t>
    </r>
  </si>
  <si>
    <r>
      <rPr>
        <sz val="8"/>
        <rFont val="Arial MT"/>
        <family val="2"/>
      </rPr>
      <t>CAMINHÃO - GUINDASTE COM LANÇA TELESCÓPICA MOMENTO MÁXIMO DE ELEVAÇÃO*42 T/M</t>
    </r>
  </si>
  <si>
    <r>
      <rPr>
        <sz val="8"/>
        <rFont val="Arial MT"/>
        <family val="2"/>
      </rPr>
      <t>EQ05285</t>
    </r>
  </si>
  <si>
    <r>
      <rPr>
        <sz val="8"/>
        <rFont val="Arial MT"/>
        <family val="2"/>
      </rPr>
      <t>CAMINHÃO - GUINDASTE COM LANÇA TELESCÓPICA MOMENTO MÁXIMO DE ELEVAÇÃO*42 T/M - À DISPOSIÇÃO</t>
    </r>
  </si>
  <si>
    <r>
      <rPr>
        <sz val="8"/>
        <rFont val="Arial MT"/>
        <family val="2"/>
      </rPr>
      <t>EQ04507</t>
    </r>
  </si>
  <si>
    <r>
      <rPr>
        <sz val="8"/>
        <rFont val="Arial MT"/>
        <family val="2"/>
      </rPr>
      <t>CAMINHÃO - IRRIGADOR TANQUE DE 6.000 L *190CV</t>
    </r>
  </si>
  <si>
    <r>
      <rPr>
        <sz val="8"/>
        <rFont val="Arial MT"/>
        <family val="2"/>
      </rPr>
      <t>EQ04508</t>
    </r>
  </si>
  <si>
    <r>
      <rPr>
        <sz val="8"/>
        <rFont val="Arial MT"/>
        <family val="2"/>
      </rPr>
      <t>CAMINHÃO - PIPA TANQUE DE 6.000 L PARA TRANSPORTE DE ÁGUA POTÁVEL</t>
    </r>
  </si>
  <si>
    <r>
      <rPr>
        <sz val="8"/>
        <rFont val="Arial MT"/>
        <family val="2"/>
      </rPr>
      <t>EQ05159</t>
    </r>
  </si>
  <si>
    <r>
      <rPr>
        <sz val="8"/>
        <rFont val="Arial MT"/>
        <family val="2"/>
      </rPr>
      <t>CAMINHÃO - PIPA TANQUE DE 6.000 L PARA TRANSPORTE DE ÁGUA POTÁVEL - À DISPOSIÇÃO</t>
    </r>
  </si>
  <si>
    <r>
      <rPr>
        <sz val="8"/>
        <rFont val="Arial MT"/>
        <family val="2"/>
      </rPr>
      <t>EQ07607</t>
    </r>
  </si>
  <si>
    <r>
      <rPr>
        <sz val="8"/>
        <rFont val="Arial MT"/>
        <family val="2"/>
      </rPr>
      <t>CAMINHÃO - PIPA TANQUE DE 10.000 L PARA TRANSPORTE DE ÁGUA POTÁVEL</t>
    </r>
  </si>
  <si>
    <r>
      <rPr>
        <sz val="8"/>
        <rFont val="Arial MT"/>
        <family val="2"/>
      </rPr>
      <t>EQ07608</t>
    </r>
  </si>
  <si>
    <r>
      <rPr>
        <sz val="8"/>
        <rFont val="Arial MT"/>
        <family val="2"/>
      </rPr>
      <t>CAMINHÃO - PIPA TANQUE DE 10.000 L PARA TRANSPORTE DE ÁGUA POTÁVEL - À DISPOSIÇÃO</t>
    </r>
  </si>
  <si>
    <r>
      <rPr>
        <sz val="8"/>
        <rFont val="Arial MT"/>
        <family val="2"/>
      </rPr>
      <t>EQ04705</t>
    </r>
  </si>
  <si>
    <r>
      <rPr>
        <sz val="8"/>
        <rFont val="Arial MT"/>
        <family val="2"/>
      </rPr>
      <t>CAMINHÃO TRUCADO ( 3 EIXOS ) PBT 23.000 KG - *260 CV</t>
    </r>
  </si>
  <si>
    <r>
      <rPr>
        <sz val="8"/>
        <rFont val="Arial MT"/>
        <family val="2"/>
      </rPr>
      <t>EQ04706</t>
    </r>
  </si>
  <si>
    <r>
      <rPr>
        <sz val="8"/>
        <rFont val="Arial MT"/>
        <family val="2"/>
      </rPr>
      <t>CAMINHÃO TRUCADO ( 3 EIXOS ) PBT 23.000 KG - *260 CV - À DISPOSIÇÃO</t>
    </r>
  </si>
  <si>
    <r>
      <rPr>
        <sz val="8"/>
        <rFont val="Arial MT"/>
        <family val="2"/>
      </rPr>
      <t>EQ07939</t>
    </r>
  </si>
  <si>
    <r>
      <rPr>
        <sz val="8"/>
        <rFont val="Arial MT"/>
        <family val="2"/>
      </rPr>
      <t>CAMINHÃO TOCO ( 2 EIXOS ) PBT 14.500 KG - *210 CV</t>
    </r>
  </si>
  <si>
    <r>
      <rPr>
        <sz val="8"/>
        <rFont val="Arial MT"/>
        <family val="2"/>
      </rPr>
      <t>EQ07940</t>
    </r>
  </si>
  <si>
    <r>
      <rPr>
        <sz val="8"/>
        <rFont val="Arial MT"/>
        <family val="2"/>
      </rPr>
      <t>CAMINHÃO TOCO ( 2 EIXOS ) PBT 14.500 KG - *210 CV - À DISPOSIÇÃO</t>
    </r>
  </si>
  <si>
    <r>
      <rPr>
        <sz val="8"/>
        <rFont val="Arial MT"/>
        <family val="2"/>
      </rPr>
      <t>EQ07941</t>
    </r>
  </si>
  <si>
    <r>
      <rPr>
        <sz val="8"/>
        <rFont val="Arial MT"/>
        <family val="2"/>
      </rPr>
      <t>CAMINHÃO - PIPA TANQUE DE 8.000 L PARA TRANSPORTE DE ÁGUA POTÁVEL</t>
    </r>
  </si>
  <si>
    <r>
      <rPr>
        <sz val="8"/>
        <rFont val="Arial MT"/>
        <family val="2"/>
      </rPr>
      <t>EQ07942</t>
    </r>
  </si>
  <si>
    <r>
      <rPr>
        <sz val="8"/>
        <rFont val="Arial MT"/>
        <family val="2"/>
      </rPr>
      <t>CAMINHÃO - PIPA TANQUE DE 8.000 L PARA TRANSPORTE DE ÁGUA POTÁVEL - À DISPOSIÇÃO</t>
    </r>
  </si>
  <si>
    <r>
      <rPr>
        <sz val="8"/>
        <rFont val="Arial MT"/>
        <family val="2"/>
      </rPr>
      <t>EQ07943</t>
    </r>
  </si>
  <si>
    <r>
      <rPr>
        <sz val="8"/>
        <rFont val="Arial MT"/>
        <family val="2"/>
      </rPr>
      <t>CAMINHÃO - PIPA TANQUE DE 12.000 L PARA TRANSPORTE DE ÁGUA POTÁVEL</t>
    </r>
  </si>
  <si>
    <r>
      <rPr>
        <sz val="8"/>
        <rFont val="Arial MT"/>
        <family val="2"/>
      </rPr>
      <t>EQ07944</t>
    </r>
  </si>
  <si>
    <r>
      <rPr>
        <sz val="8"/>
        <rFont val="Arial MT"/>
        <family val="2"/>
      </rPr>
      <t>CAMINHÃO - PIPA TANQUE DE 12.000 L PARA TRANSPORTE DE ÁGUA POTÁVEL - À DISPOSIÇÃO</t>
    </r>
  </si>
  <si>
    <r>
      <rPr>
        <sz val="8"/>
        <rFont val="Arial MT"/>
        <family val="2"/>
      </rPr>
      <t>EQ07945</t>
    </r>
  </si>
  <si>
    <r>
      <rPr>
        <sz val="8"/>
        <rFont val="Arial MT"/>
        <family val="2"/>
      </rPr>
      <t>CAMINHÃO - PIPA TANQUE DE 15.000 L PARA TRANSPORTE DE ÁGUA POTÁVEL</t>
    </r>
  </si>
  <si>
    <r>
      <rPr>
        <sz val="8"/>
        <rFont val="Arial MT"/>
        <family val="2"/>
      </rPr>
      <t>EQ07946</t>
    </r>
  </si>
  <si>
    <r>
      <rPr>
        <sz val="8"/>
        <rFont val="Arial MT"/>
        <family val="2"/>
      </rPr>
      <t>CAMINHÃO - PIPA TANQUE DE 15.000 L PARA TRANSPORTE DE ÁGUA POTÁVEL - À DISPOSIÇÃO</t>
    </r>
  </si>
  <si>
    <r>
      <rPr>
        <sz val="8"/>
        <rFont val="Arial MT"/>
        <family val="2"/>
      </rPr>
      <t>EQ07947</t>
    </r>
  </si>
  <si>
    <r>
      <rPr>
        <sz val="8"/>
        <rFont val="Arial MT"/>
        <family val="2"/>
      </rPr>
      <t>CAMINHÃO - PIPA TANQUE DE 20.000 L PARA TRANSPORTE DE ÁGUA POTÁVEL</t>
    </r>
  </si>
  <si>
    <r>
      <rPr>
        <sz val="8"/>
        <rFont val="Arial MT"/>
        <family val="2"/>
      </rPr>
      <t>EQ07948</t>
    </r>
  </si>
  <si>
    <r>
      <rPr>
        <sz val="8"/>
        <rFont val="Arial MT"/>
        <family val="2"/>
      </rPr>
      <t>CAMINHÃO - PIPA TANQUE DE 20.000 L PARA TRANSPORTE DE ÁGUA POTÁVEL - À DISPOSIÇÃO</t>
    </r>
  </si>
  <si>
    <r>
      <rPr>
        <sz val="8"/>
        <rFont val="Arial MT"/>
        <family val="2"/>
      </rPr>
      <t>EQ07949</t>
    </r>
  </si>
  <si>
    <r>
      <rPr>
        <sz val="8"/>
        <rFont val="Arial MT"/>
        <family val="2"/>
      </rPr>
      <t>CAMINHÃO - PIPA TANQUE DE 25.000 L PARA TRANSPORTE DE ÁGUA POTÁVEL</t>
    </r>
  </si>
  <si>
    <r>
      <rPr>
        <sz val="8"/>
        <rFont val="Arial MT"/>
        <family val="2"/>
      </rPr>
      <t>EQ07950</t>
    </r>
  </si>
  <si>
    <r>
      <rPr>
        <sz val="8"/>
        <rFont val="Arial MT"/>
        <family val="2"/>
      </rPr>
      <t>CAMINHÃO - PIPA TANQUE DE 25.000 L PARA TRANSPORTE DE ÁGUA POTÁVEL - À DISPOSIÇÃO</t>
    </r>
  </si>
  <si>
    <r>
      <rPr>
        <sz val="8"/>
        <rFont val="Arial MT"/>
        <family val="2"/>
      </rPr>
      <t>EQ07951</t>
    </r>
  </si>
  <si>
    <r>
      <rPr>
        <sz val="8"/>
        <rFont val="Arial MT"/>
        <family val="2"/>
      </rPr>
      <t>CAMINHÃO - PIPA TANQUE DE 30.000 L PARA TRANSPORTE DE ÁGUA POTÁVEL</t>
    </r>
  </si>
  <si>
    <r>
      <rPr>
        <sz val="8"/>
        <rFont val="Arial MT"/>
        <family val="2"/>
      </rPr>
      <t>EQ07952</t>
    </r>
  </si>
  <si>
    <r>
      <rPr>
        <sz val="8"/>
        <rFont val="Arial MT"/>
        <family val="2"/>
      </rPr>
      <t>CAMINHÃO - PIPA TANQUE DE 30.000 L PARA TRANSPORTE DE ÁGUA POTÁVEL - À DISPOSIÇÃO</t>
    </r>
  </si>
  <si>
    <r>
      <rPr>
        <sz val="8"/>
        <rFont val="Arial MT"/>
        <family val="2"/>
      </rPr>
      <t>EQ07953</t>
    </r>
  </si>
  <si>
    <r>
      <rPr>
        <sz val="8"/>
        <rFont val="Arial MT"/>
        <family val="2"/>
      </rPr>
      <t>CAMINHÃO - POLIGUINDASTE SIMPLES ATÉ 8 M3 P/CARGA DE CAÇAMBA METÁLICA ESTACIONÁRIA, INCLUSO ENLONAMENTO DA CAÇAMBA (OBS: NÃO INCLUI A CAÇAMBA)</t>
    </r>
  </si>
  <si>
    <r>
      <rPr>
        <sz val="8"/>
        <rFont val="Arial MT"/>
        <family val="2"/>
      </rPr>
      <t>EQ07954</t>
    </r>
  </si>
  <si>
    <r>
      <rPr>
        <sz val="8"/>
        <rFont val="Arial MT"/>
        <family val="2"/>
      </rPr>
      <t xml:space="preserve">CAMINHÃO - POLIGUINDASTE SIMPLES ATÉ 8 M3 P/CARGA DE CAÇAMBA METÁLICA
</t>
    </r>
    <r>
      <rPr>
        <sz val="8"/>
        <rFont val="Arial MT"/>
        <family val="2"/>
      </rPr>
      <t>ESTACIONÁRIA, INCLUSO ENLONAMENTO DA CAÇAMBA (OBS: NÃO INCLUI A CAÇAMBA) - À DISPOSIÇÃO</t>
    </r>
  </si>
  <si>
    <r>
      <rPr>
        <sz val="8"/>
        <rFont val="Arial MT"/>
        <family val="2"/>
      </rPr>
      <t>EQ07955</t>
    </r>
  </si>
  <si>
    <r>
      <rPr>
        <sz val="8"/>
        <rFont val="Arial MT"/>
        <family val="2"/>
      </rPr>
      <t>CAMINHÃO - POLIGUINDASTE DUPLO ATÉ 15 M3 P/CARGA DE CAÇAMBA ESTACIONÁRIA, INCLUSO ENLONAMENTO DA CAÇAMBA (OBS: NÃO INCLUI A CAÇAMBA)</t>
    </r>
  </si>
  <si>
    <r>
      <rPr>
        <sz val="8"/>
        <rFont val="Arial MT"/>
        <family val="2"/>
      </rPr>
      <t>EQ07956</t>
    </r>
  </si>
  <si>
    <r>
      <rPr>
        <sz val="8"/>
        <rFont val="Arial MT"/>
        <family val="2"/>
      </rPr>
      <t>CAMINHÃO - POLIGUINDASTE DUPLO ATÉ 15 M3 P/CARGA DE CAÇAMBA ESTACIONÁRIA, INCLUSO ENLONAMENTO DA CAÇAMBA (OBS: NÃO INCLUI A CAÇAMBA) - À DISPOSIÇÃO</t>
    </r>
  </si>
  <si>
    <r>
      <rPr>
        <sz val="8"/>
        <rFont val="Arial MT"/>
        <family val="2"/>
      </rPr>
      <t>EQ07957</t>
    </r>
  </si>
  <si>
    <r>
      <rPr>
        <sz val="8"/>
        <rFont val="Arial MT"/>
        <family val="2"/>
      </rPr>
      <t>CAMINHÃO - ROLL-ON ROLL-OFF ATÉ 16 M3 P/CARGA DE CAÇAMBA METÁLICA ESTACIONÁRIA, INCLUSO ENLONAMENTO DA CAÇAMBA (OBS: NÃO INCLUI A CAÇAMBA)</t>
    </r>
  </si>
  <si>
    <r>
      <rPr>
        <sz val="8"/>
        <rFont val="Arial MT"/>
        <family val="2"/>
      </rPr>
      <t>EQ07958</t>
    </r>
  </si>
  <si>
    <r>
      <rPr>
        <sz val="8"/>
        <rFont val="Arial MT"/>
        <family val="2"/>
      </rPr>
      <t>CAMINHÃO - ROLL-ON ROLL-OFF ATÉ 16 M3 P/CARGA DE CAÇAMBA METÁLICA ESTACIONÁRIA, INCLUSO ENLONAMENTO DA CAÇAMBA (OBS: NÃO INCLUI A CAÇAMBA) - À DISPOSIÇÃO</t>
    </r>
  </si>
  <si>
    <r>
      <rPr>
        <sz val="8"/>
        <rFont val="Arial MT"/>
        <family val="2"/>
      </rPr>
      <t>EQ07959</t>
    </r>
  </si>
  <si>
    <r>
      <rPr>
        <sz val="8"/>
        <rFont val="Arial MT"/>
        <family val="2"/>
      </rPr>
      <t>CAMINHÃO - ROLL-ON ROLL-OFF ATÉ 26 M3 P/CARGA DE CAÇAMBA METÁLICA ESTACIONÁRIA, INCLUSO ENLONAMENTO DA CAÇAMBA (OBS: NÃO INCLUI A CAÇAMBA)</t>
    </r>
  </si>
  <si>
    <r>
      <rPr>
        <sz val="8"/>
        <rFont val="Arial MT"/>
        <family val="2"/>
      </rPr>
      <t>EQ07960</t>
    </r>
  </si>
  <si>
    <r>
      <rPr>
        <sz val="8"/>
        <rFont val="Arial MT"/>
        <family val="2"/>
      </rPr>
      <t>CAMINHÃO - ROLL-ON ROLL-OFF ATÉ 26 M3 P/CARGA DE CAÇAMBA METÁLICA ESTACIONÁRIA, INCLUSO ENLONAMENTO DA CAÇAMBA (OBS: NÃO INCLUI A CAÇAMBA) - À DISPOSIÇÃO</t>
    </r>
  </si>
  <si>
    <r>
      <rPr>
        <sz val="8"/>
        <rFont val="Arial MT"/>
        <family val="2"/>
      </rPr>
      <t>EQ07961</t>
    </r>
  </si>
  <si>
    <r>
      <rPr>
        <sz val="8"/>
        <rFont val="Arial MT"/>
        <family val="2"/>
      </rPr>
      <t>CAMINHÃO - ROLL-ON ROLL-OFF ATÉ 30 M3 P/CARGA DE CAÇAMBA METÁLICA ESTACIONÁRIA, INCLUSO ENLONAMENTO DA CAÇAMBA (OBS: NÃO INCLUI A CAÇAMBA)</t>
    </r>
  </si>
  <si>
    <r>
      <rPr>
        <sz val="8"/>
        <rFont val="Arial MT"/>
        <family val="2"/>
      </rPr>
      <t>EQ07962</t>
    </r>
  </si>
  <si>
    <r>
      <rPr>
        <sz val="8"/>
        <rFont val="Arial MT"/>
        <family val="2"/>
      </rPr>
      <t>CAMINHÃO - ROLL-ON ROLL-OFF ATÉ 30 M3 P/CARGA DE CAÇAMBA METÁLICA ESTACIONÁRIA, INCLUSO ENLONAMENTO DA CAÇAMBA (OBS: NÃO INCLUI A CAÇAMBA) - À DISPOSIÇÃO</t>
    </r>
  </si>
  <si>
    <r>
      <rPr>
        <sz val="8"/>
        <rFont val="Arial MT"/>
        <family val="2"/>
      </rPr>
      <t>EQ07963</t>
    </r>
  </si>
  <si>
    <r>
      <rPr>
        <sz val="8"/>
        <rFont val="Arial MT"/>
        <family val="2"/>
      </rPr>
      <t>CAMINHÃO - CAÇAMBA BASCULANTE DE 12 M3 DE CAPACIDADE, INCLUSO ENLONAMENTO DA CAÇAMBA</t>
    </r>
  </si>
  <si>
    <r>
      <rPr>
        <sz val="8"/>
        <rFont val="Arial MT"/>
        <family val="2"/>
      </rPr>
      <t>EQ07964</t>
    </r>
  </si>
  <si>
    <r>
      <rPr>
        <sz val="8"/>
        <rFont val="Arial MT"/>
        <family val="2"/>
      </rPr>
      <t>CAMINHÃO - CAÇAMBA BASCULANTE DE 12 M3 DE CAPACIDADE, INCLUSO ENLONAMENTO DA CAÇAMBA  - À DISPOSIÇÃO</t>
    </r>
  </si>
  <si>
    <r>
      <rPr>
        <sz val="8"/>
        <rFont val="Arial MT"/>
        <family val="2"/>
      </rPr>
      <t>EQ07965</t>
    </r>
  </si>
  <si>
    <r>
      <rPr>
        <sz val="8"/>
        <rFont val="Arial MT"/>
        <family val="2"/>
      </rPr>
      <t>CAMINHÃO - CAÇAMBA BASCULANTE DE 25 M3 DE CAPACIDADE, INCLUSO ENLONAMENTO DA CAÇAMBA</t>
    </r>
  </si>
  <si>
    <r>
      <rPr>
        <sz val="8"/>
        <rFont val="Arial MT"/>
        <family val="2"/>
      </rPr>
      <t>EQ07966</t>
    </r>
  </si>
  <si>
    <r>
      <rPr>
        <sz val="8"/>
        <rFont val="Arial MT"/>
        <family val="2"/>
      </rPr>
      <t>CAMINHÃO - CAÇAMBA BASCULANTE DE 25 M3 DE CAPACIDADE, INCLUSO ENLONAMENTO DA CAÇAMBA  - À DISPOSIÇÃO</t>
    </r>
  </si>
  <si>
    <r>
      <rPr>
        <sz val="8"/>
        <rFont val="Arial MT"/>
        <family val="2"/>
      </rPr>
      <t>EQ07967</t>
    </r>
  </si>
  <si>
    <r>
      <rPr>
        <sz val="8"/>
        <rFont val="Arial MT"/>
        <family val="2"/>
      </rPr>
      <t>CAMINHÃO - CAÇAMBA BASCULANTE DE 30 M3 DE CAPACIDADE, INCLUSO ENLONAMENTO DA CAÇAMBA</t>
    </r>
  </si>
  <si>
    <r>
      <rPr>
        <sz val="8"/>
        <rFont val="Arial MT"/>
        <family val="2"/>
      </rPr>
      <t>EQ07968</t>
    </r>
  </si>
  <si>
    <r>
      <rPr>
        <sz val="8"/>
        <rFont val="Arial MT"/>
        <family val="2"/>
      </rPr>
      <t>CAMINHÃO - CAÇAMBA BASCULANTE DE 30 M3 DE CAPACIDADE, INCLUSO ENLONAMENTO DA CAÇAMBA - À DISPOSIÇÃO</t>
    </r>
  </si>
  <si>
    <r>
      <rPr>
        <sz val="8"/>
        <rFont val="Arial MT"/>
        <family val="2"/>
      </rPr>
      <t>EQ08256</t>
    </r>
  </si>
  <si>
    <r>
      <rPr>
        <sz val="8"/>
        <rFont val="Arial MT"/>
        <family val="2"/>
      </rPr>
      <t>CAMINHÃO - CARROCERIA FIXA ABERTA DE MADEIRA COM CAPACIDADE 9 T *190CV -  COM GUINDAUTO MUNCK 3.5 T – À DISPOSIÇÃO</t>
    </r>
  </si>
  <si>
    <r>
      <rPr>
        <sz val="8"/>
        <rFont val="Arial MT"/>
        <family val="2"/>
      </rPr>
      <t>PASSAGEIROS</t>
    </r>
  </si>
  <si>
    <r>
      <rPr>
        <sz val="8"/>
        <rFont val="Arial MT"/>
        <family val="2"/>
      </rPr>
      <t>EQ08245</t>
    </r>
  </si>
  <si>
    <r>
      <rPr>
        <sz val="8"/>
        <rFont val="Arial MT"/>
        <family val="2"/>
      </rPr>
      <t>MOTOCICLETA 160 CILINDRADAS COM BAÚ - CARGO OU SIMILAR</t>
    </r>
  </si>
  <si>
    <r>
      <rPr>
        <sz val="8"/>
        <rFont val="Arial MT"/>
        <family val="2"/>
      </rPr>
      <t>EQ08246</t>
    </r>
  </si>
  <si>
    <r>
      <rPr>
        <sz val="8"/>
        <rFont val="Arial MT"/>
        <family val="2"/>
      </rPr>
      <t>MOTOCICLETA 160 CILINDRADAS COM BAÚ - CARGO OU SIMILAR - À DISPOSIÇÃO</t>
    </r>
  </si>
  <si>
    <r>
      <rPr>
        <sz val="8"/>
        <rFont val="Arial MT"/>
        <family val="2"/>
      </rPr>
      <t>EQ08249</t>
    </r>
  </si>
  <si>
    <r>
      <rPr>
        <sz val="8"/>
        <rFont val="Arial MT"/>
        <family val="2"/>
      </rPr>
      <t>VEÍCULO LEVE 4 PORTAS - *84CV</t>
    </r>
  </si>
  <si>
    <r>
      <rPr>
        <sz val="8"/>
        <rFont val="Arial MT"/>
        <family val="2"/>
      </rPr>
      <t>EQ08250</t>
    </r>
  </si>
  <si>
    <r>
      <rPr>
        <sz val="8"/>
        <rFont val="Arial MT"/>
        <family val="2"/>
      </rPr>
      <t>VEÍCULO LEVE 4 PORTAS - *84CV - À DISPOSIÇÃO</t>
    </r>
  </si>
  <si>
    <r>
      <rPr>
        <sz val="8"/>
        <rFont val="Arial MT"/>
        <family val="2"/>
      </rPr>
      <t>EQ08251</t>
    </r>
  </si>
  <si>
    <r>
      <rPr>
        <sz val="8"/>
        <rFont val="Arial MT"/>
        <family val="2"/>
      </rPr>
      <t>VEÍCULO LEVE 4 PORTAS - *84CV (KM)</t>
    </r>
  </si>
  <si>
    <r>
      <rPr>
        <sz val="8"/>
        <rFont val="Arial MT"/>
        <family val="2"/>
      </rPr>
      <t>KM</t>
    </r>
  </si>
  <si>
    <r>
      <rPr>
        <sz val="8"/>
        <rFont val="Arial MT"/>
        <family val="2"/>
      </rPr>
      <t>UTILITÁRIOS</t>
    </r>
  </si>
  <si>
    <r>
      <rPr>
        <sz val="8"/>
        <rFont val="Arial MT"/>
        <family val="2"/>
      </rPr>
      <t>EQ04580</t>
    </r>
  </si>
  <si>
    <r>
      <rPr>
        <sz val="8"/>
        <rFont val="Arial MT"/>
        <family val="2"/>
      </rPr>
      <t>FURGÃO LEVE 85 A 122CV CARGA ÚTIL 650 a 850KG</t>
    </r>
  </si>
  <si>
    <r>
      <rPr>
        <sz val="8"/>
        <rFont val="Arial MT"/>
        <family val="2"/>
      </rPr>
      <t>EQ04581</t>
    </r>
  </si>
  <si>
    <r>
      <rPr>
        <sz val="8"/>
        <rFont val="Arial MT"/>
        <family val="2"/>
      </rPr>
      <t>FURGÃO LEVE 85 A 122CV CARGA ÚTIL 650 a 850KG - À DISPOSIÇÃO</t>
    </r>
  </si>
  <si>
    <r>
      <rPr>
        <sz val="8"/>
        <rFont val="Arial MT"/>
        <family val="2"/>
      </rPr>
      <t>EQ08236</t>
    </r>
  </si>
  <si>
    <r>
      <rPr>
        <sz val="8"/>
        <rFont val="Arial MT"/>
        <family val="2"/>
      </rPr>
      <t>PICAPE LEVE CABINE SIMPLES - CARGA ÚTIL 770KG - *116CV - STRADA ENDURANCE OU SAVEIRO ROBUST OU SIMILAR</t>
    </r>
  </si>
  <si>
    <r>
      <rPr>
        <sz val="8"/>
        <rFont val="Arial MT"/>
        <family val="2"/>
      </rPr>
      <t>EQ08237</t>
    </r>
  </si>
  <si>
    <r>
      <rPr>
        <sz val="8"/>
        <rFont val="Arial MT"/>
        <family val="2"/>
      </rPr>
      <t>PICAPE LEVE CABINE SIMPLES - CARGA ÚTIL 770KG - *116CV - STRADA ENDURANCE OU SAVEIRO ROBUST OU SIMILAR - À DISPOSIÇÃO</t>
    </r>
  </si>
  <si>
    <r>
      <rPr>
        <sz val="8"/>
        <rFont val="Arial MT"/>
        <family val="2"/>
      </rPr>
      <t>EQ08239</t>
    </r>
  </si>
  <si>
    <r>
      <rPr>
        <sz val="8"/>
        <rFont val="Arial MT"/>
        <family val="2"/>
      </rPr>
      <t>PICAPE MÉDIA CABINE SIMPLES - CARGA ÚTIL 1.000KG - TRAÇÃO 4 X 4 - *207CV - S-10 CHEVROLET OU SIMILAR</t>
    </r>
  </si>
  <si>
    <r>
      <rPr>
        <sz val="8"/>
        <rFont val="Arial MT"/>
        <family val="2"/>
      </rPr>
      <t>EQ08240</t>
    </r>
  </si>
  <si>
    <r>
      <rPr>
        <sz val="8"/>
        <rFont val="Arial MT"/>
        <family val="2"/>
      </rPr>
      <t>PICAPE MÉDIA CABINE SIMPLES - CARGA ÚTIL 1.000KG - TRAÇÃO 4 X 4 -*207CV - S-10 CHEVROLET OU SIMILAR - À DISPOSIÇÃO</t>
    </r>
  </si>
  <si>
    <r>
      <rPr>
        <sz val="8"/>
        <rFont val="Arial MT"/>
        <family val="2"/>
      </rPr>
      <t>EQ08242</t>
    </r>
  </si>
  <si>
    <r>
      <rPr>
        <sz val="8"/>
        <rFont val="Arial MT"/>
        <family val="2"/>
      </rPr>
      <t>FURGÃO VAN *150CV DIESEL - SPRINTER 315 CURTO 7,5M3 OU SIMILAR</t>
    </r>
  </si>
  <si>
    <r>
      <rPr>
        <sz val="8"/>
        <rFont val="Arial MT"/>
        <family val="2"/>
      </rPr>
      <t>EQ08243</t>
    </r>
  </si>
  <si>
    <r>
      <rPr>
        <sz val="8"/>
        <rFont val="Arial MT"/>
        <family val="2"/>
      </rPr>
      <t>FURGÃO VAN *150CV DIESEL - SPRINTER 315 CURTO 7,5M3 OU SIMILAR - À DISPOSIÇÃO</t>
    </r>
  </si>
  <si>
    <r>
      <rPr>
        <sz val="8"/>
        <rFont val="Arial MT"/>
        <family val="2"/>
      </rPr>
      <t>FUNDAÇÕES - ESTACAS DE CONCRETO</t>
    </r>
  </si>
  <si>
    <r>
      <rPr>
        <sz val="8"/>
        <rFont val="Arial MT"/>
        <family val="2"/>
      </rPr>
      <t>SV00154</t>
    </r>
  </si>
  <si>
    <r>
      <rPr>
        <sz val="8"/>
        <rFont val="Arial MT"/>
        <family val="2"/>
      </rPr>
      <t>ESTACA STRAUSS DIÂMETRO DA SEÇÃO 250 MM, 200KN EQUIPAMENTO E MÃO-DE-OBRA</t>
    </r>
  </si>
  <si>
    <r>
      <rPr>
        <sz val="8"/>
        <rFont val="Arial MT"/>
        <family val="2"/>
      </rPr>
      <t>SV00155</t>
    </r>
  </si>
  <si>
    <r>
      <rPr>
        <sz val="8"/>
        <rFont val="Arial MT"/>
        <family val="2"/>
      </rPr>
      <t>ESTACA STRAUSS DIÂMETRO DA SEÇÃO 320 MM, 300KN EQUIPAMENTO E MÃO-DE-OBRA</t>
    </r>
  </si>
  <si>
    <r>
      <rPr>
        <sz val="8"/>
        <rFont val="Arial MT"/>
        <family val="2"/>
      </rPr>
      <t>SV00156</t>
    </r>
  </si>
  <si>
    <r>
      <rPr>
        <sz val="8"/>
        <rFont val="Arial MT"/>
        <family val="2"/>
      </rPr>
      <t>ESTACA STRAUSS DIÂMETRO DA SEÇÃO 380 MM, 400KN EQUIPAMENTO E MÃO-DE-OBRA</t>
    </r>
  </si>
  <si>
    <r>
      <rPr>
        <sz val="8"/>
        <rFont val="Arial MT"/>
        <family val="2"/>
      </rPr>
      <t>SV00157</t>
    </r>
  </si>
  <si>
    <r>
      <rPr>
        <sz val="8"/>
        <rFont val="Arial MT"/>
        <family val="2"/>
      </rPr>
      <t>ESTACA PRÉ-MOLDADA, MACIÇA DE CONCRETO 20T (FORNECIMENTO E CRAVAÇÃO)</t>
    </r>
  </si>
  <si>
    <r>
      <rPr>
        <sz val="8"/>
        <rFont val="Arial MT"/>
        <family val="2"/>
      </rPr>
      <t>SV00158</t>
    </r>
  </si>
  <si>
    <r>
      <rPr>
        <sz val="8"/>
        <rFont val="Arial MT"/>
        <family val="2"/>
      </rPr>
      <t>ESTACA PRÉ-MOLDADA, MACIÇA DE CONCRETO 30T (FORNECIMENTO E CRAVAÇÃO)</t>
    </r>
  </si>
  <si>
    <r>
      <rPr>
        <sz val="8"/>
        <rFont val="Arial MT"/>
        <family val="2"/>
      </rPr>
      <t>SV00160</t>
    </r>
  </si>
  <si>
    <r>
      <rPr>
        <sz val="8"/>
        <rFont val="Arial MT"/>
        <family val="2"/>
      </rPr>
      <t>ESTACA PRÉ-MOLDADA, MACIÇA DE CONCRETO 40T (FORNECIMENTO E CRAVAÇÃO)</t>
    </r>
  </si>
  <si>
    <r>
      <rPr>
        <sz val="8"/>
        <rFont val="Arial MT"/>
        <family val="2"/>
      </rPr>
      <t>SV00161</t>
    </r>
  </si>
  <si>
    <r>
      <rPr>
        <sz val="8"/>
        <rFont val="Arial MT"/>
        <family val="2"/>
      </rPr>
      <t>ESTACA PRÉ-MOLDADA, MACIÇA DE CONCRETO 60T (FORNECIMENTO E CRAVAÇÃO)</t>
    </r>
  </si>
  <si>
    <r>
      <rPr>
        <sz val="8"/>
        <rFont val="Arial MT"/>
        <family val="2"/>
      </rPr>
      <t>SV00162</t>
    </r>
  </si>
  <si>
    <r>
      <rPr>
        <sz val="8"/>
        <rFont val="Arial MT"/>
        <family val="2"/>
      </rPr>
      <t>ESTACA PRÉ-MOLDADA, MACIÇA DE CONCRETO 80T (FORNECIMENTO E CRAVAÇÃO)</t>
    </r>
  </si>
  <si>
    <r>
      <rPr>
        <sz val="8"/>
        <rFont val="Arial MT"/>
        <family val="2"/>
      </rPr>
      <t>SV00177</t>
    </r>
  </si>
  <si>
    <r>
      <rPr>
        <sz val="8"/>
        <rFont val="Arial MT"/>
        <family val="2"/>
      </rPr>
      <t>MOBILIZAÇÃO DE EQUIPAMENTOS ATÉ 50 KM PARA EXECUÇÃO DE ESTACAS STRAUSS</t>
    </r>
  </si>
  <si>
    <r>
      <rPr>
        <sz val="8"/>
        <rFont val="Arial MT"/>
        <family val="2"/>
      </rPr>
      <t>SV00172</t>
    </r>
  </si>
  <si>
    <r>
      <rPr>
        <sz val="8"/>
        <rFont val="Arial MT"/>
        <family val="2"/>
      </rPr>
      <t>TAXA ADICIONAL PARA MOBILIZAÇÃO DE EQUIPAMENTOS PARA EXECUÇÃO DE ESTACAS STRAUSS - ACIMA DE 50 KM</t>
    </r>
  </si>
  <si>
    <r>
      <rPr>
        <sz val="8"/>
        <rFont val="Arial MT"/>
        <family val="2"/>
      </rPr>
      <t>POÇOS PROFUNDOS - PERFILAGEM</t>
    </r>
  </si>
  <si>
    <r>
      <rPr>
        <sz val="8"/>
        <rFont val="Arial MT"/>
        <family val="2"/>
      </rPr>
      <t>SV04391</t>
    </r>
  </si>
  <si>
    <r>
      <rPr>
        <sz val="8"/>
        <rFont val="Arial MT"/>
        <family val="2"/>
      </rPr>
      <t>PERFILAGEM ÓTICA ACIMA DE 1.000 M DE PROFUNDIDADE PARA POÇOS</t>
    </r>
  </si>
  <si>
    <r>
      <rPr>
        <sz val="8"/>
        <rFont val="Arial MT"/>
        <family val="2"/>
      </rPr>
      <t>SV04392</t>
    </r>
  </si>
  <si>
    <r>
      <rPr>
        <sz val="8"/>
        <rFont val="Arial MT"/>
        <family val="2"/>
      </rPr>
      <t>PERFILAGEM ÓTICA ATÉ 200 M DE PROFUNDIDADE PARA POÇOS</t>
    </r>
  </si>
  <si>
    <r>
      <rPr>
        <sz val="8"/>
        <rFont val="Arial MT"/>
        <family val="2"/>
      </rPr>
      <t>SV04393</t>
    </r>
  </si>
  <si>
    <r>
      <rPr>
        <sz val="8"/>
        <rFont val="Arial MT"/>
        <family val="2"/>
      </rPr>
      <t>PERFILAGEM ÓTICA DE 200,1 A 400 M DE PROFUNDIDADE PARA POÇOS</t>
    </r>
  </si>
  <si>
    <r>
      <rPr>
        <sz val="8"/>
        <rFont val="Arial MT"/>
        <family val="2"/>
      </rPr>
      <t>SV04394</t>
    </r>
  </si>
  <si>
    <r>
      <rPr>
        <sz val="8"/>
        <rFont val="Arial MT"/>
        <family val="2"/>
      </rPr>
      <t>PERFILAGEM ÓTICA DE 400,1 A 600 M DE PROFUNDIDADE PARA POÇOS</t>
    </r>
  </si>
  <si>
    <r>
      <rPr>
        <sz val="8"/>
        <rFont val="Arial MT"/>
        <family val="2"/>
      </rPr>
      <t>SV04395</t>
    </r>
  </si>
  <si>
    <r>
      <rPr>
        <sz val="8"/>
        <rFont val="Arial MT"/>
        <family val="2"/>
      </rPr>
      <t>PERFILAGEM ÓTICA DE 600,1 A 800 M DE PROFUNDIDADE PARA POÇOS</t>
    </r>
  </si>
  <si>
    <r>
      <rPr>
        <sz val="8"/>
        <rFont val="Arial MT"/>
        <family val="2"/>
      </rPr>
      <t>SV04396</t>
    </r>
  </si>
  <si>
    <r>
      <rPr>
        <sz val="8"/>
        <rFont val="Arial MT"/>
        <family val="2"/>
      </rPr>
      <t>PERFILAGEM ÓTICA DE 800,1 A 1.000 M DE PROFUNDIDADE PARA POÇOS</t>
    </r>
  </si>
  <si>
    <r>
      <rPr>
        <sz val="8"/>
        <rFont val="Arial MT"/>
        <family val="2"/>
      </rPr>
      <t>SV04399</t>
    </r>
  </si>
  <si>
    <r>
      <rPr>
        <sz val="8"/>
        <rFont val="Arial MT"/>
        <family val="2"/>
      </rPr>
      <t>TAXA BÁSICA OU DE SERVIÇO PARA PERFILAGEM ELÉTRICA DE POÇOS</t>
    </r>
  </si>
  <si>
    <r>
      <rPr>
        <sz val="8"/>
        <rFont val="Arial MT"/>
        <family val="2"/>
      </rPr>
      <t>GB</t>
    </r>
  </si>
  <si>
    <r>
      <rPr>
        <sz val="8"/>
        <rFont val="Arial MT"/>
        <family val="2"/>
      </rPr>
      <t>SV04400</t>
    </r>
  </si>
  <si>
    <r>
      <rPr>
        <sz val="8"/>
        <rFont val="Arial MT"/>
        <family val="2"/>
      </rPr>
      <t>TAXA DE INTEGRAÇÃO CÁLCULO DO VOLUME DO POÇO</t>
    </r>
  </si>
  <si>
    <r>
      <rPr>
        <sz val="8"/>
        <rFont val="Arial MT"/>
        <family val="2"/>
      </rPr>
      <t>SV04401</t>
    </r>
  </si>
  <si>
    <r>
      <rPr>
        <sz val="8"/>
        <rFont val="Arial MT"/>
        <family val="2"/>
      </rPr>
      <t>TAXA DE INTEGRAÇÃO TEMPO DE TRÂNSITO DO PERFIL SONICO</t>
    </r>
  </si>
  <si>
    <r>
      <rPr>
        <sz val="8"/>
        <rFont val="Arial MT"/>
        <family val="2"/>
      </rPr>
      <t>SV04402</t>
    </r>
  </si>
  <si>
    <r>
      <rPr>
        <sz val="8"/>
        <rFont val="Arial MT"/>
        <family val="2"/>
      </rPr>
      <t>TAXA DE PESQUISA PERFIL COM CALIBRADOR DE 4 BRAÇOS - XYC</t>
    </r>
  </si>
  <si>
    <r>
      <rPr>
        <sz val="8"/>
        <rFont val="Arial MT"/>
        <family val="2"/>
      </rPr>
      <t>SV04404</t>
    </r>
  </si>
  <si>
    <r>
      <rPr>
        <sz val="8"/>
        <rFont val="Arial MT"/>
        <family val="2"/>
      </rPr>
      <t>TAXA DE PESQUISA PERFIL DE RADIOATIVIDADE - RAIOS GAMA EM COMBINAÇÃO - GR</t>
    </r>
  </si>
  <si>
    <r>
      <rPr>
        <sz val="8"/>
        <rFont val="Arial MT"/>
        <family val="2"/>
      </rPr>
      <t>SV04405</t>
    </r>
  </si>
  <si>
    <r>
      <rPr>
        <sz val="8"/>
        <rFont val="Arial MT"/>
        <family val="2"/>
      </rPr>
      <t>TAXA DE PESQUISA PERFIL DE RADIOATIVIDADE - RAIOS GAMA GR</t>
    </r>
  </si>
  <si>
    <r>
      <rPr>
        <sz val="8"/>
        <rFont val="Arial MT"/>
        <family val="2"/>
      </rPr>
      <t>SV04406</t>
    </r>
  </si>
  <si>
    <r>
      <rPr>
        <sz val="8"/>
        <rFont val="Arial MT"/>
        <family val="2"/>
      </rPr>
      <t>TAXA DE PESQUISA PERFIL DE RESISTIVIDADE ELÉTRICA - INDUÇÃO IEL</t>
    </r>
  </si>
  <si>
    <r>
      <rPr>
        <sz val="8"/>
        <rFont val="Arial MT"/>
        <family val="2"/>
      </rPr>
      <t>SV04407</t>
    </r>
  </si>
  <si>
    <r>
      <rPr>
        <sz val="8"/>
        <rFont val="Arial MT"/>
        <family val="2"/>
      </rPr>
      <t>TAXA DE PESQUISA PERFIL DE TEMPERATURA</t>
    </r>
  </si>
  <si>
    <r>
      <rPr>
        <sz val="8"/>
        <rFont val="Arial MT"/>
        <family val="2"/>
      </rPr>
      <t>SV04408</t>
    </r>
  </si>
  <si>
    <r>
      <rPr>
        <sz val="8"/>
        <rFont val="Arial MT"/>
        <family val="2"/>
      </rPr>
      <t>TAXA DE PESQUISA PERFIL SONICO COMPENSADO - BCS</t>
    </r>
  </si>
  <si>
    <r>
      <rPr>
        <sz val="8"/>
        <rFont val="Arial MT"/>
        <family val="2"/>
      </rPr>
      <t>SV04409</t>
    </r>
  </si>
  <si>
    <r>
      <rPr>
        <sz val="8"/>
        <rFont val="Arial MT"/>
        <family val="2"/>
      </rPr>
      <t>TAXA DE PROFUNDIDADE PERFIL COM CALIBRADOR DE 4 BRAÇOS - XYC</t>
    </r>
  </si>
  <si>
    <r>
      <rPr>
        <sz val="8"/>
        <rFont val="Arial MT"/>
        <family val="2"/>
      </rPr>
      <t>SV04411</t>
    </r>
  </si>
  <si>
    <r>
      <rPr>
        <sz val="8"/>
        <rFont val="Arial MT"/>
        <family val="2"/>
      </rPr>
      <t>TAXA DE PROFUNDIDADE PERFIL DE RADIOATIVIDADE - RAIOS GAMA EM COMBINAÇÃO</t>
    </r>
  </si>
  <si>
    <r>
      <rPr>
        <sz val="8"/>
        <rFont val="Arial MT"/>
        <family val="2"/>
      </rPr>
      <t>SV04412</t>
    </r>
  </si>
  <si>
    <r>
      <rPr>
        <sz val="8"/>
        <rFont val="Arial MT"/>
        <family val="2"/>
      </rPr>
      <t>TAXA DE PROFUNDIDADE PERFIL DE RADIOATIVIDADE - RAIOS GAMA GR</t>
    </r>
  </si>
  <si>
    <r>
      <rPr>
        <sz val="8"/>
        <rFont val="Arial MT"/>
        <family val="2"/>
      </rPr>
      <t>SV04413</t>
    </r>
  </si>
  <si>
    <r>
      <rPr>
        <sz val="8"/>
        <rFont val="Arial MT"/>
        <family val="2"/>
      </rPr>
      <t>TAXA DE PROFUNDIDADE PERFIL DE RESISTIVIDADE ELÉTRICA</t>
    </r>
  </si>
  <si>
    <r>
      <rPr>
        <sz val="8"/>
        <rFont val="Arial MT"/>
        <family val="2"/>
      </rPr>
      <t>SV04414</t>
    </r>
  </si>
  <si>
    <r>
      <rPr>
        <sz val="8"/>
        <rFont val="Arial MT"/>
        <family val="2"/>
      </rPr>
      <t>TAXA DE PROFUNDIDADE PERFIL DE TEMPERATURA</t>
    </r>
  </si>
  <si>
    <r>
      <rPr>
        <sz val="8"/>
        <rFont val="Arial MT"/>
        <family val="2"/>
      </rPr>
      <t>SV04415</t>
    </r>
  </si>
  <si>
    <r>
      <rPr>
        <sz val="8"/>
        <rFont val="Arial MT"/>
        <family val="2"/>
      </rPr>
      <t>TAXA DE PROFUNDIDADE PERFIL SONICO COMPENSADO</t>
    </r>
  </si>
  <si>
    <r>
      <rPr>
        <sz val="8"/>
        <rFont val="Arial MT"/>
        <family val="2"/>
      </rPr>
      <t>SV04416</t>
    </r>
  </si>
  <si>
    <r>
      <rPr>
        <sz val="8"/>
        <rFont val="Arial MT"/>
        <family val="2"/>
      </rPr>
      <t>TAXA DE TRANSPORTE ENDOSCOPIA PARA PERFILAGEM ÓTICA DE POÇOS</t>
    </r>
  </si>
  <si>
    <r>
      <rPr>
        <sz val="8"/>
        <rFont val="Arial MT"/>
        <family val="2"/>
      </rPr>
      <t>SV04417</t>
    </r>
  </si>
  <si>
    <r>
      <rPr>
        <sz val="8"/>
        <rFont val="Arial MT"/>
        <family val="2"/>
      </rPr>
      <t>TAXA DE TRANSPORTE PARA PERFILAGEM ELÉTRICA DE POÇOS</t>
    </r>
  </si>
  <si>
    <r>
      <rPr>
        <sz val="8"/>
        <rFont val="Arial MT"/>
        <family val="2"/>
      </rPr>
      <t>SV04418</t>
    </r>
  </si>
  <si>
    <r>
      <rPr>
        <sz val="8"/>
        <rFont val="Arial MT"/>
        <family val="2"/>
      </rPr>
      <t>TAXA PARA CÓPIAS ADICIONAIS PERFILAGEM ELÉTRICA</t>
    </r>
  </si>
  <si>
    <r>
      <rPr>
        <sz val="8"/>
        <rFont val="Arial MT"/>
        <family val="2"/>
      </rPr>
      <t>SV04419</t>
    </r>
  </si>
  <si>
    <r>
      <rPr>
        <sz val="8"/>
        <rFont val="Arial MT"/>
        <family val="2"/>
      </rPr>
      <t>TAXA PARA ESCALAS EXTRAS PERFILAGEM ELÉTRICA</t>
    </r>
  </si>
  <si>
    <r>
      <rPr>
        <sz val="8"/>
        <rFont val="Arial MT"/>
        <family val="2"/>
      </rPr>
      <t>SV04420</t>
    </r>
  </si>
  <si>
    <r>
      <rPr>
        <sz val="8"/>
        <rFont val="Arial MT"/>
        <family val="2"/>
      </rPr>
      <t>TAXA PARA FORNECIMENTO CD ADICIONAL PERFILAGEM ELÉTRICA</t>
    </r>
  </si>
  <si>
    <r>
      <rPr>
        <b/>
        <i/>
        <sz val="12"/>
        <rFont val="Verdana"/>
        <family val="2"/>
      </rPr>
      <t>Banco</t>
    </r>
    <r>
      <rPr>
        <sz val="12"/>
        <rFont val="Times New Roman"/>
        <family val="1"/>
      </rPr>
      <t xml:space="preserve"> </t>
    </r>
    <r>
      <rPr>
        <b/>
        <i/>
        <sz val="12"/>
        <rFont val="Verdana"/>
        <family val="2"/>
      </rPr>
      <t>de</t>
    </r>
    <r>
      <rPr>
        <sz val="12"/>
        <rFont val="Times New Roman"/>
        <family val="1"/>
      </rPr>
      <t xml:space="preserve"> </t>
    </r>
    <r>
      <rPr>
        <b/>
        <i/>
        <sz val="12"/>
        <rFont val="Verdana"/>
        <family val="2"/>
      </rPr>
      <t>Preços</t>
    </r>
    <r>
      <rPr>
        <sz val="12"/>
        <rFont val="Times New Roman"/>
        <family val="1"/>
      </rPr>
      <t xml:space="preserve"> </t>
    </r>
    <r>
      <rPr>
        <b/>
        <i/>
        <sz val="12"/>
        <rFont val="Verdana"/>
        <family val="2"/>
      </rPr>
      <t>de</t>
    </r>
    <r>
      <rPr>
        <sz val="12"/>
        <rFont val="Times New Roman"/>
        <family val="1"/>
      </rPr>
      <t xml:space="preserve"> </t>
    </r>
    <r>
      <rPr>
        <b/>
        <i/>
        <sz val="12"/>
        <rFont val="Verdana"/>
        <family val="2"/>
      </rPr>
      <t>Obras</t>
    </r>
    <r>
      <rPr>
        <sz val="12"/>
        <rFont val="Times New Roman"/>
        <family val="1"/>
      </rPr>
      <t xml:space="preserve"> </t>
    </r>
    <r>
      <rPr>
        <b/>
        <i/>
        <sz val="12"/>
        <rFont val="Verdana"/>
        <family val="2"/>
      </rPr>
      <t>e</t>
    </r>
    <r>
      <rPr>
        <sz val="12"/>
        <rFont val="Times New Roman"/>
        <family val="1"/>
      </rPr>
      <t xml:space="preserve"> </t>
    </r>
    <r>
      <rPr>
        <b/>
        <i/>
        <sz val="12"/>
        <rFont val="Verdana"/>
        <family val="2"/>
      </rPr>
      <t>Serviços</t>
    </r>
    <r>
      <rPr>
        <sz val="12"/>
        <rFont val="Times New Roman"/>
        <family val="1"/>
      </rPr>
      <t xml:space="preserve"> </t>
    </r>
    <r>
      <rPr>
        <b/>
        <i/>
        <sz val="12"/>
        <rFont val="Verdana"/>
        <family val="2"/>
      </rPr>
      <t>de</t>
    </r>
    <r>
      <rPr>
        <sz val="12"/>
        <rFont val="Times New Roman"/>
        <family val="1"/>
      </rPr>
      <t xml:space="preserve"> </t>
    </r>
    <r>
      <rPr>
        <b/>
        <i/>
        <sz val="12"/>
        <rFont val="Verdana"/>
        <family val="2"/>
      </rPr>
      <t>Engenharia</t>
    </r>
    <r>
      <rPr>
        <sz val="12"/>
        <rFont val="Times New Roman"/>
        <family val="1"/>
      </rPr>
      <t xml:space="preserve"> </t>
    </r>
    <r>
      <rPr>
        <b/>
        <i/>
        <sz val="12"/>
        <rFont val="Verdana"/>
        <family val="2"/>
      </rPr>
      <t>-</t>
    </r>
    <r>
      <rPr>
        <sz val="12"/>
        <rFont val="Times New Roman"/>
        <family val="1"/>
      </rPr>
      <t xml:space="preserve">  </t>
    </r>
    <r>
      <rPr>
        <b/>
        <i/>
        <sz val="12"/>
        <rFont val="Verdana"/>
        <family val="2"/>
      </rPr>
      <t xml:space="preserve">Nov/2025
</t>
    </r>
    <r>
      <rPr>
        <sz val="12"/>
        <rFont val="Arial MT"/>
        <family val="2"/>
      </rPr>
      <t>Nos preços dos Serviços do Banco de Preços, incidem LDI (Lucro e Despesas Indiretas) e LSB (Leis Sociais e Benefícios). O EPC se responsabiliza pelos preços unitários disponibilizados neste relatório, a correta utilização destes preços é de responsabilidade dos usuários.</t>
    </r>
  </si>
  <si>
    <r>
      <t xml:space="preserve">VALOR NOV/ 2025  S/BDI DA SABESP </t>
    </r>
    <r>
      <rPr>
        <b/>
        <sz val="12"/>
        <color rgb="FFFF0000"/>
        <rFont val="Arial MT"/>
      </rPr>
      <t>(28%)</t>
    </r>
  </si>
  <si>
    <t>SERVIÇOS TÉCNICOS</t>
  </si>
  <si>
    <t>DETALHAMENTO DE PROJETO</t>
  </si>
  <si>
    <t>LOCAÇÃO E CADASTRO</t>
  </si>
  <si>
    <t>CADASTRO DE ADUTORAS, COLETORES-TRONCO E INTERCEPTORES (ACIMA DIÂM. 500 MM)</t>
  </si>
  <si>
    <t>CADASTRO DE ADUTORAS, COLETORES-TRONCO E INTERCEPTORES (ATÉ DIÂM. 500 MM)</t>
  </si>
  <si>
    <t>CADASTRO DE LIGAÇÕES</t>
  </si>
  <si>
    <t>un</t>
  </si>
  <si>
    <t>EQD</t>
  </si>
  <si>
    <t>CADASTRO DE REDES</t>
  </si>
  <si>
    <t>CADASTRO DE REDES GEORREFERENCIADO COM GNSS  RTK</t>
  </si>
  <si>
    <t>CADASTRO DE REDES GEORREFERENCIADO COM GNSS  RTK NTRIP COM NIVELAMENTO GEOMÉTRICO</t>
  </si>
  <si>
    <t>LOCAÇÃO DE ADUTORAS, COLETORES-TRONCO E INTERCEPTORES (ACIMA DIÂM. 500 MM)</t>
  </si>
  <si>
    <t>LOCAÇÃO DE ADUTORAS, COLETORES-TRONCO E INTERCEPTORES (ATÉ DIÂM. 500 MM)</t>
  </si>
  <si>
    <t>LOCAÇÃO DE OBRAS LOCALIZADAS</t>
  </si>
  <si>
    <t>LOCAÇÃO E ACOMPANHAMENTO TOPOGRÁFICO DE OBRAS ESPECIAIS</t>
  </si>
  <si>
    <t>TRANSITO E SEGURANÇA</t>
  </si>
  <si>
    <t>SINALIZAÇÃO DE TRÁFEGO</t>
  </si>
  <si>
    <t>SINALIZAÇÃO DE TRÁFEGO COM BARREIRA E CERQUITE</t>
  </si>
  <si>
    <t>SINALIZAÇÃO LUMINOSA PARA OBRAS</t>
  </si>
  <si>
    <t>TAPUME CONTÍNUO EM CHAPAS DE MADEIRA</t>
  </si>
  <si>
    <t>TAPUME DE CHAPA DE MADEIRA COMPENSADA</t>
  </si>
  <si>
    <t>PASSADIÇOS E TRAVESSIAS</t>
  </si>
  <si>
    <t>PASSADIÇOS DE CHAPA METÁLICA PARA VEÍCULOS</t>
  </si>
  <si>
    <t>PASSADIÇOS DE MADEIRA PARA PEDESTRES</t>
  </si>
  <si>
    <t>PASSADIÇOS DE MADEIRA PARA VEÍCULOS</t>
  </si>
  <si>
    <t>SUSTENTAÇÃO DE ESTRUTURAS</t>
  </si>
  <si>
    <t>SUSTENTAÇÃO DE TUBULAÇÕES EXISTENTES - PERFIS METÁLICOS</t>
  </si>
  <si>
    <t>TON</t>
  </si>
  <si>
    <t>SUSTENTAÇÃO DE TUBULAÇÕES EXISTENTES - PRANCHAS DE PEROBA</t>
  </si>
  <si>
    <t>ATERRO DE FOSSA</t>
  </si>
  <si>
    <t>ATERRO DE FOSSA COM EXECUÇÃO DE VIGA DE CONCRETO PARA BERÇO DE TUBULAÇÃO</t>
  </si>
  <si>
    <t>DESMATAMENTO E LIMPEZA</t>
  </si>
  <si>
    <t>CORTE E REMOÇÃO DE ÁRVORES, INCLUSIVE RAÍZES - DIÂMETRO ACIMA DE 30 CM</t>
  </si>
  <si>
    <t>CORTE E REMOÇÃO DE ÁRVORES, INCLUSIVE RAÍZES - DIÂMETRO ENTRE 16 E 30 CM</t>
  </si>
  <si>
    <t>CORTE E REMOÇÃO DE ÁRVORES, INCLUSIVE RAÍZES - DIÂMETRO ENTRE 5 E 15 CM</t>
  </si>
  <si>
    <t>ROÇADA E CAPINA</t>
  </si>
  <si>
    <t>SERV.ESPECIAL.ENG.SEGUR.E MEDIC.TRABALHO</t>
  </si>
  <si>
    <t>EQUIPE A - ATENDIMENTO DE 50 A 100 EMPREGADOS POR EMPRESA</t>
  </si>
  <si>
    <t>EQUIPE B - ATENDIMENTO DE 101 A 250 EMPREGADOS POR EMPRESA</t>
  </si>
  <si>
    <t>EQUIPE C - ATENDIMENTO DE 251 A 500 EMPREGADOS POR EMPRESA</t>
  </si>
  <si>
    <t>EQUIPE D - ATENDIMENTO DE 501 A 1.000 EMPREGADOS POR EMPRESA</t>
  </si>
  <si>
    <t>ESCAVAÇÃO EM GERAL</t>
  </si>
  <si>
    <t>ESCAVAÇÃO EM JAZIDA DE SOLO</t>
  </si>
  <si>
    <t>ESCAVAÇÃO EM ROCHA BRANDA OU MOLEDO A FRIO, EM ÁREAS</t>
  </si>
  <si>
    <t>ESCAVAÇÃO EM ROCHA BRANDA OU MOLEDO A FRIO, EM POÇOS E VALAS</t>
  </si>
  <si>
    <t>ESCAVAÇÃO EM ROCHA COMPACTA A FRIO COM ARGAMASSA EXPANSIVA, EM ÁREAS</t>
  </si>
  <si>
    <t>ESCAVAÇÃO EM ROCHA COMPACTA A FRIO COM ARGAMASSA EXPANSIVA, EM POÇOS E VALAS</t>
  </si>
  <si>
    <t>ESCAVAÇÃO MANUAL EM ÁREA EM SOLO NÃO ROCHOSO</t>
  </si>
  <si>
    <t>ESCAVAÇÃO MECANIZADA DE ÁREA EM SOLO NÃO ROCHOSO</t>
  </si>
  <si>
    <t>ESCAVAÇÃO SUBMERSA COM "DRAG  LINE"</t>
  </si>
  <si>
    <t>RASPAGEM DA CAMADA SUPERFICIAL</t>
  </si>
  <si>
    <t>ESCAVAÇÃO MANUAL DE VALAS, POÇOS E CAVAS</t>
  </si>
  <si>
    <t>ESCAVAÇÃO MANUAL DE VALAS, POÇOS E CAVAS EM SOLO NÃO ROCHOSO, C/PROF. ATÉ 1,25 M</t>
  </si>
  <si>
    <t>ESCAVAÇÃO MANUAL DE VALAS, POÇOS E CAVAS EM SOLO NÃO ROCHOSO, C/PROF. ATÉ 2,00 M</t>
  </si>
  <si>
    <t>ESCAVAÇÃO MANUAL DE VALAS, POÇOS E CAVAS EM SOLO NÃO ROCHOSO, C/PROF. ATÉ 4,00 M</t>
  </si>
  <si>
    <t>ESCAVAÇÃO MANUAL DE VALAS, POÇOS E CAVAS EM SOLO NÃO ROCHOSO, C/PROF. ATÉ 6,00 M</t>
  </si>
  <si>
    <t>ESCAVAÇÃO MANUAL DE VALAS, POÇOS E CAVAS EM SOLO NÃO ROCHOSO, C/PROF.ATÉ 8,00 M</t>
  </si>
  <si>
    <t>ESC.MAN.QQ.TER.EX.ROCHA P/EX.EE. AD.SUC.</t>
  </si>
  <si>
    <t>ESCAVAÇÃO MANUAL, QUALQUER TERRENO EXCETO ROCHA, P/EXECEUÇÃO DE ESTAÇÃO ELEVATÓRIA EM ADUELAS SUCESSIVAS, PROF. ATÉ 2,00 M</t>
  </si>
  <si>
    <t>ESCAVAÇÃO MANUAL, QUALQUER TERRENO EXCETO ROCHA, P/EXECEUÇÃO DE ESTAÇÃO ELEVATÓRIA EM ADUELAS SUCESSIVAS, PROF. DE 2,00 ATÉ 4,00 M</t>
  </si>
  <si>
    <t>ESCAVAÇÃO MANUAL, QUALQUER TERRENO EXCETO ROCHA, P/EXECEUÇÃO DE ESTAÇÃO ELEVATÓRIA EM ADUELAS SUCESSIVAS, PROF. DE 4,00 ATÉ 6,00 M</t>
  </si>
  <si>
    <t>ESCAVAÇÃO MANUAL, QUALQUER TERRENO EXCETO ROCHA, P/EXECEUÇÃO DE ESTAÇÃO ELEVATÓRIA EM ADUELAS SUCESSIVAS, PROF. DE 6,00 ATÉ 8,00 M</t>
  </si>
  <si>
    <t>ESCAVAÇÃO DE VALAS - REDES DE DISTRIB.</t>
  </si>
  <si>
    <t>ADICIONAL DE PREÇO P/ ESCAVAÇÃO MANUAL EM QUALQUER TERRENO, EXCETO ROCHA - PROF. ATÉ 1,25 M (A)</t>
  </si>
  <si>
    <t>ADICIONAL DE PREÇO P/ ESCAVAÇÃO MANUAL EM QUALQUER TERRENO, EXCETO ROCHA - PROF. ATÉ 1,25 M (B)</t>
  </si>
  <si>
    <t>ADICIONAL DE PREÇO P/ ESCAVAÇÃO MANUAL EM QUALQUER TERRENO, EXCETO ROCHA - PROF. ATÉ 1,25 M (C)</t>
  </si>
  <si>
    <t>ADICIONAL DE PREÇO PARA ESCAVAÇÃO EM ROCHA - PROF. ATÉ 1,25 M (A)</t>
  </si>
  <si>
    <t>ADICIONAL DE PREÇO PARA ESCAVAÇÃO EM ROCHA - PROF. ATÉ 1,25 M (B)</t>
  </si>
  <si>
    <t>ADICIONAL DE PREÇO PARA ESCAVAÇÃO EM ROCHA - PROF. ATÉ 1,25 M (C)</t>
  </si>
  <si>
    <t>ESCAVAÇÃO EM QUALQUER TERRENO, EXCETO ROCHA, PROF. DE  1,25 A 3,00 M (A)</t>
  </si>
  <si>
    <t>ESCAVAÇÃO EM QUALQUER TERRENO, EXCETO ROCHA, PROF. DE  1,25 A 3,00 M (B)</t>
  </si>
  <si>
    <t>ESCAVAÇÃO EM QUALQUER TERRENO, EXCETO ROCHA, PROF. DE  1,25 A 3,00 M (C)</t>
  </si>
  <si>
    <t>ESC.MECANIZ.DE VALAS EM SOLO NÃO ROCHOSO</t>
  </si>
  <si>
    <t>ESCAVAÇÃO MECANIZADA DE VALAS, EM SOLO NÃO ROCHOSO, C/PROF. ATÉ 1,25 M (A)</t>
  </si>
  <si>
    <t>ESCAVAÇÃO MECANIZADA DE VALAS, EM SOLO NÃO ROCHOSO, C/PROF. ATÉ 1,25 M (B)</t>
  </si>
  <si>
    <t>ESCAVAÇÃO MECANIZADA DE VALAS, EM SOLO NÃO ROCHOSO, C/PROF. ATÉ 1,25 M (C)</t>
  </si>
  <si>
    <t>ESCAVAÇÃO MECANIZADA DE VALAS, EM SOLO NÃO ROCHOSO, C/PROF. ATÉ 2,00 M (A)</t>
  </si>
  <si>
    <t>ESCAVAÇÃO MECANIZADA DE VALAS, EM SOLO NÃO ROCHOSO, C/PROF. ATÉ 2,00 M (B)</t>
  </si>
  <si>
    <t>ESCAVAÇÃO MECANIZADA DE VALAS, EM SOLO NÃO ROCHOSO, C/PROF. ATÉ 2,00 M (C)</t>
  </si>
  <si>
    <t>ESCAVAÇÃO MECANIZADA DE VALAS, EM SOLO NÃO ROCHOSO, C/PROF. ATÉ 3,00 M (A)</t>
  </si>
  <si>
    <t>ESCAVAÇÃO MECANIZADA DE VALAS, EM SOLO NÃO ROCHOSO, C/PROF. ATÉ 3,00 M (B)</t>
  </si>
  <si>
    <t>ESCAVAÇÃO MECANIZADA DE VALAS, EM SOLO NÃO ROCHOSO, C/PROF. ATÉ 3,00 M (C)</t>
  </si>
  <si>
    <t>ESCAVAÇÃO MECANIZADA DE VALAS, EM SOLO NÃO ROCHOSO, C/PROF. ATÉ 4,00 M (A)</t>
  </si>
  <si>
    <t>ESCAVAÇÃO MECANIZADA DE VALAS, EM SOLO NÃO ROCHOSO, C/PROF. ATÉ 4,00 M (B)</t>
  </si>
  <si>
    <t>ESCAVAÇÃO MECANIZADA DE VALAS, EM SOLO NÃO ROCHOSO, C/PROF. ATÉ 4,00 M (C)</t>
  </si>
  <si>
    <t>ESCAVAÇÃO MECANIZADA DE VALAS, EM SOLO NÃO ROCHOSO, C/PROF. ATÉ 6,00 M (A)</t>
  </si>
  <si>
    <t>ESCAVAÇÃO MECANIZADA DE VALAS, EM SOLO NÃO ROCHOSO, C/PROF. ATÉ 6,00 M (B)</t>
  </si>
  <si>
    <t>ESCAVAÇÃO MECANIZADA DE VALAS, EM SOLO NÃO ROCHOSO, C/PROF. ATÉ 6,00 M (C)</t>
  </si>
  <si>
    <t>ESCAVAÇÃO MECANIZADA DE VALAS, EM SOLO NÃO ROCHOSO, C/PROF. ATÉ 8,00 M (A)</t>
  </si>
  <si>
    <t>ESCAVAÇÃO MECANIZADA DE VALAS, EM SOLO NÃO ROCHOSO, C/PROF. ATÉ 8,00 M (B)</t>
  </si>
  <si>
    <t>ESCAVAÇÃO MECANIZADA DE VALAS, EM SOLO NÃO ROCHOSO, C/PROF. ATÉ 8,00 M (C)</t>
  </si>
  <si>
    <t>ESC.MECAN.POÇOS/CAVAS EM SOLO NÃO ROCH.</t>
  </si>
  <si>
    <t>ESCAVAÇÃO MECANIZADA DE POÇOS E CAVAS, EM SOLO NÃO ROCHOSO, C/PROF. ATÉ 1,25 M (A)</t>
  </si>
  <si>
    <t>ESCAVAÇÃO MECANIZADA DE POÇOS E CAVAS, EM SOLO NÃO ROCHOSO, C/PROF. ATÉ 1,25 M (B)</t>
  </si>
  <si>
    <t>ESCAVAÇÃO MECANIZADA DE POÇOS E CAVAS, EM SOLO NÃO ROCHOSO, C/PROF. ATÉ 1,25 M (C)</t>
  </si>
  <si>
    <t>ESCAVAÇÃO MECANIZADA DE POÇOS E CAVAS, EM SOLO NÃO ROCHOSO, C/PROF. ATÉ 2,00 M (A)</t>
  </si>
  <si>
    <t>ESCAVAÇÃO MECANIZADA DE POÇOS E CAVAS, EM SOLO NÃO ROCHOSO, C/PROF. ATÉ 2,00 M (B)</t>
  </si>
  <si>
    <t>ESCAVAÇÃO MECANIZADA DE POÇOS E CAVAS, EM SOLO NÃO ROCHOSO, C/PROF. ATÉ 2,00 M (C)</t>
  </si>
  <si>
    <t>ESCAVAÇÃO MECANIZADA DE POÇOS E CAVAS, EM SOLO NÃO ROCHOSO, C/PROF. ATÉ 3,00 M (A)</t>
  </si>
  <si>
    <t>ESCAVAÇÃO MECANIZADA DE POÇOS E CAVAS, EM SOLO NÃO ROCHOSO, C/PROF. ATÉ 3,00 M (B)</t>
  </si>
  <si>
    <t>ESCAVAÇÃO MECANIZADA DE POÇOS E CAVAS, EM SOLO NÃO ROCHOSO, C/PROF. ATÉ 3,00 M (C)</t>
  </si>
  <si>
    <t>ESCAVAÇÃO MECANIZADA DE POÇOS E CAVAS, EM SOLO NÃO ROCHOSO, C/PROF. ATÉ 4,00 M (A)</t>
  </si>
  <si>
    <t>ESCAVAÇÃO MECANIZADA DE POÇOS E CAVAS, EM SOLO NÃO ROCHOSO, C/PROF. ATÉ 4,00 M (B)</t>
  </si>
  <si>
    <t>ESCAVAÇÃO MECANIZADA DE POÇOS E CAVAS, EM SOLO NÃO ROCHOSO, C/PROF. ATÉ 4,00 M (C)</t>
  </si>
  <si>
    <t>ESCAVAÇÃO MECANIZADA DE POÇOS E CAVAS, EM SOLO NÃO ROCHOSO, C/PROF. ATÉ 6,00 M (A)</t>
  </si>
  <si>
    <t>ESCAVAÇÃO MECANIZADA DE POÇOS E CAVAS, EM SOLO NÃO ROCHOSO, C/PROF. ATÉ 6,00 M (B)</t>
  </si>
  <si>
    <t>ESCAVAÇÃO MECANIZADA DE POÇOS E CAVAS, EM SOLO NÃO ROCHOSO, C/PROF. ATÉ 6,00 M (C)</t>
  </si>
  <si>
    <t>ESCAVAÇÃO MECANIZADA DE POÇOS E CAVAS, EM SOLO NÃO ROCHOSO, C/PROF. ATÉ 8,00 M (A)</t>
  </si>
  <si>
    <t>ESCAVAÇÃO MECANIZADA DE POÇOS E CAVAS, EM SOLO NÃO ROCHOSO, C/PROF. ATÉ 8,00 M (B)</t>
  </si>
  <si>
    <t>ESCAVAÇÃO MECANIZADA DE POÇOS E CAVAS, EM SOLO NÃO ROCHOSO, C/PROF. ATÉ 8,00 M (C)</t>
  </si>
  <si>
    <t>ATERRO DE VALAS, POÇOS E CAVAS</t>
  </si>
  <si>
    <t>ADICIONAL DE PREÇO P/ COMPACTAÇÃO COM G.C. &gt;95%, PROF. ATÉ 1,25M (A)</t>
  </si>
  <si>
    <t>ADICIONAL DE PREÇO P/ COMPACTAÇÃO COM G.C. &gt;95%, PROF. ATÉ 1,25M (B)</t>
  </si>
  <si>
    <t>ADICIONAL DE PREÇO P/ COMPACTAÇÃO COM G.C. &gt;95%, PROF. ATÉ 1,25M (C)</t>
  </si>
  <si>
    <t>ATERRO DE VALAS, POÇOS E CAVAS COMPACTADO MECANICAMENTE, COM CONTROLE DO G.C. &gt;= 95% DO E.N.C. (A)</t>
  </si>
  <si>
    <t>ATERRO DE VALAS, POÇOS E CAVAS COMPACTADO MECANICAMENTE, COM CONTROLE DO G.C. &gt;= 95% DO E.N.C. (B)</t>
  </si>
  <si>
    <t>ATERRO DE VALAS, POÇOS E CAVAS COMPACTADO MECANICAMENTE, COM CONTROLE DO G.C. &gt;= 95% DO E.N.C. (C)</t>
  </si>
  <si>
    <t>ATERRO DE VALAS, POÇOS E CAVAS COMPACTADO MECANICAMENTE, SEM CONTROLE DO G.C. (A)</t>
  </si>
  <si>
    <t>ATERRO DE VALAS, POÇOS E CAVAS COMPACTADO MECANICAMENTE, SEM CONTROLE DO G.C. (B)</t>
  </si>
  <si>
    <t>ATERRO DE VALAS, POÇOS E CAVAS COMPACTADO MECANICAMENTE, SEM CONTROLE DO G.C. (C)</t>
  </si>
  <si>
    <t>ATERRO DE VALAS, POÇOS E CAVAS, COM AREIA (A)</t>
  </si>
  <si>
    <t>ATERRO DE VALAS, POÇOS E CAVAS, COM AREIA (B)</t>
  </si>
  <si>
    <t>ATERRO DE VALAS, POÇOS E CAVAS, COM AREIA (C)</t>
  </si>
  <si>
    <t>ATERRO DE VALAS, POÇOS E CAVAS, COM ENVOLTÓRIA DE AREIA (A)</t>
  </si>
  <si>
    <t>ATERRO DE VALAS, POÇOS E CAVAS, COM ENVOLTÓRIA DE AREIA (B)</t>
  </si>
  <si>
    <t>ATERRO DE VALAS, POÇOS E CAVAS, COM ENVOLTÓRIA DE AREIA (C)</t>
  </si>
  <si>
    <t>ATERRO DE VALAS, POÇOS E CAVAS, COM ENVOLTÓRIA DE CIMENTO E AREIA (A)</t>
  </si>
  <si>
    <t>ATERRO DE VALAS, POÇOS E CAVAS, COM ENVOLTÓRIA DE CIMENTO E AREIA (B)</t>
  </si>
  <si>
    <t>ATERRO DE VALAS, POÇOS E CAVAS, COM ENVOLTÓRIA DE CIMENTO E AREIA (C)</t>
  </si>
  <si>
    <t>MACIÇOS COMPACTADOS E COMPACTAÇ.DE ÁREAS</t>
  </si>
  <si>
    <t>COMPACTAÇÃO MECANIZADA EM ÁREAS, SEM CONTROLE DO G.C.</t>
  </si>
  <si>
    <t>COMPACTAÇÃO MECANIZADA, COM CONTROLE DO G.C. &gt; 95 % DO
E.N.C. - EM ÁREAS</t>
  </si>
  <si>
    <t>COMPACTAÇÃO MECANIZADA, COM CONTROLE DO G.C. &gt; 95 % DO
E.N.C. - EM MACIÇOS DOS DIQUES</t>
  </si>
  <si>
    <t>ENSECADEIRA COM SACOS DE AREIA (COM FORNECIMENTO DE AREIA)</t>
  </si>
  <si>
    <t>ENSECADEIRA COM SACOS DE AREIA (SEM FORNECIMENTO DE AREIA)</t>
  </si>
  <si>
    <t>FILTRO DE AREIA</t>
  </si>
  <si>
    <t>FILTRO DE TRANSIÇÃO</t>
  </si>
  <si>
    <t>MACIÇO DE ENROCAMENTO</t>
  </si>
  <si>
    <t>CARGA, TRANSPORTE E DESCARGA</t>
  </si>
  <si>
    <t>CARGA E DESCARGA - ENTULHO (A)</t>
  </si>
  <si>
    <t>CARGA E DESCARGA - ENTULHO (B)</t>
  </si>
  <si>
    <t>CARGA E DESCARGA - ENTULHO (C)</t>
  </si>
  <si>
    <t>CARGA E DESCARGA - ROCHA (A)</t>
  </si>
  <si>
    <t>CARGA E DESCARGA - ROCHA (B)</t>
  </si>
  <si>
    <t>CARGA E DESCARGA - ROCHA (C)</t>
  </si>
  <si>
    <t>CARGA E DESCARGA - SOLO (A)</t>
  </si>
  <si>
    <t>CARGA E DESCARGA - SOLO (B)</t>
  </si>
  <si>
    <t>CARGA E DESCARGA - SOLO (C)</t>
  </si>
  <si>
    <t>TAXA DE BOTA-FORA DE ENTULHO OU SOLO DESAGR. CLASSE II-A (NÃO INERTE) EM ATERRO SANITÁRIO LICENCIADO</t>
  </si>
  <si>
    <t>TAXA DE BOTA-FORA DE ENTULHO OU SOLO DESAGR. CLASSE II-B (INERTE) EM ATERRO COM LICENÇA AMBIENTAL</t>
  </si>
  <si>
    <t>TRANSPORTE DE MATERIAL ESCAVADO - ENTULHO (A)</t>
  </si>
  <si>
    <t>M3Q</t>
  </si>
  <si>
    <t>TRANSPORTE DE MATERIAL ESCAVADO - ENTULHO (B)</t>
  </si>
  <si>
    <t>TRANSPORTE DE MATERIAL ESCAVADO - ENTULHO (C)</t>
  </si>
  <si>
    <t>TRANSPORTE DE MATERIAL ESCAVADO - ROCHA (A)</t>
  </si>
  <si>
    <t>TRANSPORTE DE MATERIAL ESCAVADO - ROCHA (B)</t>
  </si>
  <si>
    <t>TRANSPORTE DE MATERIAL ESCAVADO - ROCHA (C)</t>
  </si>
  <si>
    <t>TRANSPORTE DE MATERIAL ESCAVADO - SOLO (A)</t>
  </si>
  <si>
    <t>TRANSPORTE DE MATERIAL ESCAVADO - SOLO (B)</t>
  </si>
  <si>
    <t>TRANSPORTE DE MATERIAL ESCAVADO - SOLO (C)</t>
  </si>
  <si>
    <t>ESCORAMENTOS</t>
  </si>
  <si>
    <t>ESTRUTURAS DE ESCORAMENTO - MADEIRA</t>
  </si>
  <si>
    <t>ESCORAMENTO CONTÍNUO (A)</t>
  </si>
  <si>
    <t>ESCORAMENTO CONTÍNUO (B)</t>
  </si>
  <si>
    <t>ESCORAMENTO CONTÍNUO (C)</t>
  </si>
  <si>
    <t>ESCORAMENTO DESCONTÍNUO (A)</t>
  </si>
  <si>
    <t>ESCORAMENTO DESCONTÍNUO (B)</t>
  </si>
  <si>
    <t>ESCORAMENTO DESCONTÍNUO (C)</t>
  </si>
  <si>
    <t>ESCORAMENTO ESPECIAL (A)</t>
  </si>
  <si>
    <t>ESCORAMENTO ESPECIAL (B)</t>
  </si>
  <si>
    <t>ESCORAMENTO ESPECIAL (C)</t>
  </si>
  <si>
    <t>PONTALETEAMENTO (A)</t>
  </si>
  <si>
    <t>PONTALETEAMENTO (B)</t>
  </si>
  <si>
    <t>PONTALETEAMENTO (C)</t>
  </si>
  <si>
    <t>ESTR.ESCOR.METÁLICO-MADEIRA P/VALAS</t>
  </si>
  <si>
    <t>ESCORAMENTO COM ESTACAS PRANCHAS METÁLICAS - PROFUNDIDADE ATÉ 4,00 M (A)</t>
  </si>
  <si>
    <t>ESCORAMENTO COM ESTACAS PRANCHAS METÁLICAS - PROFUNDIDADE ATÉ 4,00 M (B)</t>
  </si>
  <si>
    <t>ESCORAMENTO COM ESTACAS PRANCHAS METÁLICAS - PROFUNDIDADE ATÉ 4,00 M (C)</t>
  </si>
  <si>
    <t>ESCORAMENTO COM ESTACAS PRANCHAS METÁLICAS - PROFUNDIDADE ATÉ 6,00 M (A)</t>
  </si>
  <si>
    <t>ESCORAMENTO COM ESTACAS PRANCHAS METÁLICAS - PROFUNDIDADE ATÉ 6,00 M (B)</t>
  </si>
  <si>
    <t>ESCORAMENTO COM ESTACAS PRANCHAS METÁLICAS - PROFUNDIDADE ATÉ 6,00 M (C)</t>
  </si>
  <si>
    <t>ESCORAMENTO COM ESTACAS PRANCHAS METÁLICAS - PROFUNDIDADE ATÉ 8,00 M (A)</t>
  </si>
  <si>
    <t>ESCORAMENTO COM ESTACAS PRANCHAS METÁLICAS - PROFUNDIDADE ATÉ 8,00 M (B)</t>
  </si>
  <si>
    <t>ESCORAMENTO COM ESTACAS PRANCHAS METÁLICAS - PROFUNDIDADE ATÉ 8,00 M (C)</t>
  </si>
  <si>
    <t>ESCORAMENTO METÁLICO-MADEIRA COM LONGARINAS E ESTRONCAS - PROFUNDIDADE ATÉ 4,00 M (A)</t>
  </si>
  <si>
    <t>ESCORAMENTO METÁLICO-MADEIRA COM LONGARINAS E ESTRONCAS - PROFUNDIDADE ATÉ 4,00 M (B)</t>
  </si>
  <si>
    <t>ESCORAMENTO METÁLICO-MADEIRA COM LONGARINAS E ESTRONCAS - PROFUNDIDADE ATÉ 4,00 M (C)</t>
  </si>
  <si>
    <t>ESCORAMENTO METÁLICO-MADEIRA COM LONGARINAS E ESTRONCAS - PROFUNDIDADE ATÉ 6,00 M (A)</t>
  </si>
  <si>
    <t>ESCORAMENTO METÁLICO-MADEIRA COM LONGARINAS E ESTRONCAS - PROFUNDIDADE ATÉ 6,00 M (B)</t>
  </si>
  <si>
    <t>ESCORAMENTO METÁLICO-MADEIRA COM LONGARINAS E ESTRONCAS - PROFUNDIDADE ATÉ 6,00 M (C)</t>
  </si>
  <si>
    <t>ESCORAMENTO METÁLICO-MADEIRA COM LONGARINAS E ESTRONCAS - PROFUNDIDADE ATÉ 8,00 M (A)</t>
  </si>
  <si>
    <t>ESCORAMENTO METÁLICO-MADEIRA COM LONGARINAS E ESTRONCAS - PROFUNDIDADE ATÉ 8,00 M (B)</t>
  </si>
  <si>
    <t>ESCORAMENTO METÁLICO-MADEIRA COM LONGARINAS E ESTRONCAS - PROFUNDIDADE ATÉ 8,00 M (C)</t>
  </si>
  <si>
    <t>ESTR.ESCOR.METÁLICO-MADEIRA P/POÇOS/CAVA</t>
  </si>
  <si>
    <t>ESCORAMENTO COM ESTACAS PRANCHAS METÁLICAS - PROFUNDIDADE ATÉ 4,00 M</t>
  </si>
  <si>
    <t>ESCORAMENTO COM ESTACAS PRANCHAS METÁLICAS - PROFUNDIDADE ATÉ 6,00 M</t>
  </si>
  <si>
    <t>ESCORAMENTO COM ESTACAS PRANCHAS METÁLICAS - PROFUNDIDADE ATÉ 8,00 M</t>
  </si>
  <si>
    <t>ESCORAMENTO METÁLICO-MADEIRA COM LONGARINAS E ESTRONCAS - PROFUNDIDADE ATÉ 4,00 M</t>
  </si>
  <si>
    <t>ESCORAMENTO METÁLICO-MADEIRA COM LONGARINAS E ESTRONCAS - PROFUNDIDADE ATÉ 6,00 M</t>
  </si>
  <si>
    <t>ESCORAMENTO METÁLICO-MADEIRA COM LONGARINAS E ESTRONCAS - PROFUNDIDADE ATÉ 8,00 M</t>
  </si>
  <si>
    <t>MATERIAL PERDIDO ESCOR.T.MAD/MET.MAD/MET</t>
  </si>
  <si>
    <t>MATERIAL PERDIDO - ESTRONCA DE MADEIRA</t>
  </si>
  <si>
    <t>MATERIAL PERDIDO - MADEIRA</t>
  </si>
  <si>
    <t>MATERIAL PERDIDO - METÁLICO</t>
  </si>
  <si>
    <t>ESTRUTURAS DE CIMBRAMENTO</t>
  </si>
  <si>
    <t>CIMBRAMENTO TUBULAR</t>
  </si>
  <si>
    <t>M3M</t>
  </si>
  <si>
    <t>ÁGUAS SUPERFICIAIS</t>
  </si>
  <si>
    <t>ESGOTAMENTO COM BOMBAS DE SUPERFÍCIE OU SUBMERSAS</t>
  </si>
  <si>
    <t>HPH</t>
  </si>
  <si>
    <t>REBAIX.LENÇOL FREÁT.C/PONTEIRAS</t>
  </si>
  <si>
    <t>ADICIONAL PARA EXECUÇÃO DE SEGUNDA LINHA DE REBAIXAMENTO DE LENÇOL FREÁTICO POR CONJUNTO DE PONTEIRAS ATÉ 2,00 M</t>
  </si>
  <si>
    <t>ADICIONAL PARA EXECUÇÃO DE SEGUNDA LINHA DE REBAIXAMENTO DE LENÇOL FREÁTICO POR CONJUNTO DE PONTEIRAS ATÉ 4,00 M</t>
  </si>
  <si>
    <t>ADICIONAL PARA EXECUÇÃO DE SEGUNDA LINHA DE REBAIXAMENTO DE LENÇOL FREÁTICO POR CONJUNTO DE PONTEIRAS ATÉ 6,00 M</t>
  </si>
  <si>
    <t>INSTALAÇÃO DE PONTEIRAS FILTRANTES PARA REBAIXAMENTO DE LENÇOL FREÁTICO</t>
  </si>
  <si>
    <t>MOBILIZAÇÃO DE EQUIPE E EQUIPAMENTOS PARA REBAIXAMENTO DE PONTEIRAS FILTRANTES</t>
  </si>
  <si>
    <t>OPERAÇÃO E MANUTENÇÃO DO SISTEMA DE REBAIXAMENTO COM PONTEIRAS FILTRANTES</t>
  </si>
  <si>
    <t>CJD</t>
  </si>
  <si>
    <t>REBAIXAMENTO DE LENÇOL FREÁTICO POR CONJUNTO DE PONTEIRAS ATÉ 2,00 M</t>
  </si>
  <si>
    <t>REBAIXAMENTO DE LENÇOL FREÁTICO POR CONJUNTO DE PONTEIRAS ATÉ 4,00 M</t>
  </si>
  <si>
    <t>REBAIXAMENTO DE LENÇOL FREÁTICO POR CONJUNTO DE PONTEIRAS ATÉ 6,00 M</t>
  </si>
  <si>
    <t>MEIA-CANA DE CONCRETO</t>
  </si>
  <si>
    <t>MEIA-CANA DE CONCRETO DIÂM. 200 MM</t>
  </si>
  <si>
    <t>MEIA-CANA DE CONCRETO DIÂM. 300 MM</t>
  </si>
  <si>
    <t>MEIA-CANA DE CONCRETO DIÂM. 400 MM</t>
  </si>
  <si>
    <t>MEIA-CANA DE CONCRETO DIÂM. 500 MM</t>
  </si>
  <si>
    <t>MEIA-CANA DE CONCRETO DIÂM. 600 MM</t>
  </si>
  <si>
    <t>DRENAGEM SUBTERRÂNEA</t>
  </si>
  <si>
    <t>DRENAGEM COM MANTA NÃO-TECIDA DE POLIÉSTER</t>
  </si>
  <si>
    <t>DRENAGEM COM TUBOS DE CONCRETO</t>
  </si>
  <si>
    <t>DRENAGEM COM TUBOS DE PVC</t>
  </si>
  <si>
    <t>DRENO VERTICAL DE PEDRISCO</t>
  </si>
  <si>
    <t>OBRAS DE CONTENÇÃO</t>
  </si>
  <si>
    <t>OBRAS DE CONTENÇÃO E DE PROTEÇÃO</t>
  </si>
  <si>
    <t>GRAMA EM PLACAS - TALUDES</t>
  </si>
  <si>
    <t>PROTEÇÃO COM MANTA NÃO TECIDA DE POLIÉSTER</t>
  </si>
  <si>
    <t>PROTEÇÃO COM PEDRA DE MÃO</t>
  </si>
  <si>
    <t>PROTEÇÃO COM PINTURA BETUMINOSA</t>
  </si>
  <si>
    <t>RECOMPOSIÇÃO DE TALUDES COM SACOS DE AREIA</t>
  </si>
  <si>
    <t>GABIÃO TIPO CAIXA - H = 0,50 M - MALHA DE 8 X 10 CM - FIO Ø 2,40 MM - GALVANIZADO - 95% Zn / 5% Al - REVESTIDO COM PVC</t>
  </si>
  <si>
    <t>GABIÃO TIPO CAIXA - H = 0,50 M - MALHA DE 8 X 10 CM - FIO Ø 2,70 MM - GALVANIZADO - 95% Zn / 5% Al</t>
  </si>
  <si>
    <t>GABIÃO TIPO CAIXA - H = 1,00 M - MALHA DE 8 X 10 CM - FIO Ø 2,40 MM - GALVANIZADO - 95% Zn / 5% Al  - REVESTIDO COM PVC</t>
  </si>
  <si>
    <t>GABIÃO TIPO CAIXA - H = 1,00 M - MALHA DE 8 X 10 CM - FIO Ø 2,70 MM - GALVANIZADO - 95% Zn / 5% Al</t>
  </si>
  <si>
    <t>GABIÃO TIPO COLCHÃO - H = 0,17 M - MALHA DE 6 X 8 CM - FIO Ø 2,00 MM - GALVANIZADO - 95% Zn / 5% Al - REVESTIDO COM PVC</t>
  </si>
  <si>
    <t>GABIÃO TIPO COLCHÃO - H = 0,23 M - MALHA DE 6 X 8 CM - FIO Ø 2,00 MM - GALVANIZADO - 95% Zn / 5% Al - REVESTIDO COM PVC</t>
  </si>
  <si>
    <t>GABIÃO TIPO COLCHÃO - H = 0,30 M - MALHA DE 6 X 8 CM - FIO Ø 2,00 MM - GALVANIZADO - 95% Zn / 5% Al - REVESTIDO COM PVC</t>
  </si>
  <si>
    <t>GABIÃO TIPO SACO - Ø 0,65 - MALHA DE 8 X 10 CM - FIO Ø 2,40 MM - GALVANIZADO - 95% Zn / 5% Al - REVESTIDO COM PVC</t>
  </si>
  <si>
    <t>ESTACAS E PROVAS DE CARGA - EM SOLO</t>
  </si>
  <si>
    <t>ESTACA DE CONCRETO, CAPACIDADE 200 KN</t>
  </si>
  <si>
    <t>ESTACA DE CONCRETO, CAPACIDADE 300 KN</t>
  </si>
  <si>
    <t>ESTACA DE CONCRETO, CAPACIDADE 350 KN</t>
  </si>
  <si>
    <t>ESTACA DE CONCRETO, CAPACIDADE 400 KN</t>
  </si>
  <si>
    <t>ESTACA DE CONCRETO, CAPACIDADE 600 KN</t>
  </si>
  <si>
    <t>ESTACA DE CONCRETO, CAPACIDADE 800 KN</t>
  </si>
  <si>
    <t>ESTACA DE EUCALIPTO (COM CASCA), DIÂMETRO MÉDIO 20 CM</t>
  </si>
  <si>
    <t>ESTACA DE EUCALIPTO (COM CASCA), DIÂMETRO MÉDIO 25 CM</t>
  </si>
  <si>
    <t>ESTACA DE EUCALIPTO (COM CASCA), DIÂMETRO MÉDIO 30 CM</t>
  </si>
  <si>
    <t>ESTACA TIPO HÉLICE CONTÍNUA, DIÂMETRO 100 CM - CAA I E II</t>
  </si>
  <si>
    <t>ESTACA TIPO HÉLICE CONTÍNUA, DIÂMETRO 100 CM - CAA III E IV</t>
  </si>
  <si>
    <t>ESTACA TIPO HÉLICE CONTÍNUA, DIÂMETRO 25 CM - CAA I E II</t>
  </si>
  <si>
    <t>ESTACA TIPO HÉLICE CONTÍNUA, DIÂMETRO 25 CM - CAA III E IV</t>
  </si>
  <si>
    <t>ESTACA TIPO HÉLICE CONTÍNUA, DIÂMETRO 30 CM - CAA I E II</t>
  </si>
  <si>
    <t>ESTACA TIPO HÉLICE CONTÍNUA, DIÂMETRO 30 CM - CAA III E IV</t>
  </si>
  <si>
    <t>ESTACA TIPO HÉLICE CONTÍNUA, DIÂMETRO 35 CM - CAA I E II</t>
  </si>
  <si>
    <t>ESTACA TIPO HÉLICE CONTÍNUA, DIÂMETRO 35 CM - CAA III E IV</t>
  </si>
  <si>
    <t>ESTACA TIPO HÉLICE CONTÍNUA, DIÂMETRO 40 CM - CAA I E II</t>
  </si>
  <si>
    <t>ESTACA TIPO HÉLICE CONTÍNUA, DIÂMETRO 40 CM - CAA III E IV</t>
  </si>
  <si>
    <t>ESTACA TIPO HÉLICE CONTÍNUA, DIÂMETRO 50 CM - CAA I E II</t>
  </si>
  <si>
    <t>ESTACA TIPO HÉLICE CONTÍNUA, DIÂMETRO 50 CM - CAA III E IV</t>
  </si>
  <si>
    <t>ESTACA TIPO HÉLICE CONTÍNUA, DIÂMETRO 60 CM - CAA I E II</t>
  </si>
  <si>
    <t>ESTACA TIPO HÉLICE CONTÍNUA, DIÂMETRO 60 CM - CAA III E IV</t>
  </si>
  <si>
    <t>ESTACA TIPO HÉLICE CONTÍNUA, DIÂMETRO 70 CM - CAA I E II</t>
  </si>
  <si>
    <t>ESTACA TIPO HÉLICE CONTÍNUA, DIÂMETRO 70 CM - CAA III E IV</t>
  </si>
  <si>
    <t>ESTACA TIPO HÉLICE CONTÍNUA, DIÂMETRO 80 CM - CAA I E II</t>
  </si>
  <si>
    <t>ESTACA TIPO HÉLICE CONTÍNUA, DIÂMETRO 80 CM - CAA III E IV</t>
  </si>
  <si>
    <t>ESTACA TIPO HÉLICE CONTÍNUA, DIÂMETRO 90 CM - CAA I E II</t>
  </si>
  <si>
    <t>ESTACA TIPO HÉLICE CONTÍNUA, DIÂMETRO 90 CM - CAA III E IV</t>
  </si>
  <si>
    <t>ESTACA TIPO RAIZ, CAPACIDADE 1.000 KN</t>
  </si>
  <si>
    <t>ESTACA TIPO RAIZ, CAPACIDADE 1.300 KN</t>
  </si>
  <si>
    <t>ESTACA TIPO RAIZ, CAPACIDADE 100 KN</t>
  </si>
  <si>
    <t>ESTACA TIPO RAIZ, CAPACIDADE 150 KN</t>
  </si>
  <si>
    <t>ESTACA TIPO RAIZ, CAPACIDADE 250 KN</t>
  </si>
  <si>
    <t>ESTACA TIPO RAIZ, CAPACIDADE 350 KN</t>
  </si>
  <si>
    <t>ESTACA TIPO RAIZ, CAPACIDADE 500 KN</t>
  </si>
  <si>
    <t>ESTACA TIPO RAIZ, CAPACIDADE 700 KN</t>
  </si>
  <si>
    <t>ESTACA TIPO STRAUSS, CAPACIDADE 200 KN</t>
  </si>
  <si>
    <t>ESTACA TIPO STRAUSS, CAPACIDADE 300 KN</t>
  </si>
  <si>
    <t>ESTACA TIPO STRAUSS, CAPACIDADE 400 KN</t>
  </si>
  <si>
    <t>MOBILIZAÇÃO DE EQUIPE E EQUIPAMENTOS PARA EXECUÇÃO DE ESTACAS PRÉ-MOLDADAS DE CONCRETO A UMA DISTÂNCIA DE ATÉ 50 KM</t>
  </si>
  <si>
    <t>MOBILIZAÇÃO DE EQUIPE E EQUIPAMENTOS PARA EXECUÇÃO DE ESTACAS TIPO HÉLICE CONTÍNUA A UMA DISTÂNCIA DE ATÉ 50 KM</t>
  </si>
  <si>
    <t>MOBILIZAÇÃO DE EQUIPE E EQUIPAMENTOS PARA EXECUÇÃO DE ESTACAS TIPO RAIZ A UMA DISTÂNCIA DE ATÉ 50 KM</t>
  </si>
  <si>
    <t>MOBILIZAÇÃO DE EQUIPE E EQUIPAMENTOS PARA EXECUÇÃO DE ESTACAS TIPO STRAUSS A UMA DISTÂNCIA DE ATÉ 50 KM</t>
  </si>
  <si>
    <t>TRANSPORTE ALÉM DE 50 KM DE EQUIPE E EQUIPAMENTOS PARA EXECUÇÃO DE ESTACAS PRÉ-MOLDADAS DE CONCRETO</t>
  </si>
  <si>
    <t>TRANSPORTE ALÉM DE 50 KM DE EQUIPE E EQUIPAMENTOS PARA EXECUÇÃO DE ESTACAS TIPO RAIZ</t>
  </si>
  <si>
    <t>TRANSPORTE ALÉM DE 50 KM DE EQUIPE E EQUIPAMENTOS PARA EXECUÇÃO DE ESTACAS TIPO STRAUSS</t>
  </si>
  <si>
    <t>TRANSPORTE ALÉM DE 50 KM, DE EQUIPE E EQUIPAMENTOS PARA EXECUÇÃO DE ESTACAS TIPO HÉLICE CONTÍNUA</t>
  </si>
  <si>
    <t>BROCAS DE CONCRETO</t>
  </si>
  <si>
    <t>BROCA DE CONCRETO, DIÂMETRO 15 CM</t>
  </si>
  <si>
    <t>BROCA DE CONCRETO, DIÂMETRO 20 CM</t>
  </si>
  <si>
    <t>BROCA DE CONCRETO, DIÂMETRO 25 CM</t>
  </si>
  <si>
    <t>BROCA DE CONCRETO, DIÂMETRO 30 CM</t>
  </si>
  <si>
    <t>TUBULÕES</t>
  </si>
  <si>
    <t>ESCAVAÇÃO PARA TUBULÃO - BASE</t>
  </si>
  <si>
    <t>ESCAVAÇÃO PARA TUBULÃO - FUSTE</t>
  </si>
  <si>
    <t>LASTRO DE AREIA (A)</t>
  </si>
  <si>
    <t>LASTRO DE AREIA (B)</t>
  </si>
  <si>
    <t>LASTRO DE AREIA (C)</t>
  </si>
  <si>
    <t>LASTRO DE PEDRA BRITADA (A)</t>
  </si>
  <si>
    <t>LASTRO DE PEDRA BRITADA (B)</t>
  </si>
  <si>
    <t>LASTRO DE PEDRA BRITADA (C)</t>
  </si>
  <si>
    <t>LASTRO DE PEDRA-DE-MÃO (A)</t>
  </si>
  <si>
    <t>LASTRO DE PEDRA-DE-MÃO (B)</t>
  </si>
  <si>
    <t>LASTRO DE PEDRA-DE-MÃO (C)</t>
  </si>
  <si>
    <t>TAPETE DE ARGAMASSA (A)</t>
  </si>
  <si>
    <t>TAPETE DE ARGAMASSA (B)</t>
  </si>
  <si>
    <t>TAPETE DE ARGAMASSA (C)</t>
  </si>
  <si>
    <t>LASTRO/LAJE/BERÇO P/ASSENTAM.TUBOS/PEÇAS</t>
  </si>
  <si>
    <t>LASTRO, LAJE E BERÇO P/ ASSENTAM. DE TUBOS E PEÇAS, DIÂM. 100 MM (A)</t>
  </si>
  <si>
    <t>LASTRO, LAJE E BERÇO P/ ASSENTAM. DE TUBOS E PEÇAS, DIÂM. 100 MM (B)</t>
  </si>
  <si>
    <t>LASTRO, LAJE E BERÇO P/ ASSENTAM. DE TUBOS E PEÇAS, DIÂM. 100 MM (C)</t>
  </si>
  <si>
    <t>LASTRO, LAJE E BERÇO P/ ASSENTAM. DE TUBOS E PEÇAS, DIÂM. 150 MM (A)</t>
  </si>
  <si>
    <t>LASTRO, LAJE E BERÇO P/ ASSENTAM. DE TUBOS E PEÇAS, DIÂM. 150 MM (B)</t>
  </si>
  <si>
    <t>LASTRO, LAJE E BERÇO P/ ASSENTAM. DE TUBOS E PEÇAS, DIÂM. 150 MM (C)</t>
  </si>
  <si>
    <t>LASTRO, LAJE E BERÇO P/ ASSENTAM. DE TUBOS E PEÇAS, DIÂM. 200 MM (A)</t>
  </si>
  <si>
    <t>LASTRO, LAJE E BERÇO P/ ASSENTAM. DE TUBOS E PEÇAS, DIÂM. 200 MM (B)</t>
  </si>
  <si>
    <t>LASTRO, LAJE E BERÇO P/ ASSENTAM. DE TUBOS E PEÇAS, DIÂM. 200 MM (C)</t>
  </si>
  <si>
    <t>LASTRO, LAJE E BERÇO P/ ASSENTAM. DE TUBOS E PEÇAS, DIÂM. 250 MM (A)</t>
  </si>
  <si>
    <t>LASTRO, LAJE E BERÇO P/ ASSENTAM. DE TUBOS E PEÇAS, DIÂM. 250 MM (B)</t>
  </si>
  <si>
    <t>LASTRO, LAJE E BERÇO P/ ASSENTAM. DE TUBOS E PEÇAS, DIÂM. 250 MM (C)</t>
  </si>
  <si>
    <t>LASTRO, LAJE E BERÇO P/ ASSENTAM. DE TUBOS E PEÇAS, DIÂM. 300 MM (A)</t>
  </si>
  <si>
    <t>LASTRO, LAJE E BERÇO P/ ASSENTAM. DE TUBOS E PEÇAS, DIÂM. 300 MM (B)</t>
  </si>
  <si>
    <t>LASTRO, LAJE E BERÇO P/ ASSENTAM. DE TUBOS E PEÇAS, DIÂM. 300 MM (C)</t>
  </si>
  <si>
    <t>LASTRO, LAJE E BERÇO P/ ASSENTAM. DE TUBOS E PEÇAS, DIÂM. 350 MM (A)</t>
  </si>
  <si>
    <t>LASTRO, LAJE E BERÇO P/ ASSENTAM. DE TUBOS E PEÇAS, DIÂM. 350 MM (B)</t>
  </si>
  <si>
    <t>LASTRO, LAJE E BERÇO P/ ASSENTAM. DE TUBOS E PEÇAS, DIÂM. 350 MM (C)</t>
  </si>
  <si>
    <t>LASTRO, LAJE E BERÇO P/ ASSENTAM. DE TUBOS E PEÇAS, DIÂM. 400 MM (A)</t>
  </si>
  <si>
    <t>LASTRO, LAJE E BERÇO P/ ASSENTAM. DE TUBOS E PEÇAS, DIÂM. 400 MM (B)</t>
  </si>
  <si>
    <t>LASTRO, LAJE E BERÇO P/ ASSENTAM. DE TUBOS E PEÇAS, DIÂM. 400 MM (C)</t>
  </si>
  <si>
    <t>LASTRO, LAJE E BERÇO P/ ASSENTAM. DE TUBOS E PEÇAS, DIÂM. 450 MM (A)</t>
  </si>
  <si>
    <t>LASTRO, LAJE E BERÇO P/ ASSENTAM. DE TUBOS E PEÇAS, DIÂM. 450 MM (B)</t>
  </si>
  <si>
    <t>LASTRO, LAJE E BERÇO P/ ASSENTAM. DE TUBOS E PEÇAS, DIÂM. 450 MM (C)</t>
  </si>
  <si>
    <t>LASTRO, LAJE E BERÇO P/ ASSENTAM. DE TUBOS E PEÇAS, DIÂM. 500 MM (A)</t>
  </si>
  <si>
    <t>LASTRO, LAJE E BERÇO P/ ASSENTAM. DE TUBOS E PEÇAS, DIÂM. 500 MM (B)</t>
  </si>
  <si>
    <t>LASTRO, LAJE E BERÇO P/ ASSENTAM. DE TUBOS E PEÇAS, DIÂM. 500 MM (C)</t>
  </si>
  <si>
    <t>LASTRO, LAJE E BERÇO P/ ASSENTAM. DE TUBOS E PEÇAS, DIÂM. 600 MM (A)</t>
  </si>
  <si>
    <t>LASTRO, LAJE E BERÇO P/ ASSENTAM. DE TUBOS E PEÇAS, DIÂM. 600 MM (B)</t>
  </si>
  <si>
    <t>LASTRO, LAJE E BERÇO P/ ASSENTAM. DE TUBOS E PEÇAS, DIÂM. 600 MM (C)</t>
  </si>
  <si>
    <t>LASTRO, LAJE E BERÇO P/ ASSENTAM. DE TUBOS E PEÇAS, DIÂM. 700 MM (A)</t>
  </si>
  <si>
    <t>LASTRO, LAJE E BERÇO P/ ASSENTAM. DE TUBOS E PEÇAS, DIÂM. 700 MM (B)</t>
  </si>
  <si>
    <t>LASTRO, LAJE E BERÇO P/ ASSENTAM. DE TUBOS E PEÇAS, DIÂM. 700 MM (C)</t>
  </si>
  <si>
    <t>ANCORAGEM PARA REDES</t>
  </si>
  <si>
    <t>PONTALETE DE PEROBA PARA ANCORAGEM DE REDES</t>
  </si>
  <si>
    <t>ANCORAGEM EM CONCRETO PARA PEÇAS</t>
  </si>
  <si>
    <t>ANCORAGEM EM CONCRETO PARA CAP E PLUG, DIÂMETRO 150 MM</t>
  </si>
  <si>
    <t>ANCORAGEM EM CONCRETO PARA CAP E PLUG, DIÂMETRO 200 MM</t>
  </si>
  <si>
    <t>ANCORAGEM EM CONCRETO PARA CAP E PLUG, DIÂMETRO 250 MM</t>
  </si>
  <si>
    <t>ANCORAGEM EM CONCRETO PARA CAP E PLUG, DIÂMETRO 300 MM</t>
  </si>
  <si>
    <t>ANCORAGEM EM CONCRETO PARA CAP E PLUG, DIÂMETRO 350 MM</t>
  </si>
  <si>
    <t>ANCORAGEM EM CONCRETO PARA CAP E PLUG, DIÂMETRO 400 MM</t>
  </si>
  <si>
    <t>ANCORAGEM EM CONCRETO PARA CAP E PLUG, DIÂMETRO 500 MM</t>
  </si>
  <si>
    <t>ANCORAGEM EM CONCRETO PARA CURVA 11 GRAUS 15 MIN, DIÂMETRO 150 MM</t>
  </si>
  <si>
    <t>ANCORAGEM EM CONCRETO PARA CURVA 11 GRAUS 15 MIN, DIÂMETRO 200 MM</t>
  </si>
  <si>
    <t>ANCORAGEM EM CONCRETO PARA CURVA 11 GRAUS 15 MIN, DIÂMETRO 250 MM</t>
  </si>
  <si>
    <t>ANCORAGEM EM CONCRETO PARA CURVA 11 GRAUS 15 MIN, DIÂMETRO 300 MM</t>
  </si>
  <si>
    <t>ANCORAGEM EM CONCRETO PARA CURVA 11 GRAUS 15 MIN, DIÂMETRO 350 MM</t>
  </si>
  <si>
    <t>ANCORAGEM EM CONCRETO PARA CURVA 11 GRAUS 15 MIN, DIÂMETRO 400 MM</t>
  </si>
  <si>
    <t>ANCORAGEM EM CONCRETO PARA CURVA 11 GRAUS 15 MIN, DIÂMETRO 500 MM</t>
  </si>
  <si>
    <t>ANCORAGEM EM CONCRETO PARA CURVA 22 GRAUS 30 MIN, DIÂMETRO 150 MM</t>
  </si>
  <si>
    <t>ANCORAGEM EM CONCRETO PARA CURVA 22 GRAUS 30 MIN, DIÂMETRO 200 MM</t>
  </si>
  <si>
    <t>ANCORAGEM EM CONCRETO PARA CURVA 22 GRAUS 30 MIN, DIÂMETRO 250 MM</t>
  </si>
  <si>
    <t>ANCORAGEM EM CONCRETO PARA CURVA 22 GRAUS 30 MIN, DIÂMETRO 300 MM</t>
  </si>
  <si>
    <t>ANCORAGEM EM CONCRETO PARA CURVA 22 GRAUS 30 MIN, DIÂMETRO 350 MM</t>
  </si>
  <si>
    <t>ANCORAGEM EM CONCRETO PARA CURVA 22 GRAUS 30 MIN, DIÂMETRO 400 MM</t>
  </si>
  <si>
    <t>ANCORAGEM EM CONCRETO PARA CURVA 22 GRAUS 30 MIN, DIÂMETRO 500 MM</t>
  </si>
  <si>
    <t>ANCORAGEM EM CONCRETO PARA CURVA 45 GRAUS, DIÂMETRO 150 MM</t>
  </si>
  <si>
    <t>ANCORAGEM EM CONCRETO PARA CURVA 45 GRAUS, DIÂMETRO 200 MM</t>
  </si>
  <si>
    <t>ANCORAGEM EM CONCRETO PARA CURVA 45 GRAUS, DIÂMETRO 250 MM</t>
  </si>
  <si>
    <t>ANCORAGEM EM CONCRETO PARA CURVA 45 GRAUS, DIÂMETRO 300 MM</t>
  </si>
  <si>
    <t>ANCORAGEM EM CONCRETO PARA CURVA 45 GRAUS, DIÂMETRO 350 MM</t>
  </si>
  <si>
    <t>ANCORAGEM EM CONCRETO PARA CURVA 45 GRAUS, DIÂMETRO 400 MM</t>
  </si>
  <si>
    <t>ANCORAGEM EM CONCRETO PARA CURVA 45 GRAUS, DIÂMETRO 500 MM</t>
  </si>
  <si>
    <t>ANCORAGEM EM CONCRETO PARA CURVA 90 GRAUS E TÊ, DIÂMETRO 150 MM</t>
  </si>
  <si>
    <t>ANCORAGEM EM CONCRETO PARA CURVA 90 GRAUS E TÊ, DIÂMETRO 200 MM</t>
  </si>
  <si>
    <t>ANCORAGEM EM CONCRETO PARA CURVA 90 GRAUS E TÊ, DIÂMETRO 250 MM</t>
  </si>
  <si>
    <t>ANCORAGEM EM CONCRETO PARA CURVA 90 GRAUS E TÊ, DIÂMETRO 300 MM</t>
  </si>
  <si>
    <t>ANCORAGEM EM CONCRETO PARA CURVA 90 GRAUS E TÊ, DIÂMETRO 350 MM</t>
  </si>
  <si>
    <t>ANCORAGEM EM CONCRETO PARA CURVA 90 GRAUS E TÊ, DIÂMETRO 400 MM</t>
  </si>
  <si>
    <t>ANCORAGEM EM CONCRETO PARA CURVA 90 GRAUS E TÊ, DIÂMETRO 500 MM</t>
  </si>
  <si>
    <t>FORMAS PARA CONCRETO</t>
  </si>
  <si>
    <t>FÔRMA CURVA DE MADEIRA - APARENTE</t>
  </si>
  <si>
    <t>FÔRMA CURVA DE MADEIRA - ESTRUTURA</t>
  </si>
  <si>
    <t>FÔRMA CURVA METÁLICA</t>
  </si>
  <si>
    <t>FÔRMA METÁLICA</t>
  </si>
  <si>
    <t>FÔRMA PLANA DE MADEIRA - APARENTE</t>
  </si>
  <si>
    <t>FÔRMA PLANA DE MADEIRA - ESTRUTURA</t>
  </si>
  <si>
    <t>FÔRMAS DE MADEIRA - COMUM</t>
  </si>
  <si>
    <t>AÇOS PARA CONCRETO</t>
  </si>
  <si>
    <t>AÇO PARA PROTENSÃO CP-190 RB - 12D - 12,7 MM</t>
  </si>
  <si>
    <t>AÇO PARA PROTENSÃO CP-190 RB - 4D - 12,7 MM</t>
  </si>
  <si>
    <t>AÇO PARA PROTENSÃO CP-190 RB - 6D - 12,7 MM</t>
  </si>
  <si>
    <t>ARMAÇÃO EM AÇO CA-25</t>
  </si>
  <si>
    <t>ARMAÇÃO EM AÇO CA-50</t>
  </si>
  <si>
    <t>ARMAÇÃO EM AÇO CA-60</t>
  </si>
  <si>
    <t>ARMAÇÃO EM TELA DE AÇO</t>
  </si>
  <si>
    <t>CONCRETO NÃO ESTRUTURAL</t>
  </si>
  <si>
    <t>CONCRETO NÃO ESTRUTURAL - MÍNIMO 150 KG DE CIMENTO/M³</t>
  </si>
  <si>
    <t>CONCRETO NÃO ESTRUTURAL - MÍNIMO 210 KG DE CIMENTO/M³</t>
  </si>
  <si>
    <t>CONCRETO NÃO ESTRUTURAL CICLÓPICO</t>
  </si>
  <si>
    <t>CONCR.ESTR.P/ESTR.S/CONTATO C/ÁGUA/ ESG.</t>
  </si>
  <si>
    <t>CONCRETO ESTRUTURAL PARA ESTRUTURAS NÃO SUJEITAS A CONTATO COM ÁGUA E ESGOTO, FCK = 20,0 MPA</t>
  </si>
  <si>
    <t>CONCRETO ESTRUTURAL PARA ESTRUTURAS NÃO SUJEITAS A CONTATO COM ÁGUA E ESGOTO, FCK = 25,0 MPA</t>
  </si>
  <si>
    <t>CONCRETO ESTRUTURAL PARA ESTRUTURAS NÃO SUJEITAS A CONTATO COM ÁGUA E ESGOTO, FCK = 30,0 MPA</t>
  </si>
  <si>
    <t>CONCR.ESTR.P/ESTR.CONT.C/SOLO/G.AGRESS.</t>
  </si>
  <si>
    <t>CONCRETO ESTRUTURAL P/ ESTRUTURAS EM CONTATO COM ÁGUA BRUTA, ÁGUA TRATADA, SOLO E GASES AGRESSIVOS, FCK = 30,0 MPA, A/C MÁX. 0,55 L/KG - MÍN. DE 320 KG DE CIMENTO/M³</t>
  </si>
  <si>
    <t>CONCRETO ESTRUTURAL P/ ESTRUTURAS EM CONTATO COM ÁGUA BRUTA, ÁGUA TRATADA, SOLO E GASES AGRESSIVOS, FCK = 35,0 MPA, A/C MÁX. 0,55 L/KG - MÍN. DE 320 KG DE CIMENTO/M³</t>
  </si>
  <si>
    <t>CONCRETO ESTRUTURAL P/ ESTRUTURAS EM CONTATO COM ÁGUA BRUTA, ÁGUA TRATADA, SOLO E GASES AGRESSIVOS, FCK = 40,0 MPA, A/C MÁX. 0,55 L/KG - MÍN. DE 320 KG DE CIMENTO/M³</t>
  </si>
  <si>
    <t>CONCR.ESTRUT.P/ESTR.CONTATO C/ESG/GAGRES</t>
  </si>
  <si>
    <t>CONCRETO ESTRUTURAL P/ ESTRUTURAS EM CONTATO COM ESGOTO, GASES AGRESSIVOS, AMBIENTE MARÍTIMO E ESTRUTURAS PARA TRATAMENTO DE ÁGUA, FCK = 40,0 MPA, A/C MÁX. 0,45 L/KG - MÍN. DE 360 KG DE CIMENTO/M³</t>
  </si>
  <si>
    <t>CONCR.ESTRUT.AUTO-ADENSÁVEL</t>
  </si>
  <si>
    <t>CONCRETO ESTRUTURAL AUTO-ADENSÁVEL, FCK = 20,0 MPA</t>
  </si>
  <si>
    <t>JUNTAS</t>
  </si>
  <si>
    <t>EXECUÇÃO DE JUNTA TIPO FUGENBAND - M - 35</t>
  </si>
  <si>
    <t>EXECUÇÃO DE JUNTA TIPO FUGENBAND - O - 12</t>
  </si>
  <si>
    <t>EXECUÇÃO DE JUNTA TIPO FUGENBAND - O - 22</t>
  </si>
  <si>
    <t>EXECUÇÃO DE JUNTA TIPO FUGENBAND - O - 35/6</t>
  </si>
  <si>
    <t>EXECUÇÃO DE JUNTA TIPO JEENE - JJ 2540 VV</t>
  </si>
  <si>
    <t>EXECUÇÃO DE JUNTA TIPO JEENE - JJ 3550 VV</t>
  </si>
  <si>
    <t>SERVIÇOS COMPLEMENT.P/OBRAS DE CONCRETO</t>
  </si>
  <si>
    <t>ANCORAGEM ATIVA 12 CORDOALHAS - D = 12,7 MM</t>
  </si>
  <si>
    <t>ANCORAGEM ATIVA 4 CORDOALHAS - D = 12,7 MM</t>
  </si>
  <si>
    <t>ANCORAGEM ATIVA 6 CORDOALHAS - D = 12,7 MM</t>
  </si>
  <si>
    <t>ANCORAGEM PASSIVA LAÇO - 4 CORDOALHAS</t>
  </si>
  <si>
    <t>ANCORAGEM PASSIVA PRÉ-BLOCADA 4 CORDOALHAS - D = 12,7 MM</t>
  </si>
  <si>
    <t>APLICAÇÃO DE PLACA DE ISOPOR</t>
  </si>
  <si>
    <t>BAINHA GALVANIZADA  PARA 6 CORDOALHAS - 12,7 MM</t>
  </si>
  <si>
    <t>BAINHA GALVANIZADA PARA 12 CORDOALHAS - 12,7 MM</t>
  </si>
  <si>
    <t>BAINHA GALVANIZADA PARA 4 CORDOALHAS - 12,7 MM</t>
  </si>
  <si>
    <t>INJEÇÃO DOS CABOS</t>
  </si>
  <si>
    <t>PROTEÇÃO DE CABEÇA DE ANCORAGEM</t>
  </si>
  <si>
    <t>PROTENSÃO DOS CABOS</t>
  </si>
  <si>
    <t>VEDAÇÃO DE JUNTAS COM MASTIQUE ELÁSTICO</t>
  </si>
  <si>
    <t>CONCRETO / ARGAMASSA PROJETADA</t>
  </si>
  <si>
    <t>ARGAMASSA PROJETADA EM PAREDES (CONSUMO MÍNIMO 400 KG CIM/M³)</t>
  </si>
  <si>
    <t>ARGAMASSA PROJETADA EM TETOS (CONSUMO MÍNIMO 400 KG CIM/M³)</t>
  </si>
  <si>
    <t>CONCRETO PROJETADO EM PAREDES (CONSUMO MÍNIMO 400 KG CIM/M³)</t>
  </si>
  <si>
    <t>CONCRETO PROJETADO EM TETOS (CONSUMO MÍNIMO 400 KG CIM/M³)</t>
  </si>
  <si>
    <t>LAJE PRÉ-FABRICADA</t>
  </si>
  <si>
    <t>LAJE PRÉ-FABRICADA H.12 PARA FORRO COM CAPA DE 4 CM</t>
  </si>
  <si>
    <t>LAJE PRÉ-FABRICADA H.12 PARA PISO COM CAPA DE 4 CM</t>
  </si>
  <si>
    <t>LAJE PRÉ-FABRICADA H.16 PARA PISO COM CAPA DE 4 CM</t>
  </si>
  <si>
    <t>LAJE PRÉ-FABRICADA H.8 PARA FORRO COM CAPA DE 3 CM</t>
  </si>
  <si>
    <t>LAJE PRÉ-FABRICADA H.8 PARA PISO COM CAPA DE 4 CM</t>
  </si>
  <si>
    <t>POÇO VISITA  DIÂM.1,00 M P/REDE ESGOTO</t>
  </si>
  <si>
    <t>POÇO DE VISITA  D=1,00 M EM MATERIAL PLÁSTICO - PROF. ATÉ 2,00 M</t>
  </si>
  <si>
    <t>POÇO DE VISITA  D=1,00 M EM MATERIAL PLÁSTICO - PROF. ATÉ 2,00 M ( SEM TROCA DE SOLO )</t>
  </si>
  <si>
    <t>POÇO DE VISITA  D=1,00 M EM MATERIAL PLÁSTICO - PROF. ATÉ 2,50 M</t>
  </si>
  <si>
    <t>POÇO DE VISITA  D=1,00 M EM MATERIAL PLÁSTICO - PROF. ATÉ 2,50 M ( SEM TROCA DE SOLO )</t>
  </si>
  <si>
    <t>POÇO DE VISITA  D=1,00 M EM MATERIAL PLÁSTICO - PROF. ATÉ 3,00 M</t>
  </si>
  <si>
    <t>POÇO DE VISITA  D=1,00 M EM MATERIAL PLÁSTICO - PROF. ATÉ 3,00 M ( SEM TROCA DE SOLO )</t>
  </si>
  <si>
    <t>POÇO DE VISITA  D=1,00 M EM MATERIAL PLÁSTICO - PROF. ATÉ 3,50 M</t>
  </si>
  <si>
    <t>POÇO DE VISITA  D=1,00 M EM MATERIAL PLÁSTICO - PROF. ATÉ 3,50 M ( SEM TROCA DE SOLO )</t>
  </si>
  <si>
    <t>POÇO DE VISITA  D=1,00 M EM MATERIAL PLÁSTICO - PROF. ATÉ 4,00 M</t>
  </si>
  <si>
    <t>POÇO DE VISITA  D=1,00 M EM MATERIAL PLÁSTICO - PROF. ATÉ 4,00 M ( SEM TROCA DE SOLO )</t>
  </si>
  <si>
    <t>POÇO DE VISITA D=1,00 M EM TUBO CONCRETO C/PBJE - PROF. ATÉ 2,00 M</t>
  </si>
  <si>
    <t>POÇO DE VISITA D=1,00 M EM TUBO CONCRETO C/PBJE - PROF. ATÉ 3,00 M</t>
  </si>
  <si>
    <t>POÇO DE VISITA D=1,00 M EM TUBO CONCRETO C/PBJE - PROF. ATÉ 4,00 M</t>
  </si>
  <si>
    <t>POÇO DE VISITA D=1,00 M EM TUBO CONCRETO C/PBJE - PROF. ATÉ 5,00 M</t>
  </si>
  <si>
    <t>POÇO DE VISITA D=1,00 M EM TUBO CONCRETO C/PBJE - PROF. ATÉ 6,00 M</t>
  </si>
  <si>
    <t>POÇO DE VISITA D=1,00 M EM TUBO CONCRETO C/PBJE - PROF. ATÉ 7,00 M</t>
  </si>
  <si>
    <t>POÇO VISITA  DIÂM.1,20 M P/REDE ESGOTO</t>
  </si>
  <si>
    <t>POÇO DE VISITA D=1,20 M EM TUBO CONCRETO C/PBJE - PROF. ATÉ 2,00 M</t>
  </si>
  <si>
    <t>POÇO DE VISITA D=1,20 M EM TUBO CONCRETO C/PBJE - PROF. ATÉ 3,00 M</t>
  </si>
  <si>
    <t>POÇO DE VISITA D=1,20 M EM TUBO CONCRETO C/PBJE - PROF. ATÉ 4,00 M</t>
  </si>
  <si>
    <t>POÇO DE VISITA D=1,20 M EM TUBO CONCRETO C/PBJE - PROF. ATÉ 5,00 M</t>
  </si>
  <si>
    <t>POÇO DE VISITA D=1,20 M EM TUBO CONCRETO C/PBJE - PROF. ATÉ 6,00 M</t>
  </si>
  <si>
    <t>POÇO DE VISITA D=1,20 M EM TUBO CONCRETO C/PBJE - PROF. ATÉ 7,00 M</t>
  </si>
  <si>
    <t>POÇO VISITA DIÂM.1,00 M P/COL.TR/EM/INT.</t>
  </si>
  <si>
    <t>POÇO VISITA DIÂM.1,20 M P/COL.TR/EM/INT.</t>
  </si>
  <si>
    <t>POÇO DE INSPEÇÃO DIÂM.0,60 M</t>
  </si>
  <si>
    <t>POÇO DE INSPEÇÃO  D=0,60 M EM TUBO DE CONCRETO C/PBJE - PROF. ATÉ 1,60 M</t>
  </si>
  <si>
    <t>POÇO DE INSPEÇÃO  D=0,60 M EM TUBO DE CONCRETO C/PBJE - PROF. ATÉ 2,00 M</t>
  </si>
  <si>
    <t>POÇO DE INSPEÇÃO D=0,60 M EM ALVENARIA - PROF. ATÉ 1,60 M</t>
  </si>
  <si>
    <t>POÇO DE INSPEÇÃO D=0,60 M EM ALVENARIA - PROF. ATÉ 2,00 M</t>
  </si>
  <si>
    <t>POÇO DE INSPEÇÃO D=0,60 M EM MATERIAL PLÁSTICO - PROF. ATÉ 1,60 M</t>
  </si>
  <si>
    <t>POÇO DE INSPEÇÃO D=0,60 M EM MATERIAL PLÁSTICO - PROF. ATÉ 1,60 M ( SEM TROCA DE SOLO )</t>
  </si>
  <si>
    <t>ADUELAS CONCR.ARMADO PRÉ-MOLDADAS C/PB</t>
  </si>
  <si>
    <t>ADUELAS DE CONCR. ARMADO, PRÉ-MOLDADAS, C/PB, DIÂM. 0,80 M - H
= 0,50 M</t>
  </si>
  <si>
    <t>ADUELAS DE CONCR. ARMADO, PRÉ-MOLDADAS, C/PB, DIÂM. 1,00 M - H
= 0,50 M</t>
  </si>
  <si>
    <t>ADUELAS DE CONCR. ARMADO, PRÉ-MOLDADAS, C/PB, DIÂM. 1,20 M - H
= 0,50 M</t>
  </si>
  <si>
    <t>ADUELAS DE CONCR. ARMADO, PRÉ-MOLDADAS, C/PB, DIÂM. 1,30 M - H
= 0,50 M</t>
  </si>
  <si>
    <t>ADUELAS DE CONCR. ARMADO, PRÉ-MOLDADAS, C/PB, DIÂM. 1,50 M - H
= 0,50 M</t>
  </si>
  <si>
    <t>ADUELAS DE CONCR. ARMADO, PRÉ-MOLDADAS, C/PB, DIÂM. 1,80 M - H
= 0,50 M</t>
  </si>
  <si>
    <t>ADUELAS DE CONCR. ARMADO, PRÉ-MOLDADAS, C/PB, DIÂM. 2,12 M - H
= 0,50 M</t>
  </si>
  <si>
    <t>ADUELAS DE CONCR. ARMADO, PRÉ-MOLDADAS, C/PB, DIÂM. 2,50 M - H
= 0,50 M</t>
  </si>
  <si>
    <t>ADUELAS DE CONCR. ARMADO, PRÉ-MOLDADAS, C/PB, DIÂM. 3,00 M - H
= 0,50 M</t>
  </si>
  <si>
    <t>ADUELAS SUCESS.CONCR.ARMADO MOLD.IN LOCO</t>
  </si>
  <si>
    <t>ADUELAS SUCESSIVAS DE CONCRETO ARMADO MOLDADAS "IN LOCO", DIÂM. 1,50 M</t>
  </si>
  <si>
    <t>ADUELAS SUCESSIVAS DE CONCRETO ARMADO MOLDADAS "IN LOCO", DIÂM. 2,00 M</t>
  </si>
  <si>
    <t>ADUELAS SUCESSIVAS DE CONCRETO ARMADO MOLDADAS "IN LOCO", DIÂM. 2,50 M</t>
  </si>
  <si>
    <t>ADUELAS SUCESSIVAS DE CONCRETO ARMADO MOLDADAS "IN LOCO", DIÂM. 3,00 M</t>
  </si>
  <si>
    <t>ADUELAS SUCESSIVAS DE CONCRETO ARMADO MOLDADAS "IN LOCO", DIÂM. 3,80 M</t>
  </si>
  <si>
    <t>DISPOSIT.ESPECIAIS E ESTRUT.ACESSÓRIAS</t>
  </si>
  <si>
    <t>ASSENTAMENTO DE TAMPÃO DE FERRO FUNDIDO, DN 600 MM</t>
  </si>
  <si>
    <t>ASSENTAMENTO DE TAMPÃO DE FERRO FUNDIDO, DN 900 MM</t>
  </si>
  <si>
    <t>BOCA-DE-LOBO</t>
  </si>
  <si>
    <t>DISPOSITIVO DE PROTEÇÃO PARA REGISTRO COM ASSENTAMENTO DE TAMPA T-5</t>
  </si>
  <si>
    <t>EXECUÇÃO DE TAMPA DE BOCA-DE-LOBO</t>
  </si>
  <si>
    <t>EXTRAVASOR DIÂMETRO ATÉ 250 MM</t>
  </si>
  <si>
    <t>EXTRAVASOR DIÂMETRO DE 300 MM ATÉ 350 MM</t>
  </si>
  <si>
    <t>EXTRAVASOR DIÂMETRO DE 400 MM ATÉ 600 MM</t>
  </si>
  <si>
    <t>TAMPA DE INSPEÇÃO EM CONCRETO ARMADO</t>
  </si>
  <si>
    <t>TERMINAL DE LIMPEZA</t>
  </si>
  <si>
    <t>CAIXA DE ALVENARIA 1 TIJOLO</t>
  </si>
  <si>
    <t>CAIXA DE ALVENARIA DE 1 TIJOLO - 0,80 X 0,80 M</t>
  </si>
  <si>
    <t>CAIXA DE ALVENARIA DE 1 TIJOLO - 0,80 X 1,00 M</t>
  </si>
  <si>
    <t>CAIXA DE ALVENARIA DE 1 TIJOLO - 1,00 X 1,00 M</t>
  </si>
  <si>
    <t>CAIXA DE ALVENARIA DE 1 TIJOLO - 1,00 X 1,10 M</t>
  </si>
  <si>
    <t>CAIXA DE ALVENARIA DE 1 TIJOLO - 1,00 X 1,20 M</t>
  </si>
  <si>
    <t>CAIXA DE ALVENARIA DE 1 TIJOLO - 1,00 X 1,35 M</t>
  </si>
  <si>
    <t>CAIXA DE ALVENARIA DE 1 TIJOLO - 1,00 X 1,50 M</t>
  </si>
  <si>
    <t>CAIXA DE ALVENARIA DE 1 TIJOLO - 1,10 X 1,10 M</t>
  </si>
  <si>
    <t>CAIXA DE ALVENARIA DE 1 TIJOLO - 1,20 X 1,20 M</t>
  </si>
  <si>
    <t>CAIXA DE ALVENARIA DE 1 TIJOLO - 1,20 X 1,50 M</t>
  </si>
  <si>
    <t>CAIXA DE ALVENARIA DE 1 TIJOLO - 1,50 X 1,50 M</t>
  </si>
  <si>
    <t>CAIXA DE ALVENARIA DE 1 TIJOLO - 1,50 X 2,00 M</t>
  </si>
  <si>
    <t>CAIXA DE ALVENARIA DE 1 TIJOLO - 2,00 X 2,00 M</t>
  </si>
  <si>
    <t>CAIXA DE ALVENARIA DE 1 TIJOLO - 2,00 X 2,50 M</t>
  </si>
  <si>
    <t>CAIXA DE ALVENARIA 1/2 TIJOLO</t>
  </si>
  <si>
    <t>CAIXA DE ALVENARIA DE 1/2 TIJOLO - 0,60 X 0,60 M</t>
  </si>
  <si>
    <t>CAIXA DE ALVENARIA DE 1/2 TIJOLO - 0,80 X 0,80 M</t>
  </si>
  <si>
    <t>CAIXA DE ALVENARIA DE 1/2 TIJOLO - 0,90 X 0,90 M</t>
  </si>
  <si>
    <t>CAIXA DE ALVENARIA DE 1/2 TIJOLO - 1,00 X 0,80 M</t>
  </si>
  <si>
    <t>CAIXA DE ALVENARIA DE 1/2 TIJOLO - 1,00 X 1,00 M</t>
  </si>
  <si>
    <t>CAIXA DE ALVENARIA DE 1/2 TIJOLO - 1,00 X 1,20 M</t>
  </si>
  <si>
    <t>DISPOSITIVOS PARA LAGOA</t>
  </si>
  <si>
    <t>CAIXA "1" (1,50 X 1,30 M), COM STOP LOG E VERTEDOR</t>
  </si>
  <si>
    <t>CAIXA "2" (2,40 X 0,80 M)</t>
  </si>
  <si>
    <t>CAIXA "3" (1,60 X 0,80 M), CAIXA DIVISORA DE VAZÃO</t>
  </si>
  <si>
    <t>CAIXA "4" (0,60 X 0,60 M)</t>
  </si>
  <si>
    <t>CAIXA "6" (1,30 X 1,00 M), COM VERTEDOR</t>
  </si>
  <si>
    <t>CAIXA "7" (0,80 X 0,80 M)</t>
  </si>
  <si>
    <t>CAIXA DE INSPEÇÃO (0,60 X 0,60 M)</t>
  </si>
  <si>
    <t>CAIXA DE INSPEÇÃO (0,80 X 0,80 M)</t>
  </si>
  <si>
    <t>DISPOSITIVO DE SAÍDA A</t>
  </si>
  <si>
    <t>PLACA DE CONCRETO</t>
  </si>
  <si>
    <t>POÇO VISITA  DIÂM.0,80 M P/REDE ESGOTO</t>
  </si>
  <si>
    <t>POÇO DE VISITA  D=0,80 M EM MATERIAL PLÁSTICO - PROF. ATÉ 2,00 M</t>
  </si>
  <si>
    <t>POÇO DE VISITA  D=0,80 M EM MATERIAL PLÁSTICO - PROF. ATÉ 2,00 M ( SEM TROCA DE SOLO )</t>
  </si>
  <si>
    <t>POÇO DE VISITA  D=0,80 M EM MATERIAL PLÁSTICO - PROF. ATÉ 2,50 M</t>
  </si>
  <si>
    <t>POÇO DE VISITA  D=0,80 M EM MATERIAL PLÁSTICO - PROF. ATÉ 2,50 M ( SEM TROCA DE SOLO )</t>
  </si>
  <si>
    <t>ASS.TUB/PÇ PVC/PEAD P/REDE DISTR. ÁGUA</t>
  </si>
  <si>
    <t>ASSENTAMENTO PARA REDES DE ÁGUA, TUBOS E PEÇAS, DE 140 ATÉ 250 MM, EM PEAD (A)</t>
  </si>
  <si>
    <t>ASSENTAMENTO PARA REDES DE ÁGUA, TUBOS E PEÇAS, DE 140 ATÉ 250 MM, EM PEAD (B)</t>
  </si>
  <si>
    <t>ASSENTAMENTO PARA REDES DE ÁGUA, TUBOS E PEÇAS, DE 140 ATÉ 250 MM, EM PEAD (C)</t>
  </si>
  <si>
    <t>ASSENTAMENTO PARA REDES DE ÁGUA, TUBOS E PEÇAS, DE 280 ATÉ 400 MM, EM PEAD (A)</t>
  </si>
  <si>
    <t>ASSENTAMENTO PARA REDES DE ÁGUA, TUBOS E PEÇAS, DE 280 ATÉ 400 MM, EM PEAD (B)</t>
  </si>
  <si>
    <t>ASSENTAMENTO PARA REDES DE ÁGUA, TUBOS E PEÇAS, DE 280 ATÉ 400 MM, EM PEAD (C)</t>
  </si>
  <si>
    <t>ASSENTAMENTO PARA REDES DE ÁGUA, TUBOS E PEÇAS, DE 63 ATÉ 125 MM, EM PEAD (A)</t>
  </si>
  <si>
    <t>ASSENTAMENTO PARA REDES DE ÁGUA, TUBOS E PEÇAS, DE 63 ATÉ 125 MM, EM PEAD (B)</t>
  </si>
  <si>
    <t>ASSENTAMENTO PARA REDES DE ÁGUA, TUBOS E PEÇAS, DE 63 ATÉ 125 MM, EM PEAD (C)</t>
  </si>
  <si>
    <t>ASSENTAMENTO PARA REDES DE ÁGUA, TUBOS E PEÇAS, DN 100 MM, EM PVC RÍGIDO, RPVC E DEFOFO (A)</t>
  </si>
  <si>
    <t>ASSENTAMENTO PARA REDES DE ÁGUA, TUBOS E PEÇAS, DN 100 MM, EM PVC RÍGIDO, RPVC E DEFOFO (B)</t>
  </si>
  <si>
    <t>ASSENTAMENTO PARA REDES DE ÁGUA, TUBOS E PEÇAS, DN 100 MM, EM PVC RÍGIDO, RPVC E DEFOFO (C)</t>
  </si>
  <si>
    <t>ASSENTAMENTO PARA REDES DE ÁGUA, TUBOS E PEÇAS, DN 150 MM, EM PVC RÍGIDO, RPVC E DEFOFO (A)</t>
  </si>
  <si>
    <t>ASSENTAMENTO PARA REDES DE ÁGUA, TUBOS E PEÇAS, DN 150 MM, EM PVC RÍGIDO, RPVC E DEFOFO (B)</t>
  </si>
  <si>
    <t>ASSENTAMENTO PARA REDES DE ÁGUA, TUBOS E PEÇAS, DN 150 MM, EM PVC RÍGIDO, RPVC E DEFOFO (C)</t>
  </si>
  <si>
    <t>ASSENTAMENTO PARA REDES DE ÁGUA, TUBOS E PEÇAS, DN 200 MM, EM PVC RÍGIDO, RPVC E DEFOFO (A)</t>
  </si>
  <si>
    <t>ASSENTAMENTO PARA REDES DE ÁGUA, TUBOS E PEÇAS, DN 200 MM, EM PVC RÍGIDO, RPVC E DEFOFO (B)</t>
  </si>
  <si>
    <t>ASSENTAMENTO PARA REDES DE ÁGUA, TUBOS E PEÇAS, DN 200 MM, EM PVC RÍGIDO, RPVC E DEFOFO (C)</t>
  </si>
  <si>
    <t>ASSENTAMENTO PARA REDES DE ÁGUA, TUBOS E PEÇAS, DN 250 MM, EM PVC RÍGIDO, RPVC E DEFOFO (A)</t>
  </si>
  <si>
    <t>ASSENTAMENTO PARA REDES DE ÁGUA, TUBOS E PEÇAS, DN 250 MM, EM PVC RÍGIDO, RPVC E DEFOFO (B)</t>
  </si>
  <si>
    <t>ASSENTAMENTO PARA REDES DE ÁGUA, TUBOS E PEÇAS, DN 250 MM, EM PVC RÍGIDO, RPVC E DEFOFO (C)</t>
  </si>
  <si>
    <t>ASSENTAMENTO PARA REDES DE ÁGUA, TUBOS E PEÇAS, DN 300 MM, EM PVC RÍGIDO, RPVC E DEFOFO (A)</t>
  </si>
  <si>
    <t>ASSENTAMENTO PARA REDES DE ÁGUA, TUBOS E PEÇAS, DN 300 MM, EM PVC RÍGIDO, RPVC E DEFOFO (B)</t>
  </si>
  <si>
    <t>ASSENTAMENTO PARA REDES DE ÁGUA, TUBOS E PEÇAS, DN 300 MM, EM PVC RÍGIDO, RPVC E DEFOFO (C)</t>
  </si>
  <si>
    <t>ASSENTAMENTO PARA REDES DE ÁGUA, TUBOS E PEÇAS, DN 350 MM, EM PVC RÍGIDO, RPVC E DEFOFO (A)</t>
  </si>
  <si>
    <t>ASSENTAMENTO PARA REDES DE ÁGUA, TUBOS E PEÇAS, DN 350 MM, EM PVC RÍGIDO, RPVC E DEFOFO (B)</t>
  </si>
  <si>
    <t>ASSENTAMENTO PARA REDES DE ÁGUA, TUBOS E PEÇAS, DN 350 MM, EM PVC RÍGIDO, RPVC E DEFOFO (C)</t>
  </si>
  <si>
    <t>ASSENTAMENTO PARA REDES DE ÁGUA, TUBOS E PEÇAS, DN 50 MM, EM PVC RÍGIDO, RPVC E DEFOFO (A)</t>
  </si>
  <si>
    <t>ASSENTAMENTO PARA REDES DE ÁGUA, TUBOS E PEÇAS, DN 50 MM, EM PVC RÍGIDO, RPVC E DEFOFO (B)</t>
  </si>
  <si>
    <t>ASSENTAMENTO PARA REDES DE ÁGUA, TUBOS E PEÇAS, DN 50 MM, EM PVC RÍGIDO, RPVC E DEFOFO (C)</t>
  </si>
  <si>
    <t>ASSENTAMENTO PARA REDES DE ÁGUA, TUBOS E PEÇAS, DN 75 MM, EM PVC RÍGIDO, RPVC E DEFOFO (A)</t>
  </si>
  <si>
    <t>ASSENTAMENTO PARA REDES DE ÁGUA, TUBOS E PEÇAS, DN 75 MM, EM PVC RÍGIDO, RPVC E DEFOFO (B)</t>
  </si>
  <si>
    <t>ASSENTAMENTO PARA REDES DE ÁGUA, TUBOS E PEÇAS, DN 75 MM, EM PVC RÍGIDO, RPVC E DEFOFO (C)</t>
  </si>
  <si>
    <t>ASS.TUBOS/PEÇAS FERRO FUNDIDO P/TUB.ÁGUA</t>
  </si>
  <si>
    <t>ASSENTAM. P/ REDES DE ÁGUA, TUBOS E PEÇAS, DN 100 MM, EM FºFº (A)</t>
  </si>
  <si>
    <t>ASSENTAM. P/ REDES DE ÁGUA, TUBOS E PEÇAS, DN 100 MM, EM FºFº (B)</t>
  </si>
  <si>
    <t>ASSENTAM. P/ REDES DE ÁGUA, TUBOS E PEÇAS, DN 100 MM, EM FºFº (C)</t>
  </si>
  <si>
    <t>ASSENTAM. P/ REDES DE ÁGUA, TUBOS E PEÇAS, DN 150 MM, EM FºFº (A)</t>
  </si>
  <si>
    <t>ASSENTAM. P/ REDES DE ÁGUA, TUBOS E PEÇAS, DN 150 MM, EM FºFº (B)</t>
  </si>
  <si>
    <t>ASSENTAM. P/ REDES DE ÁGUA, TUBOS E PEÇAS, DN 150 MM, EM FºFº (C)</t>
  </si>
  <si>
    <t>ASSENTAM. P/ REDES DE ÁGUA, TUBOS E PEÇAS, DN 200 MM, EM FºFº (A)</t>
  </si>
  <si>
    <t>ASSENTAM. P/ REDES DE ÁGUA, TUBOS E PEÇAS, DN 200 MM, EM FºFº (B)</t>
  </si>
  <si>
    <t>ASSENTAM. P/ REDES DE ÁGUA, TUBOS E PEÇAS, DN 200 MM, EM FºFº (C)</t>
  </si>
  <si>
    <t>ASSENTAM. P/ REDES DE ÁGUA, TUBOS E PEÇAS, DN 250 MM, EM FºFº (A)</t>
  </si>
  <si>
    <t>ASSENTAM. P/ REDES DE ÁGUA, TUBOS E PEÇAS, DN 250 MM, EM FºFº (B)</t>
  </si>
  <si>
    <t>ASSENTAM. P/ REDES DE ÁGUA, TUBOS E PEÇAS, DN 250 MM, EM FºFº (C)</t>
  </si>
  <si>
    <t>ASSENTAM. P/ REDES DE ÁGUA, TUBOS E PEÇAS, DN 300 MM, EM FºFº (A)</t>
  </si>
  <si>
    <t>ASSENTAM. P/ REDES DE ÁGUA, TUBOS E PEÇAS, DN 300 MM, EM FºFº (B)</t>
  </si>
  <si>
    <t>ASSENTAM. P/ REDES DE ÁGUA, TUBOS E PEÇAS, DN 300 MM, EM FºFº (C)</t>
  </si>
  <si>
    <t>ASSENTAM. P/ REDES DE ÁGUA, TUBOS E PEÇAS, DN 350 MM, EM FºFº (A)</t>
  </si>
  <si>
    <t>ASSENTAM. P/ REDES DE ÁGUA, TUBOS E PEÇAS, DN 350 MM, EM FºFº (B)</t>
  </si>
  <si>
    <t>ASSENTAM. P/ REDES DE ÁGUA, TUBOS E PEÇAS, DN 350 MM, EM FºFº (C)</t>
  </si>
  <si>
    <t>ASSENTAM. P/ REDES DE ÁGUA, TUBOS E PEÇAS, DN 400 MM, EM FºFº (A)</t>
  </si>
  <si>
    <t>ASSENTAM. P/ REDES DE ÁGUA, TUBOS E PEÇAS, DN 400 MM, EM FºFº (B)</t>
  </si>
  <si>
    <t>ASSENTAM. P/ REDES DE ÁGUA, TUBOS E PEÇAS, DN 400 MM, EM FºFº (C)</t>
  </si>
  <si>
    <t>ASSENTAM. P/ REDES DE ÁGUA, TUBOS E PEÇAS, DN 500 MM, EM FºFº (A)</t>
  </si>
  <si>
    <t>ASSENTAM. P/ REDES DE ÁGUA, TUBOS E PEÇAS, DN 500 MM, EM FºFº (B)</t>
  </si>
  <si>
    <t>ASSENTAM. P/ REDES DE ÁGUA, TUBOS E PEÇAS, DN 500 MM, EM FºFº (C)</t>
  </si>
  <si>
    <t>ASSENTAM. P/ REDES DE ÁGUA, TUBOS E PEÇAS, DN 600 MM, EM FºFº (A)</t>
  </si>
  <si>
    <t>ASSENTAM. P/ REDES DE ÁGUA, TUBOS E PEÇAS, DN 600 MM, EM FºFº (B)</t>
  </si>
  <si>
    <t>ASSENTAM. P/ REDES DE ÁGUA, TUBOS E PEÇAS, DN 600 MM, EM FºFº (C)</t>
  </si>
  <si>
    <t>ASSENTAM. P/ REDES DE ÁGUA, TUBOS E PEÇAS, DN 80 MM, EM FºFº (A)</t>
  </si>
  <si>
    <t>ASSENTAM. P/ REDES DE ÁGUA, TUBOS E PEÇAS, DN 80 MM, EM FºFº (B)</t>
  </si>
  <si>
    <t>ASSENTAM. P/ REDES DE ÁGUA, TUBOS E PEÇAS, DN 80 MM, EM FºFº (C)</t>
  </si>
  <si>
    <t>ASS.TUBOS/PEÇAS PVC/PEAD/RPVC/DEFOFO</t>
  </si>
  <si>
    <t>ASSENTAMENTO SIMPLES DE TUBOS E PEÇAS, DE 140 ATÉ 250 MM, EM PEAD (A)</t>
  </si>
  <si>
    <t>ASSENTAMENTO SIMPLES DE TUBOS E PEÇAS, DE 140 ATÉ 250 MM, EM PEAD (B)</t>
  </si>
  <si>
    <t>ASSENTAMENTO SIMPLES DE TUBOS E PEÇAS, DE 140 ATÉ 250 MM, EM PEAD (C)</t>
  </si>
  <si>
    <t>ASSENTAMENTO SIMPLES DE TUBOS E PEÇAS, DE 280 ATÉ 400 MM, EM PEAD (A)</t>
  </si>
  <si>
    <t>ASSENTAMENTO SIMPLES DE TUBOS E PEÇAS, DE 280 ATÉ 400 MM, EM PEAD (B)</t>
  </si>
  <si>
    <t>ASSENTAMENTO SIMPLES DE TUBOS E PEÇAS, DE 280 ATÉ 400 MM, EM PEAD (C)</t>
  </si>
  <si>
    <t>ASSENTAMENTO SIMPLES DE TUBOS E PEÇAS, DE 450 E 500 MM, EM PEAD (A)</t>
  </si>
  <si>
    <t>ASSENTAMENTO SIMPLES DE TUBOS E PEÇAS, DE 450 E 500 MM, EM PEAD (B)</t>
  </si>
  <si>
    <t>ASSENTAMENTO SIMPLES DE TUBOS E PEÇAS, DE 450 E 500 MM, EM PEAD (C)</t>
  </si>
  <si>
    <t>ASSENTAMENTO SIMPLES DE TUBOS E PEÇAS, DE 560 E 630 MM, EM PEAD (A)</t>
  </si>
  <si>
    <t>ASSENTAMENTO SIMPLES DE TUBOS E PEÇAS, DE 560 E 630 MM, EM PEAD (B)</t>
  </si>
  <si>
    <t>ASSENTAMENTO SIMPLES DE TUBOS E PEÇAS, DE 560 E 630 MM, EM PEAD (C)</t>
  </si>
  <si>
    <t>ASSENTAMENTO SIMPLES DE TUBOS E PEÇAS, DE 63 ATÉ 125 MM, EM PEAD (A)</t>
  </si>
  <si>
    <t>ASSENTAMENTO SIMPLES DE TUBOS E PEÇAS, DE 63 ATÉ 125 MM, EM PEAD (B)</t>
  </si>
  <si>
    <t>ASSENTAMENTO SIMPLES DE TUBOS E PEÇAS, DE 63 ATÉ 125 MM, EM PEAD (C)</t>
  </si>
  <si>
    <t>ASSENTAMENTO SIMPLES DE TUBOS E PEÇAS, DE 710 E 800 MM, EM PEAD (A)</t>
  </si>
  <si>
    <t>ASSENTAMENTO SIMPLES DE TUBOS E PEÇAS, DE 710 E 800 MM, EM PEAD (B)</t>
  </si>
  <si>
    <t>ASSENTAMENTO SIMPLES DE TUBOS E PEÇAS, DE 710 E 800 MM, EM PEAD (C)</t>
  </si>
  <si>
    <t>ASSENTAMENTO SIMPLES DE TUBOS E PEÇAS, DE 900 A 1200 MM, EM PEAD (A)</t>
  </si>
  <si>
    <t>ASSENTAMENTO SIMPLES DE TUBOS E PEÇAS, DE 900 A 1200 MM, EM PEAD (B)</t>
  </si>
  <si>
    <t>ASSENTAMENTO SIMPLES DE TUBOS E PEÇAS, DE 900 A 1200 MM, EM PEAD (C)</t>
  </si>
  <si>
    <t>ASSENTAMENTO SIMPLES DE TUBOS E PEÇAS, DN 100 MM, EM PVC RÍGIDO, RPVC E DEFOFO, JE (A)</t>
  </si>
  <si>
    <t>ASSENTAMENTO SIMPLES DE TUBOS E PEÇAS, DN 100 MM, EM PVC RÍGIDO, RPVC E DEFOFO, JE (B)</t>
  </si>
  <si>
    <t>ASSENTAMENTO SIMPLES DE TUBOS E PEÇAS, DN 100 MM, EM PVC RÍGIDO, RPVC E DEFOFO, JE (C)</t>
  </si>
  <si>
    <t>ASSENTAMENTO SIMPLES DE TUBOS E PEÇAS, DN 150 MM, EM PVC RÍGIDO, RPVC E DEFOFO, JE (A)</t>
  </si>
  <si>
    <t>ASSENTAMENTO SIMPLES DE TUBOS E PEÇAS, DN 150 MM, EM PVC RÍGIDO, RPVC E DEFOFO, JE (B)</t>
  </si>
  <si>
    <t>ASSENTAMENTO SIMPLES DE TUBOS E PEÇAS, DN 150 MM, EM PVC RÍGIDO, RPVC E DEFOFO, JE (C)</t>
  </si>
  <si>
    <t>ASSENTAMENTO SIMPLES DE TUBOS E PEÇAS, DN 200 MM, EM PVC RÍGIDO, RPVC E DEFOFO, JE (A)</t>
  </si>
  <si>
    <t>ASSENTAMENTO SIMPLES DE TUBOS E PEÇAS, DN 200 MM, EM PVC RÍGIDO, RPVC E DEFOFO, JE (B)</t>
  </si>
  <si>
    <t>ASSENTAMENTO SIMPLES DE TUBOS E PEÇAS, DN 200 MM, EM PVC RÍGIDO, RPVC E DEFOFO, JE (C)</t>
  </si>
  <si>
    <t>ASSENTAMENTO SIMPLES DE TUBOS E PEÇAS, DN 250 MM, EM PVC RÍGIDO, RPVC E DEFOFO, JE (A)</t>
  </si>
  <si>
    <t>ASSENTAMENTO SIMPLES DE TUBOS E PEÇAS, DN 250 MM, EM PVC RÍGIDO, RPVC E DEFOFO, JE (B)</t>
  </si>
  <si>
    <t>ASSENTAMENTO SIMPLES DE TUBOS E PEÇAS, DN 250 MM, EM PVC RÍGIDO, RPVC E DEFOFO, JE (C)</t>
  </si>
  <si>
    <t>ASSENTAMENTO SIMPLES DE TUBOS E PEÇAS, DN 300 MM, EM PVC RÍGIDO, RPVC E DEFOFO, JE (A)</t>
  </si>
  <si>
    <t>ASSENTAMENTO SIMPLES DE TUBOS E PEÇAS, DN 300 MM, EM PVC RÍGIDO, RPVC E DEFOFO, JE (B)</t>
  </si>
  <si>
    <t>ASSENTAMENTO SIMPLES DE TUBOS E PEÇAS, DN 300 MM, EM PVC RÍGIDO, RPVC E DEFOFO, JE (C)</t>
  </si>
  <si>
    <t>ASSENTAMENTO SIMPLES DE TUBOS E PEÇAS, DN 350 MM, EM PVC RÍGIDO, RPVC E DEFOFO, JE (A)</t>
  </si>
  <si>
    <t>ASSENTAMENTO SIMPLES DE TUBOS E PEÇAS, DN 350 MM, EM PVC RÍGIDO, RPVC E DEFOFO, JE (B)</t>
  </si>
  <si>
    <t>ASSENTAMENTO SIMPLES DE TUBOS E PEÇAS, DN 350 MM, EM PVC RÍGIDO, RPVC E DEFOFO, JE (C)</t>
  </si>
  <si>
    <t>ASSENTAMENTO SIMPLES DE TUBOS E PEÇAS, DN 400 MM, EM PVC RÍGIDO, RPVC E DEFOFO, JE (A)</t>
  </si>
  <si>
    <t>ASSENTAMENTO SIMPLES DE TUBOS E PEÇAS, DN 400 MM, EM PVC RÍGIDO, RPVC E DEFOFO, JE (B)</t>
  </si>
  <si>
    <t>ASSENTAMENTO SIMPLES DE TUBOS E PEÇAS, DN 400 MM, EM PVC RÍGIDO, RPVC E DEFOFO, JE (C)</t>
  </si>
  <si>
    <t>ASSENTAMENTO SIMPLES DE TUBOS E PEÇAS, DN 450 MM, EM PVC RÍGIDO, RPVC E DEFOFO, JE (A)</t>
  </si>
  <si>
    <t>ASSENTAMENTO SIMPLES DE TUBOS E PEÇAS, DN 450 MM, EM PVC RÍGIDO, RPVC E DEFOFO, JE (B)</t>
  </si>
  <si>
    <t>ASSENTAMENTO SIMPLES DE TUBOS E PEÇAS, DN 450 MM, EM PVC RÍGIDO, RPVC E DEFOFO, JE (C)</t>
  </si>
  <si>
    <t>ASSENTAMENTO SIMPLES DE TUBOS E PEÇAS, DN 50 MM, EM PVC RÍGIDO, RPVC E DEFOFO, JE (A)</t>
  </si>
  <si>
    <t>ASSENTAMENTO SIMPLES DE TUBOS E PEÇAS, DN 50 MM, EM PVC RÍGIDO, RPVC E DEFOFO, JE (B)</t>
  </si>
  <si>
    <t>ASSENTAMENTO SIMPLES DE TUBOS E PEÇAS, DN 50 MM, EM PVC RÍGIDO, RPVC E DEFOFO, JE (C)</t>
  </si>
  <si>
    <t>ASSENTAMENTO SIMPLES DE TUBOS E PEÇAS, DN 75 MM, EM PVC RÍGIDO, RPVC E DEFOFO, JE (A)</t>
  </si>
  <si>
    <t>ASSENTAMENTO SIMPLES DE TUBOS E PEÇAS, DN 75 MM, EM PVC RÍGIDO, RPVC E DEFOFO, JE (B)</t>
  </si>
  <si>
    <t>ASSENTAMENTO SIMPLES DE TUBOS E PEÇAS, DN 75 MM, EM PVC RÍGIDO, RPVC E DEFOFO, JE (C)</t>
  </si>
  <si>
    <t>ASS.TUBOS/PEÇAS EM FERRO FUNDIDO C/JE</t>
  </si>
  <si>
    <t>ASSENTAM. SIMPLES DE TUBOS E PEÇAS, DN 1.000 MM, EM FºFº, JE (A)</t>
  </si>
  <si>
    <t>ASSENTAM. SIMPLES DE TUBOS E PEÇAS, DN 1.000 MM, EM FºFº, JE (B)</t>
  </si>
  <si>
    <t>ASSENTAM. SIMPLES DE TUBOS E PEÇAS, DN 1.000 MM, EM FºFº, JE (C)</t>
  </si>
  <si>
    <t>ASSENTAM. SIMPLES DE TUBOS E PEÇAS, DN 1.200 MM, EM FºFº, JE (A)</t>
  </si>
  <si>
    <t>ASSENTAM. SIMPLES DE TUBOS E PEÇAS, DN 1.200 MM, EM FºFº, JE (B)</t>
  </si>
  <si>
    <t>ASSENTAM. SIMPLES DE TUBOS E PEÇAS, DN 1.200 MM, EM FºFº, JE (C)</t>
  </si>
  <si>
    <t>ASSENTAM. SIMPLES DE TUBOS E PEÇAS, DN 100 MM, EM FºFº, JE (A)</t>
  </si>
  <si>
    <t>ASSENTAM. SIMPLES DE TUBOS E PEÇAS, DN 100 MM, EM FºFº, JE (B)</t>
  </si>
  <si>
    <t>ASSENTAM. SIMPLES DE TUBOS E PEÇAS, DN 100 MM, EM FºFº, JE (C)</t>
  </si>
  <si>
    <t>ASSENTAM. SIMPLES DE TUBOS E PEÇAS, DN 150 MM, EM FºFº, JE (A)</t>
  </si>
  <si>
    <t>ASSENTAM. SIMPLES DE TUBOS E PEÇAS, DN 150 MM, EM FºFº, JE (B)</t>
  </si>
  <si>
    <t>ASSENTAM. SIMPLES DE TUBOS E PEÇAS, DN 150 MM, EM FºFº, JE (C)</t>
  </si>
  <si>
    <t>ASSENTAM. SIMPLES DE TUBOS E PEÇAS, DN 200 MM, EM FºFº, JE (A)</t>
  </si>
  <si>
    <t>ASSENTAM. SIMPLES DE TUBOS E PEÇAS, DN 200 MM, EM FºFº, JE (B)</t>
  </si>
  <si>
    <t>ASSENTAM. SIMPLES DE TUBOS E PEÇAS, DN 200 MM, EM FºFº, JE (C)</t>
  </si>
  <si>
    <t>ASSENTAM. SIMPLES DE TUBOS E PEÇAS, DN 250 MM, EM FºFº, JE (A)</t>
  </si>
  <si>
    <t>ASSENTAM. SIMPLES DE TUBOS E PEÇAS, DN 250 MM, EM FºFº, JE (B)</t>
  </si>
  <si>
    <t>ASSENTAM. SIMPLES DE TUBOS E PEÇAS, DN 250 MM, EM FºFº, JE (C)</t>
  </si>
  <si>
    <t>ASSENTAM. SIMPLES DE TUBOS E PEÇAS, DN 300 MM, EM FºFº, JE (A)</t>
  </si>
  <si>
    <t>ASSENTAM. SIMPLES DE TUBOS E PEÇAS, DN 300 MM, EM FºFº, JE (B)</t>
  </si>
  <si>
    <t>ASSENTAM. SIMPLES DE TUBOS E PEÇAS, DN 300 MM, EM FºFº, JE (C)</t>
  </si>
  <si>
    <t>ASSENTAM. SIMPLES DE TUBOS E PEÇAS, DN 350 MM, EM FºFº, JE (A)</t>
  </si>
  <si>
    <t>ASSENTAM. SIMPLES DE TUBOS E PEÇAS, DN 350 MM, EM FºFº, JE (B)</t>
  </si>
  <si>
    <t>ASSENTAM. SIMPLES DE TUBOS E PEÇAS, DN 350 MM, EM FºFº, JE (C)</t>
  </si>
  <si>
    <t>ASSENTAM. SIMPLES DE TUBOS E PEÇAS, DN 400 MM, EM FºFº, JE (A)</t>
  </si>
  <si>
    <t>ASSENTAM. SIMPLES DE TUBOS E PEÇAS, DN 400 MM, EM FºFº, JE (B)</t>
  </si>
  <si>
    <t>ASSENTAM. SIMPLES DE TUBOS E PEÇAS, DN 400 MM, EM FºFº, JE (C)</t>
  </si>
  <si>
    <t>ASSENTAM. SIMPLES DE TUBOS E PEÇAS, DN 500 MM, EM FºFº, JE (A)</t>
  </si>
  <si>
    <t>ASSENTAM. SIMPLES DE TUBOS E PEÇAS, DN 500 MM, EM FºFº, JE (B)</t>
  </si>
  <si>
    <t>ASSENTAM. SIMPLES DE TUBOS E PEÇAS, DN 500 MM, EM FºFº, JE (C)</t>
  </si>
  <si>
    <t>ASSENTAM. SIMPLES DE TUBOS E PEÇAS, DN 600 MM, EM FºFº, JE (A)</t>
  </si>
  <si>
    <t>ASSENTAM. SIMPLES DE TUBOS E PEÇAS, DN 600 MM, EM FºFº, JE (B)</t>
  </si>
  <si>
    <t>ASSENTAM. SIMPLES DE TUBOS E PEÇAS, DN 600 MM, EM FºFº, JE (C)</t>
  </si>
  <si>
    <t>ASSENTAM. SIMPLES DE TUBOS E PEÇAS, DN 700 MM, EM FºFº, JE (A)</t>
  </si>
  <si>
    <t>ASSENTAM. SIMPLES DE TUBOS E PEÇAS, DN 700 MM, EM FºFº, JE (B)</t>
  </si>
  <si>
    <t>ASSENTAM. SIMPLES DE TUBOS E PEÇAS, DN 700 MM, EM FºFº, JE (C)</t>
  </si>
  <si>
    <t>ASSENTAM. SIMPLES DE TUBOS E PEÇAS, DN 80 MM, EM FºFº, JE (A)</t>
  </si>
  <si>
    <t>ASSENTAM. SIMPLES DE TUBOS E PEÇAS, DN 80 MM, EM FºFº, JE (B)</t>
  </si>
  <si>
    <t>ASSENTAM. SIMPLES DE TUBOS E PEÇAS, DN 80 MM, EM FºFº, JE (C)</t>
  </si>
  <si>
    <t>ASSENTAM. SIMPLES DE TUBOS E PEÇAS, DN 800 MM, EM FºFº, JE (A)</t>
  </si>
  <si>
    <t>ASSENTAM. SIMPLES DE TUBOS E PEÇAS, DN 800 MM, EM FºFº, JE (B)</t>
  </si>
  <si>
    <t>ASSENTAM. SIMPLES DE TUBOS E PEÇAS, DN 800 MM, EM FºFº, JE (C)</t>
  </si>
  <si>
    <t>ASSENTAM. SIMPLES DE TUBOS E PEÇAS, DN 900 MM, EM FºFº, JE (A)</t>
  </si>
  <si>
    <t>ASSENTAM. SIMPLES DE TUBOS E PEÇAS, DN 900 MM, EM FºFº, JE (B)</t>
  </si>
  <si>
    <t>ASSENTAM. SIMPLES DE TUBOS E PEÇAS, DN 900 MM, EM FºFº, JE (C)</t>
  </si>
  <si>
    <t>ASS.TUBOS CONCRETO P/Á.PLUVIAIS C/J.ARG.</t>
  </si>
  <si>
    <t>ASSENTAMENTO SIMPLES DE TUBOS DE CONCRETO, DN 1.000 MM, JA (A)</t>
  </si>
  <si>
    <t>ASSENTAMENTO SIMPLES DE TUBOS DE CONCRETO, DN 1.000 MM, JA (B)</t>
  </si>
  <si>
    <t>ASSENTAMENTO SIMPLES DE TUBOS DE CONCRETO, DN 1.000 MM, JA (C)</t>
  </si>
  <si>
    <t>ASSENTAMENTO SIMPLES DE TUBOS DE CONCRETO, DN 1.100 MM, JA (A)</t>
  </si>
  <si>
    <t>ASSENTAMENTO SIMPLES DE TUBOS DE CONCRETO, DN 1.100 MM, JA (B)</t>
  </si>
  <si>
    <t>ASSENTAMENTO SIMPLES DE TUBOS DE CONCRETO, DN 1.100 MM, JA (C)</t>
  </si>
  <si>
    <t>ASSENTAMENTO SIMPLES DE TUBOS DE CONCRETO, DN 1.200 MM, JA (A)</t>
  </si>
  <si>
    <t>ASSENTAMENTO SIMPLES DE TUBOS DE CONCRETO, DN 1.200 MM, JA (B)</t>
  </si>
  <si>
    <t>ASSENTAMENTO SIMPLES DE TUBOS DE CONCRETO, DN 1.200 MM, JA (C)</t>
  </si>
  <si>
    <t>ASSENTAMENTO SIMPLES DE TUBOS DE CONCRETO, DN 1.500 MM, JA (A)</t>
  </si>
  <si>
    <t>ASSENTAMENTO SIMPLES DE TUBOS DE CONCRETO, DN 1.500 MM, JA (B)</t>
  </si>
  <si>
    <t>ASSENTAMENTO SIMPLES DE TUBOS DE CONCRETO, DN 1.500 MM, JA (C)</t>
  </si>
  <si>
    <t>ASSENTAMENTO SIMPLES DE TUBOS DE CONCRETO, DN 2.000 MM, JA (A)</t>
  </si>
  <si>
    <t>ASSENTAMENTO SIMPLES DE TUBOS DE CONCRETO, DN 2.000 MM, JA (B)</t>
  </si>
  <si>
    <t>ASSENTAMENTO SIMPLES DE TUBOS DE CONCRETO, DN 2.000 MM, JA (C)</t>
  </si>
  <si>
    <t>ASSENTAMENTO SIMPLES DE TUBOS DE CONCRETO, DN 200 MM, JA (A)</t>
  </si>
  <si>
    <t>ASSENTAMENTO SIMPLES DE TUBOS DE CONCRETO, DN 200 MM, JA (B)</t>
  </si>
  <si>
    <t>ASSENTAMENTO SIMPLES DE TUBOS DE CONCRETO, DN 200 MM, JA (C)</t>
  </si>
  <si>
    <t>ASSENTAMENTO SIMPLES DE TUBOS DE CONCRETO, DN 300 MM, JA (A)</t>
  </si>
  <si>
    <t>ASSENTAMENTO SIMPLES DE TUBOS DE CONCRETO, DN 300 MM, JA (B)</t>
  </si>
  <si>
    <t>ASSENTAMENTO SIMPLES DE TUBOS DE CONCRETO, DN 300 MM, JA (C)</t>
  </si>
  <si>
    <t>ASSENTAMENTO SIMPLES DE TUBOS DE CONCRETO, DN 400 MM, JA (A)</t>
  </si>
  <si>
    <t>ASSENTAMENTO SIMPLES DE TUBOS DE CONCRETO, DN 400 MM, JA (B)</t>
  </si>
  <si>
    <t>ASSENTAMENTO SIMPLES DE TUBOS DE CONCRETO, DN 400 MM, JA (C)</t>
  </si>
  <si>
    <t>ASSENTAMENTO SIMPLES DE TUBOS DE CONCRETO, DN 500 MM, JA (A)</t>
  </si>
  <si>
    <t>ASSENTAMENTO SIMPLES DE TUBOS DE CONCRETO, DN 500 MM, JA (B)</t>
  </si>
  <si>
    <t>ASSENTAMENTO SIMPLES DE TUBOS DE CONCRETO, DN 500 MM, JA (C)</t>
  </si>
  <si>
    <t>ASSENTAMENTO SIMPLES DE TUBOS DE CONCRETO, DN 600 MM, JA (A)</t>
  </si>
  <si>
    <t>ASSENTAMENTO SIMPLES DE TUBOS DE CONCRETO, DN 600 MM, JA (B)</t>
  </si>
  <si>
    <t>ASSENTAMENTO SIMPLES DE TUBOS DE CONCRETO, DN 600 MM, JA (C)</t>
  </si>
  <si>
    <t>ASSENTAMENTO SIMPLES DE TUBOS DE CONCRETO, DN 700 MM, JA (A)</t>
  </si>
  <si>
    <t>ASSENTAMENTO SIMPLES DE TUBOS DE CONCRETO, DN 700 MM, JA (B)</t>
  </si>
  <si>
    <t>ASSENTAMENTO SIMPLES DE TUBOS DE CONCRETO, DN 700 MM, JA (C)</t>
  </si>
  <si>
    <t>ASSENTAMENTO SIMPLES DE TUBOS DE CONCRETO, DN 800 MM, JA (A)</t>
  </si>
  <si>
    <t>ASSENTAMENTO SIMPLES DE TUBOS DE CONCRETO, DN 800 MM, JA (B)</t>
  </si>
  <si>
    <t>ASSENTAMENTO SIMPLES DE TUBOS DE CONCRETO, DN 800 MM, JA (C)</t>
  </si>
  <si>
    <t>ASSENTAMENTO SIMPLES DE TUBOS DE CONCRETO, DN 900 MM, JA (A)</t>
  </si>
  <si>
    <t>ASSENTAMENTO SIMPLES DE TUBOS DE CONCRETO, DN 900 MM, JA (B)</t>
  </si>
  <si>
    <t>ASSENTAMENTO SIMPLES DE TUBOS DE CONCRETO, DN 900 MM, JA (C)</t>
  </si>
  <si>
    <t>ASS.TUBOS CONCRETO P/ESG.SANITÁRIOS C/JE</t>
  </si>
  <si>
    <t>ASSENTAMENTO SIMPLES DE TUBOS DE CONCRETO, DN 1.000 MM, JE (A)</t>
  </si>
  <si>
    <t>ASSENTAMENTO SIMPLES DE TUBOS DE CONCRETO, DN 1.000 MM, JE (B)</t>
  </si>
  <si>
    <t>ASSENTAMENTO SIMPLES DE TUBOS DE CONCRETO, DN 1.000 MM, JE (C)</t>
  </si>
  <si>
    <t>ASSENTAMENTO SIMPLES DE TUBOS DE CONCRETO, DN 1.100 MM, JE (A)</t>
  </si>
  <si>
    <t>ASSENTAMENTO SIMPLES DE TUBOS DE CONCRETO, DN 1.100 MM, JE (B)</t>
  </si>
  <si>
    <t>ASSENTAMENTO SIMPLES DE TUBOS DE CONCRETO, DN 1.100 MM, JE (C)</t>
  </si>
  <si>
    <t>ASSENTAMENTO SIMPLES DE TUBOS DE CONCRETO, DN 1.200 MM, JE (A)</t>
  </si>
  <si>
    <t>ASSENTAMENTO SIMPLES DE TUBOS DE CONCRETO, DN 1.200 MM, JE (B)</t>
  </si>
  <si>
    <t>ASSENTAMENTO SIMPLES DE TUBOS DE CONCRETO, DN 1.200 MM, JE (C)</t>
  </si>
  <si>
    <t>ASSENTAMENTO SIMPLES DE TUBOS DE CONCRETO, DN 1.500 MM, JE (A)</t>
  </si>
  <si>
    <t>ASSENTAMENTO SIMPLES DE TUBOS DE CONCRETO, DN 1.500 MM, JE (B)</t>
  </si>
  <si>
    <t>ASSENTAMENTO SIMPLES DE TUBOS DE CONCRETO, DN 1.500 MM, JE (C)</t>
  </si>
  <si>
    <t>ASSENTAMENTO SIMPLES DE TUBOS DE CONCRETO, DN 2.000 MM, JE (A)</t>
  </si>
  <si>
    <t>ASSENTAMENTO SIMPLES DE TUBOS DE CONCRETO, DN 2.000 MM, JE (B)</t>
  </si>
  <si>
    <t>ASSENTAMENTO SIMPLES DE TUBOS DE CONCRETO, DN 2.000 MM, JE (C)</t>
  </si>
  <si>
    <t>ASSENTAMENTO SIMPLES DE TUBOS DE CONCRETO, DN 300 MM, JE (A)</t>
  </si>
  <si>
    <t>ASSENTAMENTO SIMPLES DE TUBOS DE CONCRETO, DN 300 MM, JE (B)</t>
  </si>
  <si>
    <t>ASSENTAMENTO SIMPLES DE TUBOS DE CONCRETO, DN 300 MM, JE (C)</t>
  </si>
  <si>
    <t>ASSENTAMENTO SIMPLES DE TUBOS DE CONCRETO, DN 400 MM, JE (A)</t>
  </si>
  <si>
    <t>ASSENTAMENTO SIMPLES DE TUBOS DE CONCRETO, DN 400 MM, JE (B)</t>
  </si>
  <si>
    <t>ASSENTAMENTO SIMPLES DE TUBOS DE CONCRETO, DN 400 MM, JE (C)</t>
  </si>
  <si>
    <t>ASSENTAMENTO SIMPLES DE TUBOS DE CONCRETO, DN 500 MM, JE (A)</t>
  </si>
  <si>
    <t>ASSENTAMENTO SIMPLES DE TUBOS DE CONCRETO, DN 500 MM, JE (B)</t>
  </si>
  <si>
    <t>ASSENTAMENTO SIMPLES DE TUBOS DE CONCRETO, DN 500 MM, JE (C)</t>
  </si>
  <si>
    <t>ASSENTAMENTO SIMPLES DE TUBOS DE CONCRETO, DN 600 MM, JE (A)</t>
  </si>
  <si>
    <t>ASSENTAMENTO SIMPLES DE TUBOS DE CONCRETO, DN 600 MM, JE (B)</t>
  </si>
  <si>
    <t>ASSENTAMENTO SIMPLES DE TUBOS DE CONCRETO, DN 600 MM, JE (C)</t>
  </si>
  <si>
    <t>ASSENTAMENTO SIMPLES DE TUBOS DE CONCRETO, DN 700 MM, JE (A)</t>
  </si>
  <si>
    <t>ASSENTAMENTO SIMPLES DE TUBOS DE CONCRETO, DN 700 MM, JE (B)</t>
  </si>
  <si>
    <t>ASSENTAMENTO SIMPLES DE TUBOS DE CONCRETO, DN 700 MM, JE (C)</t>
  </si>
  <si>
    <t>ASSENTAMENTO SIMPLES DE TUBOS DE CONCRETO, DN 800 MM, JE (A)</t>
  </si>
  <si>
    <t>ASSENTAMENTO SIMPLES DE TUBOS DE CONCRETO, DN 800 MM, JE (B)</t>
  </si>
  <si>
    <t>ASSENTAMENTO SIMPLES DE TUBOS DE CONCRETO, DN 800 MM, JE (C)</t>
  </si>
  <si>
    <t>ASSENTAMENTO SIMPLES DE TUBOS DE CONCRETO, DN 900 MM, JE (A)</t>
  </si>
  <si>
    <t>ASSENTAMENTO SIMPLES DE TUBOS DE CONCRETO, DN 900 MM, JE (B)</t>
  </si>
  <si>
    <t>ASSENTAMENTO SIMPLES DE TUBOS DE CONCRETO, DN 900 MM, JE (C)</t>
  </si>
  <si>
    <t>ASS.TUBOS/PEÇAS AÇO CARBONO C/J.SOLDADA</t>
  </si>
  <si>
    <t>ASSENT. SIMPLES DE TUBOS E PEÇAS EM AÇO CARBONO, DN 1.000 MM, JS (A)</t>
  </si>
  <si>
    <t>ASSENT. SIMPLES DE TUBOS E PEÇAS EM AÇO CARBONO, DN 1.000 MM, JS (B)</t>
  </si>
  <si>
    <t>ASSENT. SIMPLES DE TUBOS E PEÇAS EM AÇO CARBONO, DN 1.000 MM, JS (C)</t>
  </si>
  <si>
    <t>ASSENT. SIMPLES DE TUBOS E PEÇAS EM AÇO CARBONO, DN 1.050 MM, JS (A)</t>
  </si>
  <si>
    <t>ASSENT. SIMPLES DE TUBOS E PEÇAS EM AÇO CARBONO, DN 1.050 MM, JS (B)</t>
  </si>
  <si>
    <t>ASSENT. SIMPLES DE TUBOS E PEÇAS EM AÇO CARBONO, DN 1.050 MM, JS (C)</t>
  </si>
  <si>
    <t>ASSENT. SIMPLES DE TUBOS E PEÇAS EM AÇO CARBONO, DN 1.200 MM, JS (A)</t>
  </si>
  <si>
    <t>ASSENT. SIMPLES DE TUBOS E PEÇAS EM AÇO CARBONO, DN 1.200 MM, JS (B)</t>
  </si>
  <si>
    <t>ASSENT. SIMPLES DE TUBOS E PEÇAS EM AÇO CARBONO, DN 1.200 MM, JS (C)</t>
  </si>
  <si>
    <t>ASSENT. SIMPLES DE TUBOS E PEÇAS EM AÇO CARBONO, DN 1.500 MM, JS (A)</t>
  </si>
  <si>
    <t>ASSENT. SIMPLES DE TUBOS E PEÇAS EM AÇO CARBONO, DN 1.500 MM, JS (B)</t>
  </si>
  <si>
    <t>ASSENT. SIMPLES DE TUBOS E PEÇAS EM AÇO CARBONO, DN 1.500 MM, JS (C)</t>
  </si>
  <si>
    <t>ASSENT. SIMPLES DE TUBOS E PEÇAS EM AÇO CARBONO, DN 1.800 MM, JS (A)</t>
  </si>
  <si>
    <t>ASSENT. SIMPLES DE TUBOS E PEÇAS EM AÇO CARBONO, DN 1.800 MM, JS (B)</t>
  </si>
  <si>
    <t>ASSENT. SIMPLES DE TUBOS E PEÇAS EM AÇO CARBONO, DN 1.800 MM, JS (C)</t>
  </si>
  <si>
    <t>ASSENT. SIMPLES DE TUBOS E PEÇAS EM AÇO CARBONO, DN 2.100 MM, JS (A)</t>
  </si>
  <si>
    <t>ASSENT. SIMPLES DE TUBOS E PEÇAS EM AÇO CARBONO, DN 2.100 MM, JS (B)</t>
  </si>
  <si>
    <t>ASSENT. SIMPLES DE TUBOS E PEÇAS EM AÇO CARBONO, DN 2.100 MM, JS (C)</t>
  </si>
  <si>
    <t>ASSENT. SIMPLES DE TUBOS E PEÇAS EM AÇO CARBONO, DN 2.500 MM, JS (A)</t>
  </si>
  <si>
    <t>ASSENT. SIMPLES DE TUBOS E PEÇAS EM AÇO CARBONO, DN 2.500 MM, JS (B)</t>
  </si>
  <si>
    <t>ASSENT. SIMPLES DE TUBOS E PEÇAS EM AÇO CARBONO, DN 2.500 MM, JS (C)</t>
  </si>
  <si>
    <t>ASSENT. SIMPLES DE TUBOS E PEÇAS EM AÇO CARBONO, DN 2.800 MM, JS (A)</t>
  </si>
  <si>
    <t>ASSENT. SIMPLES DE TUBOS E PEÇAS EM AÇO CARBONO, DN 2.800 MM, JS (B)</t>
  </si>
  <si>
    <t>ASSENT. SIMPLES DE TUBOS E PEÇAS EM AÇO CARBONO, DN 2.800 MM, JS (C)</t>
  </si>
  <si>
    <t>ASSENT. SIMPLES DE TUBOS E PEÇAS EM AÇO CARBONO, DN 700 MM, JS (A)</t>
  </si>
  <si>
    <t>ASSENT. SIMPLES DE TUBOS E PEÇAS EM AÇO CARBONO, DN 700 MM, JS (B)</t>
  </si>
  <si>
    <t>ASSENT. SIMPLES DE TUBOS E PEÇAS EM AÇO CARBONO, DN 700 MM, JS (C)</t>
  </si>
  <si>
    <t>ASSENT. SIMPLES DE TUBOS E PEÇAS EM AÇO CARBONO, DN 750 MM, JS (A)</t>
  </si>
  <si>
    <t>ASSENT. SIMPLES DE TUBOS E PEÇAS EM AÇO CARBONO, DN 750 MM, JS (B)</t>
  </si>
  <si>
    <t>ASSENT. SIMPLES DE TUBOS E PEÇAS EM AÇO CARBONO, DN 750 MM, JS (C)</t>
  </si>
  <si>
    <t>ASSENT. SIMPLES DE TUBOS E PEÇAS EM AÇO CARBONO, DN 800 MM, JS (A)</t>
  </si>
  <si>
    <t>ASSENT. SIMPLES DE TUBOS E PEÇAS EM AÇO CARBONO, DN 800 MM, JS (B)</t>
  </si>
  <si>
    <t>ASSENT. SIMPLES DE TUBOS E PEÇAS EM AÇO CARBONO, DN 800 MM, JS (C)</t>
  </si>
  <si>
    <t>ASSENT. SIMPLES DE TUBOS E PEÇAS EM AÇO CARBONO, DN 900 MM, JS (A)</t>
  </si>
  <si>
    <t>ASSENT. SIMPLES DE TUBOS E PEÇAS EM AÇO CARBONO, DN 900 MM, JS (B)</t>
  </si>
  <si>
    <t>ASSENT. SIMPLES DE TUBOS E PEÇAS EM AÇO CARBONO, DN 900 MM, JS (C)</t>
  </si>
  <si>
    <t>EXEC.CURVAS EM TUBOS AÇO DE 3G A 22G30M</t>
  </si>
  <si>
    <t>EXECUÇÃO DE CURVA DE AÇO DE 3º A 22º5', DN 1.000 MM</t>
  </si>
  <si>
    <t>EXECUÇÃO DE CURVA DE AÇO DE 3º A 22º5', DN 1.050 MM</t>
  </si>
  <si>
    <t>EXECUÇÃO DE CURVA DE AÇO DE 3º A 22º5', DN 1.200 MM</t>
  </si>
  <si>
    <t>EXECUÇÃO DE CURVA DE AÇO DE 3º A 22º5', DN 1.500 MM</t>
  </si>
  <si>
    <t>EXECUÇÃO DE CURVA DE AÇO DE 3º A 22º5', DN 1.800 MM</t>
  </si>
  <si>
    <t>EXECUÇÃO DE CURVA DE AÇO DE 3º A 22º5', DN 2.100 MM</t>
  </si>
  <si>
    <t>EXECUÇÃO DE CURVA DE AÇO DE 3º A 22º5', DN 2.500 MM</t>
  </si>
  <si>
    <t>EXECUÇÃO DE CURVA DE AÇO DE 3º A 22º5', DN 2.800 MM</t>
  </si>
  <si>
    <t>EXECUÇÃO DE CURVA DE AÇO DE 3º A 22º5', DN 700 MM</t>
  </si>
  <si>
    <t>EXECUÇÃO DE CURVA DE AÇO DE 3º A 22º5', DN 750 MM</t>
  </si>
  <si>
    <t>EXECUÇÃO DE CURVA DE AÇO DE 3º A 22º5', DN 800 MM</t>
  </si>
  <si>
    <t>EXECUÇÃO DE CURVA DE AÇO DE 3º A 22º5', DN 900 MM</t>
  </si>
  <si>
    <t>EXEC.CURVAS DE TUBOS AÇO 22G31M A 45G</t>
  </si>
  <si>
    <t>EXECUÇÃO DE CURVA DE AÇO DE 22º51' A 45º, DN 1.000 MM</t>
  </si>
  <si>
    <t>EXECUÇÃO DE CURVA DE AÇO DE 22º51' A 45º, DN 1.050 MM</t>
  </si>
  <si>
    <t>EXECUÇÃO DE CURVA DE AÇO DE 22º51' A 45º, DN 1.200 MM</t>
  </si>
  <si>
    <t>EXECUÇÃO DE CURVA DE AÇO DE 22º51' A 45º, DN 1.500 MM</t>
  </si>
  <si>
    <t>EXECUÇÃO DE CURVA DE AÇO DE 22º51' A 45º, DN 1.800 MM</t>
  </si>
  <si>
    <t>EXECUÇÃO DE CURVA DE AÇO DE 22º51' A 45º, DN 2.100 MM</t>
  </si>
  <si>
    <t>EXECUÇÃO DE CURVA DE AÇO DE 22º51' A 45º, DN 2.500 MM</t>
  </si>
  <si>
    <t>EXECUÇÃO DE CURVA DE AÇO DE 22º51' A 45º, DN 2.800 MM</t>
  </si>
  <si>
    <t>EXECUÇÃO DE CURVA DE AÇO DE 22º51' A 45º, DN 700 MM</t>
  </si>
  <si>
    <t>EXECUÇÃO DE CURVA DE AÇO DE 22º51' A 45º, DN 750 MM</t>
  </si>
  <si>
    <t>EXECUÇÃO DE CURVA DE AÇO DE 22º51' A 45º, DN 800 MM</t>
  </si>
  <si>
    <t>EXECUÇÃO DE CURVA DE AÇO DE 22º51' A 45º, DN 900 MM</t>
  </si>
  <si>
    <t>EXEC.CURVAS DE TUBOS AÇO 45G1M A 67G30M</t>
  </si>
  <si>
    <t>EXECUÇÃO DE CURVA DE AÇO DE 45º01' A 67º50', DN 1.000 MM</t>
  </si>
  <si>
    <t>EXECUÇÃO DE CURVA DE AÇO DE 45º01' A 67º50', DN 1.050 MM</t>
  </si>
  <si>
    <t>EXECUÇÃO DE CURVA DE AÇO DE 45º01' A 67º50', DN 1.200 MM</t>
  </si>
  <si>
    <t>EXECUÇÃO DE CURVA DE AÇO DE 45º01' A 67º50', DN 1.500 MM</t>
  </si>
  <si>
    <t>EXECUÇÃO DE CURVA DE AÇO DE 45º01' A 67º50', DN 1.800 MM</t>
  </si>
  <si>
    <t>EXECUÇÃO DE CURVA DE AÇO DE 45º01' A 67º50', DN 2.100 MM</t>
  </si>
  <si>
    <t>EXECUÇÃO DE CURVA DE AÇO DE 45º01' A 67º50', DN 2.500 MM</t>
  </si>
  <si>
    <t>EXECUÇÃO DE CURVA DE AÇO DE 45º01' A 67º50', DN 2.800 MM</t>
  </si>
  <si>
    <t>EXECUÇÃO DE CURVA DE AÇO DE 45º01' A 67º50', DN 700 MM</t>
  </si>
  <si>
    <t>EXECUÇÃO DE CURVA DE AÇO DE 45º01' A 67º50', DN 750 MM</t>
  </si>
  <si>
    <t>EXECUÇÃO DE CURVA DE AÇO DE 45º01' A 67º50', DN 800 MM</t>
  </si>
  <si>
    <t>EXECUÇÃO DE CURVA DE AÇO DE 45º01' A 67º50', DN 900 MM</t>
  </si>
  <si>
    <t>EXEC.CURVAS DE TUBOS DE AÇO 67G31M A 90G</t>
  </si>
  <si>
    <t>EXECUÇÃO DE CURVA DE AÇO DE 67º51' A 90º, DN 1.000 MM</t>
  </si>
  <si>
    <t>EXECUÇÃO DE CURVA DE AÇO DE 67º51' A 90º, DN 1.050 MM</t>
  </si>
  <si>
    <t>EXECUÇÃO DE CURVA DE AÇO DE 67º51' A 90º, DN 1.200 MM</t>
  </si>
  <si>
    <t>EXECUÇÃO DE CURVA DE AÇO DE 67º51' A 90º, DN 1.500 MM</t>
  </si>
  <si>
    <t>EXECUÇÃO DE CURVA DE AÇO DE 67º51' A 90º, DN 1.800 MM</t>
  </si>
  <si>
    <t>EXECUÇÃO DE CURVA DE AÇO DE 67º51' A 90º, DN 2.100 MM</t>
  </si>
  <si>
    <t>EXECUÇÃO DE CURVA DE AÇO DE 67º51' A 90º, DN 2.500 MM</t>
  </si>
  <si>
    <t>EXECUÇÃO DE CURVA DE AÇO DE 67º51' A 90º, DN 2.800 MM</t>
  </si>
  <si>
    <t>EXECUÇÃO DE CURVA DE AÇO DE 67º51' A 90º, DN 700 MM</t>
  </si>
  <si>
    <t>EXECUÇÃO DE CURVA DE AÇO DE 67º51' A 90º, DN 750 MM</t>
  </si>
  <si>
    <t>EXECUÇÃO DE CURVA DE AÇO DE 67º51' A 90º, DN 800 MM</t>
  </si>
  <si>
    <t>EXECUÇÃO DE CURVA DE AÇO DE 67º51' A 90º, DN 900 MM</t>
  </si>
  <si>
    <t>EXECUÇÃO E MONTAGEM DE CONEXÕES E PEÇAS</t>
  </si>
  <si>
    <t>DESMONTAGEM DE PEÇAS E TUBULAÇÕES EM AÇO</t>
  </si>
  <si>
    <t>DESMONTAGEM DE PEÇAS E TUBULAÇÕES EM FºFº</t>
  </si>
  <si>
    <t>EXECUÇÃO DE PEÇAS DE AÇO</t>
  </si>
  <si>
    <t>CARGA/TRANSP/DESC.PVC RÍG/PE/RPVC/DEFOFO</t>
  </si>
  <si>
    <t>CARGA, TRANSPORTE ATÉ 10 KM E DESCARGA TUBOS E PEÇAS, DE 140 ATÉ 250 MM, EM PE</t>
  </si>
  <si>
    <t>CARGA, TRANSPORTE ATÉ 10 KM E DESCARGA TUBOS E PEÇAS, DE 280 ATÉ 400 MM, EM PE</t>
  </si>
  <si>
    <t>CARGA, TRANSPORTE ATÉ 10 KM E DESCARGA TUBOS E PEÇAS, DE 63 ATÉ 125 MM, EM PE</t>
  </si>
  <si>
    <t>CARGA, TRANSPORTE ATÉ 10 KM E DESCARGA TUBOS E PEÇAS, DN 100 MM, EM PVC RÍGIDO, RPVC E DEFOFO</t>
  </si>
  <si>
    <t>CARGA, TRANSPORTE ATÉ 10 KM E DESCARGA TUBOS E PEÇAS, DN 150 MM, EM PVC RÍGIDO, RPVC E DEFOFO</t>
  </si>
  <si>
    <t>CARGA, TRANSPORTE ATÉ 10 KM E DESCARGA TUBOS E PEÇAS, DN 200 MM, EM PVC RÍGIDO, RPVC E DEFOFO</t>
  </si>
  <si>
    <t>CARGA, TRANSPORTE ATÉ 10 KM E DESCARGA TUBOS E PEÇAS, DN 250 MM, EM PVC RÍGIDO, RPVC E DEFOFO</t>
  </si>
  <si>
    <t>CARGA, TRANSPORTE ATÉ 10 KM E DESCARGA TUBOS E PEÇAS, DN 300 MM, EM PVC RÍGIDO, RPVC E DEFOFO</t>
  </si>
  <si>
    <t>CARGA, TRANSPORTE ATÉ 10 KM E DESCARGA TUBOS E PEÇAS, DN 350 MM, EM PVC RÍGIDO, RPVC E DEFOFO</t>
  </si>
  <si>
    <t>CARGA, TRANSPORTE ATÉ 10 KM E DESCARGA TUBOS E PEÇAS, DN 400 MM, EM PVC RÍGIDO, RPVC E DEFOFO</t>
  </si>
  <si>
    <t>CARGA, TRANSPORTE ATÉ 10 KM E DESCARGA TUBOS E PEÇAS, DN 450 MM, EM PVC RÍGIDO, RPVC E DEFOFO</t>
  </si>
  <si>
    <t>CARGA, TRANSPORTE ATÉ 10 KM E DESCARGA TUBOS E PEÇAS, DN 50 MM, EM PVC RÍGIDO, RPVC E DEFOFO</t>
  </si>
  <si>
    <t>CARGA, TRANSPORTE ATÉ 10 KM E DESCARGA TUBOS E PEÇAS, DN 75 MM, EM PVC RÍGIDO, RPVC E DEFOFO</t>
  </si>
  <si>
    <t>TRANSP.EXCED.10KM PVC RÍG/PE/RPVC/DEFOFO</t>
  </si>
  <si>
    <t>TRANSPORTE EXCEDENTE A 10 KM DE TUBOS E PEÇAS, DE 140 ATÉ 250 MM, EM PE</t>
  </si>
  <si>
    <t>QMQ</t>
  </si>
  <si>
    <t>TRANSPORTE EXCEDENTE A 10 KM DE TUBOS E PEÇAS, DE 280 ATÉ 400 MM, EM PE</t>
  </si>
  <si>
    <t>TRANSPORTE EXCEDENTE A 10 KM DE TUBOS E PEÇAS, DE 63 ATÉ 125 MM, EM PE</t>
  </si>
  <si>
    <t>TRANSPORTE EXCEDENTE A 10 KM DE TUBOS E PEÇAS, DN 100 MM, EM PVC RÍGIDO, RPVC E DEFOFO</t>
  </si>
  <si>
    <t>TRANSPORTE EXCEDENTE A 10 KM DE TUBOS E PEÇAS, DN 150 MM, EM PVC RÍGIDO, RPVC E DEFOFO</t>
  </si>
  <si>
    <t>TRANSPORTE EXCEDENTE A 10 KM DE TUBOS E PEÇAS, DN 200 MM, EM PVC RÍGIDO, RPVC E DEFOFO</t>
  </si>
  <si>
    <t>TRANSPORTE EXCEDENTE A 10 KM DE TUBOS E PEÇAS, DN 250 MM, EM PVC RÍGIDO, RPVC E DEFOFO</t>
  </si>
  <si>
    <t>TRANSPORTE EXCEDENTE A 10 KM DE TUBOS E PEÇAS, DN 300 MM, EM PVC RÍGIDO, RPVC E DEFOFO</t>
  </si>
  <si>
    <t>TRANSPORTE EXCEDENTE A 10 KM DE TUBOS E PEÇAS, DN 350 MM, EM PVC RÍGIDO, RPVC E DEFOFO</t>
  </si>
  <si>
    <t>TRANSPORTE EXCEDENTE A 10 KM DE TUBOS E PEÇAS, DN 400 MM, EM PVC RÍGIDO, RPVC E DEFOFO</t>
  </si>
  <si>
    <t>TRANSPORTE EXCEDENTE A 10 KM DE TUBOS E PEÇAS, DN 450 MM, EM PVC RÍGIDO, RPVC E DEFOFO</t>
  </si>
  <si>
    <t>TRANSPORTE EXCEDENTE A 10 KM DE TUBOS E PEÇAS, DN 50 MM, EM PVC RÍGIDO, RPVC E DEFOFO</t>
  </si>
  <si>
    <t>TRANSPORTE EXCEDENTE A 10 KM DE TUBOS E PEÇAS, DN 75 MM, EM PVC RÍGIDO, RPVC E DEFOFO</t>
  </si>
  <si>
    <t>CARGA/TRANSP/DESCARGA FERRO FUNDIDO</t>
  </si>
  <si>
    <t>CARGA E DESCARGA, DE TUBOS E PEÇAS EM FERRO FUNDIDO</t>
  </si>
  <si>
    <t>TRANSPORTE, DE TUBOS E PEÇAS EM FERRO FUNDIDO</t>
  </si>
  <si>
    <t>TOK</t>
  </si>
  <si>
    <t>CARGA TRANSP/DESC. TUBOS DE CONCRETO</t>
  </si>
  <si>
    <t>CARGA E DESCARGA, DE TUBOS E PEÇAS EM CONCRETO</t>
  </si>
  <si>
    <t>TRANSPORTE, DE TUBOS E PEÇAS EM CONCRETO</t>
  </si>
  <si>
    <t>CARGA/TRANSP/DESC.TUBOS/PEÇAS AÇO</t>
  </si>
  <si>
    <t>CARGA E DESCARGA, DE TUBOS E PEÇAS EM AÇO</t>
  </si>
  <si>
    <t>TRANSPORTE, DE TUBOS E PEÇAS EM AÇO</t>
  </si>
  <si>
    <t>LEVANTAMENTO DE PAVIMENTAÇÃO</t>
  </si>
  <si>
    <t>LEVANTAMENTO DE GUIAS (A)</t>
  </si>
  <si>
    <t>LEVANTAMENTO DE GUIAS (B)</t>
  </si>
  <si>
    <t>LEVANTAMENTO DE GUIAS (C)</t>
  </si>
  <si>
    <t>LEVANTAMENTO DE PARALELEPÍPEDO COM CAPA ASFÁLTICA (A)</t>
  </si>
  <si>
    <t>LEVANTAMENTO DE PARALELEPÍPEDO COM CAPA ASFÁLTICA (B)</t>
  </si>
  <si>
    <t>LEVANTAMENTO DE PARALELEPÍPEDO COM CAPA ASFÁLTICA (C)</t>
  </si>
  <si>
    <t>LEVANTAMENTO DE PASSEIOS CIMENTADOS (A)</t>
  </si>
  <si>
    <t>LEVANTAMENTO DE PASSEIOS CIMENTADOS (B)</t>
  </si>
  <si>
    <t>LEVANTAMENTO DE PASSEIOS CIMENTADOS (C)</t>
  </si>
  <si>
    <t>LEVANTAMENTO DE PASSEIOS EM ARDÓSIA, ARENITO OU PEDRA LUMINÁRIA (A)</t>
  </si>
  <si>
    <t>LEVANTAMENTO DE PASSEIOS EM ARDÓSIA, ARENITO OU PEDRA LUMINÁRIA (B)</t>
  </si>
  <si>
    <t>LEVANTAMENTO DE PASSEIOS EM ARDÓSIA, ARENITO OU PEDRA LUMINÁRIA (C)</t>
  </si>
  <si>
    <t>LEVANTAMENTO DE PASSEIOS EM CACO CERÂMICO (A)</t>
  </si>
  <si>
    <t>LEVANTAMENTO DE PASSEIOS EM CACO CERÂMICO (B)</t>
  </si>
  <si>
    <t>LEVANTAMENTO DE PASSEIOS EM CACO CERÂMICO (C)</t>
  </si>
  <si>
    <t>LEVANTAMENTO DE PASSEIOS EM GRANITO TIPO PARALELEPÍPEDO (A)</t>
  </si>
  <si>
    <t>LEVANTAMENTO DE PASSEIOS EM GRANITO TIPO PARALELEPÍPEDO (B)</t>
  </si>
  <si>
    <t>LEVANTAMENTO DE PASSEIOS EM GRANITO TIPO PARALELEPÍPEDO (C)</t>
  </si>
  <si>
    <t>LEVANTAMENTO DE PASSEIOS EM LADRILHO HIDRÁULICO (A)</t>
  </si>
  <si>
    <t>LEVANTAMENTO DE PASSEIOS EM LADRILHO HIDRÁULICO (B)</t>
  </si>
  <si>
    <t>LEVANTAMENTO DE PASSEIOS EM LADRILHO HIDRÁULICO (C)</t>
  </si>
  <si>
    <t>LEVANTAMENTO DE PASSEIOS EM LAJOTÃO COLONIAL CERÂMICO (A)</t>
  </si>
  <si>
    <t>LEVANTAMENTO DE PASSEIOS EM LAJOTÃO COLONIAL CERÂMICO (B)</t>
  </si>
  <si>
    <t>LEVANTAMENTO DE PASSEIOS EM LAJOTÃO COLONIAL CERÂMICO (C)</t>
  </si>
  <si>
    <t>LEVANTAMENTO DE PASSEIOS EM MOSAICO (A)</t>
  </si>
  <si>
    <t>LEVANTAMENTO DE PASSEIOS EM MOSAICO (B)</t>
  </si>
  <si>
    <t>LEVANTAMENTO DE PASSEIOS EM MOSAICO (C)</t>
  </si>
  <si>
    <t>LEVANTAMENTO DE PAVIMENTAÇÃO ASFÁLTICA (A)</t>
  </si>
  <si>
    <t>LEVANTAMENTO DE PAVIMENTAÇÃO ASFÁLTICA (B)</t>
  </si>
  <si>
    <t>LEVANTAMENTO DE PAVIMENTAÇÃO ASFÁLTICA (C)</t>
  </si>
  <si>
    <t>LEVANTAMENTO DE PAVIMENTAÇÃO DE CONCRETO NÃO ESTRUTURAL (A)</t>
  </si>
  <si>
    <t>LEVANTAMENTO DE PAVIMENTAÇÃO DE CONCRETO NÃO ESTRUTURAL (B)</t>
  </si>
  <si>
    <t>LEVANTAMENTO DE PAVIMENTAÇÃO DE CONCRETO NÃO ESTRUTURAL (C)</t>
  </si>
  <si>
    <t>LEVANTAMENTO DE PAVIMENTAÇÃO DE PARALELEPÍPEDO OU BLOCOS (A)</t>
  </si>
  <si>
    <t>LEVANTAMENTO DE PAVIMENTAÇÃO DE PARALELEPÍPEDO OU BLOCOS (B)</t>
  </si>
  <si>
    <t>LEVANTAMENTO DE PAVIMENTAÇÃO DE PARALELEPÍPEDO OU BLOCOS (C)</t>
  </si>
  <si>
    <t>LEVANTAMENTO DE SARJETAS (A)</t>
  </si>
  <si>
    <t>LEVANTAMENTO DE SARJETAS (B)</t>
  </si>
  <si>
    <t>LEVANTAMENTO DE SARJETAS (C)</t>
  </si>
  <si>
    <t>REGULARIZAÇÃO E REVESTIMENTO</t>
  </si>
  <si>
    <t>REGULARIZAÇÃO MECANIZADA DE SUPERFÍCIES (A)</t>
  </si>
  <si>
    <t>REGULARIZAÇÃO MECANIZADA DE SUPERFÍCIES (B)</t>
  </si>
  <si>
    <t>REGULARIZAÇÃO MECANIZADA DE SUPERFÍCIES (C)</t>
  </si>
  <si>
    <t>REVESTIMENTO COM BRITA (A)</t>
  </si>
  <si>
    <t>REVESTIMENTO COM BRITA (B)</t>
  </si>
  <si>
    <t>REVESTIMENTO COM BRITA (C)</t>
  </si>
  <si>
    <t>REVESTIMENTO COM CASCALHO OU PEDREGULHO (A)</t>
  </si>
  <si>
    <t>REVESTIMENTO COM CASCALHO OU PEDREGULHO (B)</t>
  </si>
  <si>
    <t>REVESTIMENTO COM CASCALHO OU PEDREGULHO (C)</t>
  </si>
  <si>
    <t>REVESTIMENTO COM MACADAME HIDRÁULICO (A)</t>
  </si>
  <si>
    <t>REVESTIMENTO COM MACADAME HIDRÁULICO (B)</t>
  </si>
  <si>
    <t>REVESTIMENTO COM MACADAME HIDRÁULICO (C)</t>
  </si>
  <si>
    <t>EXECUÇÃO DE PAVIMENTAÇÃO</t>
  </si>
  <si>
    <t>ASSENTAMENTO DE BLOCOS PARA PAVIMENTAÇÃO (A)</t>
  </si>
  <si>
    <t>ASSENTAMENTO DE BLOCOS PARA PAVIMENTAÇÃO (B)</t>
  </si>
  <si>
    <t>ASSENTAMENTO DE BLOCOS PARA PAVIMENTAÇÃO (C)</t>
  </si>
  <si>
    <t>ASSENTAMENTO DE GUIAS (A)</t>
  </si>
  <si>
    <t>ASSENTAMENTO DE GUIAS (B)</t>
  </si>
  <si>
    <t>ASSENTAMENTO DE GUIAS (C)</t>
  </si>
  <si>
    <t>ASSENTAMENTO DE PARALELEPÍPEDO (A)</t>
  </si>
  <si>
    <t>ASSENTAMENTO DE PARALELEPÍPEDO (B)</t>
  </si>
  <si>
    <t>ASSENTAMENTO DE PARALELEPÍPEDO (C)</t>
  </si>
  <si>
    <t>CONSTRUÇÃO DE SARJETAS (A)</t>
  </si>
  <si>
    <t>CONSTRUÇÃO DE SARJETAS (B)</t>
  </si>
  <si>
    <t>CONSTRUÇÃO DE SARJETAS (C)</t>
  </si>
  <si>
    <t>EXECUÇÃO DE FRESAGEM EM PAVIMENTO ASFÁLTICO EM ÁREAS ACIMA DE 2.000 M2</t>
  </si>
  <si>
    <t>EXECUÇÃO DE FRESAGEM EM PAVIMENTO ASFÁLTICO EM ÁREAS ATÉ 500 M2</t>
  </si>
  <si>
    <t>EXECUÇÃO DE FRESAGEM EM PAVIMENTO ASFÁLTICO EM ÁREAS ENTRE 501 A 2.000 M2</t>
  </si>
  <si>
    <t>EXECUÇÃO DE PASSEIOS CIMENTADOS (A)</t>
  </si>
  <si>
    <t>EXECUÇÃO DE PASSEIOS CIMENTADOS (B)</t>
  </si>
  <si>
    <t>EXECUÇÃO DE PASSEIOS CIMENTADOS (C)</t>
  </si>
  <si>
    <t>EXECUÇÃO DE PASSEIOS EM LADRILHO HIDRÁULICO (A)</t>
  </si>
  <si>
    <t>EXECUÇÃO DE PASSEIOS EM LADRILHO HIDRÁULICO (B)</t>
  </si>
  <si>
    <t>EXECUÇÃO DE PASSEIOS EM LADRILHO HIDRÁULICO (C)</t>
  </si>
  <si>
    <t>EXECUÇÃO DE PASSEIOS EM MOSAICO (A)</t>
  </si>
  <si>
    <t>EXECUÇÃO DE PASSEIOS EM MOSAICO (B)</t>
  </si>
  <si>
    <t>EXECUÇÃO DE PASSEIOS EM MOSAICO (C)</t>
  </si>
  <si>
    <t>FORNECIMENTO DE BLOCOS DE CONCRETO</t>
  </si>
  <si>
    <t>FORNECIMENTO DE GUIAS</t>
  </si>
  <si>
    <t>FORNECIMENTO DE LADRILHO HIDRÁULICO</t>
  </si>
  <si>
    <t>FORNECIMENTO DE MOSAICO</t>
  </si>
  <si>
    <t>FORNECIMENTO DE PARALELEPÍPEDO</t>
  </si>
  <si>
    <t>MOBILIZAÇÃO DE EQUIPE E EQUIPAMENTOS PARA EXECUÇÃO DE FRESAGEM EM PAVIMENTO ASFÁLTICO A UMA DISTÂNCIA DE ATÉ 50 KM</t>
  </si>
  <si>
    <t>TRANSPORTE ALÉM DE 50 KM DE EQUIPE E EQUIPAMENTOS PARA EXECUÇÃO DE FRESAGEM EM PAVIMENTO ASFÁLTICO</t>
  </si>
  <si>
    <t>PAVIMENTAÇÃO ASFÁLTICA</t>
  </si>
  <si>
    <t>BASE DE MACADAME BETUMINOSO (A)</t>
  </si>
  <si>
    <t>BASE DE MACADAME BETUMINOSO (B)</t>
  </si>
  <si>
    <t>BASE DE MACADAME BETUMINOSO (C)</t>
  </si>
  <si>
    <t>BINDER (A)</t>
  </si>
  <si>
    <t>BINDER (B)</t>
  </si>
  <si>
    <t>BINDER (C)</t>
  </si>
  <si>
    <t>CAPA DE CONCRETO ASFÁLTICO (A)</t>
  </si>
  <si>
    <t>CAPA DE CONCRETO ASFÁLTICO (B)</t>
  </si>
  <si>
    <t>CAPA DE CONCRETO ASFÁLTICO (C)</t>
  </si>
  <si>
    <t>CONCRETO PARA FECHAMENTO DE VALAS (A)</t>
  </si>
  <si>
    <t>CONCRETO PARA FECHAMENTO DE VALAS (B)</t>
  </si>
  <si>
    <t>CONCRETO PARA FECHAMENTO DE VALAS (C)</t>
  </si>
  <si>
    <t>IMPRIMAÇÃO LIGANTE (A)</t>
  </si>
  <si>
    <t>IMPRIMAÇÃO LIGANTE (B)</t>
  </si>
  <si>
    <t>IMPRIMAÇÃO LIGANTE (C)</t>
  </si>
  <si>
    <t>PREPARO DE CAIXA (A)</t>
  </si>
  <si>
    <t>PREPARO DE CAIXA (B)</t>
  </si>
  <si>
    <t>PREPARO DE CAIXA (C)</t>
  </si>
  <si>
    <t>SUB-BASE EM BRITA OU MACADAME HIDRÁULICO (A)</t>
  </si>
  <si>
    <t>SUB-BASE EM BRITA OU MACADAME HIDRÁULICO (B)</t>
  </si>
  <si>
    <t>SUB-BASE EM BRITA OU MACADAME HIDRÁULICO (C)</t>
  </si>
  <si>
    <t>LIGAÇÕES DOMICILIARES DE ÁGUA</t>
  </si>
  <si>
    <t>LIGAÇÕES DOMICILIARES DE ÁGUA - ASSENTAMENTO DE TUBULAÇÃO - PE</t>
  </si>
  <si>
    <t>LIGAÇÕES DOMICILIARES DE ÁGUA - INTERLIGAÇÃO DO RAMAL DE ÁGUA À REDE PÚBLICA</t>
  </si>
  <si>
    <t>LIG.DOM.ESGOTO 100MM</t>
  </si>
  <si>
    <t>LIGAÇÃO DOMICILIAR DE ESGOTO - CONEXÃO POSTERIOR - DIÂM. 100 MM - PVC</t>
  </si>
  <si>
    <t>LIGAÇÃO DOMICILIAR DE ESGOTO - NO EIXO, COMPLETA - DIÂM. 100 MM
- PVC</t>
  </si>
  <si>
    <t>LIGAÇÃO DOMICILIAR DE ESGOTO - NO EIXO, SEM CONEXÃO - DIÂM. 100 MM - PVC</t>
  </si>
  <si>
    <t>LIGAÇÃO DOMICILIAR DE ESGOTO - NO PASSEIO OPOSTO, COMPLETA - DIÂM. 100 MM  - PVC</t>
  </si>
  <si>
    <t>LIGAÇÃO DOMICILIAR DE ESGOTO - NO PASSEIO OPOSTO, SEM CONEXÃO - DIÂM. 100 MM - PVC</t>
  </si>
  <si>
    <t>LIGAÇÃO DOMICILIAR DE ESGOTO - NO PASSEIO, COMPLETA - DIÂM. 100 MM - PVC</t>
  </si>
  <si>
    <t>LIGAÇÃO DOMICILIAR DE ESGOTO - NO PASSEIO, SEM CONEXÃO - DIÂM. 100 MM - PVC</t>
  </si>
  <si>
    <t>LIGAÇÃO DOMICILIAR DE ESGOTO - NO TERÇO OPOSTO, COMPLETA - DIÂM. 100 MM - PVC</t>
  </si>
  <si>
    <t>LIGAÇÃO DOMICILIAR DE ESGOTO - NO TERÇO OPOSTO, SEM CONEXÃO
- DIÂM. 100 MM - PVC</t>
  </si>
  <si>
    <t>LIGAÇÃO DOMICILIAR DE ESGOTO - NO TERÇO, COMPLETA - DIÂM. 100 MM - PVC</t>
  </si>
  <si>
    <t>LIGAÇÃO DOMICILIAR DE ESGOTO - NO TERÇO, SEM CONEXÃO - DIÂM. 100 MM - PVC</t>
  </si>
  <si>
    <t>LIG.DOM.ESGOTO 150MM</t>
  </si>
  <si>
    <t>LIGAÇÃO DOMICILIAR DE ESGOTO - CONEXÃO POSTERIOR - DIÂM. 150 MM - PVC</t>
  </si>
  <si>
    <t>LIGAÇÃO DOMICILIAR DE ESGOTO - NO EIXO, COMPLETA - DIÂM. 150 MM
- PVC</t>
  </si>
  <si>
    <t>LIGAÇÃO DOMICILIAR DE ESGOTO - NO EIXO, SEM CONEXÃO - DIÂM. 150 MM - PVC</t>
  </si>
  <si>
    <t>LIGAÇÃO DOMICILIAR DE ESGOTO - NO PASSEIO OPOSTO, COMPLETA - DIÂM. 150 MM - PVC</t>
  </si>
  <si>
    <t>LIGAÇÃO DOMICILIAR DE ESGOTO - NO PASSEIO OPOSTO, SEM CONEXÃO - DIÂM. 150 MM - PVC</t>
  </si>
  <si>
    <t>LIGAÇÃO DOMICILIAR DE ESGOTO - NO PASSEIO, COMPLETA - DIÂM. 150 MM - PVC</t>
  </si>
  <si>
    <t>LIGAÇÃO DOMICILIAR DE ESGOTO - NO PASSEIO, SEM CONEXÃO - DIÂM. 150 MM - PVC</t>
  </si>
  <si>
    <t>LIGAÇÃO DOMICILIAR DE ESGOTO - NO TERÇO OPOSTO, COMPLETA - DIÂM. 150 MM - PVC</t>
  </si>
  <si>
    <t>LIGAÇÃO DOMICILIAR DE ESGOTO - NO TERÇO OPOSTO, SEM CONEXÃO
- DIÂM. 150 MM - PVC</t>
  </si>
  <si>
    <t>LIGAÇÃO DOMICILIAR DE ESGOTO - NO TERÇO, COMPLETA - DIÂM. 150 MM - PVC</t>
  </si>
  <si>
    <t>LIGAÇÃO DOMICILIAR DE ESGOTO - NO TERÇO, SEM CONEXÃO - DIÂM. 150 MM - PVC</t>
  </si>
  <si>
    <t>CARGA/TRANSP/DESC.ATÉ 10KM TUBO/PEÇAS PE</t>
  </si>
  <si>
    <t>CARGA, TRANSPORTE ATÉ 10 KM E DESCARGA DE TUBOS E PEÇAS DE PE PARA LIGAÇÕES</t>
  </si>
  <si>
    <t>TRANSP.EXCED.10KM TUBOS/PEÇAS PE</t>
  </si>
  <si>
    <t>TRANSPORTE EXCEDENTE A 10 KM DE TUBOS E PEÇAS DE PE PARA LIGAÇÕES</t>
  </si>
  <si>
    <t>FECHAMENTO</t>
  </si>
  <si>
    <t>ALVENARIA</t>
  </si>
  <si>
    <t>ALVENARIA COM ELEMENTO VAZADO - CERÂMICO</t>
  </si>
  <si>
    <t>ALVENARIA COM ELEMENTO VAZADO - CONCRETO</t>
  </si>
  <si>
    <t>ALVENARIA COM ELEMENTO VAZADO - VENEZIANA DE CONCRETO</t>
  </si>
  <si>
    <t>ALVENARIA COM ELEMENTO VAZADO - VIDRO</t>
  </si>
  <si>
    <t>ALVENARIA DE BLOCOS DE CONCRETO</t>
  </si>
  <si>
    <t>ALVENARIA DE BLOCOS ESTRUTURAIS CERÂMICOS 19 X 19 X 39 CM, COM ARMAÇÃO E GROUT</t>
  </si>
  <si>
    <t>ALVENARIA DE BLOCOS ESTRUTURAIS DE CONCRETO 19 X 19 X 39 CM, COM ARMAÇÃO E GROUT</t>
  </si>
  <si>
    <t>ALVENARIA DE ELEVAÇÃO, 1 TIJOLO À VISTA</t>
  </si>
  <si>
    <t>ALVENARIA DE ELEVAÇÃO, 1 TIJOLO COMUM</t>
  </si>
  <si>
    <t>ALVENARIA DE ELEVAÇÃO, 1.1/2 TIJOLO COMUM</t>
  </si>
  <si>
    <t>ALVENARIA DE ELEVAÇÃO, 1/2 TIJOLO À VISTA</t>
  </si>
  <si>
    <t>ALVENARIA DE ELEVAÇÃO, 1/2 TIJOLO COMUM</t>
  </si>
  <si>
    <t>ALVENARIA DE ELEVAÇÃO, BLOCOS DE CONCRETO 14 X 19 X 39 CM</t>
  </si>
  <si>
    <t>ALVENARIA DE ELEVAÇÃO, BLOCOS DE CONCRETO 19 X 19 X 39 CM</t>
  </si>
  <si>
    <t>ALVENARIA DE ELEVAÇÃO, BLOCOS DE CONCRETO 9 X 19 X 39 CM</t>
  </si>
  <si>
    <t>ALVENARIA DE ELEVAÇÃO, BLOCOS DE CONCRETO APARENTE 14 X 19 X 39 CM</t>
  </si>
  <si>
    <t>ALVENARIA DE ELEVAÇÃO, BLOCOS DE CONCRETO APARENTE 19 X 19 X 39 CM</t>
  </si>
  <si>
    <t>ALVENARIA DE ELEVAÇÃO, BLOCOS DE CONCRETO APARENTE 9 X 19 X 39 CM</t>
  </si>
  <si>
    <t>ALVENARIA DE ELEVAÇÃO, EM CUTELO DE TIJOLO A VISTA</t>
  </si>
  <si>
    <t>ALVENARIA DE ELEVAÇÃO, EM CUTELO DE TIJOLO COMUM</t>
  </si>
  <si>
    <t>ALVENARIA DE ELEVAÇÃO, TIJOLO CERÂMICO 8 FUROS, CHATO</t>
  </si>
  <si>
    <t>ALVENARIA DE ELEVAÇÃO, TIJOLO CERÂMICO 8 FUROS, ESPELHO</t>
  </si>
  <si>
    <t>ALVENARIA DE TIJOLOS BAIANOS</t>
  </si>
  <si>
    <t>ALVENARIA DE TIJOLOS COMUNS</t>
  </si>
  <si>
    <t>ALVENARIA EM BLOCO DE VIDRO</t>
  </si>
  <si>
    <t>COLOCAÇÃO DE TIJOLO COMUM NO LEITO DE SECAGEM</t>
  </si>
  <si>
    <t>COBERT/ESTRUT/CONDUTORES/CALHAS/RUFOS</t>
  </si>
  <si>
    <t>CALHA OU ÁGUA-FURTADA EM CHAPA GALVANIZADA Nº 24</t>
  </si>
  <si>
    <t>COBERTURA EM TELHA CERÂMICA</t>
  </si>
  <si>
    <t>COBERTURA EM TELHA DE FIBROCIMENTO ESTRUTURAL, L = 49 CM - SEM AMIANTO</t>
  </si>
  <si>
    <t>COBERTURA EM TELHA DE FIBROCIMENTO ESTRUTURAL, L = 90 CM - SEM AMIANTO</t>
  </si>
  <si>
    <t>COBERTURA EM TELHA DE FIBROCIMENTO ONDULADA, 6 MM - SEM AMIANTO</t>
  </si>
  <si>
    <t>COBERTURA EM TELHA DE FIBROCIMENTO ONDULADA, 8 MM - SEM AMIANTO</t>
  </si>
  <si>
    <t>COBERTURA EM TELHA FRANCESA</t>
  </si>
  <si>
    <t>CONDUTOR EM CHAPA GALVANIZADA N. 24 - DESENVOLVIMENTO 0,25 M</t>
  </si>
  <si>
    <t>CONDUTOR EM CHAPA GALVANIZADA N. 24 - DESENVOLVIMENTO 0,33 M</t>
  </si>
  <si>
    <t>RUFO EM CHAPA GALVANIZADA Nº 24</t>
  </si>
  <si>
    <t>ALÇAPÃO</t>
  </si>
  <si>
    <t>BATENTE DE MADEIRA</t>
  </si>
  <si>
    <t>PORTA EXTERNA DE CEDRO, 1 FOLHA</t>
  </si>
  <si>
    <t>PORTA EXTERNA DE CEDRO, 2 FOLHAS</t>
  </si>
  <si>
    <t>PORTA EXTERNA DE CEDRO, EXCETO O BATENTE, 1 FOLHA</t>
  </si>
  <si>
    <t>PORTA EXTERNA DE CEDRO, EXCETO O BATENTE, 2 FOLHAS</t>
  </si>
  <si>
    <t>PORTA INTERNA  DE CEDRO, EXCETO O BATENTE, 1 FOLHA</t>
  </si>
  <si>
    <t>PORTA INTERNA  DE CEDRO, EXCETO O BATENTE, 2 FOLHAS</t>
  </si>
  <si>
    <t>PORTA INTERNA DE CEDRO, 1 FOLHA</t>
  </si>
  <si>
    <t>PORTA INTERNA DE CEDRO, 2 FOLHAS</t>
  </si>
  <si>
    <t>JANELA BASCULANTE DE ALUMÍNIO</t>
  </si>
  <si>
    <t>JANELA BASCULANTE DE FERRO</t>
  </si>
  <si>
    <t>JANELA DE CORRER OU MAXIM-AR DE ALUMÍNIO</t>
  </si>
  <si>
    <t>JANELA DE CORRER OU MAXIM-AR DE FERRO</t>
  </si>
  <si>
    <t>PORTA DE ALUMÍNIO TIPO VENEZIANA</t>
  </si>
  <si>
    <t>PORTA DE ALUMÍNIO, COM 1 FOLHA</t>
  </si>
  <si>
    <t>PORTA DE ALUMÍNIO, COM 2 FOLHAS</t>
  </si>
  <si>
    <t>PORTA DE ALUMÍNIO, DE CORRER</t>
  </si>
  <si>
    <t>PORTA DE ENROLAR</t>
  </si>
  <si>
    <t>PORTA METÁLICA COM VIDRO</t>
  </si>
  <si>
    <t>PORTA METÁLICA, 1 FOLHA</t>
  </si>
  <si>
    <t>PORTINHOLA DE ACESSO PARA PORTA OU GRADE METÁLICA DE ENROLAR</t>
  </si>
  <si>
    <t>VIDRO COMUM TRANSPARENTE 3 MM</t>
  </si>
  <si>
    <t>VIDRO COMUM TRANSPARENTE 4 MM</t>
  </si>
  <si>
    <t>VIDRO COMUM TRANSPARENTE 5 MM</t>
  </si>
  <si>
    <t>VIDRO COMUM TRANSPARENTE 6 MM</t>
  </si>
  <si>
    <t>VIDRO LAMINADO TRANSPARENTE 10 MM</t>
  </si>
  <si>
    <t>VIDRO LAMINADO TRANSPARENTE 6 MM</t>
  </si>
  <si>
    <t>VIDRO LAMINADO TRANSPARENTE 8 MM</t>
  </si>
  <si>
    <t>VIDRO TEMPERADO INCOLOR 10 MM</t>
  </si>
  <si>
    <t>VIDRO TEMPERADO INCOLOR 6 MM</t>
  </si>
  <si>
    <t>VIDRO TEMPERADO INCOLOR 8 MM</t>
  </si>
  <si>
    <t>ESCADA TIPO MARINHEIRO</t>
  </si>
  <si>
    <t>ESCADA TIPO MARINHEIRO AÇO INOX DESNÍVEL MÁX 10M</t>
  </si>
  <si>
    <t>ESCADA TIPO MARINHEIRO FIBRA DE VIDRO DESNÍVEL MÁX 10M</t>
  </si>
  <si>
    <t>MÓDULO DE ESCADA 2 DEGRAUS - AÇO INOX (DESENHO 0100-400-E140)</t>
  </si>
  <si>
    <t>MÓDULO DE ESCADA 3 DEGRAUS - AÇO INOX (DESENHO 0100-400-E124)</t>
  </si>
  <si>
    <t>MÓDULO DE ESCADA COM GUARDA-CORPO AÇO INOX ( DESENHO 0100-400-E124 E 065)</t>
  </si>
  <si>
    <t>GUARDA-CORPO</t>
  </si>
  <si>
    <t>GUARDA-CORPO ESCADA AÇO INOX TIPO 1 NTS 282-2020</t>
  </si>
  <si>
    <t>GUARDA-CORPO ESCADA FIBRA DE VIDRO (PRFV) TIPO 1 NTS 282-2020</t>
  </si>
  <si>
    <t>GUARDA-CORPO RETO AÇO INOX TIPO 1 NTS 282-2020</t>
  </si>
  <si>
    <t>GUARDA-CORPO RETO AÇO INOX TIPO 2 NTS 282-2020</t>
  </si>
  <si>
    <t>GUARDA-CORPO RETO FIBRA DE VIDRO (PRFV) TIPO 1 NTS 282-2020</t>
  </si>
  <si>
    <t>GUARDA-CORPO RETO FIBRA DE VIDRO (PRFV) TIPO 2 NTS 282-2020</t>
  </si>
  <si>
    <t>GRADES METÁLICAS / FIBRA DE VIDRO</t>
  </si>
  <si>
    <t>GRADE DE AÇO COM BARRAS DE 1.1/2"  X 1/2”,  ESPAÇAMENTO ATÉ 2,0 CM</t>
  </si>
  <si>
    <t>GRADE DE AÇO COM BARRAS DE 1.1/2” X 1/4”,  ESPAÇAMENTO ATÉ 2,5 CM</t>
  </si>
  <si>
    <t>GRADE DE AÇO COM BARRAS DE 1” X 3/16”,  ESPAÇAMENTO ATÉ 2,0 CM</t>
  </si>
  <si>
    <t>GRADE DE AÇO COM BARRAS DE 2" X 3/8",  ESPAÇAMENTO ATÉ 5,0 CM</t>
  </si>
  <si>
    <t>GRADE DE AÇO COM BARRAS DE 2” X 3/8”,  ESPAÇAMENTO ATÉ 2,5 CM</t>
  </si>
  <si>
    <t>GRADE DE AÇO COM BARRAS DE 3/4” X 1/8”,  ESPAÇAMENTO ATÉ 1,5 CM</t>
  </si>
  <si>
    <t>GRADE DE AÇO COM BARRAS DE 3/8” X 1.1/2”,  ESPAÇAMENTO ATÉ 2,0 CM</t>
  </si>
  <si>
    <t>GRADE DE AÇO COM BARRAS DE 3/8” X 1.1/2”,  ESPAÇAMENTO ATÉ 3,5 CM</t>
  </si>
  <si>
    <t>GRADE DE AÇO INOX 304 BARRAS DE 1" X 1/4" COM ESPAÇAMENTO DE 2 CM</t>
  </si>
  <si>
    <t>GRADE DE PISO AÇO GALVANIZADO C/PINTURA PERFIL 25X3 VÃO 100X25 C/QUADRO DE APOIO (NTS 330)</t>
  </si>
  <si>
    <t>GRADE DE PISO AÇO GALVANIZADO C/PINTURA PERFIL 40X3 VÃO 100X25 C/QUADRO DE APOIO (NTS 330)</t>
  </si>
  <si>
    <t>GRADE DE PISO AÇO INOX PERFIL 25X3 VÃO 100X25 C/QUADRO DE APOIO (NTS 330)</t>
  </si>
  <si>
    <t>GRADE DE PISO AÇO INOX PERFIL 40X3 VÃO 100X25 C/QUADRO DE APOIO (NTS 330)</t>
  </si>
  <si>
    <t>GRADE DE PISO INJETADA PRFV (FIBRA DE VIDRO) H=38 MM E=4 MM VÃO 38X38 MM INCLUINDO QUADRO DE APOIO (NTS 330)</t>
  </si>
  <si>
    <t>GRADE DE PISO PULTRUDADA PRFV (FIBRA DE VIDRO) H=38 MM VÃO 38X150 MM INCLUINDO QUADRO DE APOIO (NTS 330)</t>
  </si>
  <si>
    <t>GRADE DE PISO PULTRUDADA PRFV (FIBRA DE VIDRO) H=50 MM VÃO 38X150 MM INCLUINDO QUADRO DE APOIO (NTS 330)</t>
  </si>
  <si>
    <t>TAMPA DE PISO PULTRUDADA PRFV (FIBRA DE VIDRO) H=35 MM INCLUINDO QUADRO DE APOIO (NTS 330)</t>
  </si>
  <si>
    <t>TAMPA DE INSPEÇÃO METÁLICA</t>
  </si>
  <si>
    <t>TAMPA DE ACESSO PARA RESERVATÓRIO EM AÇO INOX 304</t>
  </si>
  <si>
    <t>TAMPA EM CHAPA DE AÇO E = 1/2"</t>
  </si>
  <si>
    <t>TAMPA EM CHAPA DE AÇO E = 1/4"</t>
  </si>
  <si>
    <t>TAMPA EM CHAPA DE AÇO E = 3/8"</t>
  </si>
  <si>
    <t>GRELHAS E CESTOS</t>
  </si>
  <si>
    <t>GRELHA DE ALUMÍNIO FUNDIDO</t>
  </si>
  <si>
    <t>GRELHA DE FERRO FUNDIDO</t>
  </si>
  <si>
    <t>COMPLEMENTOS ARQUITETÔNICOS E DIVISÓRIAS</t>
  </si>
  <si>
    <t>DIVISÓRIA DE GRANILITE H = 2,15 M, E = 3 CM</t>
  </si>
  <si>
    <t>DIVISÓRIA DE GRANITO H = 2,15 M, E = 2 CM</t>
  </si>
  <si>
    <t>REVESTIMENTOS E TRATAMENTO DE SUPERFÍCIE</t>
  </si>
  <si>
    <t>PISOS,TETOS E PAREDES</t>
  </si>
  <si>
    <t>ARGAMASSA DE CIMENTO E AREIA PARA ENCHIMENTO, REGULARIZAÇÃO,  NIVELAMENTO E PROTEÇÃO MECÂNICA</t>
  </si>
  <si>
    <t>CHAPISCO</t>
  </si>
  <si>
    <t>CONTRAPISO DE CONCRETO NÃO-ESTRUTURAL IMPERMEABILIZADO</t>
  </si>
  <si>
    <t>EMBOÇO</t>
  </si>
  <si>
    <t>FORRO EM FIBRA MINERAL, E = 12 MM, REMOVÍVEL</t>
  </si>
  <si>
    <t>FORRO EM PLACA DE GESSO</t>
  </si>
  <si>
    <t>FORRO EM PVC</t>
  </si>
  <si>
    <t>PISO CIMENTADO LISO</t>
  </si>
  <si>
    <t>PISO DE CONCRETO NÃO-ESTRUTURAL</t>
  </si>
  <si>
    <t>PISO EM ARDÓSIA</t>
  </si>
  <si>
    <t>PISO EM CERÂMICA VERMELHA</t>
  </si>
  <si>
    <t>PISO EM CHAPA VINÍLICA</t>
  </si>
  <si>
    <t>PISO EM GRANILITE</t>
  </si>
  <si>
    <t>PISO EM GRANITO (ESPESSURA 20 MM)</t>
  </si>
  <si>
    <t>PISO EM PLACA DE BORRACHA LISA OU TEXTURIZADA</t>
  </si>
  <si>
    <t>PISO EM REVESTIMENTO CERÂMICO</t>
  </si>
  <si>
    <t>REBOCO</t>
  </si>
  <si>
    <t>REVESTIMENTO COM AZULEJO PARA PAREDE</t>
  </si>
  <si>
    <t>REVESTIMENTO COM LAJOTA CERÂMICA SEMI-FOSCA PARA PAREDE (LITOCERÂMICA)</t>
  </si>
  <si>
    <t>RODAPÉ EM GRANITO, H = 7 CM</t>
  </si>
  <si>
    <t>RODAPÉ EM MADEIRA H = 7 CM, COM CORDÃO</t>
  </si>
  <si>
    <t>SOLEIRA EM GRANITO E = 2 CM</t>
  </si>
  <si>
    <t>IMPERMEABILIZAÇÃO BETUMINOSA</t>
  </si>
  <si>
    <t>IMPERMEABILIZAÇÃO COM CIMENTO CRISTALIZANTE</t>
  </si>
  <si>
    <t>IMPERMEABILIZAÇÃO COM MANTA GEOTÊXTIL IMPREGNADA COM ASFALTO</t>
  </si>
  <si>
    <t>IMPERMEABILIZAÇÃO DE LAJES DE COBERTURAS E SUPERFÍCIES EXPOSTAS AOS RAIOS SOLARES, COM MANTA DE PVC RESISTENTE À
U.V. E REALIZAÇÃO DE TESTE HOLIDAY</t>
  </si>
  <si>
    <t>IMPERMEABILIZAÇÃO DE RESERVATÓRIO DE ÁGUA POTÁVEL COM MANTA DE PVC E REALIZAÇÃO DE TESTE HOLIDAY</t>
  </si>
  <si>
    <t>IMPERMEABILIZAÇÃO RÍGIDA COM ARGAMASSA</t>
  </si>
  <si>
    <t>JUNTA DE DILATAÇÃO ASFALTICA</t>
  </si>
  <si>
    <t>PROTEÇÃO MECÂNICA COM ARGAMASSA DE CIMENTO E AREIA</t>
  </si>
  <si>
    <t>PROTEÇÃO TÉRMICA COM BLOCOS DE CONCRETO CELULAR</t>
  </si>
  <si>
    <t>PROTEÇÃO TÉRMICA COM CONCRETO CELULAR ESPUMOSO, DENSIDADE 1.000 KG/M3</t>
  </si>
  <si>
    <t>PROTEÇÃO TÉRMICA COM CONCRETO CELULAR ESPUMOSO, DENSIDADE 600 KG / M3</t>
  </si>
  <si>
    <t>PROTEÇÃO TÉRMICA EM CONCRETO COM AGREGADO LEVE</t>
  </si>
  <si>
    <t>REGULARIZAÇÃO DE BASE COM ARGAMASSA DE CIMENTO E AREIA</t>
  </si>
  <si>
    <t>LIMPEZA COM APLICAÇÃO DE SODA CÁUSTICA</t>
  </si>
  <si>
    <t>PINTURA À BASE DE CIMENTO</t>
  </si>
  <si>
    <t>PINTURA À CAL</t>
  </si>
  <si>
    <t>PINTURA A ÓLEO EM MADEIRA, COM MASSA CORRIDA</t>
  </si>
  <si>
    <t>PINTURA A ÓLEO EM MADEIRA, SEM MASSA CORRIDA</t>
  </si>
  <si>
    <t>PINTURA A ÓLEO EM METAL</t>
  </si>
  <si>
    <t>PINTURA A ÓLEO EM PAREDE, COM MASSA CORRIDA</t>
  </si>
  <si>
    <t>PINTURA A ÓLEO EM PAREDE, SEM MASSA CORRIDA</t>
  </si>
  <si>
    <t>PINTURA COM HIDRÓFUGO À BASE DE SILICONE</t>
  </si>
  <si>
    <t>PINTURA COM VERNIZ ACRÍLICO EM CONCRETO APARENTE</t>
  </si>
  <si>
    <t>PINTURA COM VERNIZ POLIURETANO EM CONCRETO APARENTE</t>
  </si>
  <si>
    <t>PINTURA DA IDENTIDADE VISUAL SABESP EM MUROS E FACHADAS</t>
  </si>
  <si>
    <t>PINTURA DE PISO COM GRAFITE</t>
  </si>
  <si>
    <t>PINTURA DE PISO COM TINTA NOVA COR OU SIMILAR</t>
  </si>
  <si>
    <t>PINTURA DO LOGOTIPO SABESP</t>
  </si>
  <si>
    <t>PINTURA EM LÁTEX ACRÍLICO, COM MASSA CORRIDA ACRÍLICA</t>
  </si>
  <si>
    <t>PINTURA EM LÁTEX ACRÍLICO, SEM MASSA CORRIDA</t>
  </si>
  <si>
    <t>PINTURA EM LÁTEX PVA, COM MASSA CORRIDA PVA</t>
  </si>
  <si>
    <t>PINTURA EM LÁTEX PVA, SEM MASSA CORRIDA</t>
  </si>
  <si>
    <t>PINTURA EPÓXI COM MASSA EPOXI</t>
  </si>
  <si>
    <t>PINTURA EPÓXI SEM MASSA EPOXI</t>
  </si>
  <si>
    <t>PINTURA ESMALTE EM MADEIRA, COM MASSA CORRIDA</t>
  </si>
  <si>
    <t>PINTURA ESMALTE EM MADEIRA, SEM MASSA CORRIDA</t>
  </si>
  <si>
    <t>PINTURA ESMALTE EM METAL</t>
  </si>
  <si>
    <t>PINTURA GRAFITE OU ALUMÍNIO EM METAL</t>
  </si>
  <si>
    <t>PINTURA VERNIZ EM MADEIRA</t>
  </si>
  <si>
    <t>ANDAIMES E BALANCINS P/FACHADA</t>
  </si>
  <si>
    <t>ANDAIME</t>
  </si>
  <si>
    <t>M2M</t>
  </si>
  <si>
    <t>BALANCIM</t>
  </si>
  <si>
    <t>UNM</t>
  </si>
  <si>
    <t>INSTALAÇÕES PREDIAIS</t>
  </si>
  <si>
    <t>TUBULAC/CONEX.DE AGUA PVC RIGIDO</t>
  </si>
  <si>
    <t>TUBUL. E CONEXÕES DE ÁGUA EM PVC RÍGIDO - DIÂM. 110 MM (REF. 4")</t>
  </si>
  <si>
    <t>TUBUL. E CONEXÕES DE ÁGUA EM PVC RÍGIDO - DIÂM. 20 MM (REF. 1/2")</t>
  </si>
  <si>
    <t>TUBUL. E CONEXÕES DE ÁGUA EM PVC RÍGIDO - DIÂM. 25 MM (REF. 3/4")</t>
  </si>
  <si>
    <t>TUBUL. E CONEXÕES DE ÁGUA EM PVC RÍGIDO - DIÂM. 32 MM (REF. 1")</t>
  </si>
  <si>
    <t>TUBUL. E CONEXÕES DE ÁGUA EM PVC RÍGIDO - DIÂM. 40 MM (REF. 1.1/4")</t>
  </si>
  <si>
    <t>TUBUL. E CONEXÕES DE ÁGUA EM PVC RÍGIDO - DIÂM. 50 MM (REF. 1.1/2")</t>
  </si>
  <si>
    <t>TUBUL. E CONEXÕES DE ÁGUA EM PVC RÍGIDO - DIÂM. 60 MM (REF. 2")</t>
  </si>
  <si>
    <t>TUBUL. E CONEXÕES DE ÁGUA EM PVC RÍGIDO - DIÂM. 75 MM (REF. 2.1/2")</t>
  </si>
  <si>
    <t>TUBUL. E CONEXÕES DE ÁGUA EM PVC RÍGIDO - DIÂM. 85 MM (REF. 3")</t>
  </si>
  <si>
    <t>TUBULAÇ/CONEX.DE ÁGUA FERRO GALVANIZADO</t>
  </si>
  <si>
    <t>TUBUL. E CONEXÕES DE ÁGUA EM FERRO GALVANIZADO - DIÂM. 1"</t>
  </si>
  <si>
    <t>TUBUL. E CONEXÕES DE ÁGUA EM FERRO GALVANIZADO - DIÂM. 1.1/2"</t>
  </si>
  <si>
    <t>TUBUL. E CONEXÕES DE ÁGUA EM FERRO GALVANIZADO - DIÂM. 1.1/4"</t>
  </si>
  <si>
    <t>TUBUL. E CONEXÕES DE ÁGUA EM FERRO GALVANIZADO - DIÂM. 1/2"</t>
  </si>
  <si>
    <t>TUBUL. E CONEXÕES DE ÁGUA EM FERRO GALVANIZADO - DIÂM. 2"</t>
  </si>
  <si>
    <t>TUBUL. E CONEXÕES DE ÁGUA EM FERRO GALVANIZADO - DIÂM. 3"</t>
  </si>
  <si>
    <t>TUBUL. E CONEXÕES DE ÁGUA EM FERRO GALVANIZADO - DIÂM. 3/4"</t>
  </si>
  <si>
    <t>TUBUL. E CONEXÕES DE ÁGUA EM FERRO GALVANIZADO - DIÂM. 4"</t>
  </si>
  <si>
    <t>TUBULAÇ/CONEX.ESGOTO PVC RÍGIDO</t>
  </si>
  <si>
    <t>TUBUL. E CONEXÕES DE ESGOTO EM PVC RÍGIDO - DIÂM. 100 MM (REF. 4")</t>
  </si>
  <si>
    <t>TUBUL. E CONEXÕES DE ESGOTO EM PVC RÍGIDO - DIÂM. 40 MM (REF. 1.1/4")</t>
  </si>
  <si>
    <t>TUBUL. E CONEXÕES DE ESGOTO EM PVC RÍGIDO - DIÂM. 50 MM (REF. 2")</t>
  </si>
  <si>
    <t>TUBUL. E CONEXÕES DE ESGOTO EM PVC RÍGIDO - DIÂM. 75 MM (REF. 3")</t>
  </si>
  <si>
    <t>PEÇAS E APARELHOS HIDRÁULICO-SANITÁRIOS</t>
  </si>
  <si>
    <t>ARMARIO PLÁSTICO DE SOBREPOR PARA BANHEIRO (LARG 30A34CM X ALT 35A37CM)</t>
  </si>
  <si>
    <t>CAIXA D'ÁGUA DE 1000 LITROS - POLIETILENO</t>
  </si>
  <si>
    <t>CAIXA D'ÁGUA DE 310 LITROS - POLIETILENO</t>
  </si>
  <si>
    <t>CAIXA D'ÁGUA DE 500 LITROS  - POLIETILENO</t>
  </si>
  <si>
    <t>CAIXA SIFONADA EM PVC - DIÂM. 150 MM</t>
  </si>
  <si>
    <t>CHUVEIRO (220V) POTÊNCIA APROXIMADA 4000-5000W MODELO BÁSICO</t>
  </si>
  <si>
    <t>GRELHA DE PVC CROMADO, COM PORTA GRELHA REDONDA - DIÂM. 150 MM</t>
  </si>
  <si>
    <t>LAVATÓRIO EM LOUÇA COM COLUNA</t>
  </si>
  <si>
    <t>PAPELEIRA DE LOUÇA PARA PAPEL HIGIÊNICO (15 X 15 CM)</t>
  </si>
  <si>
    <t>PIA DE AÇO INOX 3,00 X 0,60 M COM CUBA DE 0,56 X 0,33 X 0,16 M</t>
  </si>
  <si>
    <t>PIA DE AÇO INOX 3,60 X 0,60 M COM CUBA DE 0,56 X 0,33 X 0,16 M</t>
  </si>
  <si>
    <t>PIA DE AÇO INOX 4,00 X 0,60 M COM CUBA DE 0,56 X 0,33 X 0,16 M</t>
  </si>
  <si>
    <t>PIA DE MÁRMORE 1,60 X 0,60 M - COM CUBA DE AÇO INOX 20 A 25 LITROS</t>
  </si>
  <si>
    <t>PIA DE MÁRMORE 2,10 X 0,60 M - COM CUBA DE AÇO INOX 20 A 25 LITROS</t>
  </si>
  <si>
    <t>PORTA-TOALHA EM METAL CROMADO COM BARRA DE 60 CM</t>
  </si>
  <si>
    <t>RALO SECO QUADRADO EM PVC - 100 X 100 MM</t>
  </si>
  <si>
    <t>RALO SIFONADO EM PVC - DIÂM. 100 MM (ALTURA REGULÁVEL)</t>
  </si>
  <si>
    <t>REGISTRO DE GAVETA BRUTO - DIÂM. INTERNO 20 MM</t>
  </si>
  <si>
    <t>REGISTRO DE GAVETA BRUTO - DIÂM. INTERNO 32 MM</t>
  </si>
  <si>
    <t>REGISTRO DE GAVETA BRUTO - DIÂM. INTERNO 40 MM</t>
  </si>
  <si>
    <t>REGISTRO DE GAVETA BRUTO - DIÂM. INTERNO 50 MM</t>
  </si>
  <si>
    <t>REGISTRO DE GAVETA BRUTO - DIÂM.INTERNO 25 MM</t>
  </si>
  <si>
    <t>REGISTRO DE GAVETA CROMADO COM CANOPLA LISA - DIÂM. INTERNO 20 MM</t>
  </si>
  <si>
    <t>REGISTRO DE GAVETA CROMADO COM CANOPLA LISA - DIÂM. INTERNO 25 MM</t>
  </si>
  <si>
    <t>REGISTRO DE GAVETA CROMADO COM CANOPLA LISA - DIÂM. INTERNO 32 MM</t>
  </si>
  <si>
    <t>REGISTRO DE GAVETA CROMADO COM CANOPLA LISA - DIÂM. INTERNO 40 MM</t>
  </si>
  <si>
    <t>REGISTRO DE PRESSÃO COM CANOPLA - DIÂM. INTERNO 20 MM</t>
  </si>
  <si>
    <t>SABONETEIRA SIMPLES DE AÇO INOX FIXADA NA PAREDE</t>
  </si>
  <si>
    <t>TORNEIRA DE BÓIA EM PVC DN 3/4" PARA CAIXA D´ÁGUA</t>
  </si>
  <si>
    <t>TORNEIRA DE PRESSÃO PARA LAVATÓRIO (COM TEMPO AUTOMÁTICO)</t>
  </si>
  <si>
    <t>TORNEIRA LATÃO CROMADO COM AREJADOR DE PAREDE PARA COZINHA</t>
  </si>
  <si>
    <t>TORNEIRA LATÃO CROMADO PARA JARDIM/TANQUE COM ADAPTADOR MANGUEIRA</t>
  </si>
  <si>
    <t>VÁLVULA DE DESCARGA EM LIGA DE COBRE - DIÂM. 40 MM (1.1/2")</t>
  </si>
  <si>
    <t>VASO SANITÁRIO COM CAIXA ACOPLADA EM LOUÇA COM ASSENTO</t>
  </si>
  <si>
    <t>FOSSAS E POÇOS ABSORVENTES</t>
  </si>
  <si>
    <t>FOSSA SÉPTICA - DIÂMETRO 1,20 M</t>
  </si>
  <si>
    <t>POÇO ABSORVENTE - DIÂMETRO 1,20 M</t>
  </si>
  <si>
    <t>CABOS COBRE NU</t>
  </si>
  <si>
    <t>CABO DE COBRE NU #10,0 MM2</t>
  </si>
  <si>
    <t>CABO DE COBRE NU #120,0 MM2</t>
  </si>
  <si>
    <t>CABO DE COBRE NU #16,0 MM2</t>
  </si>
  <si>
    <t>CABO DE COBRE NU #25,0 MM2</t>
  </si>
  <si>
    <t>CABO DE COBRE NU #35,0 MM2</t>
  </si>
  <si>
    <t>CABO DE COBRE NU #50,0 MM2</t>
  </si>
  <si>
    <t>CABO DE COBRE NU #70,0 MM2</t>
  </si>
  <si>
    <t>CABO DE COBRE NU #95,0 MM2</t>
  </si>
  <si>
    <t>ELETRODUTOS FLEXÍVEIS CORRUGADOS PREDIAL</t>
  </si>
  <si>
    <t>ELETRODUTO FLEXÍVEL CORRUGADO, PREDIAL - DIÂM. 1"</t>
  </si>
  <si>
    <t>ELETRODUTO FLEXÍVEL CORRUGADO, PREDIAL - DIÂM. 1/2"</t>
  </si>
  <si>
    <t>ELETRODUTO FLEXÍVEL CORRUGADO, PREDIAL - DIÂM. 3/4"</t>
  </si>
  <si>
    <t>PEÇAS E APARELHOS ELÉTRICOS</t>
  </si>
  <si>
    <t>CAIXA OCTOGONAL 4 X 4" PARA EMBUTIR EM ALVENARIA</t>
  </si>
  <si>
    <t>CAIXA QUADRADA 4 X 4" PARA EMBUTIR EM ALVENARIA</t>
  </si>
  <si>
    <t>CAIXA RETANGULAR 4 X 2" PARA EMBUTIR EM ALVENARIA</t>
  </si>
  <si>
    <t>CAIXA SEXTAVADA 3 X 3" PARA EMBUTIR EM ALVENARIA</t>
  </si>
  <si>
    <t>CONDULETE - 1"</t>
  </si>
  <si>
    <t>CONDULETE - 1.1/2"</t>
  </si>
  <si>
    <t>CONDULETE - 1.1/4"</t>
  </si>
  <si>
    <t>CONDULETE - 1/2"</t>
  </si>
  <si>
    <t>CONDULETE - 2"</t>
  </si>
  <si>
    <t>CONDULETE - 2.1/2"</t>
  </si>
  <si>
    <t>CONDULETE - 3"</t>
  </si>
  <si>
    <t>CONDULETE - 3/4'</t>
  </si>
  <si>
    <t>CONDULETE - 4"</t>
  </si>
  <si>
    <t>CONECTOR TIPO SPLIT BOLT PARA CABO 10,0 MM2</t>
  </si>
  <si>
    <t>CONECTOR TIPO SPLIT BOLT PARA CABO 120 MM2</t>
  </si>
  <si>
    <t>CONECTOR TIPO SPLIT BOLT PARA CABO 16 MM2</t>
  </si>
  <si>
    <t>CONECTOR TIPO SPLIT BOLT PARA CABO 25 MM2</t>
  </si>
  <si>
    <t>CONECTOR TIPO SPLIT BOLT PARA CABO 35,0 MM2</t>
  </si>
  <si>
    <t>CONECTOR TIPO SPLIT BOLT PARA CABO 50 MM2</t>
  </si>
  <si>
    <t>CONECTOR TIPO SPLIT BOLT PARA CABO 70,0 MM2</t>
  </si>
  <si>
    <t>CONECTOR TIPO SPLIT BOLT PARA CABO 95 MM2</t>
  </si>
  <si>
    <t>CONJUNTO DE PLACA 4 X 2" COM 1 INTERRUPTOR BIPOLAR SIMPLES (TECLA DUPLA)</t>
  </si>
  <si>
    <t>CONJUNTO DE PLACA 4 X 2" COM 1 INTERRUPTOR SIMPLES</t>
  </si>
  <si>
    <t>CONJUNTO DE PLACA 4 X 2" COM 1 INTERRUPTOR SIMPLES E 1 TOMADA</t>
  </si>
  <si>
    <t>CONJUNTO DE PLACA 4 X 2" COM 1 TOMADA 2P + T</t>
  </si>
  <si>
    <t>CONJUNTO DE PLACA 4 X 2" COM 2 INTERRUPTORES SIMPLES</t>
  </si>
  <si>
    <t>CONJUNTO DE PLACA 4 X 2" COM 3 INTERRUPTORES SIMPLES</t>
  </si>
  <si>
    <t>CONJUNTO DE PLACA 4 X 4" COM 1 INTERRUPTOR BIPOLAR SIMPLES (TECLA DUPLA) E 1 TOMADA 2P + T</t>
  </si>
  <si>
    <t>CONJUNTO DE PLACA 4 X 4" COM 1 INTERRUPTOR PARALELO E 1 TOMADA 2P+T 20A</t>
  </si>
  <si>
    <t>CONJUNTO DE PLACA 4 X 4" COM 2 INTERRUPTORES BIPOLARES SIMPLES (TECLA DUPLA)</t>
  </si>
  <si>
    <t>CONJUNTO DE PLACA 4 X 4" COM 2 TOMADAS 2P + T</t>
  </si>
  <si>
    <t>HASTE DE ATERRAMENTO 5/8" X 3.000 MM</t>
  </si>
  <si>
    <t>LÂMPADA LED BULBO  6W BIVOLT</t>
  </si>
  <si>
    <t>LÂMPADA LED BULBO  9,5W BIVOLT</t>
  </si>
  <si>
    <t>LÂMPADA LED BULBO 13,5W BIVOLT</t>
  </si>
  <si>
    <t>LÂMPADA LUZ MISTA 160 W / 220 V</t>
  </si>
  <si>
    <t>LÂMPADA LUZ MISTA 250 W / 220 V</t>
  </si>
  <si>
    <t>LUMINÁRIA CALHA SIMPLES DE SOBREPOR PARA 1 LÂMPADA LED TUBULAR DE 18W (OBS: INCLUSO LÂMPADA)</t>
  </si>
  <si>
    <t>LUMINÁRIA CALHA SIMPLES DE SOBREPOR PARA 2 LÂMPADAS LED TUBULAR DE 18W (OBS: INCLUSO LÂMPADA)</t>
  </si>
  <si>
    <t>LUMINÁRIA CALHA SIMPLES DE SOBREPOR PARA 2 LÂMPADAS LED TUBULAR DE 9W (OBS: INCLUSO LÂMPADA)</t>
  </si>
  <si>
    <t>LUMINÁRIA COMERCIAL DE EMBUTIR PARA 2 LÂMPADAS LED TUBULAR DE 18W (OBS: INCLUSO LÂMPADA)</t>
  </si>
  <si>
    <t>LUMINÁRIA COMERCIAL DE EMBUTIR PARA 2 LÂMPADAS LED TUBULAR DE 9W (OBS: INCLUSO LÂMPADA)</t>
  </si>
  <si>
    <t>LUMINÁRIA COMERCIAL DE EMBUTIR PARA 4 LÂMPADAS LED TUBULAR DE 18W (OBS: INCLUSO LÂMPADA)</t>
  </si>
  <si>
    <t>LUMINÁRIA COMERCIAL DE EMBUTIR PARA 4 LÂMPADAS LED TUBULAR DE 9W (OBS: INCLUSO LÂMPADA)</t>
  </si>
  <si>
    <t>LUMINÁRIA TIPO ARANDELA TGVP 45 GRAUS, 100W, COM CAIXA DE LIGAÇÃO</t>
  </si>
  <si>
    <t>LUMINÁRIA TIPO ARANDELA TGVP 45 GRAUS, 200W, COM CAIXA DE LIGAÇÃO</t>
  </si>
  <si>
    <t>LUMINÁRIA TIPO GLOBO OU SIMILAR P/ PRAÇAS OU JARDINS - DIÂM. APROX. 50 CM</t>
  </si>
  <si>
    <t>LUMINÁRIA TIPO PLAFON DE SOBREPOR COM BASE E GLOBO - DIÂM. APROX. 15 CM - P/ ESCRITÓRIO</t>
  </si>
  <si>
    <t>MINIDISJUNTOR TERMOMAGNÉTICO MONOPOLAR  10 - 30A/220 VCA</t>
  </si>
  <si>
    <t>PLACA 4 X 2" COM FURO REDONDO, PARA PONTO DE CHUVEIRO, EXAUSTOR, ETC</t>
  </si>
  <si>
    <t>PLACA 4 X 4" FECHADA</t>
  </si>
  <si>
    <t>POSTE DE ENGASTAR RETO, DIÂMETRO 60 MM - H = 3 M, GALVANIZADO A FOGO</t>
  </si>
  <si>
    <t>POSTE DE ENGASTAR RETO, H = 6 M (ALTURA ÚTIL), GALVANIZADO A FOGO</t>
  </si>
  <si>
    <t>POSTE DUPLO T, DE CONCRETO, L = 7,5 M (COMPRIMENTO TOTAL), 90 DAN</t>
  </si>
  <si>
    <t>MONT ELETROMEC - INSTALAÇÕES MECÂNICAS</t>
  </si>
  <si>
    <t>MONTAGEM EM GERAL</t>
  </si>
  <si>
    <t>COCHO DE MADEIRA</t>
  </si>
  <si>
    <t>FORNECIMENTO E INSTALAÇÃO DE CESTO METÁLICO EM ESTAÇÃO ELEVATÓRIA (FORN E INST CESTO METÁLICO)</t>
  </si>
  <si>
    <t>INSTALAÇÃO DE AGITADOR</t>
  </si>
  <si>
    <t>INSTALAÇÃO DE ANTEPARO</t>
  </si>
  <si>
    <t>INSTALAÇÃO DE BOMBA DOSADORA</t>
  </si>
  <si>
    <t>INSTALAÇÃO DE CESTO METÁLICO</t>
  </si>
  <si>
    <t>INSTALAÇÃO DE CORRENTE DE FERRO</t>
  </si>
  <si>
    <t>MONTAGEM DE ALAVANCA DE MANOBRA VÁLVULA BORBOLETA</t>
  </si>
  <si>
    <t>MONTAGEM DE CHICANAS DO FLOCULADOR</t>
  </si>
  <si>
    <t>MONTAGEM DE CORTINA DE MADEIRA</t>
  </si>
  <si>
    <t>MONTAGEM DE DISPOSITIVO BASCULANTE</t>
  </si>
  <si>
    <t>MONTAGEM DE DISPOSITIVO DE COLETA DE ÁGUA DECANTADA</t>
  </si>
  <si>
    <t>MONTAGEM DE SARILHO</t>
  </si>
  <si>
    <t>LEITO FILTRANTE</t>
  </si>
  <si>
    <t>ASSENTAMENTO DE BLOCOS LEOPOLD</t>
  </si>
  <si>
    <t>COLOCAÇÃO DE ANTRACITO NOS FILTROS</t>
  </si>
  <si>
    <t>COLOCAÇÃO DE AREIA NOS FILTROS</t>
  </si>
  <si>
    <t>COLOCAÇÃO DE LONA PLÁSTICA</t>
  </si>
  <si>
    <t>COLOCAÇÃO DE PEDREGULHO NOS FILTROS</t>
  </si>
  <si>
    <t>COLOCAÇÃO E APILOAMENTO DE TERRA NO FILTRO</t>
  </si>
  <si>
    <t>FORNECIMENTO E ENCHIMENTO DO FILTRO COM BRITA Nº 4</t>
  </si>
  <si>
    <t>FORNECIMENTO ELÉTRICO</t>
  </si>
  <si>
    <t>FORNECIMENTO DE CABO DE COBRE ISOLAÇÃO EPR OU HEPR / COBERTURA PVC 0,6 / 1 KV - #1,5 MM2</t>
  </si>
  <si>
    <t>FORNECIMENTO DE CABO DE COBRE ISOLAÇÃO EPR OU HEPR / COBERTURA PVC 0,6 / 1 KV - #10,0 MM2</t>
  </si>
  <si>
    <t>FORNECIMENTO DE CABO DE COBRE ISOLAÇÃO EPR OU HEPR / COBERTURA PVC 0,6 / 1 KV - #120,0 MM2</t>
  </si>
  <si>
    <t>FORNECIMENTO DE CABO DE COBRE ISOLAÇÃO EPR OU HEPR / COBERTURA PVC 0,6 / 1 KV - #150,0 MM2</t>
  </si>
  <si>
    <t>FORNECIMENTO DE CABO DE COBRE ISOLAÇÃO EPR OU HEPR / COBERTURA PVC 0,6 / 1 KV - #16,0 MM2</t>
  </si>
  <si>
    <t>FORNECIMENTO DE CABO DE COBRE ISOLAÇÃO EPR OU HEPR / COBERTURA PVC 0,6 / 1 KV - #185,0 MM2</t>
  </si>
  <si>
    <t>FORNECIMENTO DE CABO DE COBRE ISOLAÇÃO EPR OU HEPR / COBERTURA PVC 0,6 / 1 KV - #2,5 MM2</t>
  </si>
  <si>
    <t>FORNECIMENTO DE CABO DE COBRE ISOLAÇÃO EPR OU HEPR / COBERTURA PVC 0,6 / 1 KV - #240,0 MM2</t>
  </si>
  <si>
    <t>FORNECIMENTO DE CABO DE COBRE ISOLAÇÃO EPR OU HEPR / COBERTURA PVC 0,6 / 1 KV - #25,0 MM2</t>
  </si>
  <si>
    <t>FORNECIMENTO DE CABO DE COBRE ISOLAÇÃO EPR OU HEPR / COBERTURA PVC 0,6 / 1 KV - #300,0 MM2</t>
  </si>
  <si>
    <t>FORNECIMENTO DE CABO DE COBRE ISOLAÇÃO EPR OU HEPR / COBERTURA PVC 0,6 / 1 KV - #35,0 MM2</t>
  </si>
  <si>
    <t>FORNECIMENTO DE CABO DE COBRE ISOLAÇÃO EPR OU HEPR / COBERTURA PVC 0,6 / 1 KV - #4,0 MM2</t>
  </si>
  <si>
    <t>FORNECIMENTO DE CABO DE COBRE ISOLAÇÃO EPR OU HEPR / COBERTURA PVC 0,6 / 1 KV - #50,0 MM2</t>
  </si>
  <si>
    <t>FORNECIMENTO DE CABO DE COBRE ISOLAÇÃO EPR OU HEPR / COBERTURA PVC 0,6 / 1 KV - #6,0 MM2</t>
  </si>
  <si>
    <t>FORNECIMENTO DE CABO DE COBRE ISOLAÇÃO EPR OU HEPR / COBERTURA PVC 0,6 / 1 KV - #70,0 MM2</t>
  </si>
  <si>
    <t>FORNECIMENTO DE CABO DE COBRE ISOLAÇÃO EPR OU HEPR / COBERTURA PVC 0,6 / 1 KV - #95,0 MM2</t>
  </si>
  <si>
    <t>FORNECIMENTO DE CABO DE COBRE ISOLAçãO PVC 750V - #1,5 MM2</t>
  </si>
  <si>
    <t>FORNECIMENTO DE CABO DE COBRE ISOLAÇÃO PVC 750V - #10,0 MM2</t>
  </si>
  <si>
    <t>FORNECIMENTO DE CABO DE COBRE ISOLAÇÃO PVC 750V - #120,0 MM2</t>
  </si>
  <si>
    <t>FORNECIMENTO DE CABO DE COBRE ISOLAÇÃO PVC 750V - #150,0 MM2</t>
  </si>
  <si>
    <t>FORNECIMENTO DE CABO DE COBRE ISOLAÇÃO PVC 750V - #16,0 MM2</t>
  </si>
  <si>
    <t>FORNECIMENTO DE CABO DE COBRE ISOLAÇÃO PVC 750V - #185,0 MM2</t>
  </si>
  <si>
    <t>FORNECIMENTO DE CABO DE COBRE ISOLAÇÃO PVC 750V - #2,5 MM2</t>
  </si>
  <si>
    <t>FORNECIMENTO DE CABO DE COBRE ISOLAÇÃO PVC 750V - #240,0 MM2</t>
  </si>
  <si>
    <t>FORNECIMENTO DE CABO DE COBRE ISOLAÇÃO PVC 750V - #25,0 MM2</t>
  </si>
  <si>
    <t>FORNECIMENTO DE CABO DE COBRE ISOLAÇÃO PVC 750V - #35,0 MM2</t>
  </si>
  <si>
    <t>FORNECIMENTO DE CABO DE COBRE ISOLAÇÃO PVC 750V - #4,0 MM2</t>
  </si>
  <si>
    <t>FORNECIMENTO DE CABO DE COBRE ISOLAÇÃO PVC 750V - #50,0 MM2</t>
  </si>
  <si>
    <t>FORNECIMENTO DE CABO DE COBRE ISOLAÇÃO PVC 750V - #6,0 MM2</t>
  </si>
  <si>
    <t>FORNECIMENTO DE CABO DE COBRE ISOLAÇÃO PVC 750V - #70,0 MM2</t>
  </si>
  <si>
    <t>FORNECIMENTO DE CABO DE COBRE ISOLAÇÃO PVC 750V - #95,0 MM2</t>
  </si>
  <si>
    <t>FORNECIMENTO DE ELETRODUTO DE AÇO GALVANIZADO PESADO - DIÂM. 1"</t>
  </si>
  <si>
    <t>FORNECIMENTO DE ELETRODUTO DE AÇO GALVANIZADO PESADO - DIÂM. 1.1/2"</t>
  </si>
  <si>
    <t>FORNECIMENTO DE ELETRODUTO DE AÇO GALVANIZADO PESADO - DIÂM. 1.1/4"</t>
  </si>
  <si>
    <t>FORNECIMENTO DE ELETRODUTO DE AÇO GALVANIZADO PESADO - DIÂM. 2"</t>
  </si>
  <si>
    <t>FORNECIMENTO DE ELETRODUTO DE AÇO GALVANIZADO PESADO - DIÂM. 2.1/2"</t>
  </si>
  <si>
    <t>FORNECIMENTO DE ELETRODUTO DE AÇO GALVANIZADO PESADO - DIÂM. 3"</t>
  </si>
  <si>
    <t>FORNECIMENTO DE ELETRODUTO DE AÇO GALVANIZADO PESADO - DIÂM. 3/4"</t>
  </si>
  <si>
    <t>FORNECIMENTO DE ELETRODUTO DE AÇO GALVANIZADO PESADO - DIÂM. 4"</t>
  </si>
  <si>
    <t>FORNECIMENTO DE ELETRODUTO RÍGIDO ROSCÁVEL DE PVC - DIÂM. 1"</t>
  </si>
  <si>
    <t>FORNECIMENTO DE ELETRODUTO RÍGIDO ROSCÁVEL DE PVC - DIÂM. 1.1/2"</t>
  </si>
  <si>
    <t>FORNECIMENTO DE ELETRODUTO RÍGIDO ROSCÁVEL DE PVC - DIÂM. 1.1/4"</t>
  </si>
  <si>
    <t>FORNECIMENTO DE ELETRODUTO RIGIDO ROSCÁVEL DE PVC - DIÂM. 1/2"</t>
  </si>
  <si>
    <t>FORNECIMENTO DE ELETRODUTO RÍGIDO ROSCÁVEL DE PVC - DIÂM. 2"</t>
  </si>
  <si>
    <t>FORNECIMENTO DE ELETRODUTO RÍGIDO ROSCÁVEL DE PVC - DIÂM. 2.1/2"</t>
  </si>
  <si>
    <t>FORNECIMENTO DE ELETRODUTO RÍGIDO ROSCÁVEL DE PVC - DIÂM. 3"</t>
  </si>
  <si>
    <t>FORNECIMENTO DE ELETRODUTO RIGIDO ROSCÁVEL DE PVC - DIÂM. 3/4"</t>
  </si>
  <si>
    <t>FORNECIMENTO DE ELETRODUTO RÍGIDO ROSCÁVEL DE PVC - DIÂM. 4"</t>
  </si>
  <si>
    <t>MONTAGEM DE TUBOS E CONEXÕES</t>
  </si>
  <si>
    <t>TUBOS E CONEXÕES DE AÇO CARBONO COM PONTA SOLDADA E FLANGE - MONTAGEM</t>
  </si>
  <si>
    <t>TUBOS E CONEXÕES DE AÇO CARBONO PONTAS SOLDADAS - MONTAGEM</t>
  </si>
  <si>
    <t>TUBOS E CONEXÕES DE AÇO GALVANIZADO DN 1 1/4" ATÉ 2 POL - MONTAGEM APARENTE</t>
  </si>
  <si>
    <t>TUBOS E CONEXÕES DE AÇO GALVANIZADO DN 2 1/2" ATÉ 4 POL - MONTAGEM APARENTE</t>
  </si>
  <si>
    <t>TUBOS E CONEXÕES DE AÇO GALVANIZADO DN ATÉ 1 POL - MONTAGEM APARENTE</t>
  </si>
  <si>
    <t>TUBOS E CONEXÕES DE AÇO INOX COM PONTA SOLDADA E FLANGE - MONTAGEM</t>
  </si>
  <si>
    <t>TUBOS E CONEXÕES DE AÇO INOX PONTAS SOLDADAS - MONTAGEM</t>
  </si>
  <si>
    <t>TUBOS E CONEXÕES DE PVC DN 60MM ATÉ 110MM - MONTAGEM APARENTE</t>
  </si>
  <si>
    <t>TUBOS E CONEXÕES DE PVC DN ATÉ 50MM - MONTAGEM APARENTE</t>
  </si>
  <si>
    <t>TUBOS E CONEXÕES METÁLICOS FLANGEADOS - MONTAGEM</t>
  </si>
  <si>
    <t>TUBOS E CONEXÕES PEAD (COMPRESSÃO) DN 63MM ATÉ 110MM - MONTAGEM APARENTE</t>
  </si>
  <si>
    <t>TUBOS E CONEXÕES PEAD (COMPRESSÃO) DN ATÉ 50MM - MONTAGEM APARENTE</t>
  </si>
  <si>
    <t>MONTAGEM DE ACOPLAMENTOS  / JUNTAS</t>
  </si>
  <si>
    <t>ACOPLAMENTO/JUNTA ALVENIUS ATÉ DN 200MM - MONTAGEM</t>
  </si>
  <si>
    <t>ACOPLAMENTO/JUNTA ALVENIUS DN 250 MM ATÉ DN 400MM - MONTAGEM</t>
  </si>
  <si>
    <t>ACOPLAMENTO/JUNTA ALVENIUS DN 450 MM ATÉ DN 600MM - MONTAGEM</t>
  </si>
  <si>
    <t>ACOPLAMENTO/JUNTA ALVENIUS DN 700 MM ATÉ DN 800MM - MONTAGEM</t>
  </si>
  <si>
    <t>ACOPLAMENTO/JUNTA ALVENIUS DN 900 MM ATÉ DN 1200MM - MONTAGEM</t>
  </si>
  <si>
    <t>ACOPLAMENTO/JUNTA DRESSER ATÉ DN 200MM - MONTAGEM</t>
  </si>
  <si>
    <t>ACOPLAMENTO/JUNTA DRESSER DN 250MM ATÉ DN 400MM - MONTAGEM</t>
  </si>
  <si>
    <t>ACOPLAMENTO/JUNTA DRESSER DN 450MM ATÉ DN 600MM - MONTAGEM</t>
  </si>
  <si>
    <t>ACOPLAMENTO/JUNTA DRESSER DN 700 MM ATÉ DN 800 MM - MONTAGEM</t>
  </si>
  <si>
    <t>ACOPLAMENTO/JUNTA DRESSER DN 900 MM ATÉ DN 1200 MM - MONTAGEM</t>
  </si>
  <si>
    <t>JUNTA DESMONTAGEM TRAVADA AXIALMENTE ATÉ DN 200 MM - MONTAGEM</t>
  </si>
  <si>
    <t>JUNTA DESMONTAGEM TRAVADA AXIALMENTE DN 250 MM ATÉ DN 400 MM - MONTAGEM</t>
  </si>
  <si>
    <t>JUNTA DESMONTAGEM TRAVADA AXIALMENTE DN 450 MM ATÉ DN 600 MM - MONTAGEM</t>
  </si>
  <si>
    <t>JUNTA DESMONTAGEM TRAVADA AXIALMENTE DN 700 MM ATÉ DN 800 MM - MONTAGEM</t>
  </si>
  <si>
    <t>JUNTA DESMONTAGEM TRAVADA AXIALMENTE DN 900 MM ATÉ DN 1200 MM - MONTAGEM</t>
  </si>
  <si>
    <t>JUNTA GIBAULT ATÉ DN 300 MM - MONTAGEM</t>
  </si>
  <si>
    <t>JUNTA GIBAULT DN 350 MM ATÉ DN 600 MM - MONTAGEM</t>
  </si>
  <si>
    <t>MONTAGEM DE VÁLVULAS</t>
  </si>
  <si>
    <t>VÁLVULA BORBOLETA FOFO (ELÉTRICO OU PNEUMÁTICO) ATÉ DN200 MM - MONTAGEM</t>
  </si>
  <si>
    <t>VÁLVULA BORBOLETA FOFO (ELÉTRICO OU PNEUMÁTICO) DN250 MM ATÉ DN400 MM - MONTAGEM</t>
  </si>
  <si>
    <t>VÁLVULA BORBOLETA FOFO (ELÉTRICO OU PNEUMÁTICO) DN450 MM ATÉ DN600 MM - MONTAGEM</t>
  </si>
  <si>
    <t>VÁLVULA BORBOLETA FOFO (ELÉTRICO OU PNEUMÁTICO) DN700 MM ATÉ DN800 MM - MONTAGEM</t>
  </si>
  <si>
    <t>VÁLVULA BORBOLETA FOFO (ELÉTRICO OU PNEUMÁTICO) DN900 MM ATÉ DN1200 MM - MONTAGEM</t>
  </si>
  <si>
    <t>VÁLVULA BORBOLETA FOFO ATÉ DN200 MM - MONTAGEM</t>
  </si>
  <si>
    <t>VÁLVULA BORBOLETA FOFO DN250 MM ATÉ DN400 MM - MONTAGEM</t>
  </si>
  <si>
    <t>VÁLVULA BORBOLETA FOFO DN450 MM ATÉ DN600 MM - MONTAGEM</t>
  </si>
  <si>
    <t>VÁLVULA BORBOLETA FOFO DN700 MM ATÉ DN800 MM - MONTAGEM</t>
  </si>
  <si>
    <t>VÁLVULA BORBOLETA FOFO DN900 MM ATÉ DN1200 MM - MONTAGEM</t>
  </si>
  <si>
    <t>VÁLVULA FOFO ADUFA OU FLAP ATÉ DN 200 MM - MONTAGEM</t>
  </si>
  <si>
    <t>VÁLVULA FOFO ADUFA OU FLAP DN 250 MM ATÉ DN 400 MM - MONTAGEM</t>
  </si>
  <si>
    <t>VÁLVULA FOFO ADUFA OU FLAP DN 450 MM ATÉ DN 600 MM - MONTAGEM</t>
  </si>
  <si>
    <t>VÁLVULA FOFO ADUFA OU FLAP DN 700 MM ATÉ DN 800 MM - MONTAGEM</t>
  </si>
  <si>
    <t>VÁLVULA FOFO ADUFA OU FLAP DN 900 MM ATÉ DN 1200 MM - MONTAGEM</t>
  </si>
  <si>
    <t>VÁLVULA GAVETA FOFO (ELÉTRICO OU PNEUMÁTICO) ATÉ DN200 MM - MONTAGEM</t>
  </si>
  <si>
    <t>VÁLVULA GAVETA FOFO (ELÉTRICO OU PNEUMÁTICO) DN250 MM ATÉ DN400 MM - MONTAGEM</t>
  </si>
  <si>
    <t>VÁLVULA GAVETA FOFO (ELÉTRICO OU PNEUMÁTICO) DN450 MM ATÉ DN600 MM - MONTAGEM</t>
  </si>
  <si>
    <t>VÁLVULA GAVETA FOFO (ELÉTRICO OU PNEUMÁTICO) DN700 MM ATÉ DN800 MM - MONTAGEM</t>
  </si>
  <si>
    <t>VÁLVULA GAVETA FOFO (ELÉTRICO OU PNEUMÁTICO) DN900 MM ATÉ DN1200 MM - MONTAGEM</t>
  </si>
  <si>
    <t>VÁLVULA GAVETA FOFO ATÉ DN200 MM - MONTAGEM</t>
  </si>
  <si>
    <t>VÁLVULA GAVETA FOFO DN250 MM ATÉ DN400 MM - MONTAGEM</t>
  </si>
  <si>
    <t>VÁLVULA GAVETA FOFO DN450 MM ATÉ DN600 MM - MONTAGEM</t>
  </si>
  <si>
    <t>VÁLVULA GAVETA FOFO DN700 MM ATÉ DN800 MM - MONTAGEM</t>
  </si>
  <si>
    <t>VÁLVULA GAVETA FOFO DN900 MM ATÉ DN1200 MM - MONTAGEM</t>
  </si>
  <si>
    <t>VÁLVULA GUILHOTINA METÁLICA ATÉ DN200 MM - MONTAGEM</t>
  </si>
  <si>
    <t>VÁLVULA GUILHOTINA METÁLICA DN250 ATÉ DN400 MM - MONTAGEM</t>
  </si>
  <si>
    <t>VÁLVULA GUILHOTINA METÁLICA DN450 ATÉ DN600 MM - MONTAGEM</t>
  </si>
  <si>
    <t>VÁLVULA RETENÇÃO FOFO ATÉ DN 200 MM - MONTAGEM</t>
  </si>
  <si>
    <t>VÁLVULA RETENÇÃO FOFO DN 250 MM ATÉ DN 400 MM - MONTAGEM</t>
  </si>
  <si>
    <t>VÁLVULA RETENÇÃO FOFO DN 450 MM ATÉ DN 600 MM - MONTAGEM</t>
  </si>
  <si>
    <t>VÁLVULA RETENÇÃO FOFO DN 700 MM ATÉ DN 800 MM - MONTAGEM</t>
  </si>
  <si>
    <t>VÁLVULA RETENÇÃO FOFO DN 900 MM ATÉ DN 1200 MM - MONTAGEM</t>
  </si>
  <si>
    <t>VÁLVULA VENTOSA FOFO ATÉ DN 50 MM - MONTAGEM</t>
  </si>
  <si>
    <t>VÁLVULA VENTOSA FOFO DN 60 MM ATÉ DN 200 MM - MONTAGEM</t>
  </si>
  <si>
    <t>MONTAGEM DE COMPORTAS E ACESSÓRIOS</t>
  </si>
  <si>
    <t>COMPORTA EM AÇO CARBONO OU INOX - MONTAGEM</t>
  </si>
  <si>
    <t>COMPORTA EM FIBRA DE VIDRO - MONTAGEM</t>
  </si>
  <si>
    <t>COMPORTA FOFO CIRCULAR OU QUADRADA ATÉ DN 200 MM - MONTAGEM</t>
  </si>
  <si>
    <t>COMPORTA FOFO CIRCULAR OU QUADRADA DN 250 MM ATÉ DN 400 MM
- MONTAGEM</t>
  </si>
  <si>
    <t>COMPORTA FOFO CIRCULAR OU QUADRADA DN 450 MM ATÉ DN 600 MM
- MONTAGEM</t>
  </si>
  <si>
    <t>COMPORTA FOFO CIRCULAR OU QUADRADA DN 700 MM ATÉ DN 800 MM
- MONTAGEM</t>
  </si>
  <si>
    <t>COMPORTA FOFO CIRCULAR OU QUADRADA DN 900 MM ATÉ DN 1200 MM - MONTAGEM</t>
  </si>
  <si>
    <t>HASTE DE PROLONGAMENTO - MONTAGEM</t>
  </si>
  <si>
    <t>MANCAL INTERMEDIÁRIO - MONTAGEM</t>
  </si>
  <si>
    <t>PEDESTAL DE MANOBRA OU SUSPENSÃO ACIONAMENTO ELÉTRICO - MONTAGEM</t>
  </si>
  <si>
    <t>PEDESTAL DE MANOBRA OU SUSPENSÃO ACIONAMENTO MANUAL - MONTAGEM</t>
  </si>
  <si>
    <t>MONTAGEM DE CONJUNTOS MOTO-BOMBA</t>
  </si>
  <si>
    <t>CONJUNTO MOTO-BOMBA CENTRÍFUGA 101 CV ATÉ 200 CV - MONTAGEM</t>
  </si>
  <si>
    <t>CONJUNTO MOTO-BOMBA CENTRÍFUGA 16 CV ATÉ 50 CV - MONTAGEM</t>
  </si>
  <si>
    <t>CONJUNTO MOTO-BOMBA CENTRÍFUGA 201 CV ATÉ 500 CV - MONTAGEM</t>
  </si>
  <si>
    <t>CONJUNTO MOTO-BOMBA CENTRÍFUGA 501 ATÉ 1000 CV - MONTAGEM</t>
  </si>
  <si>
    <t>CONJUNTO MOTO-BOMBA CENTRÍFUGA 51 CV ATÉ 100 CV - MONTAGEM</t>
  </si>
  <si>
    <t>CONJUNTO MOTO-BOMBA CENTRÍFUGA 6 CV ATÉ 15 CV - MONTAGEM</t>
  </si>
  <si>
    <t>CONJUNTO MOTO-BOMBA CENTRÍFUGA ATÉ 5 CV - MONTAGEM</t>
  </si>
  <si>
    <t>CONJUNTO MOTO-BOMBA HELICOIDAL 11 CV ATÉ 30 CV - MONTAGEM</t>
  </si>
  <si>
    <t>CONJUNTO MOTO-BOMBA HELICOIDAL 31 CV ATÉ 50 CV - MONTAGEM</t>
  </si>
  <si>
    <t>CONJUNTO MOTO-BOMBA HELICOIDAL ATÉ 10 CV - MONTAGEM</t>
  </si>
  <si>
    <t>CONJUNTO MOTO-BOMBA PARAFUSO ATÉ DN 50 CM - MONTAGEM</t>
  </si>
  <si>
    <t>CONJUNTO MOTO-BOMBA PARAFUSO DN 101CM ATÉ DN 150 CM - MONTAGEM</t>
  </si>
  <si>
    <t>CONJUNTO MOTO-BOMBA PARAFUSO DN 51 CM ATÉ DN 100 CM - MONTAGEM</t>
  </si>
  <si>
    <t>CONJUNTO MOTO-BOMBA SUBMERSA (PARA POÇO) 16 ATÉ 30 CV - MONTAGEM</t>
  </si>
  <si>
    <t>CONJUNTO MOTO-BOMBA SUBMERSA (PARA POÇO) 31 ATÉ 60 CV - MONTAGEM</t>
  </si>
  <si>
    <t>CONJUNTO MOTO-BOMBA SUBMERSA (PARA POÇO) 61 ATÉ 100 CV - MONTAGEM</t>
  </si>
  <si>
    <t>CONJUNTO MOTO-BOMBA SUBMERSA (PARA POÇO) ATÉ 15 CV - MONTAGEM</t>
  </si>
  <si>
    <t>CONJUNTO MOTO-BOMBA SUBMERSÍVEL 16 ATÉ 50 CV - MONTAGEM</t>
  </si>
  <si>
    <t>CONJUNTO MOTO-BOMBA SUBMERSÍVEL 51 ATÉ 100 CV - MONTAGEM</t>
  </si>
  <si>
    <t>CONJUNTO MOTO-BOMBA SUBMERSÍVEL 6 ATÉ 15 CV - MONTAGEM</t>
  </si>
  <si>
    <t>CONJUNTO MOTO-BOMBA SUBMERSÍVEL ATÉ 5 CV - MONTAGEM</t>
  </si>
  <si>
    <t>SOPRADORES E SISTEMA DE AERAÇÃO</t>
  </si>
  <si>
    <t>COMPRESSOR / SOPRADOR 31 CV ATÉ 60 CV - MONTAGEM</t>
  </si>
  <si>
    <t>COMPRESSOR / SOPRADOR 61 CV ATÉ 100 CV - MONTAGEM</t>
  </si>
  <si>
    <t>COMPRESSOR / SOPRADOR ATÉ 30CV - MONTAGEM</t>
  </si>
  <si>
    <t>SISTEMA DE AERAÇÃO POR DIFUSÃO - MONTAGEM</t>
  </si>
  <si>
    <t>BRAÇO GIRATÓRIO, TALHAS, MONOVIA E PONTE</t>
  </si>
  <si>
    <t>CAMINHO DE ROLAMENTO PARA PONTE ROLANTE MOTORIZADA - MONTAGEM</t>
  </si>
  <si>
    <t>GUINDASTE DE COLUNA/BRAÇO GIRATÓRIO ATÉ 3T (SEM TALHA E TROLE) - MONTAGEM</t>
  </si>
  <si>
    <t>MONOVIA METÁLICA PARA TALHA E TROLE (CAP. ATÉ 3T) - MONTAGEM</t>
  </si>
  <si>
    <t>PONTE ROLANTE MOTORIZADA (CAP. ATÉ 10T) - MONTAGEM</t>
  </si>
  <si>
    <t>TALHA E TROLE COM ACIONAMENTO ELÉTRICO (CAP. ATÉ 3T) - MONTAGEM</t>
  </si>
  <si>
    <t>TALHA E TROLE COM ACIONAMENTO MANUAL (CAP. ATÉ 3T) - MONTAGEM</t>
  </si>
  <si>
    <t>CALHA PARSHALL, STOP-LOG E VERTEDORES</t>
  </si>
  <si>
    <t>CALHA PARSHALL EM FIBRA DE VIDRO W 18" ATÉ 24" - MONTAGEM</t>
  </si>
  <si>
    <t>CALHA PARSHALL EM FIBRA DE VIDRO W 36" ATÉ 48" - MONTAGEM</t>
  </si>
  <si>
    <t>CALHA PARSHALL EM FIBRA DE VIDRO W 60" ATÉ 72" - MONTAGEM</t>
  </si>
  <si>
    <t>CALHA PARSHALL EM FIBRA DE VIDRO W 84" ATÉ 96" - MONTAGEM</t>
  </si>
  <si>
    <t>CALHA PARSHALL EM FIBRA DE VIDRO W 9" ATÉ 12" - MONTAGEM</t>
  </si>
  <si>
    <t>CALHA PARSHALL EM FIBRA DE VIDRO W ATÉ 6" - MONTAGEM</t>
  </si>
  <si>
    <t>STOP-LOG - MONTAGEM</t>
  </si>
  <si>
    <t>VERTEDOR - MONTAGEM</t>
  </si>
  <si>
    <t>MONTAGEM ELÉTRICA</t>
  </si>
  <si>
    <t>INSTALAÇÃO DE CABO DE COBRE ISOLADO PARA BAIXA TENSÃO - #1,5 MM2</t>
  </si>
  <si>
    <t>INSTALAÇÃO DE CABO DE COBRE ISOLADO PARA BAIXA TENSÃO - #10,0 MM2</t>
  </si>
  <si>
    <t>INSTALAÇÃO DE CABO DE COBRE ISOLADO PARA BAIXA TENSÃO - #120,0 MM2</t>
  </si>
  <si>
    <t>INSTALAÇÃO DE CABO DE COBRE ISOLADO PARA BAIXA TENSÃO - #150,0 MM2</t>
  </si>
  <si>
    <t>INSTALAÇÃO DE CABO DE COBRE ISOLADO PARA BAIXA TENSÃO - #16,0 MM2</t>
  </si>
  <si>
    <t>INSTALAÇÃO DE CABO DE COBRE ISOLADO PARA BAIXA TENSÃO - #185,0 MM2</t>
  </si>
  <si>
    <t>INSTALAÇÃO DE CABO DE COBRE ISOLADO PARA BAIXA TENSÃO - #2,5 MM2</t>
  </si>
  <si>
    <t>INSTALAÇÃO DE CABO DE COBRE ISOLADO PARA BAIXA TENSÃO - #240,0 MM2</t>
  </si>
  <si>
    <t>INSTALAÇÃO DE CABO DE COBRE ISOLADO PARA BAIXA TENSÃO - #25,0 MM2</t>
  </si>
  <si>
    <t>INSTALAÇÃO DE CABO DE COBRE ISOLADO PARA BAIXA TENSÃO - #300,0 MM2</t>
  </si>
  <si>
    <t>INSTALAÇÃO DE CABO DE COBRE ISOLADO PARA BAIXA TENSÃO - #35,0 MM2</t>
  </si>
  <si>
    <t>INSTALAÇÃO DE CABO DE COBRE ISOLADO PARA BAIXA TENSÃO - #4,0 MM2</t>
  </si>
  <si>
    <t>INSTALAÇÃO DE CABO DE COBRE ISOLADO PARA BAIXA TENSÃO - #50,0 MM2</t>
  </si>
  <si>
    <t>INSTALAÇÃO DE CABO DE COBRE ISOLADO PARA BAIXA TENSÃO - #6,0 MM2</t>
  </si>
  <si>
    <t>INSTALAÇÃO DE CABO DE COBRE ISOLADO PARA BAIXA TENSÃO - #70,0 MM2</t>
  </si>
  <si>
    <t>INSTALAÇÃO DE CABO DE COBRE ISOLADO PARA BAIXA TENSÃO - #95,0 MM2</t>
  </si>
  <si>
    <t>INSTALAÇÃO DE ELETRODUTO DE AÇO GALVANIZADO PESADO - DIÂM. 1"</t>
  </si>
  <si>
    <t>INSTALAÇÃO DE ELETRODUTO DE AÇO GALVANIZADO PESADO - DIÂM. 1.1/2"</t>
  </si>
  <si>
    <t>INSTALAÇÃO DE ELETRODUTO DE AÇO GALVANIZADO PESADO - DIÂM. 1.1/4"</t>
  </si>
  <si>
    <t>INSTALAÇÃO DE ELETRODUTO DE AÇO GALVANIZADO PESADO - DIÂM. 2"</t>
  </si>
  <si>
    <t>INSTALAÇÃO DE ELETRODUTO DE AÇO GALVANIZADO PESADO - DIÂM. 2.1/2"</t>
  </si>
  <si>
    <t>INSTALAÇÃO DE ELETRODUTO DE AÇO GALVANIZADO PESADO - DIÂM. 3"</t>
  </si>
  <si>
    <t>INSTALAÇÃO DE ELETRODUTO DE AÇO GALVANIZADO PESADO - DIÂM. 3/4"</t>
  </si>
  <si>
    <t>INSTALAÇÃO DE ELETRODUTO DE AÇO GALVANIZADO PESADO - DIÂM. 4"</t>
  </si>
  <si>
    <t>INSTALAÇÃO DE ELETRODUTO RÍGIDO ROSCÁVEL DE PVC - DIÂM. 1"</t>
  </si>
  <si>
    <t>INSTALAÇÃO DE ELETRODUTO RÍGIDO ROSCÁVEL DE PVC - DIÂM. 1.1/2"</t>
  </si>
  <si>
    <t>INSTALAÇÃO DE ELETRODUTO RÍGIDO ROSCÁVEL DE PVC - DIÂM. 1.1/4"</t>
  </si>
  <si>
    <t>INSTALAÇÃO DE ELETRODUTO RIGIDO ROSCÁVEL DE PVC - DIÂM. 1/2"</t>
  </si>
  <si>
    <t>INSTALAÇÃO DE ELETRODUTO RÍGIDO ROSCÁVEL DE PVC - DIÂM. 2"</t>
  </si>
  <si>
    <t>INSTALAÇÃO DE ELETRODUTO RÍGIDO ROSCÁVEL DE PVC - DIÂM. 2.1/2"</t>
  </si>
  <si>
    <t>INSTALAÇÃO DE ELETRODUTO RÍGIDO ROSCÁVEL DE PVC - DIÂM. 3"</t>
  </si>
  <si>
    <t>INSTALAÇÃO DE ELETRODUTO RIGIDO ROSCÁVEL DE PVC - DIÂM. 3/4"</t>
  </si>
  <si>
    <t>INSTALAÇÃO DE ELETRODUTO RÍGIDO ROSCÁVEL DE PVC - DIÂM. 4"</t>
  </si>
  <si>
    <t>INSTALAÇÃO DE GRUPO GERADOR DE ENERGIA TRIFÁSICO</t>
  </si>
  <si>
    <t>INSTALAÇÃO DE TRANSMISSOR DE NÍVEL TIPO HIDROSTÁTICO</t>
  </si>
  <si>
    <t>INSTALAÇÃO DE TRANSMISSOR DE NÍVEL TIPO RADAR</t>
  </si>
  <si>
    <t>INSTALAÇÃO DE TRANSMISSOR DE PRESSÃO</t>
  </si>
  <si>
    <t>PC-2CF - MONTAGEM E/OU INSTALAÇÃO DE PAINEL ELÉTRICO QUADRO COMPACTO EM  CAIXA DE ATÉ 1200MM PARA PARTIDAS COM DOIS CONVERSORES DE FREQUÊNCIA (PARA 2 MOTORES DE 3CV A 15CV) DE 220V</t>
  </si>
  <si>
    <t>PC-2CF - MONTAGEM E/OU INSTALAÇÃO DE PAINEL ELÉTRICO QUADRO COMPACTO EM ARMÁRIO DE ATÉ 2300MM PARA PARTIDAS COM DOIS CONVERSORES DE FREQUÊNCIA (PARA 2 MOTORES DE 20CV A 30CV) DE 220V</t>
  </si>
  <si>
    <t>PORTÕES,CERCAS,MUROS E ALAMBRADOS</t>
  </si>
  <si>
    <t>ALTEAMENTO DE PROTEÇÃO EM ARAME COM LÂMINAS - CONCERTINA AÇO GALVANIZADO</t>
  </si>
  <si>
    <t>ALTEAMENTO DE PROTEÇÃO EM ARAME FARPADO, 10 FIOS</t>
  </si>
  <si>
    <t>CERCAS DE ARAME FARPADO 11 FIOS</t>
  </si>
  <si>
    <t>CERCAS DE ARAME FARPADO 5 FIOS</t>
  </si>
  <si>
    <t>CERCAS DE TELA TIPO ALAMBRADO - ARAME GALVANIZADO</t>
  </si>
  <si>
    <t>COLOCAÇÃO DE TELA OU ALAMBRADO EM ESTRUTURA EXISTENTE</t>
  </si>
  <si>
    <t>GRADE METÁLICA DE 1/2", ESPAÇAMENTO DE 10 CM</t>
  </si>
  <si>
    <t>GRADE METÁLICA DE 3/4", ESPAÇAMENTO DE 15 CM</t>
  </si>
  <si>
    <t>MURO TIPO PALITEIRO, H = 2,00 M</t>
  </si>
  <si>
    <t>PORTÃO DE TELA</t>
  </si>
  <si>
    <t>PORTÃO EM GRADES METÁLICAS DE 3/4", E = 15 CM</t>
  </si>
  <si>
    <t>PLANTIO DE ARBUSTO</t>
  </si>
  <si>
    <t>PLANTIO DE ÁRVORES</t>
  </si>
  <si>
    <t>PLANTIO DE GRAMA EM PLACA</t>
  </si>
  <si>
    <t>ESCADA EM TALUDE</t>
  </si>
  <si>
    <t>INTERLIGAÇÕES C/REDES DE ÁGUA EXISTENTES</t>
  </si>
  <si>
    <t>INTERL. C/ REDES DE ÁGUA EXISTENTES - DIÂM. 100 MM - CONVENCIONAL FºFº</t>
  </si>
  <si>
    <t>INTERL. C/ REDES DE ÁGUA EXISTENTES - DIÂM. 100 MM - CONVENCIONAL PVC</t>
  </si>
  <si>
    <t>INTERL. C/ REDES DE ÁGUA EXISTENTES - DIÂM. 100 MM - TÊ TRIPARTIDO</t>
  </si>
  <si>
    <t>INTERL. C/ REDES DE ÁGUA EXISTENTES - DIÂM. 150 MM - CONVENCIONAL FºFº</t>
  </si>
  <si>
    <t>INTERL. C/ REDES DE ÁGUA EXISTENTES - DIÂM. 150 MM - TÊ TRIPARTIDO</t>
  </si>
  <si>
    <t>INTERL. C/ REDES DE ÁGUA EXISTENTES - DIÂM. 200 MM - CONVENCIONAL FºFº</t>
  </si>
  <si>
    <t>INTERL. C/ REDES DE ÁGUA EXISTENTES - DIÂM. 200 MM - TÊ TRIPARTIDO</t>
  </si>
  <si>
    <t>INTERL. C/ REDES DE ÁGUA EXISTENTES - DIÂM. 250 MM - CONVENCIONAL FºFº</t>
  </si>
  <si>
    <t>INTERL. C/ REDES DE ÁGUA EXISTENTES - DIÂM. 250 MM - TÊ TRIPARTIDO</t>
  </si>
  <si>
    <t>INTERL. C/ REDES DE ÁGUA EXISTENTES - DIÂM. 300 MM - CONVENCIONAL FºFº</t>
  </si>
  <si>
    <t>INTERL. C/ REDES DE ÁGUA EXISTENTES - DIÂM. 300 MM - TÊ TRIPARTIDO</t>
  </si>
  <si>
    <t>INTERL. C/ REDES DE ÁGUA EXISTENTES - DIÂM. 350 MM - CONVENCIONAL FºFº</t>
  </si>
  <si>
    <t>INTERL. C/ REDES DE ÁGUA EXISTENTES - DIÂM. 350 MM - TÊ TRIPARTIDO</t>
  </si>
  <si>
    <t>INTERL. C/ REDES DE ÁGUA EXISTENTES - DIÂM. 400 MM - CONVENCIONAL FºFº</t>
  </si>
  <si>
    <t>INTERL. C/ REDES DE ÁGUA EXISTENTES - DIÂM. 400 MM - TÊ TRIPARTIDO</t>
  </si>
  <si>
    <t>INTERL. C/ REDES DE ÁGUA EXISTENTES - DIÂM. 50 MM - CONVENCIONAL FºFº</t>
  </si>
  <si>
    <t>INTERL. C/ REDES DE ÁGUA EXISTENTES - DIÂM. 50 MM - CONVENCIONAL PVC</t>
  </si>
  <si>
    <t>INTERL. C/ REDES DE ÁGUA EXISTENTES - DIÂM. 50 MM - TÊ TRIPARTIDO</t>
  </si>
  <si>
    <t>INTERL. C/ REDES DE ÁGUA EXISTENTES - DIÂM. 500 MM - CONVENCIONAL FºFº</t>
  </si>
  <si>
    <t>INTERL. C/ REDES DE ÁGUA EXISTENTES - DIÂM. 500 MM - TÊ TRIPARTIDO</t>
  </si>
  <si>
    <t>INTERL. C/ REDES DE ÁGUA EXISTENTES - DIÂM. 600 MM - CONVENCIONAL FºFº</t>
  </si>
  <si>
    <t>INTERL. C/ REDES DE ÁGUA EXISTENTES - DIÂM. 700 MM - CONVENCIONAL FºFº</t>
  </si>
  <si>
    <t>INTERL. C/ REDES DE ÁGUA EXISTENTES - DIÂM. 75 MM - CONVENCIONAL FºFº</t>
  </si>
  <si>
    <t>INTERL. C/ REDES DE ÁGUA EXISTENTES - DIÂM. 75 MM - CONVENCIONAL PVC</t>
  </si>
  <si>
    <t>INTERL. C/ REDES DE ÁGUA EXISTENTES - DIÂM. 80 MM - TÊ TRIPARTIDO</t>
  </si>
  <si>
    <t>INTERL. C/ REDES DE ÁGUA EXISTENTES - DIÂM. 800 MM - CONVENCIONAL FºFº</t>
  </si>
  <si>
    <t>ENCHIMENTO DE LAGOA</t>
  </si>
  <si>
    <t>ENCHIMENTO DA LAGOA</t>
  </si>
  <si>
    <t>POÇOS PROFUNDOS</t>
  </si>
  <si>
    <t>CANTEIRO DE OBRAS (POÇOS PROFUNDOS)</t>
  </si>
  <si>
    <t>INSTALAÇÃO DO CANTEIRO - PERCUSSÃO</t>
  </si>
  <si>
    <t>GB</t>
  </si>
  <si>
    <t>INSTALAÇÃO DO CANTEIRO - ROTATIVA EQUIPAMENTO ACIMA DE 1.001 M</t>
  </si>
  <si>
    <t>INSTALAÇÃO DO CANTEIRO - ROTATIVA EQUIPAMENTO ATÉ 30 M</t>
  </si>
  <si>
    <t>INSTALAÇÃO DO CANTEIRO - ROTATIVA EQUIPAMENTO DE 201 A 400 M</t>
  </si>
  <si>
    <t>INSTALAÇÃO DO CANTEIRO - ROTATIVA EQUIPAMENTO DE 31 A 200 M</t>
  </si>
  <si>
    <t>INSTALAÇÃO DO CANTEIRO - ROTATIVA EQUIPAMENTO DE 401 A 600  M</t>
  </si>
  <si>
    <t>INSTALAÇÃO DO CANTEIRO - ROTATIVA EQUIPAMENTO DE 601 A 1.000 M</t>
  </si>
  <si>
    <t>INSTALAÇÃO DO CANTEIRO - ROTO-PERCUSSÃO</t>
  </si>
  <si>
    <t>PERFILAGEM ELÉTRICA</t>
  </si>
  <si>
    <t>PERFILAGEM ELÉTRICA - TAXA BÁSICA OU DE SERVIÇO</t>
  </si>
  <si>
    <t>PERFILAGEM ELÉTRICA - TAXA DE INTEGRAÇÃO - CÁLCULO DO VOLUME DO POÇO</t>
  </si>
  <si>
    <t>PERFILAGEM ELÉTRICA - TAXA DE INTEGRAÇÃO - TEMPO DE TRÂNSITO DO PERFIL SÔNICO</t>
  </si>
  <si>
    <t>PERFILAGEM ELÉTRICA - TAXA DE PROFUNDIDADE - CALIBRADOR DE 4 BRAÇOS XYC</t>
  </si>
  <si>
    <t>PERFILAGEM ELÉTRICA - TAXA DE PROFUNDIDADE - INDUÇÃO - ELÉTRICO IEL</t>
  </si>
  <si>
    <t>PERFILAGEM ELÉTRICA - TAXA DE PROFUNDIDADE - PERFIL DE TEMPERATURA TEMP</t>
  </si>
  <si>
    <t>PERFILAGEM ELÉTRICA - TAXA DE PROFUNDIDADE - RAIOS GAMA EM COMBINAÇÃO/GR</t>
  </si>
  <si>
    <t>PERFILAGEM ELÉTRICA - TAXA DE PROFUNDIDADE - RAIOS GAMA GR</t>
  </si>
  <si>
    <t>PERFILAGEM ELÉTRICA - TAXA DE PROFUNDIDADE - SÔNICO COMPENSADO BHC</t>
  </si>
  <si>
    <t>PERFILAGEM ELÉTRICA - TAXA DE TRANSPORTE</t>
  </si>
  <si>
    <t>PERFURAÇÃO P/TUBO BOCA</t>
  </si>
  <si>
    <t>PERFURAÇÃO PARA TUBO BOCA - DIÂM. 356 MM (14")</t>
  </si>
  <si>
    <t>PERFURAÇÃO PARA TUBO BOCA - DIÂM. 406 MM (16")</t>
  </si>
  <si>
    <t>PERFURAÇÃO PARA TUBO BOCA - DIÂM. 444 MM (17.1/2")</t>
  </si>
  <si>
    <t>PERFURAÇÃO PARA TUBO BOCA - DIÂM. 508 MM (20")</t>
  </si>
  <si>
    <t>PERFURAÇÃO PARA TUBO BOCA - DIÂM. 610 MM (24")</t>
  </si>
  <si>
    <t>PERFURAÇÃO PARA TUBO BOCA - DIÂM. 711 MM (28")</t>
  </si>
  <si>
    <t>PERFURAÇÃO PARA TUBO BOCA - DIÂM. 813 MM (32")</t>
  </si>
  <si>
    <t>PERFURAÇÃO PARA TUBO BOCA - DIÂM. 864 MM (34")</t>
  </si>
  <si>
    <t>PERFURAÇÃO PARA TUBO BOCA - DIÂM. 914 MM (36")</t>
  </si>
  <si>
    <t>PERFURAÇÃO ROCHA FRIÁVEL</t>
  </si>
  <si>
    <t>PERF. EM ROCHA FRIÁVEL - DIÂM. 216 MM (8.1/2") - EQUIP. ACIMA DE
1.001 M</t>
  </si>
  <si>
    <t>PERF. EM ROCHA FRIÁVEL - DIÂM. 216 MM (8.1/2") - EQUIP. ATÉ 30 M</t>
  </si>
  <si>
    <t>PERF. EM ROCHA FRIÁVEL - DIÂM. 216 MM (8.1/2") - EQUIP. DE 201 A 400 M</t>
  </si>
  <si>
    <t>PERF. EM ROCHA FRIÁVEL - DIÂM. 216 MM (8.1/2") - EQUIP. DE 31 A 200 M</t>
  </si>
  <si>
    <t>PERF. EM ROCHA FRIÁVEL - DIÂM. 216 MM (8.1/2") - EQUIP. DE 401 A 600 M</t>
  </si>
  <si>
    <t>PERF. EM ROCHA FRIÁVEL - DIÂM. 216 MM (8.1/2") - EQUIP. DE 601 A
1.000 M</t>
  </si>
  <si>
    <t>PERF. EM ROCHA FRIÁVEL - DIÂM. 251 MM (9.7/8") - EQUIP. ACIMA DE
1.001 M</t>
  </si>
  <si>
    <t>PERF. EM ROCHA FRIÁVEL - DIÂM. 251 MM (9.7/8") - EQUIP. ATÉ 30 M</t>
  </si>
  <si>
    <t>PERF. EM ROCHA FRIÁVEL - DIÂM. 251 MM (9.7/8") - EQUIP. DE 201 A 400 M</t>
  </si>
  <si>
    <t>PERF. EM ROCHA FRIÁVEL - DIÂM. 251 MM (9.7/8") - EQUIP. DE 31 A 200 M</t>
  </si>
  <si>
    <t>PERF. EM ROCHA FRIÁVEL - DIÂM. 251 MM (9.7/8") - EQUIP. DE 401 A 600 M</t>
  </si>
  <si>
    <t>PERF. EM ROCHA FRIÁVEL - DIÂM. 251 MM (9.7/8") - EQUIP. DE 601 A
1.000 M</t>
  </si>
  <si>
    <t>PERF. EM ROCHA FRIÁVEL - DIÂM. 311 MM (12.1/4") - EQUIP. ACIMA DE
1.001 M</t>
  </si>
  <si>
    <t>PERF. EM ROCHA FRIÁVEL - DIÂM. 311 MM (12.1/4") - EQUIP. ATÉ 30 M</t>
  </si>
  <si>
    <t>PERF. EM ROCHA FRIÁVEL - DIÂM. 311 MM (12.1/4") - EQUIP. DE 201 A 400 M</t>
  </si>
  <si>
    <t>PERF. EM ROCHA FRIÁVEL - DIÂM. 311 MM (12.1/4") - EQUIP. DE 31 A 200 M</t>
  </si>
  <si>
    <t>PERF. EM ROCHA FRIÁVEL - DIÂM. 311 MM (12.1/4") - EQUIP. DE 401 A 600 M</t>
  </si>
  <si>
    <t>PERF. EM ROCHA FRIÁVEL - DIÂM. 311 MM (12.1/4") - EQUIP. DE 601 A
1.000 M</t>
  </si>
  <si>
    <t>PERF. EM ROCHA FRIÁVEL - DIÂM. 375 MM (14.3/4") - EQUIP. ACIMA DE
1.001 M</t>
  </si>
  <si>
    <t>PERF. EM ROCHA FRIÁVEL - DIÂM. 375 MM (14.3/4") - EQUIP. ATÉ 30 M</t>
  </si>
  <si>
    <t>PERF. EM ROCHA FRIÁVEL - DIÂM. 375 MM (14.3/4") - EQUIP. DE 201 A 400 M</t>
  </si>
  <si>
    <t>PERF. EM ROCHA FRIÁVEL - DIÂM. 375 MM (14.3/4") - EQUIP. DE 31 A 200 M</t>
  </si>
  <si>
    <t>PERF. EM ROCHA FRIÁVEL - DIÂM. 375 MM (14.3/4") - EQUIP. DE 401 A 600 M</t>
  </si>
  <si>
    <t>PERF. EM ROCHA FRIÁVEL - DIÂM. 375 MM (14.3/4") - EQUIP. DE 601 A
1.000 M</t>
  </si>
  <si>
    <t>PERF. EM ROCHA FRIÁVEL - DIÂM. 444 MM (17.1/2") - EQUIP. ACIMA DE
1.001 M</t>
  </si>
  <si>
    <t>PERF. EM ROCHA FRIÁVEL - DIÂM. 444 MM (17.1/2") - EQUIP. ATÉ 200 M</t>
  </si>
  <si>
    <t>PERF. EM ROCHA FRIÁVEL - DIÂM. 444 MM (17.1/2") - EQUIP. DE 201 A 400 M</t>
  </si>
  <si>
    <t>PERF. EM ROCHA FRIÁVEL - DIÂM. 444 MM (17.1/2") - EQUIP. DE 401 A 600 M</t>
  </si>
  <si>
    <t>PERF. EM ROCHA FRIÁVEL - DIÂM. 444 MM (17.1/2") - EQUIP. DE 601 A
1.000 M</t>
  </si>
  <si>
    <t>PERF. EM ROCHA FRIÁVEL - DIÂM. 508 MM (20") - EQUIP. ACIMA DE 1.001 M</t>
  </si>
  <si>
    <t>PERF. EM ROCHA FRIÁVEL - DIÂM. 508 MM (20") - EQUIP. ATÉ 200 M</t>
  </si>
  <si>
    <t>PERF. EM ROCHA FRIÁVEL - DIÂM. 508 MM (20") - EQUIP. DE 201 A 400 M</t>
  </si>
  <si>
    <t>PERF. EM ROCHA FRIÁVEL - DIÂM. 508 MM (20") - EQUIP. DE 401 A 600 M</t>
  </si>
  <si>
    <t>PERF. EM ROCHA FRIÁVEL - DIÂM. 508 MM (20") - EQUIP. DE 601 A 1.000 M</t>
  </si>
  <si>
    <t>PERF. EM ROCHA FRIÁVEL - DIÂM. 560 MM (22") - EQUIP. ACIMA DE 1.001 M</t>
  </si>
  <si>
    <t>PERF. EM ROCHA FRIÁVEL - DIÂM. 560 MM (22") - EQUIP. ATÉ 200 M</t>
  </si>
  <si>
    <t>PERF. EM ROCHA FRIÁVEL - DIÂM. 560 MM (22") - EQUIP. DE 201 A 400 M</t>
  </si>
  <si>
    <t>PERF. EM ROCHA FRIÁVEL - DIÂM. 560 MM (22") - EQUIP. DE 401 A 600 M</t>
  </si>
  <si>
    <t>PERF. EM ROCHA FRIÁVEL - DIÂM. 560 MM (22") - EQUIP. DE 601 A 1.000 M</t>
  </si>
  <si>
    <t>PERF. EM ROCHA FRIÁVEL - DIÂM. 610 MM (24") - EQUIP. ACIMA DE 1.001 M</t>
  </si>
  <si>
    <t>PERF. EM ROCHA FRIÁVEL - DIÂM. 610 MM (24") - EQUIP. ATÉ 200 M</t>
  </si>
  <si>
    <t>PERF. EM ROCHA FRIÁVEL - DIÂM. 610 MM (24") - EQUIP. DE 201 A 400 M</t>
  </si>
  <si>
    <t>PERF. EM ROCHA FRIÁVEL - DIÂM. 610 MM (24") - EQUIP. DE 401 A 600 M</t>
  </si>
  <si>
    <t>PERF. EM ROCHA FRIÁVEL - DIÂM. 610 MM (24") - EQUIP. DE 601 A 1.000 M</t>
  </si>
  <si>
    <t>PERF. EM ROCHA FRIÁVEL UNDERREAMER - DIÂM. 375 MM (14.3/4") - EQUIP. ACIMA DE 1.001 M</t>
  </si>
  <si>
    <t>PERF. EM ROCHA FRIÁVEL UNDERREAMER - DIÂM. 375 MM (14.3/4") - EQUIP. ATÉ 400 M</t>
  </si>
  <si>
    <t>PERF. EM ROCHA FRIÁVEL UNDERREAMER - DIÂM. 375 MM (14.3/4") - EQUIP. DE 401 A 600 M</t>
  </si>
  <si>
    <t>PERF. EM ROCHA FRIÁVEL UNDERREAMER - DIÂM. 375 MM (14.3/4") - EQUIP. DE 601 A 1.000 M</t>
  </si>
  <si>
    <t>PERF. EM ROCHA FRIÁVEL UNDERREAMER - DIÂM. 444 MM (17.1/2") - EQUIP. ACIMA DE 1.001 M</t>
  </si>
  <si>
    <t>PERF. EM ROCHA FRIÁVEL UNDERREAMER - DIÂM. 444 MM (17.1/2") - EQUIP. ATÉ 400 M</t>
  </si>
  <si>
    <t>PERF. EM ROCHA FRIÁVEL UNDERREAMER - DIÂM. 444 MM (17.1/2") - EQUIP. DE 401 A 600 M</t>
  </si>
  <si>
    <t>PERF. EM ROCHA FRIÁVEL UNDERREAMER - DIÂM. 444 MM (17.1/2") - EQUIP. DE 601 A 1.000 M</t>
  </si>
  <si>
    <t>PERF. EM ROCHA FRIÁVEL UNDERREAMER - DIÂM. 508 MM (20") - EQUIP. ACIMA DE 1.001 M</t>
  </si>
  <si>
    <t>PERF. EM ROCHA FRIÁVEL UNDERREAMER - DIÂM. 508 MM (20") - EQUIP. ATÉ 400 M</t>
  </si>
  <si>
    <t>PERF. EM ROCHA FRIÁVEL UNDERREAMER - DIÂM. 508 MM (20") - EQUIP. DE 401 A 600 M</t>
  </si>
  <si>
    <t>PERF. EM ROCHA FRIÁVEL UNDERREAMER - DIÂM. 508 MM (20") - EQUIP. DE 601 A 1.000 M</t>
  </si>
  <si>
    <t>PERF. EM ROCHA FRIÁVEL UNDERREAMER - DIÂM. 560 MM (22") - EQUIP. ACIMA DE 1.001 M</t>
  </si>
  <si>
    <t>PERF. EM ROCHA FRIÁVEL UNDERREAMER - DIÂM. 560 MM (22") - EQUIP. ATÉ 400 M</t>
  </si>
  <si>
    <t>PERF. EM ROCHA FRIÁVEL UNDERREAMER - DIÂM. 560 MM (22") - EQUIP. DE 401 A 600 M</t>
  </si>
  <si>
    <t>PERF. EM ROCHA FRIÁVEL UNDERREAMER - DIÂM. 560 MM (22") - EQUIP. DE 601 A 1.000 M</t>
  </si>
  <si>
    <t>PERFURAÇÃO EM ROCHA CRISTALINA</t>
  </si>
  <si>
    <t>PERF. EM ROCHA CRISTALINA - DIÂM. 152 MM (6") - EQUIP. ACIMA DE
1.001 M</t>
  </si>
  <si>
    <t>PERF. EM ROCHA CRISTALINA - DIÂM. 152 MM (6") - EQUIP. ATÉ 200 M</t>
  </si>
  <si>
    <t>PERF. EM ROCHA CRISTALINA - DIÂM. 152 MM (6") - EQUIP. DE 201 A 400 M</t>
  </si>
  <si>
    <t>PERF. EM ROCHA CRISTALINA - DIÂM. 152 MM (6") - EQUIP. DE 401 A 600 M</t>
  </si>
  <si>
    <t>PERF. EM ROCHA CRISTALINA - DIÂM. 152 MM (6") - EQUIP. DE 601 A
1.000 M</t>
  </si>
  <si>
    <t>PERF. EM ROCHA CRISTALINA - DIÂM. 203 MM (8") - EQUIP. ACIMA DE
1.001 M</t>
  </si>
  <si>
    <t>PERF. EM ROCHA CRISTALINA - DIÂM. 203 MM (8") - EQUIP. ATÉ 200 M</t>
  </si>
  <si>
    <t>PERF. EM ROCHA CRISTALINA - DIÂM. 203 MM (8") - EQUIP. DE 201 A 400 M</t>
  </si>
  <si>
    <t>PERF. EM ROCHA CRISTALINA - DIÂM. 203 MM (8") - EQUIP. DE 401 A 600 M</t>
  </si>
  <si>
    <t>PERF. EM ROCHA CRISTALINA - DIÂM. 203 MM (8") - EQUIP. DE 601 A
1.000 M</t>
  </si>
  <si>
    <t>PERF. EM ROCHA CRISTALINA - DIÂM. 254 MM (10") - EQUIP. ACIMA DE
1.001 M</t>
  </si>
  <si>
    <t>PERF. EM ROCHA CRISTALINA - DIÂM. 254 MM (10") - EQUIP. ATÉ 200 M</t>
  </si>
  <si>
    <t>PERF. EM ROCHA CRISTALINA - DIÂM. 254 MM (10") - EQUIP. DE 201 A 400 M</t>
  </si>
  <si>
    <t>PERF. EM ROCHA CRISTALINA - DIÂM. 254 MM (10") - EQUIP. DE 401 A 600 M</t>
  </si>
  <si>
    <t>PERF. EM ROCHA CRISTALINA - DIÂM. 254 MM (10") - EQUIP. DE 601 A
1.000 M</t>
  </si>
  <si>
    <t>PERF. EM ROCHA CRISTALINA - DIÂM. 311 MM (12.1/4") - EQUIP. ACIMA DE 1.001 M</t>
  </si>
  <si>
    <t>PERF. EM ROCHA CRISTALINA - DIÂM. 311 MM (12.1/4") - EQUIP. ATÉ 200 M</t>
  </si>
  <si>
    <t>PERF. EM ROCHA CRISTALINA - DIÂM. 311 MM (12.1/4") - EQUIP. DE 201 A 400 M</t>
  </si>
  <si>
    <t>PERF. EM ROCHA CRISTALINA - DIÂM. 311 MM (12.1/4") - EQUIP. DE 401 A 600 M</t>
  </si>
  <si>
    <t>PERF. EM ROCHA CRISTALINA - DIÂM. 311 MM (12.1/4") - EQUIP. DE 601 A
1.000 M</t>
  </si>
  <si>
    <t>PERF. EM ROCHA CRISTALINA - DIÂM. 375 MM (14.3/4") - EQUIP. ACIMA DE 1.001 M</t>
  </si>
  <si>
    <t>PERF. EM ROCHA CRISTALINA - DIÂM. 375 MM (14.3/4") - EQUIP. ATÉ 200 M</t>
  </si>
  <si>
    <t>PERF. EM ROCHA CRISTALINA - DIÂM. 375 MM (14.3/4") - EQUIP. DE 201 A 400 M</t>
  </si>
  <si>
    <t>PERF. EM ROCHA CRISTALINA - DIÂM. 375 MM (14.3/4") - EQUIP. DE 401 A 600 M</t>
  </si>
  <si>
    <t>PERF. EM ROCHA CRISTALINA - DIÂM. 375 MM (14.3/4") - EQUIP. DE 601 A
1.000 M</t>
  </si>
  <si>
    <t>PERF. EM ROCHA CRISTALINA - DIÂM. 444 MM (17.1/2") - EQUIP. ACIMA DE 1.001 M</t>
  </si>
  <si>
    <t>PERF. EM ROCHA CRISTALINA - DIÂM. 444 MM (17.1/2") - EQUIP. ATÉ 200 M</t>
  </si>
  <si>
    <t>PERF. EM ROCHA CRISTALINA - DIÂM. 444 MM (17.1/2") - EQUIP. DE 201 A 400 M</t>
  </si>
  <si>
    <t>PERF. EM ROCHA CRISTALINA - DIÂM. 444 MM (17.1/2") - EQUIP. DE 401 A 600 M</t>
  </si>
  <si>
    <t>PERF. EM ROCHA CRISTALINA - DIÂM. 444 MM (17.1/2") - EQUIP. DE 601 A
1.000 M</t>
  </si>
  <si>
    <t>PERF. EM ROCHA CRISTALINA - DIÂM. 508 MM (20") - EQQUIP. ACIMA DE
1.001 M</t>
  </si>
  <si>
    <t>PERF. EM ROCHA CRISTALINA - DIÂM. 508 MM (20") - EQUIP. ATÉ 200 M</t>
  </si>
  <si>
    <t>PERF. EM ROCHA CRISTALINA - DIÂM. 508 MM (20") - EQUIP. DE 201 A 400 M</t>
  </si>
  <si>
    <t>PERF. EM ROCHA CRISTALINA - DIÂM. 508 MM (20") - EQUIP. DE 401 A 600 M</t>
  </si>
  <si>
    <t>PERF. EM ROCHA CRISTALINA - DIÂM. 508 MM (20") - EQUIP. DE 601 A
1.000 M</t>
  </si>
  <si>
    <t>REVEST.TUB.PVC RÍG.NERV.DIN4925 NBR13604</t>
  </si>
  <si>
    <t>REVESTIM. EM TUBO PVC RÍGIDO, NERVURADO, DIN 4925, NBR 13.604  - DIÂM. 101 MM (4") - REFORÇADO</t>
  </si>
  <si>
    <t>REVESTIM. EM TUBO PVC RÍGIDO, NERVURADO, DIN 4925, NBR 13.604  - DIÂM. 101 MM (4") - STANDARD</t>
  </si>
  <si>
    <t>REVESTIM. EM TUBO PVC RÍGIDO, NERVURADO, DIN 4925, NBR 13.604  - DIÂM. 115 MM (4.1/2") - REFORÇADO</t>
  </si>
  <si>
    <t>REVESTIM. EM TUBO PVC RÍGIDO, NERVURADO, DIN 4925, NBR 13.604  - DIÂM. 115 MM (4.1/2") - STANDARD</t>
  </si>
  <si>
    <t>REVESTIM. EM TUBO PVC RÍGIDO, NERVURADO, DIN 4925, NBR 13.604  - DIÂM. 150 MM (6") - REFORÇADO</t>
  </si>
  <si>
    <t>REVESTIM. EM TUBO PVC RÍGIDO, NERVURADO, DIN 4925, NBR 13.604  - DIÂM. 150 MM (6") - STANDARD</t>
  </si>
  <si>
    <t>REVESTIM. EM TUBO PVC RÍGIDO, NERVURADO, DIN 4925, NBR 13.604  - DIÂM. 206 MM (8") - REFORÇADO</t>
  </si>
  <si>
    <t>REVESTIM. EM TUBO PVC RÍGIDO, NERVURADO, DIN 4925, NBR 13.604  - DIÂM. 206 MM (8") - STANDARD</t>
  </si>
  <si>
    <t>REVESTIM. EM TUBO PVC RÍGIDO, NERVURADO, DIN 4925, NBR 13.604  - DIÂM. 250 MM (10") - REFORÇADO</t>
  </si>
  <si>
    <t>CIMENTAÇÃO</t>
  </si>
  <si>
    <t>APLICAÇÃO DE PASTA DE CIMENTO: POR GRAVIDADE</t>
  </si>
  <si>
    <t>REVESTIMENTO EM TUBO DE AÇO LISO</t>
  </si>
  <si>
    <t>REVESTIM. EM TUBO DE AÇO LISO, DIN 2440, 12,18 KG/M - DIÂM. 101 MM (4") - EQUIP. ACIMA DE 1.001 M</t>
  </si>
  <si>
    <t>REVESTIM. EM TUBO DE AÇO LISO, DIN 2440, 12,18 KG/M - DIÂM. 101 MM (4") - EQUIP. ATÉ 200 M</t>
  </si>
  <si>
    <t>REVESTIM. EM TUBO DE AÇO LISO, DIN 2440, 12,18 KG/M - DIÂM. 101 MM (4") - EQUIP. DE 201 A 400 M</t>
  </si>
  <si>
    <t>REVESTIM. EM TUBO DE AÇO LISO, DIN 2440, 12,18 KG/M - DIÂM. 101 MM (4") - EQUIP. DE 401 A 600 M</t>
  </si>
  <si>
    <t>REVESTIM. EM TUBO DE AÇO LISO, DIN 2440, 12,18 KG/M - DIÂM. 101 MM (4") - EQUIP. DE 601 A 1.000 M</t>
  </si>
  <si>
    <t>REVESTIM. EM TUBO DE AÇO LISO, DIN 2440, 19,24 KG/M - DIÂM. 152 MM (6") - EQUIP. ACIMA DE 1.001 M</t>
  </si>
  <si>
    <t>REVESTIM. EM TUBO DE AÇO LISO, DIN 2440, 19,24 KG/M - DIÂM. 152 MM (6") - EQUIP. ATÉ 200 M</t>
  </si>
  <si>
    <t>REVESTIM. EM TUBO DE AÇO LISO, DIN 2440, 19,24 KG/M - DIÂM. 152 MM (6") - EQUIP. DE 201 A 400 M</t>
  </si>
  <si>
    <t>REVESTIM. EM TUBO DE AÇO LISO, DIN 2440, 19,24 KG/M - DIÂM. 152 MM (6") - EQUIP. DE 401 A 600 M</t>
  </si>
  <si>
    <t>REVESTIM. EM TUBO DE AÇO LISO, DIN 2440, 19,24 KG/M - DIÂM. 152 MM (6") - EQUIP. DE 601 A 1.000 M</t>
  </si>
  <si>
    <t>REVESTIM. EM TUBO DE AÇO LISO, SCH.10, 54,68 KG/M - DIÂM. 356 MM (14") - EQUIP. ACIMA DE 1.001 M</t>
  </si>
  <si>
    <t>REVESTIM. EM TUBO DE AÇO LISO, SCH.10, 54,68 KG/M - DIÂM. 356 MM (14") - EQUIP. ATÉ 200 M</t>
  </si>
  <si>
    <t>REVESTIM. EM TUBO DE AÇO LISO, SCH.10, 54,68 KG/M - DIÂM. 356 MM (14") - EQUIP. DE 201 A 400 M</t>
  </si>
  <si>
    <t>REVESTIM. EM TUBO DE AÇO LISO, SCH.10, 54,68 KG/M - DIÂM. 356 MM (14") - EQUIP. DE 401 A 600 M</t>
  </si>
  <si>
    <t>REVESTIM. EM TUBO DE AÇO LISO, SCH.10, 54,68 KG/M - DIÂM. 356 MM (14") - EQUIP. DE 601 A 1.000 M</t>
  </si>
  <si>
    <t>REVESTIM. EM TUBO DE AÇO LISO, SCH.10, 62,63 KG/M - DIÂM. 406 MM (16") - EQUIP. ACIMA DE 1.001 M</t>
  </si>
  <si>
    <t>REVESTIM. EM TUBO DE AÇO LISO, SCH.10, 62,63 KG/M - DIÂM. 406 MM (16") - EQUIP. ATÉ 200 M</t>
  </si>
  <si>
    <t>REVESTIM. EM TUBO DE AÇO LISO, SCH.10, 62,63 KG/M - DIÂM. 406 MM (16") - EQUIP. DE 201 A 400 M</t>
  </si>
  <si>
    <t>REVESTIM. EM TUBO DE AÇO LISO, SCH.10, 62,63 KG/M - DIÂM. 406 MM (16") - EQUIP. DE 401 A 600 M</t>
  </si>
  <si>
    <t>REVESTIM. EM TUBO DE AÇO LISO, SCH.10, 62,63 KG/M - DIÂM. 406 MM (16") - EQUIP. DE 601 A 1.000 M</t>
  </si>
  <si>
    <t>REVESTIM. EM TUBO DE AÇO LISO, SCH.10, 70,59 KG/M - DIÂM. 457 MM (18") - EQUIP. ACIMA DE 1.001 M</t>
  </si>
  <si>
    <t>REVESTIM. EM TUBO DE AÇO LISO, SCH.10, 70,59 KG/M - DIÂM. 457 MM (18") - EQUIP. ATÉ 200 M</t>
  </si>
  <si>
    <t>REVESTIM. EM TUBO DE AÇO LISO, SCH.10, 70,59 KG/M - DIÂM. 457 MM (18") - EQUIP. DE 201 A 400 M</t>
  </si>
  <si>
    <t>REVESTIM. EM TUBO DE AÇO LISO, SCH.10, 70,59 KG/M - DIÂM. 457 MM (18") - EQUIP. DE 401 A 600 M</t>
  </si>
  <si>
    <t>REVESTIM. EM TUBO DE AÇO LISO, SCH.10, 70,59 KG/M - DIÂM. 457 MM (18") - EQUIP. DE 601 A 1.000 M</t>
  </si>
  <si>
    <t>REVESTIM. EM TUBO DE AÇO LISO, SCH.10, 78,54 KG/M - DIÂM. 508 MM (20") - EQUI. ATÉ 200 M</t>
  </si>
  <si>
    <t>REVESTIM. EM TUBO DE AÇO LISO, SCH.10, 78,54 KG/M - DIÂM. 508 MM (20") - EQUIP. ACIMA DE 1.001 M</t>
  </si>
  <si>
    <t>REVESTIM. EM TUBO DE AÇO LISO, SCH.10, 78,54 KG/M - DIÂM. 508 MM (20") - EQUIP. DE 201 A 400 M</t>
  </si>
  <si>
    <t>REVESTIM. EM TUBO DE AÇO LISO, SCH.10, 78,54 KG/M - DIÂM. 508 MM (20") - EQUIP. DE 401 A 600 M</t>
  </si>
  <si>
    <t>REVESTIM. EM TUBO DE AÇO LISO, SCH.10, 78,54 KG/M - DIÂM. 508 MM (20") - EQUIP. DE 601 A 1.000 M</t>
  </si>
  <si>
    <t>REVESTIM. EM TUBO DE AÇO LISO, SCH.10, 86,50 KG/M - DIÂM. 560 MM (22") - EQUIP. ACIMA DE 1.001 M</t>
  </si>
  <si>
    <t>REVESTIM. EM TUBO DE AÇO LISO, SCH.10, 86,50 KG/M - DIÂM. 560 MM (22") - EQUIP. ATÉ 200 M</t>
  </si>
  <si>
    <t>REVESTIM. EM TUBO DE AÇO LISO, SCH.10, 86,50 KG/M - DIÂM. 560 MM (22") - EQUIP. DE 201 A 400 M</t>
  </si>
  <si>
    <t>REVESTIM. EM TUBO DE AÇO LISO, SCH.10, 86,50 KG/M - DIÂM. 560 MM (22") - EQUIP. DE 401 A 600 M</t>
  </si>
  <si>
    <t>REVESTIM. EM TUBO DE AÇO LISO, SCH.10, 86,50 KG/M - DIÂM. 560 MM (22") - EQUIP. DE 601 A 1.000 M</t>
  </si>
  <si>
    <t>REVESTIM. EM TUBO DE AÇO LISO, SCH.10, 94,45 KG/M - DIÂM. 609 MM (24") - EQUIP. ACIMA DE 1.001 M</t>
  </si>
  <si>
    <t>REVESTIM. EM TUBO DE AÇO LISO, SCH.10, 94,45 KG/M - DIÂM. 609 MM (24") - EQUIP. ATÉ 200 M</t>
  </si>
  <si>
    <t>REVESTIM. EM TUBO DE AÇO LISO, SCH.10, 94,45 KG/M - DIÂM. 609 MM (24") - EQUIP. DE 201 A 400 M</t>
  </si>
  <si>
    <t>REVESTIM. EM TUBO DE AÇO LISO, SCH.10, 94,45 KG/M - DIÂM. 609 MM (24") - EQUIP. DE 401 A 600 M</t>
  </si>
  <si>
    <t>REVESTIM. EM TUBO DE AÇO LISO, SCH.10, 94,45 KG/M - DIÂM. 609 MM (24") - EQUIP. DE 601 A 1.000 M</t>
  </si>
  <si>
    <t>REVESTIM. EM TUBO DE AÇO LISO, SCH.20, 33,31 KG/M - DIÂM. 203 MM (8") - EQUIP. ACIMA DE 1.001 M</t>
  </si>
  <si>
    <t>REVESTIM. EM TUBO DE AÇO LISO, SCH.20, 33,31 KG/M - DIÂM. 203 MM (8") - EQUIP. ATÉ 200 M</t>
  </si>
  <si>
    <t>REVESTIM. EM TUBO DE AÇO LISO, SCH.20, 33,31 KG/M - DIÂM. 203 MM (8") - EQUIP. DE 201 A 400 M</t>
  </si>
  <si>
    <t>REVESTIM. EM TUBO DE AÇO LISO, SCH.20, 33,31 KG/M - DIÂM. 203 MM (8") - EQUIP. DE 401 A 600 M</t>
  </si>
  <si>
    <t>REVESTIM. EM TUBO DE AÇO LISO, SCH.20, 33,31 KG/M - DIÂM. 203 MM (8") - EQUIP. DE 601 A 1.000 M</t>
  </si>
  <si>
    <t>REVESTIM. EM TUBO DE AÇO LISO, SCH.20, 41,77 KG/M - DIÂM. 254 MM (10") - EQUIP. ACIMA DE 1.001 M</t>
  </si>
  <si>
    <t>REVESTIM. EM TUBO DE AÇO LISO, SCH.20, 41,77 KG/M - DIÂM. 254 MM (10") - EQUIP. ATÉ 200 M</t>
  </si>
  <si>
    <t>REVESTIM. EM TUBO DE AÇO LISO, SCH.20, 41,77 KG/M - DIÂM. 254 MM (10") - EQUIP. DE 201 A 400 M</t>
  </si>
  <si>
    <t>REVESTIM. EM TUBO DE AÇO LISO, SCH.20, 41,77 KG/M - DIÂM. 254 MM (10") - EQUIP. DE 401 A 600 M</t>
  </si>
  <si>
    <t>REVESTIM. EM TUBO DE AÇO LISO, SCH.20, 41,77 KG/M - DIÂM. 254 MM (10") - EQUIP. DE 601 A 1.000 M</t>
  </si>
  <si>
    <t>REVESTIM. EM TUBO DE AÇO LISO, SCH.20, 49,72 KG/M - DIÂM. 323 MM (12.3/4") - EQUIP. ACIMA DE 1.001 M</t>
  </si>
  <si>
    <t>REVESTIM. EM TUBO DE AÇO LISO, SCH.20, 49,72 KG/M - DIÂM. 323 MM (12.3/4") - EQUIP. ATÉ 200 M</t>
  </si>
  <si>
    <t>REVESTIM. EM TUBO DE AÇO LISO, SCH.20, 49,72 KG/M - DIÂM. 323 MM (12.3/4") - EQUIP. DE 201 A 400 M</t>
  </si>
  <si>
    <t>REVESTIM. EM TUBO DE AÇO LISO, SCH.20, 49,72 KG/M - DIÂM. 323 MM (12.3/4") - EQUIP. DE 401 A 600 M</t>
  </si>
  <si>
    <t>REVESTIM. EM TUBO DE AÇO LISO, SCH.20, 49,72 KG/M - DIÂM. 323 MM (12.3/4") - EQUIP. DE 601 A 1.000 M</t>
  </si>
  <si>
    <t>REVESTIM. EM TUBO DE AÇO LISO, SCH.20, 67,74 KG/M - DIÂM. 356 MM (14") - EQUIP. ACIMA DE 1.001 M</t>
  </si>
  <si>
    <t>REVESTIM. EM TUBO DE AÇO LISO, SCH.20, 67,74 KG/M - DIÂM. 356 MM (14") - EQUIP. ATÉ 200 M</t>
  </si>
  <si>
    <t>REVESTIM. EM TUBO DE AÇO LISO, SCH.20, 67,74 KG/M - DIÂM. 356 MM (14") - EQUIP. DE 201 A 400 M</t>
  </si>
  <si>
    <t>REVESTIM. EM TUBO DE AÇO LISO, SCH.20, 67,74 KG/M - DIÂM. 356 MM (14") - EQUIP. DE 401 A 600 M</t>
  </si>
  <si>
    <t>REVESTIM. EM TUBO DE AÇO LISO, SCH.20, 67,74 KG/M - DIÂM. 356 MM (14") - EQUIP. DE 601 A 1.000 M</t>
  </si>
  <si>
    <t>REVESTIM. EM TUBO DE AÇO LISO, SCH.20, 77,63 KG/M - DIÂM. 406 MM (16") - EQUIP. ACIMA DE 1.001 M</t>
  </si>
  <si>
    <t>REVESTIM. EM TUBO DE AÇO LISO, SCH.20, 77,63 KG/M - DIÂM. 406 MM (16") - EQUIP. ATÉ 200 M</t>
  </si>
  <si>
    <t>REVESTIM. EM TUBO DE AÇO LISO, SCH.20, 77,63 KG/M - DIÂM. 406 MM (16") - EQUIP. DE 201 A 400 M</t>
  </si>
  <si>
    <t>REVESTIM. EM TUBO DE AÇO LISO, SCH.20, 77,63 KG/M - DIÂM. 406 MM (16") - EQUIP. DE 401 A 600 M</t>
  </si>
  <si>
    <t>REVESTIM. EM TUBO DE AÇO LISO, SCH.20, 77,63 KG/M - DIÂM. 406 MM (16") - EQUIP. DE 601 A 1.000 M</t>
  </si>
  <si>
    <t>REVESTIM. EM TUBO DE AÇO LISO, SCH.20, 87,79 KG/M - DIÂM. 457 MM (18") - EQUIP.  DE 201 A 400 M</t>
  </si>
  <si>
    <t>REVESTIM. EM TUBO DE AÇO LISO, SCH.20, 87,79 KG/M - DIÂM. 457 MM (18") - EQUIP. ACIMA DE 1.001 M</t>
  </si>
  <si>
    <t>REVESTIM. EM TUBO DE AÇO LISO, SCH.20, 87,79 KG/M - DIÂM. 457 MM (18") - EQUIP. ATÉ 200 M</t>
  </si>
  <si>
    <t>REVESTIM. EM TUBO DE AÇO LISO, SCH.20, 87,79 KG/M - DIÂM. 457 MM (18") - EQUIP. DE 401 A 600 M</t>
  </si>
  <si>
    <t>REVESTIM. EM TUBO DE AÇO LISO, SCH.20, 87,79 KG/M - DIÂM. 457 MM (18") - EQUIP. DE 601 A 1.001 M</t>
  </si>
  <si>
    <t>REVESTIM. EM TUBO DE AÇO LISO, SCH.30, 81,28 KG/M - DIÂM. 356 MM (14") - EQUIP. ACIMA DE 1.001 M</t>
  </si>
  <si>
    <t>REVESTIM. EM TUBO DE AÇO LISO, SCH.30, 81,28 KG/M - DIÂM. 356 MM (14") - EQUIP. ATÉ 200 M</t>
  </si>
  <si>
    <t>REVESTIM. EM TUBO DE AÇO LISO, SCH.30, 81,28 KG/M - DIÂM. 356 MM (14") - EQUIP. DE 201 A 400 M</t>
  </si>
  <si>
    <t>REVESTIM. EM TUBO DE AÇO LISO, SCH.30, 81,28 KG/M - DIÂM. 356 MM (14") - EQUIP. DE 401 A 600 M</t>
  </si>
  <si>
    <t>REVESTIM. EM TUBO DE AÇO LISO, SCH.30, 81,28 KG/M - DIÂM. 356 MM (14") - EQUIP. DE 601 A 1.000 M</t>
  </si>
  <si>
    <t>REVESTIM. EM TUBO DE AÇO LISO, SCH.30, 92,98 KG/M - DIÂM. 406 MM (16") - EQUIP. ACIMA DE 1.001 M</t>
  </si>
  <si>
    <t>REVESTIM. EM TUBO DE AÇO LISO, SCH.30, 92,98 KG/M - DIÂM. 406 MM (16") - EQUIP. ATÉ 200 M</t>
  </si>
  <si>
    <t>REVESTIM. EM TUBO DE AÇO LISO, SCH.30, 92,98 KG/M - DIÂM. 406 MM (16") - EQUIP. DE 201 A 400 M</t>
  </si>
  <si>
    <t>REVESTIM. EM TUBO DE AÇO LISO, SCH.30, 92,98 KG/M - DIÂM. 406 MM (16") - EQUIP. DE 401 A 600 M</t>
  </si>
  <si>
    <t>REVESTIM. EM TUBO DE AÇO LISO, SCH.30, 92,98 KG/M - DIÂM. 406 MM (16") - EQUIP. DE 601 A 1.000 M</t>
  </si>
  <si>
    <t>REVESTIM. EM TUBO DE AÇO LISO, SCH.40, 42,65 KG/M - DIÂM. 203 MM (8") - EQUIP. ACIMA DE 1.001 M</t>
  </si>
  <si>
    <t>REVESTIM. EM TUBO DE AÇO LISO, SCH.40, 42,65 KG/M - DIÂM. 203 MM (8") - EQUIP. ATÉ 200 M</t>
  </si>
  <si>
    <t>REVESTIM. EM TUBO DE AÇO LISO, SCH.40, 42,65 KG/M - DIÂM. 203 MM (8") - EQUIP. DE 201 A 400 M</t>
  </si>
  <si>
    <t>REVESTIM. EM TUBO DE AÇO LISO, SCH.40, 42,65 KG/M - DIÂM. 203 MM (8") - EQUIP. DE 401 A 600 M</t>
  </si>
  <si>
    <t>REVESTIM. EM TUBO DE AÇO LISO, SCH.40, 42,65 KG/M - DIÂM. 203 MM (8") - EQUIP. DE 601 A 1.000 M</t>
  </si>
  <si>
    <t>REVESTIM. EM TUBO DE AÇO LISO, SCH.40, 79,74 KG/M - DIÂM. 323 MM (12.3/4") - EQUIP. ACIMA DE 1.001 M</t>
  </si>
  <si>
    <t>REVESTIM. EM TUBO DE AÇO LISO, SCH.40, 79,74 KG/M - DIÂM. 323 MM (12.3/4") - EQUIP. ATÉ 200 M</t>
  </si>
  <si>
    <t>REVESTIM. EM TUBO DE AÇO LISO, SCH.40, 79,74 KG/M - DIÂM. 323 MM (12.3/4") - EQUIP. DE 201 A 400 M</t>
  </si>
  <si>
    <t>REVESTIM. EM TUBO DE AÇO LISO, SCH.40, 79,74 KG/M - DIÂM. 323 MM (12.3/4") - EQUIP. DE 401 A 600 M</t>
  </si>
  <si>
    <t>REVESTIM. EM TUBO DE AÇO LISO, SCH.40, 79,74 KG/M - DIÂM. 323 MM (12.3/4") - EQUIP. DE 601 A 1.000 M</t>
  </si>
  <si>
    <t>FILTROS ESPIRALADOS PERFIL V GALV. STAND</t>
  </si>
  <si>
    <t>FILTRO ESPIRALADO, PERFIL V, GALVANIZADO - DIÂM. 115 MM (4.1/4") - STANDARD</t>
  </si>
  <si>
    <t>FILTRO ESPIRALADO, PERFIL V, GALVANIZADO - DIÂM. 152 MM (6. 1/2") - STANDARD</t>
  </si>
  <si>
    <t>FILTRO ESPIRALADO, PERFIL V, GALVANIZADO - DIÂM. 203 MM (8") - STANDARD</t>
  </si>
  <si>
    <t>FILTROS ESPIRALADOS PERFIL V GALV.REFORÇ</t>
  </si>
  <si>
    <t>FILTRO ESPIRALADO, PERFIL V, GALVANIZADO - DIÂM. 100 MM (4") - REFORÇADO</t>
  </si>
  <si>
    <t>FILTRO ESPIRALADO, PERFIL V, GALVANIZADO - DIÂM. 152 MM (6") - REFORÇADO</t>
  </si>
  <si>
    <t>FILTRO ESPIRALADO, PERFIL V, GALVANIZADO - DIÂM. 203 MM (8") - REFORÇADO</t>
  </si>
  <si>
    <t>FILTRO ESPIRALADO, PERFIL V, GALVANIZADO - DIÂM. 254 MM (10") - REFORÇADO</t>
  </si>
  <si>
    <t>FILTRO ESPIRALADO, PERFIL V, GALVANIZADO - DIÂM. 305 MM (12") - REFORÇADO</t>
  </si>
  <si>
    <t>FILTRO ESPIRALADO, PERFIL V, GALVANIZADO - DIÂM. 356 MM (14") - REFORÇADO</t>
  </si>
  <si>
    <t>FILTROS ESPIRALADOS PERFIL V GALV.S.REF.</t>
  </si>
  <si>
    <t>FILTRO ESPIRALADO,  PERFIL V, GALVANIZADO - DIÂM. 254 MM (10") - SUPER REFORÇADO</t>
  </si>
  <si>
    <t>FILTRO ESPIRALADO, PERFIL V, GALVANIZADO - DIÂM. 100 MM (4") - SUPER REFORÇADO</t>
  </si>
  <si>
    <t>FILTRO ESPIRALADO, PERFIL V, GALVANIZADO - DIÂM. 152 MM (6") - SUPER REFORÇADO</t>
  </si>
  <si>
    <t>FILTRO ESPIRALADO, PERFIL V, GALVANIZADO - DIÂM. 203 MM (8") - SUPER REFORÇADO</t>
  </si>
  <si>
    <t>FILTRO ESPIRALADO, PERFIL V, GALVANIZADO - DIÂM. 305 MM (12") - SUPER REFORÇADO</t>
  </si>
  <si>
    <t>FILTRO ESPIRALADO, PERFIL V, GALVANIZADO - DIÂM. 356 MM (14") - SUPER REFORÇADO</t>
  </si>
  <si>
    <t>FILTROS ESPIRALADOS PERFIL V GALV.H.REF.</t>
  </si>
  <si>
    <t>FILTRO ESPIRALADO, PERFIL V, GALVANIZADO  - DIÂM. 305 MM (12") - HIPER REFORÇADO</t>
  </si>
  <si>
    <t>FILTRO ESPIRALADO, PERFIL V, GALVANIZADO - DIÂM. 203 MM (8") - HIPER REFORÇADO</t>
  </si>
  <si>
    <t>FILTRO ESPIRALADO, PERFIL V, GALVANIZADO - DIÂM. 254 MM (10") - HIPER REFORÇADO</t>
  </si>
  <si>
    <t>FILTRO ESPIRALADO, PERFIL V, GALVANIZADO - DIÂM. 356 MM (14") - HIPER REFORÇADO</t>
  </si>
  <si>
    <t>FILTRO ESPIRALADO, PERFIL V, GALVANIZADOS - DIÂM. 100 MM (4") - HIPER REFORÇADO</t>
  </si>
  <si>
    <t>FILTRO ESPIRALADO, PERFIL V, GALVANIZADOS - DIÂM. 152 MM (6") - HIPER REFORÇADO</t>
  </si>
  <si>
    <t>FILTROS ESPIRALADOS PERFIL V GALV.JAQUET</t>
  </si>
  <si>
    <t>FILTRO ESPIRALADO, PERFIL V, GALVANIZADO - 600 FUROS/METRO - DIÂM. 6.5/8" - JAQUETADO</t>
  </si>
  <si>
    <t>FILTRO ESPIRALADO, PERFIL V, GALVANIZADO - 720 FUROS/METRO - DIÂM. 8.5/8" - JAQUETADO</t>
  </si>
  <si>
    <t>FILTRO ESPIRALADO, PERFIL V, GALVANIZADO - 840 FUROS/METRO - DIÂM. 10.3/4" - JAQUETADO</t>
  </si>
  <si>
    <t>FILTROS PVC RÍG.NERVUR.DIN4925 NBR13604</t>
  </si>
  <si>
    <t>FILTROS PVC RÍGIDO, NERVURADO, DIN 4925, NBR 13.604 - DIÂM. 100 MM (4") - REFORCADO</t>
  </si>
  <si>
    <t>FILTROS PVC RÍGIDO, NERVURADO, DIN 4925, NBR 13.604 - DIÂM. 115 MM (4.1/2") - REFORCADO</t>
  </si>
  <si>
    <t>FILTROS PVC RÍGIDO, NERVURADO, DIN 4925, NBR 13.604 - DIÂM. 150 MM (6") - REFORCADO</t>
  </si>
  <si>
    <t>FILTROS PVC RÍGIDO, NERVURADO, DIN 4925, NBR 13.604 - DIÂM. 154 MM (6") - STANDARD</t>
  </si>
  <si>
    <t>FILTROS PVC RÍGIDO, NERVURADO, DIN 4925, NBR 13.604 - DIÂM. 200 MM (8") - REFORCADO</t>
  </si>
  <si>
    <t>FILTROS PVC RÍGIDO, NERVURADO, DIN 4925, NBR 13.604 - DIÂM. 206 MM (8") - STANDARD</t>
  </si>
  <si>
    <t>FILTROS ESTAMPADOS, TIPO NOLD, PRETOS</t>
  </si>
  <si>
    <t>FILTRO ESTAMPADO, TIPO NOLD, PRETO - DIÂM. 100 MM (4")</t>
  </si>
  <si>
    <t>FILTRO ESTAMPADO, TIPO NOLD, PRETO - DIÂM. 152 MM (6")</t>
  </si>
  <si>
    <t>FILTRO ESTAMPADO, TIPO NOLD, PRETO - DIÂM. 203 MM (8")</t>
  </si>
  <si>
    <t>PRÉ-FILTROS</t>
  </si>
  <si>
    <t>PRÉ-FILTRO, SUB-ARREDONDADO (CIRCULAÇÃO D´ÁGUA) - (1,5 T/M3) - EQUIPAM. ACIMA DE 1.001 M</t>
  </si>
  <si>
    <t>PRÉ-FILTRO, SUB-ARREDONDADO (CIRCULAÇÃO D´ÁGUA) - (1,5 T/M3) - EQUIPAM. ATÉ 30 M</t>
  </si>
  <si>
    <t>PRÉ-FILTRO, SUB-ARREDONDADO (CIRCULAÇÃO D´ÁGUA) - (1,5 T/M3) - EQUIPAM. DE 201 A 400 M</t>
  </si>
  <si>
    <t>PRÉ-FILTRO, SUB-ARREDONDADO (CIRCULAÇÃO D´ÁGUA) - (1,5 T/M3) - EQUIPAM. DE 31 A 200 M</t>
  </si>
  <si>
    <t>PRÉ-FILTRO, SUB-ARREDONDADO (CIRCULAÇÃO D´ÁGUA) - (1,5 T/M3) - EQUIPAM. DE 401 A 600 M</t>
  </si>
  <si>
    <t>PRÉ-FILTRO, SUB-ARREDONDADO (CIRCULAÇÃO D´ÁGUA) - (1,5 T/M3) - EQUIPAM. DE 601 A 1.000 M</t>
  </si>
  <si>
    <t>DESENVOLVIMENTO</t>
  </si>
  <si>
    <t>DESENVOLVIMENTO COM BOMBA SUBMERSA ATÉ 20 HP</t>
  </si>
  <si>
    <t>DESENVOLVIMENTO COM BOMBA SUBMERSA DE  20,1 A  35 HP</t>
  </si>
  <si>
    <t>DESENVOLVIMENTO COM BOMBA SUBMERSA DE  35,1 A  60 HP</t>
  </si>
  <si>
    <t>DESENVOLVIMENTO COM BOMBA SUBMERSA DE  60,1 A  90 HP</t>
  </si>
  <si>
    <t>DESENVOLVIMENTO COM BOMBA SUBMERSA DE  90,1 A 120 HP</t>
  </si>
  <si>
    <t>DESENVOLVIMENTO COM BOMBA SUBMERSA DE 120,1 A 150 HP</t>
  </si>
  <si>
    <t>DESENVOLVIMENTO COM BOMBA SUBMERSA DE 150,1 A 180 HP</t>
  </si>
  <si>
    <t>DESENVOLVIMENTO COM BOMBA SUBMERSA DE 180,1 A 210 HP</t>
  </si>
  <si>
    <t>DESENVOLVIMENTO COM BOMBA SUBMERSA DE 210,1 A 250 HP</t>
  </si>
  <si>
    <t>DESENVOLVIMENTO COM BOMBA SUBMERSA DE 250,1  A 400 HP</t>
  </si>
  <si>
    <t>DESENVOLVIMENTO COM COMPRESSOR 1.200 LB/POL.2</t>
  </si>
  <si>
    <t>DESENVOLVIMENTO COM COMPRESSOR 175 LB/POL.2</t>
  </si>
  <si>
    <t>DESENVOLVIMENTO COM COMPRESSOR 250 LB/POL.2</t>
  </si>
  <si>
    <t>DESENVOLVIMENTO COM COMPRESSOR 960 LB/POL.2</t>
  </si>
  <si>
    <t>DESENVOLVIMENTO COM PLUNGE OU PISTÃO COM VÁLVULA</t>
  </si>
  <si>
    <t>ENSAIO DE VAZÃO C/BOMBA</t>
  </si>
  <si>
    <t>ENSAIO DE VAZÃO COM BOMBA SUBMERSA ATÉ 20 HP</t>
  </si>
  <si>
    <t>ENSAIO DE VAZÃO COM BOMBA SUBMERSA DE  20,1 A  35 HP</t>
  </si>
  <si>
    <t>ENSAIO DE VAZÃO COM BOMBA SUBMERSA DE  35,1 A  60 HP</t>
  </si>
  <si>
    <t>ENSAIO DE VAZÃO COM BOMBA SUBMERSA DE  60,1 A  90 HP</t>
  </si>
  <si>
    <t>ENSAIO DE VAZÃO COM BOMBA SUBMERSA DE  90,1 A 120 HP</t>
  </si>
  <si>
    <t>ENSAIO DE VAZÃO COM BOMBA SUBMERSA DE 120,1 A 150 HP</t>
  </si>
  <si>
    <t>ENSAIO DE VAZÃO COM BOMBA SUBMERSA DE 150,1 A 180 HP</t>
  </si>
  <si>
    <t>ENSAIO DE VAZÃO COM BOMBA SUBMERSA DE 180,1 A 210 HP</t>
  </si>
  <si>
    <t>ENSAIO DE VAZÃO COM BOMBA SUBMERSA DE 210,1 A 250 HP</t>
  </si>
  <si>
    <t>ENSAIO DE VAZÃO COM BOMBA SUBMERSA DE 250,1 A 400 HP</t>
  </si>
  <si>
    <t>PRODUTOS QUÍMICOS</t>
  </si>
  <si>
    <t>PRODUTOS QUÍMICOS - DISPERSANTE (HEXAMETAFOSFATO DE SÓDIO, DISPERGEL OU SIMILAR)</t>
  </si>
  <si>
    <t>FLUIDOS PARA PERFURAÇÃO</t>
  </si>
  <si>
    <t>FLUÍDO PARA PERFURACAO (DMP 2000, S 1500 OU SIMILAR)</t>
  </si>
  <si>
    <t>ENDOSCOPIA (PERFILAGEM ÓPTICA)</t>
  </si>
  <si>
    <t>ENDOSCOPIA (PERFILAGEM ÓPTICA) - ACIMA DE 1.001 M DE PROFUNDIDADE</t>
  </si>
  <si>
    <t>ENDOSCOPIA (PERFILAGEM ÓPTICA) - ATÉ 200 M DE PROFUNDIDADE</t>
  </si>
  <si>
    <t>ENDOSCOPIA (PERFILAGEM ÓPTICA) - DE 201 A 400 M DE PROFUNDIDADE</t>
  </si>
  <si>
    <t>ENDOSCOPIA (PERFILAGEM ÓPTICA) - DE 401 A 600 M DE PROFUNDIDADE</t>
  </si>
  <si>
    <t>ENDOSCOPIA (PERFILAGEM ÓPTICA) - DE 601 A 800 M DE PROFUNDIDADE</t>
  </si>
  <si>
    <t>ENDOSCOPIA (PERFILAGEM ÓPTICA) - DE 801 A 1.000 M DE PROFUNDIDADE</t>
  </si>
  <si>
    <t>ENDOSCOPIA (PERFILAGEM ÓPTICA) - TAXA DE TRANSPORTE</t>
  </si>
  <si>
    <t>FILTROS ESPIR PERFIL V AÇO INOX REFORÇ</t>
  </si>
  <si>
    <t>FILTRO ESPIRALADO, PERFIL V, AÇO INOX - DIÂM. 100 MM ( 4" ) - REFORÇADO</t>
  </si>
  <si>
    <t>FILTRO ESPIRALADO, PERFIL V, AÇO INOX - DIÂM. 152 MM ( 6" ) - REFORÇADO</t>
  </si>
  <si>
    <t>FILTRO ESPIRALADO, PERFIL V, AÇO INOX - DIÂM. 203 MM ( 8" ) - REFORÇADO</t>
  </si>
  <si>
    <t>FILTRO ESPIRALADO, PERFIL V, AÇO INOX - DIÂM. 254 MM ( 10" ) - REFORÇADO</t>
  </si>
  <si>
    <t>FILTRO ESPIRALADO, PERFIL V, AÇO INOX - DIÂM. 323 MM ( 12 3/4" ) - REFORÇADO</t>
  </si>
  <si>
    <t>PESQUISA E DETECÇÃO</t>
  </si>
  <si>
    <t>DESCOBRIMENTO E NIVELAMENTO DE PV, PI, TL</t>
  </si>
  <si>
    <t>DETECÇÃO ELETROMAGNÉTICA DE PEÇAS DE ÁGUA</t>
  </si>
  <si>
    <t>DETECÇÃO ELETROMAGNÉTICA DE REDE DE ÁGUA</t>
  </si>
  <si>
    <t>DETECÇÃO PELO MÉTODO DE SONDAGEM COM VARAS METÁLICAS, REDE DE ÁGUA</t>
  </si>
  <si>
    <t>PESQUISA DE INTERFERÊNCIA</t>
  </si>
  <si>
    <t>PESQUISA DE VAZAMENTOS INVISÍVEIS DE REDE DE ÁGUA E RAMAL</t>
  </si>
  <si>
    <t>SONDAGEM DE REDES E PEÇAS LOCALIZADAS (CAVAS) COM PAVIMENTAÇÃO</t>
  </si>
  <si>
    <t>SONDAGEM DE REDES E PEÇAS LOCALIZADAS (CAVAS) SEM PAVIMENTAÇÃO</t>
  </si>
  <si>
    <t>SERVIÇOS DE CONSERVAÇÃO DE ÁREAS</t>
  </si>
  <si>
    <t>ALTEAMENTO DO FECHAMENTO DE DIVISA COM 3 FIOS DE ARAME FARPADO</t>
  </si>
  <si>
    <t>COLOCAÇÃO DE ARAME FARPADO EM MOURÕES EXISTENTES - 11 FIOS</t>
  </si>
  <si>
    <t>COLOCAÇÃO DE ARAME FARPADO EM MOURÕES EXIXTENTES - 5 FIOS</t>
  </si>
  <si>
    <t>COLOCAÇÃO DE TELA DE ALAMBRADO EM MOURÕES EXISTENTES</t>
  </si>
  <si>
    <t>CONSERV. DE ÁREAS VERDES (CAPINA C/REMOÇÃO DE VEGET. DIVERSAS E EXTERMÍNIO PRAGAS EM CAMINHOS E/OU FAIXAS)</t>
  </si>
  <si>
    <t>CONSERV.DE ÁREAS VERDES - CORTE E MANUTENÇÃO DO GRAMADO EM ÁREAS PLANAS</t>
  </si>
  <si>
    <t>CONSERV.DE ÁREAS VERDES - CORTE E MANUTENÇÃO DO GRAMADO EM TALUDES</t>
  </si>
  <si>
    <t>CONSERV.DE ÁREAS VERDES - LIMPEZA DE TALUDES PROTEGIDOS COM ENROCAMENTO</t>
  </si>
  <si>
    <t>CONSERV.DE ÁREAS VERDES - RECOBRIMENTO DE ÁREA GRAMADA C/TERRA VEGETAL E ADUBAÇÃO</t>
  </si>
  <si>
    <t>CONSERV.DE ÁREAS VERDES - ROÇAGEM C/REMOÇÃO VEGET.DIVERSAS E EXTERM.PRAGAS EM FAIXAS DE ESTRADAS E MARGEM DE CANAIS</t>
  </si>
  <si>
    <t>CONSERV.DE ÁREAS VERDES - ROÇAGEM E APLICAÇÃO DE HERBICIDAS NA VEGETAÇÃO DE PÁTIOS EMPEDRADOS</t>
  </si>
  <si>
    <t>CONSERV.DE ÁREAS VERDES - ROÇAGEM S/REMOÇÃO VEGET.DIVERSAS E EXTERM.PRAGAS EM FAIXAS DE ADUTORAS</t>
  </si>
  <si>
    <t>CONSERV.DE FAIXAS DE CIRCULAÇÃO - PINTURA DOS MARCOS C/LÁTEX E NUMERAÇÃO C/TINTA À ÓLEO</t>
  </si>
  <si>
    <t>CONSERV.DE FAIXAS DE CIRCULAÇÃO - PINTURA DOS MARCOS E NUMERAÇÃO C/TINTA À ÓLEO</t>
  </si>
  <si>
    <t>CONSERV.DE FAIXAS DE CIRCULAÇÃO - REPOSIÇÃO DE FIOS ARREBENTADOS OU ARRANCADOS</t>
  </si>
  <si>
    <t>CONSERV.DE FAIXAS DE CIRCULAÇÃO - REPOSIÇÃO DE MARCOS</t>
  </si>
  <si>
    <t>CONSERV.DE FAIXAS DE CIRCULAÇÃO - REPOSIÇÃO DE MOURÕES DE CONCRETO</t>
  </si>
  <si>
    <t>CONSERV.DE FAIXAS DE CIRCULAÇÃO DE 1,00 M JUNTO AS DIVISAS - ROÇAGEM C/REMOÇÃO DA VEGETAÇÃO</t>
  </si>
  <si>
    <t>IRRIGAÇÃO DE ÁREA GRAMADA COM CAMINHÃO IRRIGADEIRA</t>
  </si>
  <si>
    <t>LIMPEZA DE CAIXA DE PASSAGEM OU BUEIRO</t>
  </si>
  <si>
    <t>LIMPEZA DE CANALETAS DE DRENAGEM SUPERFICIAL</t>
  </si>
  <si>
    <t>DEMOLIÇÕES E REMOÇÕES</t>
  </si>
  <si>
    <t>CARGA E DESCARGA MANUAL DE MATERIAIS DE DEMOLIÇÃO</t>
  </si>
  <si>
    <t>DEMOLIÇÃO DE ALVENARIA</t>
  </si>
  <si>
    <t>DEMOLIÇÃO DE CONCRETO ARMADO</t>
  </si>
  <si>
    <t>REMOÇÃO COMPLETA DE CERCA DE ALAMBRADO</t>
  </si>
  <si>
    <t>REMOÇÃO COMPLETA DE CERCA DE ARAME FARPADO - 11 FIOS</t>
  </si>
  <si>
    <t>REMOÇÃO COMPLETA DE CERCA DE ARAME FARPADO - 5 FIOS</t>
  </si>
  <si>
    <t>REMOÇÃO DE APARELHOS DE ILUMINAÇÃO PARA LÂMPADA FLUORESCENTE</t>
  </si>
  <si>
    <t>REMOÇÃO DE APARELHOS DE ILUMINAÇÃO PARA LÂMPADA INCANDESCENTE</t>
  </si>
  <si>
    <t>REMOÇÃO DE APARELHOS SANITÁRIOS, INCLUSIVE ACESSÓRIOS</t>
  </si>
  <si>
    <t>REMOÇÃO DE ARAME FARPADO</t>
  </si>
  <si>
    <t>REMOÇÃO DE BATENTES DE MADEIRA</t>
  </si>
  <si>
    <t>REMOÇÃO DE CAIAÇÃO OU TINTA MINERAL IMPERMEÁVEL</t>
  </si>
  <si>
    <t>REMOÇÃO DE CAIBROS DE MADEIRA DA COBERTURA</t>
  </si>
  <si>
    <t>REMOÇÃO DE CAIXAS ESTAMPADAS</t>
  </si>
  <si>
    <t>REMOÇÃO DE CALHAS E RUFOS</t>
  </si>
  <si>
    <t>REMOÇÃO DE ESQUADRIAS METÁLICAS</t>
  </si>
  <si>
    <t>REMOÇÃO DE ESTRUTURA DE MADEIRA EM TESOURA PONTALETADA OU MISTA P/TELHAS CERÂMICAS</t>
  </si>
  <si>
    <t>REMOÇÃO DE ESTRUTURA DE MADEIRA EM TESOURA PONTALETADA OU MISTA P/TELHAS FIBROCIMENTO</t>
  </si>
  <si>
    <t>REMOÇÃO DE FECHADURAS</t>
  </si>
  <si>
    <t>REMOÇÃO DE FIOS ELÉTRICOS ATÉ 2,5 MM2</t>
  </si>
  <si>
    <t>REMOÇÃO DE FOLHAS DE PORTAS OU JANELAS DE MADEIRA</t>
  </si>
  <si>
    <t>REMOÇÃO DE FORRO DE ESTUQUE</t>
  </si>
  <si>
    <t>REMOÇÃO DE FORROS DE MADEIRA PREGADAS</t>
  </si>
  <si>
    <t>REMOÇÃO DE INTERRUPTORES E TOMADAS</t>
  </si>
  <si>
    <t>REMOÇÃO DE PINTURA A ÓLEO, ESMALTE OU LÁTEX/ACRÍLICO EM PAREDES</t>
  </si>
  <si>
    <t>REMOÇÃO DE PINTURA A ÓLEO, ESMALTE OU VERNIZ EM ESQUADRIAS DE MADEIRA</t>
  </si>
  <si>
    <t>REMOÇÃO DE PINTURA A ÓLEO, ESMALTE, ALUMÍNIO OU GRAFITE EM ESQUADRIAS DE FERRO</t>
  </si>
  <si>
    <t>REMOÇÃO DE PISO</t>
  </si>
  <si>
    <t>REMOÇÃO DE PORTÃO OU GRADE METÁLICA</t>
  </si>
  <si>
    <t>REMOÇÃO DE REGISTROS E VÁLVULAS DE DESCARGA</t>
  </si>
  <si>
    <t>REMOÇÃO DE REVESTIMENTO DE ARGAMASSA</t>
  </si>
  <si>
    <t>REMOÇÃO DE REVESTIMENTO DE AZULEJO, INCLUSIVE ARGAMASSA</t>
  </si>
  <si>
    <t>REMOÇÃO DE RIPAS DE MADEIRA DA COBERTURA</t>
  </si>
  <si>
    <t>REMOÇÃO DE TELA OU ALAMBRADO</t>
  </si>
  <si>
    <t>REMOÇÃO DE TELHAS CERÂMICAS</t>
  </si>
  <si>
    <t>REMOÇÃO DE TELHAS DE FIBROCIMENTO ESTRUTURAL  L = 49 CM</t>
  </si>
  <si>
    <t>REMOÇÃO DE TELHAS DE FIBROCIMENTO ESTRUTURAL  L = 90 CM</t>
  </si>
  <si>
    <t>REMOÇÃO DE TELHAS DE FIBROCIMENTO ONDULADAS</t>
  </si>
  <si>
    <t>REMOÇÃO DE TUBULAÇÕES EM GERAL</t>
  </si>
  <si>
    <t>REMOÇÃO DE VIDROS OU CRISTAIS PLANOS</t>
  </si>
  <si>
    <t>TRANSPORTE DE MATERIAL DE DEMOLIÇÃO</t>
  </si>
  <si>
    <t>RECOLOCAÇÃO, REFORMAS E LIMPEZA</t>
  </si>
  <si>
    <t>ESTRUTURA DE COBERTURA EM MADEIRA DE LEI EM TESOURAS PARA TELHAS CERÂMICAS - VÃOS ATÉ 7,00 M</t>
  </si>
  <si>
    <t>ESTRUTURA DE COBERTURA EM MADEIRA DE LEI EM TESOURAS PARA TELHAS CERÂMICAS - VÃOS DE 7,01 ATÉ 10,00 M</t>
  </si>
  <si>
    <t>ESTRUTURA DE COBERTURA EM MADEIRA DE LEI EM TESOURAS PARA TELHAS ONDULADAS - VÃOS ATÉ 7,00 M</t>
  </si>
  <si>
    <t>ESTRUTURA DE COBERTURA EM MADEIRA DE LEI EM TESOURAS PONTALETADAS (MISTA) PARA TELHAS CERÂMICAS - VÃOS ATÉ 7,00 M</t>
  </si>
  <si>
    <t>FORRO DE ESTUQUE DE TETOS E BEIRAIS</t>
  </si>
  <si>
    <t>FORRO DE TÁBUAS APARELHADAS MACHO E FEMEA DE PINHO</t>
  </si>
  <si>
    <t>LIMPEZA DE APARELHO SANITÁRIO, INCLUSIVE METAIS</t>
  </si>
  <si>
    <t>LIMPEZA DE PISOS CIMENTADOS, CERÂMICOS, AZULEJOS, PEDRAS, PISOS VINÍLICOS, LADRILHOS HIDRÁULICOS</t>
  </si>
  <si>
    <t>RECOLOCAÇÃO DE CAIBROS</t>
  </si>
  <si>
    <t>RECOLOCAÇÃO DE RIPAS</t>
  </si>
  <si>
    <t>RECOLOCAÇÃO DE TELHAS ONDULADAS DE FIBROCIMENTO - SEM AMIANTO</t>
  </si>
  <si>
    <t>RECOLOCAÇÃO DE TELHAS TIPO FRANCESA</t>
  </si>
  <si>
    <t>RECOLOCAÇÃO DE TELHAS TIPO PAULISTA</t>
  </si>
  <si>
    <t>REPREGAMENTO DE FORROS DE MADEIRA</t>
  </si>
  <si>
    <t>OBRAS EM MÉTODOS NÃO DESTRUTIVOS</t>
  </si>
  <si>
    <t>PERFURAÇÃO HORIZONTAL DIRECIONAL (HDD)</t>
  </si>
  <si>
    <t>ADICIONAL PARA MOBILIZAÇÃO E DESMOBILIZAÇÃO DE EQUIPE E EQUIPAMENTOS PARA HDD 250 A 500 MM - ACIMA DE 50 KM</t>
  </si>
  <si>
    <t>ADICIONAL PARA MOBILIZAÇÃO E DESMOBILIZAÇÃO DE EQUIPE E EQUIPAMENTOS PARA HDD ATÉ 225 MM - ACIMA DE 50 KM</t>
  </si>
  <si>
    <t>ASSENTAMENTO DE REDE POR PERFURAÇÃO HORIZONTAL DIRECIONAL (HDD) EM PEAD DE  63 MM - SOLO COMUM</t>
  </si>
  <si>
    <t>ASSENTAMENTO DE REDE POR PERFURAÇÃO HORIZONTAL DIRECIONAL (HDD) EM PEAD DE  90 MM - SOLO COMUM</t>
  </si>
  <si>
    <t>ASSENTAMENTO DE REDE POR PERFURAÇÃO HORIZONTAL DIRECIONAL (HDD) EM PEAD DE 110 MM - SOLO COMUM</t>
  </si>
  <si>
    <t>ASSENTAMENTO DE REDE POR PERFURAÇÃO HORIZONTAL DIRECIONAL (HDD) EM PEAD DE 160 MM - SOLO COMUM</t>
  </si>
  <si>
    <t>ASSENTAMENTO DE REDE POR PERFURAÇÃO HORIZONTAL DIRECIONAL (HDD) EM PEAD DE 200 MM - SOLO COMUM</t>
  </si>
  <si>
    <t>ASSENTAMENTO DE REDE POR PERFURAÇÃO HORIZONTAL DIRECIONAL (HDD) EM PEAD DE 225 MM - SOLO COMUM</t>
  </si>
  <si>
    <t>ASSENTAMENTO DE REDE POR PERFURAÇÃO HORIZONTAL DIRECIONAL (HDD) EM PEAD DE 250 MM - SOLO COMUM</t>
  </si>
  <si>
    <t>ASSENTAMENTO DE REDE POR PERFURAÇÃO HORIZONTAL DIRECIONAL (HDD) EM PEAD DE 280 MM - SOLO COMUM</t>
  </si>
  <si>
    <t>ASSENTAMENTO DE REDE POR PERFURAÇÃO HORIZONTAL DIRECIONAL (HDD) EM PEAD DE 315 MM - SOLO COMUM</t>
  </si>
  <si>
    <t>ASSENTAMENTO DE REDE POR PERFURAÇÃO HORIZONTAL DIRECIONAL (HDD) EM PEAD DE 355 MM - SOLO COMUM</t>
  </si>
  <si>
    <t>ASSENTAMENTO DE REDE POR PERFURAÇÃO HORIZONTAL DIRECIONAL (HDD) EM PEAD DE 400 MM - SOLO COMUM</t>
  </si>
  <si>
    <t>ASSENTAMENTO DE REDE POR PERFURAÇÃO HORIZONTAL DIRECIONAL (HDD) EM PEAD DE 500 MM - SOLO COMUM</t>
  </si>
  <si>
    <t>MAPEAMENTO DE INTERFERÊNCIAS PARA MND</t>
  </si>
  <si>
    <t>MOBILIZAÇÃO E DESMOBILIZAÇÃO DE EQUIPE E EQUIPAMENTOS PARA HDD 250 A 500 MM ATÉ 50 KM</t>
  </si>
  <si>
    <t>MOBILIZAÇÃO E DESMOBILIZAÇÃO DE EQUIPE E EQUIPAMENTOS PARA HDD ATÉ 225 MM ATÉ 50 KM</t>
  </si>
  <si>
    <t>PLANO DE FURO PARA PERFURAÇÃO HORIZONTAL DIRECIONAL</t>
  </si>
  <si>
    <t>JET GROUTING</t>
  </si>
  <si>
    <t>ADICIONAL PARA MOBILIZAÇÃO E DESMOBILIZAÇÃO PARA JET GROUTING - ACIMA DE 50 KM DE DISTÂNCIA</t>
  </si>
  <si>
    <t>COLUNA DE JET GROUTING VERTICAL EM SOLO - Ø 100 CM - PERFURAÇÃO</t>
  </si>
  <si>
    <t>COLUNA DE JET GROUTING VERTICAL EM SOLO - Ø 100 CM - PERFURAÇÃO E INJEÇÃO</t>
  </si>
  <si>
    <t>COLUNA DE JET GROUTING VERTICAL EM SOLO - Ø 120 CM - PERFURAÇÃO</t>
  </si>
  <si>
    <t>COLUNA DE JET GROUTING VERTICAL EM SOLO - Ø 120 CM - PERFURAÇÃO E INJEÇÃO</t>
  </si>
  <si>
    <t>MOBILIZAÇÃO E DESMOBILIZAÇÃO PARA JET GROUTING - ATÉ 50 KM DE DISTÂNCIA</t>
  </si>
  <si>
    <t>EXECUÇÃO DE POÇO DE SERVIÇO Ø 2,00 M, INCLUSIVE REVESTIMENTO COM CHAPA DE AÇO CORRUGADA TIPO TUNNEL LINER</t>
  </si>
  <si>
    <t>EXECUÇÃO DE POÇO DE SERVIÇO Ø 2,20 M, INCLUSIVE REVESTIMENTO COM CHAPA DE AÇO CORRUGADA TIPO TUNNEL LINER</t>
  </si>
  <si>
    <t>EXECUÇÃO DE POÇO DE SERVIÇO Ø 2,40 M, INCLUSIVE REVESTIMENTO COM CHAPA DE AÇO CORRUGADA TIPO TUNNEL LINER</t>
  </si>
  <si>
    <t>EXECUÇÃO DE POÇO DE SERVIÇO Ø 2,60 M, INCLUSIVE REVESTIMENTO COM CHAPA DE AÇO CORRUGADA TIPO TUNNEL LINER</t>
  </si>
  <si>
    <t>EXECUÇÃO DE POÇO DE SERVIÇO Ø 2,80 M, INCLUSIVE REVESTIMENTO COM CHAPA DE AÇO CORRUGADA TIPO TUNNEL LINER</t>
  </si>
  <si>
    <t>EXECUÇÃO DE POÇO DE SERVIÇO Ø 3,0 M, INCLUSIVE REVESTIMENTO COM CHAPA DE AÇO CORRUGADA TIPO TUNNEL LINER</t>
  </si>
  <si>
    <t>SOLUÇÕES PADRONIZADAS</t>
  </si>
  <si>
    <t>ETA COMPACTA</t>
  </si>
  <si>
    <t>ETA COMPACTA AÇO INOX -   5L/S</t>
  </si>
  <si>
    <t>ETA COMPACTA AÇO INOX -  20L/S</t>
  </si>
  <si>
    <t>ETA COMPACTA AÇO INOX -  40L/S</t>
  </si>
  <si>
    <t>ETA COMPACTA AÇO INOX -  60L/S</t>
  </si>
  <si>
    <t>ETA COMPACTA AÇO INOX -  80L/S</t>
  </si>
  <si>
    <t>ETA COMPACTA AÇO INOX - 100L/S</t>
  </si>
  <si>
    <t>ETA COMPACTA PRFV -   5L/S</t>
  </si>
  <si>
    <t>ETA COMPACTA PRFV -  20L/S</t>
  </si>
  <si>
    <t>ETA COMPACTA PRFV -  40L/S</t>
  </si>
  <si>
    <t>ETA COMPACTA PRFV -  60L/S</t>
  </si>
  <si>
    <t>ETA COMPACTA PRFV -  80L/S</t>
  </si>
  <si>
    <t>ETA COMPACTA PRFV - 100L/S</t>
  </si>
  <si>
    <t>ETE COMPACTA</t>
  </si>
  <si>
    <t>ETE COMPACTA MBBR PRFV -   1L/S</t>
  </si>
  <si>
    <t>ETE COMPACTA MBBR PRFV -   5L/S</t>
  </si>
  <si>
    <t>ETE COMPACTA MBBR PRFV -  20L/S</t>
  </si>
  <si>
    <t>ETE COMPACTA MBBR PRFV -  40L/S</t>
  </si>
  <si>
    <t>ETE COMPACTA MBBR PRFV -  60L/S</t>
  </si>
  <si>
    <t>ETE COMPACTA MBBR PRFV -  80L/S</t>
  </si>
  <si>
    <t>ETE COMPACTA MBBR PRFV - 100L/S</t>
  </si>
  <si>
    <t>RESERVATÓRIO</t>
  </si>
  <si>
    <t>RESERVATÓRIO PARAFUSADO METÁLICO -  2000M³</t>
  </si>
  <si>
    <t>RESERVATÓRIO PARAFUSADO METÁLICO -  3000M³</t>
  </si>
  <si>
    <t>RESERVATÓRIO PARAFUSADO METÁLICO -  5000M³</t>
  </si>
  <si>
    <t>RESERVATÓRIO PARAFUSADO METÁLICO - 10000M³</t>
  </si>
  <si>
    <t>RESERVATÓRIO SOLDADO METÁLICO -   15M³</t>
  </si>
  <si>
    <t>RESERVATÓRIO SOLDADO METÁLICO -   50M³</t>
  </si>
  <si>
    <t>RESERVATÓRIO SOLDADO METÁLICO -  100M³</t>
  </si>
  <si>
    <t>RESERVATÓRIO SOLDADO METÁLICO -  500M³</t>
  </si>
  <si>
    <t>RESERVATÓRIO SOLDADO METÁLICO - 1000M³</t>
  </si>
  <si>
    <t>EPAT - MINI-BOOSTER</t>
  </si>
  <si>
    <t>EPAT - ESTAÇÃO PRESSURIZADORA DE ÁGUA TRATADA - MINI-BOOSTER,  4CV ATÉ 50MCA</t>
  </si>
  <si>
    <t>EPAT - ESTAÇÃO PRESSURIZADORA DE ÁGUA TRATADA - MINI-BOOSTER,  8CV ATÉ 50MCA</t>
  </si>
  <si>
    <t>EPAT - ESTAÇÃO PRESSURIZADORA DE ÁGUA TRATADA - MINI-BOOSTER, 12CV ATÉ 50MCA</t>
  </si>
  <si>
    <t>EPAT - ESTAÇÃO PRESSURIZADORA DE ÁGUA TRATADA - MINI-BOOSTER, 15CV ATÉ 50MCA</t>
  </si>
  <si>
    <t>EPAT - ESTAÇÃO PRESSURIZADORA DE ÁGUA TRATADA - MINI-BOOSTER, 20CV ATÉ 50MCA</t>
  </si>
  <si>
    <t>RECUPERAÇÃO DE ESTRUTURAS DE CONCRETO</t>
  </si>
  <si>
    <t>SERVIÇOS PRELIMINARES (RECUP.ESTRUT.)</t>
  </si>
  <si>
    <t>ANDAIMES TUBULARES</t>
  </si>
  <si>
    <t>PLATAFORMA COM LANÇA ARTICULADA - H=25 M</t>
  </si>
  <si>
    <t>PLATAFORMA COM LANÇA ARTICULADA - H=40 M</t>
  </si>
  <si>
    <t>PROTEÇÃO COM TELA DE NYLON</t>
  </si>
  <si>
    <t>RECUPERAÇÃO EM ESTRUTURAS VERTICAIS COM UTILIZAÇÃO DE CADEIRA SUSPENSA COM CATRACA</t>
  </si>
  <si>
    <t>PREPARO/LIMPEZA DO SUBSTRATO</t>
  </si>
  <si>
    <t>DEFINIÇÃO E DEMARCAÇÃO DA ÁREA DE REPARO C/DISCO DE CORTE</t>
  </si>
  <si>
    <t>DEMOLIÇÃO DE CONCRETO ATÉ A PROFUNDIDADE DE 10 CM</t>
  </si>
  <si>
    <t>DEMOLIÇÃO DE CONCRETO ATÉ A PROFUNDIDADE DE 5 CM</t>
  </si>
  <si>
    <t>ESCARIFICAÇÃO MECÂNICA ATÉ A PROFUNDIDADE DE 4 CM</t>
  </si>
  <si>
    <t>ESCARIFICAÇÃO MECÂNICA COM DISCO DE DESBASTE ATÉ 0,5 CM DE PROFUNDIDADE</t>
  </si>
  <si>
    <t>ESCOVAMENTO MANUAL</t>
  </si>
  <si>
    <t>HIDROJATEAM. ALTÍSSIMA PRESSÃO C/ÁGUA QUENTE OU FRIA E SOLUÇÃO LIMPADORA ACIMA DE 17 MPA</t>
  </si>
  <si>
    <t>UMEDECIMENTO DO SUBSTRATO</t>
  </si>
  <si>
    <t>TRATAMENTO DAS ARMADURAS</t>
  </si>
  <si>
    <t>APLIC.DE REVESTIM. DE RESINA ACRÍLICA E CIMENTO C/ALTA ALCALIN. E ADITIVO INIBIDOR DE CORROSÃO - DUAS DEMÃOS</t>
  </si>
  <si>
    <t>APLICAÇÃO DE TINTA DE ALTO TEOR DE ZINCO</t>
  </si>
  <si>
    <t>COMPLEMENTAÇÃO DE BARRAS DE AÇO</t>
  </si>
  <si>
    <t>EMENDAS POR TRANSPASSE</t>
  </si>
  <si>
    <t>JATEAMENTO C/MINÉRIO TIPO ESFÉRICO GRANULOM. 12/20 ALFA ALUMINA - 80%</t>
  </si>
  <si>
    <t>JATEAMENTO COM ESCÓRIA DE COBRE</t>
  </si>
  <si>
    <t>LIMPEZA DE SUPERFÍCIE COM GRANALHA DE AÇO</t>
  </si>
  <si>
    <t>LIXAMENTO DAS ARMADURAS</t>
  </si>
  <si>
    <t>SUBSTITUIÇÃO DE BARRAS DE AÇO</t>
  </si>
  <si>
    <t>REPARO LOCALIZADO</t>
  </si>
  <si>
    <t>APLICAÇÃO DE ARGAMASSA TIPO DRY PACK PARA REPAROS</t>
  </si>
  <si>
    <t>APLICAÇÃO DE ARGAMASSA TIPO DRY PACK PARA TIRANTES</t>
  </si>
  <si>
    <t>APLICAÇÃO DE MEMBRANA DE CURA QUÍMICA</t>
  </si>
  <si>
    <t>ARGAMASSA À BASE DE CIMENTO MODIFICADA C/POLÍMEROS</t>
  </si>
  <si>
    <t>ARGAMASSA À BASE DE CIMENTO MODIFICADA C/POLÍMEROS ESPESSURA ATÉ 2 CM</t>
  </si>
  <si>
    <t>ARGAMASSA À BASE DE CIMENTO MODIFICADA C/POLÍMEROS ESPESSURA ATÉ 3 CM</t>
  </si>
  <si>
    <t>ARGAMASSA À BASE DE CIMENTO MODIFICADA C/POLÍMEROS ESPESSURA ATÉ 5 CM</t>
  </si>
  <si>
    <t>ARGAMASSA A BASE DE CIMENTO, MODIFICADA C/ POLÍMEROS, COM AGENTE ADESIVO E INIBIDOR DE CORROSÃO INTEGRADOS ESPESSURA ATÉ 5 CM</t>
  </si>
  <si>
    <t>ARGAMASSA BASE EPÓXI ESPESSURA ATÉ 3 CM</t>
  </si>
  <si>
    <t>ARGAMASSA PROJETADA EM PAREDES</t>
  </si>
  <si>
    <t>ARGAMASSA PROJETADA EM TETOS</t>
  </si>
  <si>
    <t>CONCRETO PROJETADO EM PAREDES</t>
  </si>
  <si>
    <t>CONCRETO PROJETADO EM TETOS</t>
  </si>
  <si>
    <t>ESTANCAMENTO DE INFILTRAÇÃO C/CIMENTO DE PEGA ULTRA RÁPIDA</t>
  </si>
  <si>
    <t>FORMA PARA REPAROS PROFUNDOS</t>
  </si>
  <si>
    <t>GRAUTE MINERAL</t>
  </si>
  <si>
    <t>GRAUTE MINERAL E PEDRISCOS</t>
  </si>
  <si>
    <t>MICRO CONCRETO MODIFICADO C/POLÍMEROS</t>
  </si>
  <si>
    <t>MICRO CONRETO MODIFICADO C/POLÍMEROS C/TRAÇO REALIZADO IN LOCO</t>
  </si>
  <si>
    <t>REPARO EM JUNTAS</t>
  </si>
  <si>
    <t>DESOBSTRUÇÃO DA JUNTA</t>
  </si>
  <si>
    <t>RECOMPOSIÇÃO DE BORDA DE CONCRETO C/ARGAMASSA EPOXIDICA</t>
  </si>
  <si>
    <t>RECOMPOSIÇÃO DE BORDA DE CONCRETO C/ARGAMASSA POLIMÉRICA</t>
  </si>
  <si>
    <t>REPARO EM JUNTAS C/PERFIL PRÉ-MOLDADO DE NEOPRENE L = 10 MM</t>
  </si>
  <si>
    <t>REPARO EM JUNTAS C/PERFIL PRÉ-MOLDADO DE NEOPRENE L = 20 MM</t>
  </si>
  <si>
    <t>REPARO EM JUNTAS C/PERFIL PRÉ-MOLDADO DE NEOPRENE L = 25 MM</t>
  </si>
  <si>
    <t>REPARO EM JUNTAS C/PERFIL PRÉ-MOLDADO DE NEOPRENE L = 30 MM</t>
  </si>
  <si>
    <t>REPARO EM JUNTAS C/PERFIL PRÉ-MOLDADO DE NEOPRENE L = 35 MM</t>
  </si>
  <si>
    <t>REPARO EM JUNTAS C/PERFIL PRÉ-MOLDADO DE NEOPRENE L = 40 MM</t>
  </si>
  <si>
    <t>REPARO EM JUNTAS C/PERFIL PRÉ-MOLDADO DE NEOPRENE L = 50 MM</t>
  </si>
  <si>
    <t>RETIRADA DE PERFIL VULCANIZADO</t>
  </si>
  <si>
    <t>VEDAÇÃO DE JUNTAS C/MASTIQUE ELÁSTICO DE POLIURETANO</t>
  </si>
  <si>
    <t>VEDAÇÃO DE JUNTAS C/MASTIQUE ELÁSTICO DE SILICONE</t>
  </si>
  <si>
    <t>REPAROS/TRATAMENTO DE TRINCAS E FISSURAS</t>
  </si>
  <si>
    <t>IMPERMEABILIZAÇÃO E PROTEÇÃO QUÍMICA POR TRATAMENTO DE CRISTALIZAÇÃO OSMÓTICA PROFUNDA</t>
  </si>
  <si>
    <t>REPARO EM JUNTAS DE DILATAÇÃO COM PERFIL FLEXÍVEL PRÉ-MOLDADO DE EPDM   L=40 MM</t>
  </si>
  <si>
    <t>REPARO ESTRUTURAL DE VIGAS, LAJES E PILARES C/APLICAÇÃO DE GRAUTE VÃOS DE 35 A 70 MM</t>
  </si>
  <si>
    <t>SERVIÇOS DE PERFURAÇÃO E INSTALAÇÃO DE BICOS DE PERFURAÇÃO E INJEÇÃO DE (113X15)MM AO LONGO DE FISSURA E/OU TRINCA EM ESTRUTURAS DE CONCRETO SIMPLES E/OU ARMADO</t>
  </si>
  <si>
    <t>TRATAMENTO DE CONCRETO SEGREGADO (BICHEIRAS) POR CRISTALIZAÇÃO OSMÓTICA PROFUNDA, SEM PERCOLAÇÃO DE ÁGUA PELO MÉTODO DE DRY-PACK COM ESPESSURA DE 3 CM</t>
  </si>
  <si>
    <t>TRATAMENTO DE FISSURAS COM INJECAO DE GEL ACRILICO</t>
  </si>
  <si>
    <t>TRATAMENTO DE JUNTA DE CONCRETAGEM E FISSURAS PASSIVAS POR CRISTALIZAÇÃO OSMÓTICA PROFUNDA, COM PERCOLAÇÃO DE ÁGUA PELO MÉTODO DE DRY-PACK (CANALETA DE 3,00X 4,00 CM)</t>
  </si>
  <si>
    <t>TRATAMENTO DE JUNTA DE CONCRETAGEM E FISSURAS PASSIVAS POR CRISTALIZAÇÃO OSMÓTICA PROFUNDA, SEM PERCOLAÇÃO DE ÁGUA PELO MÉTODO DE DRY-PACK (CANALETA DE 3,00X 3,00 CM)</t>
  </si>
  <si>
    <t>TRATAMENTO DE JUNTA DE DILATAÇÃO COM INJEÇÃO DE ESPUMA A BASE DE POLIURETANO HIDROATIVADO</t>
  </si>
  <si>
    <t>TRATAMENTO DE JUNTAS DE DILATACAO COM INJECAO DE GEL ACRILICO</t>
  </si>
  <si>
    <t>TRATAMENTO DE JUNTAS DE DILATAÇÃO COM INJEÇÃO DE GEL DE POLIURETANO</t>
  </si>
  <si>
    <t>TRATAMENTO DE MICRO FISSURAS POR SILICATAÇÃO OU FLUORSILICATAÇÃO</t>
  </si>
  <si>
    <t>TRATAMENTO FLEXÍVEL C/INJEÇÃO DE ESPUMA À BASE DE POLIURETANO HIDROATIVO</t>
  </si>
  <si>
    <t>TRATAMENTO FLEXÍVEL C/INJEÇÃO DE GEL À BASE DE POLIURETANO</t>
  </si>
  <si>
    <t>TRATAMENTO FLEXÍVEL C/INJEÇÃO DE SELANTE À BASE DE POLIURETANO HIDROATIVADO E GEL</t>
  </si>
  <si>
    <t>TRATAMENTO FLEXÍVEL C/MASTIQUE ELÁSTICO BASE POLIURETANO</t>
  </si>
  <si>
    <t>TRATAMENTO FLEXÍVEL C/MASTIQUE ELÁSTICO BASE SILICONE</t>
  </si>
  <si>
    <t>TRATAMENTO FLEXÍVEL C/PERFIL PRÉ MOLDADO DE NEOPRENE L = 10 MM</t>
  </si>
  <si>
    <t>TRATAMENTO FLEXÍVEL C/PERFIL PRÉ MOLDADO DE NEOPRENE L = 25 MM</t>
  </si>
  <si>
    <t>TRATAMENTO FLEXÍVEL C/PERFIL PRÉ MOLDADO DE NEOPRENE L = 50 MM</t>
  </si>
  <si>
    <t>TRATAMENTO RÍGIDO POR TAMPONAMENTO C/INJEÇÃO DE RESINA EPÓXI</t>
  </si>
  <si>
    <t>ANCORAGEM BARRAS DE AÇO</t>
  </si>
  <si>
    <t>ANCORAGEM DE BARRAS DE AÇO - Ø 12,5 MM C/RESINA EPOXÍDICA</t>
  </si>
  <si>
    <t>ANCORAGEM DE BARRAS DE AÇO - Ø 16,0 MM C/RESINA EPOXÍDICA</t>
  </si>
  <si>
    <t>ANCORAGEM DE BARRAS DE AÇO - Ø 20,0 MM C/RESINA EPOXÍDICA</t>
  </si>
  <si>
    <t>ANCORAGEM DE BARRAS DE AÇO - Ø 6,3 MM C/RESINA EPOXÍDICA</t>
  </si>
  <si>
    <t>CHUMBADORES</t>
  </si>
  <si>
    <t>FORNEC.E COLOCAÇÃO DE CHUMBAD.QUÍMICOS E PARAFUSO PRISIONEIRO - Ø 1/2"</t>
  </si>
  <si>
    <t>FORNEC.E COLOCAÇÃO DE CHUMBAD.QUÍMICOS E PARAFUSO PRISIONEIRO - Ø 3/4"</t>
  </si>
  <si>
    <t>FORNEC.E COLOCAÇÃO DE CHUMBAD.QUÍMICOS E PARAFUSO PRISIONEIRO - Ø 3/8"</t>
  </si>
  <si>
    <t>FORNEC.E COLOCAÇÃO DE CHUMBADORES EXPANSIVEIS - Ø 1/2"</t>
  </si>
  <si>
    <t>FORNEC.E COLOCAÇÃO DE CHUMBADORES EXPANSIVEIS - Ø 3/4"</t>
  </si>
  <si>
    <t>FORNEC.E COLOCAÇÃO DE CHUMBADORES EXPANSIVEIS - Ø 3/8"</t>
  </si>
  <si>
    <t>FUROS EM CONCRETO</t>
  </si>
  <si>
    <t>FUROS EM CONCRETO COM Ø 1" E PROFUNDIDADE 10 CM</t>
  </si>
  <si>
    <t>FUROS EM CONCRETO COM Ø 1" E PROFUNDIDADE 20 CM</t>
  </si>
  <si>
    <t>FUROS EM CONCRETO COM Ø 1" E PROFUNDIDADE 30 CM</t>
  </si>
  <si>
    <t>FUROS EM CONCRETO COM Ø 1/2" E PROFUNDIDADE 10 CM</t>
  </si>
  <si>
    <t>FUROS EM CONCRETO COM Ø 1/2" E PROFUNDIDADE 20 CM</t>
  </si>
  <si>
    <t>FUROS EM CONCRETO COM Ø 1/2" E PROFUNDIDADE 30 CM</t>
  </si>
  <si>
    <t>FUROS EM CONCRETO COM Ø 3/4" E PROFUNDIDADE 10 CM</t>
  </si>
  <si>
    <t>FUROS EM CONCRETO COM Ø 3/4" E PROFUNDIDADE 20 CM</t>
  </si>
  <si>
    <t>FUROS EM CONCRETO COM Ø 3/4" E PROFUNDIDADE 30 CM</t>
  </si>
  <si>
    <t>FUROS EM CONCRETO COM Ø 3/8" E PROFUNDIDADE 10 CM</t>
  </si>
  <si>
    <t>FUROS EM CONCRETO COM Ø 3/8" E PROFUNDIDADE 20 CM</t>
  </si>
  <si>
    <t>FUROS EM CONCRETO COM Ø 3/8" E PROFUNDIDADE 30 CM</t>
  </si>
  <si>
    <t>PONTES DE ADERÊNCIA</t>
  </si>
  <si>
    <t>PREPARAÇÃO E APLICAÇÃO DE PONTE DE ADERÊNCIA C/ADESIVO BASE ACRÍLICA</t>
  </si>
  <si>
    <t>PREPARAÇÃO E APLICAÇÃO DE PONTE DE ADERÊNCIA C/ADESIVO BASE EPÓXI</t>
  </si>
  <si>
    <t>PROT/CONSERVAÇÃO SUPERF.DE CONCRETO</t>
  </si>
  <si>
    <t>APLICAÇÃO DE PRIMER EPÓXI BICOMPONENTE À BASE D'ÁGUA EM SUPERFÍCIES ÚMIDAS</t>
  </si>
  <si>
    <t>APLICAÇÃO DE PRIMER EPÓXI BICOMPONENTE PARA SUBSTRATOS COM UMIDADE E CONTAMINADO COM ÓLEOS</t>
  </si>
  <si>
    <t>ARGAMASSA DE CIMENTO E AREIA - TRAÇO 1:3</t>
  </si>
  <si>
    <t>ARGAMASSA DE CIMENTO/AREIA - TRAÇO 1:3 C/ADESIVO DE RESINA ACRÍLICA</t>
  </si>
  <si>
    <t>ARGAMASSA DE CIMENTO/AREIA - TRAÇO 1:3 C/ADESIVO DE RESINA ACRÍLICA DE ESPESSURA DE 1,0 CM</t>
  </si>
  <si>
    <t>ARGAMASSA DE CIMENTO/AREIA - TRAÇO 1:3 C/ADESIVO DE RESINA ACRÍLICA DE ESPESSURA DE 2,0 CM</t>
  </si>
  <si>
    <t>CHAPISCO C/ADESIVO ACRÍLICO</t>
  </si>
  <si>
    <t>ESTUCAMENTO C/ADESIVO DE RESINA ACRÍLICA</t>
  </si>
  <si>
    <t>PINTURA IMPERMEABILIZANTE A BASE DE EPÓXI E ALCATRÃO DE HULHA ( TRÊS DEMÃOS)</t>
  </si>
  <si>
    <t>PINTURA IMPERMEABILIZANTE VERNIZ EPÓXI BICOMPONENTE</t>
  </si>
  <si>
    <t>PINTURA IMPERMEABILIZANTE VERNIZ POLIURETANO ALIFÁTICO BICOMPONENTE</t>
  </si>
  <si>
    <t>PINTURA IMPERMEABILIZANTE, CINCO DEMÃOS DE POLIURETANO VEGETAL</t>
  </si>
  <si>
    <t>PROTEÇÃO MECÂNICA PARA MANTAS DE PVC COM PLACAS DE CONCRETO PRE-MOLDADA 46 X 46 CM E ISOLAMENTO TÉRMICO EM EPS</t>
  </si>
  <si>
    <t>REVESTIMENTO IMPERMEABILIZANTE À BASE DE POLIURETANO BICOMPONENTE ISENTO DE SOLVENTES, DE ALTA RESISTÊNCIA QUÍMICA, COM PREPARAÇÃO DA SUPERFÍCIE COM PRIMER</t>
  </si>
  <si>
    <t>REVESTIMENTO IMPERMEABILIZANTE E ANTICORROSIVO EPOXI ISENTO DE SOLVENTES</t>
  </si>
  <si>
    <t>REVESTIMENTO IMPERMEABILIZANTE E ANTICORROSIVO EPÓXI ISENTO DE SOLVENTES, DE ALTA RESISTÊNCIA QUÍMICA, COM PREPARAÇÃO DA SUPERFÍCIE COM PRIMER</t>
  </si>
  <si>
    <t>REMOÇÃO/EXECUÇÃO DE IMPERMEABILIZAÇÃO</t>
  </si>
  <si>
    <t>IMPERBEABIL.C/RESINA À BASE DE POLÍMERO ACRÍLICO REFORCADA C/TELA DE POLIÉSTER</t>
  </si>
  <si>
    <t>IMPERMEABIL.À BASE CIMENTOS ESPECIAIS/ADITIVOS QUÍMICOS/MINERAIS C/ADIÇÃO EMULSÃO ADESIVA BASE ACRÍL.</t>
  </si>
  <si>
    <t>IMPERMEABIL.C/RESINA TERMOPLÁSTICA</t>
  </si>
  <si>
    <t>IMPERMEABIL.C/RESINA TERMOPLÁSTICA C/ FIBRAS</t>
  </si>
  <si>
    <t>IMPERMEABIL.C/RESINA TERMOPLÁSTICA REFORÇADA C/DUPLA TELA DE POLIÉSTER P/FISSURAS</t>
  </si>
  <si>
    <t>IMPERMEABIL.C/RESINA TERMOPLÁSTICA REFORÇADA C/TELA DE POLIÉSTER</t>
  </si>
  <si>
    <t>IMPERMEABIL.SEMIFLEXÍVEL DE BASE RESINA ACRÍLICA</t>
  </si>
  <si>
    <t>IMPERMEABILIZAÇÃO C/MANTA ASFÁLTICA ESTRUTURADA C/VÉU DE FIBRA DE VIDRO E = 4,0 MM</t>
  </si>
  <si>
    <t>IMPERMEABILIZAÇÃO C/MANTA ASFÁLTICA MODIFICADA C/POLÍMEROS E ESTRUTUR. C/POLIÉSTER E = 4,0 MM</t>
  </si>
  <si>
    <t>IMPERMEABILIZAÇÃO COM RESINA ACRÍLICA ELASTOMÉRICA</t>
  </si>
  <si>
    <t>IMPERMEABILIZAÇÃO COM RESINA ACRÍLICA ELASTOMÉRICA INCORPORADA COM FIBRAS SINTÉTICAS</t>
  </si>
  <si>
    <t>IMPERMEABILIZAÇÃO COM RESINA ACRÍLICA ELASTOMÉRICA INCORPORADA COM MICRO-ESFERAS DE ISOLANTE TÉRMICO</t>
  </si>
  <si>
    <t>PROTEÇÃO TÉRMICA C/AGREGADO LEVE DE ESPESSURA 12 CM</t>
  </si>
  <si>
    <t>PROTEÇÃO TÉRMICA EM LAJES PLANAS DE COBERTURA C/POLIESTIRENO EXPANDIDO C/ESPESSURA 2,5 CM</t>
  </si>
  <si>
    <t>REMOÇÃO DA IMPERMEABILIZAÇÃO E DA REGULARIZAÇÃO EXISTENTE</t>
  </si>
  <si>
    <t>REMOÇÃO DA PROTEÇÃO MECÂNICA</t>
  </si>
  <si>
    <t>REMOÇÃO DA PROTEÇÃO TÉRMICA</t>
  </si>
  <si>
    <t>REMOÇÃO DE CAMADAS DE PROTEÇÃO TÉRMICA, MECÂNICA, IMPERMEABILZAÇÃO E CAMADA DE REGULARIZAÇÃO DE LAJE DE COBERTURA.</t>
  </si>
  <si>
    <t>REVESTIMENTO IMPERMEABILIZANTE MINERAL DE ALTA RESISTÊNCIA QUÍMICA, ESPESSURA DE 5 MM</t>
  </si>
  <si>
    <t>SERVIÇOS COMPLEMENTARES</t>
  </si>
  <si>
    <t>LIMPEZA DA OBRA</t>
  </si>
  <si>
    <t>REMOÇÃO ENTULHO INCLUSIVE A CARGA, TRANSPORTE E DESCARGA EM BOTA FORA A QQ DISTÂNCIA</t>
  </si>
  <si>
    <r>
      <rPr>
        <b/>
        <sz val="12"/>
        <rFont val="Verdana"/>
        <family val="2"/>
      </rPr>
      <t>Banco de Preços para Estudos, Projetos e Serviços de Apoio - Nov/2025</t>
    </r>
    <r>
      <rPr>
        <sz val="12"/>
        <rFont val="Times New Roman"/>
        <family val="2"/>
        <charset val="204"/>
      </rPr>
      <t xml:space="preserve">
</t>
    </r>
    <r>
      <rPr>
        <sz val="12"/>
        <rFont val="Arial MT"/>
      </rPr>
      <t>Nos preços dos Serviços do Banco de Preços, incidem LDI (Lucro e Despesas Indiretas) e LSB (Leis Sociais e Benefícios).
O EPC se responsabiliza pelos preços unitários disponibilizados neste relatório, a correta utilização destes preços é de responsabilidade dos usuários.</t>
    </r>
  </si>
  <si>
    <r>
      <t xml:space="preserve">VALOR NOV/ 2025  S/BDI DA SABESP </t>
    </r>
    <r>
      <rPr>
        <b/>
        <sz val="12"/>
        <color rgb="FFFF0000"/>
        <rFont val="Arial MT"/>
      </rPr>
      <t>(19%)</t>
    </r>
  </si>
  <si>
    <r>
      <rPr>
        <sz val="9"/>
        <rFont val="Arial MT"/>
        <family val="2"/>
      </rPr>
      <t>ADMINISTRADOR DE BANCO DE DADOS - JUNIOR</t>
    </r>
  </si>
  <si>
    <r>
      <rPr>
        <sz val="9"/>
        <rFont val="Arial MT"/>
        <family val="2"/>
      </rPr>
      <t>H</t>
    </r>
  </si>
  <si>
    <r>
      <rPr>
        <sz val="9"/>
        <rFont val="Arial MT"/>
        <family val="2"/>
      </rPr>
      <t>ADMINISTRADOR DE BANCO DE DADOS - PLENO</t>
    </r>
  </si>
  <si>
    <r>
      <rPr>
        <sz val="9"/>
        <rFont val="Arial MT"/>
        <family val="2"/>
      </rPr>
      <t>ADMINISTRADOR DE BANCO DE DADOS - SÊNIOR</t>
    </r>
  </si>
  <si>
    <r>
      <rPr>
        <sz val="9"/>
        <rFont val="Arial MT"/>
        <family val="2"/>
      </rPr>
      <t>ADMINISTRADOR DE EMPRESAS</t>
    </r>
  </si>
  <si>
    <r>
      <rPr>
        <sz val="9"/>
        <rFont val="Arial MT"/>
        <family val="2"/>
      </rPr>
      <t>ADMINISTRADOR DE REDES</t>
    </r>
  </si>
  <si>
    <r>
      <rPr>
        <sz val="9"/>
        <rFont val="Arial MT"/>
        <family val="2"/>
      </rPr>
      <t>ADVOGADO - JÚNIOR</t>
    </r>
  </si>
  <si>
    <r>
      <rPr>
        <sz val="9"/>
        <rFont val="Arial MT"/>
        <family val="2"/>
      </rPr>
      <t>ADVOGADO - PLENO</t>
    </r>
  </si>
  <si>
    <r>
      <rPr>
        <sz val="9"/>
        <rFont val="Arial MT"/>
        <family val="2"/>
      </rPr>
      <t>ADVOGADO - SÊNIOR</t>
    </r>
  </si>
  <si>
    <r>
      <rPr>
        <sz val="9"/>
        <rFont val="Arial MT"/>
        <family val="2"/>
      </rPr>
      <t>AGRÔNOMO</t>
    </r>
  </si>
  <si>
    <r>
      <rPr>
        <sz val="9"/>
        <rFont val="Arial MT"/>
        <family val="2"/>
      </rPr>
      <t>ANALISTA CONTÁBIL - JUNIOR</t>
    </r>
  </si>
  <si>
    <r>
      <rPr>
        <sz val="9"/>
        <rFont val="Arial MT"/>
        <family val="2"/>
      </rPr>
      <t>ANALISTA CONTÁBIL - PLENO</t>
    </r>
  </si>
  <si>
    <r>
      <rPr>
        <sz val="9"/>
        <rFont val="Arial MT"/>
        <family val="2"/>
      </rPr>
      <t>ANALISTA CONTÁBIL - SÊNIOR</t>
    </r>
  </si>
  <si>
    <r>
      <rPr>
        <sz val="9"/>
        <rFont val="Arial MT"/>
        <family val="2"/>
      </rPr>
      <t>ANALISTA DE LABORATÓRIO</t>
    </r>
  </si>
  <si>
    <r>
      <rPr>
        <sz val="9"/>
        <rFont val="Arial MT"/>
        <family val="2"/>
      </rPr>
      <t>ANALISTA DE MARKETING</t>
    </r>
  </si>
  <si>
    <r>
      <rPr>
        <sz val="9"/>
        <rFont val="Arial MT"/>
        <family val="2"/>
      </rPr>
      <t>ANALISTA DE MERCADO</t>
    </r>
  </si>
  <si>
    <r>
      <rPr>
        <sz val="9"/>
        <rFont val="Arial MT"/>
        <family val="2"/>
      </rPr>
      <t>ANALISTA DE RECURSOS HUMANOS - JUNIOR</t>
    </r>
  </si>
  <si>
    <r>
      <rPr>
        <sz val="9"/>
        <rFont val="Arial MT"/>
        <family val="2"/>
      </rPr>
      <t>ANALISTA DE RECURSOS HUMANOS - PLENO</t>
    </r>
  </si>
  <si>
    <r>
      <rPr>
        <sz val="9"/>
        <rFont val="Arial MT"/>
        <family val="2"/>
      </rPr>
      <t>ANALISTA DE RECURSOS HUMANOS - SÊNIOR</t>
    </r>
  </si>
  <si>
    <r>
      <rPr>
        <sz val="9"/>
        <rFont val="Arial MT"/>
        <family val="2"/>
      </rPr>
      <t>ANALISTA DE SISTEMAS - JUNIOR</t>
    </r>
  </si>
  <si>
    <r>
      <rPr>
        <sz val="9"/>
        <rFont val="Arial MT"/>
        <family val="2"/>
      </rPr>
      <t>ANALISTA DE SISTEMAS - PLENO</t>
    </r>
  </si>
  <si>
    <r>
      <rPr>
        <sz val="9"/>
        <rFont val="Arial MT"/>
        <family val="2"/>
      </rPr>
      <t>ANALISTA DE SISTEMAS - SÊNIOR</t>
    </r>
  </si>
  <si>
    <r>
      <rPr>
        <sz val="9"/>
        <rFont val="Arial MT"/>
        <family val="2"/>
      </rPr>
      <t>ANALISTA DE SUPORTE TÉCNICO - JUNIOR</t>
    </r>
  </si>
  <si>
    <r>
      <rPr>
        <sz val="9"/>
        <rFont val="Arial MT"/>
        <family val="2"/>
      </rPr>
      <t>ANALISTA DE SUPORTE TÉCNICO - PLENO</t>
    </r>
  </si>
  <si>
    <r>
      <rPr>
        <sz val="9"/>
        <rFont val="Arial MT"/>
        <family val="2"/>
      </rPr>
      <t>ANALISTA DE SUPORTE TÉCNICO - SÊNIOR</t>
    </r>
  </si>
  <si>
    <r>
      <rPr>
        <sz val="9"/>
        <rFont val="Arial MT"/>
        <family val="2"/>
      </rPr>
      <t>ANALISTA ECONÔMICO FINANCEIRO - JUNIOR</t>
    </r>
  </si>
  <si>
    <r>
      <rPr>
        <sz val="9"/>
        <rFont val="Arial MT"/>
        <family val="2"/>
      </rPr>
      <t>ANALISTA ECONÔMICO FINANCEIRO - PLENO</t>
    </r>
  </si>
  <si>
    <r>
      <rPr>
        <sz val="9"/>
        <rFont val="Arial MT"/>
        <family val="2"/>
      </rPr>
      <t>ANALISTA ECONÔMICO FINANCEIRO - SÊNIOR</t>
    </r>
  </si>
  <si>
    <r>
      <rPr>
        <sz val="9"/>
        <rFont val="Arial MT"/>
        <family val="2"/>
      </rPr>
      <t>ARQUEÓLOGO</t>
    </r>
  </si>
  <si>
    <r>
      <rPr>
        <sz val="9"/>
        <rFont val="Arial MT"/>
        <family val="2"/>
      </rPr>
      <t>ARQUITETO - JUNIOR</t>
    </r>
  </si>
  <si>
    <r>
      <rPr>
        <sz val="9"/>
        <rFont val="Arial MT"/>
        <family val="2"/>
      </rPr>
      <t>ARQUITETO - PLENO</t>
    </r>
  </si>
  <si>
    <r>
      <rPr>
        <sz val="9"/>
        <rFont val="Arial MT"/>
        <family val="2"/>
      </rPr>
      <t>ARQUITETO - SÊNIOR</t>
    </r>
  </si>
  <si>
    <r>
      <rPr>
        <sz val="9"/>
        <rFont val="Arial MT"/>
        <family val="2"/>
      </rPr>
      <t>ASSISTENTE ADMINISTRATIVO E FINANCEIRO</t>
    </r>
  </si>
  <si>
    <r>
      <rPr>
        <sz val="9"/>
        <rFont val="Arial MT"/>
        <family val="2"/>
      </rPr>
      <t>ASSISTENTE SOCIAL</t>
    </r>
  </si>
  <si>
    <r>
      <rPr>
        <sz val="9"/>
        <rFont val="Arial MT"/>
        <family val="2"/>
      </rPr>
      <t>AUDITOR - JUNIOR</t>
    </r>
  </si>
  <si>
    <r>
      <rPr>
        <sz val="9"/>
        <rFont val="Arial MT"/>
        <family val="2"/>
      </rPr>
      <t>AUDITOR - PLENO</t>
    </r>
  </si>
  <si>
    <r>
      <rPr>
        <sz val="9"/>
        <rFont val="Arial MT"/>
        <family val="2"/>
      </rPr>
      <t>AUDITOR - SÊNIOR</t>
    </r>
  </si>
  <si>
    <r>
      <rPr>
        <sz val="9"/>
        <rFont val="Arial MT"/>
        <family val="2"/>
      </rPr>
      <t>AUXILIAR ADMINISTRATIVO</t>
    </r>
  </si>
  <si>
    <r>
      <rPr>
        <sz val="9"/>
        <rFont val="Arial MT"/>
        <family val="2"/>
      </rPr>
      <t>AUXILIAR DE LABORATÓRIO</t>
    </r>
  </si>
  <si>
    <r>
      <rPr>
        <sz val="9"/>
        <rFont val="Arial MT"/>
        <family val="2"/>
      </rPr>
      <t>AUXILIAR DE TOPOGRAFIA</t>
    </r>
  </si>
  <si>
    <r>
      <rPr>
        <sz val="9"/>
        <rFont val="Arial MT"/>
        <family val="2"/>
      </rPr>
      <t>AUXILIAR TÉCNICO</t>
    </r>
  </si>
  <si>
    <r>
      <rPr>
        <sz val="9"/>
        <rFont val="Arial MT"/>
        <family val="2"/>
      </rPr>
      <t>BIÓLOGO</t>
    </r>
  </si>
  <si>
    <r>
      <rPr>
        <sz val="9"/>
        <rFont val="Arial MT"/>
        <family val="2"/>
      </rPr>
      <t>BIOQUÍMICO</t>
    </r>
  </si>
  <si>
    <r>
      <rPr>
        <sz val="9"/>
        <rFont val="Arial MT"/>
        <family val="2"/>
      </rPr>
      <t>BOTÂNICO</t>
    </r>
  </si>
  <si>
    <r>
      <rPr>
        <sz val="9"/>
        <rFont val="Arial MT"/>
        <family val="2"/>
      </rPr>
      <t>CONTADOR</t>
    </r>
  </si>
  <si>
    <r>
      <rPr>
        <sz val="9"/>
        <rFont val="Arial MT"/>
        <family val="2"/>
      </rPr>
      <t>COORDENADOR</t>
    </r>
  </si>
  <si>
    <r>
      <rPr>
        <sz val="9"/>
        <rFont val="Arial MT"/>
        <family val="2"/>
      </rPr>
      <t>COORDENADOR DE MODELAGEM BIM - JÚNIOR</t>
    </r>
  </si>
  <si>
    <r>
      <rPr>
        <sz val="9"/>
        <rFont val="Arial MT"/>
        <family val="2"/>
      </rPr>
      <t>COORDENADOR DE MODELAGEM BIM - PLENO</t>
    </r>
  </si>
  <si>
    <r>
      <rPr>
        <sz val="9"/>
        <rFont val="Arial MT"/>
        <family val="2"/>
      </rPr>
      <t>COORDENADOR DE MODELAGEM BIM - SÊNIOR</t>
    </r>
  </si>
  <si>
    <r>
      <rPr>
        <sz val="9"/>
        <rFont val="Arial MT"/>
        <family val="2"/>
      </rPr>
      <t>DESENHISTA TÉCNICO (CADISTA)</t>
    </r>
  </si>
  <si>
    <r>
      <rPr>
        <sz val="9"/>
        <rFont val="Arial MT"/>
        <family val="2"/>
      </rPr>
      <t>DIGITADOR</t>
    </r>
  </si>
  <si>
    <r>
      <rPr>
        <sz val="9"/>
        <rFont val="Arial MT"/>
        <family val="2"/>
      </rPr>
      <t>ENGENHEIRO - JUNIOR</t>
    </r>
  </si>
  <si>
    <r>
      <rPr>
        <sz val="9"/>
        <rFont val="Arial MT"/>
        <family val="2"/>
      </rPr>
      <t>ENGENHEIRO - PLENO</t>
    </r>
  </si>
  <si>
    <r>
      <rPr>
        <sz val="9"/>
        <rFont val="Arial MT"/>
        <family val="2"/>
      </rPr>
      <t>ENGENHEIRO - SÊNIOR</t>
    </r>
  </si>
  <si>
    <r>
      <rPr>
        <sz val="9"/>
        <rFont val="Arial MT"/>
        <family val="2"/>
      </rPr>
      <t>ENGENHEIRO DE SEGURANÇA DO TRABALHO</t>
    </r>
  </si>
  <si>
    <r>
      <rPr>
        <sz val="9"/>
        <rFont val="Arial MT"/>
        <family val="2"/>
      </rPr>
      <t>FISCAL DE OBRAS</t>
    </r>
  </si>
  <si>
    <r>
      <rPr>
        <sz val="9"/>
        <rFont val="Arial MT"/>
        <family val="2"/>
      </rPr>
      <t>GEÓGRAFO</t>
    </r>
  </si>
  <si>
    <r>
      <rPr>
        <sz val="9"/>
        <rFont val="Arial MT"/>
        <family val="2"/>
      </rPr>
      <t>GEÓLOGO - JUNIOR</t>
    </r>
  </si>
  <si>
    <r>
      <rPr>
        <sz val="9"/>
        <rFont val="Arial MT"/>
        <family val="2"/>
      </rPr>
      <t>GEÓLOGO - PLENO</t>
    </r>
  </si>
  <si>
    <r>
      <rPr>
        <sz val="9"/>
        <rFont val="Arial MT"/>
        <family val="2"/>
      </rPr>
      <t>GEÓLOGO - SÊNIOR</t>
    </r>
  </si>
  <si>
    <r>
      <rPr>
        <sz val="9"/>
        <rFont val="Arial MT"/>
        <family val="2"/>
      </rPr>
      <t>PESQUISADOR CIENTÍFICO</t>
    </r>
  </si>
  <si>
    <r>
      <rPr>
        <sz val="9"/>
        <rFont val="Arial MT"/>
        <family val="2"/>
      </rPr>
      <t>PESQUISADOR NÍVEL MÉDIO</t>
    </r>
  </si>
  <si>
    <r>
      <rPr>
        <sz val="9"/>
        <rFont val="Arial MT"/>
        <family val="2"/>
      </rPr>
      <t>PROGRAMADOR - JUNIOR</t>
    </r>
  </si>
  <si>
    <r>
      <rPr>
        <sz val="9"/>
        <rFont val="Arial MT"/>
        <family val="2"/>
      </rPr>
      <t>PROGRAMADOR - PLENO</t>
    </r>
  </si>
  <si>
    <r>
      <rPr>
        <sz val="9"/>
        <rFont val="Arial MT"/>
        <family val="2"/>
      </rPr>
      <t>PROGRAMADOR - SÊNIOR</t>
    </r>
  </si>
  <si>
    <r>
      <rPr>
        <sz val="9"/>
        <rFont val="Arial MT"/>
        <family val="2"/>
      </rPr>
      <t>PROJETISTA - JUNIOR</t>
    </r>
  </si>
  <si>
    <r>
      <rPr>
        <sz val="9"/>
        <rFont val="Arial MT"/>
        <family val="2"/>
      </rPr>
      <t>PROJETISTA - PLENO</t>
    </r>
  </si>
  <si>
    <r>
      <rPr>
        <sz val="9"/>
        <rFont val="Arial MT"/>
        <family val="2"/>
      </rPr>
      <t>PROJETISTA - SÊNIOR</t>
    </r>
  </si>
  <si>
    <r>
      <rPr>
        <sz val="9"/>
        <rFont val="Arial MT"/>
        <family val="2"/>
      </rPr>
      <t>PSICÓLOGO DO TRABALHO</t>
    </r>
  </si>
  <si>
    <r>
      <rPr>
        <sz val="9"/>
        <rFont val="Arial MT"/>
        <family val="2"/>
      </rPr>
      <t>QUÍMICO</t>
    </r>
  </si>
  <si>
    <r>
      <rPr>
        <sz val="9"/>
        <rFont val="Arial MT"/>
        <family val="2"/>
      </rPr>
      <t>SECRETÁRIA PLENA - NÍVEL SUPERIOR</t>
    </r>
  </si>
  <si>
    <r>
      <rPr>
        <sz val="9"/>
        <rFont val="Arial MT"/>
        <family val="2"/>
      </rPr>
      <t>SOCIÓLOGO</t>
    </r>
  </si>
  <si>
    <r>
      <rPr>
        <sz val="9"/>
        <rFont val="Arial MT"/>
        <family val="2"/>
      </rPr>
      <t>TÉCNICO DE NIVEL MÉDIO</t>
    </r>
  </si>
  <si>
    <r>
      <rPr>
        <sz val="9"/>
        <rFont val="Arial MT"/>
        <family val="2"/>
      </rPr>
      <t>TÉCNICO DE SEGURANÇA DO TRABALHO</t>
    </r>
  </si>
  <si>
    <r>
      <rPr>
        <sz val="9"/>
        <rFont val="Arial MT"/>
        <family val="2"/>
      </rPr>
      <t>TÉCNICO QUÍMICO - NÍVEL MÉDIO</t>
    </r>
  </si>
  <si>
    <r>
      <rPr>
        <sz val="9"/>
        <rFont val="Arial MT"/>
        <family val="2"/>
      </rPr>
      <t>TECNÓLOGO - JUNIOR</t>
    </r>
  </si>
  <si>
    <r>
      <rPr>
        <sz val="9"/>
        <rFont val="Arial MT"/>
        <family val="2"/>
      </rPr>
      <t>TECNÓLOGO - PLENO</t>
    </r>
  </si>
  <si>
    <r>
      <rPr>
        <sz val="9"/>
        <rFont val="Arial MT"/>
        <family val="2"/>
      </rPr>
      <t>TECNÓLOGO - SÊNIOR</t>
    </r>
  </si>
  <si>
    <r>
      <rPr>
        <sz val="9"/>
        <rFont val="Arial MT"/>
        <family val="2"/>
      </rPr>
      <t>TOPÓGRAFO - JÚNIOR</t>
    </r>
  </si>
  <si>
    <r>
      <rPr>
        <sz val="9"/>
        <rFont val="Arial MT"/>
        <family val="2"/>
      </rPr>
      <t>TOPÓGRAFO - PLENO</t>
    </r>
  </si>
  <si>
    <r>
      <rPr>
        <sz val="9"/>
        <rFont val="Arial MT"/>
        <family val="2"/>
      </rPr>
      <t>TOPÓGRAFO - SÊNIOR</t>
    </r>
  </si>
  <si>
    <r>
      <rPr>
        <sz val="9"/>
        <rFont val="Arial MT"/>
        <family val="2"/>
      </rPr>
      <t>WEB DESIGNER</t>
    </r>
  </si>
  <si>
    <r>
      <rPr>
        <sz val="9"/>
        <rFont val="Arial MT"/>
        <family val="2"/>
      </rPr>
      <t>RECURSOS HUMANOS - HONORÁRIOS INDIRETOS</t>
    </r>
  </si>
  <si>
    <r>
      <rPr>
        <sz val="9"/>
        <rFont val="Arial MT"/>
        <family val="2"/>
      </rPr>
      <t>CONSULTOR EXTERNO</t>
    </r>
  </si>
  <si>
    <r>
      <rPr>
        <sz val="9"/>
        <rFont val="Arial MT"/>
        <family val="2"/>
      </rPr>
      <t>RECURSOS MATERIAIS</t>
    </r>
  </si>
  <si>
    <r>
      <rPr>
        <sz val="9"/>
        <rFont val="Arial MT"/>
        <family val="2"/>
      </rPr>
      <t>ALUGUEL DE VEÍCULO DO GRUPO S-1 HATCH DE 1.0 A 1.6</t>
    </r>
  </si>
  <si>
    <r>
      <rPr>
        <sz val="9"/>
        <rFont val="Arial MT"/>
        <family val="2"/>
      </rPr>
      <t>MES</t>
    </r>
  </si>
  <si>
    <r>
      <rPr>
        <sz val="9"/>
        <rFont val="Arial MT"/>
        <family val="2"/>
      </rPr>
      <t>ALUGUEL DE VEÍCULO DO GRUPO S-2 - CAMINHONETES COM TRAÇÃO 4X2 - CABINE SIMPLES – CAPACIDADE ATÉ 770 KG</t>
    </r>
  </si>
  <si>
    <r>
      <rPr>
        <sz val="9"/>
        <rFont val="Arial MT"/>
        <family val="2"/>
      </rPr>
      <t>ALUGUEL DE VEÍCULO DO GRUPO S-2 - CAMINHONETES COM TRAÇÃO 4X2 - CABINE SIMPLES – CAPACIDADE DE 771 ATÉ 2.000 KG</t>
    </r>
  </si>
  <si>
    <r>
      <rPr>
        <sz val="9"/>
        <rFont val="Arial MT"/>
        <family val="2"/>
      </rPr>
      <t>ALUGUEL DE VEÍCULO DO GRUPO S-2 - CAMINHONETES COM TRAÇÃO 4X4 - CABINE DUPLA – CAPACIDADE DE 650 ATÉ 2.000 KG</t>
    </r>
  </si>
  <si>
    <r>
      <rPr>
        <sz val="9"/>
        <rFont val="Arial MT"/>
        <family val="2"/>
      </rPr>
      <t>ALUGUEL DE VEÍCULO DO GRUPO S-2 - CAMINHONETES COM TRAÇÃO 4X4 - CABINE SIMPLES – CAPACIDADE DE 771 ATÉ 2.000 KG</t>
    </r>
  </si>
  <si>
    <r>
      <rPr>
        <sz val="9"/>
        <rFont val="Arial MT"/>
        <family val="2"/>
      </rPr>
      <t>CÓPIA XEROGRÁFICA TAMANHO A4</t>
    </r>
  </si>
  <si>
    <r>
      <rPr>
        <sz val="9"/>
        <rFont val="Arial MT"/>
        <family val="2"/>
      </rPr>
      <t>un</t>
    </r>
  </si>
  <si>
    <r>
      <rPr>
        <sz val="9"/>
        <rFont val="Arial MT"/>
        <family val="2"/>
      </rPr>
      <t>CÓPIA XEROGRÁFICA TAMANHO A4 COLORIDA (90% NITIDEZ)</t>
    </r>
  </si>
  <si>
    <r>
      <rPr>
        <sz val="9"/>
        <rFont val="Arial MT"/>
        <family val="2"/>
      </rPr>
      <t>DIÁRIA</t>
    </r>
  </si>
  <si>
    <r>
      <rPr>
        <sz val="9"/>
        <rFont val="Arial MT"/>
        <family val="2"/>
      </rPr>
      <t>ENCADERNAÇÃO COM ESPIRAL COM CAPA PLÁSTICA TRANSPARENTE E CONTRA-CAPA PLÁSTICA OPACA ACIMA DE 100 FOLHAS</t>
    </r>
  </si>
  <si>
    <r>
      <rPr>
        <sz val="9"/>
        <rFont val="Arial MT"/>
        <family val="2"/>
      </rPr>
      <t>VOL</t>
    </r>
  </si>
  <si>
    <r>
      <rPr>
        <sz val="9"/>
        <rFont val="Arial MT"/>
        <family val="2"/>
      </rPr>
      <t>ENCADERNAÇÃO COM ESPIRAL COM CAPA PLÁSTICA TRANSPARENTE E CONTRA-CAPA PLÁSTICA OPACA ATÉ 100 FOLHAS</t>
    </r>
  </si>
  <si>
    <r>
      <rPr>
        <sz val="9"/>
        <rFont val="Arial MT"/>
        <family val="2"/>
      </rPr>
      <t>IMPRESSÃO DE FOTOS EM PAPEL A4 COMUM</t>
    </r>
  </si>
  <si>
    <r>
      <rPr>
        <sz val="9"/>
        <rFont val="Arial MT"/>
        <family val="2"/>
      </rPr>
      <t>IMPRESSÃO DE FOTOS EM PAPEL A4 COUCHÊ ESPESSURA 115MM</t>
    </r>
  </si>
  <si>
    <r>
      <rPr>
        <sz val="9"/>
        <rFont val="Arial MT"/>
        <family val="2"/>
      </rPr>
      <t>IMPRESSÃO DE FOTOS EM PAPEL A4 COUCHÊ ESPESSURA 170MM</t>
    </r>
  </si>
  <si>
    <r>
      <rPr>
        <sz val="9"/>
        <rFont val="Arial MT"/>
        <family val="2"/>
      </rPr>
      <t>IMPRESSÃO DE FOTOS EM PAPEL A4 COUCHÊ ESPESSURA 230MM</t>
    </r>
  </si>
  <si>
    <r>
      <rPr>
        <sz val="9"/>
        <rFont val="Arial MT"/>
        <family val="2"/>
      </rPr>
      <t>PERNOITE</t>
    </r>
  </si>
  <si>
    <r>
      <rPr>
        <sz val="9"/>
        <rFont val="Arial MT"/>
        <family val="2"/>
      </rPr>
      <t>PLOTAGEM SULFITE COLORIDO A0</t>
    </r>
  </si>
  <si>
    <r>
      <rPr>
        <sz val="9"/>
        <rFont val="Arial MT"/>
        <family val="2"/>
      </rPr>
      <t>PLOTAGEM SULFITE COLORIDO A1</t>
    </r>
  </si>
  <si>
    <r>
      <rPr>
        <sz val="9"/>
        <rFont val="Arial MT"/>
        <family val="2"/>
      </rPr>
      <t>PLOTAGEM SULFITE COLORIDO A2</t>
    </r>
  </si>
  <si>
    <r>
      <rPr>
        <sz val="9"/>
        <rFont val="Arial MT"/>
        <family val="2"/>
      </rPr>
      <t>PLOTAGEM SULFITE COLORIDO A3</t>
    </r>
  </si>
  <si>
    <r>
      <rPr>
        <sz val="9"/>
        <rFont val="Arial MT"/>
        <family val="2"/>
      </rPr>
      <t>PLOTAGEM SULFITE COLORIDO A4</t>
    </r>
  </si>
  <si>
    <r>
      <rPr>
        <sz val="9"/>
        <rFont val="Arial MT"/>
        <family val="2"/>
      </rPr>
      <t>PLOTAGEM SULFITE PRETO E BRANCO A0</t>
    </r>
  </si>
  <si>
    <r>
      <rPr>
        <sz val="9"/>
        <rFont val="Arial MT"/>
        <family val="2"/>
      </rPr>
      <t>PLOTAGEM SULFITE PRETO E BRANCO A1</t>
    </r>
  </si>
  <si>
    <r>
      <rPr>
        <sz val="9"/>
        <rFont val="Arial MT"/>
        <family val="2"/>
      </rPr>
      <t>PLOTAGEM SULFITE PRETO E BRANCO A2</t>
    </r>
  </si>
  <si>
    <r>
      <rPr>
        <sz val="9"/>
        <rFont val="Arial MT"/>
        <family val="2"/>
      </rPr>
      <t>PLOTAGEM SULFITE PRETO E BRANCO A3</t>
    </r>
  </si>
  <si>
    <r>
      <rPr>
        <sz val="9"/>
        <rFont val="Arial MT"/>
        <family val="2"/>
      </rPr>
      <t>PLOTAGEM SULFITE PRETO E BRANCO A4</t>
    </r>
  </si>
  <si>
    <r>
      <rPr>
        <sz val="9"/>
        <rFont val="Arial MT"/>
        <family val="2"/>
      </rPr>
      <t>REFEIÇÃO</t>
    </r>
  </si>
  <si>
    <r>
      <rPr>
        <sz val="9"/>
        <rFont val="Arial MT"/>
        <family val="2"/>
      </rPr>
      <t>TRANSPORTE EM VEÍCULO DO GRUPO S-1 HATCH DE 1.0 A 1.6</t>
    </r>
  </si>
  <si>
    <r>
      <rPr>
        <sz val="9"/>
        <rFont val="Arial MT"/>
        <family val="2"/>
      </rPr>
      <t>KM</t>
    </r>
  </si>
  <si>
    <r>
      <rPr>
        <sz val="9"/>
        <rFont val="Arial MT"/>
        <family val="2"/>
      </rPr>
      <t>TRANSPORTE EM VEÍCULO DO GRUPO S-2 - CAMINHONETES - TRAÇÃO 4X4 - CABINE DUPLA - CAPACIDADE DE 650 a 2.000 KG</t>
    </r>
  </si>
  <si>
    <r>
      <rPr>
        <sz val="9"/>
        <rFont val="Arial MT"/>
        <family val="2"/>
      </rPr>
      <t>TRANSPORTE EM VEÍCULO DO GRUPO S-2 - CAMINHONETES - TRAÇÃO 4X4 - CABINE SIMPLES - CAPACIDADE DE 771 a 2.000 KG</t>
    </r>
  </si>
  <si>
    <r>
      <rPr>
        <sz val="9"/>
        <rFont val="Arial MT"/>
        <family val="2"/>
      </rPr>
      <t>TRANSPORTE EM VEÍCULO DO GRUPO S-2 - CAMINHONETES COM TRAÇÃO 4X2 - CABINE SIMPLES – CAPACIDADE ATÉ 770 KG</t>
    </r>
  </si>
  <si>
    <r>
      <rPr>
        <sz val="9"/>
        <rFont val="Arial MT"/>
        <family val="2"/>
      </rPr>
      <t>TRANSPORTE EM VEÍCULO DO GRUPO S-2 - CAMINHONETES COM TRAÇÃO 4X2 - CABINE SIMPLES – CAPACIDADE DE 771 ATÉ 2.000 KG</t>
    </r>
  </si>
  <si>
    <r>
      <rPr>
        <sz val="9"/>
        <rFont val="Arial MT"/>
        <family val="2"/>
      </rPr>
      <t>SERVIÇOS TOPOGRÁFICOS E CADASTRAIS</t>
    </r>
  </si>
  <si>
    <r>
      <rPr>
        <sz val="9"/>
        <rFont val="Arial MT"/>
        <family val="2"/>
      </rPr>
      <t>ABERTURA DE PICADAS</t>
    </r>
  </si>
  <si>
    <r>
      <rPr>
        <sz val="9"/>
        <rFont val="Arial MT"/>
        <family val="2"/>
      </rPr>
      <t>M</t>
    </r>
  </si>
  <si>
    <r>
      <rPr>
        <sz val="9"/>
        <rFont val="Arial MT"/>
        <family val="2"/>
      </rPr>
      <t>CADASTRO DE INSTALAÇÕES EXISTENTES</t>
    </r>
  </si>
  <si>
    <r>
      <rPr>
        <sz val="9"/>
        <rFont val="Arial MT"/>
        <family val="2"/>
      </rPr>
      <t>EQD</t>
    </r>
  </si>
  <si>
    <r>
      <rPr>
        <sz val="9"/>
        <rFont val="Arial MT"/>
        <family val="2"/>
      </rPr>
      <t>CADASTRO DE INTERFERÊNCIAS SUBTERRÂNEAS</t>
    </r>
  </si>
  <si>
    <r>
      <rPr>
        <sz val="9"/>
        <rFont val="Arial MT"/>
        <family val="2"/>
      </rPr>
      <t>CADASTRO DE PROPRIEDADE COM SERVIÇOS TOPOGRÁFICOS</t>
    </r>
  </si>
  <si>
    <r>
      <rPr>
        <sz val="9"/>
        <rFont val="Arial MT"/>
        <family val="2"/>
      </rPr>
      <t>CADASTRO DE PROPRIEDADES</t>
    </r>
  </si>
  <si>
    <r>
      <rPr>
        <sz val="9"/>
        <rFont val="Arial MT"/>
        <family val="2"/>
      </rPr>
      <t>CADASTRO DE PVE, PVA, BL, PI, TL E OUTROS</t>
    </r>
  </si>
  <si>
    <r>
      <rPr>
        <sz val="9"/>
        <rFont val="Arial MT"/>
        <family val="2"/>
      </rPr>
      <t>DETECÇÃO ELETROMAGNÉTICA DE INTERFERÊNCIAS</t>
    </r>
  </si>
  <si>
    <r>
      <rPr>
        <sz val="9"/>
        <rFont val="Arial MT"/>
        <family val="2"/>
      </rPr>
      <t>EQUIPE DE TOPOGRAFIA (SERVIÇOS DE IMPLANTAÇÃO DE PONTOS DE COORDENADAS COM A UTILIZAÇÃO DE SISTEMAS DE POSICIONAMENTO GLOBAL POR SATÉLITES-GPS).</t>
    </r>
  </si>
  <si>
    <r>
      <rPr>
        <sz val="9"/>
        <rFont val="Arial MT"/>
        <family val="2"/>
      </rPr>
      <t>EQUIPE DE TOPOGRAFIA (SERVIÇOS PLANIALTIMÉTRICOS)</t>
    </r>
  </si>
  <si>
    <r>
      <rPr>
        <sz val="9"/>
        <rFont val="Arial MT"/>
        <family val="2"/>
      </rPr>
      <t>EQUIPE DE TOPOGRAFIA (SERVIÇOS PLANIMÉTRICOS</t>
    </r>
  </si>
  <si>
    <r>
      <rPr>
        <sz val="9"/>
        <rFont val="Arial MT"/>
        <family val="2"/>
      </rPr>
      <t>FORNECIMENTO DE MARCO DE CONCRETO</t>
    </r>
  </si>
  <si>
    <r>
      <rPr>
        <sz val="9"/>
        <rFont val="Arial MT"/>
        <family val="2"/>
      </rPr>
      <t>IDENTIFICAÇÃO DE PROPRIEDADES</t>
    </r>
  </si>
  <si>
    <r>
      <rPr>
        <sz val="9"/>
        <rFont val="Arial MT"/>
        <family val="2"/>
      </rPr>
      <t>LAUDO DE AVALIAÇÃO DE IMÓVEIS PARA ÁREAS CONTIGUAS</t>
    </r>
  </si>
  <si>
    <r>
      <rPr>
        <sz val="9"/>
        <rFont val="Arial MT"/>
        <family val="2"/>
      </rPr>
      <t>LAUDO DE AVALIAÇÃO DE IMÓVEIS PARA ÁREAS DISPERSAS</t>
    </r>
  </si>
  <si>
    <r>
      <rPr>
        <sz val="9"/>
        <rFont val="Arial MT"/>
        <family val="2"/>
      </rPr>
      <t>LEVANTAMENTO BATIMÉTRICO</t>
    </r>
  </si>
  <si>
    <r>
      <rPr>
        <sz val="9"/>
        <rFont val="Arial MT"/>
        <family val="2"/>
      </rPr>
      <t>LEVANTAMENTO PLANIALTIMÉTRICO E CADASTRAL DE ÁREAS ESPECIAIS ACIMA DE 100.000 M2 .</t>
    </r>
  </si>
  <si>
    <r>
      <rPr>
        <sz val="9"/>
        <rFont val="Arial MT"/>
        <family val="2"/>
      </rPr>
      <t>HA</t>
    </r>
  </si>
  <si>
    <r>
      <rPr>
        <sz val="9"/>
        <rFont val="Arial MT"/>
        <family val="2"/>
      </rPr>
      <t>LEVANTAMENTO PLANIALTIMÉTRICO E CADASTRAL DE ÁREAS ESPECIAIS ATÉ 3.000 M2</t>
    </r>
  </si>
  <si>
    <r>
      <rPr>
        <sz val="9"/>
        <rFont val="Arial MT"/>
        <family val="2"/>
      </rPr>
      <t>LEVANTAMENTO PLANIALTIMÉTRICO E CADASTRAL DE ÁREAS ESPECIAIS DE 10.001M2 ATÉ 20.000 M2</t>
    </r>
  </si>
  <si>
    <r>
      <rPr>
        <sz val="9"/>
        <rFont val="Arial MT"/>
        <family val="2"/>
      </rPr>
      <t>LEVANTAMENTO PLANIALTIMÉTRICO E CADASTRAL DE ÁREAS ESPECIAIS DE 20.001 M2 ATÉ 50.000 M2</t>
    </r>
  </si>
  <si>
    <r>
      <rPr>
        <sz val="9"/>
        <rFont val="Arial MT"/>
        <family val="2"/>
      </rPr>
      <t>LEVANTAMENTO PLANIALTIMÉTRICO E CADASTRAL DE ÁREAS ESPECIAIS DE 3.001 M2 ATÉ 10.000 M2</t>
    </r>
  </si>
  <si>
    <r>
      <rPr>
        <sz val="9"/>
        <rFont val="Arial MT"/>
        <family val="2"/>
      </rPr>
      <t>LEVANTAMENTO PLANIALTIMÉTRICO E CADASTRAL DE ÁREAS ESPECIAIS DE 50.001 M2 ATÉ 100.000 M2</t>
    </r>
  </si>
  <si>
    <r>
      <rPr>
        <sz val="9"/>
        <rFont val="Arial MT"/>
        <family val="2"/>
      </rPr>
      <t>LEVANTAMENTO PLANIALTIMÉTRICO E CADASTRAL DE FAIXAS ACIMA DE 60 M</t>
    </r>
  </si>
  <si>
    <r>
      <rPr>
        <sz val="9"/>
        <rFont val="Arial MT"/>
        <family val="2"/>
      </rPr>
      <t>LEVANTAMENTO PLANIALTIMÉTRICO E CADASTRAL DE FAIXAS ATÉ 30 M</t>
    </r>
  </si>
  <si>
    <r>
      <rPr>
        <sz val="9"/>
        <rFont val="Arial MT"/>
        <family val="2"/>
      </rPr>
      <t>LEVANTAMENTO PLANIALTIMÉTRICO E CADASTRAL DE FAIXAS DE 31 ATÉ 60 M</t>
    </r>
  </si>
  <si>
    <r>
      <rPr>
        <sz val="9"/>
        <rFont val="Arial MT"/>
        <family val="2"/>
      </rPr>
      <t>LEVANTAMENTO PLANIALTIMÉTRICO E SEMI-CADASTRAL DE RUAS NOVAS</t>
    </r>
  </si>
  <si>
    <r>
      <rPr>
        <sz val="9"/>
        <rFont val="Arial MT"/>
        <family val="2"/>
      </rPr>
      <t>LEVANTAMENTO PLANIMÉTRICO DE LINHA</t>
    </r>
  </si>
  <si>
    <r>
      <rPr>
        <sz val="9"/>
        <rFont val="Arial MT"/>
        <family val="2"/>
      </rPr>
      <t>LEVANTAMENTO PLANIMÉTRICO E CADASTRAL DE ÁREAS ESPECIAIS ACIMA DE 100.000 M2</t>
    </r>
  </si>
  <si>
    <r>
      <rPr>
        <sz val="9"/>
        <rFont val="Arial MT"/>
        <family val="2"/>
      </rPr>
      <t>LEVANTAMENTO PLANIMÉTRICO E CADASTRAL DE ÁREAS ESPECIAIS ATÉ 3.000 M2</t>
    </r>
  </si>
  <si>
    <r>
      <rPr>
        <sz val="9"/>
        <rFont val="Arial MT"/>
        <family val="2"/>
      </rPr>
      <t>LEVANTAMENTO PLANIMÉTRICO E CADASTRAL DE ÁREAS ESPECIAIS DE 10.001 M2 ATÉ 20.000 M2</t>
    </r>
  </si>
  <si>
    <r>
      <rPr>
        <sz val="9"/>
        <rFont val="Arial MT"/>
        <family val="2"/>
      </rPr>
      <t>LEVANTAMENTO PLANIMÉTRICO E CADASTRAL DE ÁREAS ESPECIAIS DE 20.001 M2 ATÉ 50.000 M2</t>
    </r>
  </si>
  <si>
    <r>
      <rPr>
        <sz val="9"/>
        <rFont val="Arial MT"/>
        <family val="2"/>
      </rPr>
      <t>LEVANTAMENTO PLANIMÉTRICO E CADASTRAL DE ÁREAS ESPECIAIS DE 3.001 M2 ATÉ 10.000 M2</t>
    </r>
  </si>
  <si>
    <r>
      <rPr>
        <sz val="9"/>
        <rFont val="Arial MT"/>
        <family val="2"/>
      </rPr>
      <t>LEVANTAMENTO PLANIMÉTRICO E CADASTRAL DE ÁREAS ESPECIAIS DE 50.001 M2 ATÉ 100.000 M2</t>
    </r>
  </si>
  <si>
    <r>
      <rPr>
        <sz val="9"/>
        <rFont val="Arial MT"/>
        <family val="2"/>
      </rPr>
      <t>LEVANTAMENTO PLANIMÉTRICO E CADASTRAL DE FAIXAS ATÉ 30 M</t>
    </r>
  </si>
  <si>
    <r>
      <rPr>
        <sz val="9"/>
        <rFont val="Arial MT"/>
        <family val="2"/>
      </rPr>
      <t>LEVANTAMENTO PLANIMÉTRICO E CADASTRAL DE FAIXAS DE 31 M ATÉ 60 M</t>
    </r>
  </si>
  <si>
    <r>
      <rPr>
        <sz val="9"/>
        <rFont val="Arial MT"/>
        <family val="2"/>
      </rPr>
      <t>LEVANTAMENTO PLANIMÉTRICO E CADASTRAL DE FAIXAS DE ACIMA DE 60 M</t>
    </r>
  </si>
  <si>
    <r>
      <rPr>
        <sz val="9"/>
        <rFont val="Arial MT"/>
        <family val="2"/>
      </rPr>
      <t>LEVANTAMENTO, NIVELAMENTO E LOCAÇÃO DE FUROS DE SONDAGEM</t>
    </r>
  </si>
  <si>
    <r>
      <rPr>
        <sz val="9"/>
        <rFont val="Arial MT"/>
        <family val="2"/>
      </rPr>
      <t>LOCAÇÃO DE LINHAS</t>
    </r>
  </si>
  <si>
    <r>
      <rPr>
        <sz val="9"/>
        <rFont val="Arial MT"/>
        <family val="2"/>
      </rPr>
      <t>LOCAÇÃO E LEVANTAMENTO PLANIALTIMÉTRICO DE SEÇÕES TOPOGRÁFICAS TRANSVERSAIS</t>
    </r>
  </si>
  <si>
    <r>
      <rPr>
        <sz val="9"/>
        <rFont val="Arial MT"/>
        <family val="2"/>
      </rPr>
      <t>LOCAÇÃO E NIVELAMENTO DE SOLEIRAS BAIXAS</t>
    </r>
  </si>
  <si>
    <r>
      <rPr>
        <sz val="9"/>
        <rFont val="Arial MT"/>
        <family val="2"/>
      </rPr>
      <t>LOCAÇÃO, NIVELAMENTO, ESTAQUEAMENTO E AMARRAÇÃO DE PONTOS REPRESENTATIVOS PARA O PROJETO EXECUTIVO DE REDE COLETORA DE ESGOTOS E DE REDE DE ABASTECIMENTO DE ÁGUA</t>
    </r>
  </si>
  <si>
    <r>
      <rPr>
        <sz val="9"/>
        <rFont val="Arial MT"/>
        <family val="2"/>
      </rPr>
      <t>NIVELAMENTO GEOMÉTRICO DE CRUZAMENTO DE RUAS, PONTOS DE MUDANÇA DE GREIDE E PONTOS DE MUDANÇA DE DIREÇÃO</t>
    </r>
  </si>
  <si>
    <r>
      <rPr>
        <sz val="9"/>
        <rFont val="Arial MT"/>
        <family val="2"/>
      </rPr>
      <t>TRANSPORTE DE COORDENADAS - CLASSE I</t>
    </r>
  </si>
  <si>
    <r>
      <rPr>
        <sz val="9"/>
        <rFont val="Arial MT"/>
        <family val="2"/>
      </rPr>
      <t>TRANSPORTE DE COORDENADAS - CLASSE II</t>
    </r>
  </si>
  <si>
    <r>
      <rPr>
        <sz val="9"/>
        <rFont val="Arial MT"/>
        <family val="2"/>
      </rPr>
      <t>TRANSPORTE DE COTAS</t>
    </r>
  </si>
  <si>
    <r>
      <rPr>
        <sz val="9"/>
        <rFont val="Arial MT"/>
        <family val="2"/>
      </rPr>
      <t>TRANSPORTE DE REFERÊNCIA DE NÍVEL (NIVELAMENTO GEOMÉTRICO DE PRECISÃO)</t>
    </r>
  </si>
  <si>
    <r>
      <rPr>
        <sz val="9"/>
        <rFont val="Arial MT"/>
        <family val="2"/>
      </rPr>
      <t>MOBIL/DESMOBILIZ.P/SERV.TOPOGRÁFICOS</t>
    </r>
  </si>
  <si>
    <r>
      <rPr>
        <sz val="9"/>
        <rFont val="Arial MT"/>
        <family val="2"/>
      </rPr>
      <t>MOBILIZAÇÃO/DESMOBILIZAÇÃO - DISTÂNCIAS ENTRE 151 ATÉ 300 KM</t>
    </r>
  </si>
  <si>
    <r>
      <rPr>
        <sz val="9"/>
        <rFont val="Arial MT"/>
        <family val="2"/>
      </rPr>
      <t>MOBILIZAÇÃO/DESMOBILIZAÇÃO - DISTÂNCIAS ENTRE 301 ATÉ 600 KM</t>
    </r>
  </si>
  <si>
    <r>
      <rPr>
        <sz val="9"/>
        <rFont val="Arial MT"/>
        <family val="2"/>
      </rPr>
      <t>MOBILIZAÇÃO/DESMOBILIZAÇÃO - DISTÂNCIAS ENTRE 61 ATÉ 150 KM</t>
    </r>
  </si>
  <si>
    <r>
      <rPr>
        <sz val="9"/>
        <rFont val="Arial MT"/>
        <family val="2"/>
      </rPr>
      <t>ENS/ANÁL LAB. FÍSICO-QUÍM. EM ÁGUAS</t>
    </r>
  </si>
  <si>
    <r>
      <rPr>
        <sz val="9"/>
        <rFont val="Arial MT"/>
        <family val="2"/>
      </rPr>
      <t>7 METAIS (ALUMÍNIO, BÁRIO, CROMO, COBALTO, FERRO, MAGNÉSIO, MANGANÊS)</t>
    </r>
  </si>
  <si>
    <r>
      <rPr>
        <sz val="9"/>
        <rFont val="Arial MT"/>
        <family val="2"/>
      </rPr>
      <t>9 METAIS (ALUMÍNIO, BÁRIO, CROMO, COBALTO, FERRO, MAGNÉSIO, MANGANÊS, NIQUEL, CHUMBO, ZINCO)</t>
    </r>
  </si>
  <si>
    <r>
      <rPr>
        <sz val="9"/>
        <rFont val="Arial MT"/>
        <family val="2"/>
      </rPr>
      <t>ACIDEZ (A / B / C)</t>
    </r>
  </si>
  <si>
    <r>
      <rPr>
        <sz val="9"/>
        <rFont val="Arial MT"/>
        <family val="2"/>
      </rPr>
      <t>ALCALINIDADE (A / B / C)</t>
    </r>
  </si>
  <si>
    <r>
      <rPr>
        <sz val="9"/>
        <rFont val="Arial MT"/>
        <family val="2"/>
      </rPr>
      <t>ALUMÍNIO (A)</t>
    </r>
  </si>
  <si>
    <r>
      <rPr>
        <sz val="9"/>
        <rFont val="Arial MT"/>
        <family val="2"/>
      </rPr>
      <t>ALUMÍNIO (B / C)</t>
    </r>
  </si>
  <si>
    <r>
      <rPr>
        <sz val="9"/>
        <rFont val="Arial MT"/>
        <family val="2"/>
      </rPr>
      <t>ARSÊNIO (A / B / C)</t>
    </r>
  </si>
  <si>
    <r>
      <rPr>
        <sz val="9"/>
        <rFont val="Arial MT"/>
        <family val="2"/>
      </rPr>
      <t>BÁRIO (A / B / C)</t>
    </r>
  </si>
  <si>
    <r>
      <rPr>
        <sz val="9"/>
        <rFont val="Arial MT"/>
        <family val="2"/>
      </rPr>
      <t>BIOCIDAS CLORADOS (A)</t>
    </r>
  </si>
  <si>
    <r>
      <rPr>
        <sz val="9"/>
        <rFont val="Arial MT"/>
        <family val="2"/>
      </rPr>
      <t>BIOCIDAS CLORADOS (B)</t>
    </r>
  </si>
  <si>
    <r>
      <rPr>
        <sz val="9"/>
        <rFont val="Arial MT"/>
        <family val="2"/>
      </rPr>
      <t>BIOCIDAS CLORADOS (C)</t>
    </r>
  </si>
  <si>
    <r>
      <rPr>
        <sz val="9"/>
        <rFont val="Arial MT"/>
        <family val="2"/>
      </rPr>
      <t>BORO (A / B / C)</t>
    </r>
  </si>
  <si>
    <r>
      <rPr>
        <sz val="9"/>
        <rFont val="Arial MT"/>
        <family val="2"/>
      </rPr>
      <t>CÁDMIO (A / B / C)</t>
    </r>
  </si>
  <si>
    <r>
      <rPr>
        <sz val="9"/>
        <rFont val="Arial MT"/>
        <family val="2"/>
      </rPr>
      <t>CÁLCIO (A / B / C)</t>
    </r>
  </si>
  <si>
    <r>
      <rPr>
        <sz val="9"/>
        <rFont val="Arial MT"/>
        <family val="2"/>
      </rPr>
      <t>CARBONO ORGÂNICO TOTAL</t>
    </r>
  </si>
  <si>
    <r>
      <rPr>
        <sz val="9"/>
        <rFont val="Arial MT"/>
        <family val="2"/>
      </rPr>
      <t>CHUMBO (A / B / C)</t>
    </r>
  </si>
  <si>
    <r>
      <rPr>
        <sz val="9"/>
        <rFont val="Arial MT"/>
        <family val="2"/>
      </rPr>
      <t>CIANETO (A)</t>
    </r>
  </si>
  <si>
    <r>
      <rPr>
        <sz val="9"/>
        <rFont val="Arial MT"/>
        <family val="2"/>
      </rPr>
      <t>CIANETO (B)</t>
    </r>
  </si>
  <si>
    <r>
      <rPr>
        <sz val="9"/>
        <rFont val="Arial MT"/>
        <family val="2"/>
      </rPr>
      <t>CIANETO (C)</t>
    </r>
  </si>
  <si>
    <r>
      <rPr>
        <sz val="9"/>
        <rFont val="Arial MT"/>
        <family val="2"/>
      </rPr>
      <t>CLORETO (A / B)</t>
    </r>
  </si>
  <si>
    <r>
      <rPr>
        <sz val="9"/>
        <rFont val="Arial MT"/>
        <family val="2"/>
      </rPr>
      <t>CLORETO (C)</t>
    </r>
  </si>
  <si>
    <r>
      <rPr>
        <sz val="9"/>
        <rFont val="Arial MT"/>
        <family val="2"/>
      </rPr>
      <t>CLORO RESIDUAL TOTAL (A)</t>
    </r>
  </si>
  <si>
    <r>
      <rPr>
        <sz val="9"/>
        <rFont val="Arial MT"/>
        <family val="2"/>
      </rPr>
      <t>CLOROFILA / FEOFTINA (A / B / C)</t>
    </r>
  </si>
  <si>
    <r>
      <rPr>
        <sz val="9"/>
        <rFont val="Arial MT"/>
        <family val="2"/>
      </rPr>
      <t>COBRE (A / B / C)</t>
    </r>
  </si>
  <si>
    <r>
      <rPr>
        <sz val="9"/>
        <rFont val="Arial MT"/>
        <family val="2"/>
      </rPr>
      <t>CONDUTIVIDADE ESPECÍFICA (A / B / C)</t>
    </r>
  </si>
  <si>
    <r>
      <rPr>
        <sz val="9"/>
        <rFont val="Arial MT"/>
        <family val="2"/>
      </rPr>
      <t>COR (A / B / C)</t>
    </r>
  </si>
  <si>
    <r>
      <rPr>
        <sz val="9"/>
        <rFont val="Arial MT"/>
        <family val="2"/>
      </rPr>
      <t>CROMO HEXAVALENTE (A / B / C)</t>
    </r>
  </si>
  <si>
    <r>
      <rPr>
        <sz val="9"/>
        <rFont val="Arial MT"/>
        <family val="2"/>
      </rPr>
      <t>CROMO III</t>
    </r>
  </si>
  <si>
    <r>
      <rPr>
        <sz val="9"/>
        <rFont val="Arial MT"/>
        <family val="2"/>
      </rPr>
      <t>CROMO IV</t>
    </r>
  </si>
  <si>
    <r>
      <rPr>
        <sz val="9"/>
        <rFont val="Arial MT"/>
        <family val="2"/>
      </rPr>
      <t>CROMO TOTAL (A / B / C)</t>
    </r>
  </si>
  <si>
    <r>
      <rPr>
        <sz val="9"/>
        <rFont val="Arial MT"/>
        <family val="2"/>
      </rPr>
      <t>DEMANDA BIOQUÍMICA DE OXIGÊNIO - DBO (A / B / C)</t>
    </r>
  </si>
  <si>
    <r>
      <rPr>
        <sz val="9"/>
        <rFont val="Arial MT"/>
        <family val="2"/>
      </rPr>
      <t>DEMANDA QUÍMICA DE OXIGÊNIO - DQO (A)</t>
    </r>
  </si>
  <si>
    <r>
      <rPr>
        <sz val="9"/>
        <rFont val="Arial MT"/>
        <family val="2"/>
      </rPr>
      <t>DEMANDA QUÍMICA DE OXIGÊNIO - DQO (B / C)</t>
    </r>
  </si>
  <si>
    <r>
      <rPr>
        <sz val="9"/>
        <rFont val="Arial MT"/>
        <family val="2"/>
      </rPr>
      <t>DENSIDADE (A / B / C)</t>
    </r>
  </si>
  <si>
    <r>
      <rPr>
        <sz val="9"/>
        <rFont val="Arial MT"/>
        <family val="2"/>
      </rPr>
      <t>DUREZA TOTAL (A / B)</t>
    </r>
  </si>
  <si>
    <r>
      <rPr>
        <sz val="9"/>
        <rFont val="Arial MT"/>
        <family val="2"/>
      </rPr>
      <t>DUREZA TOTAL (C)</t>
    </r>
  </si>
  <si>
    <r>
      <rPr>
        <sz val="9"/>
        <rFont val="Arial MT"/>
        <family val="2"/>
      </rPr>
      <t>ENTEROCOCOS</t>
    </r>
  </si>
  <si>
    <r>
      <rPr>
        <sz val="9"/>
        <rFont val="Arial MT"/>
        <family val="2"/>
      </rPr>
      <t>ESTANHO (A / B / C)</t>
    </r>
  </si>
  <si>
    <r>
      <rPr>
        <sz val="9"/>
        <rFont val="Arial MT"/>
        <family val="2"/>
      </rPr>
      <t>FENÓIS (A / B / C)</t>
    </r>
  </si>
  <si>
    <r>
      <rPr>
        <sz val="9"/>
        <rFont val="Arial MT"/>
        <family val="2"/>
      </rPr>
      <t>FERRO SOLÚVEL (A / B)</t>
    </r>
  </si>
  <si>
    <r>
      <rPr>
        <sz val="9"/>
        <rFont val="Arial MT"/>
        <family val="2"/>
      </rPr>
      <t>FERRO SOLÚVEL (C)</t>
    </r>
  </si>
  <si>
    <r>
      <rPr>
        <sz val="9"/>
        <rFont val="Arial MT"/>
        <family val="2"/>
      </rPr>
      <t>FERRO TOTAL (A / B / C)</t>
    </r>
  </si>
  <si>
    <r>
      <rPr>
        <sz val="9"/>
        <rFont val="Arial MT"/>
        <family val="2"/>
      </rPr>
      <t>FLUORETO SOLÚVEL (A / B)</t>
    </r>
  </si>
  <si>
    <r>
      <rPr>
        <sz val="9"/>
        <rFont val="Arial MT"/>
        <family val="2"/>
      </rPr>
      <t>FLUORETO SOLÚVEL (C)</t>
    </r>
  </si>
  <si>
    <r>
      <rPr>
        <sz val="9"/>
        <rFont val="Arial MT"/>
        <family val="2"/>
      </rPr>
      <t>FOSFATO ORGÂNICO (A / B / C)</t>
    </r>
  </si>
  <si>
    <r>
      <rPr>
        <sz val="9"/>
        <rFont val="Arial MT"/>
        <family val="2"/>
      </rPr>
      <t>FOSFATO SOLÚVEL</t>
    </r>
  </si>
  <si>
    <r>
      <rPr>
        <sz val="9"/>
        <rFont val="Arial MT"/>
        <family val="2"/>
      </rPr>
      <t>FOSFATO TOTAL (A / B / C)</t>
    </r>
  </si>
  <si>
    <r>
      <rPr>
        <sz val="9"/>
        <rFont val="Arial MT"/>
        <family val="2"/>
      </rPr>
      <t>FÓSFORO TOTAL</t>
    </r>
  </si>
  <si>
    <r>
      <rPr>
        <sz val="9"/>
        <rFont val="Arial MT"/>
        <family val="2"/>
      </rPr>
      <t>GÁS CARBÔNICO LIVRE (A / B)</t>
    </r>
  </si>
  <si>
    <r>
      <rPr>
        <sz val="9"/>
        <rFont val="Arial MT"/>
        <family val="2"/>
      </rPr>
      <t>MAGNÉSIO SOLÚVEL (A / B)</t>
    </r>
  </si>
  <si>
    <r>
      <rPr>
        <sz val="9"/>
        <rFont val="Arial MT"/>
        <family val="2"/>
      </rPr>
      <t>MAGNÉSIO SOLÚVEL (C)</t>
    </r>
  </si>
  <si>
    <r>
      <rPr>
        <sz val="9"/>
        <rFont val="Arial MT"/>
        <family val="2"/>
      </rPr>
      <t>MANGANÊS SOLÚVEL (A / B / C)</t>
    </r>
  </si>
  <si>
    <r>
      <rPr>
        <sz val="9"/>
        <rFont val="Arial MT"/>
        <family val="2"/>
      </rPr>
      <t>MERCÚRIO (A / B / C)</t>
    </r>
  </si>
  <si>
    <r>
      <rPr>
        <sz val="9"/>
        <rFont val="Arial MT"/>
        <family val="2"/>
      </rPr>
      <t>NÍQUEL (A / B / C)</t>
    </r>
  </si>
  <si>
    <r>
      <rPr>
        <sz val="9"/>
        <rFont val="Arial MT"/>
        <family val="2"/>
      </rPr>
      <t>NITROGÊNIO AMONIACAL (A / B / C)</t>
    </r>
  </si>
  <si>
    <r>
      <rPr>
        <sz val="9"/>
        <rFont val="Arial MT"/>
        <family val="2"/>
      </rPr>
      <t>NITROGÊNIO KJELDAHL TOTAL (A / B / C)</t>
    </r>
  </si>
  <si>
    <r>
      <rPr>
        <sz val="9"/>
        <rFont val="Arial MT"/>
        <family val="2"/>
      </rPr>
      <t>NITROGÊNIO NITRATO (A / B / C)</t>
    </r>
  </si>
  <si>
    <r>
      <rPr>
        <sz val="9"/>
        <rFont val="Arial MT"/>
        <family val="2"/>
      </rPr>
      <t>NITROGÊNIO NITRITO (A / B / C)</t>
    </r>
  </si>
  <si>
    <r>
      <rPr>
        <sz val="9"/>
        <rFont val="Arial MT"/>
        <family val="2"/>
      </rPr>
      <t>NITROGÊNIO TOTAL (A / B / C)</t>
    </r>
  </si>
  <si>
    <r>
      <rPr>
        <sz val="9"/>
        <rFont val="Arial MT"/>
        <family val="2"/>
      </rPr>
      <t>ÓLEOS E GRAXAS (A / B)</t>
    </r>
  </si>
  <si>
    <r>
      <rPr>
        <sz val="9"/>
        <rFont val="Arial MT"/>
        <family val="2"/>
      </rPr>
      <t>ÓLEOS E GRAXAS (C)</t>
    </r>
  </si>
  <si>
    <r>
      <rPr>
        <sz val="9"/>
        <rFont val="Arial MT"/>
        <family val="2"/>
      </rPr>
      <t>ÓLEOS E GRAXAS MINERAL</t>
    </r>
  </si>
  <si>
    <r>
      <rPr>
        <sz val="9"/>
        <rFont val="Arial MT"/>
        <family val="2"/>
      </rPr>
      <t>ORTOFOSFATO SOLÚVEL (A / B / C)</t>
    </r>
  </si>
  <si>
    <r>
      <rPr>
        <sz val="9"/>
        <rFont val="Arial MT"/>
        <family val="2"/>
      </rPr>
      <t>OXIGÊNIO CONSUMIDO (A / B)</t>
    </r>
  </si>
  <si>
    <r>
      <rPr>
        <sz val="9"/>
        <rFont val="Arial MT"/>
        <family val="2"/>
      </rPr>
      <t>OXIGÊNIO DISSOLVIDO - OD (A / B / C)</t>
    </r>
  </si>
  <si>
    <r>
      <rPr>
        <sz val="9"/>
        <rFont val="Arial MT"/>
        <family val="2"/>
      </rPr>
      <t>PH (A / B / C)</t>
    </r>
  </si>
  <si>
    <r>
      <rPr>
        <sz val="9"/>
        <rFont val="Arial MT"/>
        <family val="2"/>
      </rPr>
      <t>PRATA (A / B / C)</t>
    </r>
  </si>
  <si>
    <r>
      <rPr>
        <sz val="9"/>
        <rFont val="Arial MT"/>
        <family val="2"/>
      </rPr>
      <t>SELÊNIO (A / B / C)</t>
    </r>
  </si>
  <si>
    <r>
      <rPr>
        <sz val="9"/>
        <rFont val="Arial MT"/>
        <family val="2"/>
      </rPr>
      <t>SÍLICA (A / B / C)</t>
    </r>
  </si>
  <si>
    <r>
      <rPr>
        <sz val="9"/>
        <rFont val="Arial MT"/>
        <family val="2"/>
      </rPr>
      <t>SÓDIO (A / B / C)</t>
    </r>
  </si>
  <si>
    <r>
      <rPr>
        <sz val="9"/>
        <rFont val="Arial MT"/>
        <family val="2"/>
      </rPr>
      <t>SÓLIDOS DISSOLVIDOS FIXOS (A / B / C)</t>
    </r>
  </si>
  <si>
    <r>
      <rPr>
        <sz val="9"/>
        <rFont val="Arial MT"/>
        <family val="2"/>
      </rPr>
      <t>SÓLIDOS DISSOLVIDOS TOTAIS (A / B / C)</t>
    </r>
  </si>
  <si>
    <r>
      <rPr>
        <sz val="9"/>
        <rFont val="Arial MT"/>
        <family val="2"/>
      </rPr>
      <t>SÓLIDOS DISSOLVIDOS VOLÁTEIS (A / B / C)</t>
    </r>
  </si>
  <si>
    <r>
      <rPr>
        <sz val="9"/>
        <rFont val="Arial MT"/>
        <family val="2"/>
      </rPr>
      <t>SÓLIDOS EM SUSPENSÃO FIXOS (A / B / C)</t>
    </r>
  </si>
  <si>
    <r>
      <rPr>
        <sz val="9"/>
        <rFont val="Arial MT"/>
        <family val="2"/>
      </rPr>
      <t>SÓLIDOS EM SUSPENSÃO TOTAIS (A / B / C)</t>
    </r>
  </si>
  <si>
    <r>
      <rPr>
        <sz val="9"/>
        <rFont val="Arial MT"/>
        <family val="2"/>
      </rPr>
      <t>SÓLIDOS EM SUSPENSÃO VOLÁTEIS (A / B / C)</t>
    </r>
  </si>
  <si>
    <r>
      <rPr>
        <sz val="9"/>
        <rFont val="Arial MT"/>
        <family val="2"/>
      </rPr>
      <t>SÓLIDOS SEDIMENTÁVEIS (B / C)</t>
    </r>
  </si>
  <si>
    <r>
      <rPr>
        <sz val="9"/>
        <rFont val="Arial MT"/>
        <family val="2"/>
      </rPr>
      <t>SÓLIDOS TOTAIS (A / B / C)</t>
    </r>
  </si>
  <si>
    <r>
      <rPr>
        <sz val="9"/>
        <rFont val="Arial MT"/>
        <family val="2"/>
      </rPr>
      <t>SÓLIDOS TOTAIS FIXOS (A / B / C)</t>
    </r>
  </si>
  <si>
    <r>
      <rPr>
        <sz val="9"/>
        <rFont val="Arial MT"/>
        <family val="2"/>
      </rPr>
      <t>SÓLIDOS TOTAIS VOLÁTEIS (A / B / C)</t>
    </r>
  </si>
  <si>
    <r>
      <rPr>
        <sz val="9"/>
        <rFont val="Arial MT"/>
        <family val="2"/>
      </rPr>
      <t>SULFATO (A / B / C)</t>
    </r>
  </si>
  <si>
    <r>
      <rPr>
        <sz val="9"/>
        <rFont val="Arial MT"/>
        <family val="2"/>
      </rPr>
      <t>SULFETO</t>
    </r>
  </si>
  <si>
    <r>
      <rPr>
        <sz val="9"/>
        <rFont val="Arial MT"/>
        <family val="2"/>
      </rPr>
      <t>SURFACTANTES (A / B / C)</t>
    </r>
  </si>
  <si>
    <r>
      <rPr>
        <sz val="9"/>
        <rFont val="Arial MT"/>
        <family val="2"/>
      </rPr>
      <t>TEMPERATURA</t>
    </r>
  </si>
  <si>
    <r>
      <rPr>
        <sz val="9"/>
        <rFont val="Arial MT"/>
        <family val="2"/>
      </rPr>
      <t>TESTE DE TOXIDADE CRÔNICA COM CERIODAPHINA (A / B / C)</t>
    </r>
  </si>
  <si>
    <r>
      <rPr>
        <sz val="9"/>
        <rFont val="Arial MT"/>
        <family val="2"/>
      </rPr>
      <t>TESTE DE TOXIDADE SEDIMENTO COM HYALELLA (A / B / C)</t>
    </r>
  </si>
  <si>
    <r>
      <rPr>
        <sz val="9"/>
        <rFont val="Arial MT"/>
        <family val="2"/>
      </rPr>
      <t>TOXICIDADE CRÔNICA COM LYTECHINUS VARIEGATUS</t>
    </r>
  </si>
  <si>
    <r>
      <rPr>
        <sz val="9"/>
        <rFont val="Arial MT"/>
        <family val="2"/>
      </rPr>
      <t>TURBIDEZ (A / B / C)</t>
    </r>
  </si>
  <si>
    <r>
      <rPr>
        <sz val="9"/>
        <rFont val="Arial MT"/>
        <family val="2"/>
      </rPr>
      <t>ZINCO (A / B / C)</t>
    </r>
  </si>
  <si>
    <r>
      <rPr>
        <sz val="9"/>
        <rFont val="Arial MT"/>
        <family val="2"/>
      </rPr>
      <t>ENS/ANÁL LAB. FÍSICO-QUÍM. EM SEDIM.</t>
    </r>
  </si>
  <si>
    <r>
      <rPr>
        <sz val="9"/>
        <rFont val="Arial MT"/>
        <family val="2"/>
      </rPr>
      <t>9 METAIS (ALUMÍNIO, BÁRIO, CROMO, COBALTO, FERRO, MAGNÉSIO, MANGANÊS, NÍQUEL, CHUMBO, ZINCO)</t>
    </r>
  </si>
  <si>
    <r>
      <rPr>
        <sz val="9"/>
        <rFont val="Arial MT"/>
        <family val="2"/>
      </rPr>
      <t>ALUMÍNIO</t>
    </r>
  </si>
  <si>
    <r>
      <rPr>
        <sz val="9"/>
        <rFont val="Arial MT"/>
        <family val="2"/>
      </rPr>
      <t>ARSÊNIO</t>
    </r>
  </si>
  <si>
    <r>
      <rPr>
        <sz val="9"/>
        <rFont val="Arial MT"/>
        <family val="2"/>
      </rPr>
      <t>BÁRIO</t>
    </r>
  </si>
  <si>
    <r>
      <rPr>
        <sz val="9"/>
        <rFont val="Arial MT"/>
        <family val="2"/>
      </rPr>
      <t>BIOCIDAS CLORADOS</t>
    </r>
  </si>
  <si>
    <r>
      <rPr>
        <sz val="9"/>
        <rFont val="Arial MT"/>
        <family val="2"/>
      </rPr>
      <t>CÁDMIO</t>
    </r>
  </si>
  <si>
    <r>
      <rPr>
        <sz val="9"/>
        <rFont val="Arial MT"/>
        <family val="2"/>
      </rPr>
      <t>CHUMBO</t>
    </r>
  </si>
  <si>
    <r>
      <rPr>
        <sz val="9"/>
        <rFont val="Arial MT"/>
        <family val="2"/>
      </rPr>
      <t>CIANETO</t>
    </r>
  </si>
  <si>
    <r>
      <rPr>
        <sz val="9"/>
        <rFont val="Arial MT"/>
        <family val="2"/>
      </rPr>
      <t>CLORETO</t>
    </r>
  </si>
  <si>
    <r>
      <rPr>
        <sz val="9"/>
        <rFont val="Arial MT"/>
        <family val="2"/>
      </rPr>
      <t>COBRE</t>
    </r>
  </si>
  <si>
    <r>
      <rPr>
        <sz val="9"/>
        <rFont val="Arial MT"/>
        <family val="2"/>
      </rPr>
      <t>CONDUTIVIDADE ESPECÍFICA</t>
    </r>
  </si>
  <si>
    <r>
      <rPr>
        <sz val="9"/>
        <rFont val="Arial MT"/>
        <family val="2"/>
      </rPr>
      <t>COR</t>
    </r>
  </si>
  <si>
    <r>
      <rPr>
        <sz val="9"/>
        <rFont val="Arial MT"/>
        <family val="2"/>
      </rPr>
      <t>CROMO HEXAVALENTE</t>
    </r>
  </si>
  <si>
    <r>
      <rPr>
        <sz val="9"/>
        <rFont val="Arial MT"/>
        <family val="2"/>
      </rPr>
      <t>CROMO TOTAL</t>
    </r>
  </si>
  <si>
    <r>
      <rPr>
        <sz val="9"/>
        <rFont val="Arial MT"/>
        <family val="2"/>
      </rPr>
      <t>DEMANDA BIOQUÍMICA DE OXIGÊNIO - DBO</t>
    </r>
  </si>
  <si>
    <r>
      <rPr>
        <sz val="9"/>
        <rFont val="Arial MT"/>
        <family val="2"/>
      </rPr>
      <t>DEMANDA QUÍMICA DE OXIGÊNIO - DQO</t>
    </r>
  </si>
  <si>
    <r>
      <rPr>
        <sz val="9"/>
        <rFont val="Arial MT"/>
        <family val="2"/>
      </rPr>
      <t>DUREZA TOTAL</t>
    </r>
  </si>
  <si>
    <r>
      <rPr>
        <sz val="9"/>
        <rFont val="Arial MT"/>
        <family val="2"/>
      </rPr>
      <t>ESTANHO</t>
    </r>
  </si>
  <si>
    <r>
      <rPr>
        <sz val="9"/>
        <rFont val="Arial MT"/>
        <family val="2"/>
      </rPr>
      <t>FENÓIS</t>
    </r>
  </si>
  <si>
    <r>
      <rPr>
        <sz val="9"/>
        <rFont val="Arial MT"/>
        <family val="2"/>
      </rPr>
      <t>FERRO TOTAL</t>
    </r>
  </si>
  <si>
    <r>
      <rPr>
        <sz val="9"/>
        <rFont val="Arial MT"/>
        <family val="2"/>
      </rPr>
      <t>FOSFATO ORGÂNICO</t>
    </r>
  </si>
  <si>
    <r>
      <rPr>
        <sz val="9"/>
        <rFont val="Arial MT"/>
        <family val="2"/>
      </rPr>
      <t>FOSFATO TOTAL</t>
    </r>
  </si>
  <si>
    <r>
      <rPr>
        <sz val="9"/>
        <rFont val="Arial MT"/>
        <family val="2"/>
      </rPr>
      <t>GRANULOMETRIA SEDIMENTO LODO</t>
    </r>
  </si>
  <si>
    <r>
      <rPr>
        <sz val="9"/>
        <rFont val="Arial MT"/>
        <family val="2"/>
      </rPr>
      <t>MERCÚRIO</t>
    </r>
  </si>
  <si>
    <r>
      <rPr>
        <sz val="9"/>
        <rFont val="Arial MT"/>
        <family val="2"/>
      </rPr>
      <t>NÍQUEL</t>
    </r>
  </si>
  <si>
    <r>
      <rPr>
        <sz val="9"/>
        <rFont val="Arial MT"/>
        <family val="2"/>
      </rPr>
      <t>NITROGÊNIO AMONIACAL</t>
    </r>
  </si>
  <si>
    <r>
      <rPr>
        <sz val="9"/>
        <rFont val="Arial MT"/>
        <family val="2"/>
      </rPr>
      <t>NITROGÊNIO KJELDAHL TOTAL</t>
    </r>
  </si>
  <si>
    <r>
      <rPr>
        <sz val="9"/>
        <rFont val="Arial MT"/>
        <family val="2"/>
      </rPr>
      <t>NITROGÊNIO NITRATO</t>
    </r>
  </si>
  <si>
    <r>
      <rPr>
        <sz val="9"/>
        <rFont val="Arial MT"/>
        <family val="2"/>
      </rPr>
      <t>NITROGÊNIO NITRITO</t>
    </r>
  </si>
  <si>
    <r>
      <rPr>
        <sz val="9"/>
        <rFont val="Arial MT"/>
        <family val="2"/>
      </rPr>
      <t>NITROGÊNIO TOTAL</t>
    </r>
  </si>
  <si>
    <r>
      <rPr>
        <sz val="9"/>
        <rFont val="Arial MT"/>
        <family val="2"/>
      </rPr>
      <t>ÓLEOS E GRAXAS</t>
    </r>
  </si>
  <si>
    <r>
      <rPr>
        <sz val="9"/>
        <rFont val="Arial MT"/>
        <family val="2"/>
      </rPr>
      <t>PH</t>
    </r>
  </si>
  <si>
    <r>
      <rPr>
        <sz val="9"/>
        <rFont val="Arial MT"/>
        <family val="2"/>
      </rPr>
      <t>PRATA</t>
    </r>
  </si>
  <si>
    <r>
      <rPr>
        <sz val="9"/>
        <rFont val="Arial MT"/>
        <family val="2"/>
      </rPr>
      <t>SELÊNIO</t>
    </r>
  </si>
  <si>
    <r>
      <rPr>
        <sz val="9"/>
        <rFont val="Arial MT"/>
        <family val="2"/>
      </rPr>
      <t>SÍLICA</t>
    </r>
  </si>
  <si>
    <r>
      <rPr>
        <sz val="9"/>
        <rFont val="Arial MT"/>
        <family val="2"/>
      </rPr>
      <t>SÓDIO</t>
    </r>
  </si>
  <si>
    <r>
      <rPr>
        <sz val="9"/>
        <rFont val="Arial MT"/>
        <family val="2"/>
      </rPr>
      <t>SÓLIDOS TOTAIS</t>
    </r>
  </si>
  <si>
    <r>
      <rPr>
        <sz val="9"/>
        <rFont val="Arial MT"/>
        <family val="2"/>
      </rPr>
      <t>SÓLIDOS TOTAIS FIXOS</t>
    </r>
  </si>
  <si>
    <r>
      <rPr>
        <sz val="9"/>
        <rFont val="Arial MT"/>
        <family val="2"/>
      </rPr>
      <t>SÓLIDOS TOTAIS VOLÁTEIS</t>
    </r>
  </si>
  <si>
    <r>
      <rPr>
        <sz val="9"/>
        <rFont val="Arial MT"/>
        <family val="2"/>
      </rPr>
      <t>SULFATO</t>
    </r>
  </si>
  <si>
    <r>
      <rPr>
        <sz val="9"/>
        <rFont val="Arial MT"/>
        <family val="2"/>
      </rPr>
      <t>SURFACTANTES</t>
    </r>
  </si>
  <si>
    <r>
      <rPr>
        <sz val="9"/>
        <rFont val="Arial MT"/>
        <family val="2"/>
      </rPr>
      <t>UMIDADE</t>
    </r>
  </si>
  <si>
    <r>
      <rPr>
        <sz val="9"/>
        <rFont val="Arial MT"/>
        <family val="2"/>
      </rPr>
      <t>ZINCO</t>
    </r>
  </si>
  <si>
    <r>
      <rPr>
        <sz val="9"/>
        <rFont val="Arial MT"/>
        <family val="2"/>
      </rPr>
      <t>ENS/ANÁL LAB. MICROB./COMP. ORGÂNICOS</t>
    </r>
  </si>
  <si>
    <r>
      <rPr>
        <sz val="9"/>
        <rFont val="Arial MT"/>
        <family val="2"/>
      </rPr>
      <t>2,4,6-TCP (TRICHOROPHENOL) (A / B / C / D)</t>
    </r>
  </si>
  <si>
    <r>
      <rPr>
        <sz val="9"/>
        <rFont val="Arial MT"/>
        <family val="2"/>
      </rPr>
      <t>ACTINOMICETOS (A)</t>
    </r>
  </si>
  <si>
    <r>
      <rPr>
        <sz val="9"/>
        <rFont val="Arial MT"/>
        <family val="2"/>
      </rPr>
      <t>ACTINOMICETOS (B)</t>
    </r>
  </si>
  <si>
    <r>
      <rPr>
        <sz val="9"/>
        <rFont val="Arial MT"/>
        <family val="2"/>
      </rPr>
      <t>ACTINOMICETOS (C)</t>
    </r>
  </si>
  <si>
    <r>
      <rPr>
        <sz val="9"/>
        <rFont val="Arial MT"/>
        <family val="2"/>
      </rPr>
      <t>ACTINOMICETOS (D)</t>
    </r>
  </si>
  <si>
    <r>
      <rPr>
        <sz val="9"/>
        <rFont val="Arial MT"/>
        <family val="2"/>
      </rPr>
      <t>BENTOS AGUA DOCE (D)</t>
    </r>
  </si>
  <si>
    <r>
      <rPr>
        <sz val="9"/>
        <rFont val="Arial MT"/>
        <family val="2"/>
      </rPr>
      <t>BENZO A PIRENO (A / B)</t>
    </r>
  </si>
  <si>
    <r>
      <rPr>
        <sz val="9"/>
        <rFont val="Arial MT"/>
        <family val="2"/>
      </rPr>
      <t>BTX (BENZENO, TOLUENO, XILENO) (A / B / C / D)</t>
    </r>
  </si>
  <si>
    <r>
      <rPr>
        <sz val="9"/>
        <rFont val="Arial MT"/>
        <family val="2"/>
      </rPr>
      <t>CARBAMATOS TOTAIS (A)</t>
    </r>
  </si>
  <si>
    <r>
      <rPr>
        <sz val="9"/>
        <rFont val="Arial MT"/>
        <family val="2"/>
      </rPr>
      <t>CARBAMATOS TOTAIS (B)</t>
    </r>
  </si>
  <si>
    <r>
      <rPr>
        <sz val="9"/>
        <rFont val="Arial MT"/>
        <family val="2"/>
      </rPr>
      <t>CARBAMATOS TOTAIS (C)</t>
    </r>
  </si>
  <si>
    <r>
      <rPr>
        <sz val="9"/>
        <rFont val="Arial MT"/>
        <family val="2"/>
      </rPr>
      <t>CARBAMATOS TOTAIS (D)</t>
    </r>
  </si>
  <si>
    <r>
      <rPr>
        <sz val="9"/>
        <rFont val="Arial MT"/>
        <family val="2"/>
      </rPr>
      <t>CLOSTRÍDIOS SULFITO-REDUTORES (A)</t>
    </r>
  </si>
  <si>
    <r>
      <rPr>
        <sz val="9"/>
        <rFont val="Arial MT"/>
        <family val="2"/>
      </rPr>
      <t>CLOSTRÍDIOS SULFITO-REDUTORES (B)</t>
    </r>
  </si>
  <si>
    <r>
      <rPr>
        <sz val="9"/>
        <rFont val="Arial MT"/>
        <family val="2"/>
      </rPr>
      <t>CLOSTRÍDIOS SULFITO-REDUTORES (C)</t>
    </r>
  </si>
  <si>
    <r>
      <rPr>
        <sz val="9"/>
        <rFont val="Arial MT"/>
        <family val="2"/>
      </rPr>
      <t>CLOSTRÍDIOS SULFITO-REDUTORES (D)</t>
    </r>
  </si>
  <si>
    <r>
      <rPr>
        <sz val="9"/>
        <rFont val="Arial MT"/>
        <family val="2"/>
      </rPr>
      <t>COLIFAGOS (A)</t>
    </r>
  </si>
  <si>
    <r>
      <rPr>
        <sz val="9"/>
        <rFont val="Arial MT"/>
        <family val="2"/>
      </rPr>
      <t>COLIFAGOS (B / C)</t>
    </r>
  </si>
  <si>
    <r>
      <rPr>
        <sz val="9"/>
        <rFont val="Arial MT"/>
        <family val="2"/>
      </rPr>
      <t>COLIFAGOS (D)</t>
    </r>
  </si>
  <si>
    <r>
      <rPr>
        <sz val="9"/>
        <rFont val="Arial MT"/>
        <family val="2"/>
      </rPr>
      <t>COLIFORMES FECAIS (A)</t>
    </r>
  </si>
  <si>
    <r>
      <rPr>
        <sz val="9"/>
        <rFont val="Arial MT"/>
        <family val="2"/>
      </rPr>
      <t>COLIFORMES FECAIS (B)</t>
    </r>
  </si>
  <si>
    <r>
      <rPr>
        <sz val="9"/>
        <rFont val="Arial MT"/>
        <family val="2"/>
      </rPr>
      <t>COLIFORMES FECAIS (C)</t>
    </r>
  </si>
  <si>
    <r>
      <rPr>
        <sz val="9"/>
        <rFont val="Arial MT"/>
        <family val="2"/>
      </rPr>
      <t>COLIFORMES TOTAIS (A)</t>
    </r>
  </si>
  <si>
    <r>
      <rPr>
        <sz val="9"/>
        <rFont val="Arial MT"/>
        <family val="2"/>
      </rPr>
      <t>COLIFORMES TOTAIS (B)</t>
    </r>
  </si>
  <si>
    <r>
      <rPr>
        <sz val="9"/>
        <rFont val="Arial MT"/>
        <family val="2"/>
      </rPr>
      <t>COLIFORMES TOTAIS (C)</t>
    </r>
  </si>
  <si>
    <r>
      <rPr>
        <sz val="9"/>
        <rFont val="Arial MT"/>
        <family val="2"/>
      </rPr>
      <t>COMPOSTOS ORGANOCLORADOS (A / B / C / D) - ALDRIN, BHC, CLORDANO, DDD</t>
    </r>
  </si>
  <si>
    <r>
      <rPr>
        <sz val="9"/>
        <rFont val="Arial MT"/>
        <family val="2"/>
      </rPr>
      <t>COMPOSTOS ORGANOFOSFORADOS (A/B/C/D) - AZIMPHOS-ETIL</t>
    </r>
  </si>
  <si>
    <r>
      <rPr>
        <sz val="9"/>
        <rFont val="Arial MT"/>
        <family val="2"/>
      </rPr>
      <t>CONTAGEM PADRÃO DE BACTÉRIAS (A)</t>
    </r>
  </si>
  <si>
    <r>
      <rPr>
        <sz val="9"/>
        <rFont val="Arial MT"/>
        <family val="2"/>
      </rPr>
      <t>CONTAGEM PADRÃO DE BACTÉRIAS (B)</t>
    </r>
  </si>
  <si>
    <r>
      <rPr>
        <sz val="9"/>
        <rFont val="Arial MT"/>
        <family val="2"/>
      </rPr>
      <t>CONTAGEM PADRÃO DE BACTÉRIAS (C)</t>
    </r>
  </si>
  <si>
    <r>
      <rPr>
        <sz val="9"/>
        <rFont val="Arial MT"/>
        <family val="2"/>
      </rPr>
      <t>CONTAGEM PADRÃO DE BACTÉRIAS (D)</t>
    </r>
  </si>
  <si>
    <r>
      <rPr>
        <sz val="9"/>
        <rFont val="Arial MT"/>
        <family val="2"/>
      </rPr>
      <t>ENTEROTOXINAS VÍBRIOS ESCHERICHIA ECOLI (A / B)</t>
    </r>
  </si>
  <si>
    <r>
      <rPr>
        <sz val="9"/>
        <rFont val="Arial MT"/>
        <family val="2"/>
      </rPr>
      <t>ESTREPTOCOCOS FECAIS (A)</t>
    </r>
  </si>
  <si>
    <r>
      <rPr>
        <sz val="9"/>
        <rFont val="Arial MT"/>
        <family val="2"/>
      </rPr>
      <t>ESTREPTOCOCOS FECAIS (B)</t>
    </r>
  </si>
  <si>
    <r>
      <rPr>
        <sz val="9"/>
        <rFont val="Arial MT"/>
        <family val="2"/>
      </rPr>
      <t>ESTREPTOCOCOS FECAIS (C)</t>
    </r>
  </si>
  <si>
    <r>
      <rPr>
        <sz val="9"/>
        <rFont val="Arial MT"/>
        <family val="2"/>
      </rPr>
      <t>ESTREPTOCOCOS FECAIS (D)</t>
    </r>
  </si>
  <si>
    <r>
      <rPr>
        <sz val="9"/>
        <rFont val="Arial MT"/>
        <family val="2"/>
      </rPr>
      <t>FOSFORADOS TOTAIS (C)</t>
    </r>
  </si>
  <si>
    <r>
      <rPr>
        <sz val="9"/>
        <rFont val="Arial MT"/>
        <family val="2"/>
      </rPr>
      <t>HERBICIDAS FENOXIÁCIDOS (2,4-D, 2,4,5-T, 2,4,5-TP) (C)</t>
    </r>
  </si>
  <si>
    <r>
      <rPr>
        <sz val="9"/>
        <rFont val="Arial MT"/>
        <family val="2"/>
      </rPr>
      <t>HERBICIDAS FENOXIACIDOS (2,4-D,2,4,5-T,2,4,5-TP) (A / B)</t>
    </r>
  </si>
  <si>
    <r>
      <rPr>
        <sz val="9"/>
        <rFont val="Arial MT"/>
        <family val="2"/>
      </rPr>
      <t>PCB'S (A / B / C / D)</t>
    </r>
  </si>
  <si>
    <r>
      <rPr>
        <sz val="9"/>
        <rFont val="Arial MT"/>
        <family val="2"/>
      </rPr>
      <t>SALMONELLA (A / B)</t>
    </r>
  </si>
  <si>
    <r>
      <rPr>
        <sz val="9"/>
        <rFont val="Arial MT"/>
        <family val="2"/>
      </rPr>
      <t>SALMONELLA (C)</t>
    </r>
  </si>
  <si>
    <r>
      <rPr>
        <sz val="9"/>
        <rFont val="Arial MT"/>
        <family val="2"/>
      </rPr>
      <t>SALMONELLA (D)</t>
    </r>
  </si>
  <si>
    <r>
      <rPr>
        <sz val="9"/>
        <rFont val="Arial MT"/>
        <family val="2"/>
      </rPr>
      <t>SOLVENTES HALOGENADOS (A / B)</t>
    </r>
  </si>
  <si>
    <r>
      <rPr>
        <sz val="9"/>
        <rFont val="Arial MT"/>
        <family val="2"/>
      </rPr>
      <t>SOLVENTES HALOGENADOS (C)</t>
    </r>
  </si>
  <si>
    <r>
      <rPr>
        <sz val="9"/>
        <rFont val="Arial MT"/>
        <family val="2"/>
      </rPr>
      <t>SOLVENTES HALOGENADOS (D)</t>
    </r>
  </si>
  <si>
    <r>
      <rPr>
        <sz val="9"/>
        <rFont val="Arial MT"/>
        <family val="2"/>
      </rPr>
      <t>TESTE DE TOXIDADE AGUDA - MICROTOX (A / B / C)</t>
    </r>
  </si>
  <si>
    <r>
      <rPr>
        <sz val="9"/>
        <rFont val="Arial MT"/>
        <family val="2"/>
      </rPr>
      <t>TRIHALOMETANO - THM (A / B)</t>
    </r>
  </si>
  <si>
    <r>
      <rPr>
        <sz val="9"/>
        <rFont val="Arial MT"/>
        <family val="2"/>
      </rPr>
      <t>TRIHALOMETANO - THM (C / D)</t>
    </r>
  </si>
  <si>
    <r>
      <rPr>
        <sz val="9"/>
        <rFont val="Arial MT"/>
        <family val="2"/>
      </rPr>
      <t>POÇOS DE INSPEÇÃO</t>
    </r>
  </si>
  <si>
    <r>
      <rPr>
        <sz val="9"/>
        <rFont val="Arial MT"/>
        <family val="2"/>
      </rPr>
      <t>ACRÉSCIMO DO TRANSPORTE PARA DISTÂNCIA ACIMA DE 60KM - POÇOS DE INSPEÇÃO</t>
    </r>
  </si>
  <si>
    <r>
      <rPr>
        <sz val="9"/>
        <rFont val="Arial MT"/>
        <family val="2"/>
      </rPr>
      <t>DESLOCAMENTO DE EQUIPAMENTO ENTRE POÇOS ACIMA DE 200 METROS - POÇOS DE INSPEÇÃO</t>
    </r>
  </si>
  <si>
    <r>
      <rPr>
        <sz val="9"/>
        <rFont val="Arial MT"/>
        <family val="2"/>
      </rPr>
      <t>DESMONTE EM SOLO DE ALTERAÇÃO DE ROCHA, UTILIZANDO ROMPEDOR DE AR COMPRIMIDO - POÇOS DE INSPEÇÃO</t>
    </r>
  </si>
  <si>
    <r>
      <rPr>
        <sz val="9"/>
        <rFont val="Arial MT"/>
        <family val="2"/>
      </rPr>
      <t>M3</t>
    </r>
  </si>
  <si>
    <r>
      <rPr>
        <sz val="9"/>
        <rFont val="Arial MT"/>
        <family val="2"/>
      </rPr>
      <t>EXECUÇÃO DE ESCORAMENTO COM FORNECIMENTO DE MATERIAL - POÇOS DE INSPEÇÃO</t>
    </r>
  </si>
  <si>
    <r>
      <rPr>
        <sz val="9"/>
        <rFont val="Arial MT"/>
        <family val="2"/>
      </rPr>
      <t>M2</t>
    </r>
  </si>
  <si>
    <r>
      <rPr>
        <sz val="9"/>
        <rFont val="Arial MT"/>
        <family val="2"/>
      </rPr>
      <t>MOBILIZAÇÃO, INSTALAÇÃO E DESMOBILIZAÇÃO, POR EQUIPE / EQUIPAMENTO, INCLUSIVE TRANSPORTE ATÉ 60 KM - POÇOS DE INSPEÇÃO</t>
    </r>
  </si>
  <si>
    <r>
      <rPr>
        <sz val="9"/>
        <rFont val="Arial MT"/>
        <family val="2"/>
      </rPr>
      <t>PERFURAÇÃO EM SOLO - FURO COM PROFUNDIDADE ACIMA DE 5 METROS ATÉ 10 METROS - POÇOS DE INSPEÇÃO</t>
    </r>
  </si>
  <si>
    <r>
      <rPr>
        <sz val="9"/>
        <rFont val="Arial MT"/>
        <family val="2"/>
      </rPr>
      <t>PERFURAÇÃO EM SOLO - FURO COM PROFUNDIDADE ATÉ 5 METROS - POÇOS DE INSPEÇÃO</t>
    </r>
  </si>
  <si>
    <r>
      <rPr>
        <sz val="9"/>
        <rFont val="Arial MT"/>
        <family val="2"/>
      </rPr>
      <t>PERFURAÇÃO EM SOLO COM PROFUNDIDADE ACIMA DOS 10 METROS INICIAIS - POÇOS DE INSPEÇÃO</t>
    </r>
  </si>
  <si>
    <r>
      <rPr>
        <sz val="9"/>
        <rFont val="Arial MT"/>
        <family val="2"/>
      </rPr>
      <t>RETIRADA E ACONDICIONAMENTO DE AMOSTRA INDEFORMADA POR BLOCO APROVEITÁVEL - POÇOS DE INSPEÇÃO</t>
    </r>
  </si>
  <si>
    <r>
      <rPr>
        <sz val="9"/>
        <rFont val="Arial MT"/>
        <family val="2"/>
      </rPr>
      <t>SONDAGEM A TRADO</t>
    </r>
  </si>
  <si>
    <r>
      <rPr>
        <sz val="9"/>
        <rFont val="Arial MT"/>
        <family val="2"/>
      </rPr>
      <t>ACRÉSCIMO DO TRANSPORTE PARA DISTÂNCIA ACIMA DE 60KM - SONDAGEM A TRADO</t>
    </r>
  </si>
  <si>
    <r>
      <rPr>
        <sz val="9"/>
        <rFont val="Arial MT"/>
        <family val="2"/>
      </rPr>
      <t>COLETA DE AMOSTRA  E ACONDICIONAMENTO EM RECIPIENTE COM TAMPA HERMÉTICA PARA CARACTERIZAÇÃO TÁCTIL-VISUAL - SONDAGEM A TRADO</t>
    </r>
  </si>
  <si>
    <r>
      <rPr>
        <sz val="9"/>
        <rFont val="Arial MT"/>
        <family val="2"/>
      </rPr>
      <t>COLETA DE AMOSTRA (20KG) E ACONDICIONAMENTO EM SACO DE LONA PARA ENSAIOS DE CARACTERIZAÇÃO DE SOLOS - SONDAGEM A TRADO</t>
    </r>
  </si>
  <si>
    <r>
      <rPr>
        <sz val="9"/>
        <rFont val="Arial MT"/>
        <family val="2"/>
      </rPr>
      <t>DESLOCAMENTO DE EQUIPAMENTO ENTRE FUROS ACIMA DE 100 METROS ATÉ 200 METROS, INCLUSIVE REINSTALAÇÃO - SONDAGEM A TRADO</t>
    </r>
  </si>
  <si>
    <r>
      <rPr>
        <sz val="9"/>
        <rFont val="Arial MT"/>
        <family val="2"/>
      </rPr>
      <t>DESLOCAMENTO DE EQUIPAMENTO ENTRE FUROS ACIMA DE 200 METROS - SONDAGEM A TRADO</t>
    </r>
  </si>
  <si>
    <r>
      <rPr>
        <sz val="9"/>
        <rFont val="Arial MT"/>
        <family val="2"/>
      </rPr>
      <t>DESLOCAMENTO DE EQUIPAMENTO ENTRE FUROS ACIMA DE 50 METROS ATÉ 100 METROS, INCLUSIVE REINSTALAÇÃO - SONDAGEM A TRADO</t>
    </r>
  </si>
  <si>
    <r>
      <rPr>
        <sz val="9"/>
        <rFont val="Arial MT"/>
        <family val="2"/>
      </rPr>
      <t>DESLOCAMENTO DE EQUIPAMENTO ENTRE FUROS ATÉ 50 METROS, INCLUSIVE REINSTALAÇÃO  - SONDAGEM A TRADO</t>
    </r>
  </si>
  <si>
    <r>
      <rPr>
        <sz val="9"/>
        <rFont val="Arial MT"/>
        <family val="2"/>
      </rPr>
      <t>MOBILIZAÇÃO, INSTALAÇÃO E DESMOBILIZAÇÃO, POR EQUIPE / EQUIPAMENTO, INCLUSIVE TRANSPORTE ATÉ 60 KM - SONDAGEM ATRADO</t>
    </r>
  </si>
  <si>
    <r>
      <rPr>
        <sz val="9"/>
        <rFont val="Arial MT"/>
        <family val="2"/>
      </rPr>
      <t>PERFURAÇÃO DE FURO COM PROFUNDIDADE ACIMA DE 5 METROS ATÉ 10 METROS - SONDAGEM A TRADO</t>
    </r>
  </si>
  <si>
    <r>
      <rPr>
        <sz val="9"/>
        <rFont val="Arial MT"/>
        <family val="2"/>
      </rPr>
      <t>PERFURAÇÃO DE FURO COM PROFUNDIDADE ACIMA DOS 10 METROS INICIAIS - SONDAGEM A TRADO</t>
    </r>
  </si>
  <si>
    <r>
      <rPr>
        <sz val="9"/>
        <rFont val="Arial MT"/>
        <family val="2"/>
      </rPr>
      <t>PERFURAÇÃO DE FURO COM PROFUNDIDADE ATÉ 5 METROS - SONDAGEM A TRADO</t>
    </r>
  </si>
  <si>
    <r>
      <rPr>
        <sz val="9"/>
        <rFont val="Arial MT"/>
        <family val="2"/>
      </rPr>
      <t>SONDAGEM PERCUSSÃO C/EQPTO.MANUAL</t>
    </r>
  </si>
  <si>
    <r>
      <rPr>
        <sz val="9"/>
        <rFont val="Arial MT"/>
        <family val="2"/>
      </rPr>
      <t>ACRÉSCIMO DO TRANSPORTE PARA DISTÂNCIA ACIMA DE 60KM - SONDAGEM A PERCUSSÃO COM EQUIPAMENTO MANUAL</t>
    </r>
  </si>
  <si>
    <r>
      <rPr>
        <sz val="9"/>
        <rFont val="Arial MT"/>
        <family val="2"/>
      </rPr>
      <t>DESLOCAMENTO DE EQUIPAMENTO ENTRE FUROS ACIMA DE 100 METROS ATÉ 200 METROS, INCLUSIVE REINSTALAÇÃO - SONDAGEM A PERCUSSÃO COM EQUIPAMENTO MANUAL</t>
    </r>
  </si>
  <si>
    <r>
      <rPr>
        <sz val="9"/>
        <rFont val="Arial MT"/>
        <family val="2"/>
      </rPr>
      <t>DESLOCAMENTO DE EQUIPAMENTO ENTRE FUROS ACIMA DE 50 METROS ATÉ 100 METROS, INCLUSIVE REINSTALAÇÃO - SONDAGEM A PERCUSSÃO COM EQUIPAMENTO MANUAL</t>
    </r>
  </si>
  <si>
    <r>
      <rPr>
        <sz val="9"/>
        <rFont val="Arial MT"/>
        <family val="2"/>
      </rPr>
      <t>DESLOCAMENTO DE EQUIPAMENTO ENTRE FUROS ACIMA DOS 200 METROS, INCLUSIVE REINSTALAÇÃO - SONDAGEM A PERCUSSÃO COM EQUIPAMENTO MANUAL</t>
    </r>
  </si>
  <si>
    <r>
      <rPr>
        <sz val="9"/>
        <rFont val="Arial MT"/>
        <family val="2"/>
      </rPr>
      <t>DESLOCAMENTO DE EQUIPAMENTO ENTRE FUROS ATÉ 50 METROS, INCLUSIVE REINSTALAÇÃO - SONDAGEM A PERCUSSÃO COM EQUIPAMENTO MANUAL</t>
    </r>
  </si>
  <si>
    <r>
      <rPr>
        <sz val="9"/>
        <rFont val="Arial MT"/>
        <family val="2"/>
      </rPr>
      <t>ENSAIO DE PENETRAÇÃO SPT - SONDAGEM A PERCUSSÃO COM EQUIPAMENTO MANUAL</t>
    </r>
  </si>
  <si>
    <r>
      <rPr>
        <sz val="9"/>
        <rFont val="Arial MT"/>
        <family val="2"/>
      </rPr>
      <t>MOBILIZAÇÃO, INSTALAÇÃO E DESMOBILIZAÇÃO POR EQUIPE / EQUIPAMENTO, INCLUSIVE TRANSPORTE ATÉ 60KM - SONDAGEM A PERCUSSÃO COM EQUIPAMENTO MANUAL</t>
    </r>
  </si>
  <si>
    <r>
      <rPr>
        <sz val="9"/>
        <rFont val="Arial MT"/>
        <family val="2"/>
      </rPr>
      <t>PERFURAÇÃO COM EQUIPAMENTO DE SONDAGEM MANUAL (SEM ENSAIO SPT) - SONDAGEM A PERCUSSÃO COM EQUIPAMENTO MANUAL</t>
    </r>
  </si>
  <si>
    <r>
      <rPr>
        <sz val="9"/>
        <rFont val="Arial MT"/>
        <family val="2"/>
      </rPr>
      <t>PERFURAÇÃO COM EQUIPAMENTO DE SONDAGEM MANUAL, DIÂMETRO 2 ½ POLEGADAS: FURO COM UM ENSAIO DE PENETRAÇÃO SPT A CADA METRO - SONDAGEM A PERCUSSÃO COM EQUIPAMENTO MANUAL</t>
    </r>
  </si>
  <si>
    <r>
      <rPr>
        <sz val="9"/>
        <rFont val="Arial MT"/>
        <family val="2"/>
      </rPr>
      <t>SONDAGEM PERCUSSÃO C/EQPTO.MECANIZ.</t>
    </r>
  </si>
  <si>
    <r>
      <rPr>
        <sz val="9"/>
        <rFont val="Arial MT"/>
        <family val="2"/>
      </rPr>
      <t>ACRÉSCIMO DO TRANSPORTE PARA DISTÂNCIA ACIMA DE 60KM - SONDAGEM A PERCUSSÃO COM EQUIPAMENTO MECANIZADO</t>
    </r>
  </si>
  <si>
    <r>
      <rPr>
        <sz val="9"/>
        <rFont val="Arial MT"/>
        <family val="2"/>
      </rPr>
      <t>DESLOCAMENTO DE EQUIPAMENTO ENTRE FUROS ACIMA DE 100 METROS ATÉ 200 METROS, INCLUSIVE REINSTALAÇÃO - SONDAGEM A PERCUSSÃO COM EQUIPAMENTO MECANIZADO</t>
    </r>
  </si>
  <si>
    <r>
      <rPr>
        <sz val="9"/>
        <rFont val="Arial MT"/>
        <family val="2"/>
      </rPr>
      <t>DESLOCAMENTO DE EQUIPAMENTO ENTRE FUROS ACIMA DE 50 METROS ATÉ 100 METROS, INCLUSIVE REINSTALAÇÃO - SONDAGEM A PERCUSSÃO COM EQUIPAMENTO MECANIZADO</t>
    </r>
  </si>
  <si>
    <r>
      <rPr>
        <sz val="9"/>
        <rFont val="Arial MT"/>
        <family val="2"/>
      </rPr>
      <t>DESLOCAMENTO DE EQUIPAMENTO ENTRE FUROS ACIMA DOS 200 METROS, INCLUSIVE REINSTALAÇÃO - SONDAGEM A PERCUSSÃO COM EQUIPAMENTO MECANIZADO</t>
    </r>
  </si>
  <si>
    <r>
      <rPr>
        <sz val="9"/>
        <rFont val="Arial MT"/>
        <family val="2"/>
      </rPr>
      <t>DESLOCAMENTO DE EQUIPAMENTO ENTRE FUROS ATÉ 50 METROS, INCLUSIVE REINSTALAÇÃO - SONDAGEM A PERCUSSÃO COM EQUIPAMENTO MECANIZADO</t>
    </r>
  </si>
  <si>
    <r>
      <rPr>
        <sz val="9"/>
        <rFont val="Arial MT"/>
        <family val="2"/>
      </rPr>
      <t>ENSAIO DE PENETRAÇÃO SPT - SONDAGEM A PERCUSSÃO COM EQUIPAMENTO MECANIZADO</t>
    </r>
  </si>
  <si>
    <r>
      <rPr>
        <sz val="9"/>
        <rFont val="Arial MT"/>
        <family val="2"/>
      </rPr>
      <t>MOBILIZAÇÃO, INSTALAÇÃO E DESMOBILIZAÇÃO POR EQUIPE / EQUIPAMENTO, INCLUSIVE TRANSPORTE ATÉ 60KM - SONDAGEM A PERCUSSÃO COM EQUIPAMENTO MECANIZADO</t>
    </r>
  </si>
  <si>
    <r>
      <rPr>
        <sz val="9"/>
        <rFont val="Arial MT"/>
        <family val="2"/>
      </rPr>
      <t xml:space="preserve">PERFURAÇÃO COM EQUIPAMENTO DE SONDAGEM MECANIZADA, DIÂMETRO 70MM (INT.) E 156MM (EXT.) COM ENSAIO SPT A CADA METRO
</t>
    </r>
    <r>
      <rPr>
        <sz val="9"/>
        <rFont val="Arial MT"/>
        <family val="2"/>
      </rPr>
      <t>- SONDAGEM A PERCUSSÃO COM EQUIPAMENTO MECANIZADO</t>
    </r>
  </si>
  <si>
    <r>
      <rPr>
        <sz val="9"/>
        <rFont val="Arial MT"/>
        <family val="2"/>
      </rPr>
      <t>PERFURAÇÃO COM EQUIPAMENTO DE SONDAGEM MECANIZADA, DIÂMETRO 70MM (INT.) E 156MM (EXT.) SEM ENSAIO SPT - SONDAGEM A PERCUSSÃO COM EQUIPAMENTO MECANIZADO</t>
    </r>
  </si>
  <si>
    <r>
      <rPr>
        <sz val="9"/>
        <rFont val="Arial MT"/>
        <family val="2"/>
      </rPr>
      <t xml:space="preserve">PERFURAÇÃO COM EQUIPAMENTO DE SONDAGEM MECANIZADA, DIÂMETRO 95MM (INT.) E 181MM (EXT.) COM ENSAIO SPT A CADA METRO
</t>
    </r>
    <r>
      <rPr>
        <sz val="9"/>
        <rFont val="Arial MT"/>
        <family val="2"/>
      </rPr>
      <t>- SONDAGEM A PERCUSSÃO COM EQUIPAMENTO MECANIZADO</t>
    </r>
  </si>
  <si>
    <r>
      <rPr>
        <sz val="9"/>
        <rFont val="Arial MT"/>
        <family val="2"/>
      </rPr>
      <t>PERFURAÇÃO COM EQUIPAMENTO DE SONDAGEM MECANIZADA, DIÂMETRO 95MM (INT.) E 181MM (EXT.) SEM ENSAIO SPT - SONDAGEM A PERCUSSÃO COM EQUIPAMENTO MECANIZADO</t>
    </r>
  </si>
  <si>
    <r>
      <rPr>
        <sz val="9"/>
        <rFont val="Arial MT"/>
        <family val="2"/>
      </rPr>
      <t>SONDAGEM ROTATIVA</t>
    </r>
  </si>
  <si>
    <r>
      <rPr>
        <sz val="9"/>
        <rFont val="Arial MT"/>
        <family val="2"/>
      </rPr>
      <t>ACRÉSCIMO DO TRANSPORTE PARA DISTÂNCIA ACIMA DE 60KM - SONDAGEM ROTATIVA</t>
    </r>
  </si>
  <si>
    <r>
      <rPr>
        <sz val="9"/>
        <rFont val="Arial MT"/>
        <family val="2"/>
      </rPr>
      <t>DESLOCAMENTO DE EQUIPAMENTO ENTRE FUROS ACIMA DE 100 METROS ATÉ 200 METROS, INCLUSIVE DESMONTAGEM E REINSTALAÇÃO - SONDAGEM ROTATIVA</t>
    </r>
  </si>
  <si>
    <r>
      <rPr>
        <sz val="9"/>
        <rFont val="Arial MT"/>
        <family val="2"/>
      </rPr>
      <t>DESLOCAMENTO DE EQUIPAMENTO ENTRE FUROS ACIMA DE 50 METROS ATÉ 100 METROS, INCLUSIVE DESMONTAGEM E REINSTALAÇÃO - SONDAGEM ROTATIVA</t>
    </r>
  </si>
  <si>
    <r>
      <rPr>
        <sz val="9"/>
        <rFont val="Arial MT"/>
        <family val="2"/>
      </rPr>
      <t>DESLOCAMENTO DE EQUIPAMENTO ENTRE FUROS ACIMA DOS 200 METROS, INCLUSIVE DESMONTAGEM E REINSTALAÇÃO - SONDAGEM ROTATIVA</t>
    </r>
  </si>
  <si>
    <r>
      <rPr>
        <sz val="9"/>
        <rFont val="Arial MT"/>
        <family val="2"/>
      </rPr>
      <t>DESLOCAMENTO DE EQUIPAMENTO ENTRE FUROS ATÉ 50 METROS, INCLUSIVE DESMONTAGEM E REINSTALAÇÃO - SONDAGEM ROTATIVA</t>
    </r>
  </si>
  <si>
    <r>
      <rPr>
        <sz val="9"/>
        <rFont val="Arial MT"/>
        <family val="2"/>
      </rPr>
      <t>MOBILIZAÇÃO, INSTALAÇÃO E DESMOBILIZAÇÃO POR EQUIPE / EQUIPAMENTO, INCLUSIVE TRANSPORTE ATÉ 60KM - SONDAGEM ROTATIVA</t>
    </r>
  </si>
  <si>
    <r>
      <rPr>
        <sz val="9"/>
        <rFont val="Arial MT"/>
        <family val="2"/>
      </rPr>
      <t>PERFURAÇÃO EM ROCHA COM COROA DE DIAMANTE, BARRILETE DUPLO LIVRE, FURO INCLINADO DE 11 GR A 90 GR COM A VERTICAL, DIÂMETRO HW OU EQUIVALENTE, INCLUSIVE AMOSTRAGEM - SONDAGEM ROTATIVA</t>
    </r>
  </si>
  <si>
    <r>
      <rPr>
        <sz val="9"/>
        <rFont val="Arial MT"/>
        <family val="2"/>
      </rPr>
      <t>PERFURAÇÃO EM ROCHA COM COROA DE DIAMANTE, BARRILETE DUPLO LIVRE, FURO INCLINADO DE 11 GR A 90 GR COM A VERTICAL, DIÂMETRO NW OU EQUIVALENTE, INCLUSIVE AMOSTRAGEM - SONDAGEM ROTATIVA</t>
    </r>
  </si>
  <si>
    <r>
      <rPr>
        <sz val="9"/>
        <rFont val="Arial MT"/>
        <family val="2"/>
      </rPr>
      <t>PERFURAÇÃO EM ROCHA COM COROA DE DIAMANTE, BARRILETE DUPLO LIVRE, FURO VERTICAL OU INCLINADO ATÉ 10GR COM A VERTICAL, DIÂMETRO HW OU EQUIVALENTE, INCLUSIVE AMOSTRAGEM - SONDAGEM ROTATIVA</t>
    </r>
  </si>
  <si>
    <r>
      <rPr>
        <sz val="9"/>
        <rFont val="Arial MT"/>
        <family val="2"/>
      </rPr>
      <t>PERFURAÇÃO EM ROCHA COM COROA DE DIAMANTE, BARRILETE DUPLO LIVRE, FURO VERTICAL OU INCLINADO ATÉ 10GR COM A VERTICAL, DIÂMETRO NW OU EQUIVALENTE, INCLUSIVE AMOSTRAGEM - SONDAGEM ROTATIVA</t>
    </r>
  </si>
  <si>
    <r>
      <rPr>
        <sz val="9"/>
        <rFont val="Arial MT"/>
        <family val="2"/>
      </rPr>
      <t>PERFURAÇÃO EM SOLO COM COROA DE WIDIA, FURO INCLINADO DE 11 GR A 90 GR COM A VERTICAL, DIÂMETRO HW (INCLUSO AMOSTRAGEM) - SONDAGEM ROTATIVA</t>
    </r>
  </si>
  <si>
    <r>
      <rPr>
        <sz val="9"/>
        <rFont val="Arial MT"/>
        <family val="2"/>
      </rPr>
      <t>PERFURAÇÃO EM SOLO COM COROA DE WIDIA, FURO INCLINADO DE 11 GR A 90 GR COM A VERTICAL, DIÂMETRO NW (INCLUSO AMOSTRAGEM)- SONDAGEM ROTATIVA</t>
    </r>
  </si>
  <si>
    <r>
      <rPr>
        <sz val="9"/>
        <rFont val="Arial MT"/>
        <family val="2"/>
      </rPr>
      <t>PERFURAÇÃO EM SOLO COM COROA DE WIDIA, FURO VERTICAL OU INCLINADO ATÉ 10 GR COM A VERTICAL, DIÂMETRO HW (INCLUSO AMOSTRAGEM)  - SONDAGEM ROTATIVA</t>
    </r>
  </si>
  <si>
    <r>
      <rPr>
        <sz val="9"/>
        <rFont val="Arial MT"/>
        <family val="2"/>
      </rPr>
      <t>PERFURAÇÃO EM SOLO COM COROA DE WIDIA, FURO VERTICAL OU INCLINADO ATÉ 10 GR COM A VERTICAL, DIÂMETRO NW (INCLUSO AMOSTRAGEM) - SONDAGEM ROTATIVA</t>
    </r>
  </si>
  <si>
    <r>
      <rPr>
        <sz val="9"/>
        <rFont val="Arial MT"/>
        <family val="2"/>
      </rPr>
      <t>PLATAFORMAS P/INST.EQPTOS. PERF/SOND.</t>
    </r>
  </si>
  <si>
    <r>
      <rPr>
        <sz val="9"/>
        <rFont val="Arial MT"/>
        <family val="2"/>
      </rPr>
      <t>DESLOCAMENTO DE PLATAFORMA FLUTUANTE AO LONGO DO RIO COM EQUIPAMENTO MONTADO - PLATAFORMAS PARA INSTALAÇÃO DE EQUIPAMENTOS DE PERFURAÇÃO OU SONDAGEM</t>
    </r>
  </si>
  <si>
    <r>
      <rPr>
        <sz val="9"/>
        <rFont val="Arial MT"/>
        <family val="2"/>
      </rPr>
      <t>DESLOCAMENTO DE PLATAFORMA FLUTUANTE EM ÁREA MARÍTIMA COSTEIRA - PLATAFORMAS PARA INSTALAÇÃO DE EQUIPAMENTOS DE PERFURAÇÃO OU SONDAGEM</t>
    </r>
  </si>
  <si>
    <r>
      <rPr>
        <sz val="9"/>
        <rFont val="Arial MT"/>
        <family val="2"/>
      </rPr>
      <t>EXECUÇÃO DE PLATAFORMA COM DIMENSÃO MÍNIMA DE 5X5M EM TERRENO ALAGADO COM LÂMINA DÁGUA ATÉ 40CM - PLATAFORMAS PARA INSTALAÇÃO DE EQUIPAMENTOS DE PERFURAÇÃO OU SONDAGEM</t>
    </r>
  </si>
  <si>
    <r>
      <rPr>
        <sz val="9"/>
        <rFont val="Arial MT"/>
        <family val="2"/>
      </rPr>
      <t>EXECUÇÃO DE PLATAFORMA COM DIMENSÃO MÍNIMA DE 5X5M EM TERRENO SECO COM ATÉ 10GR DE INCLINAÇÃO - PLATAFORMAS PARA INSTALAÇÃO DE EQUIPAMENTOS DE PERFURAÇÃO OU SONDAGEM</t>
    </r>
  </si>
  <si>
    <r>
      <rPr>
        <sz val="9"/>
        <rFont val="Arial MT"/>
        <family val="2"/>
      </rPr>
      <t>EXECUÇÃO DE PLATAFORMA COM DIMENSÃO MÍNIMA DE 5X5M EM TERRENO SECO COM MAIS DE 10GR DE INCLINAÇÃO - PLATAFORMAS PARA INSTALAÇÃO DE EQUIPAMENTOS DE PERFURAÇÃO OU SONDAGEM</t>
    </r>
  </si>
  <si>
    <r>
      <rPr>
        <sz val="9"/>
        <rFont val="Arial MT"/>
        <family val="2"/>
      </rPr>
      <t>EXECUÇÃO DE PLATAFORMA FLUTUANTE COM DIMENSÃO MÍNIMA DE 5X5M, EM TERRENO ALAGADO OU TRECHO DE RIO COM LÂMINA D´ÁGUA SUPERIOR A 40 CM - PLATAFORMAS PARA INSTALAÇÃO DE EQUIPAMENTOS DE PERFURAÇÃO OU SONDAGEM</t>
    </r>
  </si>
  <si>
    <r>
      <rPr>
        <sz val="9"/>
        <rFont val="Arial MT"/>
        <family val="2"/>
      </rPr>
      <t>EXECUÇÃO DE PLATAFORMA FLUTUANTE EM ÁREA MARÍTIMA COSTEIRA - PLATAFORMAS PARA INSTALAÇÃO DE EQUIPAMENTOS DE PERFURAÇÃO OU SONDAGEM</t>
    </r>
  </si>
  <si>
    <r>
      <rPr>
        <sz val="9"/>
        <rFont val="Arial MT"/>
        <family val="2"/>
      </rPr>
      <t>LAVAGEM/INFILTRAÇÃO/OBTURAÇÃO FUROS</t>
    </r>
  </si>
  <si>
    <r>
      <rPr>
        <sz val="9"/>
        <rFont val="Arial MT"/>
        <family val="2"/>
      </rPr>
      <t>APLICAÇÃO DE BENTONITA POR GRAVIDADE OU COM BOMBA MANUAL E CONTROLE DE PRESSÃO PARA OBTURAR FUROS - LAVAGEM, INFILTRAÇÃO E OBTURAÇÃO DE FUROS</t>
    </r>
  </si>
  <si>
    <r>
      <rPr>
        <sz val="9"/>
        <rFont val="Arial MT"/>
        <family val="2"/>
      </rPr>
      <t>KG</t>
    </r>
  </si>
  <si>
    <r>
      <rPr>
        <sz val="9"/>
        <rFont val="Arial MT"/>
        <family val="2"/>
      </rPr>
      <t>CIMENTO APLICADO POR GRAVIDADE OU COM BOMBA MANUAL E CONTROLE DE PRESSÃO PARA OBTURAÇÃO DOS FUROS - LAVAGEM, INFILTRAÇÃO E OBTURAÇÃO DE FUROS</t>
    </r>
  </si>
  <si>
    <r>
      <rPr>
        <sz val="9"/>
        <rFont val="Arial MT"/>
        <family val="2"/>
      </rPr>
      <t>DETERMINAÇÃO DE INCLINAÇÃO DO FURO DE SONDAGEM COM ÁCIDO FLUORIDRÍCO - LAVAGEM, INFILTRAÇÃO E OBTURAÇÃO DE FUROS</t>
    </r>
  </si>
  <si>
    <r>
      <rPr>
        <sz val="9"/>
        <rFont val="Arial MT"/>
        <family val="2"/>
      </rPr>
      <t>ENSAIO DE INFILTRAÇÃO PELO MÉTODO USBR OU SIMILAR - LAVAGEM, INFILTRAÇÃO E OBTURAÇÃO DE FUROS</t>
    </r>
  </si>
  <si>
    <r>
      <rPr>
        <sz val="9"/>
        <rFont val="Arial MT"/>
        <family val="2"/>
      </rPr>
      <t>ENSAIO DE LAVAGEM POR TEMPO DE ATÉ 30 MINUTOS DE DURAÇÃO - LAVAGEM, INFILTRAÇÃO E OBTURAÇÃO DE FUROS</t>
    </r>
  </si>
  <si>
    <r>
      <rPr>
        <sz val="9"/>
        <rFont val="Arial MT"/>
        <family val="2"/>
      </rPr>
      <t>ENSAIOS DE PERDA D’ÁGUA COM 5 ESTÁGIOS DE PRESSÃO DE 10 MINUTOS COM OBTURADOR DE BORRACHA DUPLO - LAVAGEM, INFILTRAÇÃO E OBTURAÇÃO DE FUROS</t>
    </r>
  </si>
  <si>
    <r>
      <rPr>
        <sz val="9"/>
        <rFont val="Arial MT"/>
        <family val="2"/>
      </rPr>
      <t>ENSAIOS DE PERDA D’ÁGUA COM 5 ESTÁGIOS DE PRESSÃO DE 10 MINUTOS COM OBTURADOR DE BORRACHA SIMPLES - LAVAGEM, INFILTRAÇÃO E OBTURAÇÃO DE FUROS</t>
    </r>
  </si>
  <si>
    <r>
      <rPr>
        <sz val="9"/>
        <rFont val="Arial MT"/>
        <family val="2"/>
      </rPr>
      <t>P.CG S/TERR/EST.PRÉ-MOLD.(IN LOCO)</t>
    </r>
  </si>
  <si>
    <r>
      <rPr>
        <sz val="9"/>
        <rFont val="Arial MT"/>
        <family val="2"/>
      </rPr>
      <t>EQUIPAMENTO DE ENSAIO À DISPOSIÇÃO - PROVA DE CARGA SOBRE TERRENO OU ESTACAS PRÉ-MOLDADAS, MOLDADAS “IN LOCO” OU SIMILAR</t>
    </r>
  </si>
  <si>
    <r>
      <rPr>
        <sz val="9"/>
        <rFont val="Arial MT"/>
        <family val="2"/>
      </rPr>
      <t>DIA</t>
    </r>
  </si>
  <si>
    <r>
      <rPr>
        <sz val="9"/>
        <rFont val="Arial MT"/>
        <family val="2"/>
      </rPr>
      <t>EXECUÇÃO DE PROVA DE CARGA ACIMA DE 30 TONELADAS ATÉ 60 TONELADAS - PROVA DE CARGA SOBRE TERRENO OU ESTACAS PRÉ-MOLDADAS, MOLDADAS “IN LOCO” OU SIMILAR</t>
    </r>
  </si>
  <si>
    <r>
      <rPr>
        <sz val="9"/>
        <rFont val="Arial MT"/>
        <family val="2"/>
      </rPr>
      <t>EXECUÇÃO DE PROVA DE CARGA ACIMA DE 60 TONELADAS ATÉ 90 TONELADAS - PROVA DE CARGA SOBRE TERRENO OU ESTACAS PRÉ-MOLDADAS, MOLDADAS “IN LOCO” OU SIMILAR</t>
    </r>
  </si>
  <si>
    <r>
      <rPr>
        <sz val="9"/>
        <rFont val="Arial MT"/>
        <family val="2"/>
      </rPr>
      <t>EXECUÇÃO DE PROVA DE CARGA ACIMA DE 90 TONELADAS - PROVA DE CARGA SOBRE TERRENO OU ESTACAS PRÉ-MOLDADAS, MOLDADAS “IN LOCO” OU SIMILAR</t>
    </r>
  </si>
  <si>
    <r>
      <rPr>
        <sz val="9"/>
        <rFont val="Arial MT"/>
        <family val="2"/>
      </rPr>
      <t>EXECUÇÃO DE PROVA DE CARGA ATÉ 30 TONELADAS - PROVA DE CARGA SOBRE TERRENO OU ESTACAS PRÉ-MOLDADAS, MOLDADAS “IN LOCO” OU SIMILAR</t>
    </r>
  </si>
  <si>
    <r>
      <rPr>
        <sz val="9"/>
        <rFont val="Arial MT"/>
        <family val="2"/>
      </rPr>
      <t>MOBILIZAÇÃO, INSTALAÇÃO E DESMOBILIZAÇÃO POR EQUIPE/EQUIPAMENTO - PROVA DE CARGA SOBRE TERRENO OU ESTACAS PRÉ-MOLDADAS, MOLDADAS “IN LOCO” OU SIMILAR</t>
    </r>
  </si>
  <si>
    <r>
      <rPr>
        <sz val="9"/>
        <rFont val="Arial MT"/>
        <family val="2"/>
      </rPr>
      <t>ENSAIOS GEOTÉCNICOS EM LABORATÓRIO</t>
    </r>
  </si>
  <si>
    <r>
      <rPr>
        <sz val="9"/>
        <rFont val="Arial MT"/>
        <family val="2"/>
      </rPr>
      <t>ADENSAMENTO EDOMÉTRICO POR CICLO - ENSAIOS GEOTÉCNICOS EM LABORATÓRIO</t>
    </r>
  </si>
  <si>
    <r>
      <rPr>
        <sz val="9"/>
        <rFont val="Arial MT"/>
        <family val="2"/>
      </rPr>
      <t>ANÁLISE GRANULOMÉTRICA POR PENEIRAMENTO - ENSAIOS GEOTÉCNICOS EM LABORATÓRIO</t>
    </r>
  </si>
  <si>
    <r>
      <rPr>
        <sz val="9"/>
        <rFont val="Arial MT"/>
        <family val="2"/>
      </rPr>
      <t>ANÁLISE GRANULOMÉTRICA SEDIMENTAÇÃO E PENEIRAMENTO - ENSAIOS GEOTÉCNICOS EM LABORATÓRIO</t>
    </r>
  </si>
  <si>
    <r>
      <rPr>
        <sz val="9"/>
        <rFont val="Arial MT"/>
        <family val="2"/>
      </rPr>
      <t>COMPRESSÃO TRIAXIAL ADENSADO RÁPIDO COM MEDIDA DA PRESSÃO NEUTRA E C/ RUPTURA DE 3 CP - ENSAIOS GEOTÉCNICOS EM LABORATÓRIO</t>
    </r>
  </si>
  <si>
    <r>
      <rPr>
        <sz val="9"/>
        <rFont val="Arial MT"/>
        <family val="2"/>
      </rPr>
      <t>COMPRESSÃO TRIAXIAL LENTO COM RUPTURA DE 3 CP - ENSAIOS GEOTÉCNICOS EM LABORATÓRIO</t>
    </r>
  </si>
  <si>
    <r>
      <rPr>
        <sz val="9"/>
        <rFont val="Arial MT"/>
        <family val="2"/>
      </rPr>
      <t>ENSAIO CBR (5 PONTOS) - ENSAIOS GEOTÉCNICOS EM LABORATÓRIO</t>
    </r>
  </si>
  <si>
    <r>
      <rPr>
        <sz val="9"/>
        <rFont val="Arial MT"/>
        <family val="2"/>
      </rPr>
      <t>ENSAIO DE ADENSAMENTO - DETERMINAÇÃO DE K E CV EM 3 PONTOS - ENSAIOS GEOTÉCNICOS EM LABORATÓRIO</t>
    </r>
  </si>
  <si>
    <r>
      <rPr>
        <sz val="9"/>
        <rFont val="Arial MT"/>
        <family val="2"/>
      </rPr>
      <t>ENSAIO DE PERMEABILIDADE - CARGA CONSTANTE - ENSAIOS GEOTÉCNICOS EM LABORATÓRIO</t>
    </r>
  </si>
  <si>
    <r>
      <rPr>
        <sz val="9"/>
        <rFont val="Arial MT"/>
        <family val="2"/>
      </rPr>
      <t>ENSAIO DE PERMEABILIDADE - CARGA VARIÁVEL - ENSAIOS GEOTÉCNICOS EM LABORATÓRIO</t>
    </r>
  </si>
  <si>
    <r>
      <rPr>
        <sz val="9"/>
        <rFont val="Arial MT"/>
        <family val="2"/>
      </rPr>
      <t>ENSAIOS DE COMPACTAÇÃO PROCTOR NORMAL - ENSAIOS GEOTÉCNICOS EM LABORATÓRIO</t>
    </r>
  </si>
  <si>
    <r>
      <rPr>
        <sz val="9"/>
        <rFont val="Arial MT"/>
        <family val="2"/>
      </rPr>
      <t>LIMITE DE CONTRAÇÃO  - ENSAIOS GEOTÉCNICOS EM LABORATÓRIO</t>
    </r>
  </si>
  <si>
    <r>
      <rPr>
        <sz val="9"/>
        <rFont val="Arial MT"/>
        <family val="2"/>
      </rPr>
      <t>LIMITES DE ATTERBERG - LIMITE DE LIQUIDEZ E LIMITE DE PLASTICIDADE - ENSAIOS GEOTÉCNICOS EM LABORATÓRIO</t>
    </r>
  </si>
  <si>
    <r>
      <rPr>
        <sz val="9"/>
        <rFont val="Arial MT"/>
        <family val="2"/>
      </rPr>
      <t>MASSA ESPECÍFICA APARENTE NATURAL - ENSAIOS GEOTÉCNICOS EM LABORATÓRIO</t>
    </r>
  </si>
  <si>
    <r>
      <rPr>
        <sz val="9"/>
        <rFont val="Arial MT"/>
        <family val="2"/>
      </rPr>
      <t>MASSA ESPECÍFICA REAL DOS GRÃOS - ENSAIOS GEOTÉCNICOS EM LABORATÓRIO</t>
    </r>
  </si>
  <si>
    <r>
      <rPr>
        <sz val="9"/>
        <rFont val="Arial MT"/>
        <family val="2"/>
      </rPr>
      <t>RETIRADA E PREPARAÇÃO DE CORPO DE PROVA INDEFORMADO - ENSAIOS GEOTÉCNICOS EM LABORATÓRIO</t>
    </r>
  </si>
  <si>
    <r>
      <rPr>
        <sz val="9"/>
        <rFont val="Arial MT"/>
        <family val="2"/>
      </rPr>
      <t>UMIDADE NATURAL - ENSAIOS GEOTÉCNICOS EM LABORATÓRIO</t>
    </r>
  </si>
  <si>
    <r>
      <rPr>
        <sz val="9"/>
        <rFont val="Arial MT"/>
        <family val="2"/>
      </rPr>
      <t>INSTRUMENTAÇÃO GEOTÉCNICA</t>
    </r>
  </si>
  <si>
    <r>
      <rPr>
        <sz val="9"/>
        <rFont val="Arial MT"/>
        <family val="2"/>
      </rPr>
      <t>EQUIPE DE LEITURA DE INSTRUMENTAÇÃO GEOTÉCNICA TIPO A (PIEZÔMETRO, PINOS DE RECALQUE, MRS, TASSÔMETRO, CONVERGÊNCIA E RNP) - INSTRUMENTAÇÃO GEOTÉCNICA</t>
    </r>
  </si>
  <si>
    <r>
      <rPr>
        <sz val="9"/>
        <rFont val="Arial MT"/>
        <family val="2"/>
      </rPr>
      <t>EQUIPE DE LEITURA DE INSTRUMENTAÇÃO GEOTÉCNICA TIPO B ( INCLINÔMETRO, PIEZÔMETRO, PINOS DE RECALQUE, MRS, TASSÔMETRO, CONVERGÊNCIA E RNP) - INSTRUMENTAÇÃO GEOTÉCNICA</t>
    </r>
  </si>
  <si>
    <r>
      <rPr>
        <sz val="9"/>
        <rFont val="Arial MT"/>
        <family val="2"/>
      </rPr>
      <t>FORNECIMENTO E INSTALAÇÃO DE ARANHA MAGNÉTICA COM TUBULAÇÃO NO INTERIOR DA PERFURAÇÃO (EXCETO PERFURAÇÃO) - INSTRUMENTAÇÃO GEOTÉCNICA</t>
    </r>
  </si>
  <si>
    <r>
      <rPr>
        <sz val="9"/>
        <rFont val="Arial MT"/>
        <family val="2"/>
      </rPr>
      <t>FORNECIMENTO E INSTALAÇÃO DE CAIXA DE PROTEÇÃO DA CABEÇA DE INSTRUMENTO TUBULAR - INSTRUMENTAÇÃO GEOTÉCNICA</t>
    </r>
  </si>
  <si>
    <r>
      <rPr>
        <sz val="9"/>
        <rFont val="Arial MT"/>
        <family val="2"/>
      </rPr>
      <t>FORNECIMENTO E INSTALAÇÃO DE INCLINÔMETRO (EXCETO PERFURAÇÃO) - INSTRUMENTAÇÃO GEOTÉCNICA</t>
    </r>
  </si>
  <si>
    <r>
      <rPr>
        <sz val="9"/>
        <rFont val="Arial MT"/>
        <family val="2"/>
      </rPr>
      <t>FORNECIMENTO E INSTALAÇÃO DE MARCO DE DESLOCAMENTO COM PRISMA FIXO - INSTRUMENTAÇÃO GEOTÉCNICA</t>
    </r>
  </si>
  <si>
    <r>
      <rPr>
        <sz val="9"/>
        <rFont val="Arial MT"/>
        <family val="2"/>
      </rPr>
      <t>FORNECIMENTO E INSTALAÇÃO DE PERFILÔMETRO (EXCETO PERFURAÇÃO) - INSTRUMENTAÇÃO GEOTÉCNICA</t>
    </r>
  </si>
  <si>
    <r>
      <rPr>
        <sz val="9"/>
        <rFont val="Arial MT"/>
        <family val="2"/>
      </rPr>
      <t>FORNECIMENTO E INSTALAÇÃO DE PIEZÔMETRO OU MNA (EXCETO PERFURAÇÃO) - INSTRUMENTAÇÃO GEOTÉCNICA</t>
    </r>
  </si>
  <si>
    <r>
      <rPr>
        <sz val="9"/>
        <rFont val="Arial MT"/>
        <family val="2"/>
      </rPr>
      <t>FORNECIMENTO E INSTALAÇÃO DE PINO DE CONVERGÊNCIA - INSTRUMENTAÇÃO GEOTÉCNICA</t>
    </r>
  </si>
  <si>
    <r>
      <rPr>
        <sz val="9"/>
        <rFont val="Arial MT"/>
        <family val="2"/>
      </rPr>
      <t>FORNECIMENTO E INSTALAÇÃO DE PINO DE RECALQUE - INSTRUMENTAÇÃO GEOTÉCNICA</t>
    </r>
  </si>
  <si>
    <r>
      <rPr>
        <sz val="9"/>
        <rFont val="Arial MT"/>
        <family val="2"/>
      </rPr>
      <t xml:space="preserve">FORNECIMENTO E INSTALAÇÃO DE PLACA DE RECALQUE SUPERFICIAL
</t>
    </r>
    <r>
      <rPr>
        <sz val="9"/>
        <rFont val="Arial MT"/>
        <family val="2"/>
      </rPr>
      <t>- INSTRUMENTAÇÃO GEOTÉCNICA</t>
    </r>
  </si>
  <si>
    <r>
      <rPr>
        <sz val="9"/>
        <rFont val="Arial MT"/>
        <family val="2"/>
      </rPr>
      <t>FORNECIMENTO E INSTALAÇÃO DE TASSÔMETRO OU RNP (EXCETO PERFURAÇÃO) - INSTRUMENTAÇÃO GEOTÉCNICA</t>
    </r>
  </si>
  <si>
    <r>
      <rPr>
        <sz val="9"/>
        <rFont val="Arial MT"/>
        <family val="2"/>
      </rPr>
      <t>ENSAIOS EM CONCRETO</t>
    </r>
  </si>
  <si>
    <r>
      <rPr>
        <sz val="9"/>
        <rFont val="Arial MT"/>
        <family val="2"/>
      </rPr>
      <t>ABSORÇÃO D'ÁGUA POR CAPILARIDADE - ENSAIOS EM CONCRETO</t>
    </r>
  </si>
  <si>
    <r>
      <rPr>
        <sz val="9"/>
        <rFont val="Arial MT"/>
        <family val="2"/>
      </rPr>
      <t>ABSORÇÃO D'ÁGUA POR IMERSÃO E FERVURA, ÍNDICE DE VAZIOS E MASSA ESPECÍFICA - ENSAIOS EM CONCRETO</t>
    </r>
  </si>
  <si>
    <r>
      <rPr>
        <sz val="9"/>
        <rFont val="Arial MT"/>
        <family val="2"/>
      </rPr>
      <t>ÁGUA PARA AMASSAMENTO E CURA DE ARGAMASSA E CONCRETO - ENSAIOS EM CONCRETO</t>
    </r>
  </si>
  <si>
    <r>
      <rPr>
        <sz val="9"/>
        <rFont val="Arial MT"/>
        <family val="2"/>
      </rPr>
      <t>AVALIAÇÃO DA DUREZA SUPERFICIAL DE CONCRETO POR ESCLERÔMETRO DE REFLEXÃO - ENSAIOS EM CONCRETO</t>
    </r>
  </si>
  <si>
    <r>
      <rPr>
        <sz val="9"/>
        <rFont val="Arial MT"/>
        <family val="2"/>
      </rPr>
      <t>COMPRESSÃO AXIAL EM CP's CILINDRICOS, INCLUSO CAPEAMENTO E RUPTURA - ENSAIOS EM CONCRETO</t>
    </r>
  </si>
  <si>
    <r>
      <rPr>
        <sz val="9"/>
        <rFont val="Arial MT"/>
        <family val="2"/>
      </rPr>
      <t>DETERMINAÇÃO DO COBRIMENTO DA ARMADURA COM EMPREGO DE PACÔMETRO - ENSAIOS EM CONCRETO</t>
    </r>
  </si>
  <si>
    <r>
      <rPr>
        <sz val="9"/>
        <rFont val="Arial MT"/>
        <family val="2"/>
      </rPr>
      <t>EXTRAÇÃO DE CP NO CAMPO (DIÂM. 50, 75 ou 100 mm), INCLUSO CAPEAMENTO E RUPTURA - ENSAIOS EM CONCRETO</t>
    </r>
  </si>
  <si>
    <r>
      <rPr>
        <sz val="9"/>
        <rFont val="Arial MT"/>
        <family val="2"/>
      </rPr>
      <t>EXTRAÇÃO DE CP NO LABORATÓRIO (DIÂM. 50, 75 ou 100 mm), INCLUSO CAPEAMENTO E RUPTURA - ENSAIOS EM CONCRETO</t>
    </r>
  </si>
  <si>
    <r>
      <rPr>
        <sz val="9"/>
        <rFont val="Arial MT"/>
        <family val="2"/>
      </rPr>
      <t>MÓDULO DE DEFORMAÇÃO SECANTE ENSAIOS EM CONCRETO</t>
    </r>
  </si>
  <si>
    <r>
      <rPr>
        <sz val="9"/>
        <rFont val="Arial MT"/>
        <family val="2"/>
      </rPr>
      <t>PENETRAÇÃO D'ÁGUA SOB PRESSÃO - ENSAIOS EM CONCRETO</t>
    </r>
  </si>
  <si>
    <r>
      <rPr>
        <sz val="9"/>
        <rFont val="Arial MT"/>
        <family val="2"/>
      </rPr>
      <t>RECONSTITUIÇÃO DE TRAÇO PARA CONCRETO ENDURECIDO - ENSAIOS EM CONCRETO</t>
    </r>
  </si>
  <si>
    <r>
      <rPr>
        <sz val="9"/>
        <rFont val="Arial MT"/>
        <family val="2"/>
      </rPr>
      <t>RECONSTITUIÇÃO DE TRAÇO PARA CONCRETO FRESCO - ENSAIOS EM CONCRETO</t>
    </r>
  </si>
  <si>
    <r>
      <rPr>
        <sz val="9"/>
        <rFont val="Arial MT"/>
        <family val="2"/>
      </rPr>
      <t>VERIFICAÇÃO DA COMPACIDADE DO CONCRETO POR MEIO DE ULTRASSOM - ENSAIOS EM CONCRETO</t>
    </r>
  </si>
  <si>
    <r>
      <rPr>
        <sz val="9"/>
        <rFont val="Arial MT"/>
        <family val="2"/>
      </rPr>
      <t>VERIFICAÇÃO DE DOSAGEM DE CONCRETO OU ARGAMASSA CONVENCIONAL OU BOMBEÁVEL - ENSAIOS EM CONCRETO</t>
    </r>
  </si>
  <si>
    <r>
      <rPr>
        <sz val="9"/>
        <rFont val="Arial MT"/>
        <family val="2"/>
      </rPr>
      <t>VERIFICAÇÃO DE DOSAGEM DE CONCRETO OU ARGAMASSA CONVENCIONAL OU BOMBEÁVEL, POR TRAÇO ADICIONAL NA MESMA OCASIÃO - ENSAIOS EM CONCRETO</t>
    </r>
  </si>
  <si>
    <r>
      <rPr>
        <sz val="9"/>
        <rFont val="Arial MT"/>
        <family val="2"/>
      </rPr>
      <t>ENSAIOS EM CONCRETO PROJETADO</t>
    </r>
  </si>
  <si>
    <r>
      <rPr>
        <sz val="9"/>
        <rFont val="Arial MT"/>
        <family val="2"/>
      </rPr>
      <t>ÍNDICE DE REFLEXÃO EM PLACA - ENSAIOS EM CONCRETO PROJETADO</t>
    </r>
  </si>
  <si>
    <r>
      <rPr>
        <sz val="9"/>
        <rFont val="Arial MT"/>
        <family val="2"/>
      </rPr>
      <t>ÍNDICE DE REFLEXÃO POR MEDIÇÃO DIRETA - ENSAIOS EM CONCRETO PROJETADO</t>
    </r>
  </si>
  <si>
    <r>
      <rPr>
        <sz val="9"/>
        <rFont val="Arial MT"/>
        <family val="2"/>
      </rPr>
      <t>RESISTÊNCIA À COMPRESSÃO POR MEIO DA AGULHA DE MAYNADIER - ENSAIOS EM CONCRETO PROJETADO</t>
    </r>
  </si>
  <si>
    <r>
      <rPr>
        <sz val="9"/>
        <rFont val="Arial MT"/>
        <family val="2"/>
      </rPr>
      <t>RESISTÊNCIA À COMPRESSÃO POR PENETRÔMETRO DE PROFUNDIDADE CONSTANTE - ENSAIOS EM CONCRETO PROJETADO</t>
    </r>
  </si>
  <si>
    <r>
      <rPr>
        <sz val="9"/>
        <rFont val="Arial MT"/>
        <family val="2"/>
      </rPr>
      <t>VERIFICAÇÃO DE TRAÇO DE CONCRETO PROJETADO - ENSAIOS EM CONCRETO PROJETADO</t>
    </r>
  </si>
  <si>
    <r>
      <rPr>
        <sz val="9"/>
        <rFont val="Arial MT"/>
        <family val="2"/>
      </rPr>
      <t>ENSAIOS EM ADITIVOS P/CONCRETO</t>
    </r>
  </si>
  <si>
    <r>
      <rPr>
        <sz val="9"/>
        <rFont val="Arial MT"/>
        <family val="2"/>
      </rPr>
      <t>COMPATIBILIDADE CIMENTO ADITIVO ACELERADOR DE PEGA COM EMPREGO DA AGULHA DE GUILLMORE - ENSAIOS EM ADITIVOS PARA CONCRETO</t>
    </r>
  </si>
  <si>
    <r>
      <rPr>
        <sz val="9"/>
        <rFont val="Arial MT"/>
        <family val="2"/>
      </rPr>
      <t>ENSAIO DE VERIFICAÇÃO DE DESEMPENHO DE ADITIVO PARA CONCRETO CONVENCIONAL - ENSAIOS EM ADITIVOS PARA CONCRETO</t>
    </r>
  </si>
  <si>
    <r>
      <rPr>
        <sz val="9"/>
        <rFont val="Arial MT"/>
        <family val="2"/>
      </rPr>
      <t>ENSAIOS DE UNIFORMIDADE DE ADITIVO PARA CONCRETO - ENSAIOS EM ADITIVOS PARA CONCRETO</t>
    </r>
  </si>
  <si>
    <r>
      <rPr>
        <sz val="9"/>
        <rFont val="Arial MT"/>
        <family val="2"/>
      </rPr>
      <t>ENSAIOS EM CIMENTO</t>
    </r>
  </si>
  <si>
    <r>
      <rPr>
        <sz val="9"/>
        <rFont val="Arial MT"/>
        <family val="2"/>
      </rPr>
      <t>ANÁLISE QUÍMICA COMPLETA PARA CP I – COMUM - ENSAIOS EM CIMENTO</t>
    </r>
  </si>
  <si>
    <r>
      <rPr>
        <sz val="9"/>
        <rFont val="Arial MT"/>
        <family val="2"/>
      </rPr>
      <t>ANÁLISE QUÍMICA COMPLETA PARA CP II E - COMPOSTO COM ESCÓRIA - ENSAIOS EM CIMENTO</t>
    </r>
  </si>
  <si>
    <r>
      <rPr>
        <sz val="9"/>
        <rFont val="Arial MT"/>
        <family val="2"/>
      </rPr>
      <t>ANÁLISE QUÍMICA COMPLETA PARA CP II F - COMPOSTO COM FILLER - ENSAIOS EM CIMENTO</t>
    </r>
  </si>
  <si>
    <r>
      <rPr>
        <sz val="9"/>
        <rFont val="Arial MT"/>
        <family val="2"/>
      </rPr>
      <t>ANÁLISE QUÍMICA COMPLETA PARA CP II Z - COMPOSTO COM POZOLANA - ENSAIOS EM CIMENTO</t>
    </r>
  </si>
  <si>
    <r>
      <rPr>
        <sz val="9"/>
        <rFont val="Arial MT"/>
        <family val="2"/>
      </rPr>
      <t>ANÁLISE QUÍMICA COMPLETA PARA CP III - ALTO FORNO - ENSAIOS EM CIMENTO</t>
    </r>
  </si>
  <si>
    <r>
      <rPr>
        <sz val="9"/>
        <rFont val="Arial MT"/>
        <family val="2"/>
      </rPr>
      <t>ANÁLISE QUÍMICA COMPLETA PARA CP IV – POZOLÂNICO - ENSAIOS EM CIMENTO</t>
    </r>
  </si>
  <si>
    <r>
      <rPr>
        <sz val="9"/>
        <rFont val="Arial MT"/>
        <family val="2"/>
      </rPr>
      <t>ANÁLISE QUÍMICA COMPLETA PARA CP RS – RESISTENTE A SULFATOS - ENSAIOS EM CIMENTO</t>
    </r>
  </si>
  <si>
    <r>
      <rPr>
        <sz val="9"/>
        <rFont val="Arial MT"/>
        <family val="2"/>
      </rPr>
      <t>ANÁLISE QUÍMICA COMPLETA PARA CP V - ALTA RESISTÊNCIA INICIAL - ENSAIOS EM CIMENTO</t>
    </r>
  </si>
  <si>
    <r>
      <rPr>
        <sz val="9"/>
        <rFont val="Arial MT"/>
        <family val="2"/>
      </rPr>
      <t>ÁREA ESPECÍFICA BLAINE - ENSAIOS EM CIMENTO</t>
    </r>
  </si>
  <si>
    <r>
      <rPr>
        <sz val="9"/>
        <rFont val="Arial MT"/>
        <family val="2"/>
      </rPr>
      <t>ENSAIOS DE CONTROLE DE RECEBIMENTO, INCLUSO ENSAIOS DE FINURA, ÁREA ESPECÍFICA, TEMPOS DE PEGA E RESISTÊNCIA A COMPRESSÃO AOS 03, 07 E 28 DIAS - ENSAIOS EM CIMENTO</t>
    </r>
  </si>
  <si>
    <r>
      <rPr>
        <sz val="9"/>
        <rFont val="Arial MT"/>
        <family val="2"/>
      </rPr>
      <t>EXPANSIBILIDADE "LE CHATELLIER" Á QUENTE OU Á FRIO - ENSAIOS EM CIMENTO</t>
    </r>
  </si>
  <si>
    <r>
      <rPr>
        <sz val="9"/>
        <rFont val="Arial MT"/>
        <family val="2"/>
      </rPr>
      <t>FINURA POR MEIO DA PENEIRA # 200 - ENSAIOS EM CIMENTO</t>
    </r>
  </si>
  <si>
    <r>
      <rPr>
        <sz val="9"/>
        <rFont val="Arial MT"/>
        <family val="2"/>
      </rPr>
      <t>MASSA ESPECÍFICA - ENSAIOS EM CIMENTO</t>
    </r>
  </si>
  <si>
    <r>
      <rPr>
        <sz val="9"/>
        <rFont val="Arial MT"/>
        <family val="2"/>
      </rPr>
      <t>RESISTÊNCIA Ä COMPRESSÃO - POR IDADE ADICIONAL - ENSAIOS EM CIMENTO</t>
    </r>
  </si>
  <si>
    <r>
      <rPr>
        <sz val="9"/>
        <rFont val="Arial MT"/>
        <family val="2"/>
      </rPr>
      <t>RESISTÊNCIA A COMPRESSÃO AXIAL AOS 03, 07 E 28 DIAS OU 24 HORAS, 03 E  07 DIAS - ENSAIOS EM CIMENTO</t>
    </r>
  </si>
  <si>
    <r>
      <rPr>
        <sz val="9"/>
        <rFont val="Arial MT"/>
        <family val="2"/>
      </rPr>
      <t>TEMPOS DE PEGA - ENSAIOS EM CIMENTO</t>
    </r>
  </si>
  <si>
    <r>
      <rPr>
        <sz val="9"/>
        <rFont val="Arial MT"/>
        <family val="2"/>
      </rPr>
      <t>ENSAIOS EM CALDA DE CIMENTO</t>
    </r>
  </si>
  <si>
    <r>
      <rPr>
        <sz val="9"/>
        <rFont val="Arial MT"/>
        <family val="2"/>
      </rPr>
      <t>EXSUDAÇÃO E EXPANSÃO - ENSAIOS EM CALDA DE CIMENTO</t>
    </r>
  </si>
  <si>
    <r>
      <rPr>
        <sz val="9"/>
        <rFont val="Arial MT"/>
        <family val="2"/>
      </rPr>
      <t>ÍNDICE DE FLUIDEZ - ENSAIOS EM CALDA DE CIMENTO</t>
    </r>
  </si>
  <si>
    <r>
      <rPr>
        <sz val="9"/>
        <rFont val="Arial MT"/>
        <family val="2"/>
      </rPr>
      <t>RESISTÊNCIA À COMPRESSÃO AXIAL - ENSAIOS EM CALDA DE CIMENTO</t>
    </r>
  </si>
  <si>
    <r>
      <rPr>
        <sz val="9"/>
        <rFont val="Arial MT"/>
        <family val="2"/>
      </rPr>
      <t>VERIFICAÇÃO OU DETERMINAÇÃO DE DOSAGEM DE CALDA DE CIMENTO PARA INJEÇÃO - ENSAIOS EM CALDA DE CIMENTO</t>
    </r>
  </si>
  <si>
    <r>
      <rPr>
        <sz val="9"/>
        <rFont val="Arial MT"/>
        <family val="2"/>
      </rPr>
      <t>VIDA ÚTIL - ENSAIOS EM CALDA DE CIMENTO</t>
    </r>
  </si>
  <si>
    <r>
      <rPr>
        <sz val="9"/>
        <rFont val="Arial MT"/>
        <family val="2"/>
      </rPr>
      <t>ENSAIOS EM AGREGADOS PARA CONCRETO</t>
    </r>
  </si>
  <si>
    <r>
      <rPr>
        <sz val="9"/>
        <rFont val="Arial MT"/>
        <family val="2"/>
      </rPr>
      <t>ANÁLISE MINERALÓGICA E PETROGRÁFICA - ENSAIOS EM AGREGADOS PARA CONCRETO</t>
    </r>
  </si>
  <si>
    <r>
      <rPr>
        <sz val="9"/>
        <rFont val="Arial MT"/>
        <family val="2"/>
      </rPr>
      <t>AVALIAÇÃO DAS IMPUREZAS ORGÂNICAS - ENSAIOS EM AGREGADOS PARA CONCRETO</t>
    </r>
  </si>
  <si>
    <r>
      <rPr>
        <sz val="9"/>
        <rFont val="Arial MT"/>
        <family val="2"/>
      </rPr>
      <t>COMPOSIÇÃO GRANULOMÉTRICA DE AGREGADO GRAÚDO - ENSAIOS EM AGREGADOS PARA CONCRETO</t>
    </r>
  </si>
  <si>
    <r>
      <rPr>
        <sz val="9"/>
        <rFont val="Arial MT"/>
        <family val="2"/>
      </rPr>
      <t>COMPOSIÇÃO GRANULOMÉTRICA DE AGREGADO MIÚDO - ENSAIOS EM AGREGADOS PARA CONCRETO</t>
    </r>
  </si>
  <si>
    <r>
      <rPr>
        <sz val="9"/>
        <rFont val="Arial MT"/>
        <family val="2"/>
      </rPr>
      <t>ENSAIOS DE RECEBIMENTO DE AGREGADO GRAÚDO, INCLUSO OS ENSAIOS DE GRANULOMETRIA, TEOR DE ARGILA, MATERIAIS PULVERULENTOS, PARTÍCULAS LEVES - ENSAIOS EM AGREGADOS PARA CONCRETO</t>
    </r>
  </si>
  <si>
    <r>
      <rPr>
        <sz val="9"/>
        <rFont val="Arial MT"/>
        <family val="2"/>
      </rPr>
      <t>ENSAIOS DE RECEBIMENTO DE AGREGADO MIÚDO, INCLUSO OS ENSAIOS DE GRANULOMETRIA, TEOR DE ARGILA, MATERIAIS PULVERULENTOS, PARTÍCULAS LEVES, IMPUREZAS ORGÂNICAS E UMIDADE SUPERFICIAL - ENSAIOS EM AGREGADOS PARA CONCRETO</t>
    </r>
  </si>
  <si>
    <r>
      <rPr>
        <sz val="9"/>
        <rFont val="Arial MT"/>
        <family val="2"/>
      </rPr>
      <t>MASSA ESPECÍFICA DE AGREGADO GRAÚDO - ENSAIOS EM AGREGADOS PARA CONCRETO</t>
    </r>
  </si>
  <si>
    <r>
      <rPr>
        <sz val="9"/>
        <rFont val="Arial MT"/>
        <family val="2"/>
      </rPr>
      <t>MASSA ESPECÍFICA DE AGREGADO MIÚDO - ENSAIOS EM AGREGADOS PARA CONCRETO</t>
    </r>
  </si>
  <si>
    <r>
      <rPr>
        <sz val="9"/>
        <rFont val="Arial MT"/>
        <family val="2"/>
      </rPr>
      <t>MASSA UNITÁRIA PARA AGREGADO GRAÚDO - ENSAIOS EM AGREGADOS PARA CONCRETO</t>
    </r>
  </si>
  <si>
    <r>
      <rPr>
        <sz val="9"/>
        <rFont val="Arial MT"/>
        <family val="2"/>
      </rPr>
      <t>MASSA UNITÁRIA PARA AGREGADO MIÚDO - ENSAIOS EM AGREGADOS PARA CONCRETO</t>
    </r>
  </si>
  <si>
    <r>
      <rPr>
        <sz val="9"/>
        <rFont val="Arial MT"/>
        <family val="2"/>
      </rPr>
      <t>MATERIAL PULVERULENTO DE AGREGADO GRAÚDO - ENSAIOS EM AGREGADOS PARA CONCRETO</t>
    </r>
  </si>
  <si>
    <r>
      <rPr>
        <sz val="9"/>
        <rFont val="Arial MT"/>
        <family val="2"/>
      </rPr>
      <t>MATERIAL PULVERULENTO DE AGREGADO MIÚDO - ENSAIOS EM AGREGADOS PARA CONCRETO</t>
    </r>
  </si>
  <si>
    <r>
      <rPr>
        <sz val="9"/>
        <rFont val="Arial MT"/>
        <family val="2"/>
      </rPr>
      <t>REATIVIDADE POTENCIAL ÁLCALIS-AGREGADO PELO MÉTODO ACELERADO - ENSAIOS EM AGREGADOS PARA CONCRETO</t>
    </r>
  </si>
  <si>
    <r>
      <rPr>
        <sz val="9"/>
        <rFont val="Arial MT"/>
        <family val="2"/>
      </rPr>
      <t>REATIVIDADE POTENCIAL ÁLCALIS-AGREGADO PELO MÉTODO DAS BARRAS NAS IDADES DE 4, 8, 16, 28 E 56 SEMANAS - ENSAIOS EM AGREGADOS PARA CONCRETO</t>
    </r>
  </si>
  <si>
    <r>
      <rPr>
        <sz val="9"/>
        <rFont val="Arial MT"/>
        <family val="2"/>
      </rPr>
      <t xml:space="preserve">REATIVIDADE POTENCIAL ÁLCALIS-AGREGADO PELO MÉTODO QUÍMICO
</t>
    </r>
    <r>
      <rPr>
        <sz val="9"/>
        <rFont val="Arial MT"/>
        <family val="2"/>
      </rPr>
      <t>- ENSAIOS EM AGREGADOS PARA CONCRETO</t>
    </r>
  </si>
  <si>
    <r>
      <rPr>
        <sz val="9"/>
        <rFont val="Arial MT"/>
        <family val="2"/>
      </rPr>
      <t>TEOR DE ARGILA EM TORRÕES DE AGREGADO GRAÚDO - ENSAIOS EM AGREGADOS PARA CONCRETO</t>
    </r>
  </si>
  <si>
    <r>
      <rPr>
        <sz val="9"/>
        <rFont val="Arial MT"/>
        <family val="2"/>
      </rPr>
      <t>TEOR DE ARGILA EM TORRÕES DE AGREGADO MIÚDO - ENSAIOS EM AGREGADOS PARA CONCRETO</t>
    </r>
  </si>
  <si>
    <r>
      <rPr>
        <sz val="9"/>
        <rFont val="Arial MT"/>
        <family val="2"/>
      </rPr>
      <t>TEOR DE PARTÍCULAS LEVES - ENSAIOS EM AGREGADOS PARA CONCRETO</t>
    </r>
  </si>
  <si>
    <r>
      <rPr>
        <sz val="9"/>
        <rFont val="Arial MT"/>
        <family val="2"/>
      </rPr>
      <t>ENS.AÇO P/CONCRETO ARMADO/PROTENDIDO</t>
    </r>
  </si>
  <si>
    <r>
      <rPr>
        <sz val="9"/>
        <rFont val="Arial MT"/>
        <family val="2"/>
      </rPr>
      <t>DOBRAMENTO - ENSAIOS EM AÇO PARA CONCRETO ARMADO E PROTENDIDO</t>
    </r>
  </si>
  <si>
    <r>
      <rPr>
        <sz val="9"/>
        <rFont val="Arial MT"/>
        <family val="2"/>
      </rPr>
      <t>RESISTÊNCIA AO CISALHAMENTO EM TELA DE AÇO - ENSAIOS EM AÇO PARA CONCRETO ARMADO E PROTENDIDO</t>
    </r>
  </si>
  <si>
    <r>
      <rPr>
        <sz val="9"/>
        <rFont val="Arial MT"/>
        <family val="2"/>
      </rPr>
      <t>TRAÇÃO DE BARRAS OU FIOS TIPO A E/OU CA 50 - ENSAIOS EM AÇO PARA CONCRETO ARMADO E PROTENDIDO</t>
    </r>
  </si>
  <si>
    <r>
      <rPr>
        <sz val="9"/>
        <rFont val="Arial MT"/>
        <family val="2"/>
      </rPr>
      <t>TRAÇÃO DE CORDOALHA COM LIMITE DE ESCOAMENTO, DIAGRAMA E MÓDULO DE ELASTICIDADE - ENSAIOS EM AÇO PARA CONCRETO ARMADO E PROTENDIDO</t>
    </r>
  </si>
  <si>
    <r>
      <rPr>
        <sz val="9"/>
        <rFont val="Arial MT"/>
        <family val="2"/>
      </rPr>
      <t>TRAÇÃO EM BARRA DE AÇO COM EMENDA MECÂNICA OU POR SOLDA - ENSAIOS EM AÇO PARA CONCRETO ARMADO E PROTENDIDO</t>
    </r>
  </si>
  <si>
    <r>
      <rPr>
        <sz val="9"/>
        <rFont val="Arial MT"/>
        <family val="2"/>
      </rPr>
      <t>TRAÇÃO EM BARRAS OU FIOS TIPO B E/OU CA 60 - ENSAIOS EM AÇO PARA CONCRETO ARMADO E PROTENDIDO</t>
    </r>
  </si>
  <si>
    <r>
      <rPr>
        <sz val="9"/>
        <rFont val="Arial MT"/>
        <family val="2"/>
      </rPr>
      <t>TRAÇÃO EM TELA DE AÇO - ENSAIOS EM AÇO PARA CONCRETO ARMADO E PROTENDIDO</t>
    </r>
  </si>
  <si>
    <r>
      <rPr>
        <sz val="9"/>
        <rFont val="Arial MT"/>
        <family val="2"/>
      </rPr>
      <t>VERIFICAÇÃO DE BITOLA - ENSAIOS EM AÇO PARA CONCRETO ARMADO E PROTENDIDO</t>
    </r>
  </si>
  <si>
    <r>
      <rPr>
        <sz val="9"/>
        <rFont val="Arial MT"/>
        <family val="2"/>
      </rPr>
      <t>ENSAIOS EM PAVIMENTOS</t>
    </r>
  </si>
  <si>
    <r>
      <rPr>
        <sz val="9"/>
        <rFont val="Arial MT"/>
        <family val="2"/>
      </rPr>
      <t>DETERMINAÇÃO DA ESPESSURA DAS DIVERSAS CAMADAS DE PAVIMENTO POR BROQUEAMENTO - ENSAIOS EM PAVIMENTOS</t>
    </r>
  </si>
  <si>
    <r>
      <rPr>
        <sz val="9"/>
        <rFont val="Arial MT"/>
        <family val="2"/>
      </rPr>
      <t>DETERMINAÇÃO DA ESPESSURA DAS DIVERSAS CAMADAS DE PAVIMENTO POR TALHADEIRA - ENSAIOS EM PAVIMENTOS</t>
    </r>
  </si>
  <si>
    <r>
      <rPr>
        <sz val="9"/>
        <rFont val="Arial MT"/>
        <family val="2"/>
      </rPr>
      <t>ENSAIOS DEFLECTOMÉTRICO COM EMPREGO DE VIGA BENKELMAN - ENSAIOS EM PAVIMENTOS</t>
    </r>
  </si>
  <si>
    <r>
      <rPr>
        <sz val="9"/>
        <rFont val="Arial MT"/>
        <family val="2"/>
      </rPr>
      <t xml:space="preserve">ESTUDO DE INVENTÁRIO DO ESTADO DE SUPERFÍCIE DOS PAVIMENTOS
</t>
    </r>
    <r>
      <rPr>
        <sz val="9"/>
        <rFont val="Arial MT"/>
        <family val="2"/>
      </rPr>
      <t>- ENSAIOS EM PAVIMENTOS</t>
    </r>
  </si>
  <si>
    <r>
      <rPr>
        <sz val="9"/>
        <rFont val="Arial MT"/>
        <family val="2"/>
      </rPr>
      <t>ESTUDO DEFLECTOMÉTRICO COM DEFINIÇÃO DE SEGMENTOS HOMOGÊNEOS E CÁLCULO DE REFORÇO DE PAVIMENTO - ENSAIOS EM PAVIMENTOS</t>
    </r>
  </si>
  <si>
    <r>
      <rPr>
        <sz val="9"/>
        <rFont val="Arial MT"/>
        <family val="2"/>
      </rPr>
      <t>EXTRAÇÃO DE CORPO-DE-PROVA BROQUEADO EM PAVIMENTO PARA TESTEMUNHO DE DIÂM. 100 MM - ENSAIOS EM PAVIMENTOS</t>
    </r>
  </si>
  <si>
    <r>
      <rPr>
        <sz val="9"/>
        <rFont val="Arial MT"/>
        <family val="2"/>
      </rPr>
      <t>ENSAIOS EM MISTURAS BETUMINOSAS</t>
    </r>
  </si>
  <si>
    <r>
      <rPr>
        <sz val="9"/>
        <rFont val="Arial MT"/>
        <family val="2"/>
      </rPr>
      <t>ABRASÃO "LOS ANGELES" DOS AGREGADOS -ENSAIOS EM MISTURAS BETUMINOSAS</t>
    </r>
  </si>
  <si>
    <r>
      <rPr>
        <sz val="9"/>
        <rFont val="Arial MT"/>
        <family val="2"/>
      </rPr>
      <t>DENSIDADE APARENTE EM CP EXTRAÍDO DE PISTA OU MOLDADO - ENSAIOS EM MISTURAS BETUMINOSAS</t>
    </r>
  </si>
  <si>
    <r>
      <rPr>
        <sz val="9"/>
        <rFont val="Arial MT"/>
        <family val="2"/>
      </rPr>
      <t>DETERMINAÇÃO DA ESTABILIDADE MARSHALL - ENSAIOS EM MISTURAS BETUMINOSAS</t>
    </r>
  </si>
  <si>
    <r>
      <rPr>
        <sz val="9"/>
        <rFont val="Arial MT"/>
        <family val="2"/>
      </rPr>
      <t>TEOR DE BETUME E GRANULOMETRIA - ENSAIOS EM MISTURAS BETUMINOSAS</t>
    </r>
  </si>
  <si>
    <r>
      <rPr>
        <sz val="9"/>
        <rFont val="Arial MT"/>
        <family val="2"/>
      </rPr>
      <t>BASE DE CONCRETO P/PAVIMENTO</t>
    </r>
  </si>
  <si>
    <r>
      <rPr>
        <sz val="9"/>
        <rFont val="Arial MT"/>
        <family val="2"/>
      </rPr>
      <t>ENSAIO DE COMPRESSÃO AXIAL DE CP BROQUEADO - BASE DE CONCRETO PARA PAVIMENTO</t>
    </r>
  </si>
  <si>
    <r>
      <rPr>
        <sz val="9"/>
        <rFont val="Arial MT"/>
        <family val="2"/>
      </rPr>
      <t>ENSAIO DE COMPRESSÃO AXIAL DE CP MOLDADO - BASE DE CONCRETO PARA PAVIMENTO</t>
    </r>
  </si>
  <si>
    <r>
      <rPr>
        <sz val="9"/>
        <rFont val="Arial MT"/>
        <family val="2"/>
      </rPr>
      <t>ENSAIOS MINIATURIZADOS SOLOS</t>
    </r>
  </si>
  <si>
    <r>
      <rPr>
        <sz val="9"/>
        <rFont val="Arial MT"/>
        <family val="2"/>
      </rPr>
      <t>CONTRAÇÃO - ENSAIOS MINIATURIZADOS DE SOLOS</t>
    </r>
  </si>
  <si>
    <r>
      <rPr>
        <sz val="9"/>
        <rFont val="Arial MT"/>
        <family val="2"/>
      </rPr>
      <t>MINI CBR - ENSAIOS MINIATURIZADOS DE SOLOS</t>
    </r>
  </si>
  <si>
    <r>
      <rPr>
        <sz val="9"/>
        <rFont val="Arial MT"/>
        <family val="2"/>
      </rPr>
      <t>MINI PROCTOR - ENSAIOS MINIATURIZADOS DE SOLOS</t>
    </r>
  </si>
  <si>
    <r>
      <rPr>
        <sz val="9"/>
        <rFont val="Arial MT"/>
        <family val="2"/>
      </rPr>
      <t>PENETRAÇÃO DE ÁGUA E SUCÇÃO CAPILAR - ENSAIOS MINIATURIZADOS DE SOLOS</t>
    </r>
  </si>
  <si>
    <r>
      <rPr>
        <sz val="9"/>
        <rFont val="Arial MT"/>
        <family val="2"/>
      </rPr>
      <t>PENETRAÇÃO EM IMPRIMADURA BETUMINOSA - ENSAIOS MINIATURIZADOS DE SOLOS</t>
    </r>
  </si>
  <si>
    <r>
      <rPr>
        <sz val="9"/>
        <rFont val="Arial MT"/>
        <family val="2"/>
      </rPr>
      <t>PERDA DE MASSA POR IMERSÃO - ENSAIOS MINIATURIZADOS DE SOLOS</t>
    </r>
  </si>
  <si>
    <r>
      <rPr>
        <sz val="9"/>
        <rFont val="Arial MT"/>
        <family val="2"/>
      </rPr>
      <t>CONTROLE TECNOL.OBRAS SOLOS/PAVIMENT.</t>
    </r>
  </si>
  <si>
    <r>
      <rPr>
        <sz val="9"/>
        <rFont val="Arial MT"/>
        <family val="2"/>
      </rPr>
      <t>EQUIPE DE CONTROLE TECNOLÓGICO DE OBRAS DE SOLOS/PAVIMENTAÇÀO TIPO A, COM LABORATÓRIO DE CAMPO NA REGIÃO DO INTERIOR OU LITORAL DO ESTADO DE SÃO PAULO - CONTROLE TECNOLÓGICO DE OBRAS DE SOLOS/PAVIMENTAÇÃO</t>
    </r>
  </si>
  <si>
    <r>
      <rPr>
        <sz val="9"/>
        <rFont val="Arial MT"/>
        <family val="2"/>
      </rPr>
      <t>EQUIPE DE CONTROLE TECNOLÓGICO DE OBRAS DE SOLOS/PAVIMENTAÇÃO TIPO A, COM LABORATÓRIO DE CAMPO NA REGIÃO METROPOLITANA DE SÃO PAULO - CONTROLE TECNOLÓGICO DE OBRAS DE SOLOS/PAVIMENTAÇÃO</t>
    </r>
  </si>
  <si>
    <r>
      <rPr>
        <sz val="9"/>
        <rFont val="Arial MT"/>
        <family val="2"/>
      </rPr>
      <t>EQUIPE DE CONTROLE TECNOLÓGICO DE OBRAS DE SOLOS/PAVIMENTAÇÀO TIPO B, COM LABORATÓRIO DE CAMPO NA REGIÃO DO INTERIOR OU LITORAL DO ESTADO DE SÃO PAULO - CONTROLE TECNOLÓGICO DE OBRAS DE SOLOS/PAVIMENTAÇÃO</t>
    </r>
  </si>
  <si>
    <r>
      <rPr>
        <sz val="9"/>
        <rFont val="Arial MT"/>
        <family val="2"/>
      </rPr>
      <t>EQUIPE DE CONTROLE TECNOLÓGICO DE OBRAS DE SOLOS/PAVIMENTAÇÃO TIPO B, COM LABORATÓRIO DE CAMPO NA REGIÃO METROPOLITANA DE SÃO PAULO - CONTROLE TECNOLÓGICO DE OBRAS DE SOLOS/PAVIMENTAÇÃO</t>
    </r>
  </si>
  <si>
    <r>
      <rPr>
        <sz val="9"/>
        <rFont val="Arial MT"/>
        <family val="2"/>
      </rPr>
      <t>RELATÓRIO MENSAL - CONTROLE TECNOLÓGICO DE OBRAS DE SOLOS/PAVIMENTAÇÃO</t>
    </r>
  </si>
  <si>
    <r>
      <rPr>
        <sz val="9"/>
        <rFont val="Arial MT"/>
        <family val="2"/>
      </rPr>
      <t>CONTROLE TECNOL.OBRAS CONCRETO</t>
    </r>
  </si>
  <si>
    <r>
      <rPr>
        <sz val="9"/>
        <rFont val="Arial MT"/>
        <family val="2"/>
      </rPr>
      <t>EQUIPE DE CONTROLE TECNOLÓGICO DE OBRAS DE CONCRETO TIPO A, COM LABORATÓRIO DE CAMPO NA REGIÃO DO INTERIOR OU LITORAL DO ESTADO DE SÃO PAULO - CONTROLE TECNOLÓGICO DE OBRAS DE CONCRETO</t>
    </r>
  </si>
  <si>
    <r>
      <rPr>
        <sz val="9"/>
        <rFont val="Arial MT"/>
        <family val="2"/>
      </rPr>
      <t>EQUIPE DE CONTROLE TECNOLÓGICO DE OBRAS DE CONCRETO TIPO A, COM LABORATÓRIO DE CAMPO NA REGIÃO METROPOLITANA DE SÃO PAULO - CONTROLE TECNOLÓGICO DE OBRAS DE CONCRETO</t>
    </r>
  </si>
  <si>
    <r>
      <rPr>
        <sz val="9"/>
        <rFont val="Arial MT"/>
        <family val="2"/>
      </rPr>
      <t>EQUIPE DE CONTROLE TECNOLÓGICO DE OBRAS DE CONCRETO TIPO B, COM LABORATÓRIO DE CAMPO NA REGIÃO DO INTERIOR OU LITORAL DO ESTADO DE SÃO PAULO - CONTROLE TECNOLÓGICO DE OBRAS DE CONCRETO</t>
    </r>
  </si>
  <si>
    <r>
      <rPr>
        <sz val="9"/>
        <rFont val="Arial MT"/>
        <family val="2"/>
      </rPr>
      <t>EQUIPE DE CONTROLE TECNOLÓGICO DE OBRAS DE CONCRETO TIPO B, COM LABORATÓRIO DE CAMPO NA REGIÃO METROPOLITANA DE SÃO PAULO - CONTROLE TECNOLÓGICO DE OBRAS DE CONCRETO</t>
    </r>
  </si>
  <si>
    <r>
      <rPr>
        <sz val="9"/>
        <rFont val="Arial MT"/>
        <family val="2"/>
      </rPr>
      <t>RELATÓRIO MENSAL  - CONTROLE TECNOLÓGICO DE OBRAS DE CONCRETO</t>
    </r>
  </si>
  <si>
    <r>
      <rPr>
        <sz val="9"/>
        <rFont val="Arial MT"/>
        <family val="2"/>
      </rPr>
      <t>INSP.J.SOLD/REV.TUBO AÇO P/ENS.N.DEST</t>
    </r>
  </si>
  <si>
    <r>
      <rPr>
        <sz val="9"/>
        <rFont val="Arial MT"/>
        <family val="2"/>
      </rPr>
      <t>EQUIPE DE INSPEÇÃO EM REVESTIMENTO ANTI-CORROSIVO - INSPEÇÃO DE JUNTAS SOLDADAS E REVESTIMENTOS DE TUBOS DE AÇO POR MEIO DE ENSAIOS NÃO DESTRUTIVOS</t>
    </r>
  </si>
  <si>
    <r>
      <rPr>
        <sz val="9"/>
        <rFont val="Arial MT"/>
        <family val="2"/>
      </rPr>
      <t>EQUIPE DE INSPEÇÃO EM SOLDA COM ULTRA SOM - INSPEÇÃO DE JUNTAS SOLDADAS E REVESTIMENTOS DE TUBOS DE AÇO POR MEIO DE ENSAIOS NÃO DESTRUTIVOS</t>
    </r>
  </si>
  <si>
    <r>
      <rPr>
        <sz val="9"/>
        <rFont val="Arial MT"/>
        <family val="2"/>
      </rPr>
      <t>BANCO P ESTUDOS, PROJ E SERV DE APOIO(T)</t>
    </r>
  </si>
  <si>
    <r>
      <rPr>
        <sz val="9"/>
        <rFont val="Arial MT"/>
        <family val="2"/>
      </rPr>
      <t>SERVIÇOS TOPOGRÁFICOS E CADASTRAIS(T)</t>
    </r>
  </si>
  <si>
    <r>
      <rPr>
        <sz val="9"/>
        <rFont val="Arial MT"/>
        <family val="2"/>
      </rPr>
      <t>ABERTURA DE PICADAS - TERCEIRIZADO</t>
    </r>
  </si>
  <si>
    <r>
      <rPr>
        <sz val="9"/>
        <rFont val="Arial MT"/>
        <family val="2"/>
      </rPr>
      <t>CADASTRO DE INSTALAÇÕES EXISTENTES - TERCEIRIZADO</t>
    </r>
  </si>
  <si>
    <r>
      <rPr>
        <sz val="9"/>
        <rFont val="Arial MT"/>
        <family val="2"/>
      </rPr>
      <t>CADASTRO DE INTERFERÊNCIAS SUBTERRÂNEAS - TERCEIRIZADO</t>
    </r>
  </si>
  <si>
    <r>
      <rPr>
        <sz val="9"/>
        <rFont val="Arial MT"/>
        <family val="2"/>
      </rPr>
      <t>CADASTRO DE PROPRIEDADE COM SERVIÇOS TOPOGRÁFICOS - TERCEIRIZADO</t>
    </r>
  </si>
  <si>
    <r>
      <rPr>
        <sz val="9"/>
        <rFont val="Arial MT"/>
        <family val="2"/>
      </rPr>
      <t>CADASTRO DE PROPRIEDADES - TERCEIRIZADO</t>
    </r>
  </si>
  <si>
    <r>
      <rPr>
        <sz val="9"/>
        <rFont val="Arial MT"/>
        <family val="2"/>
      </rPr>
      <t>CADASTRO DE PVE, PVA, BL, PI E TL - TERCEIRIZADO</t>
    </r>
  </si>
  <si>
    <r>
      <rPr>
        <sz val="9"/>
        <rFont val="Arial MT"/>
        <family val="2"/>
      </rPr>
      <t>DETECÇÃO ELETROMAGNÉTICA DE INTERFERÊNCIAS - TERCEIRIZADO</t>
    </r>
  </si>
  <si>
    <r>
      <rPr>
        <sz val="9"/>
        <rFont val="Arial MT"/>
        <family val="2"/>
      </rPr>
      <t>EQUIPE DE TOPOGRAFIA (SERVIÇOS DE IMPLANTAÇÃO DE PONTOS DE COORDENADAS COM A UTILIZAÇÃO DE SISTEMAS DE POSICIONAMENTO GLOBAL POR SATÉLITES-GPS) - TERCEIRIZADO</t>
    </r>
  </si>
  <si>
    <r>
      <rPr>
        <sz val="9"/>
        <rFont val="Arial MT"/>
        <family val="2"/>
      </rPr>
      <t>EQUIPE DE TOPOGRAFIA (SERVIÇOS PLANIALTIMÉTRICOS) - TERCEIRIZADO</t>
    </r>
  </si>
  <si>
    <r>
      <rPr>
        <sz val="9"/>
        <rFont val="Arial MT"/>
        <family val="2"/>
      </rPr>
      <t>EQUIPE DE TOPOGRAFIA (SERVIÇOS PLANIMÉTRICOS) - TERCEIRIZADO</t>
    </r>
  </si>
  <si>
    <r>
      <rPr>
        <sz val="9"/>
        <rFont val="Arial MT"/>
        <family val="2"/>
      </rPr>
      <t>FORNECIMENTO DE MARCO DE CONCRETO - TERCEIRIZADO</t>
    </r>
  </si>
  <si>
    <r>
      <rPr>
        <sz val="9"/>
        <rFont val="Arial MT"/>
        <family val="2"/>
      </rPr>
      <t>IDENTIFICAÇÃO DE PROPRIEDADES - TERCEIRIZADO</t>
    </r>
  </si>
  <si>
    <r>
      <rPr>
        <sz val="9"/>
        <rFont val="Arial MT"/>
        <family val="2"/>
      </rPr>
      <t>LAUDO DE AVALIAÇÃO DE IMÓVEIS PARA ÁREAS CONTIGUAS TERCEIRIZADO</t>
    </r>
  </si>
  <si>
    <r>
      <rPr>
        <sz val="9"/>
        <rFont val="Arial MT"/>
        <family val="2"/>
      </rPr>
      <t>LAUDO DE AVALIAÇÃO DE IMÓVEIS PARA ÁREAS DISPERSAS - TERCEIRIZADO</t>
    </r>
  </si>
  <si>
    <r>
      <rPr>
        <sz val="9"/>
        <rFont val="Arial MT"/>
        <family val="2"/>
      </rPr>
      <t xml:space="preserve">LEVANT. PLANIALTIMÉTR. E CADAST. DE ÁREAS ESPECIAIS ACIMA DE
</t>
    </r>
    <r>
      <rPr>
        <sz val="9"/>
        <rFont val="Arial MT"/>
        <family val="2"/>
      </rPr>
      <t>100.000 M² - TERCEIRIZADO</t>
    </r>
  </si>
  <si>
    <r>
      <rPr>
        <sz val="9"/>
        <rFont val="Arial MT"/>
        <family val="2"/>
      </rPr>
      <t xml:space="preserve">LEVANT. PLANIALTIMÉTR. E CADAST. DE ÁREAS ESPECIAIS ATÉ 3.000 M²
</t>
    </r>
    <r>
      <rPr>
        <sz val="9"/>
        <rFont val="Arial MT"/>
        <family val="2"/>
      </rPr>
      <t>- TERCEIRIZADO</t>
    </r>
  </si>
  <si>
    <r>
      <rPr>
        <sz val="9"/>
        <rFont val="Arial MT"/>
        <family val="2"/>
      </rPr>
      <t>LEVANT. PLANIALTIMÉTR. E CADAST. DE ÁREAS ESPECIAIS DE 10.001 ATÉ 20.000 M² - TERCEIRIZADO</t>
    </r>
  </si>
  <si>
    <r>
      <rPr>
        <sz val="9"/>
        <rFont val="Arial MT"/>
        <family val="2"/>
      </rPr>
      <t>LEVANT. PLANIALTIMÉTR. E CADAST. DE ÁREAS ESPECIAIS DE 20.001 ATÉ 50.000 M² - TERCEIRIZADO</t>
    </r>
  </si>
  <si>
    <r>
      <rPr>
        <sz val="9"/>
        <rFont val="Arial MT"/>
        <family val="2"/>
      </rPr>
      <t>LEVANT. PLANIALTIMÉTR. E CADAST. DE ÁREAS ESPECIAIS DE 3.001 ATÉ 10.000 M² - TERCEIRIZADO</t>
    </r>
  </si>
  <si>
    <r>
      <rPr>
        <sz val="9"/>
        <rFont val="Arial MT"/>
        <family val="2"/>
      </rPr>
      <t>LEVANT. PLANIALTIMÉTR. E CADAST. DE ÁREAS ESPECIAIS DE 50.001 ATÉ 100.000 M² - TERCEIRIZADO</t>
    </r>
  </si>
  <si>
    <r>
      <rPr>
        <sz val="9"/>
        <rFont val="Arial MT"/>
        <family val="2"/>
      </rPr>
      <t>LEVANT. PLANIALTIMÉTR. E CADAST. DE FAIXAS ACIMA DE 60 M - TERCEIRIZADO</t>
    </r>
  </si>
  <si>
    <r>
      <rPr>
        <sz val="9"/>
        <rFont val="Arial MT"/>
        <family val="2"/>
      </rPr>
      <t>LEVANT. PLANIALTIMÉTR. E CADAST. DE FAIXAS ATÉ 30 M - TERCEIRIZADO</t>
    </r>
  </si>
  <si>
    <r>
      <rPr>
        <sz val="9"/>
        <rFont val="Arial MT"/>
        <family val="2"/>
      </rPr>
      <t>LEVANT. PLANIALTIMÉTR. E CADAST. DE FAIXAS DE 31 ATÉ 60 M - TERCEIRIZADO</t>
    </r>
  </si>
  <si>
    <r>
      <rPr>
        <sz val="9"/>
        <rFont val="Arial MT"/>
        <family val="2"/>
      </rPr>
      <t>LEVANT. PLANIALTIMÉTR. E SEMI-CADAST. DE RUAS NOVAS - TERCEIRIZADO</t>
    </r>
  </si>
  <si>
    <r>
      <rPr>
        <sz val="9"/>
        <rFont val="Arial MT"/>
        <family val="2"/>
      </rPr>
      <t xml:space="preserve">LEVANT. PLANIMÉTR. E CADAST. DE ÁREAS ESPECIAIS ACIMA DE
</t>
    </r>
    <r>
      <rPr>
        <sz val="9"/>
        <rFont val="Arial MT"/>
        <family val="2"/>
      </rPr>
      <t>100.000 M² -TERCEIRIZADO</t>
    </r>
  </si>
  <si>
    <r>
      <rPr>
        <sz val="9"/>
        <rFont val="Arial MT"/>
        <family val="2"/>
      </rPr>
      <t>LEVANT. PLANIMÉTR. E CADAST. DE ÁREAS ESPECIAIS ATÉ 3.000 M²-TERCEIRIZADO</t>
    </r>
  </si>
  <si>
    <r>
      <rPr>
        <sz val="9"/>
        <rFont val="Arial MT"/>
        <family val="2"/>
      </rPr>
      <t xml:space="preserve">LEVANT. PLANIMÉTR. E CADAST. DE ÁREAS ESPECIAIS DE 10.001 ATÉ
</t>
    </r>
    <r>
      <rPr>
        <sz val="9"/>
        <rFont val="Arial MT"/>
        <family val="2"/>
      </rPr>
      <t>20.000 M² - TERCEIRIZADO</t>
    </r>
  </si>
  <si>
    <r>
      <rPr>
        <sz val="9"/>
        <rFont val="Arial MT"/>
        <family val="2"/>
      </rPr>
      <t xml:space="preserve">LEVANT. PLANIMÉTR. E CADAST. DE ÁREAS ESPECIAIS DE 20.001 ATÉ
</t>
    </r>
    <r>
      <rPr>
        <sz val="9"/>
        <rFont val="Arial MT"/>
        <family val="2"/>
      </rPr>
      <t>50.000 M² - TERCEIRIZADO</t>
    </r>
  </si>
  <si>
    <r>
      <rPr>
        <sz val="9"/>
        <rFont val="Arial MT"/>
        <family val="2"/>
      </rPr>
      <t xml:space="preserve">LEVANT. PLANIMÉTR. E CADAST. DE ÁREAS ESPECIAIS DE 3.001 ATÉ
</t>
    </r>
    <r>
      <rPr>
        <sz val="9"/>
        <rFont val="Arial MT"/>
        <family val="2"/>
      </rPr>
      <t>10.000 M² - TERCEIRIZADO</t>
    </r>
  </si>
  <si>
    <r>
      <rPr>
        <sz val="9"/>
        <rFont val="Arial MT"/>
        <family val="2"/>
      </rPr>
      <t xml:space="preserve">LEVANT. PLANIMÉTR. E CADAST. DE ÁREAS ESPECIAIS DE 50.001 ATÉ
</t>
    </r>
    <r>
      <rPr>
        <sz val="9"/>
        <rFont val="Arial MT"/>
        <family val="2"/>
      </rPr>
      <t>100.000 M² - TERCEIRIZADO</t>
    </r>
  </si>
  <si>
    <r>
      <rPr>
        <sz val="9"/>
        <rFont val="Arial MT"/>
        <family val="2"/>
      </rPr>
      <t>LEVANT. PLANIMÉTR. E CADAST. DE FAIXAS ACIMA DE 60 M - TERCEIRIZADO</t>
    </r>
  </si>
  <si>
    <r>
      <rPr>
        <sz val="9"/>
        <rFont val="Arial MT"/>
        <family val="2"/>
      </rPr>
      <t>LEVANT. PLANIMÉTR. E CADAST. DE FAIXAS ATÉ 30 M - TERCEIRIZADO</t>
    </r>
  </si>
  <si>
    <r>
      <rPr>
        <sz val="9"/>
        <rFont val="Arial MT"/>
        <family val="2"/>
      </rPr>
      <t>LEVANT. PLANIMÉTR. E CADAST. DE FAIXAS DE 30 ATÉ 60 M - TERCEIRIZADO</t>
    </r>
  </si>
  <si>
    <r>
      <rPr>
        <sz val="9"/>
        <rFont val="Arial MT"/>
        <family val="2"/>
      </rPr>
      <t>LEVANTAMENTO BATIMÉTRICO - TERCEIRIZADO</t>
    </r>
  </si>
  <si>
    <r>
      <rPr>
        <sz val="9"/>
        <rFont val="Arial MT"/>
        <family val="2"/>
      </rPr>
      <t>LEVANTAMENTO PLANIMÉTRICO DE LINHA -TERCEIRIZADO</t>
    </r>
  </si>
  <si>
    <r>
      <rPr>
        <sz val="9"/>
        <rFont val="Arial MT"/>
        <family val="2"/>
      </rPr>
      <t xml:space="preserve">LEVANTAMENTO, NIVELAMENTO E LOCAÇÃO DE FUROS DE SONDAGEM
</t>
    </r>
    <r>
      <rPr>
        <sz val="9"/>
        <rFont val="Arial MT"/>
        <family val="2"/>
      </rPr>
      <t>- TERCEIRIZADO</t>
    </r>
  </si>
  <si>
    <r>
      <rPr>
        <sz val="9"/>
        <rFont val="Arial MT"/>
        <family val="2"/>
      </rPr>
      <t>LOCAÇÃO DE LINHAS - TERCEIRIZADO</t>
    </r>
  </si>
  <si>
    <r>
      <rPr>
        <sz val="9"/>
        <rFont val="Arial MT"/>
        <family val="2"/>
      </rPr>
      <t>LOCACÃO E LEVANT. PLANIALTIM. DE SEÇÕES TOPOGRÁFICAS TRANSVERSAIS -TERCEIRIZADO</t>
    </r>
  </si>
  <si>
    <r>
      <rPr>
        <sz val="9"/>
        <rFont val="Arial MT"/>
        <family val="2"/>
      </rPr>
      <t>LOCAÇÃO E NIVELAMENTO DE SOLEIRAS BAIXAS - TERCEIRIZADO</t>
    </r>
  </si>
  <si>
    <r>
      <rPr>
        <sz val="9"/>
        <rFont val="Arial MT"/>
        <family val="2"/>
      </rPr>
      <t>LOCAÇÃO, NIVELAMENTO, ESTAQUEAMENTO E AMARRAÇÃO DE PONTOS REPRESENTATIVOS PARA O PROJETO EXECUTIVO DE REDE COLETORA DE ESGOTOS E DE REDE DE ABASTECIMENTO DE ÁGUA - TERCEIRIZADO</t>
    </r>
  </si>
  <si>
    <r>
      <rPr>
        <sz val="9"/>
        <rFont val="Arial MT"/>
        <family val="2"/>
      </rPr>
      <t>NIVELAMENTO GEOMÉTRICO DE CRUZAMENTO DE RUAS, PONTOS DE MUDANÇA DE GREIDE E PONTOS DE MUDANÇA DE DIREÇÃO - TERCEIRIZADO</t>
    </r>
  </si>
  <si>
    <r>
      <rPr>
        <sz val="9"/>
        <rFont val="Arial MT"/>
        <family val="2"/>
      </rPr>
      <t>TRANSPORTE DE COORDENADAS CLASSE I - TERCEIRIZADO</t>
    </r>
  </si>
  <si>
    <r>
      <rPr>
        <sz val="9"/>
        <rFont val="Arial MT"/>
        <family val="2"/>
      </rPr>
      <t>TRANSPORTE DE COORDENADAS CLASSE II - TERCEIRIZADO</t>
    </r>
  </si>
  <si>
    <r>
      <rPr>
        <sz val="9"/>
        <rFont val="Arial MT"/>
        <family val="2"/>
      </rPr>
      <t>TRANSPORTE DE COTAS -TERCEIRIZADO</t>
    </r>
  </si>
  <si>
    <r>
      <rPr>
        <sz val="9"/>
        <rFont val="Arial MT"/>
        <family val="2"/>
      </rPr>
      <t>TRANSPORTE DE REFERÊNCIA DE NÍVEL (NIVELAMENTO GEOMÉTRICO DE PRECISÃO) - TERCEIRIZADO</t>
    </r>
  </si>
  <si>
    <r>
      <rPr>
        <sz val="9"/>
        <rFont val="Arial MT"/>
        <family val="2"/>
      </rPr>
      <t>MOBIL/DESMOBILIZ.P/SERV.TOPOGRÁFICOS(T)</t>
    </r>
  </si>
  <si>
    <r>
      <rPr>
        <sz val="9"/>
        <rFont val="Arial MT"/>
        <family val="2"/>
      </rPr>
      <t>MOBILIZAÇÃO/DESMOBILIZAÇÃO - DISTÂNCIAS ENTRE 151 ATÉ 300 KM - TERCEIRIZADO</t>
    </r>
  </si>
  <si>
    <r>
      <rPr>
        <sz val="9"/>
        <rFont val="Arial MT"/>
        <family val="2"/>
      </rPr>
      <t>MOBILIZAÇÃO/DESMOBILIZAÇÃO - DISTÂNCIAS ENTRE 301 ATÉ 600 KM - TERCEIRIZADO</t>
    </r>
  </si>
  <si>
    <r>
      <rPr>
        <sz val="9"/>
        <rFont val="Arial MT"/>
        <family val="2"/>
      </rPr>
      <t>MOBILIZAÇÃO/DESMOBILIZAÇÃO - DISTÂNCIAS ENTRE 61 ATÉ 150 KM - TERCEIRIZADO</t>
    </r>
  </si>
  <si>
    <r>
      <rPr>
        <sz val="9"/>
        <rFont val="Arial MT"/>
        <family val="2"/>
      </rPr>
      <t>ENS/ANÁL LAB. FÍSICO-QUÍM. EM ÁGUAS(T)</t>
    </r>
  </si>
  <si>
    <r>
      <rPr>
        <sz val="9"/>
        <rFont val="Arial MT"/>
        <family val="2"/>
      </rPr>
      <t>7 METAIS (ALUMÍNIO, BÁRIO, CROMO, COBALTO, FERRO, MAGNÉSIO, MANGANÊS) - TERCEIRIZADO</t>
    </r>
  </si>
  <si>
    <r>
      <rPr>
        <sz val="9"/>
        <rFont val="Arial MT"/>
        <family val="2"/>
      </rPr>
      <t>9 METAIS (ALUMÍNIO, BÁRIO, CROMO, COBALTO, FERRO, MAGNÉSIO, MANGANÊS, NIQUEL, CHUMBO, ZINCO) - TERCEIRIZADO</t>
    </r>
  </si>
  <si>
    <r>
      <rPr>
        <sz val="9"/>
        <rFont val="Arial MT"/>
        <family val="2"/>
      </rPr>
      <t>ACIDEZ (A / B / C) - TERCEIRIZADO</t>
    </r>
  </si>
  <si>
    <r>
      <rPr>
        <sz val="9"/>
        <rFont val="Arial MT"/>
        <family val="2"/>
      </rPr>
      <t>ALCALINIDADE (A / B / C) - TERCEIRIZADO</t>
    </r>
  </si>
  <si>
    <r>
      <rPr>
        <sz val="9"/>
        <rFont val="Arial MT"/>
        <family val="2"/>
      </rPr>
      <t>ALUMÍNIO (A) - TERCEIRIZADO</t>
    </r>
  </si>
  <si>
    <r>
      <rPr>
        <sz val="9"/>
        <rFont val="Arial MT"/>
        <family val="2"/>
      </rPr>
      <t>ALUMÍNIO (B / C) - TERCEIRIZADO</t>
    </r>
  </si>
  <si>
    <r>
      <rPr>
        <sz val="9"/>
        <rFont val="Arial MT"/>
        <family val="2"/>
      </rPr>
      <t>ARSÊNIO (A / B / C) - TERCEIRIZADO</t>
    </r>
  </si>
  <si>
    <r>
      <rPr>
        <sz val="9"/>
        <rFont val="Arial MT"/>
        <family val="2"/>
      </rPr>
      <t>BÁRIO (A / B / C) - TERCEIRIZADO</t>
    </r>
  </si>
  <si>
    <r>
      <rPr>
        <sz val="9"/>
        <rFont val="Arial MT"/>
        <family val="2"/>
      </rPr>
      <t>BIOCIDAS CLORADOS (A) - TERCEIRIZADO</t>
    </r>
  </si>
  <si>
    <r>
      <rPr>
        <sz val="9"/>
        <rFont val="Arial MT"/>
        <family val="2"/>
      </rPr>
      <t>BIOCIDAS CLORADOS (B) - TERCEIRIZADO</t>
    </r>
  </si>
  <si>
    <r>
      <rPr>
        <sz val="9"/>
        <rFont val="Arial MT"/>
        <family val="2"/>
      </rPr>
      <t>BIOCIDAS CLORADOS (C) - TERCEIRIZADO</t>
    </r>
  </si>
  <si>
    <r>
      <rPr>
        <sz val="9"/>
        <rFont val="Arial MT"/>
        <family val="2"/>
      </rPr>
      <t>BORO (A / B / C) - TERCEIRIZADO</t>
    </r>
  </si>
  <si>
    <r>
      <rPr>
        <sz val="9"/>
        <rFont val="Arial MT"/>
        <family val="2"/>
      </rPr>
      <t>CÁDMIO (A / B / C) - TERCEIRIZADO</t>
    </r>
  </si>
  <si>
    <r>
      <rPr>
        <sz val="9"/>
        <rFont val="Arial MT"/>
        <family val="2"/>
      </rPr>
      <t>CÁLCIO (A / B / C) - TERCEIRIZADO</t>
    </r>
  </si>
  <si>
    <r>
      <rPr>
        <sz val="9"/>
        <rFont val="Arial MT"/>
        <family val="2"/>
      </rPr>
      <t>CARBONO ORGÂNICO TOTAL - TERCEIRIZADO</t>
    </r>
  </si>
  <si>
    <r>
      <rPr>
        <sz val="9"/>
        <rFont val="Arial MT"/>
        <family val="2"/>
      </rPr>
      <t>CHUMBO (A / B / C) - TERCEIRIZADO</t>
    </r>
  </si>
  <si>
    <r>
      <rPr>
        <sz val="9"/>
        <rFont val="Arial MT"/>
        <family val="2"/>
      </rPr>
      <t>CIANETO (A) - TERCEIRIZADO</t>
    </r>
  </si>
  <si>
    <r>
      <rPr>
        <sz val="9"/>
        <rFont val="Arial MT"/>
        <family val="2"/>
      </rPr>
      <t>CIANETO (B) - TERCEIRIZADO</t>
    </r>
  </si>
  <si>
    <r>
      <rPr>
        <sz val="9"/>
        <rFont val="Arial MT"/>
        <family val="2"/>
      </rPr>
      <t>CIANETO (C) - TERCEIRIZADO</t>
    </r>
  </si>
  <si>
    <r>
      <rPr>
        <sz val="9"/>
        <rFont val="Arial MT"/>
        <family val="2"/>
      </rPr>
      <t>CLORETO (A / B) - TERCEIRIZADO</t>
    </r>
  </si>
  <si>
    <r>
      <rPr>
        <sz val="9"/>
        <rFont val="Arial MT"/>
        <family val="2"/>
      </rPr>
      <t>CLORETO (C) - TERCEIRIZADO</t>
    </r>
  </si>
  <si>
    <r>
      <rPr>
        <sz val="9"/>
        <rFont val="Arial MT"/>
        <family val="2"/>
      </rPr>
      <t>CLORO RESIDUAL TOTAL (A) - TERCEIRIZADO</t>
    </r>
  </si>
  <si>
    <r>
      <rPr>
        <sz val="9"/>
        <rFont val="Arial MT"/>
        <family val="2"/>
      </rPr>
      <t>CLOROFILA / FEOFTINA (A / B / C) - TERCEIRIZADO</t>
    </r>
  </si>
  <si>
    <r>
      <rPr>
        <sz val="9"/>
        <rFont val="Arial MT"/>
        <family val="2"/>
      </rPr>
      <t>COBRE (A / B / C) - TERCEIRIZADO</t>
    </r>
  </si>
  <si>
    <r>
      <rPr>
        <sz val="9"/>
        <rFont val="Arial MT"/>
        <family val="2"/>
      </rPr>
      <t>CONDUTIVIDADE ESPECÍFICA (A / B / C) - TERCEIRIZADO</t>
    </r>
  </si>
  <si>
    <r>
      <rPr>
        <sz val="9"/>
        <rFont val="Arial MT"/>
        <family val="2"/>
      </rPr>
      <t>COR (A / B / C) - TERCEIRIZADO</t>
    </r>
  </si>
  <si>
    <r>
      <rPr>
        <sz val="9"/>
        <rFont val="Arial MT"/>
        <family val="2"/>
      </rPr>
      <t>CROMO HEXAVALENTE (A / B / C) - TERCEIRIZADO</t>
    </r>
  </si>
  <si>
    <r>
      <rPr>
        <sz val="9"/>
        <rFont val="Arial MT"/>
        <family val="2"/>
      </rPr>
      <t>CROMO III - TERCEIRIZADO</t>
    </r>
  </si>
  <si>
    <r>
      <rPr>
        <sz val="9"/>
        <rFont val="Arial MT"/>
        <family val="2"/>
      </rPr>
      <t>CROMO IV - TERCEIRIZADO</t>
    </r>
  </si>
  <si>
    <r>
      <rPr>
        <sz val="9"/>
        <rFont val="Arial MT"/>
        <family val="2"/>
      </rPr>
      <t>CROMO TOTAL (A / B / C) - TERCEIRIZADO</t>
    </r>
  </si>
  <si>
    <r>
      <rPr>
        <sz val="9"/>
        <rFont val="Arial MT"/>
        <family val="2"/>
      </rPr>
      <t>DEMANDA BIOQUÍMICA DE OXIGÊNIO - DBO (A / B / C) - TERCEIRIZADO</t>
    </r>
  </si>
  <si>
    <r>
      <rPr>
        <sz val="9"/>
        <rFont val="Arial MT"/>
        <family val="2"/>
      </rPr>
      <t>DEMANDA QUÍMICA DE OXIGÊNIO - DQO (A) - TERCEIRIZADO</t>
    </r>
  </si>
  <si>
    <r>
      <rPr>
        <sz val="9"/>
        <rFont val="Arial MT"/>
        <family val="2"/>
      </rPr>
      <t>DEMANDA QUÍMICA DE OXIGÊNIO - DQO (B / C) - TERCEIRIZADO</t>
    </r>
  </si>
  <si>
    <r>
      <rPr>
        <sz val="9"/>
        <rFont val="Arial MT"/>
        <family val="2"/>
      </rPr>
      <t>DENSIDADE (A / B / C) - TERCEIRIZADO</t>
    </r>
  </si>
  <si>
    <r>
      <rPr>
        <sz val="9"/>
        <rFont val="Arial MT"/>
        <family val="2"/>
      </rPr>
      <t>DUREZA TOTAL (A / B) - TERCEIRIZADO</t>
    </r>
  </si>
  <si>
    <r>
      <rPr>
        <sz val="9"/>
        <rFont val="Arial MT"/>
        <family val="2"/>
      </rPr>
      <t>DUREZA TOTAL (C) - TERCEIRIZADO</t>
    </r>
  </si>
  <si>
    <r>
      <rPr>
        <sz val="9"/>
        <rFont val="Arial MT"/>
        <family val="2"/>
      </rPr>
      <t>ENTEROCOCOS - TERCEIRIZADO</t>
    </r>
  </si>
  <si>
    <r>
      <rPr>
        <sz val="9"/>
        <rFont val="Arial MT"/>
        <family val="2"/>
      </rPr>
      <t>ESTANHO (A / B / C) - TERCEIRIZADO</t>
    </r>
  </si>
  <si>
    <r>
      <rPr>
        <sz val="9"/>
        <rFont val="Arial MT"/>
        <family val="2"/>
      </rPr>
      <t>FENÓIS (A / B / C) - TERCEIRIZADO</t>
    </r>
  </si>
  <si>
    <r>
      <rPr>
        <sz val="9"/>
        <rFont val="Arial MT"/>
        <family val="2"/>
      </rPr>
      <t>FERRO SOLÚVEL (A / B) - TERCEIRIZADO</t>
    </r>
  </si>
  <si>
    <r>
      <rPr>
        <sz val="9"/>
        <rFont val="Arial MT"/>
        <family val="2"/>
      </rPr>
      <t>FERRO SOLÚVEL (C) - TERCEIRIZADO</t>
    </r>
  </si>
  <si>
    <r>
      <rPr>
        <sz val="9"/>
        <rFont val="Arial MT"/>
        <family val="2"/>
      </rPr>
      <t>FERRO TOTAL (A / B / C) - TERCEIRIZADO</t>
    </r>
  </si>
  <si>
    <r>
      <rPr>
        <sz val="9"/>
        <rFont val="Arial MT"/>
        <family val="2"/>
      </rPr>
      <t>FLUORETO SOLÚVEL (A / B) - TERCEIRIZADO</t>
    </r>
  </si>
  <si>
    <r>
      <rPr>
        <sz val="9"/>
        <rFont val="Arial MT"/>
        <family val="2"/>
      </rPr>
      <t>FLUORETO SOLÚVEL (C) - TERCEIRIZADO</t>
    </r>
  </si>
  <si>
    <r>
      <rPr>
        <sz val="9"/>
        <rFont val="Arial MT"/>
        <family val="2"/>
      </rPr>
      <t>FOSFATO ORGÂNICO (A / B / C) - TERCEIRIZADO</t>
    </r>
  </si>
  <si>
    <r>
      <rPr>
        <sz val="9"/>
        <rFont val="Arial MT"/>
        <family val="2"/>
      </rPr>
      <t>FOSFATO SOLÚVEL - TERCEIRIZADO</t>
    </r>
  </si>
  <si>
    <r>
      <rPr>
        <sz val="9"/>
        <rFont val="Arial MT"/>
        <family val="2"/>
      </rPr>
      <t>FOSFATO TOTAL (A / B / C) - TERCEIRIZADO</t>
    </r>
  </si>
  <si>
    <r>
      <rPr>
        <sz val="9"/>
        <rFont val="Arial MT"/>
        <family val="2"/>
      </rPr>
      <t>FÓSFORO TOTAL - TERCEIRIZADO</t>
    </r>
  </si>
  <si>
    <r>
      <rPr>
        <sz val="9"/>
        <rFont val="Arial MT"/>
        <family val="2"/>
      </rPr>
      <t>GÁS CARBÔNICO LIVRE (A / B) - TERCEIRIZADO</t>
    </r>
  </si>
  <si>
    <r>
      <rPr>
        <sz val="9"/>
        <rFont val="Arial MT"/>
        <family val="2"/>
      </rPr>
      <t>MAGNÉSIO SOLÚVEL (A / B) - TERCEIRIZADO</t>
    </r>
  </si>
  <si>
    <r>
      <rPr>
        <sz val="9"/>
        <rFont val="Arial MT"/>
        <family val="2"/>
      </rPr>
      <t>MAGNÉSIO SOLÚVEL (C) - TERCEIRIZADO</t>
    </r>
  </si>
  <si>
    <r>
      <rPr>
        <sz val="9"/>
        <rFont val="Arial MT"/>
        <family val="2"/>
      </rPr>
      <t>MANGANÊS SOLÚVEL (A / B / C) - TERCEIRIZADO</t>
    </r>
  </si>
  <si>
    <r>
      <rPr>
        <sz val="9"/>
        <rFont val="Arial MT"/>
        <family val="2"/>
      </rPr>
      <t>MERCÚRIO (A / B / C) - TERCEIRIZADO</t>
    </r>
  </si>
  <si>
    <r>
      <rPr>
        <sz val="9"/>
        <rFont val="Arial MT"/>
        <family val="2"/>
      </rPr>
      <t>NÍQUEL (A / B / C) - TERCEIRIZADO</t>
    </r>
  </si>
  <si>
    <r>
      <rPr>
        <sz val="9"/>
        <rFont val="Arial MT"/>
        <family val="2"/>
      </rPr>
      <t>NITROGÊNIO AMONIACAL (A / B / C) - TERCEIRIZADO</t>
    </r>
  </si>
  <si>
    <r>
      <rPr>
        <sz val="9"/>
        <rFont val="Arial MT"/>
        <family val="2"/>
      </rPr>
      <t>NITROGÊNIO KJELDAHL TOTAL (A / B / C) - TERCEIRIZADO</t>
    </r>
  </si>
  <si>
    <r>
      <rPr>
        <sz val="9"/>
        <rFont val="Arial MT"/>
        <family val="2"/>
      </rPr>
      <t>NITROGÊNIO NITRATO (A / B / C) - TERCEIRIZADO</t>
    </r>
  </si>
  <si>
    <r>
      <rPr>
        <sz val="9"/>
        <rFont val="Arial MT"/>
        <family val="2"/>
      </rPr>
      <t>NITROGÊNIO NITRITO (A / B / C) - TERCEIRIZADO</t>
    </r>
  </si>
  <si>
    <r>
      <rPr>
        <sz val="9"/>
        <rFont val="Arial MT"/>
        <family val="2"/>
      </rPr>
      <t>NITROGÊNIO TOTAL (A / B / C) - TERCEIRIZADO</t>
    </r>
  </si>
  <si>
    <r>
      <rPr>
        <sz val="9"/>
        <rFont val="Arial MT"/>
        <family val="2"/>
      </rPr>
      <t>ÓLEOS E GRAXAS (A / B) - TERCEIRIZADO</t>
    </r>
  </si>
  <si>
    <r>
      <rPr>
        <sz val="9"/>
        <rFont val="Arial MT"/>
        <family val="2"/>
      </rPr>
      <t>ÓLEOS E GRAXAS (C) - TERCEIRIZADO</t>
    </r>
  </si>
  <si>
    <r>
      <rPr>
        <sz val="9"/>
        <rFont val="Arial MT"/>
        <family val="2"/>
      </rPr>
      <t>ÓLEOS E GRAXAS MINERAL - TERCEIRIZADO</t>
    </r>
  </si>
  <si>
    <r>
      <rPr>
        <sz val="9"/>
        <rFont val="Arial MT"/>
        <family val="2"/>
      </rPr>
      <t>ORTOFOSFATO SOLÚVEL (A / B / C) - TERCEIRIZADO</t>
    </r>
  </si>
  <si>
    <r>
      <rPr>
        <sz val="9"/>
        <rFont val="Arial MT"/>
        <family val="2"/>
      </rPr>
      <t>OXIGÊNIO CONSUMIDO (A / B) - TERCEIRIZADO</t>
    </r>
  </si>
  <si>
    <r>
      <rPr>
        <sz val="9"/>
        <rFont val="Arial MT"/>
        <family val="2"/>
      </rPr>
      <t>OXIGÊNIO DISSOLVIDO - OD (A / B / C) - TERCEIRIZADO</t>
    </r>
  </si>
  <si>
    <r>
      <rPr>
        <sz val="9"/>
        <rFont val="Arial MT"/>
        <family val="2"/>
      </rPr>
      <t>PH (A / B / C) - TERCEIRIZADO</t>
    </r>
  </si>
  <si>
    <r>
      <rPr>
        <sz val="9"/>
        <rFont val="Arial MT"/>
        <family val="2"/>
      </rPr>
      <t>PRATA (A / B / C) - TERCEIRIZADO</t>
    </r>
  </si>
  <si>
    <r>
      <rPr>
        <sz val="9"/>
        <rFont val="Arial MT"/>
        <family val="2"/>
      </rPr>
      <t>SELÊNIO (A / B / C) - TERCEIRIZADO</t>
    </r>
  </si>
  <si>
    <r>
      <rPr>
        <sz val="9"/>
        <rFont val="Arial MT"/>
        <family val="2"/>
      </rPr>
      <t>SÍLICA (A / B / C) - TERCEIRIZADO</t>
    </r>
  </si>
  <si>
    <r>
      <rPr>
        <sz val="9"/>
        <rFont val="Arial MT"/>
        <family val="2"/>
      </rPr>
      <t>SÓDIO (A / B / C) - TERCEIRIZADO</t>
    </r>
  </si>
  <si>
    <r>
      <rPr>
        <sz val="9"/>
        <rFont val="Arial MT"/>
        <family val="2"/>
      </rPr>
      <t>SÓLIDOS DISSOLVIDOS FIXOS (A / B / C) - TERCEIRIZADO</t>
    </r>
  </si>
  <si>
    <r>
      <rPr>
        <sz val="9"/>
        <rFont val="Arial MT"/>
        <family val="2"/>
      </rPr>
      <t>SÓLIDOS DISSOLVIDOS TOTAIS (A / B / C) - TERCEIRIZADO</t>
    </r>
  </si>
  <si>
    <r>
      <rPr>
        <sz val="9"/>
        <rFont val="Arial MT"/>
        <family val="2"/>
      </rPr>
      <t>SÓLIDOS DISSOLVIDOS VOLÁTEIS (A / B / C) - TERCEIRIZADO</t>
    </r>
  </si>
  <si>
    <r>
      <rPr>
        <sz val="9"/>
        <rFont val="Arial MT"/>
        <family val="2"/>
      </rPr>
      <t>SÓLIDOS EM SUSPENSÃO FIXOS (A / B / C) - TERCEIRIZADO</t>
    </r>
  </si>
  <si>
    <r>
      <rPr>
        <sz val="9"/>
        <rFont val="Arial MT"/>
        <family val="2"/>
      </rPr>
      <t>SÓLIDOS EM SUSPENSÃO TOTAIS (A / B / C) - TERCEIRIZADO</t>
    </r>
  </si>
  <si>
    <r>
      <rPr>
        <sz val="9"/>
        <rFont val="Arial MT"/>
        <family val="2"/>
      </rPr>
      <t>SÓLIDOS EM SUSPENSÃO VOLÁTEIS (A / B / C) - TERCEIRIZADO</t>
    </r>
  </si>
  <si>
    <r>
      <rPr>
        <sz val="9"/>
        <rFont val="Arial MT"/>
        <family val="2"/>
      </rPr>
      <t>SÓLIDOS SEDIMENTÁVEIS (B / C) - TERCEIRIZADO</t>
    </r>
  </si>
  <si>
    <r>
      <rPr>
        <sz val="9"/>
        <rFont val="Arial MT"/>
        <family val="2"/>
      </rPr>
      <t>SÓLIDOS TOTAIS (A / B / C) - TERCEIRIZADO</t>
    </r>
  </si>
  <si>
    <r>
      <rPr>
        <sz val="9"/>
        <rFont val="Arial MT"/>
        <family val="2"/>
      </rPr>
      <t>SÓLIDOS TOTAIS FIXOS (A / B / C) - TERCEIRIZADO</t>
    </r>
  </si>
  <si>
    <r>
      <rPr>
        <sz val="9"/>
        <rFont val="Arial MT"/>
        <family val="2"/>
      </rPr>
      <t>SÓLIDOS TOTAIS VOLÁTEIS (A / B / C) - TERCEIRIZADO</t>
    </r>
  </si>
  <si>
    <r>
      <rPr>
        <sz val="9"/>
        <rFont val="Arial MT"/>
        <family val="2"/>
      </rPr>
      <t>SULFATO (A / B / C) - TERCEIRIZADO</t>
    </r>
  </si>
  <si>
    <r>
      <rPr>
        <sz val="9"/>
        <rFont val="Arial MT"/>
        <family val="2"/>
      </rPr>
      <t>SULFETO - TERCEIRIZADO</t>
    </r>
  </si>
  <si>
    <r>
      <rPr>
        <sz val="9"/>
        <rFont val="Arial MT"/>
        <family val="2"/>
      </rPr>
      <t>SURFACTANTES (A / B / C) - TERCEIRIZADO</t>
    </r>
  </si>
  <si>
    <r>
      <rPr>
        <sz val="9"/>
        <rFont val="Arial MT"/>
        <family val="2"/>
      </rPr>
      <t>TEMPERATURA - TERCEIRIZADO</t>
    </r>
  </si>
  <si>
    <r>
      <rPr>
        <sz val="9"/>
        <rFont val="Arial MT"/>
        <family val="2"/>
      </rPr>
      <t>TESTE DE TOXIDADE CRÔNICA COM CERIODAPHINA (A / B / C) - TERCEIRIZADO</t>
    </r>
  </si>
  <si>
    <r>
      <rPr>
        <sz val="9"/>
        <rFont val="Arial MT"/>
        <family val="2"/>
      </rPr>
      <t>TESTE DE TOXIDADE SEDIMENTO COM HYALELLA (A / B / C) - TERCEIRIZADO</t>
    </r>
  </si>
  <si>
    <r>
      <rPr>
        <sz val="9"/>
        <rFont val="Arial MT"/>
        <family val="2"/>
      </rPr>
      <t>TOXICIDADE CRÔNICA COM LYTECHINUS VARIEGATUS - TERCEIRIZADO</t>
    </r>
  </si>
  <si>
    <r>
      <rPr>
        <sz val="9"/>
        <rFont val="Arial MT"/>
        <family val="2"/>
      </rPr>
      <t>TURBIDEZ (A / B / C) - TERCEIRIZADO</t>
    </r>
  </si>
  <si>
    <r>
      <rPr>
        <sz val="9"/>
        <rFont val="Arial MT"/>
        <family val="2"/>
      </rPr>
      <t>ZINCO (A / B / C) - TERCEIRIZADO</t>
    </r>
  </si>
  <si>
    <r>
      <rPr>
        <sz val="9"/>
        <rFont val="Arial MT"/>
        <family val="2"/>
      </rPr>
      <t>ENS/ANÁL LAB. FÍSICO-QUÍM. EM SEDIM.(T)</t>
    </r>
  </si>
  <si>
    <r>
      <rPr>
        <sz val="9"/>
        <rFont val="Arial MT"/>
        <family val="2"/>
      </rPr>
      <t>9 METAIS (ALUMÍNIO, BÁRIO, CROMO, COBALTO, FERRO, MAGNÉSIO, MANGANÊS, NÍQUEL, CHUMBO, ZINCO) - TERCEIRIZADO</t>
    </r>
  </si>
  <si>
    <r>
      <rPr>
        <sz val="9"/>
        <rFont val="Arial MT"/>
        <family val="2"/>
      </rPr>
      <t>ALUMÍNIO - TERCEIRIZADO</t>
    </r>
  </si>
  <si>
    <r>
      <rPr>
        <sz val="9"/>
        <rFont val="Arial MT"/>
        <family val="2"/>
      </rPr>
      <t>ARSÊNIO - TERCEIRIZADO</t>
    </r>
  </si>
  <si>
    <r>
      <rPr>
        <sz val="9"/>
        <rFont val="Arial MT"/>
        <family val="2"/>
      </rPr>
      <t>BÁRIO - TERCEIRIZADO</t>
    </r>
  </si>
  <si>
    <r>
      <rPr>
        <sz val="9"/>
        <rFont val="Arial MT"/>
        <family val="2"/>
      </rPr>
      <t>BIOCIDAS CLORADOS - TERCEIRIZADO</t>
    </r>
  </si>
  <si>
    <r>
      <rPr>
        <sz val="9"/>
        <rFont val="Arial MT"/>
        <family val="2"/>
      </rPr>
      <t>CÁDMIO - TERCEIRIZADO</t>
    </r>
  </si>
  <si>
    <r>
      <rPr>
        <sz val="9"/>
        <rFont val="Arial MT"/>
        <family val="2"/>
      </rPr>
      <t>CHUMBO - TERCEIRIZADO</t>
    </r>
  </si>
  <si>
    <r>
      <rPr>
        <sz val="9"/>
        <rFont val="Arial MT"/>
        <family val="2"/>
      </rPr>
      <t>CIANETO - TERCEIRIZADO</t>
    </r>
  </si>
  <si>
    <r>
      <rPr>
        <sz val="9"/>
        <rFont val="Arial MT"/>
        <family val="2"/>
      </rPr>
      <t>CLORETO - TERCEIRIZADO</t>
    </r>
  </si>
  <si>
    <r>
      <rPr>
        <sz val="9"/>
        <rFont val="Arial MT"/>
        <family val="2"/>
      </rPr>
      <t>COBRE - TERCEIRIZADO</t>
    </r>
  </si>
  <si>
    <r>
      <rPr>
        <sz val="9"/>
        <rFont val="Arial MT"/>
        <family val="2"/>
      </rPr>
      <t>CONDUTIVIDADE ESPECÍFICA - TERCEIRIZADO</t>
    </r>
  </si>
  <si>
    <r>
      <rPr>
        <sz val="9"/>
        <rFont val="Arial MT"/>
        <family val="2"/>
      </rPr>
      <t>COR - TERCEIRIZADO</t>
    </r>
  </si>
  <si>
    <r>
      <rPr>
        <sz val="9"/>
        <rFont val="Arial MT"/>
        <family val="2"/>
      </rPr>
      <t>CROMO HEXAVALENTE - TERCEIRIZADO</t>
    </r>
  </si>
  <si>
    <r>
      <rPr>
        <sz val="9"/>
        <rFont val="Arial MT"/>
        <family val="2"/>
      </rPr>
      <t>CROMO TOTAL - TERCEIRIZADO</t>
    </r>
  </si>
  <si>
    <r>
      <rPr>
        <sz val="9"/>
        <rFont val="Arial MT"/>
        <family val="2"/>
      </rPr>
      <t>DEMANDA BIOQUÍMICA DE OXIGÊNIO - DBO - TERCEIRIZADO</t>
    </r>
  </si>
  <si>
    <r>
      <rPr>
        <sz val="9"/>
        <rFont val="Arial MT"/>
        <family val="2"/>
      </rPr>
      <t>DEMANDA QUÍMICA DE OXIGÊNIO - DQO - TERCEIRIZADO</t>
    </r>
  </si>
  <si>
    <r>
      <rPr>
        <sz val="9"/>
        <rFont val="Arial MT"/>
        <family val="2"/>
      </rPr>
      <t>DUREZA TOTAL - TERCEIRIZADO</t>
    </r>
  </si>
  <si>
    <r>
      <rPr>
        <sz val="9"/>
        <rFont val="Arial MT"/>
        <family val="2"/>
      </rPr>
      <t>ESTANHO - TERCEIRIZADO</t>
    </r>
  </si>
  <si>
    <r>
      <rPr>
        <sz val="9"/>
        <rFont val="Arial MT"/>
        <family val="2"/>
      </rPr>
      <t>FENÓIS - TERCEIRIZADO</t>
    </r>
  </si>
  <si>
    <r>
      <rPr>
        <sz val="9"/>
        <rFont val="Arial MT"/>
        <family val="2"/>
      </rPr>
      <t>FERRO TOTAL - TERCEIRIZADO</t>
    </r>
  </si>
  <si>
    <r>
      <rPr>
        <sz val="9"/>
        <rFont val="Arial MT"/>
        <family val="2"/>
      </rPr>
      <t>FOSFATO ORGÂNICO - TERCEIRIZADO</t>
    </r>
  </si>
  <si>
    <r>
      <rPr>
        <sz val="9"/>
        <rFont val="Arial MT"/>
        <family val="2"/>
      </rPr>
      <t>FOSFATO TOTAL - TERCEIRIZADO</t>
    </r>
  </si>
  <si>
    <r>
      <rPr>
        <sz val="9"/>
        <rFont val="Arial MT"/>
        <family val="2"/>
      </rPr>
      <t>GRANULOMETRIA SEDIMENTO LODO - TERCEIRIZADO</t>
    </r>
  </si>
  <si>
    <r>
      <rPr>
        <sz val="9"/>
        <rFont val="Arial MT"/>
        <family val="2"/>
      </rPr>
      <t>MERCÚRIO - TERCEIRIZADO</t>
    </r>
  </si>
  <si>
    <r>
      <rPr>
        <sz val="9"/>
        <rFont val="Arial MT"/>
        <family val="2"/>
      </rPr>
      <t>NÍQUEL - TERCEIRIZADO</t>
    </r>
  </si>
  <si>
    <r>
      <rPr>
        <sz val="9"/>
        <rFont val="Arial MT"/>
        <family val="2"/>
      </rPr>
      <t>NITROGÊNIO AMONIACAL - TERCEIRIZADO</t>
    </r>
  </si>
  <si>
    <r>
      <rPr>
        <sz val="9"/>
        <rFont val="Arial MT"/>
        <family val="2"/>
      </rPr>
      <t>NITROGÊNIO KJELDAHL TOTAL - TERCEIRIZADO</t>
    </r>
  </si>
  <si>
    <r>
      <rPr>
        <sz val="9"/>
        <rFont val="Arial MT"/>
        <family val="2"/>
      </rPr>
      <t>NITROGÊNIO NITRATO - TERCEIRIZADO</t>
    </r>
  </si>
  <si>
    <r>
      <rPr>
        <sz val="9"/>
        <rFont val="Arial MT"/>
        <family val="2"/>
      </rPr>
      <t>NITROGÊNIO NITRITO - TERCEIRIZADO</t>
    </r>
  </si>
  <si>
    <r>
      <rPr>
        <sz val="9"/>
        <rFont val="Arial MT"/>
        <family val="2"/>
      </rPr>
      <t>NITROGÊNIO TOTAL - TERCEIRIZADO</t>
    </r>
  </si>
  <si>
    <r>
      <rPr>
        <sz val="9"/>
        <rFont val="Arial MT"/>
        <family val="2"/>
      </rPr>
      <t>ÓLEOS E GRAXAS - TERCEIRIZADO</t>
    </r>
  </si>
  <si>
    <r>
      <rPr>
        <sz val="9"/>
        <rFont val="Arial MT"/>
        <family val="2"/>
      </rPr>
      <t>PH - TERCEIRIZADO</t>
    </r>
  </si>
  <si>
    <r>
      <rPr>
        <sz val="9"/>
        <rFont val="Arial MT"/>
        <family val="2"/>
      </rPr>
      <t>PRATA - TERCEIRIZADO</t>
    </r>
  </si>
  <si>
    <r>
      <rPr>
        <sz val="9"/>
        <rFont val="Arial MT"/>
        <family val="2"/>
      </rPr>
      <t>SELÊNIO - TERCEIRIZADO</t>
    </r>
  </si>
  <si>
    <r>
      <rPr>
        <sz val="9"/>
        <rFont val="Arial MT"/>
        <family val="2"/>
      </rPr>
      <t>SÍLICA - TERCEIRIZADO</t>
    </r>
  </si>
  <si>
    <r>
      <rPr>
        <sz val="9"/>
        <rFont val="Arial MT"/>
        <family val="2"/>
      </rPr>
      <t>SÓDIO - TERCEIRIZADO</t>
    </r>
  </si>
  <si>
    <r>
      <rPr>
        <sz val="9"/>
        <rFont val="Arial MT"/>
        <family val="2"/>
      </rPr>
      <t>SÓLIDOS TOTAIS - TERCEIRIZADO</t>
    </r>
  </si>
  <si>
    <r>
      <rPr>
        <sz val="9"/>
        <rFont val="Arial MT"/>
        <family val="2"/>
      </rPr>
      <t>SÓLIDOS TOTAIS FIXOS - TERCEIRIZADO</t>
    </r>
  </si>
  <si>
    <r>
      <rPr>
        <sz val="9"/>
        <rFont val="Arial MT"/>
        <family val="2"/>
      </rPr>
      <t>SÓLIDOS TOTAIS VOLÁTEIS - TERCEIRIZADO</t>
    </r>
  </si>
  <si>
    <r>
      <rPr>
        <sz val="9"/>
        <rFont val="Arial MT"/>
        <family val="2"/>
      </rPr>
      <t>SULFATO - TERCEIRIZADO</t>
    </r>
  </si>
  <si>
    <r>
      <rPr>
        <sz val="9"/>
        <rFont val="Arial MT"/>
        <family val="2"/>
      </rPr>
      <t>SURFACTANTES - TERCEIRIZADO</t>
    </r>
  </si>
  <si>
    <r>
      <rPr>
        <sz val="9"/>
        <rFont val="Arial MT"/>
        <family val="2"/>
      </rPr>
      <t>UMIDADE - TERCEIRIZADO</t>
    </r>
  </si>
  <si>
    <r>
      <rPr>
        <sz val="9"/>
        <rFont val="Arial MT"/>
        <family val="2"/>
      </rPr>
      <t>ZINCO - TERCEIRIZADO</t>
    </r>
  </si>
  <si>
    <r>
      <rPr>
        <sz val="9"/>
        <rFont val="Arial MT"/>
        <family val="2"/>
      </rPr>
      <t>ENS/ANÁL LAB. MICROB./COMP. ORGÂNICOS(T)</t>
    </r>
  </si>
  <si>
    <r>
      <rPr>
        <sz val="9"/>
        <rFont val="Arial MT"/>
        <family val="2"/>
      </rPr>
      <t>2,4,6-TCP (TRICHOROPHENOL) (A / B / C / D) - TERCEIRIZADO</t>
    </r>
  </si>
  <si>
    <r>
      <rPr>
        <sz val="9"/>
        <rFont val="Arial MT"/>
        <family val="2"/>
      </rPr>
      <t>ACTINOMICETOS (A) - TERCEIRIZADO</t>
    </r>
  </si>
  <si>
    <r>
      <rPr>
        <sz val="9"/>
        <rFont val="Arial MT"/>
        <family val="2"/>
      </rPr>
      <t>ACTINOMICETOS (B) - TERCEIRIZADO</t>
    </r>
  </si>
  <si>
    <r>
      <rPr>
        <sz val="9"/>
        <rFont val="Arial MT"/>
        <family val="2"/>
      </rPr>
      <t>ACTINOMICETOS (C) - TERCEIRIZADO</t>
    </r>
  </si>
  <si>
    <r>
      <rPr>
        <sz val="9"/>
        <rFont val="Arial MT"/>
        <family val="2"/>
      </rPr>
      <t>ACTINOMICETOS (D) - TERCEIRIZADO</t>
    </r>
  </si>
  <si>
    <r>
      <rPr>
        <sz val="9"/>
        <rFont val="Arial MT"/>
        <family val="2"/>
      </rPr>
      <t>BENTOS AGUA DOCE (D) - TERCEIRIZADO</t>
    </r>
  </si>
  <si>
    <r>
      <rPr>
        <sz val="9"/>
        <rFont val="Arial MT"/>
        <family val="2"/>
      </rPr>
      <t>BENZO A PIRENO (A / B) - TERCEIRIZADO</t>
    </r>
  </si>
  <si>
    <r>
      <rPr>
        <sz val="9"/>
        <rFont val="Arial MT"/>
        <family val="2"/>
      </rPr>
      <t>BTX (BENZENO, TOLUENO, XILENO) (A / B / C / D) - TERCEIRIZADO</t>
    </r>
  </si>
  <si>
    <r>
      <rPr>
        <sz val="9"/>
        <rFont val="Arial MT"/>
        <family val="2"/>
      </rPr>
      <t>CARBAMATOS TOTAIS (A) - TERCEIRIZADO</t>
    </r>
  </si>
  <si>
    <r>
      <rPr>
        <sz val="9"/>
        <rFont val="Arial MT"/>
        <family val="2"/>
      </rPr>
      <t>CARBAMATOS TOTAIS (B) - TERCEIRIZADO</t>
    </r>
  </si>
  <si>
    <r>
      <rPr>
        <sz val="9"/>
        <rFont val="Arial MT"/>
        <family val="2"/>
      </rPr>
      <t>CARBAMATOS TOTAIS (C) - TERCEIRIZADO</t>
    </r>
  </si>
  <si>
    <r>
      <rPr>
        <sz val="9"/>
        <rFont val="Arial MT"/>
        <family val="2"/>
      </rPr>
      <t>CARBAMATOS TOTAIS (D) - TERCEIRIZADO</t>
    </r>
  </si>
  <si>
    <r>
      <rPr>
        <sz val="9"/>
        <rFont val="Arial MT"/>
        <family val="2"/>
      </rPr>
      <t>CLOSTRÍDIOS SULFITO-REDUTORES (A) - TERCEIRIZADO</t>
    </r>
  </si>
  <si>
    <r>
      <rPr>
        <sz val="9"/>
        <rFont val="Arial MT"/>
        <family val="2"/>
      </rPr>
      <t>CLOSTRÍDIOS SULFITO-REDUTORES (B) - TERCEIRIZADO</t>
    </r>
  </si>
  <si>
    <r>
      <rPr>
        <sz val="9"/>
        <rFont val="Arial MT"/>
        <family val="2"/>
      </rPr>
      <t>CLOSTRÍDIOS SULFITO-REDUTORES (C) - TERCEIRIZADO</t>
    </r>
  </si>
  <si>
    <r>
      <rPr>
        <sz val="9"/>
        <rFont val="Arial MT"/>
        <family val="2"/>
      </rPr>
      <t>CLOSTRÍDIOS SULFITO-REDUTORES (D) - TERCEIRIZADO</t>
    </r>
  </si>
  <si>
    <r>
      <rPr>
        <sz val="9"/>
        <rFont val="Arial MT"/>
        <family val="2"/>
      </rPr>
      <t>COLIFAGOS (A) - TERCEIRIZADO</t>
    </r>
  </si>
  <si>
    <r>
      <rPr>
        <sz val="9"/>
        <rFont val="Arial MT"/>
        <family val="2"/>
      </rPr>
      <t>COLIFAGOS (B / C) - TERCEIRIZADO</t>
    </r>
  </si>
  <si>
    <r>
      <rPr>
        <sz val="9"/>
        <rFont val="Arial MT"/>
        <family val="2"/>
      </rPr>
      <t>COLIFAGOS (D) - TERCEIRIZADO</t>
    </r>
  </si>
  <si>
    <r>
      <rPr>
        <sz val="9"/>
        <rFont val="Arial MT"/>
        <family val="2"/>
      </rPr>
      <t>COLIFORMES FECAIS (A) - TERCEIRIZADO</t>
    </r>
  </si>
  <si>
    <r>
      <rPr>
        <sz val="9"/>
        <rFont val="Arial MT"/>
        <family val="2"/>
      </rPr>
      <t>COLIFORMES FECAIS (B) - TERCEIRIZADO</t>
    </r>
  </si>
  <si>
    <r>
      <rPr>
        <sz val="9"/>
        <rFont val="Arial MT"/>
        <family val="2"/>
      </rPr>
      <t>COLIFORMES FECAIS (C) - TERCEIRIZADO</t>
    </r>
  </si>
  <si>
    <r>
      <rPr>
        <sz val="9"/>
        <rFont val="Arial MT"/>
        <family val="2"/>
      </rPr>
      <t>COLIFORMES TOTAIS (A) - TERCEIRIZADO</t>
    </r>
  </si>
  <si>
    <r>
      <rPr>
        <sz val="9"/>
        <rFont val="Arial MT"/>
        <family val="2"/>
      </rPr>
      <t>COLIFORMES TOTAIS (B) - TERCEIRIZADO</t>
    </r>
  </si>
  <si>
    <r>
      <rPr>
        <sz val="9"/>
        <rFont val="Arial MT"/>
        <family val="2"/>
      </rPr>
      <t>COLIFORMES TOTAIS (C) - TERCEIRIZADO</t>
    </r>
  </si>
  <si>
    <r>
      <rPr>
        <sz val="9"/>
        <rFont val="Arial MT"/>
        <family val="2"/>
      </rPr>
      <t>COMPOSTOS ORGANOCLORADOS (A / B / C / D) - ALDRIN, BHC, CLORDANO, DDD - TERCEIRIZADO</t>
    </r>
  </si>
  <si>
    <r>
      <rPr>
        <sz val="9"/>
        <rFont val="Arial MT"/>
        <family val="2"/>
      </rPr>
      <t>COMPOSTOS ORGANOFOSFORADOS (A/B/C/D) - AZIMPHOS-ETIL - TERCEIRIZADO</t>
    </r>
  </si>
  <si>
    <r>
      <rPr>
        <sz val="9"/>
        <rFont val="Arial MT"/>
        <family val="2"/>
      </rPr>
      <t>CONTAGEM PADRÃO DE BACTÉRIAS (A) - TERCEIRIZADO</t>
    </r>
  </si>
  <si>
    <r>
      <rPr>
        <sz val="9"/>
        <rFont val="Arial MT"/>
        <family val="2"/>
      </rPr>
      <t>CONTAGEM PADRÃO DE BACTÉRIAS (B) - TERCEIRIZADO</t>
    </r>
  </si>
  <si>
    <r>
      <rPr>
        <sz val="9"/>
        <rFont val="Arial MT"/>
        <family val="2"/>
      </rPr>
      <t>CONTAGEM PADRÃO DE BACTÉRIAS (C) - TERCEIRIZADO</t>
    </r>
  </si>
  <si>
    <r>
      <rPr>
        <sz val="9"/>
        <rFont val="Arial MT"/>
        <family val="2"/>
      </rPr>
      <t>CONTAGEM PADRÃO DE BACTÉRIAS (D) - TERCEIRIZADO</t>
    </r>
  </si>
  <si>
    <r>
      <rPr>
        <sz val="9"/>
        <rFont val="Arial MT"/>
        <family val="2"/>
      </rPr>
      <t>ENTEROTOXINAS VÍBRIOS ESCHERICHIA ECOLI (A / B) - TERCEIRIZADO</t>
    </r>
  </si>
  <si>
    <r>
      <rPr>
        <sz val="9"/>
        <rFont val="Arial MT"/>
        <family val="2"/>
      </rPr>
      <t>ESTREPTOCOCOS FECAIS (A) - TERCEIRIZADO</t>
    </r>
  </si>
  <si>
    <r>
      <rPr>
        <sz val="9"/>
        <rFont val="Arial MT"/>
        <family val="2"/>
      </rPr>
      <t>ESTREPTOCOCOS FECAIS (B) - TERCEIRIZADO</t>
    </r>
  </si>
  <si>
    <r>
      <rPr>
        <sz val="9"/>
        <rFont val="Arial MT"/>
        <family val="2"/>
      </rPr>
      <t>ESTREPTOCOCOS FECAIS (C) - TERCEIRIZADO</t>
    </r>
  </si>
  <si>
    <r>
      <rPr>
        <sz val="9"/>
        <rFont val="Arial MT"/>
        <family val="2"/>
      </rPr>
      <t>ESTREPTOCOCOS FECAIS (D) - TERCEIRIZADO</t>
    </r>
  </si>
  <si>
    <r>
      <rPr>
        <sz val="9"/>
        <rFont val="Arial MT"/>
        <family val="2"/>
      </rPr>
      <t>FOSFORADOS TOTAIS (C) - TERCEIRIZADO</t>
    </r>
  </si>
  <si>
    <r>
      <rPr>
        <sz val="9"/>
        <rFont val="Arial MT"/>
        <family val="2"/>
      </rPr>
      <t>HERBICIDAS FENOXIÁCIDOS (2,4-D, 2,4,5-T, 2,4,5-TP) (C) - TERCEIRIZADO</t>
    </r>
  </si>
  <si>
    <r>
      <rPr>
        <sz val="9"/>
        <rFont val="Arial MT"/>
        <family val="2"/>
      </rPr>
      <t>HERBICIDAS FENOXIACIDOS (2,4-D,2,4,5-T,2,4,5-TP) (A / B) - TERCEIRIZADO</t>
    </r>
  </si>
  <si>
    <r>
      <rPr>
        <sz val="9"/>
        <rFont val="Arial MT"/>
        <family val="2"/>
      </rPr>
      <t>PCB'S (A / B / C / D) - TERCEIRIZADO</t>
    </r>
  </si>
  <si>
    <r>
      <rPr>
        <sz val="9"/>
        <rFont val="Arial MT"/>
        <family val="2"/>
      </rPr>
      <t>SALMONELLA (A / B) - TERCEIRIZADO</t>
    </r>
  </si>
  <si>
    <r>
      <rPr>
        <sz val="9"/>
        <rFont val="Arial MT"/>
        <family val="2"/>
      </rPr>
      <t>SALMONELLA (C) - TERCEIRIZADO</t>
    </r>
  </si>
  <si>
    <r>
      <rPr>
        <sz val="9"/>
        <rFont val="Arial MT"/>
        <family val="2"/>
      </rPr>
      <t>SALMONELLA (D) - TERCEIRIZADO</t>
    </r>
  </si>
  <si>
    <r>
      <rPr>
        <sz val="9"/>
        <rFont val="Arial MT"/>
        <family val="2"/>
      </rPr>
      <t>SOLVENTES HALOGENADOS (A / B) - TERCEIRIZADO</t>
    </r>
  </si>
  <si>
    <r>
      <rPr>
        <sz val="9"/>
        <rFont val="Arial MT"/>
        <family val="2"/>
      </rPr>
      <t>SOLVENTES HALOGENADOS (C) - TERCEIRIZADO</t>
    </r>
  </si>
  <si>
    <r>
      <rPr>
        <sz val="9"/>
        <rFont val="Arial MT"/>
        <family val="2"/>
      </rPr>
      <t>SOLVENTES HALOGENADOS (D) - TERCEIRIZADO</t>
    </r>
  </si>
  <si>
    <r>
      <rPr>
        <sz val="9"/>
        <rFont val="Arial MT"/>
        <family val="2"/>
      </rPr>
      <t>TESTE DE TOXIDADE AGUDA - MICROTOX (A / B / C) - TERCEIRIZADO</t>
    </r>
  </si>
  <si>
    <r>
      <rPr>
        <sz val="9"/>
        <rFont val="Arial MT"/>
        <family val="2"/>
      </rPr>
      <t>TRIHALOMETANO - THM (A / B) - TERCEIRIZADO</t>
    </r>
  </si>
  <si>
    <r>
      <rPr>
        <sz val="9"/>
        <rFont val="Arial MT"/>
        <family val="2"/>
      </rPr>
      <t>TRIHALOMETANO - THM (C / D) - TERCEIRIZADO</t>
    </r>
  </si>
  <si>
    <r>
      <rPr>
        <sz val="9"/>
        <rFont val="Arial MT"/>
        <family val="2"/>
      </rPr>
      <t>POÇOS DE INSPEÇÃO(T)</t>
    </r>
  </si>
  <si>
    <r>
      <rPr>
        <sz val="9"/>
        <rFont val="Arial MT"/>
        <family val="2"/>
      </rPr>
      <t>ACRÉSCIMO DO TRANSPORTE PARA DISTÂNCIA ACIMA DE 60KM - POÇOS DE INSPEÇÃO - TERCEIRIZADO</t>
    </r>
  </si>
  <si>
    <r>
      <rPr>
        <sz val="9"/>
        <rFont val="Arial MT"/>
        <family val="2"/>
      </rPr>
      <t>DESLOCAMENTO DE EQUIPAMENTO ENTRE POÇOS ACIMA DE 200 METROS - POÇOS DE INSPEÇÃO - TERCEIRIZADO</t>
    </r>
  </si>
  <si>
    <r>
      <rPr>
        <sz val="9"/>
        <rFont val="Arial MT"/>
        <family val="2"/>
      </rPr>
      <t>DESMONTE EM SOLO DE ALTERAÇÃO DE ROCHA, UTILIZANDO ROMPEDOR DE AR COMPRIMIDO - POÇOS DE INSPEÇÃO - TERCEIRIZADO</t>
    </r>
  </si>
  <si>
    <r>
      <rPr>
        <sz val="9"/>
        <rFont val="Arial MT"/>
        <family val="2"/>
      </rPr>
      <t>EXECUÇÃO DE ESCORAMENTO COM FORNECIMENTO DE MATERIAL - POÇOS DE INSPEÇÃO - TERCEIRIZADO</t>
    </r>
  </si>
  <si>
    <r>
      <rPr>
        <sz val="9"/>
        <rFont val="Arial MT"/>
        <family val="2"/>
      </rPr>
      <t>MOBILIZAÇÃO, INSTALAÇÃO E DESMOBILIZAÇÃO, POR EQUIPE / EQUIPAMENTO, INCLUSIVE TRANSPORTE ATÉ 60 KM - POÇOS DE INSPEÇÃO - TERCEIRIZADO</t>
    </r>
  </si>
  <si>
    <r>
      <rPr>
        <sz val="9"/>
        <rFont val="Arial MT"/>
        <family val="2"/>
      </rPr>
      <t>PERFURAÇÃO EM SOLO - FURO COM PROFUNDIDADE ACIMA DE 5 METROS ATÉ 10 METROS - POÇOS DE INSPEÇÃO - TERCEIRIZADO</t>
    </r>
  </si>
  <si>
    <r>
      <rPr>
        <sz val="9"/>
        <rFont val="Arial MT"/>
        <family val="2"/>
      </rPr>
      <t>PERFURAÇÃO EM SOLO - FURO COM PROFUNDIDADE ATÉ 5 METROS - POÇOS DE INSPEÇÃO - TERCEIRIZADO</t>
    </r>
  </si>
  <si>
    <r>
      <rPr>
        <sz val="9"/>
        <rFont val="Arial MT"/>
        <family val="2"/>
      </rPr>
      <t>PERFURAÇÃO EM SOLO COM PROFUNDIDADE ACIMA DOS 10 METROS INICIAIS - POÇOS DE INSPEÇÃO - TERCEIRIZADO</t>
    </r>
  </si>
  <si>
    <r>
      <rPr>
        <sz val="9"/>
        <rFont val="Arial MT"/>
        <family val="2"/>
      </rPr>
      <t>RETIRADA E ACONDICIONAMENTO DE AMOSTRA INDEFORMADA POR BLOCO APROVEITÁVEL - POÇOS DE INSPEÇÃO - TERCEIRIZADO</t>
    </r>
  </si>
  <si>
    <r>
      <rPr>
        <sz val="9"/>
        <rFont val="Arial MT"/>
        <family val="2"/>
      </rPr>
      <t>SONDAGEM A TRADO(T)</t>
    </r>
  </si>
  <si>
    <r>
      <rPr>
        <sz val="9"/>
        <rFont val="Arial MT"/>
        <family val="2"/>
      </rPr>
      <t>ACRÉSCIMO DO TRANSPORTE PARA DISTÂNCIA ACIMA DE 60KM - SONDAGEM A TRADO - TERCEIRIZADO</t>
    </r>
  </si>
  <si>
    <r>
      <rPr>
        <sz val="9"/>
        <rFont val="Arial MT"/>
        <family val="2"/>
      </rPr>
      <t>COLETA DE AMOSTRA  E ACONDICIONAMENTO EM RECIPIENTE COM TAMPA HERMÉTICA PARA CARACTERIZAÇÃO TÁCTIL-VISUAL - SONDAGEM A TRADO - TERCEIRIZADO</t>
    </r>
  </si>
  <si>
    <r>
      <rPr>
        <sz val="9"/>
        <rFont val="Arial MT"/>
        <family val="2"/>
      </rPr>
      <t>COLETA DE AMOSTRA (20KG) E ACONDICIONAMENTO EM SACO DE LONA PARA ENSAIOS DE CARACTERIZAÇÃO DE SOLOS - SONDAGEM A TRADO - TERCEIRIZADO</t>
    </r>
  </si>
  <si>
    <r>
      <rPr>
        <sz val="9"/>
        <rFont val="Arial MT"/>
        <family val="2"/>
      </rPr>
      <t>DESLOCAMENTO DE EQUIPAMENTO ENTRE FUROS ACIMA DE 200 METROS - SONDAGEM A TRADO - TERCEIRIZADO</t>
    </r>
  </si>
  <si>
    <r>
      <rPr>
        <sz val="9"/>
        <rFont val="Arial MT"/>
        <family val="2"/>
      </rPr>
      <t>MOBILIZAÇÃO, INSTALAÇÃO E DESMOBILIZAÇÃO, POR EQUIPE / EQUIPAMENTO, INCLUSIVE TRANSPORTE ATÉ 60 KM - SONDAGEM ATRADO - TERCEIRIZADO</t>
    </r>
  </si>
  <si>
    <r>
      <rPr>
        <sz val="9"/>
        <rFont val="Arial MT"/>
        <family val="2"/>
      </rPr>
      <t>PERFURAÇÃO DE FURO COM PROFUNDIDADE ACIMA DE 5 METROS ATÉ 10 METROS - SONDAGEM A TRADO - TERCEIRIZADO</t>
    </r>
  </si>
  <si>
    <r>
      <rPr>
        <sz val="9"/>
        <rFont val="Arial MT"/>
        <family val="2"/>
      </rPr>
      <t>PERFURAÇÃO DE FURO COM PROFUNDIDADE ACIMA DOS 10 METROS INICIAIS - SONDAGEM A TRADO – TERCEIRIZADO - TERCEIRIZADO</t>
    </r>
  </si>
  <si>
    <r>
      <rPr>
        <sz val="9"/>
        <rFont val="Arial MT"/>
        <family val="2"/>
      </rPr>
      <t>PERFURAÇÃO DE FURO COM PROFUNDIDADE ATÉ 5 METROS - SONDAGEM A TRADO - TERCEIRIZADO</t>
    </r>
  </si>
  <si>
    <r>
      <rPr>
        <sz val="9"/>
        <rFont val="Arial MT"/>
        <family val="2"/>
      </rPr>
      <t>SONDAGEM PERCUSSÃO C/EQPTO.MANUAL(T)</t>
    </r>
  </si>
  <si>
    <r>
      <rPr>
        <sz val="9"/>
        <rFont val="Arial MT"/>
        <family val="2"/>
      </rPr>
      <t>ACRÉSCIMO DO TRANSPORTE PARA DISTÂNCIA ACIMA DE 60KM - SONDAGEM A PERCUSSÃO COM EQUIPAMENTO MANUAL - TERCEIRIZADO</t>
    </r>
  </si>
  <si>
    <r>
      <rPr>
        <sz val="9"/>
        <rFont val="Arial MT"/>
        <family val="2"/>
      </rPr>
      <t>DESLOCAMENTO DE EQUIPAMENTO ENTRE FUROS ACIMA DE 100 METROS ATÉ 200 METROS, INCLUSIVE REINSTALAÇÃO - SONDAGEM A PERCUSSÃO COM EQUIPAMENTO MANUAL - TERCEIRIZADO</t>
    </r>
  </si>
  <si>
    <r>
      <rPr>
        <sz val="9"/>
        <rFont val="Arial MT"/>
        <family val="2"/>
      </rPr>
      <t>DESLOCAMENTO DE EQUIPAMENTO ENTRE FUROS ACIMA DE 50 METROS ATÉ 100 METROS, INCLUSIVE REINSTALAÇÃO - SONDAGEM A PERCUSSÃO COM EQUIPAMENTO MANUAL - TERCEIRIZADO</t>
    </r>
  </si>
  <si>
    <r>
      <rPr>
        <sz val="9"/>
        <rFont val="Arial MT"/>
        <family val="2"/>
      </rPr>
      <t>DESLOCAMENTO DE EQUIPAMENTO ENTRE FUROS ACIMA DOS 200 METROS, INCLUSIVE REINSTALAÇÃO - SONDAGEM A PERCUSSÃO COM EQUIPAMENTO MANUAL - TERCEIRIZADO</t>
    </r>
  </si>
  <si>
    <r>
      <rPr>
        <sz val="9"/>
        <rFont val="Arial MT"/>
        <family val="2"/>
      </rPr>
      <t>DESLOCAMENTO DE EQUIPAMENTO ENTRE FUROS ATÉ 50 METROS, INCLUSIVE REINSTALAÇÃO - SONDAGEM A PERCUSSÃO COM EQUIPAMENTO MANUAL - TERCEIRIZADO</t>
    </r>
  </si>
  <si>
    <r>
      <rPr>
        <sz val="9"/>
        <rFont val="Arial MT"/>
        <family val="2"/>
      </rPr>
      <t>ENSAIO DE PENETRAÇÃO SPT - SONDAGEM A PERCUSSÃO COM EQUIPAMENTO MANUAL - TERCEIRIZADO</t>
    </r>
  </si>
  <si>
    <r>
      <rPr>
        <sz val="9"/>
        <rFont val="Arial MT"/>
        <family val="2"/>
      </rPr>
      <t>MOBILIZAÇÃO, INSTALAÇÃO E DESMOBILIZAÇÃO POR EQUIPE / EQUIPAMENTO, INCLUSIVE TRANSPORTE ATÉ 60KM - SONDAGEM A PERCUSSÃO COM EQUIPAMENTO MANUAL - TERCEIRIZADO</t>
    </r>
  </si>
  <si>
    <r>
      <rPr>
        <sz val="9"/>
        <rFont val="Arial MT"/>
        <family val="2"/>
      </rPr>
      <t xml:space="preserve">PERFURAÇÃO COM EQUIPAMENTO DE SONDAGEM MANUAL (SEM ENSAIO SPT) - SONDAGEM A PERCUSSÃO COM EQUIPAMENTO MANUAL
</t>
    </r>
    <r>
      <rPr>
        <sz val="9"/>
        <rFont val="Arial MT"/>
        <family val="2"/>
      </rPr>
      <t>- TERCEIRIZADO</t>
    </r>
  </si>
  <si>
    <r>
      <rPr>
        <sz val="9"/>
        <rFont val="Arial MT"/>
        <family val="2"/>
      </rPr>
      <t>PERFURAÇÃO COM EQUIPAMENTO DE SONDAGEM MANUAL, DIÂMETRO 2 ½ POLEGADAS: FURO COM UM ENSAIO DE PENETRAÇÃO SPT A CADA METRO - SONDAGEM A PERCUSSÃO COM EQUIPAMENTO MANUAL - TERCEIRIZADO</t>
    </r>
  </si>
  <si>
    <r>
      <rPr>
        <sz val="9"/>
        <rFont val="Arial MT"/>
        <family val="2"/>
      </rPr>
      <t>SONDAGEM PERCUSSÃO C/EQPTO.MECANIZ.(T)</t>
    </r>
  </si>
  <si>
    <r>
      <rPr>
        <sz val="9"/>
        <rFont val="Arial MT"/>
        <family val="2"/>
      </rPr>
      <t>ACRÉSCIMO DO TRANSPORTE PARA DISTÂNCIA ACIMA DE 60KM - SONDAGEM A PERCUSSÃO COM EQUIPAMENTO MECANIZADO - TERCEIRIZADO</t>
    </r>
  </si>
  <si>
    <r>
      <rPr>
        <sz val="9"/>
        <rFont val="Arial MT"/>
        <family val="2"/>
      </rPr>
      <t>DESLOCAMENTO DE EQUIPAMENTO ENTRE FUROS ACIMA DE 100 METROS ATÉ 200 METROS, INCLUSIVE REINSTALAÇÃO - SONDAGEM A PERCUSSÃO COM EQUIPAMENTO MECANIZADO - TERCEIRIZADO</t>
    </r>
  </si>
  <si>
    <r>
      <rPr>
        <sz val="9"/>
        <rFont val="Arial MT"/>
        <family val="2"/>
      </rPr>
      <t>DESLOCAMENTO DE EQUIPAMENTO ENTRE FUROS ACIMA DE 50 METROS ATÉ 100 METROS, INCLUSIVE REINSTALAÇÃO - SONDAGEM A PERCUSSÃO COM EQUIPAMENTO MECANIZADO - TERCEIRIZADO</t>
    </r>
  </si>
  <si>
    <r>
      <rPr>
        <sz val="9"/>
        <rFont val="Arial MT"/>
        <family val="2"/>
      </rPr>
      <t>DESLOCAMENTO DE EQUIPAMENTO ENTRE FUROS ACIMA DOS 200 METROS, INCLUSIVE REINSTALAÇÃO - SONDAGEM A PERCUSSÃO COM EQUIPAMENTO MECANIZADO - TERCEIRIZADO</t>
    </r>
  </si>
  <si>
    <r>
      <rPr>
        <sz val="9"/>
        <rFont val="Arial MT"/>
        <family val="2"/>
      </rPr>
      <t>DESLOCAMENTO DE EQUIPAMENTO ENTRE FUROS ATÉ 50 METROS, INCLUSIVE REINSTALAÇÃO - SONDAGEM A PERCUSSÃO COM EQUIPAMENTO MECANIZADO - TERCEIRIZADO</t>
    </r>
  </si>
  <si>
    <r>
      <rPr>
        <sz val="9"/>
        <rFont val="Arial MT"/>
        <family val="2"/>
      </rPr>
      <t>ENSAIO DE PENETRAÇÃO SPT - SONDAGEM A PERCUSSÃO COM EQUIPAMENTO MECANIZADO - TERCEIRIZADO</t>
    </r>
  </si>
  <si>
    <r>
      <rPr>
        <sz val="9"/>
        <rFont val="Arial MT"/>
        <family val="2"/>
      </rPr>
      <t>MOBILIZAÇÃO, INSTALAÇÃO E DESMOBILIZAÇÃO POR EQUIPE / EQUIPAMENTO, INCLUSIVE TRANSPORTE ATÉ 60KM - SONDAGEM A PERCUSSÃO COM EQUIPAMENTO MECANIZADO - TERCEIRIZADO</t>
    </r>
  </si>
  <si>
    <r>
      <rPr>
        <sz val="9"/>
        <rFont val="Arial MT"/>
        <family val="2"/>
      </rPr>
      <t xml:space="preserve">PERFURAÇÃO COM EQUIPAMENTO DE SONDAGEM MECANIZADA, DIÂMETRO 70MM (INT.) E 156MM (EXT.) COM ENSAIO SPT A CADA METRO
</t>
    </r>
    <r>
      <rPr>
        <sz val="9"/>
        <rFont val="Arial MT"/>
        <family val="2"/>
      </rPr>
      <t>- SONDAGEM A PERCUSSÃO COM EQUIPAMENTO MECANIZADO - TERCEIRIZADO</t>
    </r>
  </si>
  <si>
    <r>
      <rPr>
        <sz val="9"/>
        <rFont val="Arial MT"/>
        <family val="2"/>
      </rPr>
      <t>PERFURAÇÃO COM EQUIPAMENTO DE SONDAGEM MECANIZADA, DIÂMETRO 70MM (INT.) E 156MM (EXT.) SEM ENSAIO SPT - SONDAGEM A PERCUSSÃO COM EQUIPAMENTO MECANIZADO - TERCEIRIZADO</t>
    </r>
  </si>
  <si>
    <r>
      <rPr>
        <sz val="9"/>
        <rFont val="Arial MT"/>
        <family val="2"/>
      </rPr>
      <t xml:space="preserve">PERFURAÇÃO COM EQUIPAMENTO DE SONDAGEM MECANIZADA, DIÂMETRO 95MM (INT.) E 181MM (EXT.) COM ENSAIO SPT A CADA METRO
</t>
    </r>
    <r>
      <rPr>
        <sz val="9"/>
        <rFont val="Arial MT"/>
        <family val="2"/>
      </rPr>
      <t>- SONDAGEM A PERCUSSÃO COM EQUIPAMENTO MECANIZADO - TERCEIRIZADO</t>
    </r>
  </si>
  <si>
    <r>
      <rPr>
        <sz val="9"/>
        <rFont val="Arial MT"/>
        <family val="2"/>
      </rPr>
      <t>PERFURAÇÃO COM EQUIPAMENTO DE SONDAGEM MECANIZADA, DIÂMETRO 95MM (INT.) E 181MM (EXT.) SEM ENSAIO SPT - SONDAGEM A PERCUSSÃO COM EQUIPAMENTO MECANIZADO - TERCEIRIZADO</t>
    </r>
  </si>
  <si>
    <r>
      <rPr>
        <sz val="9"/>
        <rFont val="Arial MT"/>
        <family val="2"/>
      </rPr>
      <t>SONDAGEM ROTATIVA(T)</t>
    </r>
  </si>
  <si>
    <r>
      <rPr>
        <sz val="9"/>
        <rFont val="Arial MT"/>
        <family val="2"/>
      </rPr>
      <t>ACRÉSCIMO DO TRANSPORTE PARA DISTÂNCIA ACIMA DE 60KM - SONDAGEM ROTATIVA - TERCEIRIZADO</t>
    </r>
  </si>
  <si>
    <r>
      <rPr>
        <sz val="9"/>
        <rFont val="Arial MT"/>
        <family val="2"/>
      </rPr>
      <t>DESLOCAMENTO DE EQUIPAMENTO ENTRE FUROS ACIMA DE 100 METROS ATÉ 200 METROS, INCLUSIVE DESMONTAGEM E REINSTALAÇÃO - SONDAGEM ROTATIVA - TERCEIRIZADO</t>
    </r>
  </si>
  <si>
    <r>
      <rPr>
        <sz val="9"/>
        <rFont val="Arial MT"/>
        <family val="2"/>
      </rPr>
      <t>DESLOCAMENTO DE EQUIPAMENTO ENTRE FUROS ACIMA DE 50 METROS ATÉ 100 METROS, INCLUSIVE DESMONTAGEM E REINSTALAÇÃO - SONDAGEM ROTATIVA - TERCEIRIZADO</t>
    </r>
  </si>
  <si>
    <r>
      <rPr>
        <sz val="9"/>
        <rFont val="Arial MT"/>
        <family val="2"/>
      </rPr>
      <t>DESLOCAMENTO DE EQUIPAMENTO ENTRE FUROS ACIMA DOS 200 METROS, INCLUSIVE DESMONTAGEM E REINSTALAÇÃO - SONDAGEM ROTATIVA - TERCEIRIZADO</t>
    </r>
  </si>
  <si>
    <r>
      <rPr>
        <sz val="9"/>
        <rFont val="Arial MT"/>
        <family val="2"/>
      </rPr>
      <t>DESLOCAMENTO DE EQUIPAMENTO ENTRE FUROS ATÉ 50 METROS, INCLUSIVE DESMONTAGEM E REINSTALAÇÃO - SONDAGEM ROTATIVA - TERCEIRIZADO</t>
    </r>
  </si>
  <si>
    <r>
      <rPr>
        <sz val="9"/>
        <rFont val="Arial MT"/>
        <family val="2"/>
      </rPr>
      <t>MOBILIZAÇÃO, INSTALAÇÃO E DESMOBILIZAÇÃO POR EQUIPE / EQUIPAMENTO, INCLUSIVE TRANSPORTE ATÉ 60KM - SONDAGEM ROTATIVA - TERCEIRIZADO</t>
    </r>
  </si>
  <si>
    <r>
      <rPr>
        <sz val="9"/>
        <rFont val="Arial MT"/>
        <family val="2"/>
      </rPr>
      <t>PERFURAÇÃO EM ROCHA COM COROA DE DIAMANTE, BARRILETE DUPLO LIVRE, FURO INCLINADO DE 11 GR A 90 GR COM A VERTICAL, DIÂMETRO HW OU EQUIVALENTE, INCLUSIVE AMOSTRAGEM - SONDAGEM ROTATIVA - TERCEIRIZADO</t>
    </r>
  </si>
  <si>
    <r>
      <rPr>
        <sz val="9"/>
        <rFont val="Arial MT"/>
        <family val="2"/>
      </rPr>
      <t>PERFURAÇÃO EM ROCHA COM COROA DE DIAMANTE, BARRILETE DUPLO LIVRE, FURO INCLINADO DE 11 GR A 90 GR COM A VERTICAL, DIÂMETRO NW OU EQUIVALENTE, INCLUSIVE AMOSTRAGEM - SONDAGEM ROTATIVA - TERCEIRIZADO</t>
    </r>
  </si>
  <si>
    <r>
      <rPr>
        <sz val="9"/>
        <rFont val="Arial MT"/>
        <family val="2"/>
      </rPr>
      <t>PERFURAÇÃO EM ROCHA COM COROA DE DIAMANTE, BARRILETE DUPLO LIVRE, FURO VERTICAL OU INCLINADO ATÉ 10GR COM A VERTICAL, DIÂMETRO HW OU EQUIVALENTE, INCLUSIVE AMOSTRAGEM - SONDAGEM ROTATIVA - TERCEIRIZADO</t>
    </r>
  </si>
  <si>
    <r>
      <rPr>
        <sz val="9"/>
        <rFont val="Arial MT"/>
        <family val="2"/>
      </rPr>
      <t>PERFURAÇÃO EM ROCHA COM COROA DE DIAMANTE, BARRILETE DUPLO LIVRE, FURO VERTICAL OU INCLINADO ATÉ 10GR COM A VERTICAL, DIÂMETRO NW OU EQUIVALENTE, INCLUSIVE AMOSTRAGEM - SONDAGEM ROTATIVA - TERCEIRIZADO</t>
    </r>
  </si>
  <si>
    <r>
      <rPr>
        <sz val="9"/>
        <rFont val="Arial MT"/>
        <family val="2"/>
      </rPr>
      <t>PERFURAÇÃO EM SOLO COM COROA DE WIDIA, FURO INCLINADO DE 11 GR A 90 GR COM A VERTICAL, DIÂMETRO HW (INCLUSO AMOSTRAGEM) - SONDAGEM ROTATIVA - TERCEIRIZADO</t>
    </r>
  </si>
  <si>
    <r>
      <rPr>
        <sz val="9"/>
        <rFont val="Arial MT"/>
        <family val="2"/>
      </rPr>
      <t>PERFURAÇÃO EM SOLO COM COROA DE WIDIA, FURO INCLINADO DE 11 GR A 90 GR COM A VERTICAL, DIÂMETRO NW (INCLUSO AMOSTRAGEM)- SONDAGEM ROTATIVA - TERCEIRIZADO</t>
    </r>
  </si>
  <si>
    <r>
      <rPr>
        <sz val="9"/>
        <rFont val="Arial MT"/>
        <family val="2"/>
      </rPr>
      <t>PERFURAÇÃO EM SOLO COM COROA DE WIDIA, FURO VERTICAL OU INCLINADO ATÉ 10 GR COM A VERTICAL, DIÂMETRO HW (INCLUSO AMOSTRAGEM)  - SONDAGEM ROTATIVA - TERCEIRIZADO</t>
    </r>
  </si>
  <si>
    <r>
      <rPr>
        <sz val="9"/>
        <rFont val="Arial MT"/>
        <family val="2"/>
      </rPr>
      <t>PERFURAÇÃO EM SOLO COM COROA DE WIDIA, FURO VERTICAL OU INCLINADO ATÉ 10 GR COM A VERTICAL, DIÂMETRO NW (INCLUSO AMOSTRAGEM) - SONDAGEM ROTATIVA - TERCEIRIZADO</t>
    </r>
  </si>
  <si>
    <r>
      <rPr>
        <sz val="9"/>
        <rFont val="Arial MT"/>
        <family val="2"/>
      </rPr>
      <t>PLATAFORMAS P/INST.EQPTOS. PERF/SOND.(T)</t>
    </r>
  </si>
  <si>
    <r>
      <rPr>
        <sz val="9"/>
        <rFont val="Arial MT"/>
        <family val="2"/>
      </rPr>
      <t>DESLOCAMENTO DE PLATAFORMA FLUTUANTE AO LONGO DO RIO COM EQUIPAMENTO MONTADO - PLATAFORMAS PARA INSTALAÇÃO DE EQUIPAMENTOS DE PERFURAÇÃO OU SONDAGEM - TERCEIRIZADO</t>
    </r>
  </si>
  <si>
    <r>
      <rPr>
        <sz val="9"/>
        <rFont val="Arial MT"/>
        <family val="2"/>
      </rPr>
      <t>DESLOCAMENTO DE PLATAFORMA FLUTUANTE EM ÁREA MARÍTIMA COSTEIRA - PLATAFORMAS PARA INSTALAÇÃO DE EQUIPAMENTOS DE PERFURAÇÃO OU SONDAGEM - TERCEIRIZADO</t>
    </r>
  </si>
  <si>
    <r>
      <rPr>
        <sz val="9"/>
        <rFont val="Arial MT"/>
        <family val="2"/>
      </rPr>
      <t>EXECUÇÃO DE PLATAFORMA COM DIMENSÃO MÍNIMA DE 5X5M EM TERRENO ALAGADO COM LÂMINA DÁGUA ATÉ 40CM - PLATAFORMAS PARA INSTALAÇÃO DE EQUIPAMENTOS DE PERFURAÇÃO OU SONDAGEM - TERCEIRIZADO</t>
    </r>
  </si>
  <si>
    <r>
      <rPr>
        <sz val="9"/>
        <rFont val="Arial MT"/>
        <family val="2"/>
      </rPr>
      <t>EXECUÇÃO DE PLATAFORMA COM DIMENSÃO MÍNIMA DE 5X5M EM TERRENO SECO COM ATÉ 10GR DE INCLINAÇÃO - PLATAFORMAS PARA INSTALAÇÃO DE EQUIPAMENTOS DE PERFURAÇÃO OU SONDAGEM - TERCEIRIZADO</t>
    </r>
  </si>
  <si>
    <r>
      <rPr>
        <sz val="9"/>
        <rFont val="Arial MT"/>
        <family val="2"/>
      </rPr>
      <t>EXECUÇÃO DE PLATAFORMA COM DIMENSÃO MÍNIMA DE 5X5M EM TERRENO SECO COM MAIS DE 10GR DE INCLINAÇÃO - PLATAFORMAS PARA INSTALAÇÃO DE EQUIPAMENTOS DE PERFURAÇÃO OU SONDAGEM - TERCEIRIZADO</t>
    </r>
  </si>
  <si>
    <r>
      <rPr>
        <sz val="9"/>
        <rFont val="Arial MT"/>
        <family val="2"/>
      </rPr>
      <t>EXECUÇÃO DE PLATAFORMA FLUTUANTE COM DIMENSÃO MÍNIMA DE 5X5M, EM TERRENO ALAGADO OU TRECHO DE RIO COM LÂMINA D´ÁGUA SUPERIOR A 40 CM - PLATAFORMAS PARA INSTALAÇÃO DE EQUIPAMENTOS DE PERFURAÇÃO OU SONDAGEM - TERCEIRIZADO</t>
    </r>
  </si>
  <si>
    <r>
      <rPr>
        <sz val="9"/>
        <rFont val="Arial MT"/>
        <family val="2"/>
      </rPr>
      <t>EXECUÇÃO DE PLATAFORMA FLUTUANTE EM ÁREA MARÍTIMA COSTEIRA - PLATAFORMAS PARA INSTALAÇÃO DE EQUIPAMENTOS DE PERFURAÇÃO OU SONDAGEM - TERCEIRIZADO</t>
    </r>
  </si>
  <si>
    <r>
      <rPr>
        <sz val="9"/>
        <rFont val="Arial MT"/>
        <family val="2"/>
      </rPr>
      <t>LAVAGEM/INFILTRAÇÃO/OBTURAÇÃO FUROS(T)</t>
    </r>
  </si>
  <si>
    <r>
      <rPr>
        <sz val="9"/>
        <rFont val="Arial MT"/>
        <family val="2"/>
      </rPr>
      <t>APLICAÇÃO DE BENTONITA POR GRAVIDADE OU COM BOMBA MANUAL E CONTROLE DE PRESSÃO PARA OBTURAR FUROS - LAVAGEM, INFILTRAÇÃO E OBTURAÇÃO DE FUROS - TERCEIRIZADO</t>
    </r>
  </si>
  <si>
    <r>
      <rPr>
        <sz val="9"/>
        <rFont val="Arial MT"/>
        <family val="2"/>
      </rPr>
      <t>CIMENTO APLICADO POR GRAVIDADE OU COM BOMBA MANUAL E CONTROLE DE PRESSÃO PARA OBTURAÇÃO DOS FUROS - LAVAGEM, INFILTRAÇÃO E OBTURAÇÃO DE FUROS - TERCEIRIZADO</t>
    </r>
  </si>
  <si>
    <r>
      <rPr>
        <sz val="9"/>
        <rFont val="Arial MT"/>
        <family val="2"/>
      </rPr>
      <t>DETERMINAÇÃO DE INCLINAÇÃO DO FURO DE SONDAGEM COM ÁCIDO FLUORIDRÍCO - LAVAGEM, INFILTRAÇÃO E OBTURAÇÃO DE FUROS - TERCEIRIZADO</t>
    </r>
  </si>
  <si>
    <r>
      <rPr>
        <sz val="9"/>
        <rFont val="Arial MT"/>
        <family val="2"/>
      </rPr>
      <t>ENSAIO DE INFILTRAÇÃO PELO MÉTODO USBR OU SIMILAR - LAVAGEM, INFILTRAÇÃO E OBTURAÇÃO DE FUROS – TERCEIRIZADO</t>
    </r>
  </si>
  <si>
    <r>
      <rPr>
        <sz val="9"/>
        <rFont val="Arial MT"/>
        <family val="2"/>
      </rPr>
      <t>ENSAIO DE LAVAGEM POR TEMPO DE ATÉ 30 MINUTOS DE DURAÇÃO - LAVAGEM, INFILTRAÇÃO E OBTURAÇÃO DE FUROS - TERCEIRIZADO</t>
    </r>
  </si>
  <si>
    <r>
      <rPr>
        <sz val="9"/>
        <rFont val="Arial MT"/>
        <family val="2"/>
      </rPr>
      <t>ENSAIOS DE PERDA D’ÁGUA COM 5 ESTÁGIOS DE PRESSÃO DE 10 MINUTOS COM OBTURADOR DE BORRACHA DUPLO - LAVAGEM, INFILTRAÇÃO E OBTURAÇÃO DE FUROS - TERCEIRIZADO</t>
    </r>
  </si>
  <si>
    <r>
      <rPr>
        <sz val="9"/>
        <rFont val="Arial MT"/>
        <family val="2"/>
      </rPr>
      <t>ENSAIOS DE PERDA D’ÁGUA COM 5 ESTÁGIOS DE PRESSÃO DE 10 MINUTOS COM OBTURADOR DE BORRACHA SIMPLES – LAVAGEM, INFILTRAÇÃO E OBTURAÇÃO DE FUROS - TERCEIRIZADO</t>
    </r>
  </si>
  <si>
    <r>
      <rPr>
        <sz val="9"/>
        <rFont val="Arial MT"/>
        <family val="2"/>
      </rPr>
      <t>P.CG S/TERR/EST.PRÉ-MOLD.(IN LOCO)(T)</t>
    </r>
  </si>
  <si>
    <r>
      <rPr>
        <sz val="9"/>
        <rFont val="Arial MT"/>
        <family val="2"/>
      </rPr>
      <t>EQUIPAMENTO DE ENSAIO À DISPOSIÇÃO - PROVA DE CARGA SOBRE TERRENO OU ESTACAS PRÉ-MOLDADAS, MOLDADAS “IN LOCO” OU SIMILAR - TERCEIRIZADO</t>
    </r>
  </si>
  <si>
    <r>
      <rPr>
        <sz val="9"/>
        <rFont val="Arial MT"/>
        <family val="2"/>
      </rPr>
      <t>EXECUÇÃO DE PROVA DE CARGA ACIMA DE 30 TONELADAS ATÉ 60 TONELADAS - PROVA DE CARGA SOBRE TERRENO OU ESTACAS PRÉ-MOLDADAS, MOLDADAS “IN LOCO” OU SIMILAR - TERCEIRIZADO</t>
    </r>
  </si>
  <si>
    <r>
      <rPr>
        <sz val="9"/>
        <rFont val="Arial MT"/>
        <family val="2"/>
      </rPr>
      <t>EXECUÇÃO DE PROVA DE CARGA ACIMA DE 60 TONELADAS ATÉ 90 TONELADAS - PROVA DE CARGA SOBRE TERRENO OU ESTACAS PRÉ-MOLDADAS, MOLDADAS “IN LOCO” OU SIMILAR - TERCEIRIZADO</t>
    </r>
  </si>
  <si>
    <r>
      <rPr>
        <sz val="9"/>
        <rFont val="Arial MT"/>
        <family val="2"/>
      </rPr>
      <t>EXECUÇÃO DE PROVA DE CARGA ACIMA DE 90 TONELADAS - PROVA DE CARGA SOBRE TERRENO OU ESTACAS PRÉ-MOLDADAS, MOLDADAS “IN LOCO” OU SIMILAR - TERCEIRIZADO</t>
    </r>
  </si>
  <si>
    <r>
      <rPr>
        <sz val="9"/>
        <rFont val="Arial MT"/>
        <family val="2"/>
      </rPr>
      <t>EXECUÇÃO DE PROVA DE CARGA ATÉ 30 TONELADAS - PROVA DE CARGA SOBRE TERRENO OU ESTACAS PRÉ-MOLDADAS, MOLDADAS “IN LOCO” OU SIMILAR - TERCEIRIZADO</t>
    </r>
  </si>
  <si>
    <r>
      <rPr>
        <sz val="9"/>
        <rFont val="Arial MT"/>
        <family val="2"/>
      </rPr>
      <t>MOBILIZAÇÃO, INSTALAÇÃO E DESMOBILIZAÇÃO POR EQUIPE/EQUIPAMENTO - PROVA DE CARGA SOBRE TERRENO OU ESTACAS PRÉ-MOLDADAS, MOLDADAS “IN LOCO” OU SIMILAR - TERCEIRIZADO</t>
    </r>
  </si>
  <si>
    <r>
      <rPr>
        <sz val="9"/>
        <rFont val="Arial MT"/>
        <family val="2"/>
      </rPr>
      <t>ENSAIOS GEOTÉCNICOS EM LABORATÓRIO(T)</t>
    </r>
  </si>
  <si>
    <r>
      <rPr>
        <sz val="9"/>
        <rFont val="Arial MT"/>
        <family val="2"/>
      </rPr>
      <t>ADENSAMENTO EDOMÉTRICO POR CICLO - ENSAIOS GEOTÉCNICOS EM LABORATÓRIO - TERCEIRIZADO</t>
    </r>
  </si>
  <si>
    <r>
      <rPr>
        <sz val="9"/>
        <rFont val="Arial MT"/>
        <family val="2"/>
      </rPr>
      <t>ANÁLISE GRANULOMÉTRICA POR PENEIRAMENTO - ENSAIOS GEOTÉCNICOS EM LABORATÓRIO - TERCEIRIZADO</t>
    </r>
  </si>
  <si>
    <r>
      <rPr>
        <sz val="9"/>
        <rFont val="Arial MT"/>
        <family val="2"/>
      </rPr>
      <t>ANÁLISE GRANULOMÉTRICA SEDIMENTAÇÃO E PENEIRAMENTO - ENSAIOS GEOTÉCNICOS EM LABORATÓRIO - TERCEIRIZADO</t>
    </r>
  </si>
  <si>
    <r>
      <rPr>
        <sz val="9"/>
        <rFont val="Arial MT"/>
        <family val="2"/>
      </rPr>
      <t>COMPRESSÃO TRIAXIAL ADENSADO RÁPIDO COM MEDIDA DA PRESSÃO NEUTRA E C/ RUPTURA DE 3 CP - ENSAIOS GEOTÉCNICOS EM LABORATÓRIO - TERCEIRIZADO</t>
    </r>
  </si>
  <si>
    <r>
      <rPr>
        <sz val="9"/>
        <rFont val="Arial MT"/>
        <family val="2"/>
      </rPr>
      <t>COMPRESSÃO TRIAXIAL LENTO COM RUPTURA DE 3 CP - ENSAIOS GEOTÉCNICOS EM LABORATÓRIO - TERCEIRIZADO</t>
    </r>
  </si>
  <si>
    <r>
      <rPr>
        <sz val="9"/>
        <rFont val="Arial MT"/>
        <family val="2"/>
      </rPr>
      <t>ENSAIO CBR (5 PONTOS) - ENSAIOS GEOTÉCNICOS EM LABORATÓRIO - TERCEIRIZADO</t>
    </r>
  </si>
  <si>
    <r>
      <rPr>
        <sz val="9"/>
        <rFont val="Arial MT"/>
        <family val="2"/>
      </rPr>
      <t>ENSAIO DE ADENSAMENTO - DETERMINAÇÃO DE K E CV EM 3 PONTOS - ENSAIOS GEOTÉCNICOS EM LABORATÓRIO - TERCEIRIZADO</t>
    </r>
  </si>
  <si>
    <r>
      <rPr>
        <sz val="9"/>
        <rFont val="Arial MT"/>
        <family val="2"/>
      </rPr>
      <t>ENSAIO DE PERMEABILIDADE - CARGA CONSTANTE - ENSAIOS GEOTÉCNICOS EM LABORATÓRIO - TERCEIRIZADO</t>
    </r>
  </si>
  <si>
    <r>
      <rPr>
        <sz val="9"/>
        <rFont val="Arial MT"/>
        <family val="2"/>
      </rPr>
      <t>ENSAIO DE PERMEABILIDADE - CARGA VARIÁVEL - ENSAIOS GEOTÉCNICOS EM LABORATÓRIO - TERCEIRIZADO</t>
    </r>
  </si>
  <si>
    <r>
      <rPr>
        <sz val="9"/>
        <rFont val="Arial MT"/>
        <family val="2"/>
      </rPr>
      <t>ENSAIOS DE COMPACTAÇÃO PROCTOR NORMAL - ENSAIOS GEOTÉCNICOS EM LABORATÓRIO - TERCEIRIZADO</t>
    </r>
  </si>
  <si>
    <r>
      <rPr>
        <sz val="9"/>
        <rFont val="Arial MT"/>
        <family val="2"/>
      </rPr>
      <t>LIMITE DE CONTRAÇÃO  - ENSAIOS GEOTÉCNICOS EM LABORATÓRIO - TERCEIRIZADO</t>
    </r>
  </si>
  <si>
    <r>
      <rPr>
        <sz val="9"/>
        <rFont val="Arial MT"/>
        <family val="2"/>
      </rPr>
      <t>LIMITES DE ATTERBERG - LIMITE DE LIQUIDEZ E LIMITE DE PLASTICIDADE - ENSAIOS GEOTÉCNICOS EM LABORATÓRIO - TERCEIRIZADO</t>
    </r>
  </si>
  <si>
    <r>
      <rPr>
        <sz val="9"/>
        <rFont val="Arial MT"/>
        <family val="2"/>
      </rPr>
      <t>MASSA ESPECÍFICA APARENTE NATURAL - ENSAIOS GEOTÉCNICOS EM LABORATÓRIO - TERCEIRIZADO</t>
    </r>
  </si>
  <si>
    <r>
      <rPr>
        <sz val="9"/>
        <rFont val="Arial MT"/>
        <family val="2"/>
      </rPr>
      <t>MASSA ESPECÍFICA REAL DOS GRÃOS - ENSAIOS GEOTÉCNICOS EM LABORATÓRIO - TERCEIRIZADO</t>
    </r>
  </si>
  <si>
    <r>
      <rPr>
        <sz val="9"/>
        <rFont val="Arial MT"/>
        <family val="2"/>
      </rPr>
      <t>RETIRADA E PREPARAÇÃO DE CORPO DE PROVA INDEFORMADO - ENSAIOS GEOTÉCNICOS EM LABORATÓRIO - TERCEIRIZADO</t>
    </r>
  </si>
  <si>
    <r>
      <rPr>
        <sz val="9"/>
        <rFont val="Arial MT"/>
        <family val="2"/>
      </rPr>
      <t>UMIDADE NATURAL - ENSAIOS GEOTÉCNICOS EM LABORATÓRIO - TERCEIRIZADO</t>
    </r>
  </si>
  <si>
    <r>
      <rPr>
        <sz val="9"/>
        <rFont val="Arial MT"/>
        <family val="2"/>
      </rPr>
      <t>INSTRUMENTAÇÃO GEOTÉCNICA(T)</t>
    </r>
  </si>
  <si>
    <r>
      <rPr>
        <sz val="9"/>
        <rFont val="Arial MT"/>
        <family val="2"/>
      </rPr>
      <t>EQUIPE DE LEITURA DE INSTRUMENTAÇÃO GEOTÉCNICA TIPO A (PIEZÔMETRO, PINOS DE RECALQUE, MRS, TASSÔMETRO, CONVERGÊNCIA E RNP) - INSTRUMENTAÇÃO GEOTÉCNICA - TERCEIRIZADO</t>
    </r>
  </si>
  <si>
    <r>
      <rPr>
        <sz val="9"/>
        <rFont val="Arial MT"/>
        <family val="2"/>
      </rPr>
      <t>EQUIPE DE LEITURA DE INSTRUMENTAÇÃO GEOTÉCNICA TIPO B ( INCLINÔMETRO, PIEZÔMETRO, PINOS DE RECALQUE, MRS, TASSÔMETRO, CONVERGÊNCIA E RNP) - INSTRUMENTAÇÃO GEOTÉCNICA - TERCEIRIZADO</t>
    </r>
  </si>
  <si>
    <r>
      <rPr>
        <sz val="9"/>
        <rFont val="Arial MT"/>
        <family val="2"/>
      </rPr>
      <t>FORNECIMENTO E INSTALAÇÃO DE ARANHA MAGNÉTICA COM TUBULAÇÃO NO INTERIOR DA PERFURAÇÃO (EXCETO PERFURAÇÃO) - INSTRUMENTAÇÃO GEOTÉCNICA - TERCEIRIZADO</t>
    </r>
  </si>
  <si>
    <r>
      <rPr>
        <sz val="9"/>
        <rFont val="Arial MT"/>
        <family val="2"/>
      </rPr>
      <t>FORNECIMENTO E INSTALAÇÃO DE CAIXA DE PROTEÇÃO DA CABEÇA DE INSTRUMENTO TUBULAR - INSTRUMENTAÇÃO GEOTÉCNICA - TERCEIRIZADO</t>
    </r>
  </si>
  <si>
    <r>
      <rPr>
        <sz val="9"/>
        <rFont val="Arial MT"/>
        <family val="2"/>
      </rPr>
      <t>FORNECIMENTO E INSTALAÇÃO DE INCLINÔMETRO (EXCETO PERFURAÇÃO) - INSTRUMENTAÇÃO GEOTÉCNICA - TERCEIRIZADO</t>
    </r>
  </si>
  <si>
    <r>
      <rPr>
        <sz val="9"/>
        <rFont val="Arial MT"/>
        <family val="2"/>
      </rPr>
      <t>FORNECIMENTO E INSTALAÇÃO DE MARCO DE DESLOCAMENTO COM PRISMA FIXO - INSTRUMENTAÇÃO GEOTÉCNICA - TERCEIRIZADO</t>
    </r>
  </si>
  <si>
    <r>
      <rPr>
        <sz val="9"/>
        <rFont val="Arial MT"/>
        <family val="2"/>
      </rPr>
      <t>FORNECIMENTO E INSTALAÇÃO DE PERFILÔMETRO (EXCETO PERFURAÇÃO) - INSTRUMENTAÇÃO GEOTÉCNICA - TERCEIRIZADO</t>
    </r>
  </si>
  <si>
    <r>
      <rPr>
        <sz val="9"/>
        <rFont val="Arial MT"/>
        <family val="2"/>
      </rPr>
      <t>FORNECIMENTO E INSTALAÇÃO DE PIEZÔMETRO OU MNA (EXCETO PERFURAÇÃO) - INSTRUMENTAÇÃO GEOTÉCNICA - TERCEIRIZADO</t>
    </r>
  </si>
  <si>
    <r>
      <rPr>
        <sz val="9"/>
        <rFont val="Arial MT"/>
        <family val="2"/>
      </rPr>
      <t>FORNECIMENTO E INSTALAÇÃO DE PINO DE CONVERGÊNCIA - INSTRUMENTAÇÃO GEOTÉCNICA - TERCEIRIZADO</t>
    </r>
  </si>
  <si>
    <r>
      <rPr>
        <sz val="9"/>
        <rFont val="Arial MT"/>
        <family val="2"/>
      </rPr>
      <t>FORNECIMENTO E INSTALAÇÃO DE PINO DE RECALQUE - INSTRUMENTAÇÃO GEOTÉCNICA - TERCEIRIZADO</t>
    </r>
  </si>
  <si>
    <r>
      <rPr>
        <sz val="9"/>
        <rFont val="Arial MT"/>
        <family val="2"/>
      </rPr>
      <t xml:space="preserve">FORNECIMENTO E INSTALAÇÃO DE PLACA DE RECALQUE SUPERFICIAL
</t>
    </r>
    <r>
      <rPr>
        <sz val="9"/>
        <rFont val="Arial MT"/>
        <family val="2"/>
      </rPr>
      <t>- INSTRUMENTAÇÃO GEOTÉCNICA - TERCEIRIZADO</t>
    </r>
  </si>
  <si>
    <r>
      <rPr>
        <sz val="9"/>
        <rFont val="Arial MT"/>
        <family val="2"/>
      </rPr>
      <t>FORNECIMENTO E INSTALAÇÃO DE TASSÔMETRO OU RNP (EXCETO PERFURAÇÃO) - INSTRUMENTAÇÃO GEOTÉCNICA - TERCEIRIZADO</t>
    </r>
  </si>
  <si>
    <r>
      <rPr>
        <sz val="9"/>
        <rFont val="Arial MT"/>
        <family val="2"/>
      </rPr>
      <t>ENSAIOS EM CONCRETO(T)</t>
    </r>
  </si>
  <si>
    <r>
      <rPr>
        <sz val="9"/>
        <rFont val="Arial MT"/>
        <family val="2"/>
      </rPr>
      <t>ABSORÇÃO D'ÁGUA POR CAPILARIDADE - ENSAIOS EM CONCRETO - TERCEIRIZADO</t>
    </r>
  </si>
  <si>
    <r>
      <rPr>
        <sz val="9"/>
        <rFont val="Arial MT"/>
        <family val="2"/>
      </rPr>
      <t>ABSORÇÃO D'ÁGUA POR IMERSÃO E FERVURA, ÍNDICE DE VAZIOS E MASSA ESPECÍFICA - ENSAIOS EM CONCRETO - TERCEIRIZADO</t>
    </r>
  </si>
  <si>
    <r>
      <rPr>
        <sz val="9"/>
        <rFont val="Arial MT"/>
        <family val="2"/>
      </rPr>
      <t>ÁGUA PARA AMASSAMENTO E CURA DE ARGAMASSA E CONCRETO - ENSAIOS EM CONCRETO - TERCEIRIZADO</t>
    </r>
  </si>
  <si>
    <r>
      <rPr>
        <sz val="9"/>
        <rFont val="Arial MT"/>
        <family val="2"/>
      </rPr>
      <t>AVALIAÇÃO DA DUREZA SUPERFICIAL DE CONCRETO POR ESCLERÔMETRO DE REFLEXÃO - ENSAIOS EM CONCRETO - TERCEIRIZADO</t>
    </r>
  </si>
  <si>
    <r>
      <rPr>
        <sz val="9"/>
        <rFont val="Arial MT"/>
        <family val="2"/>
      </rPr>
      <t>COMPRESSÃO AXIAL EM CP's CILINDRICOS, INCLUSO CAPEAMENTO E RUPTURA - ENSAIOS EM CONCRETO - TERCEIRIZADO</t>
    </r>
  </si>
  <si>
    <r>
      <rPr>
        <sz val="9"/>
        <rFont val="Arial MT"/>
        <family val="2"/>
      </rPr>
      <t>DETERMINAÇÃO DO COBRIMENTO DA ARMADURA COM EMPREGO DE PACÔMETRO - ENSAIOS EM CONCRETO - TERCEIRIZADO</t>
    </r>
  </si>
  <si>
    <r>
      <rPr>
        <sz val="9"/>
        <rFont val="Arial MT"/>
        <family val="2"/>
      </rPr>
      <t>EXTRAÇÃO DE CP NO CAMPO (DIÂM. 50, 75 ou 100 mm), INCLUSO CAPEAMENTO E RUPTURA - ENSAIOS EM CONCRETO - TERCEIRIZADO</t>
    </r>
  </si>
  <si>
    <r>
      <rPr>
        <sz val="9"/>
        <rFont val="Arial MT"/>
        <family val="2"/>
      </rPr>
      <t>EXTRAÇÃO DE CP NO LABORATÓRIO (DIÂM. 50, 75 ou 100 mm), INCLUSO CAPEAMENTO E RUPTURA - ENSAIOS EM CONCRETO - TERCEIRIZADO</t>
    </r>
  </si>
  <si>
    <r>
      <rPr>
        <sz val="9"/>
        <rFont val="Arial MT"/>
        <family val="2"/>
      </rPr>
      <t>MÓDULO DE DEFORMAÇÃO SECANTE ENSAIOS EM CONCRETO - TERCEIRIZADO</t>
    </r>
  </si>
  <si>
    <r>
      <rPr>
        <sz val="9"/>
        <rFont val="Arial MT"/>
        <family val="2"/>
      </rPr>
      <t>PENETRAÇÃO D'ÁGUA SOB PRESSÃO - ENSAIOS EM CONCRETO - TERCEIRIZADO</t>
    </r>
  </si>
  <si>
    <r>
      <rPr>
        <sz val="9"/>
        <rFont val="Arial MT"/>
        <family val="2"/>
      </rPr>
      <t>RECONSTITUIÇÃO DE TRAÇO PARA CONCRETO ENDURECIDO - ENSAIOS EM CONCRETO - TERCEIRIZADO</t>
    </r>
  </si>
  <si>
    <r>
      <rPr>
        <sz val="9"/>
        <rFont val="Arial MT"/>
        <family val="2"/>
      </rPr>
      <t>RECONSTITUIÇÃO DE TRAÇO PARA CONCRETO FRESCO - ENSAIOS EM CONCRETO - TERCEIRIZADO</t>
    </r>
  </si>
  <si>
    <r>
      <rPr>
        <sz val="9"/>
        <rFont val="Arial MT"/>
        <family val="2"/>
      </rPr>
      <t>VERIFICAÇÃO DA COMPACIDADE DO CONCRETO POR MEIO DE ULTRASSOM - ENSAIOS EM CONCRETO - TERCEIRIZADO</t>
    </r>
  </si>
  <si>
    <r>
      <rPr>
        <sz val="9"/>
        <rFont val="Arial MT"/>
        <family val="2"/>
      </rPr>
      <t>VERIFICAÇÃO DE DOSAGEM DE CONCRETO OU ARGAMASSA CONVENCIONAL OU BOMBEÁVEL - ENSAIOS EM CONCRETO - TERCEIRIZADO</t>
    </r>
  </si>
  <si>
    <r>
      <rPr>
        <sz val="9"/>
        <rFont val="Arial MT"/>
        <family val="2"/>
      </rPr>
      <t>VERIFICAÇÃO DE DOSAGEM DE CONCRETO OU ARGAMASSA CONVENCIONAL OU BOMBEÁVEL, POR TRAÇO ADICIONAL NA MESMA OCASIÃO - ENSAIOS EM CONCRETO - TERCEIRIZADO</t>
    </r>
  </si>
  <si>
    <r>
      <rPr>
        <sz val="9"/>
        <rFont val="Arial MT"/>
        <family val="2"/>
      </rPr>
      <t>ENSAIOS EM CONCRETO PROJETADO(T)</t>
    </r>
  </si>
  <si>
    <r>
      <rPr>
        <sz val="9"/>
        <rFont val="Arial MT"/>
        <family val="2"/>
      </rPr>
      <t xml:space="preserve">ÍNDICE DE REFLEXÃO EM PLACA - ENSAIOS EM CONCRETO PROJETADO
</t>
    </r>
    <r>
      <rPr>
        <sz val="9"/>
        <rFont val="Arial MT"/>
        <family val="2"/>
      </rPr>
      <t>- TERCEIRIZADO</t>
    </r>
  </si>
  <si>
    <r>
      <rPr>
        <sz val="9"/>
        <rFont val="Arial MT"/>
        <family val="2"/>
      </rPr>
      <t>ÍNDICE DE REFLEXÃO POR MEDIÇÃO DIRETA - ENSAIOS EM CONCRETO PROJETADO - TERCEIRIZADO</t>
    </r>
  </si>
  <si>
    <r>
      <rPr>
        <sz val="9"/>
        <rFont val="Arial MT"/>
        <family val="2"/>
      </rPr>
      <t>RESISTÊNCIA À COMPRESSÃO POR MEIO DA AGULHA DE MAYNADIER - ENSAIOS EM CONCRETO PROJETADO - TERCEIRIZADO</t>
    </r>
  </si>
  <si>
    <r>
      <rPr>
        <sz val="9"/>
        <rFont val="Arial MT"/>
        <family val="2"/>
      </rPr>
      <t>RESISTÊNCIA À COMPRESSÃO POR PENETRÔMETRO DE PROFUNDIDADE CONSTANTE - ENSAIOS EM CONCRETO PROJETADO - TERCEIRIZADO</t>
    </r>
  </si>
  <si>
    <r>
      <rPr>
        <sz val="9"/>
        <rFont val="Arial MT"/>
        <family val="2"/>
      </rPr>
      <t>VERIFICAÇÃO DE TRAÇO DE CONCRETO PROJETADO - ENSAIOS EM CONCRETO PROJETADO - TERCEIRIZADO</t>
    </r>
  </si>
  <si>
    <r>
      <rPr>
        <sz val="9"/>
        <rFont val="Arial MT"/>
        <family val="2"/>
      </rPr>
      <t>ENSAIOS EM ADITIVOS P/CONCRETO(T)</t>
    </r>
  </si>
  <si>
    <r>
      <rPr>
        <sz val="9"/>
        <rFont val="Arial MT"/>
        <family val="2"/>
      </rPr>
      <t>COMPATIBILIDADE CIMENTO ADITIVO ACELERADOR DE PEGA COM EMPREGO DA AGULHA DE GUILLMORE - ENSAIOS EM ADITIVOS PARA CONCRETO - TERCEIRIZADO</t>
    </r>
  </si>
  <si>
    <r>
      <rPr>
        <sz val="9"/>
        <rFont val="Arial MT"/>
        <family val="2"/>
      </rPr>
      <t>ENSAIO DE VERIFICAÇÃO DE DESEMPENHO DE ADITIVO PARA CONCRETO CONVENCIONAL - ENSAIOS EM ADITIVOS PARA CONCRETO - TERCEIRIZADO</t>
    </r>
  </si>
  <si>
    <r>
      <rPr>
        <sz val="9"/>
        <rFont val="Arial MT"/>
        <family val="2"/>
      </rPr>
      <t>ENSAIOS DE UNIFORMIDADE DE ADITIVO PARA CONCRETO - ENSAIOS EM ADITIVOS PARA CONCRETO - TERCEIRIZADO</t>
    </r>
  </si>
  <si>
    <r>
      <rPr>
        <sz val="9"/>
        <rFont val="Arial MT"/>
        <family val="2"/>
      </rPr>
      <t>ENSAIOS EM CIMENTO(T)</t>
    </r>
  </si>
  <si>
    <r>
      <rPr>
        <sz val="9"/>
        <rFont val="Arial MT"/>
        <family val="2"/>
      </rPr>
      <t>ANÁLISE QUÍMICA COMPLETA PARA CP I – COMUM - ENSAIOS EM CIMENTO - TERCEIRIZADO</t>
    </r>
  </si>
  <si>
    <r>
      <rPr>
        <sz val="9"/>
        <rFont val="Arial MT"/>
        <family val="2"/>
      </rPr>
      <t>ANÁLISE QUÍMICA COMPLETA PARA CP II E - COMPOSTO COM ESCÓRIA - ENSAIOS EM CIMENTO - TERCEIRIZADO</t>
    </r>
  </si>
  <si>
    <r>
      <rPr>
        <sz val="9"/>
        <rFont val="Arial MT"/>
        <family val="2"/>
      </rPr>
      <t>ANÁLISE QUÍMICA COMPLETA PARA CP II F - COMPOSTO COM FILLER - ENSAIOS EM CIMENTO - TERCEIRIZADO</t>
    </r>
  </si>
  <si>
    <r>
      <rPr>
        <sz val="9"/>
        <rFont val="Arial MT"/>
        <family val="2"/>
      </rPr>
      <t>ANÁLISE QUÍMICA COMPLETA PARA CP II Z - COMPOSTO COM POZOLANA - ENSAIOS EM CIMENTO - TERCEIRIZADO</t>
    </r>
  </si>
  <si>
    <r>
      <rPr>
        <sz val="9"/>
        <rFont val="Arial MT"/>
        <family val="2"/>
      </rPr>
      <t>ANÁLISE QUÍMICA COMPLETA PARA CP III - ALTO FORNO - ENSAIOS EM CIMENTO - TERCEIRIZADO</t>
    </r>
  </si>
  <si>
    <r>
      <rPr>
        <sz val="9"/>
        <rFont val="Arial MT"/>
        <family val="2"/>
      </rPr>
      <t>ANÁLISE QUÍMICA COMPLETA PARA CP IV – POZOLÂNICO - ENSAIOS EM CIMENTO - TERCEIRIZADO</t>
    </r>
  </si>
  <si>
    <r>
      <rPr>
        <sz val="9"/>
        <rFont val="Arial MT"/>
        <family val="2"/>
      </rPr>
      <t>ANÁLISE QUÍMICA COMPLETA PARA CP RS – RESISTENTE A SULFATOS - ENSAIOS EM CIMENTO - TERCEIRIZADO</t>
    </r>
  </si>
  <si>
    <r>
      <rPr>
        <sz val="9"/>
        <rFont val="Arial MT"/>
        <family val="2"/>
      </rPr>
      <t>ANÁLISE QUÍMICA COMPLETA PARA CP V - ALTA RESISTÊNCIA INICIAL - ENSAIOS EM CIMENTO - TERCEIRIZADO</t>
    </r>
  </si>
  <si>
    <r>
      <rPr>
        <sz val="9"/>
        <rFont val="Arial MT"/>
        <family val="2"/>
      </rPr>
      <t>ÁREA ESPECÍFICA BLAINE - ENSAIOS EM CIMENTO - TERCEIRIZADO</t>
    </r>
  </si>
  <si>
    <r>
      <rPr>
        <sz val="9"/>
        <rFont val="Arial MT"/>
        <family val="2"/>
      </rPr>
      <t>ENSAIOS DE CONTROLE DE RECEBIMENTO, INCLUSO ENSAIOS DE FINURA, ÁREA ESPECÍFICA, TEMPOS DE PEGA E RESISTÊNCIA A COMPRESSÃO AOS 03, 07 E 28 DIAS - ENSAIOS EM CIMENTO - TERCEIRIZADO</t>
    </r>
  </si>
  <si>
    <r>
      <rPr>
        <sz val="9"/>
        <rFont val="Arial MT"/>
        <family val="2"/>
      </rPr>
      <t>EXPANSIBILIDADE "LE CHATELLIER" Á QUENTE OU Á FRIO - ENSAIOS EM CIMENTO - TERCEIRIZADO</t>
    </r>
  </si>
  <si>
    <r>
      <rPr>
        <sz val="9"/>
        <rFont val="Arial MT"/>
        <family val="2"/>
      </rPr>
      <t>FINURA POR MEIO DA PENEIRA # 200 - ENSAIOS EM CIMENTO - TERCEIRIZADO</t>
    </r>
  </si>
  <si>
    <r>
      <rPr>
        <sz val="9"/>
        <rFont val="Arial MT"/>
        <family val="2"/>
      </rPr>
      <t>MASSA ESPECÍFICA - ENSAIOS EM CIMENTO - TERCEIRIZADO</t>
    </r>
  </si>
  <si>
    <r>
      <rPr>
        <sz val="9"/>
        <rFont val="Arial MT"/>
        <family val="2"/>
      </rPr>
      <t>RESISTÊNCIA Ä COMPRESSÃO - POR IDADE ADICIONAL - ENSAIOS EM CIMENTO - TERCEIRIZADO</t>
    </r>
  </si>
  <si>
    <r>
      <rPr>
        <sz val="9"/>
        <rFont val="Arial MT"/>
        <family val="2"/>
      </rPr>
      <t>RESISTÊNCIA A COMPRESSÃO AXIAL AOS 03, 07 E 28 DIAS OU 24 HORAS, 03 E  07 DIAS - ENSAIOS EM CIMENTO - TERCEIRIZADO</t>
    </r>
  </si>
  <si>
    <r>
      <rPr>
        <sz val="9"/>
        <rFont val="Arial MT"/>
        <family val="2"/>
      </rPr>
      <t>TEMPOS DE PEGA - ENSAIOS EM CIMENTO - TERCEIRIZADO</t>
    </r>
  </si>
  <si>
    <r>
      <rPr>
        <sz val="9"/>
        <rFont val="Arial MT"/>
        <family val="2"/>
      </rPr>
      <t>ENSAIOS EM CALDA DE CIMENTO(T)</t>
    </r>
  </si>
  <si>
    <r>
      <rPr>
        <sz val="9"/>
        <rFont val="Arial MT"/>
        <family val="2"/>
      </rPr>
      <t>EXSUDAÇÃO E EXPANSÃO - ENSAIOS EM CALDA DE CIMENTO - TERCEIRIZADO</t>
    </r>
  </si>
  <si>
    <r>
      <rPr>
        <sz val="9"/>
        <rFont val="Arial MT"/>
        <family val="2"/>
      </rPr>
      <t>ÍNDICE DE FLUIDEZ - ENSAIOS EM CALDA DE CIMENTO - TERCEIRIZADO</t>
    </r>
  </si>
  <si>
    <r>
      <rPr>
        <sz val="9"/>
        <rFont val="Arial MT"/>
        <family val="2"/>
      </rPr>
      <t xml:space="preserve">RESISTÊNCIA À COMPRESSÃO AXIAL - ENSAIOS EM CALDA DE CIMENTO
</t>
    </r>
    <r>
      <rPr>
        <sz val="9"/>
        <rFont val="Arial MT"/>
        <family val="2"/>
      </rPr>
      <t>- TERCEIRIZADO</t>
    </r>
  </si>
  <si>
    <r>
      <rPr>
        <sz val="9"/>
        <rFont val="Arial MT"/>
        <family val="2"/>
      </rPr>
      <t>VERIFICAÇÃO OU DETERMINAÇÃO DE DOSAGEM DE CALDA DE CIMENTO PARA INJEÇÃO - ENSAIOS EM CALDA DE CIMENTO - TERCEIRIZADO</t>
    </r>
  </si>
  <si>
    <r>
      <rPr>
        <sz val="9"/>
        <rFont val="Arial MT"/>
        <family val="2"/>
      </rPr>
      <t>VIDA ÚTIL - ENSAIOS EM CALDA DE CIMENTO - TERCEIRIZADO</t>
    </r>
  </si>
  <si>
    <r>
      <rPr>
        <sz val="9"/>
        <rFont val="Arial MT"/>
        <family val="2"/>
      </rPr>
      <t>ENSAIOS EM AGREGADOS PARA CONCRETO(T)</t>
    </r>
  </si>
  <si>
    <r>
      <rPr>
        <sz val="9"/>
        <rFont val="Arial MT"/>
        <family val="2"/>
      </rPr>
      <t>ANÁLISE MINERALÓGICA E PETROGRÁFICA - ENSAIOS EM AGREGADOS PARA CONCRETO - TERCEIRIZADO</t>
    </r>
  </si>
  <si>
    <r>
      <rPr>
        <sz val="9"/>
        <rFont val="Arial MT"/>
        <family val="2"/>
      </rPr>
      <t>AVALIAÇÃO DAS IMPUREZAS ORGÂNICAS - ENSAIOS EM AGREGADOS PARA CONCRETO - TERCEIRIZADO</t>
    </r>
  </si>
  <si>
    <r>
      <rPr>
        <sz val="9"/>
        <rFont val="Arial MT"/>
        <family val="2"/>
      </rPr>
      <t>COMPOSIÇÃO GRANULOMÉTRICA DE AGREGADO GRAÚDO - ENSAIOS EM AGREGADOS PARA CONCRETO - TERCEIRIZADO</t>
    </r>
  </si>
  <si>
    <r>
      <rPr>
        <sz val="9"/>
        <rFont val="Arial MT"/>
        <family val="2"/>
      </rPr>
      <t>COMPOSIÇÃO GRANULOMÉTRICA DE AGREGADO MIÚDO - ENSAIOS EM AGREGADOS PARA CONCRETO - TERCEIRIZADO</t>
    </r>
  </si>
  <si>
    <r>
      <rPr>
        <sz val="9"/>
        <rFont val="Arial MT"/>
        <family val="2"/>
      </rPr>
      <t>ENSAIOS DE RECEBIMENTO DE AGREGADO GRAÚDO, INCLUSO OS ENSAIOS DE GRANULOMETRIA, TEOR DE ARGILA, MATERIAIS PULVERULENTOS, PARTÍCULAS LEVES - ENSAIOS EM AGREGADOS PARA CONCRETO - TERCEIRIZADO</t>
    </r>
  </si>
  <si>
    <r>
      <rPr>
        <sz val="9"/>
        <rFont val="Arial MT"/>
        <family val="2"/>
      </rPr>
      <t>ENSAIOS DE RECEBIMENTO DE AGREGADO MIÚDO, INCLUSO OS ENSAIOS DE GRANULOMETRIA, TEOR DE ARGILA, MATERIAIS PULVERULENTOS, PARTÍCULAS LEVES, IMPUREZAS ORGÂNICAS E UMIDADE SUPERFICIAL - ENSAIOS EM AGREGADOS PARA CONCRETO - TERCEIRIZADO</t>
    </r>
  </si>
  <si>
    <r>
      <rPr>
        <sz val="9"/>
        <rFont val="Arial MT"/>
        <family val="2"/>
      </rPr>
      <t>MASSA ESPECÍFICA DE AGREGADO GRAÚDO - ENSAIOS EM AGREGADOS PARA CONCRETO - TERCEIRIZADO</t>
    </r>
  </si>
  <si>
    <r>
      <rPr>
        <sz val="9"/>
        <rFont val="Arial MT"/>
        <family val="2"/>
      </rPr>
      <t>MASSA ESPECÍFICA DE AGREGADO MIÚDO - ENSAIOS EM AGREGADOS PARA CONCRETO - TERCEIRIZADO</t>
    </r>
  </si>
  <si>
    <r>
      <rPr>
        <sz val="9"/>
        <rFont val="Arial MT"/>
        <family val="2"/>
      </rPr>
      <t>MASSA UNITÁRIA PARA AGREGADO GRAÚDO - ENSAIOS EM AGREGADOS PARA CONCRETO - TERCEIRIZADO</t>
    </r>
  </si>
  <si>
    <r>
      <rPr>
        <sz val="9"/>
        <rFont val="Arial MT"/>
        <family val="2"/>
      </rPr>
      <t>MASSA UNITÁRIA PARA AGREGADO MIÚDO - ENSAIOS EM AGREGADOS PARA CONCRETO - TERCEIRIZADO</t>
    </r>
  </si>
  <si>
    <r>
      <rPr>
        <sz val="9"/>
        <rFont val="Arial MT"/>
        <family val="2"/>
      </rPr>
      <t>MATERIAL PULVERULENTO DE AGREGADO GRAÚDO - ENSAIOS EM AGREGADOS PARA CONCRETO - TERCEIRIZADO</t>
    </r>
  </si>
  <si>
    <r>
      <rPr>
        <sz val="9"/>
        <rFont val="Arial MT"/>
        <family val="2"/>
      </rPr>
      <t>MATERIAL PULVERULENTO DE AGREGADO MIÚDO - ENSAIOS EM AGREGADOS PARA CONCRETO - TERCEIRIZADO</t>
    </r>
  </si>
  <si>
    <r>
      <rPr>
        <sz val="9"/>
        <rFont val="Arial MT"/>
        <family val="2"/>
      </rPr>
      <t>REATIVIDADE POTENCIAL ÁLCALIS-AGREGADO PELO MÉTODO ACELERADO - ENSAIOS EM AGREGADOS PARA CONCRETO - TERCEIRIZADO</t>
    </r>
  </si>
  <si>
    <r>
      <rPr>
        <sz val="9"/>
        <rFont val="Arial MT"/>
        <family val="2"/>
      </rPr>
      <t>REATIVIDADE POTENCIAL ÁLCALIS-AGREGADO PELO MÉTODO DAS BARRAS NAS IDADES DE 4, 8, 16, 28 E 56 SEMANAS - ENSAIOS EM AGREGADOS PARA CONCRETO - TERCEIRIZADO</t>
    </r>
  </si>
  <si>
    <r>
      <rPr>
        <sz val="9"/>
        <rFont val="Arial MT"/>
        <family val="2"/>
      </rPr>
      <t xml:space="preserve">REATIVIDADE POTENCIAL ÁLCALIS-AGREGADO PELO MÉTODO QUÍMICO
</t>
    </r>
    <r>
      <rPr>
        <sz val="9"/>
        <rFont val="Arial MT"/>
        <family val="2"/>
      </rPr>
      <t>- ENSAIOS EM AGREGADOS PARA CONCRETO - TERCEIRIZADO</t>
    </r>
  </si>
  <si>
    <r>
      <rPr>
        <sz val="9"/>
        <rFont val="Arial MT"/>
        <family val="2"/>
      </rPr>
      <t>TEOR DE ARGILA EM TORRÕES DE AGREGADO GRAÚDO - ENSAIOS EM AGREGADOS PARA CONCRETO - TERCEIRIZADO</t>
    </r>
  </si>
  <si>
    <r>
      <rPr>
        <sz val="9"/>
        <rFont val="Arial MT"/>
        <family val="2"/>
      </rPr>
      <t>TEOR DE ARGILA EM TORRÕES DE AGREGADO MIÚDO - ENSAIOS EM AGREGADOS PARA CONCRETO - TERCEIRIZADO</t>
    </r>
  </si>
  <si>
    <r>
      <rPr>
        <sz val="9"/>
        <rFont val="Arial MT"/>
        <family val="2"/>
      </rPr>
      <t>TEOR DE PARTÍCULAS LEVES - ENSAIOS EM AGREGADOS PARA CONCRETO - TERCEIRIZADO</t>
    </r>
  </si>
  <si>
    <r>
      <rPr>
        <sz val="9"/>
        <rFont val="Arial MT"/>
        <family val="2"/>
      </rPr>
      <t>ENS.AÇO P/CONCRETO ARMADO/PROTENDIDO(T)</t>
    </r>
  </si>
  <si>
    <r>
      <rPr>
        <sz val="9"/>
        <rFont val="Arial MT"/>
        <family val="2"/>
      </rPr>
      <t>DOBRAMENTO - ENSAIOS EM AÇO PARA CONCRETO ARMADO E PROTENDIDO - TERCEIRIZADO</t>
    </r>
  </si>
  <si>
    <r>
      <rPr>
        <sz val="9"/>
        <rFont val="Arial MT"/>
        <family val="2"/>
      </rPr>
      <t>RESISTÊNCIA AO CISALHAMENTO EM TELA DE AÇO - ENSAIOS EM AÇO PARA CONCRETO ARMADO E PROTENDIDO - TERCEIRIZADO</t>
    </r>
  </si>
  <si>
    <r>
      <rPr>
        <sz val="9"/>
        <rFont val="Arial MT"/>
        <family val="2"/>
      </rPr>
      <t>TRAÇÃO DE BARRAS OU FIOS TIPO A E/OU CA 50 - ENSAIOS EM AÇO PARA CONCRETO ARMADO E PROTENDIDO - TERCEIRIZADO</t>
    </r>
  </si>
  <si>
    <r>
      <rPr>
        <sz val="9"/>
        <rFont val="Arial MT"/>
        <family val="2"/>
      </rPr>
      <t>TRAÇÃO DE CORDOALHA COM LIMITE DE ESCOAMENTO, DIAGRAMA E MÓDULO DE ELASTICIDADE - ENSAIOS EM AÇO PARA CONCRETO ARMADO E PROTENDIDO - TERCEIRIZADO</t>
    </r>
  </si>
  <si>
    <r>
      <rPr>
        <sz val="9"/>
        <rFont val="Arial MT"/>
        <family val="2"/>
      </rPr>
      <t>TRAÇÃO EM BARRA DE AÇO COM EMENDA MECÂNICA OU POR SOLDA - ENSAIOS EM AÇO PARA CONCRETO ARMADO E PROTENDIDO - TERCEIRIZADO</t>
    </r>
  </si>
  <si>
    <r>
      <rPr>
        <sz val="9"/>
        <rFont val="Arial MT"/>
        <family val="2"/>
      </rPr>
      <t>TRAÇÃO EM BARRAS OU FIOS TIPO B E/OU CA 60 - ENSAIOS EM AÇO PARA CONCRETO ARMADO E PROTENDIDO - TERCEIRIZADO</t>
    </r>
  </si>
  <si>
    <r>
      <rPr>
        <sz val="9"/>
        <rFont val="Arial MT"/>
        <family val="2"/>
      </rPr>
      <t>TRAÇÃO EM TELA DE AÇO - ENSAIOS EM AÇO PARA CONCRETO ARMADO E PROTENDIDO - TERCEIRIZADO</t>
    </r>
  </si>
  <si>
    <r>
      <rPr>
        <sz val="9"/>
        <rFont val="Arial MT"/>
        <family val="2"/>
      </rPr>
      <t>VERIFICAÇÃO DE BITOLA - ENSAIOS EM AÇO PARA CONCRETO ARMADO E PROTENDIDO - TERCEIRIZADO</t>
    </r>
  </si>
  <si>
    <r>
      <rPr>
        <sz val="9"/>
        <rFont val="Arial MT"/>
        <family val="2"/>
      </rPr>
      <t>ENSAIOS EM PAVIMENTOS(T)</t>
    </r>
  </si>
  <si>
    <r>
      <rPr>
        <sz val="9"/>
        <rFont val="Arial MT"/>
        <family val="2"/>
      </rPr>
      <t>DETERMINAÇÃO DA ESPESSURA DAS DIVERSAS CAMADAS DE PAVIMENTO POR BROQUEAMENTO - ENSAIOS EM PAVIMENTOS - TERCEIRIZADO</t>
    </r>
  </si>
  <si>
    <r>
      <rPr>
        <sz val="9"/>
        <rFont val="Arial MT"/>
        <family val="2"/>
      </rPr>
      <t>DETERMINAÇÃO DA ESPESSURA DAS DIVERSAS CAMADAS DE PAVIMENTO POR TALHADEIRA - ENSAIOS EM PAVIMENTOS - TERCEIRIZADO</t>
    </r>
  </si>
  <si>
    <r>
      <rPr>
        <sz val="9"/>
        <rFont val="Arial MT"/>
        <family val="2"/>
      </rPr>
      <t>ENSAIOS DEFLECTOMÉTRICO COM EMPREGO DE VIGA BENKELMAN - ENSAIOS EM PAVIMENTOS - TERCEIRIZADO</t>
    </r>
  </si>
  <si>
    <r>
      <rPr>
        <sz val="9"/>
        <rFont val="Arial MT"/>
        <family val="2"/>
      </rPr>
      <t xml:space="preserve">ESTUDO DE INVENTÁRIO DO ESTADO DE SUPERFÍCIE DOS PAVIMENTOS
</t>
    </r>
    <r>
      <rPr>
        <sz val="9"/>
        <rFont val="Arial MT"/>
        <family val="2"/>
      </rPr>
      <t>- ENSAIOS EM PAVIMENTOS - TERCEIRIZADO</t>
    </r>
  </si>
  <si>
    <r>
      <rPr>
        <sz val="9"/>
        <rFont val="Arial MT"/>
        <family val="2"/>
      </rPr>
      <t>ESTUDO DEFLECTOMÉTRICO COM DEFINIÇÃO DE SEGMENTOS HOMOGÊNEOS E CÁLCULO DE REFORÇO DE PAVIMENTO - ENSAIOS EM PAVIMENTOS - TERCEIRIZADO</t>
    </r>
  </si>
  <si>
    <r>
      <rPr>
        <sz val="9"/>
        <rFont val="Arial MT"/>
        <family val="2"/>
      </rPr>
      <t>EXTRAÇÃO DE CORPO-DE-PROVA BROQUEADO EM PAVIMENTO PARA TESTEMUNHO DE DIÂM. 100 MM - ENSAIOS EM PAVIMENTOS - TERCEIRIZADO</t>
    </r>
  </si>
  <si>
    <r>
      <rPr>
        <sz val="9"/>
        <rFont val="Arial MT"/>
        <family val="2"/>
      </rPr>
      <t>ENSAIOS EM MISTURAS BETUMINOSAS(T)</t>
    </r>
  </si>
  <si>
    <r>
      <rPr>
        <sz val="9"/>
        <rFont val="Arial MT"/>
        <family val="2"/>
      </rPr>
      <t>ABRASÃO "LOS ANGELES" DOS AGREGADOS -ENSAIOS EM MISTURAS BETUMINOSAS - TERCEIRIZADO</t>
    </r>
  </si>
  <si>
    <r>
      <rPr>
        <sz val="9"/>
        <rFont val="Arial MT"/>
        <family val="2"/>
      </rPr>
      <t>DENSIDADE APARENTE EM CP EXTRAÍDO DE PISTA OU MOLDADO - ENSAIOS EM MISTURAS BETUMINOSAS – TERCEIRIZADO</t>
    </r>
  </si>
  <si>
    <r>
      <rPr>
        <sz val="9"/>
        <rFont val="Arial MT"/>
        <family val="2"/>
      </rPr>
      <t>DETERMINAÇÃO DA ESTABILIDADE MARSHALL - ENSAIOS EM MISTURAS BETUMINOSAS - TERCEIRIZADO</t>
    </r>
  </si>
  <si>
    <r>
      <rPr>
        <sz val="9"/>
        <rFont val="Arial MT"/>
        <family val="2"/>
      </rPr>
      <t>TEOR DE BETUME E GRANULOMETRIA - ENSAIOS EM MISTURAS BETUMINOSAS - TERCEIRIZADO</t>
    </r>
  </si>
  <si>
    <r>
      <rPr>
        <sz val="9"/>
        <rFont val="Arial MT"/>
        <family val="2"/>
      </rPr>
      <t>BASE DE CONCRETO P/PAVIMENTO(T)</t>
    </r>
  </si>
  <si>
    <r>
      <rPr>
        <sz val="9"/>
        <rFont val="Arial MT"/>
        <family val="2"/>
      </rPr>
      <t>ENSAIO DE COMPRESSÃO AXIAL DE CP BROQUEADO - BASE DE CONCRETO PARA PAVIMENTO - TERCEIRIZADO</t>
    </r>
  </si>
  <si>
    <r>
      <rPr>
        <sz val="9"/>
        <rFont val="Arial MT"/>
        <family val="2"/>
      </rPr>
      <t>ENSAIO DE COMPRESSÃO AXIAL DE CP MOLDADO - BASE DE CONCRETO PARA PAVIMENTO - TERCEIRIZADO</t>
    </r>
  </si>
  <si>
    <r>
      <rPr>
        <sz val="9"/>
        <rFont val="Arial MT"/>
        <family val="2"/>
      </rPr>
      <t>ENSAIOS MINIATURIZADOS SOLOS(T)</t>
    </r>
  </si>
  <si>
    <r>
      <rPr>
        <sz val="9"/>
        <rFont val="Arial MT"/>
        <family val="2"/>
      </rPr>
      <t>CONTRAÇÃO - ENSAIOS MINIATURIZADOS DE SOLOS - TERCEIRIZADO</t>
    </r>
  </si>
  <si>
    <r>
      <rPr>
        <sz val="9"/>
        <rFont val="Arial MT"/>
        <family val="2"/>
      </rPr>
      <t>MINI CBR - ENSAIOS MINIATURIZADOS DE SOLOS - TERCEIRIZADO</t>
    </r>
  </si>
  <si>
    <r>
      <rPr>
        <sz val="9"/>
        <rFont val="Arial MT"/>
        <family val="2"/>
      </rPr>
      <t>MINI PROCTOR - ENSAIOS MINIATURIZADOS DE SOLOS - TERCEIRIZADO</t>
    </r>
  </si>
  <si>
    <r>
      <rPr>
        <sz val="9"/>
        <rFont val="Arial MT"/>
        <family val="2"/>
      </rPr>
      <t>PENETRAÇÃO DE ÁGUA E SUCÇÃO CAPILAR - ENSAIOS MINIATURIZADOS DE SOLOS - TERCEIRIZADO</t>
    </r>
  </si>
  <si>
    <r>
      <rPr>
        <sz val="9"/>
        <rFont val="Arial MT"/>
        <family val="2"/>
      </rPr>
      <t>PENETRAÇÃO EM IMPRIMADURA BETUMINOSA - ENSAIOS MINIATURIZADOS DE SOLOS - TERCEIRIZADO</t>
    </r>
  </si>
  <si>
    <r>
      <rPr>
        <sz val="9"/>
        <rFont val="Arial MT"/>
        <family val="2"/>
      </rPr>
      <t>PERDA DE MASSA POR IMERSÃO - ENSAIOS MINIATURIZADOS DE SOLOS - TERCEIRIZADO</t>
    </r>
  </si>
  <si>
    <r>
      <rPr>
        <sz val="9"/>
        <rFont val="Arial MT"/>
        <family val="2"/>
      </rPr>
      <t>CONTROLE TECNOL.OBRAS SOLOS/PAVIMENT.(T)</t>
    </r>
  </si>
  <si>
    <r>
      <rPr>
        <sz val="9"/>
        <rFont val="Arial MT"/>
        <family val="2"/>
      </rPr>
      <t>EQUIPE DE CONTROLE TECNOLÓGICO DE OBRAS DE SOLOS/PAVIMENTAÇÀO TIPO A, COM LABORATÓRIO DE CAMPO NA REGIÃO DO INTERIOR OU LITORAL DO ESTADO DE SÃO PAULO - CONTROLE TECNOLÓGICO DE OBRAS DE SOLOS/PAVIMENTAÇÃO - TERCEIRIZADO</t>
    </r>
  </si>
  <si>
    <r>
      <rPr>
        <sz val="9"/>
        <rFont val="Arial MT"/>
        <family val="2"/>
      </rPr>
      <t>EQUIPE DE CONTROLE TECNOLÓGICO DE OBRAS DE SOLOS/PAVIMENTAÇÃO TIPO A, COM LABORATÓRIO DE CAMPO NA REGIÃO METROPOLITANA DE SÃO PAULO - CONTROLE TECNOLÓGICO DE OBRAS DE SOLOS/PAVIMENTAÇÃO - TERCEIRIZADO</t>
    </r>
  </si>
  <si>
    <r>
      <rPr>
        <sz val="9"/>
        <rFont val="Arial MT"/>
        <family val="2"/>
      </rPr>
      <t>EQUIPE DE CONTROLE TECNOLÓGICO DE OBRAS DE SOLOS/PAVIMENTAÇÀO TIPO B, COM LABORATÓRIO DE CAMPO NA REGIÃO DO INTERIOR OU LITORAL DO ESTADO DE SÃO PAULO - CONTROLE TECNOLÓGICO DE OBRAS DE SOLOS/PAVIMENTAÇÃO - TERCEIRIZADO</t>
    </r>
  </si>
  <si>
    <r>
      <rPr>
        <sz val="9"/>
        <rFont val="Arial MT"/>
        <family val="2"/>
      </rPr>
      <t>EQUIPE DE CONTROLE TECNOLÓGICO DE OBRAS DE SOLOS/PAVIMENTAÇÃO TIPO B, COM LABORATÓRIO DE CAMPO NA REGIÃO METROPOLITANA DE SÃO PAULO - CONTROLE TECNOLÓGICO DE OBRAS DE SOLOS/PAVIMENTAÇÃO - TERCEIRIZADO</t>
    </r>
  </si>
  <si>
    <r>
      <rPr>
        <sz val="9"/>
        <rFont val="Arial MT"/>
        <family val="2"/>
      </rPr>
      <t>RELATÓRIO MENSAL - CONTROLE TECNOLÓGICO DE OBRAS DE SOLOS/PAVIMENTAÇÃO - TERCEIRIZADO</t>
    </r>
  </si>
  <si>
    <r>
      <rPr>
        <sz val="9"/>
        <rFont val="Arial MT"/>
        <family val="2"/>
      </rPr>
      <t>CONTROLE TECNOL.OBRAS CONCRETO(T)</t>
    </r>
  </si>
  <si>
    <r>
      <rPr>
        <sz val="9"/>
        <rFont val="Arial MT"/>
        <family val="2"/>
      </rPr>
      <t>EQUIPE DE CONTROLE TECNOLÓGICO DE OBRAS DE CONCRETO TIPO A, COM LABORATÓRIO DE CAMPO NA REGIÃO DO INTERIOR OU LITORAL DO ESTADO DE SÃO PAULO - CONTROLE TECNOLÓGICO DE OBRAS DE CONCRETO - TERCEIRIZADO</t>
    </r>
  </si>
  <si>
    <r>
      <rPr>
        <sz val="9"/>
        <rFont val="Arial MT"/>
        <family val="2"/>
      </rPr>
      <t>EQUIPE DE CONTROLE TECNOLÓGICO DE OBRAS DE CONCRETO TIPO A, COM LABORATÓRIO DE CAMPO NA REGIÃO METROPOLITANA DE SÃO PAULO - CONTROLE TECNOLÓGICO DE OBRAS DE CONCRETO- TERCEIRIZADO</t>
    </r>
  </si>
  <si>
    <r>
      <rPr>
        <sz val="9"/>
        <rFont val="Arial MT"/>
        <family val="2"/>
      </rPr>
      <t>EQUIPE DE CONTROLE TECNOLÓGICO DE OBRAS DE CONCRETO TIPO B, COM LABORATÓRIO DE CAMPO NA REGIÃO DO INTERIOR OU LITORAL DO ESTADO DE SÃO PAULO - CONTROLE TECNOLÓGICO DE OBRAS DE CONCRETO - TERCEIRIZADO</t>
    </r>
  </si>
  <si>
    <r>
      <rPr>
        <sz val="9"/>
        <rFont val="Arial MT"/>
        <family val="2"/>
      </rPr>
      <t>EQUIPE DE CONTROLE TECNOLÓGICO DE OBRAS DE CONCRETO TIPO B, COM LABORATÓRIO DE CAMPO NA REGIÃO METROPOLITANA DE SÃO PAULO - CONTROLE TECNOLÓGICO DE OBRAS DE CONCRETO - TERCEIRIZADO</t>
    </r>
  </si>
  <si>
    <r>
      <rPr>
        <sz val="9"/>
        <rFont val="Arial MT"/>
        <family val="2"/>
      </rPr>
      <t>RELATÓRIO MENSAL  - CONTROLE TECNOLÓGICO DE OBRAS DE CONCRETO - TERCEIRIZADO</t>
    </r>
  </si>
  <si>
    <r>
      <rPr>
        <sz val="9"/>
        <rFont val="Arial MT"/>
        <family val="2"/>
      </rPr>
      <t>INSP.J.SOLD/REV.TUBO AÇO P/ENS.N.DEST(T)</t>
    </r>
  </si>
  <si>
    <r>
      <rPr>
        <sz val="9"/>
        <rFont val="Arial MT"/>
        <family val="2"/>
      </rPr>
      <t>EQUIPE DE INSPEÇÃO EM REVESTIMENTO ANTI-CORROSIVO - INSPEÇÃO DE JUNTAS SOLDADAS E REVESTIMENTOS DE TUBOS DE AÇO POR MEIO DE ENSAIOS NÃO DESTRUTIVOS - TERCEIRIZADO</t>
    </r>
  </si>
  <si>
    <r>
      <rPr>
        <sz val="9"/>
        <rFont val="Arial MT"/>
        <family val="2"/>
      </rPr>
      <t>EQUIPE DE INSPEÇÃO EM SOLDA COM ULTRA SOM - INSPEÇÃO DE JUNTAS SOLDADAS E REVESTIMENTOS DE TUBOS DE AÇO POR MEIO DE ENSAIOS NÃO DESTRUTIVOS - TERCEIRIZADO</t>
    </r>
  </si>
  <si>
    <t>12/2025</t>
  </si>
  <si>
    <t>09/01/2026</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</si>
  <si>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</si>
  <si>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</si>
  <si>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</si>
  <si>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</si>
  <si>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</si>
  <si>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</si>
  <si>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</si>
  <si>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</si>
  <si>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</si>
  <si>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</si>
  <si>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</si>
  <si>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</si>
  <si>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</si>
  <si>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</si>
  <si>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</si>
  <si>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</si>
  <si>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</si>
  <si>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</si>
  <si>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</si>
  <si>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</si>
  <si>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</si>
  <si>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</si>
  <si>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</si>
  <si>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</si>
  <si>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</si>
  <si>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</si>
  <si>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</si>
  <si>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</si>
  <si>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</si>
  <si>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</si>
  <si>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</si>
  <si>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</si>
  <si>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</si>
  <si>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</si>
  <si>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</si>
  <si>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</si>
  <si>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</si>
  <si>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</si>
  <si>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</si>
  <si>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</si>
  <si>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</si>
  <si>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</si>
  <si>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</si>
  <si>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</si>
  <si>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</si>
  <si>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</si>
  <si>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</si>
  <si>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</si>
  <si>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</si>
  <si>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</si>
  <si>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</si>
  <si>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</si>
  <si>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</si>
  <si>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</si>
  <si>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</si>
  <si>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</si>
  <si>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</si>
  <si>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</si>
  <si>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</si>
  <si>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</si>
  <si>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</si>
  <si>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</si>
  <si>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</si>
  <si>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</si>
  <si>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</si>
  <si>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</si>
  <si>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</si>
  <si>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</si>
  <si>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</si>
  <si>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</si>
  <si>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</si>
  <si>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</si>
  <si>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</si>
  <si>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</si>
  <si>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</si>
  <si>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</si>
  <si>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</si>
  <si>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</si>
  <si>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</si>
  <si>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</si>
  <si>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</si>
  <si>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</si>
  <si>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</si>
  <si>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</si>
  <si>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</si>
  <si>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</si>
  <si>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</si>
  <si>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</si>
  <si>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</si>
  <si>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</si>
  <si>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</si>
  <si>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</si>
  <si>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</si>
  <si>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</si>
  <si>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</si>
  <si>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</si>
  <si>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</si>
  <si>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</si>
  <si>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</si>
  <si>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</si>
  <si>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</si>
  <si>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</si>
  <si>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</si>
  <si>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</si>
  <si>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</si>
  <si>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</si>
  <si>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</si>
  <si>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</si>
  <si>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</si>
  <si>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</si>
  <si>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</si>
  <si>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</si>
  <si>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</si>
  <si>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</si>
  <si>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</si>
  <si>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</si>
  <si>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</si>
  <si>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</si>
  <si>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</si>
  <si>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</si>
  <si>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</si>
  <si>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</si>
  <si>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</si>
  <si>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</si>
  <si>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</si>
  <si>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</si>
  <si>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</si>
  <si>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</si>
  <si>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</si>
  <si>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</si>
  <si>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</si>
  <si>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</si>
  <si>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</si>
  <si>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</si>
  <si>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</si>
  <si>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</si>
  <si>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</si>
  <si>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</si>
  <si>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</si>
  <si>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</si>
  <si>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</si>
  <si>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</si>
  <si>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</si>
  <si>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</si>
  <si>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</si>
  <si>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</si>
  <si>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</si>
  <si>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</si>
  <si>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</si>
  <si>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</si>
  <si>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</si>
  <si>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</si>
  <si>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</si>
  <si>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</si>
  <si>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</si>
  <si>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</si>
  <si>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</si>
  <si>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</si>
  <si>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</si>
  <si>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</si>
  <si>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</si>
  <si>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</si>
  <si>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</si>
  <si>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</si>
  <si>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</si>
  <si>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</si>
  <si>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</si>
  <si>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</si>
  <si>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</si>
  <si>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</si>
  <si>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</si>
  <si>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</si>
  <si>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</si>
  <si>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</si>
  <si>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</si>
  <si>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</si>
  <si>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</si>
  <si>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</si>
  <si>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</si>
  <si>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</si>
  <si>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</si>
  <si>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</si>
  <si>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</si>
  <si>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</si>
  <si>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</si>
  <si>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</si>
  <si>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</si>
  <si>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</si>
  <si>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</si>
  <si>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</si>
  <si>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</si>
  <si>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</si>
  <si>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</si>
  <si>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</si>
  <si>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</si>
  <si>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</si>
  <si>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</si>
  <si>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</si>
  <si>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</si>
  <si>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</si>
  <si>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</si>
  <si>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</si>
  <si>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</si>
  <si>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</si>
  <si>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</si>
  <si>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</si>
  <si>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</si>
  <si>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</si>
  <si>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</si>
  <si>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</si>
  <si>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</si>
  <si>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</si>
  <si>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</si>
  <si>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</si>
  <si>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</si>
  <si>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</si>
  <si>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</si>
  <si>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</si>
  <si>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</si>
  <si>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</si>
  <si>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</si>
  <si>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</si>
  <si>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</si>
  <si>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</si>
  <si>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</si>
  <si>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</si>
  <si>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</si>
  <si>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</si>
  <si>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</si>
  <si>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</si>
  <si>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</si>
  <si>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</si>
  <si>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</si>
  <si>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</si>
  <si>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</si>
  <si>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</si>
  <si>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</si>
  <si>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</si>
  <si>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</si>
  <si>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</si>
  <si>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</si>
  <si>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</si>
  <si>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</si>
  <si>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</si>
  <si>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</si>
  <si>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</si>
  <si>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</si>
  <si>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</si>
  <si>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</si>
  <si>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</si>
  <si>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</si>
  <si>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</si>
  <si>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</si>
  <si>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</si>
  <si>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</si>
  <si>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</si>
  <si>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</si>
  <si>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</si>
  <si>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</si>
  <si>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</si>
  <si>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</si>
  <si>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</si>
  <si>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</si>
  <si>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</si>
  <si>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Detecção de incêndio e alarme</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</si>
  <si>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</si>
  <si>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</si>
  <si>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</si>
  <si>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</si>
  <si>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</si>
  <si>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</si>
  <si>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</si>
  <si>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</si>
  <si>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</si>
  <si>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</si>
  <si>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</si>
  <si>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</si>
  <si>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</si>
  <si>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</si>
  <si>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</si>
  <si>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</si>
  <si>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</si>
  <si>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</si>
  <si>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</si>
  <si>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</si>
  <si>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</si>
  <si>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</si>
  <si>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</si>
  <si>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</si>
  <si>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</si>
  <si>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</si>
  <si>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</si>
  <si>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</si>
  <si>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</si>
  <si>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</si>
  <si>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</si>
  <si>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</si>
  <si>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</si>
  <si>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</si>
  <si>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</si>
  <si>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</si>
  <si>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</si>
  <si>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</si>
  <si>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</si>
  <si>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</si>
  <si>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</si>
  <si>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</si>
  <si>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</si>
  <si>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</si>
  <si>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</si>
  <si>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</si>
  <si>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</si>
  <si>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</si>
  <si>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</si>
  <si>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</si>
  <si>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</si>
  <si>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</si>
  <si>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</si>
  <si>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</si>
  <si>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</si>
  <si>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</si>
  <si>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</si>
  <si>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</si>
  <si>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</si>
  <si>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</si>
  <si>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</si>
  <si>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</si>
  <si>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</si>
  <si>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</si>
  <si>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</si>
  <si>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</si>
  <si>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</si>
  <si>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</si>
  <si>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</si>
  <si>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</si>
  <si>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</si>
  <si>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</si>
  <si>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</si>
  <si>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</si>
  <si>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</si>
  <si>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</si>
  <si>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</si>
  <si>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</si>
  <si>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</si>
  <si>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</si>
  <si>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</si>
  <si>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</si>
  <si>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</si>
  <si>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</si>
  <si>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</si>
  <si>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</si>
  <si>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</si>
  <si>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</si>
  <si>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</si>
  <si>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</si>
  <si>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</si>
  <si>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</si>
  <si>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</si>
  <si>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</si>
  <si>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</si>
  <si>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</si>
  <si>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</si>
  <si>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</si>
  <si>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</si>
  <si>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</si>
  <si>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</si>
  <si>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</si>
  <si>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</si>
  <si>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</si>
  <si>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</si>
  <si>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</si>
  <si>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</si>
  <si>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</si>
  <si>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</si>
  <si>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</si>
  <si>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</si>
  <si>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</si>
  <si>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</si>
  <si>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</si>
  <si>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</si>
  <si>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</si>
  <si>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</si>
  <si>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</si>
  <si>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</si>
  <si>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</si>
  <si>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</si>
  <si>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</si>
  <si>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</si>
  <si>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</si>
  <si>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</si>
  <si>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</si>
  <si>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</si>
  <si>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</si>
  <si>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</si>
  <si>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</si>
  <si>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</si>
  <si>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</si>
  <si>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</si>
  <si>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</si>
  <si>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</si>
  <si>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</si>
  <si>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</si>
  <si>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</si>
  <si>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</si>
  <si>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</si>
  <si>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</si>
  <si>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</si>
  <si>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</si>
  <si>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</si>
  <si>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</si>
  <si>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</si>
  <si>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</si>
  <si>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</si>
  <si>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</si>
  <si>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</si>
  <si>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</si>
  <si>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</si>
  <si>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</si>
  <si>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</si>
  <si>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</si>
  <si>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</si>
  <si>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</si>
  <si>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</si>
  <si>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</si>
  <si>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</si>
  <si>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</si>
  <si>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</si>
  <si>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</si>
  <si>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</si>
  <si>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</si>
  <si>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</si>
  <si>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</si>
  <si>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</si>
  <si>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</si>
  <si>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</si>
  <si>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</si>
  <si>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</si>
  <si>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</si>
  <si>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</si>
  <si>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</si>
  <si>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</si>
  <si>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</si>
  <si>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</si>
  <si>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</si>
  <si>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</si>
  <si>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</si>
  <si>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</si>
  <si>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</si>
  <si>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</si>
  <si>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</si>
  <si>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</si>
  <si>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</si>
  <si>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</si>
  <si>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</si>
  <si>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</si>
  <si>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</si>
  <si>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</si>
  <si>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</si>
  <si>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</si>
  <si>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</si>
  <si>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</si>
  <si>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</si>
  <si>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</si>
  <si>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</si>
  <si>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</si>
  <si>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</si>
  <si>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</si>
  <si>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</si>
  <si>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</si>
  <si>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</si>
  <si>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</si>
  <si>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</si>
  <si>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</si>
  <si>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</si>
  <si>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</si>
  <si>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</si>
  <si>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</si>
  <si>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</si>
  <si>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</si>
  <si>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</si>
  <si>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</si>
  <si>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</si>
  <si>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</si>
  <si>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</si>
  <si>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</si>
  <si>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</si>
  <si>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</si>
  <si>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</si>
  <si>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</si>
  <si>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</si>
  <si>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</si>
  <si>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</si>
  <si>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</si>
  <si>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</si>
  <si>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</si>
  <si>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</si>
  <si>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</si>
  <si>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</si>
  <si>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</si>
  <si>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</si>
  <si>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</si>
  <si>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</si>
  <si>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</si>
  <si>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</si>
  <si>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</si>
  <si>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</si>
  <si>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</si>
  <si>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</si>
  <si>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</si>
  <si>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</si>
  <si>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</si>
  <si>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</si>
  <si>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</si>
  <si>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</si>
  <si>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</si>
  <si>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</si>
  <si>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</si>
  <si>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</si>
  <si>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</si>
  <si>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</si>
  <si>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</si>
  <si>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</si>
  <si>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</si>
  <si>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</si>
  <si>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</si>
  <si>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</si>
  <si>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</si>
  <si>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</si>
  <si>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</si>
  <si>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</si>
  <si>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</si>
  <si>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</si>
  <si>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</si>
  <si>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</si>
  <si>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</si>
  <si>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</si>
  <si>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</si>
  <si>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</si>
  <si>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</si>
  <si>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</si>
  <si>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</si>
  <si>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</si>
  <si>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</si>
  <si>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</si>
  <si>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</si>
  <si>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</si>
  <si>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</si>
  <si>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</si>
  <si>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</si>
  <si>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</si>
  <si>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</si>
  <si>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</si>
  <si>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</si>
  <si>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</si>
  <si>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</si>
  <si>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</si>
  <si>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</si>
  <si>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</si>
  <si>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</si>
  <si>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</si>
  <si>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</si>
  <si>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</si>
  <si>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</si>
  <si>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</si>
  <si>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</si>
  <si>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</si>
  <si>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</si>
  <si>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</si>
  <si>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</si>
  <si>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</si>
  <si>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</si>
  <si>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</si>
  <si>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</si>
  <si>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</si>
  <si>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</si>
  <si>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</si>
  <si>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</si>
  <si>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</si>
  <si>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</si>
  <si>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</si>
  <si>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</si>
  <si>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</si>
  <si>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</si>
  <si>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</si>
  <si>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</si>
  <si>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</si>
  <si>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</si>
  <si>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</si>
  <si>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</si>
  <si>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</si>
  <si>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</si>
  <si>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</si>
  <si>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</si>
  <si>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</si>
  <si>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</si>
  <si>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</si>
  <si>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</si>
  <si>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</si>
  <si>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</si>
  <si>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</si>
  <si>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</si>
  <si>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</si>
  <si>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</si>
  <si>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</si>
  <si>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</si>
  <si>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</si>
  <si>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</si>
  <si>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</si>
  <si>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</si>
  <si>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</si>
  <si>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</si>
  <si>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</si>
  <si>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</si>
  <si>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</si>
  <si>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</si>
  <si>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</si>
  <si>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</si>
  <si>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</si>
  <si>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</si>
  <si>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</si>
  <si>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</si>
  <si>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</si>
  <si>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</si>
  <si>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</si>
  <si>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</si>
  <si>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</si>
  <si>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</si>
  <si>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</si>
  <si>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</si>
  <si>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</si>
  <si>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</si>
  <si>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</si>
  <si>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</si>
  <si>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</si>
  <si>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</si>
  <si>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</si>
  <si>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</si>
  <si>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</si>
  <si>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</si>
  <si>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</si>
  <si>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</si>
  <si>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</si>
  <si>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</si>
  <si>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</si>
  <si>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</si>
  <si>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</si>
  <si>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</si>
  <si>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</si>
  <si>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</si>
  <si>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</si>
  <si>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</si>
  <si>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</si>
  <si>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</si>
  <si>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</si>
  <si>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</si>
  <si>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</si>
  <si>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</si>
  <si>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</si>
  <si>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</si>
  <si>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</si>
  <si>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</si>
  <si>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</si>
  <si>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</si>
  <si>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</si>
  <si>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</si>
  <si>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</si>
  <si>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</si>
  <si>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</si>
  <si>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</si>
  <si>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</si>
  <si>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</si>
  <si>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</si>
  <si>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</si>
  <si>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</si>
  <si>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</si>
  <si>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</si>
  <si>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</si>
  <si>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</si>
  <si>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</si>
  <si>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</si>
  <si>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</si>
  <si>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</si>
  <si>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</si>
  <si>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</si>
  <si>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</si>
  <si>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</si>
  <si>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</si>
  <si>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</si>
  <si>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</si>
  <si>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</si>
  <si>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</si>
  <si>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</si>
  <si>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</si>
  <si>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</si>
  <si>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</si>
  <si>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</si>
  <si>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</si>
  <si>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</si>
  <si>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</si>
  <si>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</si>
  <si>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</si>
  <si>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</si>
  <si>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</si>
  <si>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</si>
  <si>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</si>
  <si>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</si>
  <si>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</si>
  <si>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</si>
  <si>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</si>
  <si>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</si>
  <si>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</si>
  <si>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</si>
  <si>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</si>
  <si>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</si>
  <si>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</si>
  <si>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</si>
  <si>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</si>
  <si>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</si>
  <si>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</si>
  <si>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Quadros de automação de bombas</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</si>
  <si>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</si>
  <si>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</si>
  <si>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</si>
  <si>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</si>
  <si>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</si>
  <si>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</si>
  <si>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</si>
  <si>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</si>
  <si>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</si>
  <si>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</si>
  <si>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</si>
  <si>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</si>
  <si>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</si>
  <si>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</si>
  <si>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</si>
  <si>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</si>
  <si>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</si>
  <si>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</si>
  <si>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</si>
  <si>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</si>
  <si>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</si>
  <si>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</si>
  <si>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</si>
  <si>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</si>
  <si>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</si>
  <si>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</si>
  <si>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</si>
  <si>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</si>
  <si>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</si>
  <si>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</si>
  <si>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</si>
  <si>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</si>
  <si>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</si>
  <si>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</si>
  <si>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</si>
  <si>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</si>
  <si>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</si>
  <si>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</si>
  <si>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</si>
  <si>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</si>
  <si>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</si>
  <si>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</si>
  <si>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</si>
  <si>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</si>
  <si>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</si>
  <si>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</si>
  <si>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</si>
  <si>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Remoção de Entulho e Descarte</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</si>
  <si>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</si>
  <si>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</si>
  <si>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</si>
  <si>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</si>
  <si>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</si>
  <si>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</si>
  <si>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</si>
  <si>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</si>
  <si>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</si>
  <si>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</si>
  <si>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Reservatórios de Concreto e Metálicos</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</si>
  <si>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</si>
  <si>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</si>
  <si>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</si>
  <si>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</si>
  <si>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</si>
  <si>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</si>
  <si>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</si>
  <si>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</si>
  <si>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</si>
  <si>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</si>
  <si>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</si>
  <si>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</si>
  <si>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</si>
  <si>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</si>
  <si>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</si>
  <si>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</si>
  <si>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</si>
  <si>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</si>
  <si>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</si>
  <si>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</si>
  <si>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</si>
  <si>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</si>
  <si>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</si>
  <si>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</si>
  <si>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</si>
  <si>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</si>
  <si>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</si>
  <si>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</si>
  <si>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</si>
  <si>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</si>
  <si>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</si>
  <si>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</si>
  <si>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</si>
  <si>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</si>
  <si>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</si>
  <si>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</si>
  <si>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</si>
  <si>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</si>
  <si>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</si>
  <si>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</si>
  <si>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</si>
  <si>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</si>
  <si>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</si>
  <si>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</si>
  <si>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</si>
  <si>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</si>
  <si>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</si>
  <si>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</si>
  <si>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</si>
  <si>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</si>
  <si>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</si>
  <si>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</si>
  <si>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</si>
  <si>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</si>
  <si>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</si>
  <si>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</si>
  <si>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</si>
  <si>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</si>
  <si>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</si>
  <si>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</si>
  <si>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</si>
  <si>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Tunnel Liner</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</si>
  <si>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</si>
  <si>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</si>
  <si>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</si>
  <si>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</si>
  <si>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</si>
  <si>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</si>
  <si>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</si>
  <si>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</si>
  <si>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</si>
  <si>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</si>
  <si>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</si>
  <si>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</si>
  <si>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</si>
  <si>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</si>
  <si>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</si>
  <si>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</si>
  <si>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</si>
  <si>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</si>
  <si>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</si>
  <si>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</si>
  <si>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</si>
  <si>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</si>
  <si>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</si>
  <si>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</si>
  <si>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</si>
  <si>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</si>
  <si>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</si>
  <si>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</si>
  <si>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</si>
  <si>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</si>
  <si>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</si>
  <si>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</si>
  <si>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</si>
  <si>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</si>
  <si>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</si>
  <si>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</si>
  <si>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</si>
  <si>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</si>
  <si>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</si>
  <si>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</si>
  <si>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</si>
  <si>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</si>
  <si>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</si>
  <si>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</si>
  <si>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</si>
  <si>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</si>
  <si>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</si>
  <si>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</si>
  <si>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</si>
  <si>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</si>
  <si>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</si>
  <si>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</si>
  <si>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</si>
  <si>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</si>
  <si>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</si>
  <si>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</si>
  <si>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</si>
  <si>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</si>
  <si>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</si>
  <si>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</si>
  <si>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</si>
  <si>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</si>
  <si>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</si>
  <si>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</si>
  <si>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</si>
  <si>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</si>
  <si>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</si>
  <si>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</si>
  <si>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</si>
  <si>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</si>
  <si>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</si>
  <si>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</si>
  <si>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</si>
  <si>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</si>
  <si>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</si>
  <si>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</si>
  <si>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</si>
  <si>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</si>
  <si>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</si>
  <si>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</si>
  <si>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</si>
  <si>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</si>
  <si>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</si>
  <si>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</si>
  <si>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</si>
  <si>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</si>
  <si>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</si>
  <si>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</si>
  <si>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</si>
  <si>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</si>
  <si>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</si>
  <si>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</si>
  <si>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ENCARGOS COMPLEMENTARES</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</si>
  <si>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</si>
  <si>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</si>
  <si>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</si>
  <si>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</si>
  <si>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</si>
  <si>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</si>
  <si>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</si>
  <si>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</si>
  <si>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</si>
  <si>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</si>
  <si>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</si>
  <si>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</si>
  <si>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</si>
  <si>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</si>
  <si>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</si>
  <si>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</si>
  <si>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</si>
  <si>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</si>
  <si>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</si>
  <si>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</si>
  <si>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</si>
  <si>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</si>
  <si>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</si>
  <si>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</si>
  <si>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</si>
  <si>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</si>
  <si>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</si>
  <si>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</si>
  <si>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</si>
  <si>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</si>
  <si>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</si>
  <si>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</si>
  <si>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</si>
  <si>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</si>
  <si>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</si>
  <si>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</si>
  <si>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</si>
  <si>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</si>
  <si>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</si>
  <si>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</si>
  <si>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</si>
  <si>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</si>
  <si>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</si>
  <si>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</si>
  <si>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</si>
  <si>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</si>
  <si>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</si>
  <si>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</si>
  <si>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</si>
  <si>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</si>
  <si>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</si>
  <si>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</si>
  <si>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</si>
  <si>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</si>
  <si>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</si>
  <si>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</si>
  <si>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</si>
  <si>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</si>
  <si>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</si>
  <si>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</si>
  <si>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</si>
  <si>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</si>
  <si>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</si>
  <si>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</si>
  <si>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</si>
  <si>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</si>
  <si>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</si>
  <si>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</si>
  <si>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</si>
  <si>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</si>
  <si>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</si>
  <si>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</si>
  <si>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</si>
  <si>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</si>
  <si>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</si>
  <si>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</si>
  <si>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</si>
  <si>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RODAPE DE BORRACHA LISO, H = *70* MM, E = *2* MM, PARA ARGAMASSA, PRETO</t>
  </si>
  <si>
    <t>TALA PARA EMENDA DE ELETROCALHA, SIMPLES / RETA, LISA OU PERFURADA, EM CHAPA DE ACO GALVANIZADO #22, ALTURA 50 MM</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</si>
  <si>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</si>
  <si>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</si>
  <si>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</si>
  <si>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</si>
  <si>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</si>
  <si>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</si>
  <si>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</si>
  <si>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</si>
  <si>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</si>
  <si>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</si>
  <si>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</si>
  <si>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</si>
  <si>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</si>
  <si>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EMBASA - 01/2026</t>
  </si>
  <si>
    <t>SABESP - 11/2025</t>
  </si>
  <si>
    <t>SINAPI - 12/2025</t>
  </si>
  <si>
    <t>SIURB Edif - 07/2025 (Publicada em Nov/25)</t>
  </si>
  <si>
    <t>SIURB Infra - 07/2025 (Publicada em Nov/25)</t>
  </si>
  <si>
    <t>OBRA: EXECUÇÃO DE OBRA PARA AMPLIAÇÃO, MODERNIZAÇÃO DO SISTEMA EXISTENTE E MELHORIA DA ESTAÇÃO DE TRATAMENTO DE ÁGUA PARA ATENDIMENTO DE DEMANDAS OPERACIONAIS, LOCALIZADA NA REGIÃO CENTRAL DO MUNICÍPIO DE JACAREÍ</t>
  </si>
  <si>
    <t>1.1.1</t>
  </si>
  <si>
    <t>1.2.1</t>
  </si>
  <si>
    <t>1.2.2</t>
  </si>
  <si>
    <t>1.2.3</t>
  </si>
  <si>
    <t>1.2.4</t>
  </si>
  <si>
    <t>1.2.5</t>
  </si>
  <si>
    <t>1.2.6</t>
  </si>
  <si>
    <t>1.2.7</t>
  </si>
  <si>
    <t>1.2.8</t>
  </si>
  <si>
    <t>1.2.9</t>
  </si>
  <si>
    <t>1.3.1</t>
  </si>
  <si>
    <t>1.3.2</t>
  </si>
  <si>
    <t>1.3.3</t>
  </si>
  <si>
    <t>1.4.1</t>
  </si>
  <si>
    <t>1.5.1</t>
  </si>
  <si>
    <t>1.5.2</t>
  </si>
  <si>
    <t>1.5.3</t>
  </si>
  <si>
    <t>1.6.1</t>
  </si>
  <si>
    <t>1.6.2</t>
  </si>
  <si>
    <t>1.6.3</t>
  </si>
  <si>
    <t>1.6.4</t>
  </si>
  <si>
    <t>1.6.5</t>
  </si>
  <si>
    <t>1.6.6</t>
  </si>
  <si>
    <t>1.6.7</t>
  </si>
  <si>
    <t>1.6.8</t>
  </si>
  <si>
    <t>1.6.9</t>
  </si>
  <si>
    <t>1.6.10</t>
  </si>
  <si>
    <t>1.7.1</t>
  </si>
  <si>
    <t>1.7.2</t>
  </si>
  <si>
    <t>1.7.3</t>
  </si>
  <si>
    <t>12º MÊS</t>
  </si>
  <si>
    <t>13º MÊS</t>
  </si>
  <si>
    <t>14º MÊS</t>
  </si>
  <si>
    <t>15º MÊS</t>
  </si>
  <si>
    <t>16º MÊS</t>
  </si>
  <si>
    <t>17º MÊS</t>
  </si>
  <si>
    <t>18º MÊS</t>
  </si>
  <si>
    <t>19º MÊS</t>
  </si>
  <si>
    <t>20º MÊS</t>
  </si>
  <si>
    <t>21º MÊS</t>
  </si>
  <si>
    <t>22º MÊS</t>
  </si>
  <si>
    <t>23º MÊS</t>
  </si>
  <si>
    <t>24º MÊS</t>
  </si>
  <si>
    <t>25º MÊS</t>
  </si>
  <si>
    <t>26º MÊS</t>
  </si>
  <si>
    <t>27º MÊS</t>
  </si>
  <si>
    <t>28º MÊS</t>
  </si>
  <si>
    <t>29º MÊS</t>
  </si>
  <si>
    <t>30º MÊS</t>
  </si>
  <si>
    <t>31º MÊS</t>
  </si>
  <si>
    <t>32º MÊS</t>
  </si>
  <si>
    <t>33º MÊS</t>
  </si>
  <si>
    <t>34º MÊS</t>
  </si>
  <si>
    <t>35º MÊS</t>
  </si>
  <si>
    <t>36º MÊS</t>
  </si>
  <si>
    <t>TOMADOR:  SAAE JACAREÍ</t>
  </si>
  <si>
    <t>EXECUÇÃO DE OBRA PARA AMPLIAÇÃO, MODERNIZAÇÃO DO SISTEMA EXISTENTE E MELHORIA DA ESTAÇÃO DE TRATAMENTO DE
ÁGUA PARA ATENDIMENTO DE DEMANDAS OPERACIONAIS, LOCALIZADA NA REGIÃO CENTRAL DO MUNICÍPIO DE JACAREÍ</t>
  </si>
  <si>
    <t>1.1.2</t>
  </si>
  <si>
    <t>Eng. Responsável técnico</t>
  </si>
  <si>
    <t>Reponsável pela empresa</t>
  </si>
  <si>
    <t>Nome:</t>
  </si>
  <si>
    <t>Nome/CPF:</t>
  </si>
  <si>
    <t>CREA/ART:</t>
  </si>
  <si>
    <t>Razão social/CNPJ:</t>
  </si>
  <si>
    <t>Planilha 2 Proposta                    DATA BASE:                                   Encargos sociais SEM desoneração: Horista: 115,48% Mensalista: 71,54% | Mês de Referência: 01/2026</t>
  </si>
  <si>
    <t>EMPRESA:</t>
  </si>
  <si>
    <t>INSERIR LOGO EMPRESA</t>
  </si>
  <si>
    <t>CRONOGRAMA FÍSICO-FINANCEIRO PROPOSTO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</si>
</sst>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44" formatCode="_-&quot;R$&quot;\ * #,##0.00_-;\-&quot;R$&quot;\ * #,##0.00_-;_-&quot;R$&quot;\ * &quot;-&quot;??_-;_-@_-"/>
    <numFmt numFmtId="43" formatCode="_-* #,##0.00_-;\-* #,##0.00_-;_-* &quot;-&quot;??_-;_-@_-"/>
    <numFmt numFmtId="164" formatCode="_(* #,##0.00_);_(* \(#,##0.00\);_(* &quot;-&quot;??_);_(@_)"/>
    <numFmt numFmtId="165" formatCode="_-&quot;R$&quot;* #,##0.00_-;\-&quot;R$&quot;* #,##0.00_-;_-&quot;R$&quot;* &quot;-&quot;??_-;_-@_-"/>
    <numFmt numFmtId="166" formatCode="000000"/>
    <numFmt numFmtId="167" formatCode="#,##0.00;\-\ #,##0.00;\-"/>
    <numFmt numFmtId="168" formatCode="0%;\-0%;\-"/>
    <numFmt numFmtId="169" formatCode="_(* #,##0.00_);_(* \(#,##0.00\);_(* \-??_);_(@_)"/>
    <numFmt numFmtId="170" formatCode="_-* #,##0.0000_-;\-* #,##0.0000_-;_-* &quot;-&quot;??_-;_-@_-"/>
    <numFmt numFmtId="171" formatCode="00"/>
    <numFmt numFmtId="172" formatCode="00.00"/>
    <numFmt numFmtId="173" formatCode="mm\.dd\.yy;@"/>
    <numFmt numFmtId="174" formatCode="dd\.mm\.yy;@"/>
    <numFmt numFmtId="175" formatCode="yy\.mm\.dd;@"/>
    <numFmt numFmtId="176" formatCode="0.0000%"/>
    <numFmt numFmtId="177" formatCode="_(&quot;Cr$&quot;* #,##0.00_);_(&quot;Cr$&quot;* \(#,##0.00\);_(&quot;Cr$&quot;* &quot;-&quot;??_);_(@_)"/>
  </numFmts>
  <fonts count="77">
    <font>
      <sz val="12"/>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color indexed="8"/>
      <name val="Arial"/>
      <family val="2"/>
    </font>
    <font>
      <sz val="11"/>
      <color indexed="8"/>
      <name val="Calibri"/>
      <family val="2"/>
    </font>
    <font>
      <sz val="8"/>
      <name val="Calibri"/>
      <family val="2"/>
    </font>
    <font>
      <sz val="8"/>
      <name val="Calibri"/>
      <family val="2"/>
    </font>
    <font>
      <sz val="8"/>
      <name val="Calibri"/>
      <family val="2"/>
    </font>
    <font>
      <sz val="8"/>
      <name val="Calibri"/>
      <family val="2"/>
    </font>
    <font>
      <b/>
      <sz val="12"/>
      <name val="Arial"/>
      <family val="2"/>
    </font>
    <font>
      <sz val="12"/>
      <name val="Arial"/>
      <family val="2"/>
    </font>
    <font>
      <b/>
      <sz val="12"/>
      <color indexed="10"/>
      <name val="Arial"/>
      <family val="2"/>
    </font>
    <font>
      <sz val="9"/>
      <name val="Arial MT"/>
      <family val="2"/>
    </font>
    <font>
      <sz val="12"/>
      <color theme="1"/>
      <name val="Calibri"/>
      <family val="2"/>
      <scheme val="minor"/>
    </font>
    <font>
      <sz val="11"/>
      <color theme="1"/>
      <name val="Calibri"/>
      <family val="2"/>
      <scheme val="minor"/>
    </font>
    <font>
      <u/>
      <sz val="12"/>
      <color theme="10"/>
      <name val="Calibri"/>
      <family val="2"/>
      <scheme val="minor"/>
    </font>
    <font>
      <sz val="10"/>
      <color rgb="FF000000"/>
      <name val="Times New Roman"/>
      <family val="1"/>
    </font>
    <font>
      <b/>
      <sz val="12"/>
      <color theme="1"/>
      <name val="Calibri"/>
      <family val="2"/>
      <scheme val="minor"/>
    </font>
    <font>
      <sz val="10"/>
      <color theme="1"/>
      <name val="Arial"/>
      <family val="2"/>
    </font>
    <font>
      <b/>
      <sz val="10"/>
      <color theme="1"/>
      <name val="Arial"/>
      <family val="2"/>
    </font>
    <font>
      <sz val="12"/>
      <color theme="1"/>
      <name val="Arial"/>
      <family val="2"/>
    </font>
    <font>
      <sz val="12"/>
      <name val="Calibri"/>
      <family val="2"/>
      <scheme val="minor"/>
    </font>
    <font>
      <b/>
      <sz val="14"/>
      <color theme="1"/>
      <name val="Arial"/>
      <family val="2"/>
    </font>
    <font>
      <sz val="11"/>
      <color theme="1"/>
      <name val="Arial"/>
      <family val="2"/>
    </font>
    <font>
      <b/>
      <sz val="11"/>
      <color theme="1"/>
      <name val="Calibri"/>
      <family val="2"/>
      <scheme val="minor"/>
    </font>
    <font>
      <b/>
      <sz val="10"/>
      <color rgb="FFFFFFFF"/>
      <name val="Arial"/>
      <family val="2"/>
    </font>
    <font>
      <b/>
      <sz val="10"/>
      <color rgb="FF005CA9"/>
      <name val="Arial"/>
      <family val="2"/>
    </font>
    <font>
      <b/>
      <sz val="12"/>
      <color theme="1"/>
      <name val="Arial"/>
      <family val="2"/>
    </font>
    <font>
      <sz val="10"/>
      <name val="Arial"/>
      <family val="2"/>
      <charset val="1"/>
    </font>
    <font>
      <sz val="11"/>
      <color rgb="FF333333"/>
      <name val="Arial"/>
      <family val="2"/>
    </font>
    <font>
      <b/>
      <sz val="14"/>
      <name val="Arial"/>
      <family val="2"/>
    </font>
    <font>
      <b/>
      <sz val="11"/>
      <name val="Arial"/>
      <family val="2"/>
    </font>
    <font>
      <sz val="12"/>
      <color rgb="FF000000"/>
      <name val="Times New Roman"/>
      <family val="2"/>
      <charset val="204"/>
    </font>
    <font>
      <b/>
      <i/>
      <sz val="12"/>
      <color rgb="FF000000"/>
      <name val="Verdana"/>
      <family val="2"/>
    </font>
    <font>
      <sz val="12"/>
      <color rgb="FF000000"/>
      <name val="Arial mt"/>
    </font>
    <font>
      <sz val="12"/>
      <color rgb="FF000000"/>
      <name val="Times New Roman"/>
      <family val="1"/>
    </font>
    <font>
      <sz val="12"/>
      <name val="Arial MT"/>
    </font>
    <font>
      <sz val="12"/>
      <name val="Arial MT"/>
      <family val="2"/>
    </font>
    <font>
      <sz val="12"/>
      <color rgb="FF000000"/>
      <name val="Arial MT"/>
      <family val="2"/>
    </font>
    <font>
      <sz val="12"/>
      <name val="Times New Roman"/>
      <family val="2"/>
      <charset val="204"/>
    </font>
    <font>
      <b/>
      <i/>
      <sz val="12"/>
      <name val="Verdana"/>
      <family val="2"/>
    </font>
    <font>
      <sz val="12"/>
      <name val="Times New Roman"/>
      <family val="1"/>
    </font>
    <font>
      <b/>
      <sz val="12"/>
      <name val="Verdana"/>
      <family val="2"/>
    </font>
    <font>
      <b/>
      <sz val="12"/>
      <color rgb="FFFF0000"/>
      <name val="Arial MT"/>
    </font>
    <font>
      <b/>
      <sz val="8.5"/>
      <name val="Arial"/>
      <family val="2"/>
    </font>
    <font>
      <b/>
      <sz val="10"/>
      <name val="Calibri"/>
      <family val="2"/>
    </font>
    <font>
      <b/>
      <sz val="7.5"/>
      <color rgb="FF000000"/>
      <name val="Arial"/>
      <family val="2"/>
    </font>
    <font>
      <b/>
      <sz val="7.5"/>
      <name val="Arial"/>
      <family val="2"/>
    </font>
    <font>
      <sz val="7.5"/>
      <name val="Arial"/>
      <family val="2"/>
    </font>
    <font>
      <sz val="7.5"/>
      <color rgb="FF000000"/>
      <name val="Arial"/>
      <family val="2"/>
    </font>
    <font>
      <u/>
      <sz val="7.5"/>
      <color indexed="12"/>
      <name val="Arial"/>
      <family val="2"/>
    </font>
    <font>
      <u/>
      <sz val="10"/>
      <color theme="10"/>
      <name val="Arial"/>
      <family val="2"/>
    </font>
    <font>
      <b/>
      <sz val="12"/>
      <name val="Calibri"/>
      <family val="2"/>
      <scheme val="minor"/>
    </font>
    <font>
      <sz val="12"/>
      <color rgb="FF00B050"/>
      <name val="Calibri"/>
      <family val="2"/>
      <scheme val="minor"/>
    </font>
    <font>
      <sz val="8"/>
      <name val="Arial MT"/>
    </font>
    <font>
      <sz val="8"/>
      <name val="Arial MT"/>
      <family val="2"/>
    </font>
    <font>
      <sz val="8"/>
      <color rgb="FF000000"/>
      <name val="Arial MT"/>
      <family val="2"/>
    </font>
    <font>
      <sz val="9"/>
      <color rgb="FF000000"/>
      <name val="Arial MT"/>
      <family val="2"/>
    </font>
    <font>
      <sz val="9"/>
      <name val="Arial MT"/>
    </font>
    <font>
      <sz val="14"/>
      <name val="Calibri"/>
      <family val="2"/>
      <scheme val="minor"/>
    </font>
    <font>
      <sz val="14"/>
      <color theme="1"/>
      <name val="Calibri"/>
      <family val="2"/>
      <scheme val="minor"/>
    </font>
    <font>
      <b/>
      <sz val="14"/>
      <color theme="1"/>
      <name val="Calibri"/>
      <family val="2"/>
      <scheme val="minor"/>
    </font>
    <font>
      <sz val="14"/>
      <name val="Arial"/>
      <family val="2"/>
    </font>
    <font>
      <b/>
      <sz val="16"/>
      <color theme="2"/>
      <name val="Verdana"/>
      <family val="2"/>
    </font>
    <font>
      <sz val="12"/>
      <name val="Arial Narrow"/>
      <family val="2"/>
    </font>
    <font>
      <b/>
      <sz val="12"/>
      <color theme="1" tint="0.249977111117893"/>
      <name val="Arial"/>
      <family val="2"/>
    </font>
    <font>
      <b/>
      <sz val="12"/>
      <color theme="0"/>
      <name val="Calibri"/>
      <family val="2"/>
      <scheme val="minor"/>
    </font>
    <font>
      <b/>
      <sz val="16"/>
      <color rgb="FF002060"/>
      <name val="Verdana"/>
      <family val="2"/>
    </font>
    <font>
      <b/>
      <sz val="14"/>
      <color indexed="56"/>
      <name val="Verdana"/>
      <family val="2"/>
    </font>
    <font>
      <b/>
      <sz val="18"/>
      <color indexed="56"/>
      <name val="Verdana"/>
      <family val="2"/>
    </font>
    <font>
      <b/>
      <sz val="14"/>
      <name val="Verdana"/>
      <family val="2"/>
    </font>
    <font>
      <b/>
      <sz val="12"/>
      <color indexed="81"/>
      <name val="Segoe UI"/>
      <family val="2"/>
    </font>
    <font>
      <sz val="12"/>
      <color indexed="81"/>
      <name val="Segoe UI"/>
      <family val="2"/>
    </font>
    <font>
      <sz val="11"/>
      <name val="Arial"/>
      <family val="2"/>
    </font>
    <font>
      <sz val="11"/>
      <name val="Calibri"/>
      <family val="2"/>
      <scheme val="minor"/>
    </font>
  </fonts>
  <fills count="12">
    <fill>
      <patternFill patternType="none"/>
    </fill>
    <fill>
      <patternFill patternType="gray125"/>
    </fill>
    <fill>
      <patternFill patternType="solid">
        <fgColor rgb="FFAADDFF"/>
      </patternFill>
    </fill>
    <fill>
      <patternFill patternType="solid">
        <fgColor rgb="FFC0F8FF"/>
      </patternFill>
    </fill>
    <fill>
      <patternFill patternType="solid">
        <fgColor theme="0"/>
        <bgColor indexed="64"/>
      </patternFill>
    </fill>
    <fill>
      <patternFill patternType="solid">
        <fgColor rgb="FFFFFF00"/>
        <bgColor indexed="64"/>
      </patternFill>
    </fill>
    <fill>
      <patternFill patternType="solid">
        <fgColor rgb="FF005CA9"/>
        <bgColor indexed="64"/>
      </patternFill>
    </fill>
    <fill>
      <patternFill patternType="solid">
        <fgColor rgb="FFFFFF00"/>
      </patternFill>
    </fill>
    <fill>
      <patternFill patternType="solid">
        <fgColor theme="9" tint="0.59999389629810485"/>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theme="3" tint="0.59999389629810485"/>
        <bgColor indexed="64"/>
      </patternFill>
    </fill>
  </fills>
  <borders count="92">
    <border>
      <left/>
      <right/>
      <top/>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hair">
        <color indexed="64"/>
      </left>
      <right style="thin">
        <color indexed="64"/>
      </right>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indexed="64"/>
      </left>
      <right/>
      <top/>
      <bottom/>
      <diagonal/>
    </border>
    <border>
      <left/>
      <right style="double">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double">
        <color indexed="64"/>
      </left>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double">
        <color indexed="64"/>
      </right>
      <top style="hair">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diagonal/>
    </border>
    <border>
      <left style="thin">
        <color rgb="FF7F7F7F"/>
      </left>
      <right style="thin">
        <color rgb="FF7F7F7F"/>
      </right>
      <top style="thin">
        <color rgb="FF7F7F7F"/>
      </top>
      <bottom style="thin">
        <color rgb="FF7F7F7F"/>
      </bottom>
      <diagonal/>
    </border>
    <border>
      <left style="thin">
        <color rgb="FF000000"/>
      </left>
      <right style="thin">
        <color rgb="FF000000"/>
      </right>
      <top style="thin">
        <color rgb="FF000000"/>
      </top>
      <bottom style="thin">
        <color rgb="FF000000"/>
      </bottom>
      <diagonal/>
    </border>
    <border>
      <left/>
      <right/>
      <top/>
      <bottom style="thin">
        <color rgb="FF7F7F7F"/>
      </bottom>
      <diagonal/>
    </border>
    <border>
      <left style="thin">
        <color indexed="64"/>
      </left>
      <right/>
      <top/>
      <bottom style="medium">
        <color indexed="64"/>
      </bottom>
      <diagonal/>
    </border>
    <border>
      <left style="thin">
        <color indexed="64"/>
      </left>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C0C0C0"/>
      </bottom>
      <diagonal/>
    </border>
    <border>
      <left/>
      <right/>
      <top style="thin">
        <color rgb="FFC0C0C0"/>
      </top>
      <bottom style="thin">
        <color rgb="FFC0C0C0"/>
      </bottom>
      <diagonal/>
    </border>
    <border>
      <left/>
      <right/>
      <top style="thin">
        <color rgb="FFC0C0C0"/>
      </top>
      <bottom style="thin">
        <color rgb="FF00008A"/>
      </bottom>
      <diagonal/>
    </border>
    <border>
      <left/>
      <right/>
      <top style="thin">
        <color rgb="FFC0C0C0"/>
      </top>
      <bottom/>
      <diagonal/>
    </border>
    <border>
      <left/>
      <right/>
      <top style="thin">
        <color rgb="FF00008A"/>
      </top>
      <bottom style="thin">
        <color rgb="FFC0C0C0"/>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style="thin">
        <color theme="0" tint="-0.14996795556505021"/>
      </top>
      <bottom style="thin">
        <color theme="0" tint="-0.14996795556505021"/>
      </bottom>
      <diagonal/>
    </border>
    <border>
      <left style="medium">
        <color indexed="64"/>
      </left>
      <right/>
      <top/>
      <bottom style="thin">
        <color auto="1"/>
      </bottom>
      <diagonal/>
    </border>
    <border>
      <left style="medium">
        <color indexed="64"/>
      </left>
      <right style="medium">
        <color indexed="56"/>
      </right>
      <top style="medium">
        <color indexed="64"/>
      </top>
      <bottom style="thin">
        <color indexed="8"/>
      </bottom>
      <diagonal/>
    </border>
    <border>
      <left/>
      <right/>
      <top style="medium">
        <color indexed="64"/>
      </top>
      <bottom style="medium">
        <color indexed="56"/>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56"/>
      </left>
      <right/>
      <top style="medium">
        <color indexed="64"/>
      </top>
      <bottom style="medium">
        <color indexed="64"/>
      </bottom>
      <diagonal/>
    </border>
    <border>
      <left style="medium">
        <color indexed="56"/>
      </left>
      <right style="medium">
        <color indexed="64"/>
      </right>
      <top style="medium">
        <color indexed="64"/>
      </top>
      <bottom style="medium">
        <color indexed="64"/>
      </bottom>
      <diagonal/>
    </border>
    <border>
      <left style="medium">
        <color indexed="64"/>
      </left>
      <right style="medium">
        <color indexed="64"/>
      </right>
      <top style="thin">
        <color indexed="8"/>
      </top>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theme="0" tint="-0.14996795556505021"/>
      </top>
      <bottom/>
      <diagonal/>
    </border>
  </borders>
  <cellStyleXfs count="35">
    <xf numFmtId="0" fontId="0" fillId="0" borderId="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17" fillId="0" borderId="0" applyNumberFormat="0" applyFill="0" applyBorder="0" applyAlignment="0" applyProtection="0"/>
    <xf numFmtId="165" fontId="15" fillId="0" borderId="0" applyFont="0" applyFill="0" applyBorder="0" applyAlignment="0" applyProtection="0"/>
    <xf numFmtId="0" fontId="3" fillId="0" borderId="0"/>
    <xf numFmtId="0" fontId="3" fillId="0" borderId="0"/>
    <xf numFmtId="0" fontId="16" fillId="0" borderId="0"/>
    <xf numFmtId="0" fontId="5" fillId="0" borderId="0"/>
    <xf numFmtId="0" fontId="3" fillId="0" borderId="0"/>
    <xf numFmtId="0" fontId="3" fillId="0" borderId="0"/>
    <xf numFmtId="0" fontId="18" fillId="0" borderId="0"/>
    <xf numFmtId="9" fontId="15" fillId="0" borderId="0" applyFont="0" applyFill="0" applyBorder="0" applyAlignment="0" applyProtection="0"/>
    <xf numFmtId="9" fontId="16" fillId="0" borderId="0" applyFont="0" applyFill="0" applyBorder="0" applyAlignment="0" applyProtection="0"/>
    <xf numFmtId="9" fontId="6" fillId="0" borderId="0" applyFont="0" applyFill="0" applyBorder="0" applyAlignment="0" applyProtection="0"/>
    <xf numFmtId="164" fontId="3" fillId="0" borderId="0" applyFont="0" applyFill="0" applyBorder="0" applyAlignment="0" applyProtection="0"/>
    <xf numFmtId="43" fontId="15" fillId="0" borderId="0" applyFont="0" applyFill="0" applyBorder="0" applyAlignment="0" applyProtection="0"/>
    <xf numFmtId="0" fontId="30" fillId="0" borderId="0"/>
    <xf numFmtId="169" fontId="30" fillId="0" borderId="0"/>
    <xf numFmtId="0" fontId="3" fillId="0" borderId="0"/>
    <xf numFmtId="43" fontId="3" fillId="0" borderId="0" applyFont="0" applyFill="0" applyBorder="0" applyAlignment="0" applyProtection="0"/>
    <xf numFmtId="0" fontId="52" fillId="0" borderId="0" applyNumberFormat="0" applyFill="0" applyBorder="0" applyAlignment="0" applyProtection="0">
      <alignment vertical="top"/>
      <protection locked="0"/>
    </xf>
    <xf numFmtId="0" fontId="53"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9" fontId="2"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0" fontId="5" fillId="0" borderId="0" applyProtection="0"/>
  </cellStyleXfs>
  <cellXfs count="376">
    <xf numFmtId="0" fontId="0" fillId="0" borderId="0" xfId="0"/>
    <xf numFmtId="0" fontId="20" fillId="0" borderId="0" xfId="0" applyFont="1"/>
    <xf numFmtId="0" fontId="20" fillId="0" borderId="0" xfId="0" applyFont="1" applyAlignment="1">
      <alignment horizontal="center"/>
    </xf>
    <xf numFmtId="4" fontId="20" fillId="0" borderId="0" xfId="0" applyNumberFormat="1" applyFont="1" applyAlignment="1">
      <alignment horizontal="center"/>
    </xf>
    <xf numFmtId="44" fontId="20" fillId="0" borderId="0" xfId="0" applyNumberFormat="1" applyFont="1" applyAlignment="1">
      <alignment horizontal="center"/>
    </xf>
    <xf numFmtId="0" fontId="20" fillId="0" borderId="0" xfId="0" applyFont="1" applyAlignment="1">
      <alignment horizontal="right"/>
    </xf>
    <xf numFmtId="0" fontId="22" fillId="0" borderId="0" xfId="0" applyFont="1"/>
    <xf numFmtId="0" fontId="22" fillId="0" borderId="0" xfId="0" applyFont="1" applyAlignment="1">
      <alignment horizontal="center"/>
    </xf>
    <xf numFmtId="43" fontId="22" fillId="0" borderId="0" xfId="18" applyFont="1"/>
    <xf numFmtId="0" fontId="0" fillId="0" borderId="0" xfId="0" applyAlignment="1">
      <alignment horizontal="center"/>
    </xf>
    <xf numFmtId="43" fontId="0" fillId="0" borderId="0" xfId="0" applyNumberFormat="1"/>
    <xf numFmtId="164" fontId="0" fillId="0" borderId="0" xfId="0" applyNumberFormat="1"/>
    <xf numFmtId="0" fontId="0" fillId="0" borderId="0" xfId="0" applyAlignment="1">
      <alignment vertical="center"/>
    </xf>
    <xf numFmtId="0" fontId="0" fillId="0" borderId="0" xfId="0" applyAlignment="1">
      <alignment horizontal="left" vertical="top"/>
    </xf>
    <xf numFmtId="43" fontId="15" fillId="0" borderId="0" xfId="18" applyFont="1"/>
    <xf numFmtId="44" fontId="0" fillId="0" borderId="0" xfId="0" applyNumberFormat="1"/>
    <xf numFmtId="0" fontId="3" fillId="0" borderId="0" xfId="0" applyFont="1" applyAlignment="1">
      <alignment horizontal="center"/>
    </xf>
    <xf numFmtId="0" fontId="23" fillId="0" borderId="0" xfId="0" applyFont="1" applyAlignment="1">
      <alignment horizontal="center"/>
    </xf>
    <xf numFmtId="0" fontId="25" fillId="0" borderId="0" xfId="0" applyFont="1" applyAlignment="1">
      <alignment horizontal="center"/>
    </xf>
    <xf numFmtId="43" fontId="22" fillId="0" borderId="0" xfId="18" applyFont="1" applyAlignment="1">
      <alignment horizontal="center"/>
    </xf>
    <xf numFmtId="0" fontId="22" fillId="0" borderId="0" xfId="0" applyFont="1" applyAlignment="1">
      <alignment horizontal="right"/>
    </xf>
    <xf numFmtId="0" fontId="0" fillId="4" borderId="29" xfId="0" applyFill="1" applyBorder="1"/>
    <xf numFmtId="0" fontId="0" fillId="4" borderId="0" xfId="0" applyFill="1"/>
    <xf numFmtId="0" fontId="0" fillId="4" borderId="30" xfId="0" applyFill="1" applyBorder="1"/>
    <xf numFmtId="0" fontId="0" fillId="4" borderId="14" xfId="0" applyFill="1" applyBorder="1"/>
    <xf numFmtId="0" fontId="0" fillId="4" borderId="15" xfId="0" applyFill="1" applyBorder="1"/>
    <xf numFmtId="10" fontId="12" fillId="4" borderId="7" xfId="0" applyNumberFormat="1" applyFont="1" applyFill="1" applyBorder="1" applyAlignment="1" applyProtection="1">
      <alignment horizontal="center" vertical="center"/>
      <protection locked="0"/>
    </xf>
    <xf numFmtId="10" fontId="11" fillId="4" borderId="9" xfId="0" applyNumberFormat="1" applyFont="1" applyFill="1" applyBorder="1" applyAlignment="1" applyProtection="1">
      <alignment horizontal="center" vertical="center"/>
      <protection locked="0"/>
    </xf>
    <xf numFmtId="10" fontId="12" fillId="4" borderId="9" xfId="0" applyNumberFormat="1" applyFont="1" applyFill="1" applyBorder="1" applyAlignment="1" applyProtection="1">
      <alignment horizontal="center" vertical="center"/>
      <protection locked="0"/>
    </xf>
    <xf numFmtId="0" fontId="3" fillId="4" borderId="0" xfId="0" applyFont="1" applyFill="1" applyAlignment="1" applyProtection="1">
      <alignment vertical="center"/>
      <protection locked="0"/>
    </xf>
    <xf numFmtId="0" fontId="3" fillId="4" borderId="15" xfId="0" applyFont="1" applyFill="1" applyBorder="1" applyAlignment="1" applyProtection="1">
      <alignment horizontal="center" vertical="center"/>
      <protection locked="0"/>
    </xf>
    <xf numFmtId="10" fontId="11" fillId="4" borderId="11" xfId="0" applyNumberFormat="1" applyFont="1" applyFill="1" applyBorder="1" applyAlignment="1" applyProtection="1">
      <alignment horizontal="center" vertical="center"/>
      <protection locked="0"/>
    </xf>
    <xf numFmtId="0" fontId="11" fillId="4" borderId="7" xfId="0" applyFont="1" applyFill="1" applyBorder="1" applyAlignment="1" applyProtection="1">
      <alignment vertical="center"/>
      <protection locked="0"/>
    </xf>
    <xf numFmtId="0" fontId="26" fillId="4" borderId="0" xfId="0" applyFont="1" applyFill="1" applyAlignment="1">
      <alignment wrapText="1"/>
    </xf>
    <xf numFmtId="167" fontId="20" fillId="0" borderId="0" xfId="0" applyNumberFormat="1" applyFont="1"/>
    <xf numFmtId="0" fontId="21" fillId="0" borderId="0" xfId="0" applyFont="1"/>
    <xf numFmtId="0" fontId="21" fillId="0" borderId="0" xfId="0" applyFont="1" applyAlignment="1">
      <alignment horizontal="center"/>
    </xf>
    <xf numFmtId="0" fontId="21" fillId="0" borderId="0" xfId="0" applyFont="1" applyAlignment="1">
      <alignment horizontal="right"/>
    </xf>
    <xf numFmtId="0" fontId="20" fillId="0" borderId="0" xfId="0" applyFont="1" applyAlignment="1">
      <alignment horizontal="centerContinuous"/>
    </xf>
    <xf numFmtId="10" fontId="20" fillId="0" borderId="0" xfId="0" applyNumberFormat="1" applyFont="1" applyAlignment="1">
      <alignment horizontal="centerContinuous"/>
    </xf>
    <xf numFmtId="0" fontId="28" fillId="0" borderId="0" xfId="0" applyFont="1"/>
    <xf numFmtId="0" fontId="17" fillId="0" borderId="0" xfId="5" applyAlignment="1" applyProtection="1"/>
    <xf numFmtId="168" fontId="20" fillId="0" borderId="0" xfId="0" applyNumberFormat="1" applyFont="1" applyAlignment="1">
      <alignment horizontal="left"/>
    </xf>
    <xf numFmtId="0" fontId="20" fillId="5" borderId="2" xfId="0" applyFont="1" applyFill="1" applyBorder="1" applyAlignment="1">
      <alignment horizontal="left" vertical="center" wrapText="1"/>
    </xf>
    <xf numFmtId="43" fontId="14" fillId="0" borderId="46" xfId="18" applyFont="1" applyBorder="1" applyAlignment="1">
      <alignment horizontal="left" vertical="top" wrapText="1" indent="1"/>
    </xf>
    <xf numFmtId="10" fontId="0" fillId="0" borderId="0" xfId="14" applyNumberFormat="1" applyFont="1"/>
    <xf numFmtId="0" fontId="23" fillId="0" borderId="0" xfId="0" applyFont="1"/>
    <xf numFmtId="170" fontId="0" fillId="0" borderId="0" xfId="18" applyNumberFormat="1" applyFont="1"/>
    <xf numFmtId="0" fontId="31" fillId="0" borderId="0" xfId="0" applyFont="1"/>
    <xf numFmtId="17" fontId="23" fillId="0" borderId="0" xfId="0" applyNumberFormat="1" applyFont="1" applyAlignment="1">
      <alignment horizontal="center"/>
    </xf>
    <xf numFmtId="165" fontId="3" fillId="0" borderId="6" xfId="6" applyFont="1" applyFill="1" applyBorder="1" applyAlignment="1">
      <alignment horizontal="center" vertical="center"/>
    </xf>
    <xf numFmtId="165" fontId="3" fillId="0" borderId="4" xfId="6" applyFont="1" applyFill="1" applyBorder="1" applyAlignment="1">
      <alignment horizontal="center" vertical="center"/>
    </xf>
    <xf numFmtId="43" fontId="3" fillId="0" borderId="50" xfId="18" applyFont="1" applyFill="1" applyBorder="1" applyAlignment="1">
      <alignment horizontal="right" vertical="center"/>
    </xf>
    <xf numFmtId="43" fontId="3" fillId="0" borderId="51" xfId="18" applyFont="1" applyFill="1" applyBorder="1" applyAlignment="1">
      <alignment horizontal="right" vertical="center"/>
    </xf>
    <xf numFmtId="43" fontId="4" fillId="0" borderId="50" xfId="18" applyFont="1" applyFill="1" applyBorder="1" applyAlignment="1">
      <alignment horizontal="right" vertical="center"/>
    </xf>
    <xf numFmtId="43" fontId="4" fillId="0" borderId="52" xfId="18" applyFont="1" applyFill="1" applyBorder="1" applyAlignment="1">
      <alignment horizontal="right" vertical="center"/>
    </xf>
    <xf numFmtId="0" fontId="3" fillId="0" borderId="16" xfId="0" applyFont="1" applyBorder="1" applyAlignment="1">
      <alignment horizontal="center"/>
    </xf>
    <xf numFmtId="0" fontId="3" fillId="0" borderId="17" xfId="0" applyFont="1" applyBorder="1" applyAlignment="1">
      <alignment horizontal="center"/>
    </xf>
    <xf numFmtId="44" fontId="3" fillId="0" borderId="45" xfId="0" applyNumberFormat="1" applyFont="1" applyBorder="1" applyAlignment="1">
      <alignment horizontal="center" vertical="center"/>
    </xf>
    <xf numFmtId="44" fontId="3" fillId="0" borderId="6" xfId="0" applyNumberFormat="1" applyFont="1" applyBorder="1" applyAlignment="1">
      <alignment horizontal="center"/>
    </xf>
    <xf numFmtId="44" fontId="3" fillId="0" borderId="49" xfId="0" applyNumberFormat="1" applyFont="1" applyBorder="1" applyAlignment="1">
      <alignment horizontal="center" vertical="center"/>
    </xf>
    <xf numFmtId="44" fontId="3" fillId="0" borderId="4" xfId="0" applyNumberFormat="1" applyFont="1" applyBorder="1" applyAlignment="1">
      <alignment horizontal="center"/>
    </xf>
    <xf numFmtId="0" fontId="0" fillId="7" borderId="46" xfId="0" applyFill="1" applyBorder="1" applyAlignment="1">
      <alignment horizontal="left" wrapText="1"/>
    </xf>
    <xf numFmtId="0" fontId="38" fillId="7" borderId="46" xfId="0" applyFont="1" applyFill="1" applyBorder="1" applyAlignment="1">
      <alignment horizontal="left" vertical="top" wrapText="1"/>
    </xf>
    <xf numFmtId="0" fontId="0" fillId="2" borderId="46" xfId="0" applyFill="1" applyBorder="1" applyAlignment="1">
      <alignment horizontal="left" wrapText="1"/>
    </xf>
    <xf numFmtId="0" fontId="38" fillId="2" borderId="46" xfId="0" applyFont="1" applyFill="1" applyBorder="1" applyAlignment="1">
      <alignment horizontal="left" vertical="top" wrapText="1"/>
    </xf>
    <xf numFmtId="0" fontId="0" fillId="3" borderId="46" xfId="0" applyFill="1" applyBorder="1" applyAlignment="1">
      <alignment horizontal="left" wrapText="1"/>
    </xf>
    <xf numFmtId="0" fontId="38" fillId="3" borderId="46" xfId="0" applyFont="1" applyFill="1" applyBorder="1" applyAlignment="1">
      <alignment horizontal="left" vertical="top" wrapText="1"/>
    </xf>
    <xf numFmtId="0" fontId="38" fillId="0" borderId="46" xfId="0" applyFont="1" applyBorder="1" applyAlignment="1">
      <alignment horizontal="center" vertical="top" wrapText="1"/>
    </xf>
    <xf numFmtId="0" fontId="38" fillId="0" borderId="46" xfId="0" applyFont="1" applyBorder="1" applyAlignment="1">
      <alignment horizontal="center" vertical="center" wrapText="1"/>
    </xf>
    <xf numFmtId="0" fontId="0" fillId="0" borderId="46" xfId="0" applyBorder="1" applyAlignment="1">
      <alignment horizontal="left" vertical="top" wrapText="1"/>
    </xf>
    <xf numFmtId="0" fontId="38" fillId="2" borderId="46" xfId="0" applyFont="1" applyFill="1" applyBorder="1" applyAlignment="1">
      <alignment horizontal="left" vertical="top" wrapText="1" indent="1"/>
    </xf>
    <xf numFmtId="0" fontId="38" fillId="3" borderId="46" xfId="0" applyFont="1" applyFill="1" applyBorder="1" applyAlignment="1">
      <alignment horizontal="left" vertical="top" wrapText="1" indent="1"/>
    </xf>
    <xf numFmtId="1" fontId="40" fillId="0" borderId="46" xfId="0" applyNumberFormat="1" applyFont="1" applyBorder="1" applyAlignment="1">
      <alignment horizontal="center" vertical="top" shrinkToFit="1"/>
    </xf>
    <xf numFmtId="0" fontId="38" fillId="0" borderId="46" xfId="0" applyFont="1" applyBorder="1" applyAlignment="1">
      <alignment horizontal="left" vertical="top" wrapText="1" indent="1"/>
    </xf>
    <xf numFmtId="2" fontId="40" fillId="0" borderId="46" xfId="0" applyNumberFormat="1" applyFont="1" applyBorder="1" applyAlignment="1">
      <alignment horizontal="right" vertical="top" indent="1" shrinkToFit="1"/>
    </xf>
    <xf numFmtId="4" fontId="40" fillId="0" borderId="46" xfId="0" applyNumberFormat="1" applyFont="1" applyBorder="1" applyAlignment="1">
      <alignment horizontal="right" vertical="top" indent="1" shrinkToFit="1"/>
    </xf>
    <xf numFmtId="1" fontId="40" fillId="0" borderId="46" xfId="0" applyNumberFormat="1" applyFont="1" applyBorder="1" applyAlignment="1">
      <alignment horizontal="center" vertical="center" shrinkToFit="1"/>
    </xf>
    <xf numFmtId="2" fontId="40" fillId="0" borderId="46" xfId="0" applyNumberFormat="1" applyFont="1" applyBorder="1" applyAlignment="1">
      <alignment horizontal="right" vertical="center" indent="1" shrinkToFit="1"/>
    </xf>
    <xf numFmtId="0" fontId="0" fillId="0" borderId="46" xfId="0" applyBorder="1" applyAlignment="1">
      <alignment horizontal="left" vertical="top" wrapText="1" indent="1"/>
    </xf>
    <xf numFmtId="4" fontId="40" fillId="0" borderId="46" xfId="0" applyNumberFormat="1" applyFont="1" applyBorder="1" applyAlignment="1">
      <alignment horizontal="right" vertical="center" indent="1" shrinkToFit="1"/>
    </xf>
    <xf numFmtId="0" fontId="38" fillId="8" borderId="46" xfId="13" applyFont="1" applyFill="1" applyBorder="1" applyAlignment="1">
      <alignment horizontal="center" vertical="center" wrapText="1"/>
    </xf>
    <xf numFmtId="2" fontId="38" fillId="8" borderId="46" xfId="13" applyNumberFormat="1" applyFont="1" applyFill="1" applyBorder="1" applyAlignment="1">
      <alignment horizontal="center" vertical="center" wrapText="1"/>
    </xf>
    <xf numFmtId="0" fontId="0" fillId="0" borderId="0" xfId="0" applyAlignment="1">
      <alignment horizontal="center" vertical="center"/>
    </xf>
    <xf numFmtId="0" fontId="46" fillId="0" borderId="0" xfId="0" applyFont="1" applyAlignment="1">
      <alignment horizontal="left" vertical="center"/>
    </xf>
    <xf numFmtId="0" fontId="46" fillId="0" borderId="0" xfId="0" applyFont="1" applyAlignment="1">
      <alignment vertical="top"/>
    </xf>
    <xf numFmtId="0" fontId="46" fillId="0" borderId="53" xfId="0" applyFont="1" applyBorder="1" applyAlignment="1">
      <alignment horizontal="left" vertical="center"/>
    </xf>
    <xf numFmtId="0" fontId="46" fillId="0" borderId="53" xfId="0" applyFont="1" applyBorder="1" applyAlignment="1">
      <alignment horizontal="right" vertical="top"/>
    </xf>
    <xf numFmtId="0" fontId="46" fillId="0" borderId="54" xfId="0" applyFont="1" applyBorder="1" applyAlignment="1">
      <alignment horizontal="right" vertical="top"/>
    </xf>
    <xf numFmtId="0" fontId="0" fillId="0" borderId="53" xfId="0" applyBorder="1" applyAlignment="1">
      <alignment horizontal="right" vertical="center"/>
    </xf>
    <xf numFmtId="0" fontId="0" fillId="0" borderId="55" xfId="0" applyBorder="1" applyAlignment="1">
      <alignment horizontal="center" vertical="center"/>
    </xf>
    <xf numFmtId="0" fontId="47" fillId="0" borderId="55" xfId="0" applyFont="1" applyBorder="1" applyAlignment="1">
      <alignment horizontal="left" vertical="top"/>
    </xf>
    <xf numFmtId="0" fontId="0" fillId="0" borderId="0" xfId="0" applyAlignment="1">
      <alignment horizontal="center" vertical="top"/>
    </xf>
    <xf numFmtId="0" fontId="0" fillId="0" borderId="55" xfId="0" applyBorder="1" applyAlignment="1">
      <alignment horizontal="right" vertical="center"/>
    </xf>
    <xf numFmtId="0" fontId="46" fillId="0" borderId="54" xfId="0" applyFont="1" applyBorder="1" applyAlignment="1">
      <alignment horizontal="center" vertical="top"/>
    </xf>
    <xf numFmtId="0" fontId="46" fillId="0" borderId="56" xfId="0" applyFont="1" applyBorder="1" applyAlignment="1">
      <alignment horizontal="center" vertical="center"/>
    </xf>
    <xf numFmtId="0" fontId="46" fillId="0" borderId="47" xfId="0" applyFont="1" applyBorder="1" applyAlignment="1">
      <alignment horizontal="left" vertical="top"/>
    </xf>
    <xf numFmtId="0" fontId="46" fillId="0" borderId="47" xfId="0" applyFont="1" applyBorder="1" applyAlignment="1">
      <alignment horizontal="center" vertical="top"/>
    </xf>
    <xf numFmtId="0" fontId="46" fillId="0" borderId="57" xfId="0" applyFont="1" applyBorder="1" applyAlignment="1">
      <alignment horizontal="right" vertical="top"/>
    </xf>
    <xf numFmtId="171" fontId="48" fillId="0" borderId="58" xfId="0" applyNumberFormat="1" applyFont="1" applyBorder="1" applyAlignment="1">
      <alignment horizontal="center" vertical="top" shrinkToFit="1"/>
    </xf>
    <xf numFmtId="0" fontId="0" fillId="0" borderId="58" xfId="0" applyBorder="1" applyAlignment="1">
      <alignment horizontal="center" vertical="center"/>
    </xf>
    <xf numFmtId="0" fontId="49" fillId="0" borderId="58" xfId="0" applyFont="1" applyBorder="1" applyAlignment="1">
      <alignment horizontal="left" vertical="top"/>
    </xf>
    <xf numFmtId="0" fontId="0" fillId="0" borderId="58" xfId="0" applyBorder="1" applyAlignment="1">
      <alignment horizontal="right" vertical="center"/>
    </xf>
    <xf numFmtId="172" fontId="48" fillId="0" borderId="59" xfId="0" applyNumberFormat="1" applyFont="1" applyBorder="1" applyAlignment="1">
      <alignment horizontal="center" vertical="top" shrinkToFit="1"/>
    </xf>
    <xf numFmtId="0" fontId="0" fillId="0" borderId="59" xfId="0" applyBorder="1" applyAlignment="1">
      <alignment horizontal="center" vertical="center"/>
    </xf>
    <xf numFmtId="0" fontId="49" fillId="0" borderId="59" xfId="0" applyFont="1" applyBorder="1" applyAlignment="1">
      <alignment horizontal="left" vertical="top"/>
    </xf>
    <xf numFmtId="0" fontId="0" fillId="0" borderId="59" xfId="0" applyBorder="1" applyAlignment="1">
      <alignment horizontal="right" vertical="center"/>
    </xf>
    <xf numFmtId="173" fontId="48" fillId="0" borderId="59" xfId="0" applyNumberFormat="1" applyFont="1" applyBorder="1" applyAlignment="1">
      <alignment horizontal="center" vertical="top" shrinkToFit="1"/>
    </xf>
    <xf numFmtId="0" fontId="0" fillId="0" borderId="59" xfId="0" applyBorder="1" applyAlignment="1">
      <alignment horizontal="center"/>
    </xf>
    <xf numFmtId="0" fontId="0" fillId="0" borderId="59" xfId="0" applyBorder="1" applyAlignment="1">
      <alignment horizontal="right"/>
    </xf>
    <xf numFmtId="0" fontId="50" fillId="0" borderId="59" xfId="0" applyFont="1" applyBorder="1" applyAlignment="1">
      <alignment horizontal="center" vertical="top"/>
    </xf>
    <xf numFmtId="0" fontId="50" fillId="0" borderId="59" xfId="0" applyFont="1" applyBorder="1" applyAlignment="1">
      <alignment horizontal="center" vertical="center"/>
    </xf>
    <xf numFmtId="0" fontId="50" fillId="0" borderId="59" xfId="0" applyFont="1" applyBorder="1" applyAlignment="1">
      <alignment horizontal="left" vertical="top"/>
    </xf>
    <xf numFmtId="0" fontId="0" fillId="0" borderId="59" xfId="0" applyBorder="1" applyAlignment="1">
      <alignment horizontal="center" vertical="top"/>
    </xf>
    <xf numFmtId="0" fontId="0" fillId="0" borderId="59" xfId="0" applyBorder="1" applyAlignment="1">
      <alignment horizontal="right" vertical="top"/>
    </xf>
    <xf numFmtId="173" fontId="51" fillId="0" borderId="59" xfId="0" applyNumberFormat="1" applyFont="1" applyBorder="1" applyAlignment="1">
      <alignment horizontal="center" vertical="center" shrinkToFit="1"/>
    </xf>
    <xf numFmtId="0" fontId="50" fillId="0" borderId="59" xfId="0" applyFont="1" applyBorder="1" applyAlignment="1">
      <alignment horizontal="right" vertical="top"/>
    </xf>
    <xf numFmtId="0" fontId="50" fillId="0" borderId="60" xfId="0" applyFont="1" applyBorder="1" applyAlignment="1">
      <alignment horizontal="center" vertical="top"/>
    </xf>
    <xf numFmtId="0" fontId="50" fillId="0" borderId="61" xfId="0" applyFont="1" applyBorder="1" applyAlignment="1">
      <alignment horizontal="center" vertical="center"/>
    </xf>
    <xf numFmtId="0" fontId="50" fillId="0" borderId="61" xfId="0" applyFont="1" applyBorder="1" applyAlignment="1">
      <alignment horizontal="left" vertical="top"/>
    </xf>
    <xf numFmtId="0" fontId="50" fillId="0" borderId="61" xfId="0" applyFont="1" applyBorder="1" applyAlignment="1">
      <alignment horizontal="center" vertical="top"/>
    </xf>
    <xf numFmtId="0" fontId="0" fillId="0" borderId="61" xfId="0" applyBorder="1" applyAlignment="1">
      <alignment horizontal="right"/>
    </xf>
    <xf numFmtId="0" fontId="50" fillId="0" borderId="62" xfId="0" applyFont="1" applyBorder="1" applyAlignment="1">
      <alignment horizontal="center" vertical="top"/>
    </xf>
    <xf numFmtId="0" fontId="50" fillId="0" borderId="62" xfId="0" applyFont="1" applyBorder="1" applyAlignment="1">
      <alignment horizontal="center" vertical="center"/>
    </xf>
    <xf numFmtId="0" fontId="50" fillId="0" borderId="62" xfId="0" applyFont="1" applyBorder="1" applyAlignment="1">
      <alignment vertical="top"/>
    </xf>
    <xf numFmtId="0" fontId="50" fillId="0" borderId="62" xfId="0" applyFont="1" applyBorder="1" applyAlignment="1">
      <alignment horizontal="right" vertical="top"/>
    </xf>
    <xf numFmtId="0" fontId="0" fillId="0" borderId="62" xfId="0" applyBorder="1" applyAlignment="1">
      <alignment horizontal="right" vertical="top"/>
    </xf>
    <xf numFmtId="0" fontId="50" fillId="0" borderId="59" xfId="0" applyFont="1" applyBorder="1" applyAlignment="1">
      <alignment vertical="top"/>
    </xf>
    <xf numFmtId="0" fontId="0" fillId="0" borderId="59" xfId="0" applyBorder="1" applyAlignment="1">
      <alignment vertical="top"/>
    </xf>
    <xf numFmtId="0" fontId="50" fillId="0" borderId="60" xfId="0" applyFont="1" applyBorder="1" applyAlignment="1">
      <alignment horizontal="center" vertical="center"/>
    </xf>
    <xf numFmtId="0" fontId="50" fillId="0" borderId="61" xfId="0" applyFont="1" applyBorder="1" applyAlignment="1">
      <alignment vertical="top"/>
    </xf>
    <xf numFmtId="0" fontId="50" fillId="0" borderId="61" xfId="0" applyFont="1" applyBorder="1" applyAlignment="1">
      <alignment horizontal="right" vertical="top"/>
    </xf>
    <xf numFmtId="0" fontId="0" fillId="0" borderId="61" xfId="0" applyBorder="1" applyAlignment="1">
      <alignment vertical="top"/>
    </xf>
    <xf numFmtId="0" fontId="0" fillId="0" borderId="61" xfId="0" applyBorder="1" applyAlignment="1">
      <alignment horizontal="right" vertical="center"/>
    </xf>
    <xf numFmtId="173" fontId="51" fillId="0" borderId="60" xfId="0" applyNumberFormat="1" applyFont="1" applyBorder="1" applyAlignment="1">
      <alignment horizontal="center" vertical="center" shrinkToFit="1"/>
    </xf>
    <xf numFmtId="173" fontId="51" fillId="0" borderId="62" xfId="0" applyNumberFormat="1" applyFont="1" applyBorder="1" applyAlignment="1">
      <alignment horizontal="center" vertical="center" shrinkToFit="1"/>
    </xf>
    <xf numFmtId="0" fontId="0" fillId="0" borderId="62" xfId="0" applyBorder="1" applyAlignment="1">
      <alignment horizontal="center" vertical="top"/>
    </xf>
    <xf numFmtId="0" fontId="0" fillId="0" borderId="61" xfId="0" applyBorder="1" applyAlignment="1">
      <alignment horizontal="center"/>
    </xf>
    <xf numFmtId="174" fontId="51" fillId="0" borderId="59" xfId="0" applyNumberFormat="1" applyFont="1" applyBorder="1" applyAlignment="1">
      <alignment horizontal="center" vertical="center" shrinkToFit="1"/>
    </xf>
    <xf numFmtId="174" fontId="51" fillId="0" borderId="60" xfId="0" applyNumberFormat="1" applyFont="1" applyBorder="1" applyAlignment="1">
      <alignment horizontal="center" vertical="center" shrinkToFit="1"/>
    </xf>
    <xf numFmtId="174" fontId="51" fillId="0" borderId="62" xfId="0" applyNumberFormat="1" applyFont="1" applyBorder="1" applyAlignment="1">
      <alignment horizontal="center" vertical="center" shrinkToFit="1"/>
    </xf>
    <xf numFmtId="0" fontId="0" fillId="0" borderId="61" xfId="0" applyBorder="1" applyAlignment="1">
      <alignment horizontal="center" vertical="top"/>
    </xf>
    <xf numFmtId="0" fontId="0" fillId="0" borderId="62" xfId="0" applyBorder="1" applyAlignment="1">
      <alignment vertical="top"/>
    </xf>
    <xf numFmtId="0" fontId="0" fillId="0" borderId="61" xfId="0" applyBorder="1" applyAlignment="1">
      <alignment horizontal="center" vertical="center"/>
    </xf>
    <xf numFmtId="175" fontId="51" fillId="0" borderId="59" xfId="0" applyNumberFormat="1" applyFont="1" applyBorder="1" applyAlignment="1">
      <alignment horizontal="center" vertical="center" shrinkToFit="1"/>
    </xf>
    <xf numFmtId="175" fontId="51" fillId="0" borderId="60" xfId="0" applyNumberFormat="1" applyFont="1" applyBorder="1" applyAlignment="1">
      <alignment horizontal="center" vertical="center" shrinkToFit="1"/>
    </xf>
    <xf numFmtId="175" fontId="51" fillId="0" borderId="62" xfId="0" applyNumberFormat="1" applyFont="1" applyBorder="1" applyAlignment="1">
      <alignment horizontal="center" vertical="center" shrinkToFit="1"/>
    </xf>
    <xf numFmtId="0" fontId="0" fillId="0" borderId="0" xfId="0" applyAlignment="1">
      <alignment vertical="top"/>
    </xf>
    <xf numFmtId="0" fontId="0" fillId="0" borderId="0" xfId="0" applyAlignment="1">
      <alignment horizontal="right" vertical="top"/>
    </xf>
    <xf numFmtId="0" fontId="0" fillId="0" borderId="0" xfId="0" applyAlignment="1">
      <alignment wrapText="1"/>
    </xf>
    <xf numFmtId="0" fontId="20" fillId="0" borderId="0" xfId="0" applyFont="1" applyAlignment="1">
      <alignment wrapText="1"/>
    </xf>
    <xf numFmtId="0" fontId="21" fillId="5" borderId="0" xfId="0" applyFont="1" applyFill="1" applyAlignment="1">
      <alignment horizontal="center"/>
    </xf>
    <xf numFmtId="0" fontId="21" fillId="5" borderId="0" xfId="0" applyFont="1" applyFill="1" applyAlignment="1">
      <alignment horizontal="right"/>
    </xf>
    <xf numFmtId="0" fontId="24" fillId="0" borderId="0" xfId="0" applyFont="1" applyAlignment="1">
      <alignment horizontal="center"/>
    </xf>
    <xf numFmtId="0" fontId="12" fillId="4" borderId="7" xfId="0" applyFont="1" applyFill="1" applyBorder="1" applyAlignment="1" applyProtection="1">
      <alignment horizontal="center" vertical="center"/>
      <protection locked="0"/>
    </xf>
    <xf numFmtId="0" fontId="11" fillId="4" borderId="7" xfId="0" applyFont="1" applyFill="1" applyBorder="1" applyAlignment="1" applyProtection="1">
      <alignment horizontal="center" vertical="center" wrapText="1"/>
      <protection locked="0"/>
    </xf>
    <xf numFmtId="0" fontId="27" fillId="6" borderId="63" xfId="0" applyFont="1" applyFill="1" applyBorder="1" applyAlignment="1">
      <alignment horizontal="centerContinuous" vertical="center" wrapText="1"/>
    </xf>
    <xf numFmtId="0" fontId="27" fillId="6" borderId="63" xfId="0" applyFont="1" applyFill="1" applyBorder="1" applyAlignment="1">
      <alignment horizontal="center" vertical="center" wrapText="1"/>
    </xf>
    <xf numFmtId="0" fontId="23" fillId="0" borderId="67" xfId="0" applyFont="1" applyBorder="1" applyAlignment="1">
      <alignment horizontal="center"/>
    </xf>
    <xf numFmtId="0" fontId="54" fillId="0" borderId="68" xfId="0" applyFont="1" applyBorder="1" applyAlignment="1">
      <alignment horizontal="center" vertical="center"/>
    </xf>
    <xf numFmtId="0" fontId="0" fillId="0" borderId="68" xfId="0" applyBorder="1"/>
    <xf numFmtId="0" fontId="0" fillId="0" borderId="69" xfId="0" applyBorder="1"/>
    <xf numFmtId="0" fontId="23" fillId="0" borderId="16" xfId="0" applyFont="1" applyBorder="1" applyAlignment="1">
      <alignment horizontal="center"/>
    </xf>
    <xf numFmtId="0" fontId="23" fillId="0" borderId="0" xfId="0" applyFont="1" applyAlignment="1">
      <alignment horizontal="left"/>
    </xf>
    <xf numFmtId="0" fontId="0" fillId="0" borderId="18" xfId="0" applyBorder="1"/>
    <xf numFmtId="0" fontId="23" fillId="0" borderId="17" xfId="0" applyFont="1" applyBorder="1" applyAlignment="1">
      <alignment horizontal="center"/>
    </xf>
    <xf numFmtId="0" fontId="4" fillId="0" borderId="0" xfId="0" applyFont="1" applyAlignment="1">
      <alignment horizontal="center" vertical="center"/>
    </xf>
    <xf numFmtId="0" fontId="4" fillId="0" borderId="14" xfId="0" applyFont="1" applyBorder="1" applyAlignment="1">
      <alignment horizontal="center" vertical="center"/>
    </xf>
    <xf numFmtId="0" fontId="4" fillId="0" borderId="14" xfId="0" applyFont="1" applyBorder="1" applyAlignment="1">
      <alignment horizontal="center" vertical="center" wrapText="1"/>
    </xf>
    <xf numFmtId="4" fontId="4" fillId="0" borderId="14" xfId="0" applyNumberFormat="1" applyFont="1" applyBorder="1" applyAlignment="1">
      <alignment horizontal="center" vertical="center"/>
    </xf>
    <xf numFmtId="44" fontId="4" fillId="0" borderId="14" xfId="0" applyNumberFormat="1" applyFont="1" applyBorder="1" applyAlignment="1">
      <alignment horizontal="center" vertical="center" wrapText="1"/>
    </xf>
    <xf numFmtId="44" fontId="4" fillId="0" borderId="14" xfId="0" applyNumberFormat="1" applyFont="1" applyBorder="1" applyAlignment="1">
      <alignment horizontal="center" vertical="center"/>
    </xf>
    <xf numFmtId="44" fontId="4" fillId="0" borderId="3" xfId="0" applyNumberFormat="1" applyFont="1" applyBorder="1" applyAlignment="1">
      <alignment horizontal="center" vertical="center" wrapText="1"/>
    </xf>
    <xf numFmtId="10" fontId="55" fillId="0" borderId="0" xfId="14" applyNumberFormat="1" applyFont="1"/>
    <xf numFmtId="170" fontId="55" fillId="0" borderId="0" xfId="18" applyNumberFormat="1" applyFont="1"/>
    <xf numFmtId="0" fontId="55" fillId="0" borderId="0" xfId="0" applyFont="1"/>
    <xf numFmtId="43" fontId="55" fillId="0" borderId="0" xfId="18" applyFont="1"/>
    <xf numFmtId="43" fontId="0" fillId="0" borderId="63" xfId="0" applyNumberFormat="1" applyBorder="1"/>
    <xf numFmtId="10" fontId="15" fillId="0" borderId="63" xfId="14" applyNumberFormat="1" applyFont="1" applyBorder="1"/>
    <xf numFmtId="176" fontId="0" fillId="0" borderId="0" xfId="14" applyNumberFormat="1" applyFont="1"/>
    <xf numFmtId="0" fontId="3" fillId="0" borderId="1" xfId="0" applyFont="1" applyBorder="1" applyAlignment="1">
      <alignment horizontal="right"/>
    </xf>
    <xf numFmtId="0" fontId="56" fillId="0" borderId="46" xfId="0" applyFont="1" applyBorder="1" applyAlignment="1">
      <alignment horizontal="center" vertical="top" wrapText="1"/>
    </xf>
    <xf numFmtId="0" fontId="56" fillId="0" borderId="46" xfId="0" applyFont="1" applyBorder="1" applyAlignment="1">
      <alignment horizontal="left" vertical="top" wrapText="1"/>
    </xf>
    <xf numFmtId="2" fontId="58" fillId="0" borderId="46" xfId="0" applyNumberFormat="1" applyFont="1" applyBorder="1" applyAlignment="1">
      <alignment horizontal="right" vertical="top" shrinkToFit="1"/>
    </xf>
    <xf numFmtId="0" fontId="56" fillId="3" borderId="46" xfId="0" applyFont="1" applyFill="1" applyBorder="1" applyAlignment="1">
      <alignment horizontal="left" vertical="top" wrapText="1"/>
    </xf>
    <xf numFmtId="0" fontId="56" fillId="7" borderId="46" xfId="0" applyFont="1" applyFill="1" applyBorder="1" applyAlignment="1">
      <alignment horizontal="left" vertical="top" wrapText="1"/>
    </xf>
    <xf numFmtId="0" fontId="56" fillId="2" borderId="46" xfId="0" applyFont="1" applyFill="1" applyBorder="1" applyAlignment="1">
      <alignment horizontal="left" vertical="top" wrapText="1"/>
    </xf>
    <xf numFmtId="4" fontId="58" fillId="0" borderId="46" xfId="0" applyNumberFormat="1" applyFont="1" applyBorder="1" applyAlignment="1">
      <alignment horizontal="right" vertical="top" shrinkToFit="1"/>
    </xf>
    <xf numFmtId="0" fontId="56" fillId="0" borderId="46" xfId="0" applyFont="1" applyBorder="1" applyAlignment="1">
      <alignment horizontal="center" vertical="center" wrapText="1"/>
    </xf>
    <xf numFmtId="4" fontId="58" fillId="0" borderId="46" xfId="0" applyNumberFormat="1" applyFont="1" applyBorder="1" applyAlignment="1">
      <alignment horizontal="right" vertical="center" shrinkToFit="1"/>
    </xf>
    <xf numFmtId="2" fontId="58" fillId="0" borderId="46" xfId="0" applyNumberFormat="1" applyFont="1" applyBorder="1" applyAlignment="1">
      <alignment horizontal="right" vertical="center" shrinkToFit="1"/>
    </xf>
    <xf numFmtId="1" fontId="59" fillId="0" borderId="46" xfId="0" applyNumberFormat="1" applyFont="1" applyBorder="1" applyAlignment="1">
      <alignment horizontal="center" vertical="top" shrinkToFit="1"/>
    </xf>
    <xf numFmtId="0" fontId="60" fillId="0" borderId="46" xfId="0" applyFont="1" applyBorder="1" applyAlignment="1">
      <alignment horizontal="left" vertical="top" wrapText="1" indent="1"/>
    </xf>
    <xf numFmtId="0" fontId="60" fillId="0" borderId="46" xfId="0" applyFont="1" applyBorder="1" applyAlignment="1">
      <alignment horizontal="center" vertical="top" wrapText="1"/>
    </xf>
    <xf numFmtId="2" fontId="59" fillId="0" borderId="46" xfId="0" applyNumberFormat="1" applyFont="1" applyBorder="1" applyAlignment="1">
      <alignment horizontal="right" vertical="top" indent="1" shrinkToFit="1"/>
    </xf>
    <xf numFmtId="0" fontId="60" fillId="3" borderId="46" xfId="0" applyFont="1" applyFill="1" applyBorder="1" applyAlignment="1">
      <alignment horizontal="left" vertical="top" wrapText="1" indent="1"/>
    </xf>
    <xf numFmtId="4" fontId="59" fillId="0" borderId="46" xfId="0" applyNumberFormat="1" applyFont="1" applyBorder="1" applyAlignment="1">
      <alignment horizontal="right" vertical="top" indent="1" shrinkToFit="1"/>
    </xf>
    <xf numFmtId="1" fontId="59" fillId="0" borderId="46" xfId="0" applyNumberFormat="1" applyFont="1" applyBorder="1" applyAlignment="1">
      <alignment horizontal="center" vertical="center" shrinkToFit="1"/>
    </xf>
    <xf numFmtId="0" fontId="60" fillId="0" borderId="46" xfId="0" applyFont="1" applyBorder="1" applyAlignment="1">
      <alignment horizontal="center" vertical="center" wrapText="1"/>
    </xf>
    <xf numFmtId="4" fontId="59" fillId="0" borderId="46" xfId="0" applyNumberFormat="1" applyFont="1" applyBorder="1" applyAlignment="1">
      <alignment horizontal="right" vertical="center" indent="1" shrinkToFit="1"/>
    </xf>
    <xf numFmtId="2" fontId="59" fillId="0" borderId="46" xfId="0" applyNumberFormat="1" applyFont="1" applyBorder="1" applyAlignment="1">
      <alignment horizontal="right" vertical="center" indent="1" shrinkToFit="1"/>
    </xf>
    <xf numFmtId="0" fontId="60" fillId="2" borderId="46" xfId="0" applyFont="1" applyFill="1" applyBorder="1" applyAlignment="1">
      <alignment horizontal="left" vertical="top" wrapText="1" indent="1"/>
    </xf>
    <xf numFmtId="0" fontId="3" fillId="0" borderId="70" xfId="0" applyFont="1" applyBorder="1" applyAlignment="1">
      <alignment horizontal="center" vertical="center"/>
    </xf>
    <xf numFmtId="0" fontId="3" fillId="0" borderId="50" xfId="0" applyFont="1" applyBorder="1" applyAlignment="1">
      <alignment horizontal="left" vertical="center" wrapText="1"/>
    </xf>
    <xf numFmtId="0" fontId="3" fillId="0" borderId="50" xfId="0" applyFont="1" applyBorder="1" applyAlignment="1">
      <alignment horizontal="center" vertical="center"/>
    </xf>
    <xf numFmtId="0" fontId="23" fillId="0" borderId="1" xfId="0" applyFont="1" applyBorder="1"/>
    <xf numFmtId="0" fontId="23" fillId="0" borderId="19" xfId="0" applyFont="1" applyBorder="1"/>
    <xf numFmtId="0" fontId="61" fillId="0" borderId="0" xfId="0" applyFont="1" applyAlignment="1">
      <alignment horizontal="center"/>
    </xf>
    <xf numFmtId="0" fontId="61" fillId="0" borderId="0" xfId="0" applyFont="1"/>
    <xf numFmtId="0" fontId="62" fillId="0" borderId="0" xfId="0" applyFont="1"/>
    <xf numFmtId="0" fontId="23" fillId="0" borderId="0" xfId="0" applyFont="1" applyAlignment="1">
      <alignment horizontal="center" vertical="center"/>
    </xf>
    <xf numFmtId="0" fontId="32" fillId="0" borderId="16" xfId="0" applyFont="1" applyBorder="1" applyAlignment="1">
      <alignment horizontal="center"/>
    </xf>
    <xf numFmtId="0" fontId="32" fillId="0" borderId="0" xfId="0" applyFont="1" applyAlignment="1">
      <alignment horizontal="center"/>
    </xf>
    <xf numFmtId="0" fontId="32" fillId="0" borderId="18" xfId="0" applyFont="1" applyBorder="1" applyAlignment="1">
      <alignment horizontal="center"/>
    </xf>
    <xf numFmtId="0" fontId="3" fillId="0" borderId="0" xfId="0" applyFont="1"/>
    <xf numFmtId="0" fontId="3" fillId="0" borderId="0" xfId="0" applyFont="1" applyAlignment="1">
      <alignment horizontal="right"/>
    </xf>
    <xf numFmtId="0" fontId="33" fillId="0" borderId="18" xfId="0" applyFont="1" applyBorder="1" applyAlignment="1">
      <alignment vertical="center"/>
    </xf>
    <xf numFmtId="0" fontId="3" fillId="0" borderId="1" xfId="0" applyFont="1" applyBorder="1" applyAlignment="1">
      <alignment horizontal="center"/>
    </xf>
    <xf numFmtId="0" fontId="33" fillId="0" borderId="19" xfId="0" applyFont="1" applyBorder="1" applyAlignment="1">
      <alignment vertical="center"/>
    </xf>
    <xf numFmtId="0" fontId="4" fillId="0" borderId="50" xfId="0" applyFont="1" applyBorder="1" applyAlignment="1">
      <alignment horizontal="right" vertical="center" wrapText="1"/>
    </xf>
    <xf numFmtId="0" fontId="4" fillId="0" borderId="70" xfId="0" applyFont="1" applyBorder="1" applyAlignment="1">
      <alignment horizontal="center" vertical="center"/>
    </xf>
    <xf numFmtId="0" fontId="4" fillId="0" borderId="50" xfId="0" applyFont="1" applyBorder="1" applyAlignment="1">
      <alignment horizontal="center" vertical="center" wrapText="1"/>
    </xf>
    <xf numFmtId="0" fontId="4" fillId="0" borderId="50" xfId="0" applyFont="1" applyBorder="1" applyAlignment="1">
      <alignment horizontal="left" vertical="center" wrapText="1"/>
    </xf>
    <xf numFmtId="0" fontId="23" fillId="0" borderId="15" xfId="0" applyFont="1" applyBorder="1" applyAlignment="1">
      <alignment horizontal="center"/>
    </xf>
    <xf numFmtId="0" fontId="23" fillId="0" borderId="2" xfId="0" applyFont="1" applyBorder="1"/>
    <xf numFmtId="0" fontId="23" fillId="0" borderId="3" xfId="0" applyFont="1" applyBorder="1"/>
    <xf numFmtId="0" fontId="70" fillId="4" borderId="67" xfId="34" applyFont="1" applyFill="1" applyBorder="1" applyAlignment="1" applyProtection="1">
      <alignment vertical="center" shrinkToFit="1"/>
    </xf>
    <xf numFmtId="0" fontId="70" fillId="4" borderId="34" xfId="34" applyFont="1" applyFill="1" applyBorder="1" applyAlignment="1" applyProtection="1">
      <alignment vertical="center" shrinkToFit="1"/>
    </xf>
    <xf numFmtId="0" fontId="71" fillId="4" borderId="68" xfId="34" applyFont="1" applyFill="1" applyBorder="1" applyAlignment="1" applyProtection="1">
      <alignment vertical="center" wrapText="1" shrinkToFit="1"/>
    </xf>
    <xf numFmtId="0" fontId="70" fillId="4" borderId="16" xfId="34" applyFont="1" applyFill="1" applyBorder="1" applyAlignment="1" applyProtection="1">
      <alignment vertical="center" shrinkToFit="1"/>
    </xf>
    <xf numFmtId="0" fontId="70" fillId="4" borderId="15" xfId="34" applyFont="1" applyFill="1" applyBorder="1" applyAlignment="1" applyProtection="1">
      <alignment vertical="center" shrinkToFit="1"/>
    </xf>
    <xf numFmtId="0" fontId="70" fillId="0" borderId="0" xfId="34" applyFont="1" applyAlignment="1" applyProtection="1">
      <alignment vertical="center" shrinkToFit="1"/>
    </xf>
    <xf numFmtId="0" fontId="70" fillId="4" borderId="17" xfId="34" applyFont="1" applyFill="1" applyBorder="1" applyAlignment="1" applyProtection="1">
      <alignment vertical="center" shrinkToFit="1"/>
    </xf>
    <xf numFmtId="0" fontId="70" fillId="4" borderId="36" xfId="34" applyFont="1" applyFill="1" applyBorder="1" applyAlignment="1" applyProtection="1">
      <alignment vertical="center" shrinkToFit="1"/>
    </xf>
    <xf numFmtId="0" fontId="72" fillId="0" borderId="1" xfId="34" applyFont="1" applyBorder="1" applyAlignment="1" applyProtection="1">
      <alignment vertical="center" wrapText="1" shrinkToFit="1"/>
    </xf>
    <xf numFmtId="0" fontId="3" fillId="0" borderId="1" xfId="0" applyFont="1" applyBorder="1" applyAlignment="1">
      <alignment horizontal="justify" vertical="center" wrapText="1"/>
    </xf>
    <xf numFmtId="0" fontId="3" fillId="0" borderId="91" xfId="0" applyFont="1" applyBorder="1" applyAlignment="1">
      <alignment horizontal="center" vertical="center"/>
    </xf>
    <xf numFmtId="43" fontId="3" fillId="0" borderId="91" xfId="18" applyFont="1" applyFill="1" applyBorder="1" applyAlignment="1">
      <alignment horizontal="right" vertical="center"/>
    </xf>
    <xf numFmtId="10" fontId="55" fillId="0" borderId="0" xfId="14" applyNumberFormat="1" applyFont="1" applyFill="1"/>
    <xf numFmtId="170" fontId="55" fillId="0" borderId="0" xfId="18" applyNumberFormat="1" applyFont="1" applyFill="1"/>
    <xf numFmtId="0" fontId="71" fillId="4" borderId="68" xfId="34" applyFont="1" applyFill="1" applyBorder="1" applyAlignment="1" applyProtection="1">
      <alignment horizontal="center" vertical="center" wrapText="1" shrinkToFit="1"/>
    </xf>
    <xf numFmtId="0" fontId="70" fillId="0" borderId="0" xfId="34" applyFont="1" applyAlignment="1" applyProtection="1">
      <alignment horizontal="center" vertical="center" shrinkToFit="1"/>
    </xf>
    <xf numFmtId="0" fontId="72" fillId="0" borderId="1" xfId="34" applyFont="1" applyBorder="1" applyAlignment="1" applyProtection="1">
      <alignment horizontal="center" vertical="center" wrapText="1" shrinkToFit="1"/>
    </xf>
    <xf numFmtId="0" fontId="32" fillId="0" borderId="16" xfId="0" applyFont="1" applyBorder="1" applyAlignment="1">
      <alignment horizontal="center"/>
    </xf>
    <xf numFmtId="0" fontId="32" fillId="0" borderId="0" xfId="0" applyFont="1" applyAlignment="1">
      <alignment horizontal="center"/>
    </xf>
    <xf numFmtId="0" fontId="32" fillId="0" borderId="18" xfId="0" applyFont="1" applyBorder="1" applyAlignment="1">
      <alignment horizontal="center"/>
    </xf>
    <xf numFmtId="0" fontId="64" fillId="0" borderId="16" xfId="0" applyFont="1" applyBorder="1" applyAlignment="1">
      <alignment horizontal="center"/>
    </xf>
    <xf numFmtId="0" fontId="64" fillId="0" borderId="0" xfId="0" applyFont="1" applyAlignment="1">
      <alignment horizontal="center"/>
    </xf>
    <xf numFmtId="0" fontId="64" fillId="0" borderId="18" xfId="0" applyFont="1" applyBorder="1" applyAlignment="1">
      <alignment horizontal="center"/>
    </xf>
    <xf numFmtId="0" fontId="33" fillId="0" borderId="0" xfId="0" applyFont="1" applyAlignment="1">
      <alignment horizontal="center" vertical="center"/>
    </xf>
    <xf numFmtId="0" fontId="33" fillId="0" borderId="1"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4" fillId="0" borderId="17" xfId="0" applyFont="1" applyBorder="1" applyAlignment="1">
      <alignment horizontal="center" vertical="center"/>
    </xf>
    <xf numFmtId="0" fontId="4" fillId="0" borderId="1" xfId="0" applyFont="1" applyBorder="1" applyAlignment="1">
      <alignment horizontal="center" vertical="center"/>
    </xf>
    <xf numFmtId="0" fontId="3" fillId="0" borderId="32" xfId="0" applyFont="1" applyBorder="1" applyAlignment="1">
      <alignment horizontal="right"/>
    </xf>
    <xf numFmtId="44" fontId="3" fillId="0" borderId="32" xfId="0" applyNumberFormat="1" applyFont="1" applyBorder="1" applyAlignment="1">
      <alignment horizontal="center"/>
    </xf>
    <xf numFmtId="44" fontId="3" fillId="0" borderId="34" xfId="0" applyNumberFormat="1" applyFont="1" applyBorder="1" applyAlignment="1">
      <alignment horizontal="center"/>
    </xf>
    <xf numFmtId="44" fontId="3" fillId="0" borderId="35" xfId="0" applyNumberFormat="1" applyFont="1" applyBorder="1" applyAlignment="1">
      <alignment horizontal="center" vertical="center"/>
    </xf>
    <xf numFmtId="44" fontId="3" fillId="0" borderId="5" xfId="0" applyNumberFormat="1" applyFont="1" applyBorder="1" applyAlignment="1">
      <alignment horizontal="center" vertical="center"/>
    </xf>
    <xf numFmtId="0" fontId="3" fillId="0" borderId="1" xfId="0" applyFont="1" applyBorder="1" applyAlignment="1">
      <alignment horizontal="right"/>
    </xf>
    <xf numFmtId="44" fontId="3" fillId="0" borderId="1" xfId="0" applyNumberFormat="1" applyFont="1" applyBorder="1" applyAlignment="1">
      <alignment horizontal="center"/>
    </xf>
    <xf numFmtId="0" fontId="3" fillId="0" borderId="36" xfId="0" applyFont="1" applyBorder="1" applyAlignment="1">
      <alignment horizontal="center"/>
    </xf>
    <xf numFmtId="0" fontId="12" fillId="4" borderId="25" xfId="0" applyFont="1" applyFill="1" applyBorder="1" applyAlignment="1" applyProtection="1">
      <alignment horizontal="center" vertical="center"/>
      <protection locked="0"/>
    </xf>
    <xf numFmtId="0" fontId="12" fillId="4" borderId="10" xfId="0" applyFont="1" applyFill="1" applyBorder="1" applyAlignment="1" applyProtection="1">
      <alignment horizontal="center" vertical="center"/>
      <protection locked="0"/>
    </xf>
    <xf numFmtId="0" fontId="26" fillId="4" borderId="29" xfId="0" applyFont="1" applyFill="1" applyBorder="1" applyAlignment="1">
      <alignment horizontal="center" vertical="center" wrapText="1"/>
    </xf>
    <xf numFmtId="0" fontId="26" fillId="4" borderId="0" xfId="0" applyFont="1" applyFill="1" applyAlignment="1">
      <alignment horizontal="center" vertical="center" wrapText="1"/>
    </xf>
    <xf numFmtId="0" fontId="26" fillId="4" borderId="30" xfId="0" applyFont="1" applyFill="1" applyBorder="1" applyAlignment="1">
      <alignment horizontal="center" vertical="center" wrapText="1"/>
    </xf>
    <xf numFmtId="0" fontId="11" fillId="4" borderId="24" xfId="0" applyFont="1" applyFill="1" applyBorder="1" applyAlignment="1" applyProtection="1">
      <alignment horizontal="left" vertical="center"/>
      <protection locked="0"/>
    </xf>
    <xf numFmtId="0" fontId="11" fillId="4" borderId="7" xfId="0" applyFont="1" applyFill="1" applyBorder="1" applyAlignment="1" applyProtection="1">
      <alignment horizontal="left" vertical="center"/>
      <protection locked="0"/>
    </xf>
    <xf numFmtId="0" fontId="12" fillId="4" borderId="24" xfId="0" applyFont="1" applyFill="1" applyBorder="1" applyAlignment="1" applyProtection="1">
      <alignment horizontal="center" vertical="center" wrapText="1"/>
      <protection locked="0"/>
    </xf>
    <xf numFmtId="0" fontId="12" fillId="4" borderId="7" xfId="0" applyFont="1" applyFill="1" applyBorder="1" applyAlignment="1" applyProtection="1">
      <alignment horizontal="center" vertical="center" wrapText="1"/>
      <protection locked="0"/>
    </xf>
    <xf numFmtId="0" fontId="12" fillId="4" borderId="24" xfId="0" applyFont="1" applyFill="1" applyBorder="1" applyAlignment="1" applyProtection="1">
      <alignment horizontal="center" vertical="center"/>
      <protection locked="0"/>
    </xf>
    <xf numFmtId="0" fontId="12" fillId="4" borderId="7" xfId="0" applyFont="1" applyFill="1" applyBorder="1" applyAlignment="1" applyProtection="1">
      <alignment horizontal="center" vertical="center"/>
      <protection locked="0"/>
    </xf>
    <xf numFmtId="0" fontId="29" fillId="4" borderId="64" xfId="0" applyFont="1" applyFill="1" applyBorder="1" applyAlignment="1">
      <alignment horizontal="center" vertical="center"/>
    </xf>
    <xf numFmtId="0" fontId="29" fillId="4" borderId="65" xfId="0" applyFont="1" applyFill="1" applyBorder="1" applyAlignment="1">
      <alignment horizontal="center" vertical="center"/>
    </xf>
    <xf numFmtId="0" fontId="29" fillId="4" borderId="66"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22" xfId="0" applyFont="1" applyFill="1" applyBorder="1" applyAlignment="1">
      <alignment horizontal="center" vertical="center"/>
    </xf>
    <xf numFmtId="0" fontId="29" fillId="4" borderId="23" xfId="0" applyFont="1" applyFill="1" applyBorder="1" applyAlignment="1">
      <alignment horizontal="center" vertical="center"/>
    </xf>
    <xf numFmtId="0" fontId="11" fillId="4" borderId="37" xfId="0" applyFont="1" applyFill="1" applyBorder="1" applyAlignment="1" applyProtection="1">
      <alignment horizontal="center" vertical="center" wrapText="1"/>
      <protection locked="0"/>
    </xf>
    <xf numFmtId="0" fontId="11" fillId="4" borderId="13" xfId="0" applyFont="1" applyFill="1" applyBorder="1" applyAlignment="1" applyProtection="1">
      <alignment horizontal="center" vertical="center" wrapText="1"/>
      <protection locked="0"/>
    </xf>
    <xf numFmtId="0" fontId="11" fillId="4" borderId="38" xfId="0" applyFont="1" applyFill="1" applyBorder="1" applyAlignment="1" applyProtection="1">
      <alignment horizontal="center" vertical="center" wrapText="1"/>
      <protection locked="0"/>
    </xf>
    <xf numFmtId="0" fontId="11" fillId="4" borderId="39" xfId="0" applyFont="1" applyFill="1" applyBorder="1" applyAlignment="1" applyProtection="1">
      <alignment horizontal="center" vertical="center" wrapText="1"/>
      <protection locked="0"/>
    </xf>
    <xf numFmtId="0" fontId="11" fillId="4" borderId="26" xfId="0" applyFont="1" applyFill="1" applyBorder="1" applyAlignment="1" applyProtection="1">
      <alignment horizontal="center" vertical="center" wrapText="1"/>
      <protection locked="0"/>
    </xf>
    <xf numFmtId="0" fontId="11" fillId="4" borderId="20" xfId="0" applyFont="1" applyFill="1" applyBorder="1" applyAlignment="1" applyProtection="1">
      <alignment horizontal="center" vertical="center" wrapText="1"/>
      <protection locked="0"/>
    </xf>
    <xf numFmtId="0" fontId="21" fillId="4" borderId="29" xfId="0" applyFont="1" applyFill="1" applyBorder="1" applyAlignment="1">
      <alignment horizontal="center" vertical="center" wrapText="1"/>
    </xf>
    <xf numFmtId="0" fontId="21" fillId="4" borderId="0" xfId="0" applyFont="1" applyFill="1" applyAlignment="1">
      <alignment horizontal="center" vertical="center" wrapText="1"/>
    </xf>
    <xf numFmtId="0" fontId="21" fillId="4" borderId="30" xfId="0" applyFont="1" applyFill="1" applyBorder="1" applyAlignment="1">
      <alignment horizontal="center" vertical="center" wrapText="1"/>
    </xf>
    <xf numFmtId="0" fontId="20" fillId="4" borderId="40" xfId="0" applyFont="1" applyFill="1" applyBorder="1" applyAlignment="1">
      <alignment horizontal="left" vertical="center"/>
    </xf>
    <xf numFmtId="0" fontId="20" fillId="4" borderId="12" xfId="0" applyFont="1" applyFill="1" applyBorder="1" applyAlignment="1">
      <alignment horizontal="left" vertical="center"/>
    </xf>
    <xf numFmtId="0" fontId="20" fillId="4" borderId="41" xfId="0" applyFont="1" applyFill="1" applyBorder="1" applyAlignment="1">
      <alignment horizontal="left" vertical="center" wrapText="1"/>
    </xf>
    <xf numFmtId="0" fontId="20" fillId="4" borderId="42" xfId="0" applyFont="1" applyFill="1" applyBorder="1" applyAlignment="1">
      <alignment horizontal="left" vertical="center" wrapText="1"/>
    </xf>
    <xf numFmtId="0" fontId="20" fillId="4" borderId="43" xfId="0" applyFont="1" applyFill="1" applyBorder="1" applyAlignment="1">
      <alignment horizontal="left" vertical="center" wrapText="1"/>
    </xf>
    <xf numFmtId="0" fontId="11" fillId="4" borderId="24" xfId="0" applyFont="1" applyFill="1" applyBorder="1" applyAlignment="1" applyProtection="1">
      <alignment horizontal="center" vertical="center" wrapText="1"/>
      <protection locked="0"/>
    </xf>
    <xf numFmtId="0" fontId="11" fillId="4" borderId="7" xfId="0" applyFont="1" applyFill="1" applyBorder="1" applyAlignment="1" applyProtection="1">
      <alignment horizontal="center" vertical="center" wrapText="1"/>
      <protection locked="0"/>
    </xf>
    <xf numFmtId="0" fontId="11" fillId="4" borderId="7" xfId="0" applyFont="1" applyFill="1" applyBorder="1" applyAlignment="1" applyProtection="1">
      <alignment horizontal="center" vertical="center"/>
      <protection locked="0"/>
    </xf>
    <xf numFmtId="0" fontId="11" fillId="4" borderId="9" xfId="0" applyFont="1" applyFill="1" applyBorder="1" applyAlignment="1" applyProtection="1">
      <alignment horizontal="center" vertical="center" wrapText="1"/>
      <protection locked="0"/>
    </xf>
    <xf numFmtId="0" fontId="34" fillId="0" borderId="48" xfId="0" applyFont="1" applyBorder="1" applyAlignment="1">
      <alignment horizontal="center" vertical="top" wrapText="1"/>
    </xf>
    <xf numFmtId="0" fontId="0" fillId="0" borderId="48" xfId="0" applyBorder="1" applyAlignment="1">
      <alignment horizontal="center" vertical="top" wrapText="1"/>
    </xf>
    <xf numFmtId="0" fontId="41" fillId="0" borderId="48" xfId="0" applyFont="1" applyBorder="1" applyAlignment="1">
      <alignment horizontal="center" vertical="top" wrapText="1"/>
    </xf>
    <xf numFmtId="0" fontId="29" fillId="0" borderId="0" xfId="0" applyFont="1" applyAlignment="1">
      <alignment horizontal="center"/>
    </xf>
    <xf numFmtId="0" fontId="61" fillId="0" borderId="0" xfId="0" applyFont="1" applyAlignment="1" applyProtection="1">
      <alignment horizontal="center" vertical="center"/>
      <protection locked="0"/>
    </xf>
    <xf numFmtId="0" fontId="63" fillId="0" borderId="0" xfId="0" applyFont="1" applyAlignment="1" applyProtection="1">
      <alignment horizontal="center" vertical="center"/>
      <protection locked="0"/>
    </xf>
    <xf numFmtId="0" fontId="62" fillId="0" borderId="0" xfId="0" applyFont="1" applyAlignment="1" applyProtection="1">
      <alignment horizontal="center" vertical="center"/>
      <protection locked="0"/>
    </xf>
    <xf numFmtId="0" fontId="3" fillId="0" borderId="0" xfId="0" applyFont="1" applyBorder="1" applyAlignment="1">
      <alignment horizontal="center"/>
    </xf>
    <xf numFmtId="0" fontId="3" fillId="0" borderId="0" xfId="0" applyFont="1" applyBorder="1" applyAlignment="1">
      <alignment horizontal="justify" vertical="center" wrapText="1"/>
    </xf>
    <xf numFmtId="0" fontId="3" fillId="0" borderId="0" xfId="0" applyFont="1" applyBorder="1" applyAlignment="1">
      <alignment horizontal="right"/>
    </xf>
    <xf numFmtId="10" fontId="3" fillId="0" borderId="0" xfId="0" applyNumberFormat="1" applyFont="1" applyBorder="1" applyAlignment="1">
      <alignment horizontal="center"/>
    </xf>
    <xf numFmtId="0" fontId="33" fillId="0" borderId="0" xfId="0" applyFont="1" applyBorder="1" applyAlignment="1">
      <alignment horizontal="center" vertical="center"/>
    </xf>
    <xf numFmtId="10" fontId="3" fillId="0" borderId="0" xfId="0" applyNumberFormat="1" applyFont="1" applyAlignment="1" applyProtection="1">
      <alignment horizontal="center"/>
      <protection locked="0"/>
    </xf>
    <xf numFmtId="10" fontId="3" fillId="0" borderId="1" xfId="0" applyNumberFormat="1" applyFont="1" applyBorder="1" applyAlignment="1" applyProtection="1">
      <alignment horizontal="center"/>
      <protection locked="0"/>
    </xf>
    <xf numFmtId="0" fontId="3" fillId="0" borderId="0" xfId="0" applyFont="1" applyBorder="1" applyAlignment="1" applyProtection="1">
      <alignment horizontal="justify" vertical="center" wrapText="1"/>
      <protection locked="0"/>
    </xf>
    <xf numFmtId="0" fontId="32" fillId="0" borderId="16" xfId="0" applyFont="1" applyBorder="1" applyAlignment="1" applyProtection="1">
      <alignment horizontal="center"/>
      <protection locked="0"/>
    </xf>
    <xf numFmtId="0" fontId="32" fillId="0" borderId="0" xfId="0" applyFont="1" applyAlignment="1" applyProtection="1">
      <alignment horizontal="center"/>
      <protection locked="0"/>
    </xf>
    <xf numFmtId="0" fontId="32" fillId="0" borderId="18" xfId="0" applyFont="1" applyBorder="1" applyAlignment="1" applyProtection="1">
      <alignment horizontal="center"/>
      <protection locked="0"/>
    </xf>
    <xf numFmtId="10" fontId="3" fillId="0" borderId="50" xfId="14" applyNumberFormat="1" applyFont="1" applyFill="1" applyBorder="1" applyAlignment="1" applyProtection="1">
      <alignment horizontal="right" vertical="center"/>
      <protection locked="0"/>
    </xf>
    <xf numFmtId="10" fontId="4" fillId="0" borderId="50" xfId="14" applyNumberFormat="1" applyFont="1" applyFill="1" applyBorder="1" applyAlignment="1" applyProtection="1">
      <alignment horizontal="right" vertical="center"/>
      <protection locked="0"/>
    </xf>
    <xf numFmtId="43" fontId="3" fillId="0" borderId="50" xfId="18" applyFont="1" applyFill="1" applyBorder="1" applyAlignment="1" applyProtection="1">
      <alignment horizontal="right" vertical="center"/>
      <protection locked="0"/>
    </xf>
    <xf numFmtId="43" fontId="3" fillId="0" borderId="91" xfId="18" applyFont="1" applyFill="1" applyBorder="1" applyAlignment="1" applyProtection="1">
      <alignment horizontal="right" vertical="center"/>
      <protection locked="0"/>
    </xf>
    <xf numFmtId="0" fontId="62" fillId="0" borderId="0" xfId="0" applyFont="1" applyProtection="1">
      <protection locked="0"/>
    </xf>
    <xf numFmtId="0" fontId="75" fillId="0" borderId="67" xfId="0" applyFont="1" applyBorder="1" applyAlignment="1" applyProtection="1">
      <alignment horizontal="left"/>
      <protection locked="0"/>
    </xf>
    <xf numFmtId="0" fontId="75" fillId="0" borderId="68" xfId="0" applyFont="1" applyBorder="1" applyAlignment="1" applyProtection="1">
      <alignment horizontal="left"/>
      <protection locked="0"/>
    </xf>
    <xf numFmtId="0" fontId="75" fillId="0" borderId="33" xfId="0" applyFont="1" applyBorder="1" applyAlignment="1" applyProtection="1">
      <alignment horizontal="left"/>
      <protection locked="0"/>
    </xf>
    <xf numFmtId="0" fontId="0" fillId="0" borderId="69" xfId="0" applyBorder="1" applyProtection="1"/>
    <xf numFmtId="0" fontId="0" fillId="0" borderId="18" xfId="0" applyBorder="1" applyProtection="1"/>
    <xf numFmtId="0" fontId="0" fillId="0" borderId="19" xfId="0" applyBorder="1" applyProtection="1"/>
    <xf numFmtId="0" fontId="0" fillId="0" borderId="71" xfId="0" applyBorder="1" applyAlignment="1" applyProtection="1">
      <alignment horizontal="center"/>
    </xf>
    <xf numFmtId="0" fontId="0" fillId="0" borderId="22" xfId="0" applyBorder="1" applyAlignment="1" applyProtection="1">
      <alignment horizontal="center"/>
    </xf>
    <xf numFmtId="0" fontId="0" fillId="0" borderId="0" xfId="0" applyProtection="1"/>
    <xf numFmtId="0" fontId="65" fillId="10" borderId="72" xfId="34" applyFont="1" applyFill="1" applyBorder="1" applyAlignment="1" applyProtection="1">
      <alignment horizontal="center" vertical="center" shrinkToFit="1"/>
    </xf>
    <xf numFmtId="177" fontId="65" fillId="10" borderId="73" xfId="34" applyNumberFormat="1" applyFont="1" applyFill="1" applyBorder="1" applyAlignment="1" applyProtection="1">
      <alignment horizontal="center" vertical="center" shrinkToFit="1"/>
    </xf>
    <xf numFmtId="1" fontId="69" fillId="11" borderId="27" xfId="34" applyNumberFormat="1" applyFont="1" applyFill="1" applyBorder="1" applyAlignment="1" applyProtection="1">
      <alignment horizontal="center" vertical="center" shrinkToFit="1"/>
    </xf>
    <xf numFmtId="1" fontId="69" fillId="11" borderId="76" xfId="34" applyNumberFormat="1" applyFont="1" applyFill="1" applyBorder="1" applyAlignment="1" applyProtection="1">
      <alignment horizontal="center" vertical="center" shrinkToFit="1"/>
    </xf>
    <xf numFmtId="1" fontId="69" fillId="11" borderId="77" xfId="34" applyNumberFormat="1" applyFont="1" applyFill="1" applyBorder="1" applyAlignment="1" applyProtection="1">
      <alignment horizontal="center" vertical="center" shrinkToFit="1"/>
    </xf>
    <xf numFmtId="0" fontId="65" fillId="10" borderId="78" xfId="34" applyFont="1" applyFill="1" applyBorder="1" applyAlignment="1" applyProtection="1">
      <alignment horizontal="center" vertical="center" shrinkToFit="1"/>
    </xf>
    <xf numFmtId="166" fontId="66" fillId="11" borderId="74" xfId="19" applyNumberFormat="1" applyFont="1" applyFill="1" applyBorder="1" applyAlignment="1" applyProtection="1">
      <alignment horizontal="center" vertical="center" wrapText="1"/>
    </xf>
    <xf numFmtId="43" fontId="67" fillId="11" borderId="74" xfId="18" applyFont="1" applyFill="1" applyBorder="1" applyAlignment="1" applyProtection="1">
      <alignment horizontal="center" vertical="center" shrinkToFit="1"/>
    </xf>
    <xf numFmtId="43" fontId="15" fillId="0" borderId="80" xfId="18" applyFont="1" applyBorder="1" applyAlignment="1" applyProtection="1">
      <alignment horizontal="center"/>
    </xf>
    <xf numFmtId="43" fontId="15" fillId="0" borderId="81" xfId="18" applyFont="1" applyBorder="1" applyAlignment="1" applyProtection="1">
      <alignment horizontal="center"/>
    </xf>
    <xf numFmtId="0" fontId="65" fillId="10" borderId="79" xfId="34" applyFont="1" applyFill="1" applyBorder="1" applyAlignment="1" applyProtection="1">
      <alignment horizontal="center" vertical="center" shrinkToFit="1"/>
    </xf>
    <xf numFmtId="166" fontId="66" fillId="11" borderId="75" xfId="19" applyNumberFormat="1" applyFont="1" applyFill="1" applyBorder="1" applyAlignment="1" applyProtection="1">
      <alignment horizontal="center" vertical="center" wrapText="1"/>
    </xf>
    <xf numFmtId="43" fontId="67" fillId="11" borderId="75" xfId="18" applyFont="1" applyFill="1" applyBorder="1" applyAlignment="1" applyProtection="1">
      <alignment horizontal="center" vertical="center" shrinkToFit="1"/>
    </xf>
    <xf numFmtId="10" fontId="15" fillId="9" borderId="80" xfId="14" applyNumberFormat="1" applyFont="1" applyFill="1" applyBorder="1" applyAlignment="1" applyProtection="1">
      <alignment horizontal="center"/>
    </xf>
    <xf numFmtId="10" fontId="15" fillId="9" borderId="81" xfId="14" applyNumberFormat="1" applyFont="1" applyFill="1" applyBorder="1" applyAlignment="1" applyProtection="1">
      <alignment horizontal="center"/>
    </xf>
    <xf numFmtId="0" fontId="68" fillId="10" borderId="44" xfId="0" applyFont="1" applyFill="1" applyBorder="1" applyAlignment="1" applyProtection="1">
      <alignment horizontal="center" vertical="center"/>
    </xf>
    <xf numFmtId="0" fontId="68" fillId="10" borderId="82" xfId="0" applyFont="1" applyFill="1" applyBorder="1" applyAlignment="1" applyProtection="1">
      <alignment horizontal="center" vertical="center"/>
    </xf>
    <xf numFmtId="43" fontId="68" fillId="10" borderId="80" xfId="18" applyFont="1" applyFill="1" applyBorder="1" applyAlignment="1" applyProtection="1">
      <alignment horizontal="center" vertical="center"/>
    </xf>
    <xf numFmtId="10" fontId="15" fillId="0" borderId="83" xfId="14" applyNumberFormat="1" applyFont="1" applyBorder="1" applyAlignment="1" applyProtection="1">
      <alignment horizontal="center"/>
    </xf>
    <xf numFmtId="10" fontId="15" fillId="0" borderId="84" xfId="14" applyNumberFormat="1" applyFont="1" applyBorder="1" applyAlignment="1" applyProtection="1">
      <alignment horizontal="center"/>
    </xf>
    <xf numFmtId="164" fontId="0" fillId="0" borderId="0" xfId="0" applyNumberFormat="1" applyProtection="1"/>
    <xf numFmtId="0" fontId="68" fillId="10" borderId="85" xfId="0" applyFont="1" applyFill="1" applyBorder="1" applyAlignment="1" applyProtection="1">
      <alignment horizontal="center" vertical="center" wrapText="1"/>
    </xf>
    <xf numFmtId="0" fontId="68" fillId="10" borderId="86" xfId="0" applyFont="1" applyFill="1" applyBorder="1" applyAlignment="1" applyProtection="1">
      <alignment horizontal="center" vertical="center" wrapText="1"/>
    </xf>
    <xf numFmtId="0" fontId="68" fillId="10" borderId="87" xfId="0" applyFont="1" applyFill="1" applyBorder="1" applyAlignment="1" applyProtection="1">
      <alignment horizontal="center" vertical="center" wrapText="1"/>
    </xf>
    <xf numFmtId="43" fontId="19" fillId="11" borderId="80" xfId="18" applyFont="1" applyFill="1" applyBorder="1" applyProtection="1"/>
    <xf numFmtId="43" fontId="19" fillId="11" borderId="81" xfId="18" applyFont="1" applyFill="1" applyBorder="1" applyProtection="1"/>
    <xf numFmtId="0" fontId="68" fillId="10" borderId="88" xfId="0" applyFont="1" applyFill="1" applyBorder="1" applyAlignment="1" applyProtection="1">
      <alignment horizontal="center" vertical="center" wrapText="1"/>
    </xf>
    <xf numFmtId="0" fontId="68" fillId="10" borderId="89" xfId="0" applyFont="1" applyFill="1" applyBorder="1" applyAlignment="1" applyProtection="1">
      <alignment horizontal="center" vertical="center" wrapText="1"/>
    </xf>
    <xf numFmtId="0" fontId="68" fillId="10" borderId="90" xfId="0" applyFont="1" applyFill="1" applyBorder="1" applyAlignment="1" applyProtection="1">
      <alignment horizontal="center" vertical="center" wrapText="1"/>
    </xf>
    <xf numFmtId="10" fontId="68" fillId="10" borderId="80" xfId="14" applyNumberFormat="1" applyFont="1" applyFill="1" applyBorder="1" applyAlignment="1" applyProtection="1">
      <alignment horizontal="center"/>
    </xf>
    <xf numFmtId="10" fontId="68" fillId="10" borderId="81" xfId="14" applyNumberFormat="1" applyFont="1" applyFill="1" applyBorder="1" applyAlignment="1" applyProtection="1">
      <alignment horizontal="center"/>
    </xf>
    <xf numFmtId="0" fontId="68" fillId="10" borderId="17" xfId="0" applyFont="1" applyFill="1" applyBorder="1" applyAlignment="1" applyProtection="1">
      <alignment horizontal="center" vertical="center" wrapText="1"/>
    </xf>
    <xf numFmtId="0" fontId="68" fillId="10" borderId="1" xfId="0" applyFont="1" applyFill="1" applyBorder="1" applyAlignment="1" applyProtection="1">
      <alignment horizontal="center" vertical="center" wrapText="1"/>
    </xf>
    <xf numFmtId="0" fontId="68" fillId="10" borderId="36" xfId="0" applyFont="1" applyFill="1" applyBorder="1" applyAlignment="1" applyProtection="1">
      <alignment horizontal="center" vertical="center" wrapText="1"/>
    </xf>
    <xf numFmtId="10" fontId="68" fillId="10" borderId="8" xfId="0" applyNumberFormat="1" applyFont="1" applyFill="1" applyBorder="1" applyAlignment="1" applyProtection="1">
      <alignment horizontal="center"/>
    </xf>
    <xf numFmtId="10" fontId="68" fillId="10" borderId="28" xfId="0" applyNumberFormat="1" applyFont="1" applyFill="1" applyBorder="1" applyAlignment="1" applyProtection="1">
      <alignment horizontal="center"/>
    </xf>
    <xf numFmtId="0" fontId="0" fillId="0" borderId="0" xfId="0" applyProtection="1">
      <protection locked="0"/>
    </xf>
    <xf numFmtId="0" fontId="61" fillId="0" borderId="0" xfId="0" applyFont="1" applyAlignment="1" applyProtection="1">
      <alignment horizontal="center"/>
      <protection locked="0"/>
    </xf>
    <xf numFmtId="0" fontId="0" fillId="0" borderId="0" xfId="0" applyAlignment="1" applyProtection="1">
      <alignment vertical="center"/>
      <protection locked="0"/>
    </xf>
    <xf numFmtId="0" fontId="1" fillId="0" borderId="0" xfId="0" applyFont="1"/>
    <xf numFmtId="0" fontId="76" fillId="0" borderId="0" xfId="0" applyFont="1" applyAlignment="1" applyProtection="1">
      <alignment horizontal="center" vertical="center"/>
      <protection locked="0"/>
    </xf>
    <xf numFmtId="0" fontId="26" fillId="0" borderId="0" xfId="0" applyFont="1" applyAlignment="1" applyProtection="1">
      <alignment horizontal="center" vertical="center"/>
      <protection locked="0"/>
    </xf>
    <xf numFmtId="0" fontId="1" fillId="0" borderId="0" xfId="0" applyFont="1" applyAlignment="1" applyProtection="1">
      <alignment horizontal="center" vertical="center"/>
      <protection locked="0"/>
    </xf>
    <xf numFmtId="43" fontId="1" fillId="0" borderId="0" xfId="18" applyFont="1"/>
    <xf numFmtId="0" fontId="76" fillId="0" borderId="0" xfId="0" applyFont="1" applyAlignment="1">
      <alignment horizontal="center"/>
    </xf>
    <xf numFmtId="0" fontId="1" fillId="0" borderId="0" xfId="0" applyFont="1" applyProtection="1">
      <protection locked="0"/>
    </xf>
  </cellXfs>
  <cellStyles count="35">
    <cellStyle name="Comma 2" xfId="1" xr:uid="{41518A6A-BDAF-4147-8F93-62A96E08517A}"/>
    <cellStyle name="Comma 2 2" xfId="2" xr:uid="{75A48C62-B896-4DA4-85A2-3CD8D2FA1DAD}"/>
    <cellStyle name="Comma 2 2 2" xfId="26" xr:uid="{407323A8-F345-4F17-8115-A95CC02DB3BB}"/>
    <cellStyle name="Comma 2 3" xfId="25" xr:uid="{C789B711-7E45-4DAA-8BF6-D2CC407E1E56}"/>
    <cellStyle name="Currency 2" xfId="3" xr:uid="{B160CDEA-B7D0-4F6B-A139-71330DCAFD85}"/>
    <cellStyle name="Currency 2 2" xfId="4" xr:uid="{A4AF6054-B832-476F-888C-CF7213AF5CA8}"/>
    <cellStyle name="Currency 2 2 2" xfId="28" xr:uid="{6EE370AB-7D2B-4BCB-8D01-9228BC001D4A}"/>
    <cellStyle name="Currency 2 3" xfId="27" xr:uid="{7A82313A-64BF-4477-8F2D-DED7AB6BF853}"/>
    <cellStyle name="Excel Built-in Normal" xfId="19" xr:uid="{DDB51EA3-A1D9-47DC-B234-C656FA2955A5}"/>
    <cellStyle name="Hiperlink" xfId="5" builtinId="8"/>
    <cellStyle name="Hiperlink 2" xfId="23" xr:uid="{1BDD014C-3B39-4B2E-B995-7E3E9444306C}"/>
    <cellStyle name="Hyperlink" xfId="24" xr:uid="{F854D8AA-60C4-47EB-86FB-022B8B3E6E6F}"/>
    <cellStyle name="Moeda" xfId="6" builtinId="4"/>
    <cellStyle name="Normal" xfId="0" builtinId="0"/>
    <cellStyle name="Normal 2" xfId="7" xr:uid="{6B1F2498-9CCE-4514-8380-2AF3D976F1EF}"/>
    <cellStyle name="Normal 2 2" xfId="8" xr:uid="{4D06E512-DCF2-452D-8399-A74B9F273ED7}"/>
    <cellStyle name="Normal 3" xfId="9" xr:uid="{538EFA53-4C60-4B95-B31E-81DBCEBF82A5}"/>
    <cellStyle name="Normal 3 2" xfId="21" xr:uid="{6066AEC4-8124-4E7A-AA76-BE14968FEC13}"/>
    <cellStyle name="Normal 3 3" xfId="29" xr:uid="{7CC19906-38FB-4AE1-9965-5B67487F8CF5}"/>
    <cellStyle name="Normal 4" xfId="10" xr:uid="{CEBA224D-335B-4249-AE39-A3B3B87F4157}"/>
    <cellStyle name="Normal 5" xfId="11" xr:uid="{E34D8127-25CC-406D-BB80-92725910D499}"/>
    <cellStyle name="Normal 5 2" xfId="12" xr:uid="{32E2FF90-AA86-4551-B2F9-9C319734C8FC}"/>
    <cellStyle name="Normal 6" xfId="13" xr:uid="{023781AD-369B-4D65-A70C-C579B251D301}"/>
    <cellStyle name="Normal 7" xfId="34" xr:uid="{B7CB5BD0-E906-4737-8C4F-193524C1B9A9}"/>
    <cellStyle name="Porcentagem" xfId="14" builtinId="5"/>
    <cellStyle name="Porcentagem 2 10" xfId="15" xr:uid="{1CE7F931-3494-4F3C-98D6-FAC932FE5A2A}"/>
    <cellStyle name="Porcentagem 2 10 2" xfId="30" xr:uid="{E33DEF70-C5E6-44D3-8681-D6FFBE7255CC}"/>
    <cellStyle name="Porcentagem 2 2" xfId="16" xr:uid="{1EBAD8D8-65CB-4A06-8587-5749A35F1676}"/>
    <cellStyle name="Separador de milhares 2 2" xfId="17" xr:uid="{FC8DA20E-2AA4-4BB7-ACB5-E00218D8127E}"/>
    <cellStyle name="Separador de milhares 2 2 2" xfId="31" xr:uid="{042FA957-300A-495E-8F9E-5B0435F631AC}"/>
    <cellStyle name="TableStyleLight1" xfId="20" xr:uid="{C7EA424E-72A9-428B-9E3A-5E2DED81742E}"/>
    <cellStyle name="Vírgula" xfId="18" builtinId="3"/>
    <cellStyle name="Vírgula 2" xfId="32" xr:uid="{68D532B2-8141-45BC-8F31-593ED8C172D6}"/>
    <cellStyle name="Vírgula 3" xfId="22" xr:uid="{36662F4E-386C-46CD-91A4-A49A7FC31E75}"/>
    <cellStyle name="Vírgula 3 2" xfId="33" xr:uid="{F6C4A752-FBEB-4E00-AD6E-6C68261FB009}"/>
  </cellStyles>
  <dxfs count="21">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ont>
        <color rgb="FF9C0006"/>
      </font>
      <fill>
        <patternFill>
          <bgColor rgb="FFFFC7CE"/>
        </patternFill>
      </fill>
    </dxf>
    <dxf>
      <fill>
        <patternFill>
          <bgColor theme="5" tint="0.59996337778862885"/>
        </patternFill>
      </fill>
    </dxf>
    <dxf>
      <fill>
        <patternFill>
          <bgColor theme="5" tint="0.59996337778862885"/>
        </patternFill>
      </fill>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right" vertical="center" textRotation="0" wrapText="0" indent="0" justifyLastLine="0" shrinkToFit="0" readingOrder="0"/>
      <border diagonalUp="0" diagonalDown="0">
        <left style="thin">
          <color indexed="64"/>
        </left>
        <right style="medium">
          <color indexed="64"/>
        </right>
        <top style="thin">
          <color theme="0" tint="-0.14996795556505021"/>
        </top>
        <bottom style="thin">
          <color theme="0" tint="-0.14996795556505021"/>
        </bottom>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right" vertical="center" textRotation="0" wrapText="0" indent="0" justifyLastLine="0" shrinkToFit="0" readingOrder="0"/>
      <border diagonalUp="0" diagonalDown="0">
        <left style="thin">
          <color indexed="64"/>
        </left>
        <right/>
        <top style="thin">
          <color theme="0" tint="-0.14996795556505021"/>
        </top>
        <bottom/>
      </border>
    </dxf>
    <dxf>
      <font>
        <b val="0"/>
        <i val="0"/>
        <strike val="0"/>
        <condense val="0"/>
        <extend val="0"/>
        <outline val="0"/>
        <shadow val="0"/>
        <u val="none"/>
        <vertAlign val="baseline"/>
        <sz val="10"/>
        <color auto="1"/>
        <name val="Arial"/>
        <family val="2"/>
        <scheme val="none"/>
      </font>
      <numFmt numFmtId="14" formatCode="0.00%"/>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top style="thin">
          <color theme="0" tint="-0.14996795556505021"/>
        </top>
        <bottom style="thin">
          <color theme="0" tint="-0.14996795556505021"/>
        </bottom>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top style="thin">
          <color theme="0" tint="-0.14996795556505021"/>
        </top>
        <bottom style="thin">
          <color theme="0" tint="-0.14996795556505021"/>
        </bottom>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top style="thin">
          <color theme="0" tint="-0.14996795556505021"/>
        </top>
        <bottom/>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top style="thin">
          <color theme="0" tint="-0.14996795556505021"/>
        </top>
        <bottom/>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top style="thin">
          <color theme="0" tint="-0.14996795556505021"/>
        </top>
        <bottom/>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top style="thin">
          <color theme="0" tint="-0.14996795556505021"/>
        </top>
        <bottom/>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top style="thin">
          <color theme="0" tint="-0.14996795556505021"/>
        </top>
        <bottom/>
      </border>
    </dxf>
    <dxf>
      <font>
        <strike val="0"/>
        <outline val="0"/>
        <shadow val="0"/>
        <u val="none"/>
        <vertAlign val="baseline"/>
        <color auto="1"/>
      </font>
      <fill>
        <patternFill patternType="none">
          <fgColor indexed="64"/>
          <bgColor auto="1"/>
        </patternFill>
      </fill>
    </dxf>
    <dxf>
      <font>
        <strike val="0"/>
        <outline val="0"/>
        <shadow val="0"/>
        <u val="none"/>
        <vertAlign val="baseline"/>
        <color auto="1"/>
      </font>
      <fill>
        <patternFill patternType="none">
          <fgColor indexed="64"/>
          <bgColor auto="1"/>
        </patternFill>
      </fill>
    </dxf>
    <dxf>
      <border outline="0">
        <left style="medium">
          <color indexed="64"/>
        </left>
        <top style="medium">
          <color indexed="64"/>
        </top>
        <bottom style="medium">
          <color indexed="64"/>
        </bottom>
      </border>
    </dxf>
    <dxf>
      <font>
        <strike val="0"/>
        <outline val="0"/>
        <shadow val="0"/>
        <u val="none"/>
        <vertAlign val="baseline"/>
        <color auto="1"/>
      </font>
      <fill>
        <patternFill patternType="none">
          <fgColor indexed="64"/>
          <bgColor auto="1"/>
        </patternFill>
      </fill>
    </dxf>
    <dxf>
      <font>
        <b/>
        <i val="0"/>
        <strike val="0"/>
        <condense val="0"/>
        <extend val="0"/>
        <outline val="0"/>
        <shadow val="0"/>
        <u val="none"/>
        <vertAlign val="baseline"/>
        <sz val="10"/>
        <color auto="1"/>
        <name val="Arial"/>
        <family val="2"/>
        <scheme val="none"/>
      </font>
      <numFmt numFmtId="34" formatCode="_-&quot;R$&quot;\ * #,##0.00_-;\-&quot;R$&quot;\ * #,##0.00_-;_-&quot;R$&quot;\ * &quot;-&quot;??_-;_-@_-"/>
      <alignment horizontal="center" vertical="center" textRotation="0" wrapText="0" indent="0" justifyLastLine="0" shrinkToFit="0" readingOrder="0"/>
    </dxf>
  </dxfs>
  <tableStyles count="1" defaultTableStyle="TableStyleMedium9" defaultPivotStyle="PivotStyleMedium4">
    <tableStyle name="Sem Formatação" pivot="0" count="0" xr9:uid="{859A89F1-5536-44AE-BA07-F3EC47F29DB6}"/>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EADF00"/>
      <color rgb="FF85FF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11</xdr:col>
      <xdr:colOff>174812</xdr:colOff>
      <xdr:row>2</xdr:row>
      <xdr:rowOff>55472</xdr:rowOff>
    </xdr:from>
    <xdr:to>
      <xdr:col>11</xdr:col>
      <xdr:colOff>1079687</xdr:colOff>
      <xdr:row>5</xdr:row>
      <xdr:rowOff>207871</xdr:rowOff>
    </xdr:to>
    <xdr:pic>
      <xdr:nvPicPr>
        <xdr:cNvPr id="2" name="Imagem 2">
          <a:extLst>
            <a:ext uri="{FF2B5EF4-FFF2-40B4-BE49-F238E27FC236}">
              <a16:creationId xmlns:a16="http://schemas.microsoft.com/office/drawing/2014/main" id="{1D101C4C-8774-45C3-94CE-8FE04CA991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29312" y="522197"/>
          <a:ext cx="904875" cy="8381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360">
              <a:solidFill>
                <a:srgbClr val="000000"/>
              </a:solidFill>
              <a:round/>
              <a:headEnd/>
              <a:tailEnd/>
            </a14:hiddenLine>
          </a:ext>
        </a:extLst>
      </xdr:spPr>
    </xdr:pic>
    <xdr:clientData/>
  </xdr:twoCellAnchor>
  <xdr:twoCellAnchor>
    <xdr:from>
      <xdr:col>9</xdr:col>
      <xdr:colOff>452438</xdr:colOff>
      <xdr:row>2</xdr:row>
      <xdr:rowOff>123825</xdr:rowOff>
    </xdr:from>
    <xdr:to>
      <xdr:col>11</xdr:col>
      <xdr:colOff>52388</xdr:colOff>
      <xdr:row>5</xdr:row>
      <xdr:rowOff>28575</xdr:rowOff>
    </xdr:to>
    <xdr:pic>
      <xdr:nvPicPr>
        <xdr:cNvPr id="3" name="Imagem 3">
          <a:extLst>
            <a:ext uri="{FF2B5EF4-FFF2-40B4-BE49-F238E27FC236}">
              <a16:creationId xmlns:a16="http://schemas.microsoft.com/office/drawing/2014/main" id="{5A334119-1E4B-4347-9C9F-BB7482AB7D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978063" y="600075"/>
          <a:ext cx="1528763" cy="6191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360">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36</xdr:col>
      <xdr:colOff>373865</xdr:colOff>
      <xdr:row>0</xdr:row>
      <xdr:rowOff>509589</xdr:rowOff>
    </xdr:from>
    <xdr:to>
      <xdr:col>38</xdr:col>
      <xdr:colOff>341584</xdr:colOff>
      <xdr:row>2</xdr:row>
      <xdr:rowOff>1047492</xdr:rowOff>
    </xdr:to>
    <xdr:pic>
      <xdr:nvPicPr>
        <xdr:cNvPr id="3" name="Imagem 2">
          <a:extLst>
            <a:ext uri="{FF2B5EF4-FFF2-40B4-BE49-F238E27FC236}">
              <a16:creationId xmlns:a16="http://schemas.microsoft.com/office/drawing/2014/main" id="{7ACD045B-EDB1-443D-8E41-E436AE6181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674515" y="509589"/>
          <a:ext cx="2158469" cy="162375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360">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371484</xdr:colOff>
      <xdr:row>0</xdr:row>
      <xdr:rowOff>657234</xdr:rowOff>
    </xdr:from>
    <xdr:to>
      <xdr:col>1</xdr:col>
      <xdr:colOff>2553575</xdr:colOff>
      <xdr:row>2</xdr:row>
      <xdr:rowOff>805478</xdr:rowOff>
    </xdr:to>
    <xdr:pic>
      <xdr:nvPicPr>
        <xdr:cNvPr id="4" name="Imagem 3">
          <a:extLst>
            <a:ext uri="{FF2B5EF4-FFF2-40B4-BE49-F238E27FC236}">
              <a16:creationId xmlns:a16="http://schemas.microsoft.com/office/drawing/2014/main" id="{DC8F91EB-EC5D-4FD0-8C08-1307135942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1209684" y="657234"/>
          <a:ext cx="2182091" cy="123409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360">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36</xdr:col>
      <xdr:colOff>373865</xdr:colOff>
      <xdr:row>0</xdr:row>
      <xdr:rowOff>509589</xdr:rowOff>
    </xdr:from>
    <xdr:to>
      <xdr:col>38</xdr:col>
      <xdr:colOff>341584</xdr:colOff>
      <xdr:row>2</xdr:row>
      <xdr:rowOff>1047492</xdr:rowOff>
    </xdr:to>
    <xdr:pic>
      <xdr:nvPicPr>
        <xdr:cNvPr id="5" name="Imagem 4">
          <a:extLst>
            <a:ext uri="{FF2B5EF4-FFF2-40B4-BE49-F238E27FC236}">
              <a16:creationId xmlns:a16="http://schemas.microsoft.com/office/drawing/2014/main" id="{F4C44BB5-EB03-4307-AD40-4EB7D707C9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674515" y="509589"/>
          <a:ext cx="2158469" cy="162375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360">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371484</xdr:colOff>
      <xdr:row>0</xdr:row>
      <xdr:rowOff>657234</xdr:rowOff>
    </xdr:from>
    <xdr:to>
      <xdr:col>1</xdr:col>
      <xdr:colOff>2553575</xdr:colOff>
      <xdr:row>2</xdr:row>
      <xdr:rowOff>805478</xdr:rowOff>
    </xdr:to>
    <xdr:pic>
      <xdr:nvPicPr>
        <xdr:cNvPr id="6" name="Imagem 5">
          <a:extLst>
            <a:ext uri="{FF2B5EF4-FFF2-40B4-BE49-F238E27FC236}">
              <a16:creationId xmlns:a16="http://schemas.microsoft.com/office/drawing/2014/main" id="{2EB154AA-AC5A-4D7E-BCE7-E6416B1C410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1209684" y="657234"/>
          <a:ext cx="2182091" cy="123409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360">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13138</xdr:colOff>
      <xdr:row>4</xdr:row>
      <xdr:rowOff>876</xdr:rowOff>
    </xdr:from>
    <xdr:ext cx="10159365" cy="35560"/>
    <xdr:sp macro="" textlink="">
      <xdr:nvSpPr>
        <xdr:cNvPr id="2" name="Shape 6">
          <a:extLst>
            <a:ext uri="{FF2B5EF4-FFF2-40B4-BE49-F238E27FC236}">
              <a16:creationId xmlns:a16="http://schemas.microsoft.com/office/drawing/2014/main" id="{BC5E7EFD-9E6B-461A-B070-3B88DC8FDA6C}"/>
            </a:ext>
          </a:extLst>
        </xdr:cNvPr>
        <xdr:cNvSpPr/>
      </xdr:nvSpPr>
      <xdr:spPr>
        <a:xfrm>
          <a:off x="13138" y="648576"/>
          <a:ext cx="10159365" cy="35560"/>
        </a:xfrm>
        <a:custGeom>
          <a:avLst/>
          <a:gdLst/>
          <a:ahLst/>
          <a:cxnLst/>
          <a:rect l="0" t="0" r="0" b="0"/>
          <a:pathLst>
            <a:path w="10159365" h="35560">
              <a:moveTo>
                <a:pt x="10158984" y="0"/>
              </a:moveTo>
              <a:lnTo>
                <a:pt x="0" y="0"/>
              </a:lnTo>
              <a:lnTo>
                <a:pt x="0" y="35051"/>
              </a:lnTo>
              <a:lnTo>
                <a:pt x="10158984" y="35051"/>
              </a:lnTo>
              <a:lnTo>
                <a:pt x="10158984" y="0"/>
              </a:lnTo>
              <a:close/>
            </a:path>
          </a:pathLst>
        </a:custGeom>
        <a:solidFill>
          <a:srgbClr val="00008A"/>
        </a:solidFill>
      </xdr:spPr>
    </xdr:sp>
    <xdr:clientData/>
  </xdr:oneCellAnchor>
  <xdr:oneCellAnchor>
    <xdr:from>
      <xdr:col>0</xdr:col>
      <xdr:colOff>4572</xdr:colOff>
      <xdr:row>0</xdr:row>
      <xdr:rowOff>0</xdr:rowOff>
    </xdr:from>
    <xdr:ext cx="1043920" cy="593255"/>
    <xdr:pic>
      <xdr:nvPicPr>
        <xdr:cNvPr id="3" name="image1.png">
          <a:extLst>
            <a:ext uri="{FF2B5EF4-FFF2-40B4-BE49-F238E27FC236}">
              <a16:creationId xmlns:a16="http://schemas.microsoft.com/office/drawing/2014/main" id="{4EAD8D4E-81AE-4406-B461-A76F62EAA8B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 y="0"/>
          <a:ext cx="1043920" cy="59325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SEINFR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INFRA"/>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1115920-53A6-4A1E-AFBF-733DADC73050}" name="Tabela1" displayName="Tabela1" ref="B11:L53" totalsRowShown="0" headerRowDxfId="20" dataDxfId="19" tableBorderDxfId="18">
  <autoFilter ref="B11:L53" xr:uid="{D1115920-53A6-4A1E-AFBF-733DADC73050}"/>
  <tableColumns count="11">
    <tableColumn id="1" xr3:uid="{F2287BC9-2ED6-4C07-8EE2-9ED5F669F88D}" name="ITEM" dataDxfId="17"/>
    <tableColumn id="2" xr3:uid="{F563B8D2-CB27-4777-B858-CB0B5C757C86}" name="DISCRIMINAÇÃO" dataDxfId="16"/>
    <tableColumn id="3" xr3:uid="{FFECFE6E-4C29-4599-9605-C7FD3E6F1CE8}" name="REF. DE CUSTO_x000a_FONTE" dataDxfId="15"/>
    <tableColumn id="4" xr3:uid="{EACF2706-4AC0-4459-9867-EF9B3F081A7F}" name="COD." dataDxfId="14"/>
    <tableColumn id="5" xr3:uid="{15EA9D54-4706-4E48-890B-B6D1ECDC7604}" name="UNID." dataDxfId="13"/>
    <tableColumn id="6" xr3:uid="{B809ACBC-8107-4523-88DB-4C3C6F109B72}" name="QTDE" dataDxfId="12" dataCellStyle="Vírgula"/>
    <tableColumn id="7" xr3:uid="{E752D403-83A7-4F70-9D47-4FC1A5829A9B}" name="PREÇO DE CUSTO_x000a_UNIT." dataDxfId="11" dataCellStyle="Vírgula"/>
    <tableColumn id="8" xr3:uid="{ADA01771-4E58-486D-8670-02288222F5A2}" name="TOTAL" dataDxfId="10" dataCellStyle="Vírgula"/>
    <tableColumn id="9" xr3:uid="{648718A2-0415-4F64-88E9-0D047B37EA68}" name="BDI" dataDxfId="9" dataCellStyle="Porcentagem"/>
    <tableColumn id="10" xr3:uid="{4CA4AEF0-98FA-4155-8649-47C0FB6F81BA}" name="PREÇO UNIT._x000a_COM BDI" dataDxfId="8" dataCellStyle="Vírgula"/>
    <tableColumn id="11" xr3:uid="{29DBD211-FD5C-43A2-A590-EEC723F3EFDA}" name="TOTAL_x000a_C/ BDI" dataDxfId="7" dataCellStyle="Vírgula"/>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javascript:__doPostBack('ctl00$MainContent$gvServicos$ctl14$lnkBtnCodigo','')" TargetMode="External"/><Relationship Id="rId6" Type="http://schemas.openxmlformats.org/officeDocument/2006/relationships/comments" Target="../comments1.xml"/><Relationship Id="rId5" Type="http://schemas.openxmlformats.org/officeDocument/2006/relationships/table" Target="../tables/table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aixa.gov.br/Downloads/sinapi-especificacoes-tecnicas-de-insumos/SINAPI_Fichas_Especificacao_Tecnica_Insumos.pdf"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08A3C-C724-4117-B842-33BC959E4C1B}">
  <sheetPr>
    <pageSetUpPr fitToPage="1"/>
  </sheetPr>
  <dimension ref="A1:XFC91"/>
  <sheetViews>
    <sheetView showGridLines="0" view="pageBreakPreview" topLeftCell="A2" zoomScale="40" zoomScaleNormal="70" zoomScaleSheetLayoutView="40" workbookViewId="0">
      <pane ySplit="10" topLeftCell="A12" activePane="bottomLeft" state="frozen"/>
      <selection activeCell="L63" activeCellId="2" sqref="F63:H63 I63:K63 L63:N63"/>
      <selection pane="bottomLeft" activeCell="C8" sqref="C8"/>
    </sheetView>
  </sheetViews>
  <sheetFormatPr defaultColWidth="11" defaultRowHeight="15.75" outlineLevelRow="1"/>
  <cols>
    <col min="1" max="1" width="2.125" hidden="1" customWidth="1"/>
    <col min="2" max="2" width="9" style="17" bestFit="1" customWidth="1"/>
    <col min="3" max="3" width="94.875" customWidth="1"/>
    <col min="4" max="4" width="17.375" bestFit="1" customWidth="1"/>
    <col min="5" max="5" width="14.25" bestFit="1" customWidth="1"/>
    <col min="6" max="6" width="9.625" bestFit="1" customWidth="1"/>
    <col min="7" max="7" width="10.125" bestFit="1" customWidth="1"/>
    <col min="8" max="8" width="19.875" bestFit="1" customWidth="1"/>
    <col min="9" max="9" width="14.875" bestFit="1" customWidth="1"/>
    <col min="10" max="10" width="9.375" bestFit="1" customWidth="1"/>
    <col min="11" max="11" width="15.875" customWidth="1"/>
    <col min="12" max="12" width="17.125" customWidth="1"/>
    <col min="13" max="15" width="17.125" hidden="1" customWidth="1"/>
    <col min="16" max="16" width="12" style="14" hidden="1" customWidth="1"/>
    <col min="17" max="23" width="11" customWidth="1"/>
    <col min="24" max="25" width="11" hidden="1" customWidth="1"/>
    <col min="27" max="27" width="0" hidden="1" customWidth="1"/>
    <col min="16361" max="16361" width="0" hidden="1" customWidth="1"/>
    <col min="16368" max="16368" width="8.375" customWidth="1"/>
    <col min="16369" max="16369" width="11" hidden="1" customWidth="1"/>
    <col min="16379" max="16379" width="7.125" customWidth="1"/>
    <col min="16380" max="16383" width="0" hidden="1" customWidth="1"/>
    <col min="16384" max="16384" width="11" hidden="1" customWidth="1"/>
  </cols>
  <sheetData>
    <row r="1" spans="1:16" ht="18.75" outlineLevel="1" thickBot="1">
      <c r="B1" s="16"/>
      <c r="C1" s="1"/>
      <c r="D1" s="2"/>
      <c r="E1" s="2"/>
      <c r="F1" s="2"/>
      <c r="G1" s="3"/>
      <c r="H1" s="153"/>
      <c r="I1" s="153"/>
      <c r="J1" s="153"/>
      <c r="K1" s="4"/>
      <c r="L1" s="4"/>
    </row>
    <row r="2" spans="1:16" outlineLevel="1">
      <c r="A2" s="46"/>
      <c r="B2" s="321" t="s">
        <v>45838</v>
      </c>
      <c r="C2" s="322"/>
      <c r="D2" s="322"/>
      <c r="E2" s="322"/>
      <c r="F2" s="322"/>
      <c r="G2" s="322"/>
      <c r="H2" s="322"/>
      <c r="I2" s="322"/>
      <c r="J2" s="322"/>
      <c r="K2" s="322"/>
      <c r="L2" s="323"/>
    </row>
    <row r="3" spans="1:16" ht="18" outlineLevel="1">
      <c r="A3" s="46"/>
      <c r="B3" s="243" t="s">
        <v>0</v>
      </c>
      <c r="C3" s="244"/>
      <c r="D3" s="244"/>
      <c r="E3" s="244"/>
      <c r="F3" s="244"/>
      <c r="G3" s="244"/>
      <c r="H3" s="244"/>
      <c r="I3" s="244"/>
      <c r="J3" s="244"/>
      <c r="K3" s="244"/>
      <c r="L3" s="245"/>
    </row>
    <row r="4" spans="1:16" ht="18" outlineLevel="1">
      <c r="A4" s="46"/>
      <c r="B4" s="246" t="s">
        <v>1</v>
      </c>
      <c r="C4" s="247"/>
      <c r="D4" s="247"/>
      <c r="E4" s="247"/>
      <c r="F4" s="247"/>
      <c r="G4" s="247"/>
      <c r="H4" s="247"/>
      <c r="I4" s="247"/>
      <c r="J4" s="247"/>
      <c r="K4" s="247"/>
      <c r="L4" s="248"/>
    </row>
    <row r="5" spans="1:16" ht="18" outlineLevel="1">
      <c r="A5" s="46"/>
      <c r="B5" s="211"/>
      <c r="C5" s="212"/>
      <c r="D5" s="212"/>
      <c r="E5" s="212"/>
      <c r="F5" s="212"/>
      <c r="G5" s="212"/>
      <c r="H5" s="212"/>
      <c r="I5" s="212"/>
      <c r="J5" s="212"/>
      <c r="K5" s="212"/>
      <c r="L5" s="213"/>
    </row>
    <row r="6" spans="1:16" ht="18" outlineLevel="1">
      <c r="A6" s="46"/>
      <c r="B6" s="313" t="s">
        <v>45836</v>
      </c>
      <c r="C6" s="314"/>
      <c r="D6" s="314"/>
      <c r="E6" s="314"/>
      <c r="F6" s="314"/>
      <c r="G6" s="314"/>
      <c r="H6" s="314"/>
      <c r="I6" s="314"/>
      <c r="J6" s="314"/>
      <c r="K6" s="314"/>
      <c r="L6" s="315"/>
    </row>
    <row r="7" spans="1:16" ht="48" outlineLevel="1">
      <c r="A7" s="46"/>
      <c r="B7" s="56"/>
      <c r="C7" s="214" t="s">
        <v>2</v>
      </c>
      <c r="D7" s="215" t="s">
        <v>3</v>
      </c>
      <c r="E7" s="310"/>
      <c r="F7" s="16"/>
      <c r="G7" s="249"/>
      <c r="H7" s="249"/>
      <c r="I7" s="249"/>
      <c r="J7" s="249"/>
      <c r="K7" s="249"/>
      <c r="L7" s="216"/>
      <c r="P7" s="44" t="s">
        <v>4</v>
      </c>
    </row>
    <row r="8" spans="1:16" ht="39" outlineLevel="1" thickBot="1">
      <c r="A8" s="46"/>
      <c r="B8" s="57"/>
      <c r="C8" s="235" t="s">
        <v>45771</v>
      </c>
      <c r="D8" s="180" t="s">
        <v>5</v>
      </c>
      <c r="E8" s="311"/>
      <c r="F8" s="217"/>
      <c r="G8" s="250"/>
      <c r="H8" s="250"/>
      <c r="I8" s="250"/>
      <c r="J8" s="250"/>
      <c r="K8" s="250"/>
      <c r="L8" s="218"/>
    </row>
    <row r="9" spans="1:16" outlineLevel="1">
      <c r="A9" s="46"/>
      <c r="B9" s="305"/>
      <c r="C9" s="306"/>
      <c r="D9" s="307"/>
      <c r="E9" s="308"/>
      <c r="F9" s="305"/>
      <c r="G9" s="309"/>
      <c r="H9" s="309"/>
      <c r="I9" s="309"/>
      <c r="J9" s="309"/>
      <c r="K9" s="309"/>
      <c r="L9" s="216"/>
    </row>
    <row r="10" spans="1:16" outlineLevel="1">
      <c r="A10" s="46"/>
      <c r="B10" s="305"/>
      <c r="C10" s="312" t="s">
        <v>45837</v>
      </c>
      <c r="D10" s="307"/>
      <c r="E10" s="308"/>
      <c r="F10" s="305"/>
      <c r="G10" s="309"/>
      <c r="H10" s="309"/>
      <c r="I10" s="309"/>
      <c r="J10" s="309"/>
      <c r="K10" s="309"/>
      <c r="L10" s="216"/>
    </row>
    <row r="11" spans="1:16" ht="48.75" customHeight="1">
      <c r="B11" s="166" t="s">
        <v>6</v>
      </c>
      <c r="C11" s="167" t="s">
        <v>7</v>
      </c>
      <c r="D11" s="168" t="s">
        <v>8</v>
      </c>
      <c r="E11" s="167" t="s">
        <v>9</v>
      </c>
      <c r="F11" s="167" t="s">
        <v>10</v>
      </c>
      <c r="G11" s="169" t="s">
        <v>11</v>
      </c>
      <c r="H11" s="170" t="s">
        <v>12</v>
      </c>
      <c r="I11" s="171" t="s">
        <v>13</v>
      </c>
      <c r="J11" s="171" t="s">
        <v>14</v>
      </c>
      <c r="K11" s="170" t="s">
        <v>32501</v>
      </c>
      <c r="L11" s="172" t="s">
        <v>32500</v>
      </c>
      <c r="M11" t="s">
        <v>15</v>
      </c>
      <c r="N11" t="s">
        <v>15</v>
      </c>
    </row>
    <row r="12" spans="1:16">
      <c r="A12" s="46"/>
      <c r="B12" s="202"/>
      <c r="C12" s="203"/>
      <c r="D12" s="204"/>
      <c r="E12" s="204"/>
      <c r="F12" s="204"/>
      <c r="G12" s="52"/>
      <c r="H12" s="52"/>
      <c r="I12" s="52"/>
      <c r="J12" s="316"/>
      <c r="K12" s="52"/>
      <c r="L12" s="53"/>
      <c r="M12" s="45"/>
      <c r="N12" s="47" t="str">
        <f>IF(O12=Orçamento!$J12,"OK","Diferente")</f>
        <v>OK</v>
      </c>
      <c r="O12" s="47">
        <v>0</v>
      </c>
      <c r="P12"/>
    </row>
    <row r="13" spans="1:16">
      <c r="A13" s="46"/>
      <c r="B13" s="220">
        <v>1</v>
      </c>
      <c r="C13" s="221" t="s">
        <v>39</v>
      </c>
      <c r="D13" s="204"/>
      <c r="E13" s="204"/>
      <c r="F13" s="204"/>
      <c r="G13" s="52"/>
      <c r="H13" s="318"/>
      <c r="I13" s="52"/>
      <c r="J13" s="316"/>
      <c r="K13" s="52"/>
      <c r="L13" s="53"/>
      <c r="M13" s="45"/>
      <c r="N13" s="47" t="str">
        <f>IF(O13=Orçamento!$J13,"OK","Diferente")</f>
        <v>OK</v>
      </c>
      <c r="O13" s="47">
        <v>0</v>
      </c>
      <c r="P13"/>
    </row>
    <row r="14" spans="1:16">
      <c r="A14" s="46"/>
      <c r="B14" s="220" t="s">
        <v>16</v>
      </c>
      <c r="C14" s="222" t="s">
        <v>29</v>
      </c>
      <c r="D14" s="204"/>
      <c r="E14" s="204"/>
      <c r="F14" s="204"/>
      <c r="G14" s="52"/>
      <c r="H14" s="318"/>
      <c r="I14" s="52"/>
      <c r="J14" s="316"/>
      <c r="K14" s="52"/>
      <c r="L14" s="53"/>
      <c r="M14" s="45"/>
      <c r="N14" s="47" t="str">
        <f>IF(O14=Orçamento!$J14,"OK","Diferente")</f>
        <v>OK</v>
      </c>
      <c r="O14" s="47">
        <v>0</v>
      </c>
      <c r="P14"/>
    </row>
    <row r="15" spans="1:16" s="175" customFormat="1">
      <c r="A15" s="46"/>
      <c r="B15" s="202" t="s">
        <v>45772</v>
      </c>
      <c r="C15" s="203" t="s">
        <v>32502</v>
      </c>
      <c r="D15" s="204" t="s">
        <v>17</v>
      </c>
      <c r="E15" s="204">
        <v>70010002</v>
      </c>
      <c r="F15" s="204" t="s">
        <v>38</v>
      </c>
      <c r="G15" s="52">
        <v>645.77</v>
      </c>
      <c r="H15" s="318"/>
      <c r="I15" s="52">
        <f>ROUND(H15*G15,2)</f>
        <v>0</v>
      </c>
      <c r="J15" s="316"/>
      <c r="K15" s="52">
        <f>ROUND(Orçamento!$H15*(1+Orçamento!$J15),2)</f>
        <v>0</v>
      </c>
      <c r="L15" s="53">
        <f t="shared" ref="L15:L20" si="0">ROUND(K15*G15,2)</f>
        <v>0</v>
      </c>
      <c r="M15" s="173" t="e">
        <f>(K15/H15)-1</f>
        <v>#DIV/0!</v>
      </c>
      <c r="N15" s="174" t="str">
        <f>IF(O15=Orçamento!$J15,"OK","Diferente")</f>
        <v>Diferente</v>
      </c>
      <c r="O15" s="174">
        <v>0.252</v>
      </c>
    </row>
    <row r="16" spans="1:16" s="175" customFormat="1">
      <c r="A16" s="46"/>
      <c r="B16" s="202" t="s">
        <v>45829</v>
      </c>
      <c r="C16" s="203" t="s">
        <v>4</v>
      </c>
      <c r="D16" s="204" t="s">
        <v>17</v>
      </c>
      <c r="E16" s="236">
        <v>70000002</v>
      </c>
      <c r="F16" s="236" t="s">
        <v>34</v>
      </c>
      <c r="G16" s="237">
        <v>10.55</v>
      </c>
      <c r="H16" s="319"/>
      <c r="I16" s="52">
        <f>ROUND(H16*G16,2)</f>
        <v>0</v>
      </c>
      <c r="J16" s="316"/>
      <c r="K16" s="52">
        <f>ROUND(Orçamento!$H16*(1+Orçamento!$J16),2)</f>
        <v>0</v>
      </c>
      <c r="L16" s="53">
        <f t="shared" si="0"/>
        <v>0</v>
      </c>
      <c r="M16" s="238"/>
      <c r="N16" s="239"/>
      <c r="O16" s="239"/>
    </row>
    <row r="17" spans="1:16">
      <c r="A17" s="46"/>
      <c r="B17" s="220" t="s">
        <v>18</v>
      </c>
      <c r="C17" s="222" t="s">
        <v>28</v>
      </c>
      <c r="D17" s="204"/>
      <c r="E17" s="204"/>
      <c r="F17" s="204"/>
      <c r="G17" s="52"/>
      <c r="H17" s="318"/>
      <c r="I17" s="52"/>
      <c r="J17" s="316"/>
      <c r="K17" s="52"/>
      <c r="L17" s="53"/>
      <c r="M17" s="45"/>
      <c r="N17" s="47" t="str">
        <f>IF(O17=Orçamento!$J17,"OK","Diferente")</f>
        <v>OK</v>
      </c>
      <c r="O17" s="47">
        <v>0</v>
      </c>
      <c r="P17"/>
    </row>
    <row r="18" spans="1:16" ht="38.25">
      <c r="A18" s="46"/>
      <c r="B18" s="202" t="s">
        <v>45773</v>
      </c>
      <c r="C18" s="203" t="str">
        <f>IF(D18="SINAPI Ins",VLOOKUP(E18,'SINAPI Ins'!B:F,2,FALSE),IF(D18="CASAN",VLOOKUP(E18,#REF!,2,FALSE),IF(D18="SINAPI",VLOOKUP(E18,'SINAPI Com'!B:F,2,FALSE),IF(D18="SEINFRA",VLOOKUP(E18,[1]SEINFRA!B:G,2,FALSE),IF(D18="SABESP",VLOOKUP(E18,SABESP!A:F,2,FALSE),IF(D18="Cotação",VLOOKUP(E18,#REF!,3,FALSE),IF(D18="Composição",VLOOKUP(E18,#REF!,2,FALSE),0)))))))</f>
        <v>ESCAVAÇÃO MECANIZADA DE VALA COM PROF. ATÉ 1,5 M (MÉDIA MONTANTE E JUSANTE/UMA COMPOSIÇÃO POR TRECHO), ESCAVADEIRA (0,8 M3), LARG. DE 1,5 M A 2,5 M, EM SOLO DE 1A CATEGORIA, LOCAIS COM BAIXO NÍVEL DE INTERFERÊNCIA. AF_09/2024</v>
      </c>
      <c r="D18" s="204" t="s">
        <v>27</v>
      </c>
      <c r="E18" s="204">
        <v>90091</v>
      </c>
      <c r="F18" s="204" t="str">
        <f>IF(D18="SINAPI Ins",VLOOKUP(E18,'SINAPI Ins'!B:F,3,FALSE),IF(D18="CASAN",VLOOKUP(E18,#REF!,3,FALSE),IF(D18="SINAPI",VLOOKUP(E18,'SINAPI Com'!B:F,3,FALSE),IF(D18="SEINFRA",VLOOKUP(E18,[1]SEINFRA!B:G,5,FALSE),IF(D18="SABESP",VLOOKUP(E18,SABESP!A:F,3,FALSE),          IF(D18="EMBASA",VLOOKUP(C18,EMBASA!C:F,2,FALSE),                                             IF(D18="Cotação",VLOOKUP(E18,#REF!,3,FALSE),IF(D18="Composição",VLOOKUP(E18,#REF!,2,FALSE),0))))))))</f>
        <v>M3</v>
      </c>
      <c r="G18" s="52">
        <v>59.24</v>
      </c>
      <c r="H18" s="318"/>
      <c r="I18" s="52">
        <f t="shared" ref="I18:I26" si="1">ROUND(H18*G18,2)</f>
        <v>0</v>
      </c>
      <c r="J18" s="316"/>
      <c r="K18" s="52">
        <f>ROUND(Orçamento!$H18*(1+Orçamento!$J18),2)</f>
        <v>0</v>
      </c>
      <c r="L18" s="53">
        <f t="shared" si="0"/>
        <v>0</v>
      </c>
      <c r="M18" s="45" t="e">
        <f t="shared" ref="M18:M26" si="2">(K18/H18)-1</f>
        <v>#DIV/0!</v>
      </c>
      <c r="N18" s="47" t="str">
        <f>IF(O18=Orçamento!$J18,"OK","Diferente")</f>
        <v>Diferente</v>
      </c>
      <c r="O18" s="47">
        <v>0.24959999999999999</v>
      </c>
      <c r="P18"/>
    </row>
    <row r="19" spans="1:16" ht="38.25">
      <c r="A19" s="46"/>
      <c r="B19" s="202" t="s">
        <v>45774</v>
      </c>
      <c r="C19" s="203" t="str">
        <f>IF(D19="SINAPI Ins",VLOOKUP(E19,'SINAPI Ins'!B:F,2,FALSE),IF(D19="CASAN",VLOOKUP(E19,#REF!,2,FALSE),IF(D19="SINAPI",VLOOKUP(E19,'SINAPI Com'!B:F,2,FALSE),IF(D19="SEINFRA",VLOOKUP(E19,[1]SEINFRA!B:G,2,FALSE),IF(D19="SABESP",VLOOKUP(E19,SABESP!A:F,2,FALSE),IF(D19="Cotação",VLOOKUP(E19,#REF!,3,FALSE),IF(D19="Composição",VLOOKUP(E19,#REF!,2,FALSE),0)))))))</f>
        <v>ESCAVAÇÃO MECANIZADA DE VALA COM PROF. MAIOR QUE 1,5 M E ATÉ 3,0 M(MÉDIA MONTANTE E JUSANTE/UMA COMPOSIÇÃO POR TRECHO), ESCAVADEIRA (0,8 M3), LARG. MENOR QUE 1,5 M, EM SOLO DE 1A CATEGORIA, LOCAIS COM BAIXO NÍVEL DE INTERFERÊNCIA. AF_09/2024</v>
      </c>
      <c r="D19" s="204" t="s">
        <v>27</v>
      </c>
      <c r="E19" s="204">
        <v>90092</v>
      </c>
      <c r="F19" s="204" t="str">
        <f>IF(D19="SINAPI Ins",VLOOKUP(E19,'SINAPI Ins'!B:F,3,FALSE),IF(D19="CASAN",VLOOKUP(E19,#REF!,3,FALSE),IF(D19="SINAPI",VLOOKUP(E19,'SINAPI Com'!B:F,3,FALSE),IF(D19="SEINFRA",VLOOKUP(E19,[1]SEINFRA!B:G,5,FALSE),IF(D19="SABESP",VLOOKUP(E19,SABESP!A:F,3,FALSE),          IF(D19="EMBASA",VLOOKUP(C19,EMBASA!C:F,2,FALSE),                                             IF(D19="Cotação",VLOOKUP(E19,#REF!,3,FALSE),IF(D19="Composição",VLOOKUP(E19,#REF!,2,FALSE),0))))))))</f>
        <v>M3</v>
      </c>
      <c r="G19" s="52">
        <f>1322.74-77.41</f>
        <v>1245.33</v>
      </c>
      <c r="H19" s="318"/>
      <c r="I19" s="52">
        <f t="shared" si="1"/>
        <v>0</v>
      </c>
      <c r="J19" s="316"/>
      <c r="K19" s="52">
        <f>ROUND(Orçamento!$H19*(1+Orçamento!$J19),2)</f>
        <v>0</v>
      </c>
      <c r="L19" s="53">
        <f t="shared" si="0"/>
        <v>0</v>
      </c>
      <c r="M19" s="45" t="e">
        <f t="shared" si="2"/>
        <v>#DIV/0!</v>
      </c>
      <c r="N19" s="47" t="str">
        <f>IF(O19=Orçamento!$J19,"OK","Diferente")</f>
        <v>Diferente</v>
      </c>
      <c r="O19" s="47">
        <v>0.25</v>
      </c>
      <c r="P19"/>
    </row>
    <row r="20" spans="1:16">
      <c r="A20" s="46"/>
      <c r="B20" s="202" t="s">
        <v>45775</v>
      </c>
      <c r="C20" s="203" t="str">
        <f>IF(D20="SINAPI Ins",VLOOKUP(E20,'SINAPI Ins'!#REF!,2,FALSE),IF(D20="CASAN",VLOOKUP(E20,#REF!,2,FALSE),IF(D20="SINAPI",VLOOKUP(E20,#REF!,3,FALSE),IF(D20="SEINFRA",VLOOKUP(E20,#REF!,2,FALSE),IF(D20="SABESP",VLOOKUP(E20,SABESP!A:F,2,FALSE),IF(D20="Cotação",VLOOKUP(E20,#REF!,3,FALSE),IF(D20="Composição",VLOOKUP(E20,#REF!,2,FALSE),0)))))))</f>
        <v>ESCAVAÇÃO MANUAL DE VALAS, POÇOS E CAVAS EM SOLO NÃO ROCHOSO, C/PROF. ATÉ 4,00 M</v>
      </c>
      <c r="D20" s="204" t="s">
        <v>17</v>
      </c>
      <c r="E20" s="204">
        <v>70030052</v>
      </c>
      <c r="F20" s="204" t="str">
        <f>IF(D20="SINAPI Ins",VLOOKUP(E20,'SINAPI Ins'!#REF!,3,FALSE),IF(D20="CASAN",VLOOKUP(E20,#REF!,3,FALSE),IF(D20="SINAPI",VLOOKUP(E20,#REF!,3,FALSE),IF(D20="SEINFRA",VLOOKUP(E20,#REF!,5,FALSE),IF(D20="SABESP",VLOOKUP(E20,SABESP!A:F,3,FALSE),          IF(D20="EMBASA",VLOOKUP(C20,EMBASA!C:F,2,FALSE),                                             IF(D20="Cotação",VLOOKUP(E20,#REF!,3,FALSE),IF(D20="Composição",VLOOKUP(E20,#REF!,2,FALSE),0))))))))</f>
        <v>M3</v>
      </c>
      <c r="G20" s="52">
        <v>77.41</v>
      </c>
      <c r="H20" s="318"/>
      <c r="I20" s="52">
        <f t="shared" si="1"/>
        <v>0</v>
      </c>
      <c r="J20" s="316"/>
      <c r="K20" s="52">
        <f>ROUND(Orçamento!$H20*(1+Orçamento!$J20),2)</f>
        <v>0</v>
      </c>
      <c r="L20" s="53">
        <f t="shared" si="0"/>
        <v>0</v>
      </c>
      <c r="M20" s="45" t="e">
        <f t="shared" si="2"/>
        <v>#DIV/0!</v>
      </c>
      <c r="N20" s="47" t="str">
        <f>IF(O20=Orçamento!$J20,"OK","Diferente")</f>
        <v>Diferente</v>
      </c>
      <c r="O20" s="47">
        <v>0.25</v>
      </c>
      <c r="P20"/>
    </row>
    <row r="21" spans="1:16">
      <c r="A21" s="46"/>
      <c r="B21" s="202" t="s">
        <v>45776</v>
      </c>
      <c r="C21" s="203" t="str">
        <f>IF(D21="SINAPI Ins",VLOOKUP(E21,'SINAPI Ins'!B:F,2,FALSE),IF(D21="CASAN",VLOOKUP(E21,#REF!,2,FALSE),IF(D21="SINAPI",VLOOKUP(E21,'SINAPI Com'!B:F,2,FALSE),IF(D21="SEINFRA",VLOOKUP(E21,[1]SEINFRA!B:G,2,FALSE),IF(D21="SABESP",VLOOKUP(E21,SABESP!A:F,2,FALSE),IF(D21="Cotação",VLOOKUP(E21,#REF!,3,FALSE),IF(D21="Composição",VLOOKUP(E21,#REF!,2,FALSE),0)))))))</f>
        <v>ATERRO MANUAL DE VALAS COM SOLO ARGILO-ARENOSO. AF_08/2023</v>
      </c>
      <c r="D21" s="204" t="s">
        <v>27</v>
      </c>
      <c r="E21" s="204">
        <v>94319</v>
      </c>
      <c r="F21" s="204" t="str">
        <f>IF(D21="SINAPI Ins",VLOOKUP(E21,'SINAPI Ins'!B:F,3,FALSE),IF(D21="CASAN",VLOOKUP(E21,#REF!,3,FALSE),IF(D21="SINAPI",VLOOKUP(E21,'SINAPI Com'!B:F,3,FALSE),IF(D21="SEINFRA",VLOOKUP(E21,[1]SEINFRA!B:G,5,FALSE),IF(D21="SABESP",VLOOKUP(E21,SABESP!A:F,3,FALSE),          IF(D21="EMBASA",VLOOKUP(C21,EMBASA!C:F,2,FALSE),                                             IF(D21="Cotação",VLOOKUP(E21,#REF!,3,FALSE),IF(D21="Composição",VLOOKUP(E21,#REF!,2,FALSE),0))))))))</f>
        <v>M3</v>
      </c>
      <c r="G21" s="52">
        <v>76.77</v>
      </c>
      <c r="H21" s="318"/>
      <c r="I21" s="52">
        <f t="shared" si="1"/>
        <v>0</v>
      </c>
      <c r="J21" s="316"/>
      <c r="K21" s="52">
        <f>ROUND(Orçamento!$H21*(1+Orçamento!$J21),2)</f>
        <v>0</v>
      </c>
      <c r="L21" s="53">
        <f t="shared" ref="L21:L51" si="3">ROUND(K21*G21,2)</f>
        <v>0</v>
      </c>
      <c r="M21" s="45" t="e">
        <f t="shared" si="2"/>
        <v>#DIV/0!</v>
      </c>
      <c r="N21" s="47" t="str">
        <f>IF(O21=Orçamento!$J21,"OK","Diferente")</f>
        <v>Diferente</v>
      </c>
      <c r="O21" s="47">
        <v>0.25</v>
      </c>
      <c r="P21"/>
    </row>
    <row r="22" spans="1:16" ht="25.5">
      <c r="A22" s="46"/>
      <c r="B22" s="202" t="s">
        <v>45777</v>
      </c>
      <c r="C22" s="203" t="s">
        <v>31</v>
      </c>
      <c r="D22" s="204" t="s">
        <v>24</v>
      </c>
      <c r="E22" s="204" t="s">
        <v>32</v>
      </c>
      <c r="F22" s="204" t="str">
        <f>IF(D22="SINAPI Ins",VLOOKUP(E22,'SINAPI Ins'!#REF!,3,FALSE),IF(D22="CASAN",VLOOKUP(E22,#REF!,3,FALSE),IF(D22="SINAPI",VLOOKUP(E22,#REF!,3,FALSE),IF(D22="SEINFRA",VLOOKUP(E22,#REF!,4,FALSE),IF(D22="SABESP",VLOOKUP(E22,SABESP!A:F,3,FALSE),          IF(D22="EMBASA",VLOOKUP(C22,EMBASA!C:F,2,FALSE),                                             IF(D22="Cotação",VLOOKUP(E22,#REF!,3,FALSE),IF(D22="Composição",VLOOKUP(E22,#REF!,2,FALSE),0))))))))</f>
        <v>M2</v>
      </c>
      <c r="G22" s="52">
        <v>2603.02</v>
      </c>
      <c r="H22" s="318"/>
      <c r="I22" s="52">
        <f t="shared" si="1"/>
        <v>0</v>
      </c>
      <c r="J22" s="316"/>
      <c r="K22" s="52">
        <f>ROUND(Orçamento!$H22*(1+Orçamento!$J22),2)</f>
        <v>0</v>
      </c>
      <c r="L22" s="53">
        <f t="shared" si="3"/>
        <v>0</v>
      </c>
      <c r="M22" s="45"/>
      <c r="N22" s="47"/>
      <c r="O22" s="47"/>
      <c r="P22"/>
    </row>
    <row r="23" spans="1:16" ht="38.25">
      <c r="A23" s="46"/>
      <c r="B23" s="202" t="s">
        <v>45778</v>
      </c>
      <c r="C23" s="203" t="str">
        <f>IF(D23="SINAPI Ins",VLOOKUP(E23,'SINAPI Ins'!B:F,2,FALSE),IF(D23="CASAN",VLOOKUP(E23,#REF!,2,FALSE),IF(D23="SINAPI",VLOOKUP(E23,'SINAPI Com'!B:F,2,FALSE),IF(D23="SEINFRA",VLOOKUP(E23,[1]SEINFRA!B:G,2,FALSE),IF(D23="SABESP",VLOOKUP(E23,SABESP!A:F,2,FALSE),IF(D23="Cotação",VLOOKUP(E23,#REF!,3,FALSE),IF(D23="Composição",VLOOKUP(E23,#REF!,2,FALSE),0)))))))</f>
        <v>REATERRO MECANIZADO DE VALA COM ESCAVADEIRA HIDRÁULICA (CAPACIDADE DA CAÇAMBA: 0,8 M³/POTÊNCIA: 111 HP), LARGURA ATÉ 1,5 M, PROFUNDIDADE DE 1,5 A 3,0 M, COM SOLO (SEM SUBSTITUIÇÃO) DE 1ª CATEGORIA, COM COMPACTADOR DE SOLOS DE PERCUSSÃO. AF_08/2023</v>
      </c>
      <c r="D23" s="204" t="s">
        <v>27</v>
      </c>
      <c r="E23" s="204">
        <v>93368</v>
      </c>
      <c r="F23" s="204" t="str">
        <f>IF(D23="SINAPI Ins",VLOOKUP(E23,'SINAPI Ins'!B:F,3,FALSE),IF(D23="CASAN",VLOOKUP(E23,#REF!,3,FALSE),IF(D23="SINAPI",VLOOKUP(E23,'SINAPI Com'!B:F,3,FALSE),IF(D23="SEINFRA",VLOOKUP(E23,[1]SEINFRA!B:G,5,FALSE),IF(D23="SABESP",VLOOKUP(E23,SABESP!A:F,3,FALSE),          IF(D23="EMBASA",VLOOKUP(C23,EMBASA!C:F,2,FALSE),                                             IF(D23="Cotação",VLOOKUP(E23,#REF!,3,FALSE),IF(D23="Composição",VLOOKUP(E23,#REF!,2,FALSE),0))))))))</f>
        <v>M3</v>
      </c>
      <c r="G23" s="52">
        <v>1219.54</v>
      </c>
      <c r="H23" s="318"/>
      <c r="I23" s="52">
        <f t="shared" si="1"/>
        <v>0</v>
      </c>
      <c r="J23" s="316"/>
      <c r="K23" s="52">
        <f>ROUND(Orçamento!$H23*(1+Orçamento!$J23),2)</f>
        <v>0</v>
      </c>
      <c r="L23" s="53">
        <f t="shared" si="3"/>
        <v>0</v>
      </c>
      <c r="M23" s="45" t="e">
        <f t="shared" si="2"/>
        <v>#DIV/0!</v>
      </c>
      <c r="N23" s="47" t="str">
        <f>IF(O23=Orçamento!$J23,"OK","Diferente")</f>
        <v>Diferente</v>
      </c>
      <c r="O23" s="47">
        <v>0.25</v>
      </c>
      <c r="P23"/>
    </row>
    <row r="24" spans="1:16" ht="25.5">
      <c r="A24" s="46"/>
      <c r="B24" s="202" t="s">
        <v>45779</v>
      </c>
      <c r="C24" s="203" t="str">
        <f>IF(D24="SINAPI Ins",VLOOKUP(E24,'SINAPI Ins'!B:F,2,FALSE),IF(D24="CASAN",VLOOKUP(E24,#REF!,2,FALSE),IF(D24="SINAPI",VLOOKUP(E24,'SINAPI Com'!B:F,2,FALSE),IF(D24="SEINFRA",VLOOKUP(E24,[1]SEINFRA!B:G,2,FALSE),IF(D24="SABESP",VLOOKUP(E24,SABESP!A:F,2,FALSE),IF(D24="Cotação",VLOOKUP(E24,#REF!,3,FALSE),IF(D24="Composição",VLOOKUP(E24,#REF!,2,FALSE),0)))))))</f>
        <v>ATERRO MECANIZADO DE VALA COM ESCAVADEIRA HIDRÁULICA (CAPACIDADE DA CAÇAMBA: 0,8 M³ / POTÊNCIA: 111 HP), LARGURA ATÉ 2,5 M, PROFUNDIDADE ATÉ 1,5 M, COM SOLO ARGILO-ARENOSO. AF_08/2023</v>
      </c>
      <c r="D24" s="204" t="s">
        <v>27</v>
      </c>
      <c r="E24" s="204">
        <v>94304</v>
      </c>
      <c r="F24" s="204" t="str">
        <f>IF(D24="SINAPI Ins",VLOOKUP(E24,'SINAPI Ins'!B:F,3,FALSE),IF(D24="CASAN",VLOOKUP(E24,#REF!,3,FALSE),IF(D24="SINAPI",VLOOKUP(E24,'SINAPI Com'!B:F,3,FALSE),IF(D24="SEINFRA",VLOOKUP(E24,[1]SEINFRA!B:G,5,FALSE),IF(D24="SABESP",VLOOKUP(E24,SABESP!A:F,3,FALSE),          IF(D24="EMBASA",VLOOKUP(C24,EMBASA!C:F,2,FALSE),                                             IF(D24="Cotação",VLOOKUP(E24,#REF!,3,FALSE),IF(D24="Composição",VLOOKUP(E24,#REF!,2,FALSE),0))))))))</f>
        <v>M3</v>
      </c>
      <c r="G24" s="52">
        <v>57.9</v>
      </c>
      <c r="H24" s="318"/>
      <c r="I24" s="52">
        <f t="shared" si="1"/>
        <v>0</v>
      </c>
      <c r="J24" s="316"/>
      <c r="K24" s="52">
        <f>ROUND(Orçamento!$H24*(1+Orçamento!$J24),2)</f>
        <v>0</v>
      </c>
      <c r="L24" s="53">
        <f t="shared" si="3"/>
        <v>0</v>
      </c>
      <c r="M24" s="45" t="e">
        <f t="shared" si="2"/>
        <v>#DIV/0!</v>
      </c>
      <c r="N24" s="47" t="str">
        <f>IF(O24=Orçamento!$J24,"OK","Diferente")</f>
        <v>Diferente</v>
      </c>
      <c r="O24" s="47">
        <v>0.25</v>
      </c>
      <c r="P24"/>
    </row>
    <row r="25" spans="1:16">
      <c r="A25" s="46"/>
      <c r="B25" s="202" t="s">
        <v>45780</v>
      </c>
      <c r="C25" s="203" t="str">
        <f>IF(D25="SINAPI Ins",VLOOKUP(E25,'SINAPI Ins'!#REF!,2,FALSE),IF(D25="CASAN",VLOOKUP(E25,#REF!,2,FALSE),IF(D25="SINAPI",VLOOKUP(E25,#REF!,3,FALSE),IF(D25="SEINFRA",VLOOKUP(E25,#REF!,2,FALSE),IF(D25="SABESP",VLOOKUP(E25,SABESP!A:F,2,FALSE),IF(D25="Cotação",VLOOKUP(E25,#REF!,3,FALSE),IF(D25="Composição",VLOOKUP(E25,#REF!,2,FALSE),0)))))))</f>
        <v>CARGA E DESCARGA - SOLO (C)</v>
      </c>
      <c r="D25" s="204" t="s">
        <v>17</v>
      </c>
      <c r="E25" s="204">
        <v>70030102</v>
      </c>
      <c r="F25" s="204" t="str">
        <f>IF(D25="SINAPI Ins",VLOOKUP(E25,'SINAPI Ins'!#REF!,3,FALSE),IF(D25="CASAN",VLOOKUP(E25,#REF!,3,FALSE),IF(D25="SINAPI",VLOOKUP(E25,#REF!,3,FALSE),IF(D25="SEINFRA",VLOOKUP(E25,#REF!,5,FALSE),IF(D25="SABESP",VLOOKUP(E25,SABESP!A:F,3,FALSE),          IF(D25="EMBASA",VLOOKUP(C25,EMBASA!C:F,2,FALSE),                                             IF(D25="Cotação",VLOOKUP(E25,#REF!,3,FALSE),IF(D25="Composição",VLOOKUP(E25,#REF!,2,FALSE),0))))))))</f>
        <v>M3</v>
      </c>
      <c r="G25" s="52">
        <f>(G18+G19+G20)-(G21+G23+G24)</f>
        <v>27.769999999999982</v>
      </c>
      <c r="H25" s="318"/>
      <c r="I25" s="52">
        <f t="shared" si="1"/>
        <v>0</v>
      </c>
      <c r="J25" s="316"/>
      <c r="K25" s="52">
        <f>ROUND(Orçamento!$H25*(1+Orçamento!$J25),2)</f>
        <v>0</v>
      </c>
      <c r="L25" s="53">
        <f t="shared" si="3"/>
        <v>0</v>
      </c>
      <c r="M25" s="45" t="e">
        <f t="shared" si="2"/>
        <v>#DIV/0!</v>
      </c>
      <c r="N25" s="47" t="str">
        <f>IF(O25=Orçamento!$J25,"OK","Diferente")</f>
        <v>Diferente</v>
      </c>
      <c r="O25" s="47">
        <v>0.25140000000000001</v>
      </c>
      <c r="P25"/>
    </row>
    <row r="26" spans="1:16">
      <c r="A26" s="46"/>
      <c r="B26" s="202" t="s">
        <v>45781</v>
      </c>
      <c r="C26" s="203" t="str">
        <f>IF(D26="SINAPI Ins",VLOOKUP(E26,'SINAPI Ins'!#REF!,2,FALSE),IF(D26="CASAN",VLOOKUP(E26,#REF!,2,FALSE),IF(D26="SINAPI",VLOOKUP(E26,#REF!,3,FALSE),IF(D26="SEINFRA",VLOOKUP(E26,#REF!,2,FALSE),IF(D26="SABESP",VLOOKUP(E26,SABESP!A:F,2,FALSE),IF(D26="Cotação",VLOOKUP(E26,#REF!,3,FALSE),IF(D26="Composição",VLOOKUP(E26,#REF!,2,FALSE),0)))))))</f>
        <v>TRANSPORTE DE MATERIAL ESCAVADO - SOLO (C)</v>
      </c>
      <c r="D26" s="204" t="s">
        <v>17</v>
      </c>
      <c r="E26" s="204">
        <v>70030103</v>
      </c>
      <c r="F26" s="204" t="str">
        <f>IF(D26="SINAPI Ins",VLOOKUP(E26,'SINAPI Ins'!#REF!,3,FALSE),IF(D26="CASAN",VLOOKUP(E26,#REF!,3,FALSE),IF(D26="SINAPI",VLOOKUP(E26,#REF!,3,FALSE),IF(D26="SEINFRA",VLOOKUP(E26,#REF!,5,FALSE),IF(D26="SABESP",VLOOKUP(E26,SABESP!A:F,3,FALSE),          IF(D26="EMBASA",VLOOKUP(C26,EMBASA!C:F,2,FALSE),                                             IF(D26="Cotação",VLOOKUP(E26,#REF!,3,FALSE),IF(D26="Composição",VLOOKUP(E26,#REF!,2,FALSE),0))))))))</f>
        <v>M3Q</v>
      </c>
      <c r="G26" s="52">
        <f>G25*10</f>
        <v>277.69999999999982</v>
      </c>
      <c r="H26" s="318"/>
      <c r="I26" s="52">
        <f t="shared" si="1"/>
        <v>0</v>
      </c>
      <c r="J26" s="316"/>
      <c r="K26" s="52">
        <f>ROUND(Orçamento!$H26*(1+Orçamento!$J26),2)</f>
        <v>0</v>
      </c>
      <c r="L26" s="53">
        <f t="shared" si="3"/>
        <v>0</v>
      </c>
      <c r="M26" s="45" t="e">
        <f t="shared" si="2"/>
        <v>#DIV/0!</v>
      </c>
      <c r="N26" s="47" t="str">
        <f>IF(O26=Orçamento!$J26,"OK","Diferente")</f>
        <v>Diferente</v>
      </c>
      <c r="O26" s="47">
        <v>0.25</v>
      </c>
      <c r="P26"/>
    </row>
    <row r="27" spans="1:16">
      <c r="A27" s="46"/>
      <c r="B27" s="220" t="s">
        <v>19</v>
      </c>
      <c r="C27" s="222" t="s">
        <v>40</v>
      </c>
      <c r="D27" s="204"/>
      <c r="E27" s="204"/>
      <c r="F27" s="204"/>
      <c r="G27" s="52"/>
      <c r="H27" s="318"/>
      <c r="I27" s="52"/>
      <c r="J27" s="316"/>
      <c r="K27" s="52"/>
      <c r="L27" s="53"/>
      <c r="M27" s="45"/>
      <c r="N27" s="47" t="str">
        <f>IF(O27=Orçamento!$J27,"OK","Diferente")</f>
        <v>OK</v>
      </c>
      <c r="O27" s="47">
        <v>0</v>
      </c>
      <c r="P27"/>
    </row>
    <row r="28" spans="1:16">
      <c r="A28" s="46"/>
      <c r="B28" s="202" t="s">
        <v>45782</v>
      </c>
      <c r="C28" s="203" t="str">
        <f>IF(D28="SINAPI Ins",VLOOKUP(E28,'SINAPI Ins'!#REF!,2,FALSE),IF(D28="CASAN",VLOOKUP(E28,#REF!,2,FALSE),IF(D28="SINAPI",VLOOKUP(E28,#REF!,3,FALSE),IF(D28="SEINFRA",VLOOKUP(E28,#REF!,2,FALSE),IF(D28="SABESP",VLOOKUP(E28,SABESP!A:F,2,FALSE),IF(D28="Cotação",VLOOKUP(E28,#REF!,3,FALSE),IF(D28="Composição",VLOOKUP(E28,#REF!,2,FALSE),0)))))))</f>
        <v>POÇO DE VISITA D=1,00 M EM TUBO CONCRETO C/PBJE - PROF. ATÉ 2,00 M</v>
      </c>
      <c r="D28" s="204" t="s">
        <v>17</v>
      </c>
      <c r="E28" s="204">
        <v>70070181</v>
      </c>
      <c r="F28" s="204" t="str">
        <f>IF(D28="SINAPI Ins",VLOOKUP(E28,'SINAPI Ins'!#REF!,3,FALSE),IF(D28="CASAN",VLOOKUP(E28,#REF!,3,FALSE),IF(D28="SINAPI",VLOOKUP(E28,#REF!,3,FALSE),IF(D28="SEINFRA",VLOOKUP(E28,#REF!,5,FALSE),IF(D28="SABESP",VLOOKUP(E28,SABESP!A:F,3,FALSE),          IF(D28="EMBASA",VLOOKUP(C28,EMBASA!C:F,2,FALSE),                                             IF(D28="Cotação",VLOOKUP(E28,#REF!,3,FALSE),IF(D28="Composição",VLOOKUP(E28,#REF!,2,FALSE),0))))))))</f>
        <v>un</v>
      </c>
      <c r="G28" s="52">
        <v>27</v>
      </c>
      <c r="H28" s="318"/>
      <c r="I28" s="52">
        <f>ROUND(H28*G28,2)</f>
        <v>0</v>
      </c>
      <c r="J28" s="316"/>
      <c r="K28" s="52">
        <f>ROUND(Orçamento!$H28*(1+Orçamento!$J28),2)</f>
        <v>0</v>
      </c>
      <c r="L28" s="53">
        <f t="shared" si="3"/>
        <v>0</v>
      </c>
      <c r="M28" s="45" t="e">
        <f>(K28/H28)-1</f>
        <v>#DIV/0!</v>
      </c>
      <c r="N28" s="47" t="str">
        <f>IF(O28=Orçamento!$J28,"OK","Diferente")</f>
        <v>Diferente</v>
      </c>
      <c r="O28" s="47">
        <v>0.25</v>
      </c>
      <c r="P28"/>
    </row>
    <row r="29" spans="1:16">
      <c r="A29" s="46"/>
      <c r="B29" s="202" t="s">
        <v>45783</v>
      </c>
      <c r="C29" s="203" t="str">
        <f>IF(D29="SINAPI Ins",VLOOKUP(E29,'SINAPI Ins'!#REF!,2,FALSE),IF(D29="CASAN",VLOOKUP(E29,#REF!,2,FALSE),IF(D29="SINAPI",VLOOKUP(E29,#REF!,3,FALSE),IF(D29="SEINFRA",VLOOKUP(E29,#REF!,2,FALSE),IF(D29="SABESP",VLOOKUP(E29,SABESP!A:F,2,FALSE),IF(D29="Cotação",VLOOKUP(E29,#REF!,3,FALSE),IF(D29="Composição",VLOOKUP(E29,#REF!,2,FALSE),0)))))))</f>
        <v>POÇO DE VISITA D=1,00 M EM TUBO CONCRETO C/PBJE - PROF. ATÉ 3,00 M</v>
      </c>
      <c r="D29" s="204" t="s">
        <v>17</v>
      </c>
      <c r="E29" s="204">
        <v>70070182</v>
      </c>
      <c r="F29" s="204" t="str">
        <f>IF(D29="SINAPI Ins",VLOOKUP(E29,'SINAPI Ins'!#REF!,3,FALSE),IF(D29="CASAN",VLOOKUP(E29,#REF!,3,FALSE),IF(D29="SINAPI",VLOOKUP(E29,#REF!,3,FALSE),IF(D29="SEINFRA",VLOOKUP(E29,#REF!,5,FALSE),IF(D29="SABESP",VLOOKUP(E29,SABESP!A:F,3,FALSE),          IF(D29="EMBASA",VLOOKUP(C29,EMBASA!C:F,2,FALSE),                                             IF(D29="Cotação",VLOOKUP(E29,#REF!,3,FALSE),IF(D29="Composição",VLOOKUP(E29,#REF!,2,FALSE),0))))))))</f>
        <v>un</v>
      </c>
      <c r="G29" s="52">
        <v>7</v>
      </c>
      <c r="H29" s="318"/>
      <c r="I29" s="52">
        <f>ROUND(H29*G29,2)</f>
        <v>0</v>
      </c>
      <c r="J29" s="316"/>
      <c r="K29" s="52">
        <f>ROUND(Orçamento!$H29*(1+Orçamento!$J29),2)</f>
        <v>0</v>
      </c>
      <c r="L29" s="53">
        <f t="shared" si="3"/>
        <v>0</v>
      </c>
      <c r="M29" s="45" t="e">
        <f>(K29/H29)-1</f>
        <v>#DIV/0!</v>
      </c>
      <c r="N29" s="47" t="str">
        <f>IF(O29=Orçamento!$J29,"OK","Diferente")</f>
        <v>Diferente</v>
      </c>
      <c r="O29" s="47">
        <v>0.25</v>
      </c>
      <c r="P29"/>
    </row>
    <row r="30" spans="1:16">
      <c r="A30" s="46"/>
      <c r="B30" s="202" t="s">
        <v>45784</v>
      </c>
      <c r="C30" s="203" t="str">
        <f>IF(D30="SINAPI Ins",VLOOKUP(E30,'SINAPI Ins'!#REF!,2,FALSE),IF(D30="CASAN",VLOOKUP(E30,#REF!,2,FALSE),IF(D30="SINAPI",VLOOKUP(E30,#REF!,3,FALSE),IF(D30="SEINFRA",VLOOKUP(E30,#REF!,2,FALSE),IF(D30="SABESP",VLOOKUP(E30,SABESP!A:F,2,FALSE),IF(D30="Cotação",VLOOKUP(E30,#REF!,3,FALSE),IF(D30="Composição",VLOOKUP(E30,#REF!,2,FALSE),0)))))))</f>
        <v>POÇO DE VISITA D=1,20 M EM TUBO CONCRETO C/PBJE - PROF. ATÉ 4,00 M</v>
      </c>
      <c r="D30" s="204" t="s">
        <v>17</v>
      </c>
      <c r="E30" s="204">
        <v>70070194</v>
      </c>
      <c r="F30" s="204" t="str">
        <f>IF(D30="SINAPI Ins",VLOOKUP(E30,'SINAPI Ins'!#REF!,3,FALSE),IF(D30="CASAN",VLOOKUP(E30,#REF!,3,FALSE),IF(D30="SINAPI",VLOOKUP(E30,#REF!,3,FALSE),IF(D30="SEINFRA",VLOOKUP(E30,#REF!,5,FALSE),IF(D30="SABESP",VLOOKUP(E30,SABESP!A:F,3,FALSE),          IF(D30="EMBASA",VLOOKUP(C30,EMBASA!C:F,2,FALSE),                                             IF(D30="Cotação",VLOOKUP(E30,#REF!,3,FALSE),IF(D30="Composição",VLOOKUP(E30,#REF!,2,FALSE),0))))))))</f>
        <v>un</v>
      </c>
      <c r="G30" s="52">
        <v>1</v>
      </c>
      <c r="H30" s="318"/>
      <c r="I30" s="52">
        <f>ROUND(H30*G30,2)</f>
        <v>0</v>
      </c>
      <c r="J30" s="316"/>
      <c r="K30" s="52">
        <f>ROUND(Orçamento!$H30*(1+Orçamento!$J30),2)</f>
        <v>0</v>
      </c>
      <c r="L30" s="53">
        <f t="shared" si="3"/>
        <v>0</v>
      </c>
      <c r="M30" s="45" t="e">
        <f>(K30/H30)-1</f>
        <v>#DIV/0!</v>
      </c>
      <c r="N30" s="47" t="str">
        <f>IF(O30=Orçamento!$J30,"OK","Diferente")</f>
        <v>Diferente</v>
      </c>
      <c r="O30" s="47">
        <v>0.25</v>
      </c>
      <c r="P30"/>
    </row>
    <row r="31" spans="1:16">
      <c r="A31" s="46"/>
      <c r="B31" s="220" t="s">
        <v>20</v>
      </c>
      <c r="C31" s="222" t="s">
        <v>41</v>
      </c>
      <c r="D31" s="204"/>
      <c r="E31" s="204"/>
      <c r="F31" s="204"/>
      <c r="G31" s="52"/>
      <c r="H31" s="318"/>
      <c r="I31" s="52"/>
      <c r="J31" s="316"/>
      <c r="K31" s="52"/>
      <c r="L31" s="53"/>
      <c r="M31" s="45"/>
      <c r="N31" s="47" t="str">
        <f>IF(O31=Orçamento!$J31,"OK","Diferente")</f>
        <v>OK</v>
      </c>
      <c r="O31" s="47">
        <v>0</v>
      </c>
      <c r="P31"/>
    </row>
    <row r="32" spans="1:16">
      <c r="A32" s="46"/>
      <c r="B32" s="202" t="s">
        <v>45785</v>
      </c>
      <c r="C32" s="203" t="str">
        <f>IF(D32="SINAPI Ins",VLOOKUP(E32,'SINAPI Ins'!#REF!,2,FALSE),IF(D32="CASAN",VLOOKUP(E32,#REF!,2,FALSE),IF(D32="SINAPI",VLOOKUP(E32,#REF!,3,FALSE),IF(D32="SEINFRA",VLOOKUP(E32,#REF!,2,FALSE),IF(D32="SABESP",VLOOKUP(E32,SABESP!A:F,2,FALSE),IF(D32="Cotação",VLOOKUP(E32,#REF!,3,FALSE),IF(D32="Composição",VLOOKUP(E32,#REF!,2,FALSE),0)))))))</f>
        <v>ESGOTAMENTO COM BOMBAS DE SUPERFÍCIE OU SUBMERSAS</v>
      </c>
      <c r="D32" s="204" t="s">
        <v>17</v>
      </c>
      <c r="E32" s="204">
        <v>70050001</v>
      </c>
      <c r="F32" s="204" t="str">
        <f>IF(D32="SINAPI Ins",VLOOKUP(E32,'SINAPI Ins'!#REF!,3,FALSE),IF(D32="CASAN",VLOOKUP(E32,#REF!,3,FALSE),IF(D32="SINAPI",VLOOKUP(E32,#REF!,3,FALSE),IF(D32="SEINFRA",VLOOKUP(E32,#REF!,5,FALSE),IF(D32="SABESP",VLOOKUP(E32,SABESP!A:F,3,FALSE),          IF(D32="EMBASA",VLOOKUP(C32,EMBASA!C:F,2,FALSE),                                             IF(D32="Cotação",VLOOKUP(E32,#REF!,3,FALSE),IF(D32="Composição",VLOOKUP(E32,#REF!,2,FALSE),0))))))))</f>
        <v>HPH</v>
      </c>
      <c r="G32" s="52">
        <v>60</v>
      </c>
      <c r="H32" s="318"/>
      <c r="I32" s="52">
        <f>ROUND(H32*G32,2)</f>
        <v>0</v>
      </c>
      <c r="J32" s="316"/>
      <c r="K32" s="52">
        <f>ROUND(Orçamento!$H32*(1+Orçamento!$J32),2)</f>
        <v>0</v>
      </c>
      <c r="L32" s="53">
        <f t="shared" si="3"/>
        <v>0</v>
      </c>
      <c r="M32" s="45" t="e">
        <f>(K32/H32)-1</f>
        <v>#DIV/0!</v>
      </c>
      <c r="N32" s="47" t="str">
        <f>IF(O32=Orçamento!$J32,"OK","Diferente")</f>
        <v>Diferente</v>
      </c>
      <c r="O32" s="47">
        <v>0.25</v>
      </c>
      <c r="P32"/>
    </row>
    <row r="33" spans="1:16">
      <c r="A33" s="46"/>
      <c r="B33" s="220" t="s">
        <v>22</v>
      </c>
      <c r="C33" s="222" t="s">
        <v>42</v>
      </c>
      <c r="D33" s="204"/>
      <c r="E33" s="204"/>
      <c r="F33" s="204"/>
      <c r="G33" s="52"/>
      <c r="H33" s="318"/>
      <c r="I33" s="52"/>
      <c r="J33" s="316"/>
      <c r="K33" s="52"/>
      <c r="L33" s="53"/>
      <c r="M33" s="45"/>
      <c r="N33" s="47" t="str">
        <f>IF(O33=Orçamento!$J33,"OK","Diferente")</f>
        <v>OK</v>
      </c>
      <c r="O33" s="47">
        <v>0</v>
      </c>
      <c r="P33"/>
    </row>
    <row r="34" spans="1:16">
      <c r="A34" s="46"/>
      <c r="B34" s="202" t="s">
        <v>45786</v>
      </c>
      <c r="C34" s="203" t="str">
        <f>IF(D34="SINAPI Ins",VLOOKUP(E34,'SINAPI Ins'!#REF!,2,FALSE),IF(D34="CASAN",VLOOKUP(E34,#REF!,2,FALSE),IF(D34="SINAPI",VLOOKUP(E34,#REF!,3,FALSE),IF(D34="SEINFRA",VLOOKUP(E34,#REF!,2,FALSE),IF(D34="SABESP",VLOOKUP(E34,SABESP!A:F,2,FALSE),IF(D34="Cotação",VLOOKUP(E34,#REF!,3,FALSE),IF(D34="Composição",VLOOKUP(E34,#REF!,2,FALSE),0)))))))</f>
        <v>ASSENTAMENTO SIMPLES DE TUBOS E PEÇAS, DN 150 MM, EM PVC RÍGIDO, RPVC E DEFOFO, JE (C)</v>
      </c>
      <c r="D34" s="204" t="s">
        <v>17</v>
      </c>
      <c r="E34" s="204">
        <v>70080096</v>
      </c>
      <c r="F34" s="204" t="str">
        <f>IF(D34="SINAPI Ins",VLOOKUP(E34,'SINAPI Ins'!#REF!,3,FALSE),IF(D34="CASAN",VLOOKUP(E34,#REF!,3,FALSE),IF(D34="SINAPI",VLOOKUP(E34,#REF!,3,FALSE),IF(D34="SEINFRA",VLOOKUP(E34,#REF!,5,FALSE),IF(D34="SABESP",VLOOKUP(E34,SABESP!A:F,3,FALSE),          IF(D34="EMBASA",VLOOKUP(C34,EMBASA!C:F,2,FALSE),                                             IF(D34="Cotação",VLOOKUP(E34,#REF!,3,FALSE),IF(D34="Composição",VLOOKUP(E34,#REF!,2,FALSE),0))))))))</f>
        <v>M</v>
      </c>
      <c r="G34" s="52">
        <v>285.33</v>
      </c>
      <c r="H34" s="318"/>
      <c r="I34" s="52">
        <f>ROUND(H34*G34,2)</f>
        <v>0</v>
      </c>
      <c r="J34" s="316"/>
      <c r="K34" s="52">
        <f>ROUND(Orçamento!$H34*(1+Orçamento!$J34),2)</f>
        <v>0</v>
      </c>
      <c r="L34" s="53">
        <f t="shared" si="3"/>
        <v>0</v>
      </c>
      <c r="M34" s="45" t="e">
        <f>(K34/H34)-1</f>
        <v>#DIV/0!</v>
      </c>
      <c r="N34" s="47" t="str">
        <f>IF(O34=Orçamento!$J34,"OK","Diferente")</f>
        <v>Diferente</v>
      </c>
      <c r="O34" s="47">
        <v>0.25180000000000002</v>
      </c>
      <c r="P34"/>
    </row>
    <row r="35" spans="1:16">
      <c r="A35" s="46"/>
      <c r="B35" s="202" t="s">
        <v>45787</v>
      </c>
      <c r="C35" s="203" t="str">
        <f>IF(D35="SINAPI Ins",VLOOKUP(E35,'SINAPI Ins'!#REF!,2,FALSE),IF(D35="CASAN",VLOOKUP(E35,#REF!,2,FALSE),IF(D35="SINAPI",VLOOKUP(E35,#REF!,3,FALSE),IF(D35="SEINFRA",VLOOKUP(E35,#REF!,2,FALSE),IF(D35="SABESP",VLOOKUP(E35,SABESP!A:F,2,FALSE),IF(D35="Cotação",VLOOKUP(E35,#REF!,3,FALSE),IF(D35="Composição",VLOOKUP(E35,#REF!,2,FALSE),0)))))))</f>
        <v>ASSENTAMENTO SIMPLES DE TUBOS E PEÇAS, DN 200 MM, EM PVC RÍGIDO, RPVC E DEFOFO, JE (C)</v>
      </c>
      <c r="D35" s="204" t="s">
        <v>17</v>
      </c>
      <c r="E35" s="204">
        <v>70080097</v>
      </c>
      <c r="F35" s="204" t="str">
        <f>IF(D35="SINAPI Ins",VLOOKUP(E35,'SINAPI Ins'!#REF!,3,FALSE),IF(D35="CASAN",VLOOKUP(E35,#REF!,3,FALSE),IF(D35="SINAPI",VLOOKUP(E35,#REF!,3,FALSE),IF(D35="SEINFRA",VLOOKUP(E35,#REF!,5,FALSE),IF(D35="SABESP",VLOOKUP(E35,SABESP!A:F,3,FALSE),          IF(D35="EMBASA",VLOOKUP(C35,EMBASA!C:F,2,FALSE),                                             IF(D35="Cotação",VLOOKUP(E35,#REF!,3,FALSE),IF(D35="Composição",VLOOKUP(E35,#REF!,2,FALSE),0))))))))</f>
        <v>M</v>
      </c>
      <c r="G35" s="52">
        <v>64.930000000000007</v>
      </c>
      <c r="H35" s="318"/>
      <c r="I35" s="52">
        <f>ROUND(H35*G35,2)</f>
        <v>0</v>
      </c>
      <c r="J35" s="316"/>
      <c r="K35" s="52">
        <f>ROUND(Orçamento!$H35*(1+Orçamento!$J35),2)</f>
        <v>0</v>
      </c>
      <c r="L35" s="53">
        <f t="shared" si="3"/>
        <v>0</v>
      </c>
      <c r="M35" s="45" t="e">
        <f>(K35/H35)-1</f>
        <v>#DIV/0!</v>
      </c>
      <c r="N35" s="47" t="str">
        <f>IF(O35=Orçamento!$J35,"OK","Diferente")</f>
        <v>Diferente</v>
      </c>
      <c r="O35" s="47">
        <v>0.25</v>
      </c>
      <c r="P35"/>
    </row>
    <row r="36" spans="1:16">
      <c r="A36" s="46"/>
      <c r="B36" s="202" t="s">
        <v>45788</v>
      </c>
      <c r="C36" s="203" t="str">
        <f>IF(D36="SINAPI Ins",VLOOKUP(E36,'SINAPI Ins'!#REF!,2,FALSE),IF(D36="CASAN",VLOOKUP(E36,#REF!,2,FALSE),IF(D36="SINAPI",VLOOKUP(E36,#REF!,3,FALSE),IF(D36="SEINFRA",VLOOKUP(E36,#REF!,2,FALSE),IF(D36="SABESP",VLOOKUP(E36,SABESP!A:F,2,FALSE),IF(D36="Cotação",VLOOKUP(E36,#REF!,3,FALSE),IF(D36="Composição",VLOOKUP(E36,#REF!,2,FALSE),0)))))))</f>
        <v>ASSENTAMENTO SIMPLES DE TUBOS E PEÇAS, DN 300 MM, EM PVC RÍGIDO, RPVC E DEFOFO, JE (C)</v>
      </c>
      <c r="D36" s="204" t="s">
        <v>17</v>
      </c>
      <c r="E36" s="204">
        <v>70080098</v>
      </c>
      <c r="F36" s="204" t="str">
        <f>IF(D36="SINAPI Ins",VLOOKUP(E36,'SINAPI Ins'!#REF!,3,FALSE),IF(D36="CASAN",VLOOKUP(E36,#REF!,3,FALSE),IF(D36="SINAPI",VLOOKUP(E36,#REF!,3,FALSE),IF(D36="SEINFRA",VLOOKUP(E36,#REF!,5,FALSE),IF(D36="SABESP",VLOOKUP(E36,SABESP!A:F,3,FALSE),          IF(D36="EMBASA",VLOOKUP(C36,EMBASA!C:F,2,FALSE),                                             IF(D36="Cotação",VLOOKUP(E36,#REF!,3,FALSE),IF(D36="Composição",VLOOKUP(E36,#REF!,2,FALSE),0))))))))</f>
        <v>M</v>
      </c>
      <c r="G36" s="52">
        <v>295.51</v>
      </c>
      <c r="H36" s="318"/>
      <c r="I36" s="52">
        <f>ROUND(H36*G36,2)</f>
        <v>0</v>
      </c>
      <c r="J36" s="316"/>
      <c r="K36" s="52">
        <f>ROUND(Orçamento!$H36*(1+Orçamento!$J36),2)</f>
        <v>0</v>
      </c>
      <c r="L36" s="53">
        <f t="shared" si="3"/>
        <v>0</v>
      </c>
      <c r="M36" s="45" t="e">
        <f>(K36/H36)-1</f>
        <v>#DIV/0!</v>
      </c>
      <c r="N36" s="47" t="str">
        <f>IF(O36=Orçamento!$J36,"OK","Diferente")</f>
        <v>Diferente</v>
      </c>
      <c r="O36" s="47">
        <v>0.25</v>
      </c>
      <c r="P36"/>
    </row>
    <row r="37" spans="1:16">
      <c r="A37" s="46"/>
      <c r="B37" s="220" t="s">
        <v>25</v>
      </c>
      <c r="C37" s="222" t="s">
        <v>43</v>
      </c>
      <c r="D37" s="204"/>
      <c r="E37" s="204"/>
      <c r="F37" s="204"/>
      <c r="G37" s="52"/>
      <c r="H37" s="318"/>
      <c r="I37" s="52"/>
      <c r="J37" s="316"/>
      <c r="K37" s="52"/>
      <c r="L37" s="53"/>
      <c r="M37" s="45"/>
      <c r="N37" s="47" t="str">
        <f>IF(O37=Orçamento!$J37,"OK","Diferente")</f>
        <v>OK</v>
      </c>
      <c r="O37" s="47">
        <v>0</v>
      </c>
      <c r="P37"/>
    </row>
    <row r="38" spans="1:16">
      <c r="A38" s="46"/>
      <c r="B38" s="202" t="s">
        <v>45789</v>
      </c>
      <c r="C38" s="203" t="s">
        <v>32495</v>
      </c>
      <c r="D38" s="204" t="s">
        <v>32496</v>
      </c>
      <c r="E38" s="204" t="s">
        <v>32494</v>
      </c>
      <c r="F38" s="204" t="s">
        <v>34</v>
      </c>
      <c r="G38" s="52">
        <f>150*1.2</f>
        <v>180</v>
      </c>
      <c r="H38" s="318"/>
      <c r="I38" s="52">
        <f>ROUND(H38*G38,2)</f>
        <v>0</v>
      </c>
      <c r="J38" s="316"/>
      <c r="K38" s="52">
        <f>ROUND(Orçamento!$H38*(1+Orçamento!$J38),2)</f>
        <v>0</v>
      </c>
      <c r="L38" s="53">
        <f t="shared" si="3"/>
        <v>0</v>
      </c>
      <c r="M38" s="45" t="e">
        <f t="shared" ref="M38:M45" si="4">(K38/H38)-1</f>
        <v>#DIV/0!</v>
      </c>
      <c r="N38" s="47" t="str">
        <f>IF(O38=Orçamento!$J38,"OK","Diferente")</f>
        <v>Diferente</v>
      </c>
      <c r="O38" s="47">
        <v>0.25</v>
      </c>
      <c r="P38"/>
    </row>
    <row r="39" spans="1:16" ht="25.5">
      <c r="A39" s="46"/>
      <c r="B39" s="202" t="s">
        <v>45790</v>
      </c>
      <c r="C39" s="203" t="str">
        <f>IF(D39="SINAPI Ins",VLOOKUP(E39,'SINAPI Ins'!B:F,2,FALSE),IF(D39="CASAN",VLOOKUP(E39,#REF!,2,FALSE),IF(D39="SINAPI",VLOOKUP(E39,'SINAPI Com'!B:F,2,FALSE),IF(D39="SEINFRA",VLOOKUP(E39,[1]SEINFRA!B:G,2,FALSE),IF(D39="SABESP",VLOOKUP(E39,SABESP!A:F,2,FALSE),IF(D39="Cotação",VLOOKUP(E39,#REF!,3,FALSE),IF(D39="Composição",VLOOKUP(E39,#REF!,2,FALSE),0)))))))</f>
        <v>RECOMPOSIÇÃO DE PAVIMENTO EM PISO INTERTRAVADO SEXTAVADO, COM REAPROVEITAMENTO DOS BLOCOS SEXTAVADO, PARA O FECHAMENTO DE VALAS - INCLUSO RETIRADA E COLOCAÇÃO DO MATERIAL. AF_12/2020</v>
      </c>
      <c r="D39" s="204" t="s">
        <v>27</v>
      </c>
      <c r="E39" s="204">
        <v>101820</v>
      </c>
      <c r="F39" s="204" t="str">
        <f>IF(D39="SINAPI Ins",VLOOKUP(E39,'SINAPI Ins'!B:F,3,FALSE),IF(D39="CASAN",VLOOKUP(E39,#REF!,3,FALSE),IF(D39="SINAPI",VLOOKUP(E39,'SINAPI Com'!B:F,3,FALSE),IF(D39="SEINFRA",VLOOKUP(E39,[1]SEINFRA!B:G,5,FALSE),IF(D39="SABESP",VLOOKUP(E39,SABESP!A:F,3,FALSE),          IF(D39="EMBASA",VLOOKUP(C39,EMBASA!C:F,2,FALSE),                                             IF(D39="Cotação",VLOOKUP(E39,#REF!,3,FALSE),IF(D39="Composição",VLOOKUP(E39,#REF!,2,FALSE),0))))))))</f>
        <v>M2</v>
      </c>
      <c r="G39" s="52">
        <v>303.89999999999998</v>
      </c>
      <c r="H39" s="318"/>
      <c r="I39" s="52">
        <f t="shared" ref="I39:I46" si="5">ROUND(H39*G39,2)</f>
        <v>0</v>
      </c>
      <c r="J39" s="316"/>
      <c r="K39" s="52">
        <f>ROUND(Orçamento!$H39*(1+Orçamento!$J39),2)</f>
        <v>0</v>
      </c>
      <c r="L39" s="53">
        <f t="shared" si="3"/>
        <v>0</v>
      </c>
      <c r="M39" s="45" t="e">
        <f t="shared" si="4"/>
        <v>#DIV/0!</v>
      </c>
      <c r="N39" s="47" t="str">
        <f>IF(O39=Orçamento!$J39,"OK","Diferente")</f>
        <v>Diferente</v>
      </c>
      <c r="O39" s="47">
        <v>0.25009999999999999</v>
      </c>
      <c r="P39"/>
    </row>
    <row r="40" spans="1:16">
      <c r="A40" s="46"/>
      <c r="B40" s="202" t="s">
        <v>45791</v>
      </c>
      <c r="C40" s="203" t="str">
        <f>IF(D40="SINAPI Ins",VLOOKUP(E40,'SINAPI Ins'!#REF!,2,FALSE),IF(D40="CASAN",VLOOKUP(E40,#REF!,2,FALSE),IF(D40="SINAPI",VLOOKUP(E40,#REF!,3,FALSE),IF(D40="SEINFRA",VLOOKUP(E40,#REF!,2,FALSE),IF(D40="SABESP",VLOOKUP(E40,SABESP!A:F,2,FALSE),IF(D40="Cotação",VLOOKUP(E40,#REF!,3,FALSE),IF(D40="Composição",VLOOKUP(E40,#REF!,2,FALSE),0)))))))</f>
        <v>PLANTIO DE GRAMA EM PLACA</v>
      </c>
      <c r="D40" s="204" t="s">
        <v>17</v>
      </c>
      <c r="E40" s="204">
        <v>70150012</v>
      </c>
      <c r="F40" s="204" t="str">
        <f>IF(D40="SINAPI Ins",VLOOKUP(E40,'SINAPI Ins'!#REF!,3,FALSE),IF(D40="CASAN",VLOOKUP(E40,#REF!,3,FALSE),IF(D40="SINAPI",VLOOKUP(E40,#REF!,3,FALSE),IF(D40="SEINFRA",VLOOKUP(E40,#REF!,5,FALSE),IF(D40="SABESP",VLOOKUP(E40,SABESP!A:F,3,FALSE),          IF(D40="EMBASA",VLOOKUP(C40,EMBASA!C:F,2,FALSE),                                             IF(D40="Cotação",VLOOKUP(E40,#REF!,3,FALSE),IF(D40="Composição",VLOOKUP(E40,#REF!,2,FALSE),0))))))))</f>
        <v>M2</v>
      </c>
      <c r="G40" s="52">
        <v>180</v>
      </c>
      <c r="H40" s="318"/>
      <c r="I40" s="52">
        <f t="shared" si="5"/>
        <v>0</v>
      </c>
      <c r="J40" s="316"/>
      <c r="K40" s="52">
        <f>ROUND(Orçamento!$H40*(1+Orçamento!$J40),2)</f>
        <v>0</v>
      </c>
      <c r="L40" s="53">
        <f t="shared" si="3"/>
        <v>0</v>
      </c>
      <c r="M40" s="45" t="e">
        <f t="shared" si="4"/>
        <v>#DIV/0!</v>
      </c>
      <c r="N40" s="47" t="str">
        <f>IF(O40=Orçamento!$J40,"OK","Diferente")</f>
        <v>Diferente</v>
      </c>
      <c r="O40" s="47">
        <v>0.25030000000000002</v>
      </c>
      <c r="P40"/>
    </row>
    <row r="41" spans="1:16">
      <c r="A41" s="46"/>
      <c r="B41" s="202" t="s">
        <v>45792</v>
      </c>
      <c r="C41" s="203" t="s">
        <v>32497</v>
      </c>
      <c r="D41" s="204" t="s">
        <v>45</v>
      </c>
      <c r="E41" s="204" t="s">
        <v>32498</v>
      </c>
      <c r="F41" s="204" t="s">
        <v>34</v>
      </c>
      <c r="G41" s="52">
        <f>ROUND(29.85*1.5,2)</f>
        <v>44.78</v>
      </c>
      <c r="H41" s="318"/>
      <c r="I41" s="52">
        <f>ROUND(H41*G41,2)</f>
        <v>0</v>
      </c>
      <c r="J41" s="316"/>
      <c r="K41" s="52">
        <f>ROUND(Orçamento!$H41*(1+Orçamento!$J41),2)</f>
        <v>0</v>
      </c>
      <c r="L41" s="53">
        <f t="shared" si="3"/>
        <v>0</v>
      </c>
      <c r="M41" s="45" t="e">
        <f t="shared" si="4"/>
        <v>#DIV/0!</v>
      </c>
      <c r="N41" s="47" t="str">
        <f>IF(O41=Orçamento!$J41,"OK","Diferente")</f>
        <v>Diferente</v>
      </c>
      <c r="O41" s="47">
        <v>0.25</v>
      </c>
      <c r="P41"/>
    </row>
    <row r="42" spans="1:16" ht="25.5">
      <c r="A42" s="46"/>
      <c r="B42" s="202" t="s">
        <v>45793</v>
      </c>
      <c r="C42" s="203" t="str">
        <f>IF(D42="SINAPI Ins",VLOOKUP(E42,'SINAPI Ins'!B:F,2,FALSE),IF(D42="CASAN",VLOOKUP(E42,#REF!,2,FALSE),IF(D42="SINAPI",VLOOKUP(E42,'SINAPI Com'!B:F,2,FALSE),IF(D42="SEINFRA",VLOOKUP(E42,[1]SEINFRA!B:G,2,FALSE),IF(D42="SABESP",VLOOKUP(E42,SABESP!A:F,2,FALSE),IF(D42="Cotação",VLOOKUP(E42,#REF!,3,FALSE),IF(D42="Composição",VLOOKUP(E42,#REF!,2,FALSE),0)))))))</f>
        <v>CONSTRUÇÃO DE BASE E SUB-BASE PARA PAVIMENTAÇÃO DE MACADAME SECO, COM ESPESSURA DE 10 CM - EXCLUSIVE CARGA E TRANSPORTE. AF_09/2024</v>
      </c>
      <c r="D42" s="204" t="s">
        <v>27</v>
      </c>
      <c r="E42" s="204">
        <v>105749</v>
      </c>
      <c r="F42" s="204" t="str">
        <f>IF(D42="SINAPI Ins",VLOOKUP(E42,'SINAPI Ins'!B:F,3,FALSE),IF(D42="CASAN",VLOOKUP(E42,#REF!,3,FALSE),IF(D42="SINAPI",VLOOKUP(E42,'SINAPI Com'!B:F,3,FALSE),IF(D42="SEINFRA",VLOOKUP(E42,[1]SEINFRA!B:G,5,FALSE),IF(D42="SABESP",VLOOKUP(E42,SABESP!A:F,3,FALSE),          IF(D42="EMBASA",VLOOKUP(C42,EMBASA!C:F,2,FALSE),                                             IF(D42="Cotação",VLOOKUP(E42,#REF!,3,FALSE),IF(D42="Composição",VLOOKUP(E42,#REF!,2,FALSE),0))))))))</f>
        <v>M3</v>
      </c>
      <c r="G42" s="52">
        <f>ROUND(G41*0.2,2)</f>
        <v>8.9600000000000009</v>
      </c>
      <c r="H42" s="318"/>
      <c r="I42" s="52">
        <f t="shared" si="5"/>
        <v>0</v>
      </c>
      <c r="J42" s="316"/>
      <c r="K42" s="52">
        <f>ROUND(Orçamento!$H42*(1+Orçamento!$J42),2)</f>
        <v>0</v>
      </c>
      <c r="L42" s="53">
        <f t="shared" si="3"/>
        <v>0</v>
      </c>
      <c r="M42" s="45" t="e">
        <f t="shared" si="4"/>
        <v>#DIV/0!</v>
      </c>
      <c r="N42" s="47" t="str">
        <f>IF(O42=Orçamento!$J42,"OK","Diferente")</f>
        <v>Diferente</v>
      </c>
      <c r="O42" s="47">
        <v>0.25</v>
      </c>
      <c r="P42"/>
    </row>
    <row r="43" spans="1:16" ht="25.5">
      <c r="A43" s="46"/>
      <c r="B43" s="202" t="s">
        <v>45794</v>
      </c>
      <c r="C43" s="203" t="str">
        <f>IF(D43="SINAPI Ins",VLOOKUP(E43,'SINAPI Ins'!B:F,2,FALSE),IF(D43="CASAN",VLOOKUP(E43,#REF!,2,FALSE),IF(D43="SINAPI",VLOOKUP(E43,'SINAPI Com'!B:F,2,FALSE),IF(D43="SEINFRA",VLOOKUP(E43,[1]SEINFRA!B:G,2,FALSE),IF(D43="SABESP",VLOOKUP(E43,SABESP!A:F,2,FALSE),IF(D43="Cotação",VLOOKUP(E43,#REF!,3,FALSE),IF(D43="Composição",VLOOKUP(E43,#REF!,2,FALSE),0)))))))</f>
        <v>TRANSPORTE COM CAMINHÃO BASCULANTE DE 10 M³, EM VIA URBANA PAVIMENTADA, DMT ATÉ 30 KM (UNIDADE: M3XKM). AF_07/2020</v>
      </c>
      <c r="D43" s="204" t="s">
        <v>27</v>
      </c>
      <c r="E43" s="204">
        <v>95875</v>
      </c>
      <c r="F43" s="204" t="str">
        <f>IF(D43="SINAPI Ins",VLOOKUP(E43,'SINAPI Ins'!B:F,3,FALSE),IF(D43="CASAN",VLOOKUP(E43,#REF!,3,FALSE),IF(D43="SINAPI",VLOOKUP(E43,'SINAPI Com'!B:F,3,FALSE),IF(D43="SEINFRA",VLOOKUP(E43,[1]SEINFRA!B:G,5,FALSE),IF(D43="SABESP",VLOOKUP(E43,SABESP!A:F,3,FALSE),          IF(D43="EMBASA",VLOOKUP(C43,EMBASA!C:F,2,FALSE),                                             IF(D43="Cotação",VLOOKUP(E43,#REF!,3,FALSE),IF(D43="Composição",VLOOKUP(E43,#REF!,2,FALSE),0))))))))</f>
        <v>M3XKM</v>
      </c>
      <c r="G43" s="52">
        <f>ROUND(G42*7.3,2)</f>
        <v>65.41</v>
      </c>
      <c r="H43" s="318"/>
      <c r="I43" s="52">
        <f t="shared" ref="I43" si="6">ROUND(H43*G43,2)</f>
        <v>0</v>
      </c>
      <c r="J43" s="316"/>
      <c r="K43" s="52">
        <f>ROUND(Orçamento!$H43*(1+Orçamento!$J43),2)</f>
        <v>0</v>
      </c>
      <c r="L43" s="53">
        <f t="shared" ref="L43" si="7">ROUND(K43*G43,2)</f>
        <v>0</v>
      </c>
      <c r="M43" s="45"/>
      <c r="N43" s="47"/>
      <c r="O43" s="47"/>
      <c r="P43"/>
    </row>
    <row r="44" spans="1:16" ht="38.25">
      <c r="A44" s="46"/>
      <c r="B44" s="202" t="s">
        <v>45795</v>
      </c>
      <c r="C44" s="203" t="str">
        <f>IF(D44="SINAPI Ins",VLOOKUP(E44,'SINAPI Ins'!B:F,2,FALSE),IF(D44="CASAN",VLOOKUP(E44,#REF!,2,FALSE),IF(D44="SINAPI",VLOOKUP(E44,'SINAPI Com'!B:F,2,FALSE),IF(D44="SEINFRA",VLOOKUP(E44,[1]SEINFRA!B:G,2,FALSE),IF(D44="SABESP",VLOOKUP(E44,SABESP!A:F,2,FALSE),IF(D44="Cotação",VLOOKUP(E44,#REF!,3,FALSE),IF(D44="Composição",VLOOKUP(E44,#REF!,2,FALSE),0)))))))</f>
        <v>CARGA, MANOBRA E DESCARGA DE SOLOS E MATERIAIS GRANULARES EM CAMINHÃO BASCULANTE 10 M³ - CARGA COM PÁ CARREGADEIRA (CAÇAMBA DE 1,7 A 2,8 M³ / 128 HP) E DESCARGA LIVRE (UNIDADE: M3). AF_07/2020</v>
      </c>
      <c r="D44" s="204" t="s">
        <v>27</v>
      </c>
      <c r="E44" s="204">
        <v>100974</v>
      </c>
      <c r="F44" s="204" t="str">
        <f>IF(D44="SINAPI Ins",VLOOKUP(E44,'SINAPI Ins'!B:F,3,FALSE),IF(D44="CASAN",VLOOKUP(E44,#REF!,3,FALSE),IF(D44="SINAPI",VLOOKUP(E44,'SINAPI Com'!B:F,3,FALSE),IF(D44="SEINFRA",VLOOKUP(E44,[1]SEINFRA!B:G,5,FALSE),IF(D44="SABESP",VLOOKUP(E44,SABESP!A:F,3,FALSE),          IF(D44="EMBASA",VLOOKUP(C44,EMBASA!C:F,2,FALSE),                                             IF(D44="Cotação",VLOOKUP(E44,#REF!,3,FALSE),IF(D44="Composição",VLOOKUP(E44,#REF!,2,FALSE),0))))))))</f>
        <v>M3</v>
      </c>
      <c r="G44" s="52">
        <v>8.9600000000000009</v>
      </c>
      <c r="H44" s="318"/>
      <c r="I44" s="52">
        <f t="shared" ref="I44" si="8">ROUND(H44*G44,2)</f>
        <v>0</v>
      </c>
      <c r="J44" s="316"/>
      <c r="K44" s="52">
        <f>ROUND(Orçamento!$H44*(1+Orçamento!$J44),2)</f>
        <v>0</v>
      </c>
      <c r="L44" s="53">
        <f t="shared" ref="L44" si="9">ROUND(K44*G44,2)</f>
        <v>0</v>
      </c>
      <c r="M44" s="45"/>
      <c r="N44" s="47"/>
      <c r="O44" s="47"/>
      <c r="P44"/>
    </row>
    <row r="45" spans="1:16" ht="25.5">
      <c r="A45" s="46"/>
      <c r="B45" s="202" t="s">
        <v>45796</v>
      </c>
      <c r="C45" s="203" t="str">
        <f>IF(D45="SINAPI Ins",VLOOKUP(E45,'SINAPI Ins'!B:F,2,FALSE),IF(D45="CASAN",VLOOKUP(E45,#REF!,2,FALSE),IF(D45="SINAPI",VLOOKUP(E45,'SINAPI Com'!B:F,2,FALSE),IF(D45="SEINFRA",VLOOKUP(E45,[1]SEINFRA!B:G,2,FALSE),IF(D45="SABESP",VLOOKUP(E45,SABESP!A:F,2,FALSE),IF(D45="Cotação",VLOOKUP(E45,#REF!,3,FALSE),IF(D45="Composição",VLOOKUP(E45,#REF!,2,FALSE),0)))))))</f>
        <v>EXECUÇÃO DE PAVIMENTO COM APLICAÇÃO DE CONCRETO ASFÁLTICO, CAMADA DE ROLAMENTO - EXCLUSIVE CARGA E TRANSPORTE. AF_10/2025</v>
      </c>
      <c r="D45" s="204" t="s">
        <v>27</v>
      </c>
      <c r="E45" s="204">
        <v>95995</v>
      </c>
      <c r="F45" s="204" t="str">
        <f>IF(D45="SINAPI Ins",VLOOKUP(E45,'SINAPI Ins'!B:F,3,FALSE),IF(D45="CASAN",VLOOKUP(E45,#REF!,3,FALSE),IF(D45="SINAPI",VLOOKUP(E45,'SINAPI Com'!B:F,3,FALSE),IF(D45="SEINFRA",VLOOKUP(E45,[1]SEINFRA!B:G,5,FALSE),IF(D45="SABESP",VLOOKUP(E45,SABESP!A:F,3,FALSE),          IF(D45="EMBASA",VLOOKUP(C45,EMBASA!C:F,2,FALSE),                                             IF(D45="Cotação",VLOOKUP(E45,#REF!,3,FALSE),IF(D45="Composição",VLOOKUP(E45,#REF!,2,FALSE),0))))))))</f>
        <v>M3</v>
      </c>
      <c r="G45" s="52">
        <v>2.27</v>
      </c>
      <c r="H45" s="318"/>
      <c r="I45" s="52">
        <f t="shared" si="5"/>
        <v>0</v>
      </c>
      <c r="J45" s="316"/>
      <c r="K45" s="52">
        <f>ROUND(Orçamento!$H45*(1+Orçamento!$J45),2)</f>
        <v>0</v>
      </c>
      <c r="L45" s="53">
        <f t="shared" si="3"/>
        <v>0</v>
      </c>
      <c r="M45" s="45" t="e">
        <f t="shared" si="4"/>
        <v>#DIV/0!</v>
      </c>
      <c r="N45" s="47" t="str">
        <f>IF(O45=Orçamento!$J45,"OK","Diferente")</f>
        <v>Diferente</v>
      </c>
      <c r="O45" s="47">
        <v>0.25009999999999999</v>
      </c>
      <c r="P45"/>
    </row>
    <row r="46" spans="1:16">
      <c r="A46" s="46"/>
      <c r="B46" s="202" t="s">
        <v>45797</v>
      </c>
      <c r="C46" s="203" t="s">
        <v>44</v>
      </c>
      <c r="D46" s="204" t="s">
        <v>45</v>
      </c>
      <c r="E46" s="204" t="s">
        <v>46</v>
      </c>
      <c r="F46" s="204" t="s">
        <v>47</v>
      </c>
      <c r="G46" s="52">
        <v>64.67</v>
      </c>
      <c r="H46" s="318"/>
      <c r="I46" s="52">
        <f t="shared" si="5"/>
        <v>0</v>
      </c>
      <c r="J46" s="316"/>
      <c r="K46" s="52">
        <f>ROUND(Orçamento!$H46*(1+Orçamento!$J46),2)</f>
        <v>0</v>
      </c>
      <c r="L46" s="53">
        <f t="shared" ref="L46:L47" si="10">ROUND(K46*G46,2)</f>
        <v>0</v>
      </c>
      <c r="M46" s="45"/>
      <c r="N46" s="47"/>
      <c r="O46" s="47"/>
      <c r="P46"/>
    </row>
    <row r="47" spans="1:16">
      <c r="A47" s="46"/>
      <c r="B47" s="202" t="s">
        <v>45798</v>
      </c>
      <c r="C47" s="203" t="str">
        <f>IF(D47="SINAPI Ins",VLOOKUP(E47,'SINAPI Ins'!B:F,2,FALSE),IF(D47="CASAN",VLOOKUP(E47,#REF!,2,FALSE),IF(D47="SINAPI",VLOOKUP(E47,'SINAPI Com'!B:F,2,FALSE),IF(D47="SEINFRA",VLOOKUP(E47,[1]SEINFRA!B:G,2,FALSE),IF(D47="SABESP",VLOOKUP(E47,SABESP!A:F,2,FALSE),IF(D47="Cotação",VLOOKUP(E47,#REF!,3,FALSE),IF(D47="Composição",VLOOKUP(E47,#REF!,2,FALSE),0)))))))</f>
        <v>CARGA DE MISTURA ASFÁLTICA EM CAMINHÃO BASCULANTE 6 M³ (UNIDADE: M3). AF_07/2020</v>
      </c>
      <c r="D47" s="204" t="s">
        <v>27</v>
      </c>
      <c r="E47" s="204">
        <v>100985</v>
      </c>
      <c r="F47" s="204" t="str">
        <f>IF(D47="SINAPI Ins",VLOOKUP(E47,'SINAPI Ins'!B:F,3,FALSE),IF(D47="CASAN",VLOOKUP(E47,#REF!,3,FALSE),IF(D47="SINAPI",VLOOKUP(E47,'SINAPI Com'!B:F,3,FALSE),IF(D47="SEINFRA",VLOOKUP(E47,[1]SEINFRA!B:G,5,FALSE),IF(D47="SABESP",VLOOKUP(E47,SABESP!A:F,3,FALSE),          IF(D47="EMBASA",VLOOKUP(C47,EMBASA!C:F,2,FALSE),                                             IF(D47="Cotação",VLOOKUP(E47,#REF!,3,FALSE),IF(D47="Composição",VLOOKUP(E47,#REF!,2,FALSE),0))))))))</f>
        <v>M3</v>
      </c>
      <c r="G47" s="52">
        <v>2.27</v>
      </c>
      <c r="H47" s="318"/>
      <c r="I47" s="52">
        <f>ROUND(H47*G47,2)</f>
        <v>0</v>
      </c>
      <c r="J47" s="316"/>
      <c r="K47" s="52">
        <f>ROUND(Orçamento!$H47*(1+Orçamento!$J47),2)</f>
        <v>0</v>
      </c>
      <c r="L47" s="53">
        <f t="shared" si="10"/>
        <v>0</v>
      </c>
      <c r="M47" s="45"/>
      <c r="N47" s="47"/>
      <c r="O47" s="47"/>
      <c r="P47"/>
    </row>
    <row r="48" spans="1:16">
      <c r="A48" s="46"/>
      <c r="B48" s="220" t="s">
        <v>26</v>
      </c>
      <c r="C48" s="222" t="s">
        <v>30</v>
      </c>
      <c r="D48" s="204"/>
      <c r="E48" s="204"/>
      <c r="F48" s="204"/>
      <c r="G48" s="52"/>
      <c r="H48" s="318"/>
      <c r="I48" s="52"/>
      <c r="J48" s="316"/>
      <c r="K48" s="52"/>
      <c r="L48" s="53"/>
      <c r="M48" s="45"/>
      <c r="N48" s="47" t="str">
        <f>IF(O48=Orçamento!$J48,"OK","Diferente")</f>
        <v>OK</v>
      </c>
      <c r="O48" s="47">
        <v>0</v>
      </c>
      <c r="P48"/>
    </row>
    <row r="49" spans="1:16">
      <c r="A49" s="46"/>
      <c r="B49" s="202" t="s">
        <v>45799</v>
      </c>
      <c r="C49" s="203" t="str">
        <f>IF(D49="SINAPI Ins",VLOOKUP(E49,'SINAPI Ins'!B:F,2,FALSE),IF(D49="CASAN",VLOOKUP(E49,#REF!,2,FALSE),IF(D49="SINAPI",VLOOKUP(E49,#REF!,2,FALSE),IF(D49="SEINFRA",VLOOKUP(E49,#REF!,2,FALSE),IF(D49="SABESP",VLOOKUP(E49,SABESP!A:F,2,FALSE),IF(D49="Cotação",VLOOKUP(E49,#REF!,3,FALSE),IF(D49="Composição",VLOOKUP(E49,#REF!,2,FALSE),0)))))))</f>
        <v>TUBO PVC CORRUGADO, PAREDE DUPLA, JE, DN 150 MM/ DE 160 MM, REDE COLETORA ESGOTO</v>
      </c>
      <c r="D49" s="204" t="s">
        <v>21</v>
      </c>
      <c r="E49" s="204">
        <v>38032</v>
      </c>
      <c r="F49" s="204" t="str">
        <f>IF(D49="SINAPI Ins",VLOOKUP(E49,'SINAPI Ins'!B:F,3,FALSE),IF(D49="CASAN",VLOOKUP(E49,#REF!,3,FALSE),IF(D49="SINAPI",VLOOKUP(E49,#REF!,3,FALSE),IF(D49="SEINFRA",VLOOKUP(E49,#REF!,5,FALSE),IF(D49="SABESP",VLOOKUP(E49,SABESP!A:F,3,FALSE),          IF(D49="EMBASA",VLOOKUP(C49,EMBASA!C:F,2,FALSE),                                             IF(D49="Cotação",VLOOKUP(E49,#REF!,3,FALSE),IF(D49="Composição",VLOOKUP(E49,#REF!,2,FALSE),0))))))))</f>
        <v>M</v>
      </c>
      <c r="G49" s="52">
        <f>G34</f>
        <v>285.33</v>
      </c>
      <c r="H49" s="318"/>
      <c r="I49" s="52">
        <f>ROUND(H49*G49,2)</f>
        <v>0</v>
      </c>
      <c r="J49" s="316"/>
      <c r="K49" s="52">
        <f>ROUND(Orçamento!$H49*(1+Orçamento!$J49),2)</f>
        <v>0</v>
      </c>
      <c r="L49" s="53">
        <f t="shared" si="3"/>
        <v>0</v>
      </c>
      <c r="M49" s="45" t="e">
        <f>(K49/H49)-1</f>
        <v>#DIV/0!</v>
      </c>
      <c r="N49" s="47" t="str">
        <f>IF(O49=Orçamento!$J49,"OK","Diferente")</f>
        <v>Diferente</v>
      </c>
      <c r="O49" s="47">
        <v>0.15290000000000001</v>
      </c>
      <c r="P49"/>
    </row>
    <row r="50" spans="1:16">
      <c r="A50" s="46"/>
      <c r="B50" s="202" t="s">
        <v>45800</v>
      </c>
      <c r="C50" s="203" t="str">
        <f>IF(D50="SINAPI Ins",VLOOKUP(E50,'SINAPI Ins'!B:F,2,FALSE),IF(D50="CASAN",VLOOKUP(E50,#REF!,2,FALSE),IF(D50="SINAPI",VLOOKUP(E50,#REF!,2,FALSE),IF(D50="SEINFRA",VLOOKUP(E50,#REF!,2,FALSE),IF(D50="SABESP",VLOOKUP(E50,SABESP!A:F,2,FALSE),IF(D50="Cotação",VLOOKUP(E50,#REF!,3,FALSE),IF(D50="Composição",VLOOKUP(E50,#REF!,2,FALSE),0)))))))</f>
        <v>TUBO PVC CORRUGADO, PAREDE DUPLA, JE, DN 200 MM/ DE 200 MM, REDE COLETORA ESGOTO</v>
      </c>
      <c r="D50" s="204" t="s">
        <v>21</v>
      </c>
      <c r="E50" s="204">
        <v>38033</v>
      </c>
      <c r="F50" s="204" t="str">
        <f>IF(D50="SINAPI Ins",VLOOKUP(E50,'SINAPI Ins'!B:F,3,FALSE),IF(D50="CASAN",VLOOKUP(E50,#REF!,3,FALSE),IF(D50="SINAPI",VLOOKUP(E50,#REF!,3,FALSE),IF(D50="SEINFRA",VLOOKUP(E50,#REF!,5,FALSE),IF(D50="SABESP",VLOOKUP(E50,SABESP!A:F,3,FALSE),          IF(D50="EMBASA",VLOOKUP(C50,EMBASA!C:F,2,FALSE),                                             IF(D50="Cotação",VLOOKUP(E50,#REF!,3,FALSE),IF(D50="Composição",VLOOKUP(E50,#REF!,2,FALSE),0))))))))</f>
        <v>M</v>
      </c>
      <c r="G50" s="52">
        <f>G35</f>
        <v>64.930000000000007</v>
      </c>
      <c r="H50" s="318"/>
      <c r="I50" s="52">
        <f>ROUND(H50*G50,2)</f>
        <v>0</v>
      </c>
      <c r="J50" s="316"/>
      <c r="K50" s="52">
        <f>ROUND(Orçamento!$H50*(1+Orçamento!$J50),2)</f>
        <v>0</v>
      </c>
      <c r="L50" s="53">
        <f t="shared" si="3"/>
        <v>0</v>
      </c>
      <c r="M50" s="45" t="e">
        <f>(K50/H50)-1</f>
        <v>#DIV/0!</v>
      </c>
      <c r="N50" s="47" t="str">
        <f>IF(O50=Orçamento!$J50,"OK","Diferente")</f>
        <v>Diferente</v>
      </c>
      <c r="O50" s="47">
        <v>0.15279999999999999</v>
      </c>
      <c r="P50"/>
    </row>
    <row r="51" spans="1:16">
      <c r="A51" s="46"/>
      <c r="B51" s="202" t="s">
        <v>45801</v>
      </c>
      <c r="C51" s="203" t="str">
        <f>IF(D51="SINAPI Ins",VLOOKUP(E51,'SINAPI Ins'!B:F,2,FALSE),IF(D51="CASAN",VLOOKUP(E51,#REF!,2,FALSE),IF(D51="SINAPI",VLOOKUP(E51,#REF!,2,FALSE),IF(D51="SEINFRA",VLOOKUP(E51,#REF!,2,FALSE),IF(D51="SABESP",VLOOKUP(E51,SABESP!A:F,2,FALSE),IF(D51="Cotação",VLOOKUP(E51,#REF!,3,FALSE),IF(D51="Composição",VLOOKUP(E51,#REF!,2,FALSE),0)))))))</f>
        <v>TUBO PVC CORRUGADO, PAREDE DUPLA, JE, DN 300 MM/ DE 315 MM, REDE COLETORA ESGOTO</v>
      </c>
      <c r="D51" s="204" t="s">
        <v>21</v>
      </c>
      <c r="E51" s="204">
        <v>38035</v>
      </c>
      <c r="F51" s="204" t="str">
        <f>IF(D51="SINAPI Ins",VLOOKUP(E51,'SINAPI Ins'!B:F,3,FALSE),IF(D51="CASAN",VLOOKUP(E51,#REF!,3,FALSE),IF(D51="SINAPI",VLOOKUP(E51,#REF!,3,FALSE),IF(D51="SEINFRA",VLOOKUP(E51,#REF!,5,FALSE),IF(D51="SABESP",VLOOKUP(E51,SABESP!A:F,3,FALSE),          IF(D51="EMBASA",VLOOKUP(C51,EMBASA!C:F,2,FALSE),                                             IF(D51="Cotação",VLOOKUP(E51,#REF!,3,FALSE),IF(D51="Composição",VLOOKUP(E51,#REF!,2,FALSE),0))))))))</f>
        <v>M</v>
      </c>
      <c r="G51" s="52">
        <f>G36</f>
        <v>295.51</v>
      </c>
      <c r="H51" s="318"/>
      <c r="I51" s="52">
        <f>ROUND(H51*G51,2)</f>
        <v>0</v>
      </c>
      <c r="J51" s="316"/>
      <c r="K51" s="52">
        <f>ROUND(Orçamento!$H51*(1+Orçamento!$J51),2)</f>
        <v>0</v>
      </c>
      <c r="L51" s="53">
        <f t="shared" si="3"/>
        <v>0</v>
      </c>
      <c r="M51" s="45" t="e">
        <f>(K51/H51)-1</f>
        <v>#DIV/0!</v>
      </c>
      <c r="N51" s="47" t="str">
        <f>IF(O51=Orçamento!$J51,"OK","Diferente")</f>
        <v>Diferente</v>
      </c>
      <c r="O51" s="47">
        <v>0.15290000000000001</v>
      </c>
      <c r="P51"/>
    </row>
    <row r="52" spans="1:16">
      <c r="A52" s="46"/>
      <c r="B52" s="202"/>
      <c r="C52" s="219" t="s">
        <v>48</v>
      </c>
      <c r="D52" s="204"/>
      <c r="E52" s="204"/>
      <c r="F52" s="204"/>
      <c r="G52" s="52"/>
      <c r="H52" s="318"/>
      <c r="I52" s="54">
        <f>SUM(I15:I51)</f>
        <v>0</v>
      </c>
      <c r="J52" s="317"/>
      <c r="K52" s="52"/>
      <c r="L52" s="55">
        <f>SUM(L15:L51)</f>
        <v>0</v>
      </c>
      <c r="M52" s="45"/>
      <c r="N52" s="47" t="str">
        <f>IF(O52=Orçamento!$J52,"OK","Diferente")</f>
        <v>OK</v>
      </c>
      <c r="O52" s="47">
        <v>0</v>
      </c>
      <c r="P52" s="10">
        <f>SUM(L49:L51)</f>
        <v>0</v>
      </c>
    </row>
    <row r="53" spans="1:16" ht="16.5" thickBot="1">
      <c r="A53" s="46"/>
      <c r="B53" s="223"/>
      <c r="C53" s="224"/>
      <c r="D53" s="224"/>
      <c r="E53" s="224"/>
      <c r="F53" s="224"/>
      <c r="G53" s="224"/>
      <c r="H53" s="224"/>
      <c r="I53" s="224"/>
      <c r="J53" s="224"/>
      <c r="K53" s="224"/>
      <c r="L53" s="225"/>
    </row>
    <row r="54" spans="1:16">
      <c r="B54" s="251" t="s">
        <v>50</v>
      </c>
      <c r="C54" s="252"/>
      <c r="D54" s="255" t="s">
        <v>32503</v>
      </c>
      <c r="E54" s="255"/>
      <c r="F54" s="256">
        <f>P52</f>
        <v>0</v>
      </c>
      <c r="G54" s="257"/>
      <c r="H54" s="50" t="s">
        <v>51</v>
      </c>
      <c r="I54" s="258">
        <f>I52</f>
        <v>0</v>
      </c>
      <c r="J54" s="58"/>
      <c r="K54" s="59" t="s">
        <v>51</v>
      </c>
      <c r="L54" s="258">
        <f>L52</f>
        <v>0</v>
      </c>
    </row>
    <row r="55" spans="1:16" ht="16.5" thickBot="1">
      <c r="B55" s="253"/>
      <c r="C55" s="254"/>
      <c r="D55" s="260" t="s">
        <v>32504</v>
      </c>
      <c r="E55" s="260"/>
      <c r="F55" s="261">
        <f>L54-F54</f>
        <v>0</v>
      </c>
      <c r="G55" s="262"/>
      <c r="H55" s="51" t="s">
        <v>52</v>
      </c>
      <c r="I55" s="259"/>
      <c r="J55" s="60"/>
      <c r="K55" s="61" t="s">
        <v>53</v>
      </c>
      <c r="L55" s="259"/>
    </row>
    <row r="56" spans="1:16" ht="16.5" hidden="1" thickBot="1"/>
    <row r="57" spans="1:16" ht="16.5" hidden="1" thickBot="1"/>
    <row r="58" spans="1:16" ht="16.5" hidden="1" thickBot="1">
      <c r="L58" s="15"/>
    </row>
    <row r="59" spans="1:16" ht="16.5" hidden="1" thickBot="1"/>
    <row r="60" spans="1:16" ht="16.5" hidden="1" thickBot="1">
      <c r="B60" s="49">
        <v>45748</v>
      </c>
      <c r="C60" s="43" t="s">
        <v>54</v>
      </c>
      <c r="D60" t="s">
        <v>17</v>
      </c>
      <c r="E60" s="17" t="s">
        <v>55</v>
      </c>
      <c r="F60" t="s">
        <v>38</v>
      </c>
      <c r="G60">
        <v>53.95</v>
      </c>
      <c r="H60">
        <v>189.9</v>
      </c>
    </row>
    <row r="61" spans="1:16" ht="16.5" hidden="1" thickBot="1"/>
    <row r="62" spans="1:16" ht="16.5" hidden="1" thickBot="1">
      <c r="P62"/>
    </row>
    <row r="63" spans="1:16" ht="16.5" hidden="1" thickBot="1">
      <c r="P63"/>
    </row>
    <row r="64" spans="1:16" ht="16.5" hidden="1" thickBot="1">
      <c r="P64"/>
    </row>
    <row r="65" spans="2:20" ht="16.5" hidden="1" thickBot="1">
      <c r="B65" s="48" t="s">
        <v>56</v>
      </c>
      <c r="C65" s="48" t="s">
        <v>57</v>
      </c>
      <c r="D65" t="s">
        <v>27</v>
      </c>
      <c r="E65" s="17">
        <v>3844</v>
      </c>
      <c r="G65">
        <v>4</v>
      </c>
      <c r="H65">
        <v>227.69</v>
      </c>
      <c r="P65"/>
    </row>
    <row r="66" spans="2:20" ht="16.5" hidden="1" thickBot="1">
      <c r="P66"/>
    </row>
    <row r="67" spans="2:20" ht="16.5" hidden="1" thickBot="1">
      <c r="P67"/>
    </row>
    <row r="68" spans="2:20" ht="16.5" hidden="1" thickBot="1">
      <c r="P68"/>
    </row>
    <row r="69" spans="2:20" ht="16.5" hidden="1" thickBot="1">
      <c r="P69"/>
    </row>
    <row r="70" spans="2:20" ht="16.5" hidden="1" thickBot="1">
      <c r="P70"/>
    </row>
    <row r="71" spans="2:20" ht="16.5" hidden="1" thickBot="1">
      <c r="P71"/>
    </row>
    <row r="72" spans="2:20" hidden="1">
      <c r="B72" s="158"/>
      <c r="C72" s="159" t="s">
        <v>32492</v>
      </c>
      <c r="D72" s="160"/>
      <c r="E72" s="160"/>
      <c r="F72" s="160"/>
      <c r="G72" s="160"/>
      <c r="H72" s="160"/>
      <c r="I72" s="160"/>
      <c r="J72" s="160"/>
      <c r="K72" s="160"/>
      <c r="L72" s="161"/>
    </row>
    <row r="73" spans="2:20" hidden="1">
      <c r="B73" s="162"/>
      <c r="C73" s="163" t="s">
        <v>32493</v>
      </c>
      <c r="L73" s="164"/>
    </row>
    <row r="74" spans="2:20" hidden="1">
      <c r="B74" s="162"/>
      <c r="C74" s="46" t="s">
        <v>45766</v>
      </c>
      <c r="L74" s="164"/>
    </row>
    <row r="75" spans="2:20" hidden="1">
      <c r="B75" s="162"/>
      <c r="C75" s="46" t="s">
        <v>45767</v>
      </c>
      <c r="L75" s="164"/>
    </row>
    <row r="76" spans="2:20" hidden="1">
      <c r="B76" s="162"/>
      <c r="C76" s="46" t="s">
        <v>45768</v>
      </c>
      <c r="L76" s="164"/>
      <c r="T76" s="179"/>
    </row>
    <row r="77" spans="2:20" hidden="1">
      <c r="B77" s="162"/>
      <c r="C77" s="46" t="s">
        <v>45769</v>
      </c>
      <c r="L77" s="164"/>
    </row>
    <row r="78" spans="2:20" hidden="1">
      <c r="B78" s="162"/>
      <c r="C78" s="46" t="s">
        <v>45770</v>
      </c>
      <c r="L78" s="164"/>
    </row>
    <row r="79" spans="2:20" hidden="1">
      <c r="B79" s="162"/>
      <c r="C79" t="s">
        <v>32499</v>
      </c>
      <c r="L79" s="164"/>
    </row>
    <row r="80" spans="2:20" ht="16.5" hidden="1" thickBot="1">
      <c r="B80" s="165"/>
      <c r="C80" s="205"/>
      <c r="D80" s="205"/>
      <c r="E80" s="205"/>
      <c r="F80" s="205"/>
      <c r="G80" s="205"/>
      <c r="H80" s="205"/>
      <c r="I80" s="205"/>
      <c r="J80" s="205"/>
      <c r="K80" s="205"/>
      <c r="L80" s="206"/>
    </row>
    <row r="81" spans="2:16" s="175" customFormat="1" ht="18.75">
      <c r="B81" s="207"/>
      <c r="C81" s="208"/>
      <c r="D81" s="208"/>
      <c r="E81" s="208"/>
      <c r="F81" s="208"/>
      <c r="G81" s="208"/>
      <c r="H81" s="208"/>
      <c r="I81" s="208"/>
      <c r="J81" s="208"/>
      <c r="K81" s="208"/>
      <c r="L81" s="208"/>
      <c r="P81" s="176"/>
    </row>
    <row r="82" spans="2:16" s="175" customFormat="1" ht="18.75">
      <c r="B82" s="207"/>
      <c r="C82" s="208"/>
      <c r="D82" s="208"/>
      <c r="E82" s="208"/>
      <c r="F82" s="208"/>
      <c r="G82" s="208"/>
      <c r="H82" s="208"/>
      <c r="I82" s="208"/>
      <c r="J82" s="208"/>
      <c r="K82" s="208"/>
      <c r="L82" s="208"/>
      <c r="P82" s="176"/>
    </row>
    <row r="83" spans="2:16" ht="18.75">
      <c r="B83" s="207"/>
      <c r="C83" s="208"/>
      <c r="D83" s="208"/>
      <c r="E83" s="208"/>
      <c r="F83" s="208"/>
      <c r="G83" s="208"/>
      <c r="H83" s="208"/>
      <c r="I83" s="208"/>
      <c r="J83" s="208"/>
      <c r="K83" s="208"/>
      <c r="L83" s="208"/>
    </row>
    <row r="84" spans="2:16" s="175" customFormat="1" ht="18.75">
      <c r="B84" s="207"/>
      <c r="C84" s="209"/>
      <c r="D84" s="209"/>
      <c r="E84" s="209"/>
      <c r="F84" s="209"/>
      <c r="G84" s="209"/>
      <c r="H84" s="209"/>
      <c r="I84" s="209"/>
      <c r="J84" s="209"/>
      <c r="K84" s="209"/>
      <c r="L84" s="209"/>
      <c r="P84" s="176"/>
    </row>
    <row r="85" spans="2:16" ht="18.75">
      <c r="B85" s="207"/>
      <c r="C85" s="209"/>
      <c r="D85" s="209"/>
      <c r="E85" s="209"/>
      <c r="F85" s="209"/>
      <c r="G85" s="209"/>
      <c r="H85" s="209"/>
      <c r="I85" s="209"/>
      <c r="J85" s="209"/>
      <c r="K85" s="209"/>
      <c r="L85" s="209"/>
    </row>
    <row r="86" spans="2:16" ht="18.75">
      <c r="B86" s="302"/>
      <c r="C86" s="303" t="s">
        <v>45830</v>
      </c>
      <c r="D86" s="304"/>
      <c r="E86" s="303" t="s">
        <v>45831</v>
      </c>
      <c r="F86" s="304"/>
      <c r="G86" s="304"/>
      <c r="H86" s="304"/>
      <c r="I86" s="304"/>
      <c r="J86" s="303"/>
      <c r="K86" s="304"/>
      <c r="L86" s="304"/>
    </row>
    <row r="87" spans="2:16" ht="18.75">
      <c r="B87" s="302"/>
      <c r="C87" s="304" t="s">
        <v>45832</v>
      </c>
      <c r="D87" s="304"/>
      <c r="E87" s="304" t="s">
        <v>45833</v>
      </c>
      <c r="F87" s="304"/>
      <c r="G87" s="304"/>
      <c r="H87" s="304"/>
      <c r="I87" s="304"/>
      <c r="J87" s="304"/>
      <c r="K87" s="304"/>
      <c r="L87" s="304"/>
    </row>
    <row r="88" spans="2:16" ht="18.75">
      <c r="B88" s="302"/>
      <c r="C88" s="304" t="s">
        <v>45834</v>
      </c>
      <c r="D88" s="304"/>
      <c r="E88" s="304" t="s">
        <v>45835</v>
      </c>
      <c r="F88" s="304"/>
      <c r="G88" s="304"/>
      <c r="H88" s="304"/>
      <c r="I88" s="304"/>
      <c r="J88" s="304"/>
      <c r="K88" s="304"/>
      <c r="L88" s="304"/>
    </row>
    <row r="89" spans="2:16" ht="18.75">
      <c r="B89" s="207"/>
      <c r="C89" s="320"/>
      <c r="D89" s="320"/>
      <c r="E89" s="320"/>
      <c r="F89" s="320"/>
      <c r="G89" s="320"/>
      <c r="H89" s="320"/>
      <c r="I89" s="209"/>
      <c r="J89" s="209"/>
      <c r="K89" s="209"/>
      <c r="L89" s="209"/>
    </row>
    <row r="90" spans="2:16" ht="18.75">
      <c r="B90" s="207"/>
      <c r="C90" s="209"/>
      <c r="E90" s="209"/>
      <c r="F90" s="209"/>
      <c r="G90" s="209"/>
      <c r="H90" s="209"/>
      <c r="I90" s="209"/>
      <c r="J90" s="209"/>
      <c r="K90" s="209"/>
      <c r="L90" s="209"/>
    </row>
    <row r="91" spans="2:16">
      <c r="B91" s="210"/>
      <c r="D91" s="83"/>
      <c r="F91" s="83"/>
      <c r="G91" s="83"/>
      <c r="H91" s="83"/>
      <c r="I91" s="83"/>
      <c r="K91" s="83"/>
      <c r="L91" s="83"/>
    </row>
  </sheetData>
  <sheetProtection algorithmName="SHA-512" hashValue="5duAMBxZY03aWOmDZfOsEjEksV6v+aZOwdrIxiVEy9WpXBQMGyLTSOCcfflVb7e9x0ZStK1fG8GRypQUZagR0A==" saltValue="Sk8rjnYLZVK1amvLRtouww==" spinCount="100000" sheet="1" objects="1" scenarios="1" autoFilter="0"/>
  <mergeCells count="12">
    <mergeCell ref="B54:C55"/>
    <mergeCell ref="D54:E54"/>
    <mergeCell ref="F54:G54"/>
    <mergeCell ref="I54:I55"/>
    <mergeCell ref="L54:L55"/>
    <mergeCell ref="D55:E55"/>
    <mergeCell ref="F55:G55"/>
    <mergeCell ref="B3:L3"/>
    <mergeCell ref="B4:L4"/>
    <mergeCell ref="G7:K8"/>
    <mergeCell ref="B2:L2"/>
    <mergeCell ref="B6:L6"/>
  </mergeCells>
  <phoneticPr fontId="8" type="noConversion"/>
  <conditionalFormatting sqref="M1:M85 M89:M1048576">
    <cfRule type="cellIs" dxfId="6" priority="6" stopIfTrue="1" operator="notEqual">
      <formula>0.2501</formula>
    </cfRule>
  </conditionalFormatting>
  <conditionalFormatting sqref="M86:M88">
    <cfRule type="cellIs" dxfId="5" priority="1" stopIfTrue="1" operator="notEqual">
      <formula>0.2501</formula>
    </cfRule>
  </conditionalFormatting>
  <hyperlinks>
    <hyperlink ref="E65" r:id="rId1" display="javascript:__doPostBack('ctl00$MainContent$gvServicos$ctl14$lnkBtnCodigo','')" xr:uid="{C8EA8CC1-E504-49DF-B602-012EB65B3FAA}"/>
  </hyperlinks>
  <printOptions horizontalCentered="1"/>
  <pageMargins left="0.23622047244094491" right="0.23622047244094491" top="0.74803149606299213" bottom="0.74803149606299213" header="0.31496062992125984" footer="0.31496062992125984"/>
  <pageSetup paperSize="9" scale="39" fitToHeight="0" orientation="portrait" r:id="rId2"/>
  <headerFooter scaleWithDoc="0" alignWithMargins="0"/>
  <colBreaks count="1" manualBreakCount="1">
    <brk id="15" max="1048575" man="1"/>
  </colBreaks>
  <drawing r:id="rId3"/>
  <legacyDrawing r:id="rId4"/>
  <tableParts count="1">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6FF8C-5760-4FE5-AA08-883D5FFA768E}">
  <sheetPr>
    <pageSetUpPr fitToPage="1"/>
  </sheetPr>
  <dimension ref="A1:AP23"/>
  <sheetViews>
    <sheetView tabSelected="1" zoomScale="25" zoomScaleNormal="25" workbookViewId="0">
      <selection activeCell="C1" sqref="C1:AK1"/>
    </sheetView>
  </sheetViews>
  <sheetFormatPr defaultColWidth="11" defaultRowHeight="15.75"/>
  <cols>
    <col min="1" max="1" width="11" customWidth="1"/>
    <col min="2" max="2" width="51.625" bestFit="1" customWidth="1"/>
    <col min="3" max="3" width="24.625" style="12" bestFit="1" customWidth="1"/>
    <col min="4" max="4" width="11.875" bestFit="1" customWidth="1"/>
    <col min="5" max="5" width="12.375" customWidth="1"/>
    <col min="6" max="6" width="13.125" bestFit="1" customWidth="1"/>
    <col min="7" max="9" width="13.125" customWidth="1"/>
    <col min="10" max="10" width="14.75" bestFit="1" customWidth="1"/>
    <col min="11" max="16" width="14.125" bestFit="1" customWidth="1"/>
    <col min="17" max="17" width="17.75" customWidth="1"/>
    <col min="18" max="18" width="14.75" bestFit="1" customWidth="1"/>
    <col min="19" max="19" width="20.25" customWidth="1"/>
    <col min="20" max="20" width="18" customWidth="1"/>
    <col min="21" max="21" width="18.375" customWidth="1"/>
    <col min="22" max="39" width="14.375" customWidth="1"/>
    <col min="41" max="41" width="22.5" bestFit="1" customWidth="1"/>
  </cols>
  <sheetData>
    <row r="1" spans="1:42" ht="67.5" customHeight="1">
      <c r="A1" s="226"/>
      <c r="B1" s="227"/>
      <c r="C1" s="240" t="s">
        <v>45839</v>
      </c>
      <c r="D1" s="240"/>
      <c r="E1" s="240"/>
      <c r="F1" s="240"/>
      <c r="G1" s="240"/>
      <c r="H1" s="240"/>
      <c r="I1" s="240"/>
      <c r="J1" s="240"/>
      <c r="K1" s="240"/>
      <c r="L1" s="240"/>
      <c r="M1" s="240"/>
      <c r="N1" s="240"/>
      <c r="O1" s="240"/>
      <c r="P1" s="240"/>
      <c r="Q1" s="240"/>
      <c r="R1" s="240"/>
      <c r="S1" s="240"/>
      <c r="T1" s="240"/>
      <c r="U1" s="240"/>
      <c r="V1" s="240"/>
      <c r="W1" s="240"/>
      <c r="X1" s="240"/>
      <c r="Y1" s="240"/>
      <c r="Z1" s="240"/>
      <c r="AA1" s="240"/>
      <c r="AB1" s="240"/>
      <c r="AC1" s="240"/>
      <c r="AD1" s="240"/>
      <c r="AE1" s="240"/>
      <c r="AF1" s="240"/>
      <c r="AG1" s="240"/>
      <c r="AH1" s="240"/>
      <c r="AI1" s="240"/>
      <c r="AJ1" s="240"/>
      <c r="AK1" s="240"/>
      <c r="AL1" s="228"/>
      <c r="AM1" s="324"/>
    </row>
    <row r="2" spans="1:42" ht="18">
      <c r="A2" s="229"/>
      <c r="B2" s="230"/>
      <c r="C2" s="241" t="s">
        <v>45827</v>
      </c>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31"/>
      <c r="AM2" s="325"/>
    </row>
    <row r="3" spans="1:42" ht="113.25" customHeight="1" thickBot="1">
      <c r="A3" s="232"/>
      <c r="B3" s="233"/>
      <c r="C3" s="242" t="s">
        <v>45828</v>
      </c>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34"/>
      <c r="AM3" s="326"/>
    </row>
    <row r="4" spans="1:42" ht="16.5" thickBot="1">
      <c r="A4" s="327"/>
      <c r="B4" s="328"/>
      <c r="C4" s="328"/>
      <c r="D4" s="328"/>
      <c r="E4" s="328"/>
      <c r="F4" s="328"/>
      <c r="G4" s="328"/>
      <c r="H4" s="328"/>
      <c r="I4" s="328"/>
      <c r="J4" s="328"/>
      <c r="K4" s="328"/>
      <c r="L4" s="328"/>
      <c r="M4" s="328"/>
      <c r="N4" s="328"/>
      <c r="O4" s="329"/>
      <c r="P4" s="329"/>
      <c r="Q4" s="329"/>
      <c r="R4" s="329"/>
      <c r="S4" s="329"/>
      <c r="T4" s="329"/>
      <c r="U4" s="329"/>
      <c r="V4" s="329"/>
      <c r="W4" s="329"/>
      <c r="X4" s="329"/>
      <c r="Y4" s="329"/>
      <c r="Z4" s="329"/>
      <c r="AA4" s="329"/>
      <c r="AB4" s="329"/>
      <c r="AC4" s="329"/>
      <c r="AD4" s="329"/>
      <c r="AE4" s="329"/>
      <c r="AF4" s="329"/>
      <c r="AG4" s="329"/>
      <c r="AH4" s="329"/>
      <c r="AI4" s="329"/>
      <c r="AJ4" s="329"/>
      <c r="AK4" s="329"/>
      <c r="AL4" s="329"/>
      <c r="AM4" s="329"/>
    </row>
    <row r="5" spans="1:42" ht="20.25" thickBot="1">
      <c r="A5" s="330" t="s">
        <v>6</v>
      </c>
      <c r="B5" s="331" t="s">
        <v>18267</v>
      </c>
      <c r="C5" s="331" t="s">
        <v>32435</v>
      </c>
      <c r="D5" s="332" t="s">
        <v>32436</v>
      </c>
      <c r="E5" s="333" t="s">
        <v>32437</v>
      </c>
      <c r="F5" s="333" t="s">
        <v>32438</v>
      </c>
      <c r="G5" s="332" t="s">
        <v>32439</v>
      </c>
      <c r="H5" s="333" t="s">
        <v>32440</v>
      </c>
      <c r="I5" s="333" t="s">
        <v>32441</v>
      </c>
      <c r="J5" s="332" t="s">
        <v>32442</v>
      </c>
      <c r="K5" s="333" t="s">
        <v>32443</v>
      </c>
      <c r="L5" s="333" t="s">
        <v>32444</v>
      </c>
      <c r="M5" s="332" t="s">
        <v>32445</v>
      </c>
      <c r="N5" s="334" t="s">
        <v>32446</v>
      </c>
      <c r="O5" s="332" t="s">
        <v>45802</v>
      </c>
      <c r="P5" s="333" t="s">
        <v>45803</v>
      </c>
      <c r="Q5" s="333" t="s">
        <v>45804</v>
      </c>
      <c r="R5" s="332" t="s">
        <v>45805</v>
      </c>
      <c r="S5" s="333" t="s">
        <v>45806</v>
      </c>
      <c r="T5" s="333" t="s">
        <v>45807</v>
      </c>
      <c r="U5" s="332" t="s">
        <v>45808</v>
      </c>
      <c r="V5" s="333" t="s">
        <v>45809</v>
      </c>
      <c r="W5" s="333" t="s">
        <v>45810</v>
      </c>
      <c r="X5" s="332" t="s">
        <v>45811</v>
      </c>
      <c r="Y5" s="334" t="s">
        <v>45812</v>
      </c>
      <c r="Z5" s="332" t="s">
        <v>45813</v>
      </c>
      <c r="AA5" s="333" t="s">
        <v>45814</v>
      </c>
      <c r="AB5" s="333" t="s">
        <v>45815</v>
      </c>
      <c r="AC5" s="332" t="s">
        <v>45816</v>
      </c>
      <c r="AD5" s="333" t="s">
        <v>45817</v>
      </c>
      <c r="AE5" s="333" t="s">
        <v>45818</v>
      </c>
      <c r="AF5" s="332" t="s">
        <v>45819</v>
      </c>
      <c r="AG5" s="333" t="s">
        <v>45820</v>
      </c>
      <c r="AH5" s="333" t="s">
        <v>45821</v>
      </c>
      <c r="AI5" s="332" t="s">
        <v>45822</v>
      </c>
      <c r="AJ5" s="334" t="s">
        <v>45823</v>
      </c>
      <c r="AK5" s="332" t="s">
        <v>45824</v>
      </c>
      <c r="AL5" s="333" t="s">
        <v>45825</v>
      </c>
      <c r="AM5" s="334" t="s">
        <v>45826</v>
      </c>
      <c r="AO5" s="9" t="s">
        <v>32447</v>
      </c>
    </row>
    <row r="6" spans="1:42" ht="19.5" customHeight="1">
      <c r="A6" s="335">
        <v>1</v>
      </c>
      <c r="B6" s="336" t="str">
        <f>Orçamento!C13</f>
        <v>REDE DE LODO ATÉ EE SANTOS DUMONT</v>
      </c>
      <c r="C6" s="337">
        <f>Orçamento!L52</f>
        <v>0</v>
      </c>
      <c r="D6" s="338">
        <f>$C$6*D7</f>
        <v>0</v>
      </c>
      <c r="E6" s="338">
        <f t="shared" ref="E6:Y6" si="0">$C$6*E7</f>
        <v>0</v>
      </c>
      <c r="F6" s="338">
        <f t="shared" si="0"/>
        <v>0</v>
      </c>
      <c r="G6" s="338">
        <f t="shared" si="0"/>
        <v>0</v>
      </c>
      <c r="H6" s="338">
        <f t="shared" si="0"/>
        <v>0</v>
      </c>
      <c r="I6" s="338">
        <f t="shared" si="0"/>
        <v>0</v>
      </c>
      <c r="J6" s="338">
        <f t="shared" si="0"/>
        <v>0</v>
      </c>
      <c r="K6" s="338">
        <f t="shared" si="0"/>
        <v>0</v>
      </c>
      <c r="L6" s="338">
        <f t="shared" si="0"/>
        <v>0</v>
      </c>
      <c r="M6" s="338">
        <f t="shared" si="0"/>
        <v>0</v>
      </c>
      <c r="N6" s="338">
        <f t="shared" si="0"/>
        <v>0</v>
      </c>
      <c r="O6" s="338">
        <f t="shared" si="0"/>
        <v>0</v>
      </c>
      <c r="P6" s="338">
        <f t="shared" si="0"/>
        <v>0</v>
      </c>
      <c r="Q6" s="338">
        <f t="shared" si="0"/>
        <v>0</v>
      </c>
      <c r="R6" s="338">
        <f t="shared" si="0"/>
        <v>0</v>
      </c>
      <c r="S6" s="338">
        <f t="shared" si="0"/>
        <v>0</v>
      </c>
      <c r="T6" s="338">
        <f t="shared" si="0"/>
        <v>0</v>
      </c>
      <c r="U6" s="338">
        <f t="shared" si="0"/>
        <v>0</v>
      </c>
      <c r="V6" s="338">
        <f t="shared" si="0"/>
        <v>0</v>
      </c>
      <c r="W6" s="338">
        <f t="shared" si="0"/>
        <v>0</v>
      </c>
      <c r="X6" s="338">
        <f t="shared" si="0"/>
        <v>0</v>
      </c>
      <c r="Y6" s="338">
        <f t="shared" si="0"/>
        <v>0</v>
      </c>
      <c r="Z6" s="338">
        <f>$C$6*Z7</f>
        <v>0</v>
      </c>
      <c r="AA6" s="338">
        <f t="shared" ref="AA6:AM6" si="1">$C$6*AA7</f>
        <v>0</v>
      </c>
      <c r="AB6" s="338">
        <f t="shared" si="1"/>
        <v>0</v>
      </c>
      <c r="AC6" s="338">
        <f t="shared" si="1"/>
        <v>0</v>
      </c>
      <c r="AD6" s="338">
        <f t="shared" si="1"/>
        <v>0</v>
      </c>
      <c r="AE6" s="338">
        <f t="shared" si="1"/>
        <v>0</v>
      </c>
      <c r="AF6" s="338">
        <f t="shared" si="1"/>
        <v>0</v>
      </c>
      <c r="AG6" s="338">
        <f t="shared" si="1"/>
        <v>0</v>
      </c>
      <c r="AH6" s="338">
        <f t="shared" si="1"/>
        <v>0</v>
      </c>
      <c r="AI6" s="338">
        <f t="shared" si="1"/>
        <v>0</v>
      </c>
      <c r="AJ6" s="338">
        <f t="shared" si="1"/>
        <v>0</v>
      </c>
      <c r="AK6" s="338">
        <f t="shared" si="1"/>
        <v>0</v>
      </c>
      <c r="AL6" s="338">
        <f t="shared" si="1"/>
        <v>0</v>
      </c>
      <c r="AM6" s="339">
        <f t="shared" si="1"/>
        <v>0</v>
      </c>
      <c r="AO6" s="177">
        <f t="shared" ref="AO6:AO7" si="2">SUM(D6:AG6)</f>
        <v>0</v>
      </c>
      <c r="AP6" s="11">
        <f>AO6-C6</f>
        <v>0</v>
      </c>
    </row>
    <row r="7" spans="1:42" ht="20.25" customHeight="1" thickBot="1">
      <c r="A7" s="340"/>
      <c r="B7" s="341"/>
      <c r="C7" s="342"/>
      <c r="D7" s="343"/>
      <c r="E7" s="343"/>
      <c r="F7" s="343"/>
      <c r="G7" s="343"/>
      <c r="H7" s="343"/>
      <c r="I7" s="343"/>
      <c r="J7" s="343"/>
      <c r="K7" s="343"/>
      <c r="L7" s="343"/>
      <c r="M7" s="343"/>
      <c r="N7" s="343"/>
      <c r="O7" s="343"/>
      <c r="P7" s="343"/>
      <c r="Q7" s="343"/>
      <c r="R7" s="343"/>
      <c r="S7" s="343"/>
      <c r="T7" s="343"/>
      <c r="U7" s="343"/>
      <c r="V7" s="343"/>
      <c r="W7" s="343">
        <v>0.25</v>
      </c>
      <c r="X7" s="343">
        <v>0.25</v>
      </c>
      <c r="Y7" s="343">
        <v>0.25</v>
      </c>
      <c r="Z7" s="343">
        <v>0.2</v>
      </c>
      <c r="AA7" s="343"/>
      <c r="AB7" s="343"/>
      <c r="AC7" s="343"/>
      <c r="AD7" s="343"/>
      <c r="AE7" s="343"/>
      <c r="AF7" s="343"/>
      <c r="AG7" s="343">
        <v>0.05</v>
      </c>
      <c r="AH7" s="343"/>
      <c r="AI7" s="343"/>
      <c r="AJ7" s="343"/>
      <c r="AK7" s="343"/>
      <c r="AL7" s="343"/>
      <c r="AM7" s="344"/>
      <c r="AO7" s="178">
        <f t="shared" si="2"/>
        <v>1</v>
      </c>
      <c r="AP7" s="11"/>
    </row>
    <row r="8" spans="1:42">
      <c r="A8" s="345" t="s">
        <v>32448</v>
      </c>
      <c r="B8" s="346"/>
      <c r="C8" s="347">
        <f>SUM(C6)</f>
        <v>0</v>
      </c>
      <c r="D8" s="348"/>
      <c r="E8" s="348"/>
      <c r="F8" s="348"/>
      <c r="G8" s="348"/>
      <c r="H8" s="348"/>
      <c r="I8" s="348"/>
      <c r="J8" s="348"/>
      <c r="K8" s="348"/>
      <c r="L8" s="348"/>
      <c r="M8" s="348"/>
      <c r="N8" s="349"/>
      <c r="O8" s="329"/>
      <c r="P8" s="329"/>
      <c r="Q8" s="350"/>
      <c r="R8" s="329"/>
      <c r="S8" s="329"/>
      <c r="T8" s="329"/>
      <c r="U8" s="329"/>
      <c r="V8" s="329"/>
      <c r="W8" s="329"/>
      <c r="X8" s="329"/>
      <c r="Y8" s="329"/>
      <c r="Z8" s="329"/>
      <c r="AA8" s="329"/>
      <c r="AB8" s="329"/>
      <c r="AC8" s="329"/>
      <c r="AD8" s="329"/>
      <c r="AE8" s="329"/>
      <c r="AF8" s="329"/>
      <c r="AG8" s="329"/>
      <c r="AH8" s="329"/>
      <c r="AI8" s="329"/>
      <c r="AJ8" s="329"/>
      <c r="AK8" s="329"/>
      <c r="AL8" s="329"/>
      <c r="AM8" s="325"/>
    </row>
    <row r="9" spans="1:42" ht="15.95" customHeight="1">
      <c r="A9" s="351" t="s">
        <v>32449</v>
      </c>
      <c r="B9" s="352"/>
      <c r="C9" s="353"/>
      <c r="D9" s="354">
        <f>D6</f>
        <v>0</v>
      </c>
      <c r="E9" s="354">
        <f>E6</f>
        <v>0</v>
      </c>
      <c r="F9" s="354">
        <f t="shared" ref="F9:AM9" si="3">F6</f>
        <v>0</v>
      </c>
      <c r="G9" s="354">
        <f t="shared" si="3"/>
        <v>0</v>
      </c>
      <c r="H9" s="354">
        <f t="shared" si="3"/>
        <v>0</v>
      </c>
      <c r="I9" s="354">
        <f t="shared" si="3"/>
        <v>0</v>
      </c>
      <c r="J9" s="354">
        <f t="shared" si="3"/>
        <v>0</v>
      </c>
      <c r="K9" s="354">
        <f t="shared" si="3"/>
        <v>0</v>
      </c>
      <c r="L9" s="354">
        <f t="shared" si="3"/>
        <v>0</v>
      </c>
      <c r="M9" s="354">
        <f t="shared" si="3"/>
        <v>0</v>
      </c>
      <c r="N9" s="354">
        <f t="shared" si="3"/>
        <v>0</v>
      </c>
      <c r="O9" s="354">
        <f t="shared" si="3"/>
        <v>0</v>
      </c>
      <c r="P9" s="354">
        <f t="shared" si="3"/>
        <v>0</v>
      </c>
      <c r="Q9" s="354">
        <f t="shared" si="3"/>
        <v>0</v>
      </c>
      <c r="R9" s="354">
        <f t="shared" si="3"/>
        <v>0</v>
      </c>
      <c r="S9" s="354">
        <f t="shared" si="3"/>
        <v>0</v>
      </c>
      <c r="T9" s="354">
        <f t="shared" si="3"/>
        <v>0</v>
      </c>
      <c r="U9" s="354">
        <f t="shared" si="3"/>
        <v>0</v>
      </c>
      <c r="V9" s="354">
        <f t="shared" si="3"/>
        <v>0</v>
      </c>
      <c r="W9" s="354">
        <f t="shared" si="3"/>
        <v>0</v>
      </c>
      <c r="X9" s="354">
        <f t="shared" si="3"/>
        <v>0</v>
      </c>
      <c r="Y9" s="354">
        <f t="shared" si="3"/>
        <v>0</v>
      </c>
      <c r="Z9" s="354">
        <f t="shared" si="3"/>
        <v>0</v>
      </c>
      <c r="AA9" s="354">
        <f t="shared" si="3"/>
        <v>0</v>
      </c>
      <c r="AB9" s="354">
        <f t="shared" si="3"/>
        <v>0</v>
      </c>
      <c r="AC9" s="354">
        <f t="shared" si="3"/>
        <v>0</v>
      </c>
      <c r="AD9" s="354">
        <f t="shared" si="3"/>
        <v>0</v>
      </c>
      <c r="AE9" s="354">
        <f t="shared" si="3"/>
        <v>0</v>
      </c>
      <c r="AF9" s="354">
        <f t="shared" si="3"/>
        <v>0</v>
      </c>
      <c r="AG9" s="354">
        <f t="shared" si="3"/>
        <v>0</v>
      </c>
      <c r="AH9" s="354">
        <f t="shared" si="3"/>
        <v>0</v>
      </c>
      <c r="AI9" s="354">
        <f t="shared" si="3"/>
        <v>0</v>
      </c>
      <c r="AJ9" s="354">
        <f t="shared" si="3"/>
        <v>0</v>
      </c>
      <c r="AK9" s="354">
        <f t="shared" si="3"/>
        <v>0</v>
      </c>
      <c r="AL9" s="354">
        <f t="shared" si="3"/>
        <v>0</v>
      </c>
      <c r="AM9" s="355">
        <f t="shared" si="3"/>
        <v>0</v>
      </c>
    </row>
    <row r="10" spans="1:42">
      <c r="A10" s="356"/>
      <c r="B10" s="357"/>
      <c r="C10" s="358"/>
      <c r="D10" s="359" t="e">
        <f t="shared" ref="D10:AM10" si="4">D9/$C$8</f>
        <v>#DIV/0!</v>
      </c>
      <c r="E10" s="359" t="e">
        <f t="shared" si="4"/>
        <v>#DIV/0!</v>
      </c>
      <c r="F10" s="359" t="e">
        <f t="shared" si="4"/>
        <v>#DIV/0!</v>
      </c>
      <c r="G10" s="359" t="e">
        <f t="shared" si="4"/>
        <v>#DIV/0!</v>
      </c>
      <c r="H10" s="359" t="e">
        <f t="shared" si="4"/>
        <v>#DIV/0!</v>
      </c>
      <c r="I10" s="359" t="e">
        <f t="shared" si="4"/>
        <v>#DIV/0!</v>
      </c>
      <c r="J10" s="359" t="e">
        <f t="shared" si="4"/>
        <v>#DIV/0!</v>
      </c>
      <c r="K10" s="359" t="e">
        <f t="shared" si="4"/>
        <v>#DIV/0!</v>
      </c>
      <c r="L10" s="359" t="e">
        <f t="shared" si="4"/>
        <v>#DIV/0!</v>
      </c>
      <c r="M10" s="359" t="e">
        <f t="shared" si="4"/>
        <v>#DIV/0!</v>
      </c>
      <c r="N10" s="359" t="e">
        <f t="shared" si="4"/>
        <v>#DIV/0!</v>
      </c>
      <c r="O10" s="359" t="e">
        <f t="shared" si="4"/>
        <v>#DIV/0!</v>
      </c>
      <c r="P10" s="359" t="e">
        <f t="shared" si="4"/>
        <v>#DIV/0!</v>
      </c>
      <c r="Q10" s="359" t="e">
        <f t="shared" si="4"/>
        <v>#DIV/0!</v>
      </c>
      <c r="R10" s="359" t="e">
        <f t="shared" si="4"/>
        <v>#DIV/0!</v>
      </c>
      <c r="S10" s="359" t="e">
        <f t="shared" si="4"/>
        <v>#DIV/0!</v>
      </c>
      <c r="T10" s="359" t="e">
        <f t="shared" si="4"/>
        <v>#DIV/0!</v>
      </c>
      <c r="U10" s="359" t="e">
        <f t="shared" si="4"/>
        <v>#DIV/0!</v>
      </c>
      <c r="V10" s="359" t="e">
        <f t="shared" si="4"/>
        <v>#DIV/0!</v>
      </c>
      <c r="W10" s="359" t="e">
        <f t="shared" si="4"/>
        <v>#DIV/0!</v>
      </c>
      <c r="X10" s="359" t="e">
        <f t="shared" si="4"/>
        <v>#DIV/0!</v>
      </c>
      <c r="Y10" s="359" t="e">
        <f t="shared" si="4"/>
        <v>#DIV/0!</v>
      </c>
      <c r="Z10" s="359" t="e">
        <f t="shared" si="4"/>
        <v>#DIV/0!</v>
      </c>
      <c r="AA10" s="359" t="e">
        <f t="shared" si="4"/>
        <v>#DIV/0!</v>
      </c>
      <c r="AB10" s="359" t="e">
        <f t="shared" si="4"/>
        <v>#DIV/0!</v>
      </c>
      <c r="AC10" s="359" t="e">
        <f t="shared" si="4"/>
        <v>#DIV/0!</v>
      </c>
      <c r="AD10" s="359" t="e">
        <f t="shared" si="4"/>
        <v>#DIV/0!</v>
      </c>
      <c r="AE10" s="359" t="e">
        <f t="shared" si="4"/>
        <v>#DIV/0!</v>
      </c>
      <c r="AF10" s="359" t="e">
        <f t="shared" si="4"/>
        <v>#DIV/0!</v>
      </c>
      <c r="AG10" s="359" t="e">
        <f t="shared" si="4"/>
        <v>#DIV/0!</v>
      </c>
      <c r="AH10" s="359" t="e">
        <f t="shared" si="4"/>
        <v>#DIV/0!</v>
      </c>
      <c r="AI10" s="359" t="e">
        <f t="shared" si="4"/>
        <v>#DIV/0!</v>
      </c>
      <c r="AJ10" s="359" t="e">
        <f t="shared" si="4"/>
        <v>#DIV/0!</v>
      </c>
      <c r="AK10" s="359" t="e">
        <f t="shared" si="4"/>
        <v>#DIV/0!</v>
      </c>
      <c r="AL10" s="359" t="e">
        <f t="shared" si="4"/>
        <v>#DIV/0!</v>
      </c>
      <c r="AM10" s="360" t="e">
        <f t="shared" si="4"/>
        <v>#DIV/0!</v>
      </c>
    </row>
    <row r="11" spans="1:42" ht="15.95" customHeight="1">
      <c r="A11" s="351" t="s">
        <v>32450</v>
      </c>
      <c r="B11" s="352"/>
      <c r="C11" s="353"/>
      <c r="D11" s="354">
        <f>D9</f>
        <v>0</v>
      </c>
      <c r="E11" s="354">
        <f>E9+D11</f>
        <v>0</v>
      </c>
      <c r="F11" s="354">
        <f t="shared" ref="F11:AM11" si="5">F9+E11</f>
        <v>0</v>
      </c>
      <c r="G11" s="354">
        <f t="shared" si="5"/>
        <v>0</v>
      </c>
      <c r="H11" s="354">
        <f t="shared" si="5"/>
        <v>0</v>
      </c>
      <c r="I11" s="354">
        <f t="shared" si="5"/>
        <v>0</v>
      </c>
      <c r="J11" s="354">
        <f t="shared" si="5"/>
        <v>0</v>
      </c>
      <c r="K11" s="354">
        <f t="shared" si="5"/>
        <v>0</v>
      </c>
      <c r="L11" s="354">
        <f t="shared" si="5"/>
        <v>0</v>
      </c>
      <c r="M11" s="354">
        <f t="shared" si="5"/>
        <v>0</v>
      </c>
      <c r="N11" s="354">
        <f t="shared" si="5"/>
        <v>0</v>
      </c>
      <c r="O11" s="354">
        <f t="shared" si="5"/>
        <v>0</v>
      </c>
      <c r="P11" s="354">
        <f t="shared" si="5"/>
        <v>0</v>
      </c>
      <c r="Q11" s="354">
        <f t="shared" si="5"/>
        <v>0</v>
      </c>
      <c r="R11" s="354">
        <f t="shared" si="5"/>
        <v>0</v>
      </c>
      <c r="S11" s="354">
        <f t="shared" si="5"/>
        <v>0</v>
      </c>
      <c r="T11" s="354">
        <f t="shared" si="5"/>
        <v>0</v>
      </c>
      <c r="U11" s="354">
        <f t="shared" si="5"/>
        <v>0</v>
      </c>
      <c r="V11" s="354">
        <f t="shared" si="5"/>
        <v>0</v>
      </c>
      <c r="W11" s="354">
        <f t="shared" si="5"/>
        <v>0</v>
      </c>
      <c r="X11" s="354">
        <f t="shared" si="5"/>
        <v>0</v>
      </c>
      <c r="Y11" s="354">
        <f t="shared" si="5"/>
        <v>0</v>
      </c>
      <c r="Z11" s="354">
        <f t="shared" si="5"/>
        <v>0</v>
      </c>
      <c r="AA11" s="354">
        <f t="shared" si="5"/>
        <v>0</v>
      </c>
      <c r="AB11" s="354">
        <f t="shared" si="5"/>
        <v>0</v>
      </c>
      <c r="AC11" s="354">
        <f t="shared" si="5"/>
        <v>0</v>
      </c>
      <c r="AD11" s="354">
        <f t="shared" si="5"/>
        <v>0</v>
      </c>
      <c r="AE11" s="354">
        <f t="shared" si="5"/>
        <v>0</v>
      </c>
      <c r="AF11" s="354">
        <f t="shared" si="5"/>
        <v>0</v>
      </c>
      <c r="AG11" s="354">
        <f t="shared" si="5"/>
        <v>0</v>
      </c>
      <c r="AH11" s="354">
        <f t="shared" si="5"/>
        <v>0</v>
      </c>
      <c r="AI11" s="354">
        <f t="shared" si="5"/>
        <v>0</v>
      </c>
      <c r="AJ11" s="354">
        <f t="shared" si="5"/>
        <v>0</v>
      </c>
      <c r="AK11" s="354">
        <f t="shared" si="5"/>
        <v>0</v>
      </c>
      <c r="AL11" s="354">
        <f t="shared" si="5"/>
        <v>0</v>
      </c>
      <c r="AM11" s="355">
        <f t="shared" si="5"/>
        <v>0</v>
      </c>
    </row>
    <row r="12" spans="1:42" ht="16.5" thickBot="1">
      <c r="A12" s="361"/>
      <c r="B12" s="362"/>
      <c r="C12" s="363"/>
      <c r="D12" s="364" t="e">
        <f>D10</f>
        <v>#DIV/0!</v>
      </c>
      <c r="E12" s="364" t="e">
        <f>E10+D12</f>
        <v>#DIV/0!</v>
      </c>
      <c r="F12" s="364" t="e">
        <f t="shared" ref="F12:AL12" si="6">F10+E12</f>
        <v>#DIV/0!</v>
      </c>
      <c r="G12" s="364" t="e">
        <f t="shared" si="6"/>
        <v>#DIV/0!</v>
      </c>
      <c r="H12" s="364" t="e">
        <f t="shared" si="6"/>
        <v>#DIV/0!</v>
      </c>
      <c r="I12" s="364" t="e">
        <f t="shared" si="6"/>
        <v>#DIV/0!</v>
      </c>
      <c r="J12" s="364" t="e">
        <f t="shared" si="6"/>
        <v>#DIV/0!</v>
      </c>
      <c r="K12" s="364" t="e">
        <f t="shared" si="6"/>
        <v>#DIV/0!</v>
      </c>
      <c r="L12" s="364" t="e">
        <f t="shared" si="6"/>
        <v>#DIV/0!</v>
      </c>
      <c r="M12" s="364" t="e">
        <f t="shared" si="6"/>
        <v>#DIV/0!</v>
      </c>
      <c r="N12" s="364" t="e">
        <f t="shared" si="6"/>
        <v>#DIV/0!</v>
      </c>
      <c r="O12" s="364" t="e">
        <f t="shared" si="6"/>
        <v>#DIV/0!</v>
      </c>
      <c r="P12" s="364" t="e">
        <f t="shared" si="6"/>
        <v>#DIV/0!</v>
      </c>
      <c r="Q12" s="364" t="e">
        <f t="shared" si="6"/>
        <v>#DIV/0!</v>
      </c>
      <c r="R12" s="364" t="e">
        <f t="shared" si="6"/>
        <v>#DIV/0!</v>
      </c>
      <c r="S12" s="364" t="e">
        <f t="shared" si="6"/>
        <v>#DIV/0!</v>
      </c>
      <c r="T12" s="364" t="e">
        <f t="shared" si="6"/>
        <v>#DIV/0!</v>
      </c>
      <c r="U12" s="364" t="e">
        <f t="shared" si="6"/>
        <v>#DIV/0!</v>
      </c>
      <c r="V12" s="364" t="e">
        <f t="shared" si="6"/>
        <v>#DIV/0!</v>
      </c>
      <c r="W12" s="364" t="e">
        <f t="shared" si="6"/>
        <v>#DIV/0!</v>
      </c>
      <c r="X12" s="364" t="e">
        <f t="shared" si="6"/>
        <v>#DIV/0!</v>
      </c>
      <c r="Y12" s="364" t="e">
        <f t="shared" si="6"/>
        <v>#DIV/0!</v>
      </c>
      <c r="Z12" s="364" t="e">
        <f t="shared" si="6"/>
        <v>#DIV/0!</v>
      </c>
      <c r="AA12" s="364" t="e">
        <f t="shared" si="6"/>
        <v>#DIV/0!</v>
      </c>
      <c r="AB12" s="364" t="e">
        <f t="shared" si="6"/>
        <v>#DIV/0!</v>
      </c>
      <c r="AC12" s="364" t="e">
        <f t="shared" si="6"/>
        <v>#DIV/0!</v>
      </c>
      <c r="AD12" s="364" t="e">
        <f t="shared" si="6"/>
        <v>#DIV/0!</v>
      </c>
      <c r="AE12" s="364" t="e">
        <f t="shared" si="6"/>
        <v>#DIV/0!</v>
      </c>
      <c r="AF12" s="364" t="e">
        <f t="shared" si="6"/>
        <v>#DIV/0!</v>
      </c>
      <c r="AG12" s="364" t="e">
        <f t="shared" si="6"/>
        <v>#DIV/0!</v>
      </c>
      <c r="AH12" s="364" t="e">
        <f t="shared" si="6"/>
        <v>#DIV/0!</v>
      </c>
      <c r="AI12" s="364" t="e">
        <f t="shared" si="6"/>
        <v>#DIV/0!</v>
      </c>
      <c r="AJ12" s="364" t="e">
        <f t="shared" si="6"/>
        <v>#DIV/0!</v>
      </c>
      <c r="AK12" s="364" t="e">
        <f t="shared" si="6"/>
        <v>#DIV/0!</v>
      </c>
      <c r="AL12" s="364" t="e">
        <f t="shared" si="6"/>
        <v>#DIV/0!</v>
      </c>
      <c r="AM12" s="365" t="e">
        <f>AM10+AL12</f>
        <v>#DIV/0!</v>
      </c>
    </row>
    <row r="18" spans="2:16" ht="18.75">
      <c r="B18" s="302"/>
      <c r="C18" s="303" t="s">
        <v>45830</v>
      </c>
      <c r="D18" s="304"/>
      <c r="E18" s="366"/>
      <c r="F18" s="304"/>
      <c r="G18" s="304"/>
      <c r="H18" s="304"/>
      <c r="I18" s="303" t="s">
        <v>45831</v>
      </c>
      <c r="J18" s="303"/>
      <c r="K18" s="304"/>
      <c r="L18" s="304"/>
      <c r="M18" s="304"/>
      <c r="P18" s="14"/>
    </row>
    <row r="19" spans="2:16" ht="18.75">
      <c r="B19" s="302"/>
      <c r="C19" s="304" t="s">
        <v>45832</v>
      </c>
      <c r="D19" s="304"/>
      <c r="E19" s="366"/>
      <c r="F19" s="304"/>
      <c r="G19" s="304"/>
      <c r="H19" s="304"/>
      <c r="I19" s="304" t="s">
        <v>45833</v>
      </c>
      <c r="J19" s="304"/>
      <c r="K19" s="304"/>
      <c r="L19" s="304"/>
      <c r="M19" s="304"/>
      <c r="P19" s="14"/>
    </row>
    <row r="20" spans="2:16" ht="18.75">
      <c r="B20" s="302"/>
      <c r="C20" s="304" t="s">
        <v>45834</v>
      </c>
      <c r="D20" s="304"/>
      <c r="E20" s="366"/>
      <c r="F20" s="304"/>
      <c r="G20" s="304"/>
      <c r="H20" s="304"/>
      <c r="I20" s="304" t="s">
        <v>45835</v>
      </c>
      <c r="J20" s="304"/>
      <c r="K20" s="304"/>
      <c r="L20" s="304"/>
      <c r="M20" s="304"/>
      <c r="P20" s="14"/>
    </row>
    <row r="21" spans="2:16" ht="18.75">
      <c r="B21" s="367"/>
      <c r="C21" s="320"/>
      <c r="D21" s="320"/>
      <c r="E21" s="320"/>
      <c r="F21" s="320"/>
      <c r="G21" s="320"/>
      <c r="H21" s="320"/>
      <c r="I21" s="320"/>
      <c r="J21" s="320"/>
      <c r="K21" s="320"/>
      <c r="L21" s="320"/>
      <c r="M21" s="209"/>
      <c r="P21" s="14"/>
    </row>
    <row r="22" spans="2:16">
      <c r="B22" s="366"/>
      <c r="C22" s="368"/>
      <c r="D22" s="366"/>
      <c r="E22" s="366"/>
      <c r="F22" s="366"/>
      <c r="G22" s="366"/>
      <c r="H22" s="366"/>
      <c r="I22" s="366"/>
      <c r="J22" s="366"/>
      <c r="K22" s="366"/>
      <c r="L22" s="366"/>
    </row>
    <row r="23" spans="2:16">
      <c r="B23" s="366"/>
      <c r="C23" s="368"/>
      <c r="D23" s="366"/>
      <c r="E23" s="366"/>
      <c r="F23" s="366"/>
      <c r="G23" s="366"/>
      <c r="H23" s="366"/>
      <c r="I23" s="366"/>
      <c r="J23" s="366"/>
      <c r="K23" s="366"/>
      <c r="L23" s="366"/>
    </row>
  </sheetData>
  <sheetProtection algorithmName="SHA-512" hashValue="MfHnEe6dDLyQjbpfeKBvOVBL7HfAkQBwxp7r3MWQY49tkKPAJ1ORYNDBnY6kNUldUop6b5uPv3Emxz6xbMqazQ==" saltValue="Oz363BwT5RLAVyjZPQrkSQ==" spinCount="100000" sheet="1" objects="1" scenarios="1"/>
  <mergeCells count="10">
    <mergeCell ref="A11:C12"/>
    <mergeCell ref="A9:C10"/>
    <mergeCell ref="A8:B8"/>
    <mergeCell ref="C1:AK1"/>
    <mergeCell ref="C2:AK2"/>
    <mergeCell ref="C3:AK3"/>
    <mergeCell ref="A6:A7"/>
    <mergeCell ref="A4:N4"/>
    <mergeCell ref="B6:B7"/>
    <mergeCell ref="C6:C7"/>
  </mergeCells>
  <phoneticPr fontId="9" type="noConversion"/>
  <conditionalFormatting sqref="AP6:AP7">
    <cfRule type="cellIs" dxfId="4" priority="3" stopIfTrue="1" operator="greaterThan">
      <formula>0</formula>
    </cfRule>
  </conditionalFormatting>
  <pageMargins left="0.25" right="0.25" top="0.75" bottom="0.75" header="0.3" footer="0.3"/>
  <pageSetup paperSize="8" scale="8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C2BDE-A97C-40F1-9AC7-F2B947335A18}">
  <dimension ref="A1:P52"/>
  <sheetViews>
    <sheetView workbookViewId="0">
      <selection sqref="A1:H51"/>
    </sheetView>
  </sheetViews>
  <sheetFormatPr defaultRowHeight="15.75"/>
  <cols>
    <col min="7" max="7" width="14.375" customWidth="1"/>
  </cols>
  <sheetData>
    <row r="1" spans="1:8">
      <c r="A1" s="286"/>
      <c r="B1" s="287"/>
      <c r="C1" s="287"/>
      <c r="D1" s="287"/>
      <c r="E1" s="287"/>
      <c r="F1" s="287"/>
      <c r="G1" s="287"/>
      <c r="H1" s="288"/>
    </row>
    <row r="2" spans="1:8">
      <c r="A2" s="286"/>
      <c r="B2" s="287"/>
      <c r="C2" s="287"/>
      <c r="D2" s="287"/>
      <c r="E2" s="287"/>
      <c r="F2" s="287"/>
      <c r="G2" s="287"/>
      <c r="H2" s="288"/>
    </row>
    <row r="3" spans="1:8">
      <c r="A3" s="286" t="s">
        <v>32409</v>
      </c>
      <c r="B3" s="287"/>
      <c r="C3" s="287"/>
      <c r="D3" s="287"/>
      <c r="E3" s="287"/>
      <c r="F3" s="287"/>
      <c r="G3" s="287"/>
      <c r="H3" s="288"/>
    </row>
    <row r="4" spans="1:8" ht="54" customHeight="1">
      <c r="A4" s="289" t="s">
        <v>32410</v>
      </c>
      <c r="B4" s="290"/>
      <c r="C4" s="291" t="str">
        <f>Orçamento!C8</f>
        <v>OBRA: EXECUÇÃO DE OBRA PARA AMPLIAÇÃO, MODERNIZAÇÃO DO SISTEMA EXISTENTE E MELHORIA DA ESTAÇÃO DE TRATAMENTO DE ÁGUA PARA ATENDIMENTO DE DEMANDAS OPERACIONAIS, LOCALIZADA NA REGIÃO CENTRAL DO MUNICÍPIO DE JACAREÍ</v>
      </c>
      <c r="D4" s="292"/>
      <c r="E4" s="292"/>
      <c r="F4" s="292"/>
      <c r="G4" s="292"/>
      <c r="H4" s="293"/>
    </row>
    <row r="5" spans="1:8">
      <c r="A5" s="21"/>
      <c r="B5" s="22"/>
      <c r="C5" s="22"/>
      <c r="D5" s="22"/>
      <c r="E5" s="22"/>
      <c r="F5" s="22"/>
      <c r="G5" s="22"/>
      <c r="H5" s="23"/>
    </row>
    <row r="6" spans="1:8">
      <c r="A6" s="21"/>
      <c r="B6" s="274" t="s">
        <v>32411</v>
      </c>
      <c r="C6" s="275"/>
      <c r="D6" s="275"/>
      <c r="E6" s="275"/>
      <c r="F6" s="275"/>
      <c r="G6" s="276"/>
      <c r="H6" s="23"/>
    </row>
    <row r="7" spans="1:8">
      <c r="A7" s="21"/>
      <c r="B7" s="277"/>
      <c r="C7" s="278"/>
      <c r="D7" s="278"/>
      <c r="E7" s="278"/>
      <c r="F7" s="278"/>
      <c r="G7" s="279"/>
      <c r="H7" s="23"/>
    </row>
    <row r="8" spans="1:8">
      <c r="A8" s="21"/>
      <c r="B8" s="24"/>
      <c r="C8" s="22"/>
      <c r="D8" s="22"/>
      <c r="E8" s="22"/>
      <c r="F8" s="22"/>
      <c r="G8" s="25"/>
      <c r="H8" s="23"/>
    </row>
    <row r="9" spans="1:8">
      <c r="A9" s="21"/>
      <c r="B9" s="294" t="s">
        <v>32412</v>
      </c>
      <c r="C9" s="295"/>
      <c r="D9" s="296" t="s">
        <v>32413</v>
      </c>
      <c r="E9" s="296"/>
      <c r="F9" s="296"/>
      <c r="G9" s="297" t="s">
        <v>32414</v>
      </c>
      <c r="H9" s="23"/>
    </row>
    <row r="10" spans="1:8" ht="31.5">
      <c r="A10" s="21"/>
      <c r="B10" s="294"/>
      <c r="C10" s="295"/>
      <c r="D10" s="155" t="s">
        <v>32415</v>
      </c>
      <c r="E10" s="155" t="s">
        <v>32416</v>
      </c>
      <c r="F10" s="155" t="s">
        <v>32417</v>
      </c>
      <c r="G10" s="297"/>
      <c r="H10" s="23"/>
    </row>
    <row r="11" spans="1:8">
      <c r="A11" s="21"/>
      <c r="B11" s="268" t="s">
        <v>32418</v>
      </c>
      <c r="C11" s="269"/>
      <c r="D11" s="26">
        <v>3.4299999999999997E-2</v>
      </c>
      <c r="E11" s="26">
        <v>4.9299999999999997E-2</v>
      </c>
      <c r="F11" s="26">
        <v>6.7100000000000007E-2</v>
      </c>
      <c r="G11" s="27"/>
      <c r="H11" s="23"/>
    </row>
    <row r="12" spans="1:8">
      <c r="A12" s="21"/>
      <c r="B12" s="268" t="s">
        <v>32419</v>
      </c>
      <c r="C12" s="269"/>
      <c r="D12" s="26">
        <v>2.8E-3</v>
      </c>
      <c r="E12" s="26">
        <v>4.8999999999999998E-3</v>
      </c>
      <c r="F12" s="26">
        <v>7.4999999999999997E-3</v>
      </c>
      <c r="G12" s="27"/>
      <c r="H12" s="23"/>
    </row>
    <row r="13" spans="1:8">
      <c r="A13" s="21"/>
      <c r="B13" s="268" t="s">
        <v>32420</v>
      </c>
      <c r="C13" s="269"/>
      <c r="D13" s="26">
        <v>0.01</v>
      </c>
      <c r="E13" s="26">
        <v>1.3899999999999999E-2</v>
      </c>
      <c r="F13" s="26">
        <v>1.7399999999999999E-2</v>
      </c>
      <c r="G13" s="27"/>
      <c r="H13" s="23"/>
    </row>
    <row r="14" spans="1:8">
      <c r="A14" s="21"/>
      <c r="B14" s="268" t="s">
        <v>32421</v>
      </c>
      <c r="C14" s="269"/>
      <c r="D14" s="26">
        <v>9.4000000000000004E-3</v>
      </c>
      <c r="E14" s="26">
        <v>9.9000000000000008E-3</v>
      </c>
      <c r="F14" s="26">
        <v>1.17E-2</v>
      </c>
      <c r="G14" s="27"/>
      <c r="H14" s="23"/>
    </row>
    <row r="15" spans="1:8">
      <c r="A15" s="21"/>
      <c r="B15" s="268" t="s">
        <v>32422</v>
      </c>
      <c r="C15" s="269"/>
      <c r="D15" s="26">
        <v>6.7400000000000002E-2</v>
      </c>
      <c r="E15" s="26">
        <v>8.0399999999999999E-2</v>
      </c>
      <c r="F15" s="26">
        <v>9.4E-2</v>
      </c>
      <c r="G15" s="27"/>
      <c r="H15" s="23"/>
    </row>
    <row r="16" spans="1:8">
      <c r="A16" s="21"/>
      <c r="B16" s="268" t="s">
        <v>32423</v>
      </c>
      <c r="C16" s="269"/>
      <c r="D16" s="269"/>
      <c r="E16" s="269"/>
      <c r="F16" s="269"/>
      <c r="G16" s="27"/>
      <c r="H16" s="23"/>
    </row>
    <row r="17" spans="1:8">
      <c r="A17" s="21"/>
      <c r="B17" s="268" t="s">
        <v>32424</v>
      </c>
      <c r="C17" s="269"/>
      <c r="D17" s="269"/>
      <c r="E17" s="269"/>
      <c r="F17" s="269"/>
      <c r="G17" s="27"/>
      <c r="H17" s="23"/>
    </row>
    <row r="18" spans="1:8">
      <c r="A18" s="21"/>
      <c r="B18" s="268" t="s">
        <v>32425</v>
      </c>
      <c r="C18" s="269"/>
      <c r="D18" s="269"/>
      <c r="E18" s="269"/>
      <c r="F18" s="269"/>
      <c r="G18" s="27"/>
      <c r="H18" s="23"/>
    </row>
    <row r="19" spans="1:8">
      <c r="A19" s="21"/>
      <c r="B19" s="24"/>
      <c r="C19" s="22"/>
      <c r="D19" s="22"/>
      <c r="E19" s="22"/>
      <c r="F19" s="22"/>
      <c r="G19" s="25"/>
      <c r="H19" s="23"/>
    </row>
    <row r="20" spans="1:8">
      <c r="A20" s="21"/>
      <c r="B20" s="270" t="s">
        <v>32426</v>
      </c>
      <c r="C20" s="271"/>
      <c r="D20" s="271"/>
      <c r="E20" s="271"/>
      <c r="F20" s="154" t="s">
        <v>32427</v>
      </c>
      <c r="G20" s="28" t="s">
        <v>32428</v>
      </c>
      <c r="H20" s="23"/>
    </row>
    <row r="21" spans="1:8">
      <c r="A21" s="21"/>
      <c r="B21" s="270"/>
      <c r="C21" s="271"/>
      <c r="D21" s="271"/>
      <c r="E21" s="271"/>
      <c r="F21" s="154" t="s">
        <v>32429</v>
      </c>
      <c r="G21" s="28"/>
      <c r="H21" s="23"/>
    </row>
    <row r="22" spans="1:8">
      <c r="A22" s="21"/>
      <c r="B22" s="24"/>
      <c r="C22" s="29"/>
      <c r="D22" s="29"/>
      <c r="E22" s="29"/>
      <c r="F22" s="29"/>
      <c r="G22" s="30"/>
      <c r="H22" s="23"/>
    </row>
    <row r="23" spans="1:8">
      <c r="A23" s="21"/>
      <c r="B23" s="272" t="s">
        <v>32430</v>
      </c>
      <c r="C23" s="273"/>
      <c r="D23" s="273"/>
      <c r="E23" s="273"/>
      <c r="F23" s="273"/>
      <c r="G23" s="27">
        <f>IF(G20="X",((1+G11+G12+G13)*(1+G14)*(1+G15)/(1-G16-G17))-1,"  ")</f>
        <v>0</v>
      </c>
      <c r="H23" s="23"/>
    </row>
    <row r="24" spans="1:8">
      <c r="A24" s="21"/>
      <c r="B24" s="263" t="s">
        <v>32431</v>
      </c>
      <c r="C24" s="264"/>
      <c r="D24" s="264"/>
      <c r="E24" s="264"/>
      <c r="F24" s="264"/>
      <c r="G24" s="31"/>
      <c r="H24" s="23"/>
    </row>
    <row r="25" spans="1:8">
      <c r="A25" s="21"/>
      <c r="B25" s="22"/>
      <c r="C25" s="22"/>
      <c r="D25" s="22"/>
      <c r="E25" s="22"/>
      <c r="F25" s="22"/>
      <c r="G25" s="22"/>
      <c r="H25" s="23"/>
    </row>
    <row r="26" spans="1:8">
      <c r="A26" s="21"/>
      <c r="B26" s="274" t="s">
        <v>32432</v>
      </c>
      <c r="C26" s="275"/>
      <c r="D26" s="275"/>
      <c r="E26" s="275"/>
      <c r="F26" s="275"/>
      <c r="G26" s="276"/>
      <c r="H26" s="23"/>
    </row>
    <row r="27" spans="1:8">
      <c r="A27" s="21"/>
      <c r="B27" s="277"/>
      <c r="C27" s="278"/>
      <c r="D27" s="278"/>
      <c r="E27" s="278"/>
      <c r="F27" s="278"/>
      <c r="G27" s="279"/>
      <c r="H27" s="23"/>
    </row>
    <row r="28" spans="1:8">
      <c r="A28" s="21"/>
      <c r="B28" s="24"/>
      <c r="C28" s="22"/>
      <c r="D28" s="22"/>
      <c r="E28" s="22"/>
      <c r="F28" s="22"/>
      <c r="G28" s="25"/>
      <c r="H28" s="23"/>
    </row>
    <row r="29" spans="1:8">
      <c r="A29" s="21"/>
      <c r="B29" s="280" t="s">
        <v>32412</v>
      </c>
      <c r="C29" s="281"/>
      <c r="D29" s="32" t="s">
        <v>32413</v>
      </c>
      <c r="E29" s="32"/>
      <c r="F29" s="32"/>
      <c r="G29" s="284" t="s">
        <v>32414</v>
      </c>
      <c r="H29" s="23"/>
    </row>
    <row r="30" spans="1:8" ht="31.5">
      <c r="A30" s="21"/>
      <c r="B30" s="282"/>
      <c r="C30" s="283"/>
      <c r="D30" s="155" t="s">
        <v>32415</v>
      </c>
      <c r="E30" s="155" t="s">
        <v>32416</v>
      </c>
      <c r="F30" s="155" t="s">
        <v>32417</v>
      </c>
      <c r="G30" s="285"/>
      <c r="H30" s="23"/>
    </row>
    <row r="31" spans="1:8">
      <c r="A31" s="21"/>
      <c r="B31" s="268" t="s">
        <v>32418</v>
      </c>
      <c r="C31" s="269" t="s">
        <v>32418</v>
      </c>
      <c r="D31" s="26">
        <v>1.4999999999999999E-2</v>
      </c>
      <c r="E31" s="26">
        <v>3.4500000000000003E-2</v>
      </c>
      <c r="F31" s="26">
        <v>4.4900000000000002E-2</v>
      </c>
      <c r="G31" s="27"/>
      <c r="H31" s="23"/>
    </row>
    <row r="32" spans="1:8">
      <c r="A32" s="21"/>
      <c r="B32" s="268" t="s">
        <v>32419</v>
      </c>
      <c r="C32" s="269" t="s">
        <v>32419</v>
      </c>
      <c r="D32" s="26">
        <v>3.0000000000000001E-3</v>
      </c>
      <c r="E32" s="26">
        <v>4.7999999999999996E-3</v>
      </c>
      <c r="F32" s="26">
        <v>8.2000000000000007E-3</v>
      </c>
      <c r="G32" s="27"/>
      <c r="H32" s="23"/>
    </row>
    <row r="33" spans="1:8">
      <c r="A33" s="21"/>
      <c r="B33" s="268" t="s">
        <v>32420</v>
      </c>
      <c r="C33" s="269" t="s">
        <v>32420</v>
      </c>
      <c r="D33" s="26">
        <v>5.5999999999999999E-3</v>
      </c>
      <c r="E33" s="26">
        <v>8.5000000000000006E-3</v>
      </c>
      <c r="F33" s="26">
        <v>8.8999999999999999E-3</v>
      </c>
      <c r="G33" s="27"/>
      <c r="H33" s="23"/>
    </row>
    <row r="34" spans="1:8">
      <c r="A34" s="21"/>
      <c r="B34" s="268" t="s">
        <v>32421</v>
      </c>
      <c r="C34" s="269" t="s">
        <v>32421</v>
      </c>
      <c r="D34" s="26">
        <v>8.5000000000000006E-3</v>
      </c>
      <c r="E34" s="26">
        <v>8.5000000000000006E-3</v>
      </c>
      <c r="F34" s="26">
        <v>1.11E-2</v>
      </c>
      <c r="G34" s="27"/>
      <c r="H34" s="23"/>
    </row>
    <row r="35" spans="1:8">
      <c r="A35" s="21"/>
      <c r="B35" s="268" t="s">
        <v>32422</v>
      </c>
      <c r="C35" s="269" t="s">
        <v>32422</v>
      </c>
      <c r="D35" s="26">
        <v>3.5000000000000003E-2</v>
      </c>
      <c r="E35" s="26">
        <v>5.11E-2</v>
      </c>
      <c r="F35" s="26">
        <v>6.2199999999999998E-2</v>
      </c>
      <c r="G35" s="27"/>
      <c r="H35" s="23"/>
    </row>
    <row r="36" spans="1:8">
      <c r="A36" s="21"/>
      <c r="B36" s="268" t="s">
        <v>32423</v>
      </c>
      <c r="C36" s="269" t="s">
        <v>32423</v>
      </c>
      <c r="D36" s="269"/>
      <c r="E36" s="269"/>
      <c r="F36" s="269"/>
      <c r="G36" s="27"/>
      <c r="H36" s="23"/>
    </row>
    <row r="37" spans="1:8">
      <c r="A37" s="21"/>
      <c r="B37" s="268" t="s">
        <v>32424</v>
      </c>
      <c r="C37" s="269" t="s">
        <v>32424</v>
      </c>
      <c r="D37" s="269"/>
      <c r="E37" s="269"/>
      <c r="F37" s="269"/>
      <c r="G37" s="27"/>
      <c r="H37" s="23"/>
    </row>
    <row r="38" spans="1:8">
      <c r="A38" s="21"/>
      <c r="B38" s="268" t="s">
        <v>32425</v>
      </c>
      <c r="C38" s="269" t="s">
        <v>32425</v>
      </c>
      <c r="D38" s="269"/>
      <c r="E38" s="269"/>
      <c r="F38" s="269"/>
      <c r="G38" s="27"/>
      <c r="H38" s="23"/>
    </row>
    <row r="39" spans="1:8">
      <c r="A39" s="21"/>
      <c r="B39" s="24"/>
      <c r="C39" s="22"/>
      <c r="D39" s="22"/>
      <c r="E39" s="22"/>
      <c r="F39" s="22"/>
      <c r="G39" s="25"/>
      <c r="H39" s="23"/>
    </row>
    <row r="40" spans="1:8">
      <c r="A40" s="21"/>
      <c r="B40" s="270" t="s">
        <v>32426</v>
      </c>
      <c r="C40" s="271" t="s">
        <v>32433</v>
      </c>
      <c r="D40" s="271"/>
      <c r="E40" s="271"/>
      <c r="F40" s="154" t="s">
        <v>32427</v>
      </c>
      <c r="G40" s="28" t="s">
        <v>32428</v>
      </c>
      <c r="H40" s="23"/>
    </row>
    <row r="41" spans="1:8">
      <c r="A41" s="21"/>
      <c r="B41" s="270"/>
      <c r="C41" s="271"/>
      <c r="D41" s="271"/>
      <c r="E41" s="271"/>
      <c r="F41" s="154" t="s">
        <v>32429</v>
      </c>
      <c r="G41" s="28"/>
      <c r="H41" s="23"/>
    </row>
    <row r="42" spans="1:8">
      <c r="A42" s="21"/>
      <c r="B42" s="24"/>
      <c r="C42" s="29"/>
      <c r="D42" s="29"/>
      <c r="E42" s="29"/>
      <c r="F42" s="29"/>
      <c r="G42" s="30"/>
      <c r="H42" s="23"/>
    </row>
    <row r="43" spans="1:8">
      <c r="A43" s="21"/>
      <c r="B43" s="272" t="s">
        <v>32430</v>
      </c>
      <c r="C43" s="273" t="s">
        <v>32430</v>
      </c>
      <c r="D43" s="273"/>
      <c r="E43" s="273"/>
      <c r="F43" s="273"/>
      <c r="G43" s="27">
        <f>IF(G40="X",((1+G31+G32+G33)*(1+G34)*(1+G35)/(1-G36-G37))-1,"  ")</f>
        <v>0</v>
      </c>
      <c r="H43" s="23"/>
    </row>
    <row r="44" spans="1:8">
      <c r="A44" s="21"/>
      <c r="B44" s="263" t="s">
        <v>32431</v>
      </c>
      <c r="C44" s="264" t="s">
        <v>32431</v>
      </c>
      <c r="D44" s="264"/>
      <c r="E44" s="264"/>
      <c r="F44" s="264"/>
      <c r="G44" s="31"/>
      <c r="H44" s="23"/>
    </row>
    <row r="45" spans="1:8">
      <c r="A45" s="265" t="s">
        <v>32434</v>
      </c>
      <c r="B45" s="266"/>
      <c r="C45" s="266"/>
      <c r="D45" s="266"/>
      <c r="E45" s="266"/>
      <c r="F45" s="266"/>
      <c r="G45" s="266"/>
      <c r="H45" s="267"/>
    </row>
    <row r="46" spans="1:8">
      <c r="A46" s="21"/>
      <c r="B46" s="22"/>
      <c r="C46" s="22"/>
      <c r="D46" s="22"/>
      <c r="E46" s="22"/>
      <c r="F46" s="22"/>
      <c r="G46" s="22"/>
      <c r="H46" s="23"/>
    </row>
    <row r="47" spans="1:8">
      <c r="A47" s="21"/>
      <c r="B47" s="22"/>
      <c r="C47" s="22"/>
      <c r="D47" s="22"/>
      <c r="E47" s="22"/>
      <c r="F47" s="22"/>
      <c r="G47" s="22"/>
      <c r="H47" s="23"/>
    </row>
    <row r="48" spans="1:8">
      <c r="A48" s="21"/>
      <c r="B48" s="33"/>
      <c r="C48" s="33"/>
      <c r="D48" s="33"/>
      <c r="E48" s="33"/>
      <c r="F48" s="33"/>
      <c r="G48" s="33"/>
      <c r="H48" s="23"/>
    </row>
    <row r="49" spans="2:16" s="369" customFormat="1" ht="15">
      <c r="B49" s="370"/>
      <c r="C49" s="371" t="s">
        <v>45830</v>
      </c>
      <c r="D49" s="372"/>
      <c r="F49" s="371" t="s">
        <v>45831</v>
      </c>
      <c r="G49" s="372"/>
      <c r="H49" s="372"/>
      <c r="I49" s="372"/>
      <c r="J49" s="371"/>
      <c r="K49" s="372"/>
      <c r="L49" s="372"/>
      <c r="M49" s="372"/>
      <c r="P49" s="373"/>
    </row>
    <row r="50" spans="2:16" s="369" customFormat="1" ht="15">
      <c r="B50" s="370"/>
      <c r="C50" s="372" t="s">
        <v>45832</v>
      </c>
      <c r="D50" s="372"/>
      <c r="F50" s="372" t="s">
        <v>45833</v>
      </c>
      <c r="G50" s="372"/>
      <c r="H50" s="372"/>
      <c r="I50" s="372"/>
      <c r="J50" s="372"/>
      <c r="K50" s="372"/>
      <c r="L50" s="372"/>
      <c r="M50" s="372"/>
      <c r="P50" s="373"/>
    </row>
    <row r="51" spans="2:16" s="369" customFormat="1" ht="15">
      <c r="B51" s="370"/>
      <c r="C51" s="372" t="s">
        <v>45834</v>
      </c>
      <c r="D51" s="372"/>
      <c r="F51" s="372" t="s">
        <v>45835</v>
      </c>
      <c r="G51" s="372"/>
      <c r="H51" s="372"/>
      <c r="I51" s="372"/>
      <c r="J51" s="372"/>
      <c r="K51" s="372"/>
      <c r="L51" s="372"/>
      <c r="M51" s="372"/>
      <c r="P51" s="373"/>
    </row>
    <row r="52" spans="2:16" s="369" customFormat="1" ht="15">
      <c r="B52" s="374"/>
      <c r="C52" s="375"/>
      <c r="D52" s="375"/>
      <c r="E52" s="375"/>
      <c r="F52" s="375"/>
      <c r="G52" s="375"/>
      <c r="H52" s="375"/>
      <c r="P52" s="373"/>
    </row>
  </sheetData>
  <mergeCells count="34">
    <mergeCell ref="B16:F16"/>
    <mergeCell ref="A1:H2"/>
    <mergeCell ref="A3:H3"/>
    <mergeCell ref="A4:B4"/>
    <mergeCell ref="C4:H4"/>
    <mergeCell ref="B6:G7"/>
    <mergeCell ref="B9:C10"/>
    <mergeCell ref="D9:F9"/>
    <mergeCell ref="G9:G10"/>
    <mergeCell ref="B11:C11"/>
    <mergeCell ref="B12:C12"/>
    <mergeCell ref="B13:C13"/>
    <mergeCell ref="B14:C14"/>
    <mergeCell ref="B15:C15"/>
    <mergeCell ref="B34:C34"/>
    <mergeCell ref="B17:F17"/>
    <mergeCell ref="B18:F18"/>
    <mergeCell ref="B20:E21"/>
    <mergeCell ref="B23:F23"/>
    <mergeCell ref="B24:F24"/>
    <mergeCell ref="B26:G27"/>
    <mergeCell ref="B29:C30"/>
    <mergeCell ref="G29:G30"/>
    <mergeCell ref="B31:C31"/>
    <mergeCell ref="B32:C32"/>
    <mergeCell ref="B33:C33"/>
    <mergeCell ref="B44:F44"/>
    <mergeCell ref="A45:H45"/>
    <mergeCell ref="B35:C35"/>
    <mergeCell ref="B36:F36"/>
    <mergeCell ref="B37:F37"/>
    <mergeCell ref="B38:F38"/>
    <mergeCell ref="B40:E41"/>
    <mergeCell ref="B43:F43"/>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2374C-983A-4680-804C-27D9C21E691C}">
  <dimension ref="A1:F10151"/>
  <sheetViews>
    <sheetView workbookViewId="0">
      <selection activeCell="C4" sqref="C4:H4"/>
    </sheetView>
  </sheetViews>
  <sheetFormatPr defaultRowHeight="15.75"/>
  <cols>
    <col min="1" max="1" width="34.75" customWidth="1"/>
    <col min="2" max="2" width="15.125" customWidth="1"/>
    <col min="3" max="3" width="74.25" style="149" customWidth="1"/>
    <col min="4" max="4" width="18" customWidth="1"/>
  </cols>
  <sheetData>
    <row r="1" spans="1:6">
      <c r="A1" s="35" t="s">
        <v>18294</v>
      </c>
    </row>
    <row r="2" spans="1:6">
      <c r="A2" s="1" t="s">
        <v>18295</v>
      </c>
    </row>
    <row r="3" spans="1:6">
      <c r="A3" s="1" t="s">
        <v>18296</v>
      </c>
      <c r="B3" s="151" t="s">
        <v>44738</v>
      </c>
      <c r="D3" s="5" t="s">
        <v>18297</v>
      </c>
    </row>
    <row r="4" spans="1:6">
      <c r="A4" s="1" t="s">
        <v>18298</v>
      </c>
      <c r="B4" s="151" t="s">
        <v>44739</v>
      </c>
      <c r="D4" s="152" t="s">
        <v>18299</v>
      </c>
      <c r="E4" s="156" t="s">
        <v>18300</v>
      </c>
      <c r="F4" s="156"/>
    </row>
    <row r="5" spans="1:6">
      <c r="D5" s="156" t="s">
        <v>18301</v>
      </c>
      <c r="E5" s="38" t="s">
        <v>18302</v>
      </c>
      <c r="F5" s="38"/>
    </row>
    <row r="6" spans="1:6">
      <c r="A6" s="35" t="s">
        <v>18303</v>
      </c>
      <c r="B6" s="1" t="s">
        <v>18304</v>
      </c>
      <c r="D6" s="156" t="s">
        <v>18305</v>
      </c>
      <c r="E6" s="39">
        <v>1.1548</v>
      </c>
      <c r="F6" s="39"/>
    </row>
    <row r="7" spans="1:6">
      <c r="B7" s="1" t="s">
        <v>18306</v>
      </c>
      <c r="D7" s="156" t="s">
        <v>18307</v>
      </c>
      <c r="E7" s="39">
        <v>0.71540000000000004</v>
      </c>
      <c r="F7" s="39"/>
    </row>
    <row r="8" spans="1:6">
      <c r="B8" s="1" t="s">
        <v>18308</v>
      </c>
    </row>
    <row r="9" spans="1:6">
      <c r="B9" s="1" t="s">
        <v>18309</v>
      </c>
      <c r="E9" s="156" t="s">
        <v>18300</v>
      </c>
      <c r="F9" s="156"/>
    </row>
    <row r="10" spans="1:6" ht="25.5">
      <c r="A10" s="156" t="s">
        <v>18310</v>
      </c>
      <c r="B10" s="156" t="s">
        <v>18311</v>
      </c>
      <c r="C10" s="157" t="s">
        <v>18312</v>
      </c>
      <c r="D10" s="156" t="s">
        <v>18313</v>
      </c>
      <c r="E10" s="156" t="s">
        <v>18314</v>
      </c>
      <c r="F10" s="156" t="s">
        <v>18315</v>
      </c>
    </row>
    <row r="11" spans="1:6" ht="26.25">
      <c r="A11" s="41" t="s">
        <v>18316</v>
      </c>
      <c r="B11" s="2">
        <v>104658</v>
      </c>
      <c r="C11" s="150" t="s">
        <v>18317</v>
      </c>
      <c r="D11" s="2" t="s">
        <v>34</v>
      </c>
      <c r="E11" s="34">
        <v>193.93</v>
      </c>
      <c r="F11" s="42">
        <v>0</v>
      </c>
    </row>
    <row r="12" spans="1:6" ht="26.25">
      <c r="A12" s="41" t="s">
        <v>18316</v>
      </c>
      <c r="B12" s="2">
        <v>105002</v>
      </c>
      <c r="C12" s="150" t="s">
        <v>18318</v>
      </c>
      <c r="D12" s="2" t="s">
        <v>35</v>
      </c>
      <c r="E12" s="34">
        <v>791.69</v>
      </c>
      <c r="F12" s="42">
        <v>0</v>
      </c>
    </row>
    <row r="13" spans="1:6" ht="26.25">
      <c r="A13" s="41" t="s">
        <v>18316</v>
      </c>
      <c r="B13" s="2">
        <v>105004</v>
      </c>
      <c r="C13" s="150" t="s">
        <v>18319</v>
      </c>
      <c r="D13" s="2" t="s">
        <v>34</v>
      </c>
      <c r="E13" s="34">
        <v>134.22999999999999</v>
      </c>
      <c r="F13" s="42">
        <v>0</v>
      </c>
    </row>
    <row r="14" spans="1:6" ht="39">
      <c r="A14" s="41" t="s">
        <v>18316</v>
      </c>
      <c r="B14" s="2">
        <v>105003</v>
      </c>
      <c r="C14" s="150" t="s">
        <v>18320</v>
      </c>
      <c r="D14" s="2" t="s">
        <v>35</v>
      </c>
      <c r="E14" s="34">
        <v>1356.45</v>
      </c>
      <c r="F14" s="42">
        <v>0</v>
      </c>
    </row>
    <row r="15" spans="1:6" ht="39">
      <c r="A15" s="41" t="s">
        <v>18316</v>
      </c>
      <c r="B15" s="2">
        <v>105005</v>
      </c>
      <c r="C15" s="150" t="s">
        <v>18321</v>
      </c>
      <c r="D15" s="2" t="s">
        <v>34</v>
      </c>
      <c r="E15" s="34">
        <v>238.81</v>
      </c>
      <c r="F15" s="42">
        <v>0</v>
      </c>
    </row>
    <row r="16" spans="1:6" ht="26.25">
      <c r="A16" s="41" t="s">
        <v>18316</v>
      </c>
      <c r="B16" s="2">
        <v>105006</v>
      </c>
      <c r="C16" s="150" t="s">
        <v>18322</v>
      </c>
      <c r="D16" s="2" t="s">
        <v>35</v>
      </c>
      <c r="E16" s="34">
        <v>0</v>
      </c>
      <c r="F16" s="42"/>
    </row>
    <row r="17" spans="1:6" ht="39">
      <c r="A17" s="41" t="s">
        <v>18316</v>
      </c>
      <c r="B17" s="2">
        <v>104999</v>
      </c>
      <c r="C17" s="150" t="s">
        <v>18323</v>
      </c>
      <c r="D17" s="2" t="s">
        <v>35</v>
      </c>
      <c r="E17" s="34">
        <v>0</v>
      </c>
      <c r="F17" s="42"/>
    </row>
    <row r="18" spans="1:6" ht="39">
      <c r="A18" s="41" t="s">
        <v>18316</v>
      </c>
      <c r="B18" s="2">
        <v>105000</v>
      </c>
      <c r="C18" s="150" t="s">
        <v>18324</v>
      </c>
      <c r="D18" s="2" t="s">
        <v>38</v>
      </c>
      <c r="E18" s="34">
        <v>1313.62</v>
      </c>
      <c r="F18" s="42">
        <v>0</v>
      </c>
    </row>
    <row r="19" spans="1:6" ht="39">
      <c r="A19" s="41" t="s">
        <v>18316</v>
      </c>
      <c r="B19" s="2">
        <v>105001</v>
      </c>
      <c r="C19" s="150" t="s">
        <v>18325</v>
      </c>
      <c r="D19" s="2" t="s">
        <v>38</v>
      </c>
      <c r="E19" s="34">
        <v>1344.2</v>
      </c>
      <c r="F19" s="42">
        <v>0</v>
      </c>
    </row>
    <row r="20" spans="1:6" ht="39">
      <c r="A20" s="41" t="s">
        <v>18326</v>
      </c>
      <c r="B20" s="2">
        <v>89306</v>
      </c>
      <c r="C20" s="150" t="s">
        <v>18327</v>
      </c>
      <c r="D20" s="2" t="s">
        <v>34</v>
      </c>
      <c r="E20" s="34">
        <v>108.58</v>
      </c>
      <c r="F20" s="42">
        <v>0</v>
      </c>
    </row>
    <row r="21" spans="1:6" ht="39">
      <c r="A21" s="41" t="s">
        <v>18326</v>
      </c>
      <c r="B21" s="2">
        <v>89307</v>
      </c>
      <c r="C21" s="150" t="s">
        <v>18328</v>
      </c>
      <c r="D21" s="2" t="s">
        <v>34</v>
      </c>
      <c r="E21" s="34">
        <v>111.73</v>
      </c>
      <c r="F21" s="42">
        <v>0</v>
      </c>
    </row>
    <row r="22" spans="1:6" ht="39">
      <c r="A22" s="41" t="s">
        <v>18326</v>
      </c>
      <c r="B22" s="2">
        <v>89290</v>
      </c>
      <c r="C22" s="150" t="s">
        <v>18329</v>
      </c>
      <c r="D22" s="2" t="s">
        <v>34</v>
      </c>
      <c r="E22" s="34">
        <v>88.38</v>
      </c>
      <c r="F22" s="42">
        <v>0</v>
      </c>
    </row>
    <row r="23" spans="1:6" ht="39">
      <c r="A23" s="41" t="s">
        <v>18326</v>
      </c>
      <c r="B23" s="2">
        <v>89291</v>
      </c>
      <c r="C23" s="150" t="s">
        <v>18330</v>
      </c>
      <c r="D23" s="2" t="s">
        <v>34</v>
      </c>
      <c r="E23" s="34">
        <v>90.73</v>
      </c>
      <c r="F23" s="42">
        <v>0</v>
      </c>
    </row>
    <row r="24" spans="1:6" ht="39">
      <c r="A24" s="41" t="s">
        <v>18326</v>
      </c>
      <c r="B24" s="2">
        <v>89298</v>
      </c>
      <c r="C24" s="150" t="s">
        <v>18331</v>
      </c>
      <c r="D24" s="2" t="s">
        <v>34</v>
      </c>
      <c r="E24" s="34">
        <v>92.08</v>
      </c>
      <c r="F24" s="42">
        <v>0</v>
      </c>
    </row>
    <row r="25" spans="1:6" ht="39">
      <c r="A25" s="41" t="s">
        <v>18326</v>
      </c>
      <c r="B25" s="2">
        <v>89299</v>
      </c>
      <c r="C25" s="150" t="s">
        <v>18332</v>
      </c>
      <c r="D25" s="2" t="s">
        <v>34</v>
      </c>
      <c r="E25" s="34">
        <v>94.91</v>
      </c>
      <c r="F25" s="42">
        <v>0</v>
      </c>
    </row>
    <row r="26" spans="1:6" ht="39">
      <c r="A26" s="41" t="s">
        <v>18326</v>
      </c>
      <c r="B26" s="2">
        <v>89282</v>
      </c>
      <c r="C26" s="150" t="s">
        <v>18333</v>
      </c>
      <c r="D26" s="2" t="s">
        <v>34</v>
      </c>
      <c r="E26" s="34">
        <v>77.989999999999995</v>
      </c>
      <c r="F26" s="42">
        <v>0</v>
      </c>
    </row>
    <row r="27" spans="1:6" ht="39">
      <c r="A27" s="41" t="s">
        <v>18326</v>
      </c>
      <c r="B27" s="2">
        <v>89283</v>
      </c>
      <c r="C27" s="150" t="s">
        <v>18334</v>
      </c>
      <c r="D27" s="2" t="s">
        <v>34</v>
      </c>
      <c r="E27" s="34">
        <v>80.11</v>
      </c>
      <c r="F27" s="42">
        <v>0</v>
      </c>
    </row>
    <row r="28" spans="1:6" ht="26.25">
      <c r="A28" s="41" t="s">
        <v>18335</v>
      </c>
      <c r="B28" s="2">
        <v>89480</v>
      </c>
      <c r="C28" s="150" t="s">
        <v>18336</v>
      </c>
      <c r="D28" s="2" t="s">
        <v>34</v>
      </c>
      <c r="E28" s="34">
        <v>172.42</v>
      </c>
      <c r="F28" s="42">
        <v>0</v>
      </c>
    </row>
    <row r="29" spans="1:6" ht="26.25">
      <c r="A29" s="41" t="s">
        <v>18335</v>
      </c>
      <c r="B29" s="2">
        <v>89464</v>
      </c>
      <c r="C29" s="150" t="s">
        <v>18337</v>
      </c>
      <c r="D29" s="2" t="s">
        <v>34</v>
      </c>
      <c r="E29" s="34">
        <v>147.16</v>
      </c>
      <c r="F29" s="42">
        <v>0</v>
      </c>
    </row>
    <row r="30" spans="1:6" ht="26.25">
      <c r="A30" s="41" t="s">
        <v>18335</v>
      </c>
      <c r="B30" s="2">
        <v>89478</v>
      </c>
      <c r="C30" s="150" t="s">
        <v>18338</v>
      </c>
      <c r="D30" s="2" t="s">
        <v>34</v>
      </c>
      <c r="E30" s="34">
        <v>150.04</v>
      </c>
      <c r="F30" s="42">
        <v>0</v>
      </c>
    </row>
    <row r="31" spans="1:6" ht="26.25">
      <c r="A31" s="41" t="s">
        <v>18335</v>
      </c>
      <c r="B31" s="2">
        <v>89462</v>
      </c>
      <c r="C31" s="150" t="s">
        <v>18339</v>
      </c>
      <c r="D31" s="2" t="s">
        <v>34</v>
      </c>
      <c r="E31" s="34">
        <v>126.08</v>
      </c>
      <c r="F31" s="42">
        <v>0</v>
      </c>
    </row>
    <row r="32" spans="1:6" ht="26.25">
      <c r="A32" s="41" t="s">
        <v>18335</v>
      </c>
      <c r="B32" s="2">
        <v>104444</v>
      </c>
      <c r="C32" s="150" t="s">
        <v>18340</v>
      </c>
      <c r="D32" s="2" t="s">
        <v>34</v>
      </c>
      <c r="E32" s="34">
        <v>0</v>
      </c>
      <c r="F32" s="42"/>
    </row>
    <row r="33" spans="1:6" ht="26.25">
      <c r="A33" s="41" t="s">
        <v>18335</v>
      </c>
      <c r="B33" s="2">
        <v>104442</v>
      </c>
      <c r="C33" s="150" t="s">
        <v>18341</v>
      </c>
      <c r="D33" s="2" t="s">
        <v>34</v>
      </c>
      <c r="E33" s="34">
        <v>0</v>
      </c>
      <c r="F33" s="42"/>
    </row>
    <row r="34" spans="1:6" ht="26.25">
      <c r="A34" s="41" t="s">
        <v>18335</v>
      </c>
      <c r="B34" s="2">
        <v>89472</v>
      </c>
      <c r="C34" s="150" t="s">
        <v>18342</v>
      </c>
      <c r="D34" s="2" t="s">
        <v>34</v>
      </c>
      <c r="E34" s="34">
        <v>128.33000000000001</v>
      </c>
      <c r="F34" s="42">
        <v>0</v>
      </c>
    </row>
    <row r="35" spans="1:6" ht="26.25">
      <c r="A35" s="41" t="s">
        <v>18335</v>
      </c>
      <c r="B35" s="2">
        <v>89455</v>
      </c>
      <c r="C35" s="150" t="s">
        <v>18343</v>
      </c>
      <c r="D35" s="2" t="s">
        <v>34</v>
      </c>
      <c r="E35" s="34">
        <v>112.73</v>
      </c>
      <c r="F35" s="42">
        <v>0</v>
      </c>
    </row>
    <row r="36" spans="1:6" ht="26.25">
      <c r="A36" s="41" t="s">
        <v>18335</v>
      </c>
      <c r="B36" s="2">
        <v>89470</v>
      </c>
      <c r="C36" s="150" t="s">
        <v>18344</v>
      </c>
      <c r="D36" s="2" t="s">
        <v>34</v>
      </c>
      <c r="E36" s="34">
        <v>108.06</v>
      </c>
      <c r="F36" s="42">
        <v>0</v>
      </c>
    </row>
    <row r="37" spans="1:6" ht="26.25">
      <c r="A37" s="41" t="s">
        <v>18335</v>
      </c>
      <c r="B37" s="2">
        <v>89453</v>
      </c>
      <c r="C37" s="150" t="s">
        <v>18345</v>
      </c>
      <c r="D37" s="2" t="s">
        <v>34</v>
      </c>
      <c r="E37" s="34">
        <v>93.78</v>
      </c>
      <c r="F37" s="42">
        <v>0</v>
      </c>
    </row>
    <row r="38" spans="1:6" ht="26.25">
      <c r="A38" s="41" t="s">
        <v>18335</v>
      </c>
      <c r="B38" s="2">
        <v>104443</v>
      </c>
      <c r="C38" s="150" t="s">
        <v>18346</v>
      </c>
      <c r="D38" s="2" t="s">
        <v>34</v>
      </c>
      <c r="E38" s="34">
        <v>0</v>
      </c>
      <c r="F38" s="42"/>
    </row>
    <row r="39" spans="1:6" ht="26.25">
      <c r="A39" s="41" t="s">
        <v>18335</v>
      </c>
      <c r="B39" s="2">
        <v>104441</v>
      </c>
      <c r="C39" s="150" t="s">
        <v>18347</v>
      </c>
      <c r="D39" s="2" t="s">
        <v>34</v>
      </c>
      <c r="E39" s="34">
        <v>0</v>
      </c>
      <c r="F39" s="42"/>
    </row>
    <row r="40" spans="1:6" ht="39">
      <c r="A40" s="41" t="s">
        <v>18348</v>
      </c>
      <c r="B40" s="2">
        <v>103354</v>
      </c>
      <c r="C40" s="150" t="s">
        <v>18349</v>
      </c>
      <c r="D40" s="2" t="s">
        <v>34</v>
      </c>
      <c r="E40" s="34">
        <v>103.19</v>
      </c>
      <c r="F40" s="42">
        <v>0</v>
      </c>
    </row>
    <row r="41" spans="1:6" ht="39">
      <c r="A41" s="41" t="s">
        <v>18348</v>
      </c>
      <c r="B41" s="2">
        <v>103355</v>
      </c>
      <c r="C41" s="150" t="s">
        <v>18350</v>
      </c>
      <c r="D41" s="2" t="s">
        <v>34</v>
      </c>
      <c r="E41" s="34">
        <v>105.05</v>
      </c>
      <c r="F41" s="42">
        <v>0</v>
      </c>
    </row>
    <row r="42" spans="1:6" ht="39">
      <c r="A42" s="41" t="s">
        <v>18348</v>
      </c>
      <c r="B42" s="2">
        <v>103330</v>
      </c>
      <c r="C42" s="150" t="s">
        <v>18351</v>
      </c>
      <c r="D42" s="2" t="s">
        <v>34</v>
      </c>
      <c r="E42" s="34">
        <v>94.66</v>
      </c>
      <c r="F42" s="42">
        <v>0</v>
      </c>
    </row>
    <row r="43" spans="1:6" ht="39">
      <c r="A43" s="41" t="s">
        <v>18348</v>
      </c>
      <c r="B43" s="2">
        <v>103331</v>
      </c>
      <c r="C43" s="150" t="s">
        <v>18352</v>
      </c>
      <c r="D43" s="2" t="s">
        <v>34</v>
      </c>
      <c r="E43" s="34">
        <v>96.42</v>
      </c>
      <c r="F43" s="42">
        <v>0</v>
      </c>
    </row>
    <row r="44" spans="1:6" ht="39">
      <c r="A44" s="41" t="s">
        <v>18348</v>
      </c>
      <c r="B44" s="2">
        <v>103358</v>
      </c>
      <c r="C44" s="150" t="s">
        <v>18353</v>
      </c>
      <c r="D44" s="2" t="s">
        <v>34</v>
      </c>
      <c r="E44" s="34">
        <v>79.39</v>
      </c>
      <c r="F44" s="42">
        <v>0</v>
      </c>
    </row>
    <row r="45" spans="1:6" ht="39">
      <c r="A45" s="41" t="s">
        <v>18348</v>
      </c>
      <c r="B45" s="2">
        <v>103359</v>
      </c>
      <c r="C45" s="150" t="s">
        <v>18354</v>
      </c>
      <c r="D45" s="2" t="s">
        <v>34</v>
      </c>
      <c r="E45" s="34">
        <v>80.87</v>
      </c>
      <c r="F45" s="42">
        <v>0</v>
      </c>
    </row>
    <row r="46" spans="1:6" ht="39">
      <c r="A46" s="41" t="s">
        <v>18348</v>
      </c>
      <c r="B46" s="2">
        <v>103366</v>
      </c>
      <c r="C46" s="150" t="s">
        <v>18355</v>
      </c>
      <c r="D46" s="2" t="s">
        <v>34</v>
      </c>
      <c r="E46" s="34">
        <v>68.319999999999993</v>
      </c>
      <c r="F46" s="42">
        <v>0</v>
      </c>
    </row>
    <row r="47" spans="1:6" ht="39">
      <c r="A47" s="41" t="s">
        <v>18348</v>
      </c>
      <c r="B47" s="2">
        <v>103367</v>
      </c>
      <c r="C47" s="150" t="s">
        <v>18356</v>
      </c>
      <c r="D47" s="2" t="s">
        <v>34</v>
      </c>
      <c r="E47" s="34">
        <v>69.66</v>
      </c>
      <c r="F47" s="42">
        <v>0</v>
      </c>
    </row>
    <row r="48" spans="1:6" ht="39">
      <c r="A48" s="41" t="s">
        <v>18348</v>
      </c>
      <c r="B48" s="2">
        <v>103360</v>
      </c>
      <c r="C48" s="150" t="s">
        <v>18357</v>
      </c>
      <c r="D48" s="2" t="s">
        <v>34</v>
      </c>
      <c r="E48" s="34">
        <v>92.97</v>
      </c>
      <c r="F48" s="42">
        <v>0</v>
      </c>
    </row>
    <row r="49" spans="1:6" ht="39">
      <c r="A49" s="41" t="s">
        <v>18348</v>
      </c>
      <c r="B49" s="2">
        <v>103361</v>
      </c>
      <c r="C49" s="150" t="s">
        <v>18358</v>
      </c>
      <c r="D49" s="2" t="s">
        <v>34</v>
      </c>
      <c r="E49" s="34">
        <v>94.85</v>
      </c>
      <c r="F49" s="42">
        <v>0</v>
      </c>
    </row>
    <row r="50" spans="1:6" ht="39">
      <c r="A50" s="41" t="s">
        <v>18348</v>
      </c>
      <c r="B50" s="2">
        <v>103368</v>
      </c>
      <c r="C50" s="150" t="s">
        <v>18359</v>
      </c>
      <c r="D50" s="2" t="s">
        <v>34</v>
      </c>
      <c r="E50" s="34">
        <v>77.67</v>
      </c>
      <c r="F50" s="42">
        <v>0</v>
      </c>
    </row>
    <row r="51" spans="1:6" ht="39">
      <c r="A51" s="41" t="s">
        <v>18348</v>
      </c>
      <c r="B51" s="2">
        <v>103369</v>
      </c>
      <c r="C51" s="150" t="s">
        <v>18360</v>
      </c>
      <c r="D51" s="2" t="s">
        <v>34</v>
      </c>
      <c r="E51" s="34">
        <v>79.37</v>
      </c>
      <c r="F51" s="42">
        <v>0</v>
      </c>
    </row>
    <row r="52" spans="1:6" ht="39">
      <c r="A52" s="41" t="s">
        <v>18348</v>
      </c>
      <c r="B52" s="2">
        <v>103334</v>
      </c>
      <c r="C52" s="150" t="s">
        <v>18361</v>
      </c>
      <c r="D52" s="2" t="s">
        <v>34</v>
      </c>
      <c r="E52" s="34">
        <v>168.44</v>
      </c>
      <c r="F52" s="42">
        <v>0</v>
      </c>
    </row>
    <row r="53" spans="1:6" ht="39">
      <c r="A53" s="41" t="s">
        <v>18348</v>
      </c>
      <c r="B53" s="2">
        <v>103335</v>
      </c>
      <c r="C53" s="150" t="s">
        <v>18362</v>
      </c>
      <c r="D53" s="2" t="s">
        <v>34</v>
      </c>
      <c r="E53" s="34">
        <v>171.72</v>
      </c>
      <c r="F53" s="42">
        <v>0</v>
      </c>
    </row>
    <row r="54" spans="1:6" ht="39">
      <c r="A54" s="41" t="s">
        <v>18348</v>
      </c>
      <c r="B54" s="2">
        <v>103362</v>
      </c>
      <c r="C54" s="150" t="s">
        <v>18363</v>
      </c>
      <c r="D54" s="2" t="s">
        <v>34</v>
      </c>
      <c r="E54" s="34">
        <v>111.95</v>
      </c>
      <c r="F54" s="42">
        <v>0</v>
      </c>
    </row>
    <row r="55" spans="1:6" ht="39">
      <c r="A55" s="41" t="s">
        <v>18348</v>
      </c>
      <c r="B55" s="2">
        <v>103363</v>
      </c>
      <c r="C55" s="150" t="s">
        <v>18364</v>
      </c>
      <c r="D55" s="2" t="s">
        <v>34</v>
      </c>
      <c r="E55" s="34">
        <v>114.06</v>
      </c>
      <c r="F55" s="42">
        <v>0</v>
      </c>
    </row>
    <row r="56" spans="1:6" ht="39">
      <c r="A56" s="41" t="s">
        <v>18348</v>
      </c>
      <c r="B56" s="2">
        <v>103370</v>
      </c>
      <c r="C56" s="150" t="s">
        <v>18365</v>
      </c>
      <c r="D56" s="2" t="s">
        <v>34</v>
      </c>
      <c r="E56" s="34">
        <v>97.14</v>
      </c>
      <c r="F56" s="42">
        <v>0</v>
      </c>
    </row>
    <row r="57" spans="1:6" ht="39">
      <c r="A57" s="41" t="s">
        <v>18348</v>
      </c>
      <c r="B57" s="2">
        <v>103371</v>
      </c>
      <c r="C57" s="150" t="s">
        <v>18366</v>
      </c>
      <c r="D57" s="2" t="s">
        <v>34</v>
      </c>
      <c r="E57" s="34">
        <v>99.06</v>
      </c>
      <c r="F57" s="42">
        <v>0</v>
      </c>
    </row>
    <row r="58" spans="1:6" ht="39">
      <c r="A58" s="41" t="s">
        <v>18348</v>
      </c>
      <c r="B58" s="2">
        <v>103332</v>
      </c>
      <c r="C58" s="150" t="s">
        <v>18367</v>
      </c>
      <c r="D58" s="2" t="s">
        <v>34</v>
      </c>
      <c r="E58" s="34">
        <v>143.84</v>
      </c>
      <c r="F58" s="42">
        <v>0</v>
      </c>
    </row>
    <row r="59" spans="1:6" ht="39">
      <c r="A59" s="41" t="s">
        <v>18348</v>
      </c>
      <c r="B59" s="2">
        <v>103333</v>
      </c>
      <c r="C59" s="150" t="s">
        <v>18368</v>
      </c>
      <c r="D59" s="2" t="s">
        <v>34</v>
      </c>
      <c r="E59" s="34">
        <v>145.72</v>
      </c>
      <c r="F59" s="42">
        <v>0</v>
      </c>
    </row>
    <row r="60" spans="1:6" ht="39">
      <c r="A60" s="41" t="s">
        <v>18348</v>
      </c>
      <c r="B60" s="2">
        <v>103352</v>
      </c>
      <c r="C60" s="150" t="s">
        <v>18369</v>
      </c>
      <c r="D60" s="2" t="s">
        <v>34</v>
      </c>
      <c r="E60" s="34">
        <v>122.37</v>
      </c>
      <c r="F60" s="42">
        <v>0</v>
      </c>
    </row>
    <row r="61" spans="1:6" ht="39">
      <c r="A61" s="41" t="s">
        <v>18348</v>
      </c>
      <c r="B61" s="2">
        <v>103353</v>
      </c>
      <c r="C61" s="150" t="s">
        <v>18370</v>
      </c>
      <c r="D61" s="2" t="s">
        <v>34</v>
      </c>
      <c r="E61" s="34">
        <v>124.1</v>
      </c>
      <c r="F61" s="42">
        <v>0</v>
      </c>
    </row>
    <row r="62" spans="1:6" ht="39">
      <c r="A62" s="41" t="s">
        <v>18348</v>
      </c>
      <c r="B62" s="2">
        <v>103328</v>
      </c>
      <c r="C62" s="150" t="s">
        <v>18371</v>
      </c>
      <c r="D62" s="2" t="s">
        <v>34</v>
      </c>
      <c r="E62" s="34">
        <v>111.59</v>
      </c>
      <c r="F62" s="42">
        <v>0</v>
      </c>
    </row>
    <row r="63" spans="1:6" ht="39">
      <c r="A63" s="41" t="s">
        <v>18348</v>
      </c>
      <c r="B63" s="2">
        <v>103329</v>
      </c>
      <c r="C63" s="150" t="s">
        <v>18372</v>
      </c>
      <c r="D63" s="2" t="s">
        <v>34</v>
      </c>
      <c r="E63" s="34">
        <v>113.22</v>
      </c>
      <c r="F63" s="42">
        <v>0</v>
      </c>
    </row>
    <row r="64" spans="1:6" ht="39">
      <c r="A64" s="41" t="s">
        <v>18348</v>
      </c>
      <c r="B64" s="2">
        <v>103356</v>
      </c>
      <c r="C64" s="150" t="s">
        <v>18373</v>
      </c>
      <c r="D64" s="2" t="s">
        <v>34</v>
      </c>
      <c r="E64" s="34">
        <v>68.88</v>
      </c>
      <c r="F64" s="42">
        <v>0</v>
      </c>
    </row>
    <row r="65" spans="1:6" ht="39">
      <c r="A65" s="41" t="s">
        <v>18348</v>
      </c>
      <c r="B65" s="2">
        <v>103357</v>
      </c>
      <c r="C65" s="150" t="s">
        <v>18374</v>
      </c>
      <c r="D65" s="2" t="s">
        <v>34</v>
      </c>
      <c r="E65" s="34">
        <v>70.260000000000005</v>
      </c>
      <c r="F65" s="42">
        <v>0</v>
      </c>
    </row>
    <row r="66" spans="1:6" ht="39">
      <c r="A66" s="41" t="s">
        <v>18348</v>
      </c>
      <c r="B66" s="2">
        <v>103364</v>
      </c>
      <c r="C66" s="150" t="s">
        <v>18375</v>
      </c>
      <c r="D66" s="2" t="s">
        <v>34</v>
      </c>
      <c r="E66" s="34">
        <v>56.82</v>
      </c>
      <c r="F66" s="42">
        <v>0</v>
      </c>
    </row>
    <row r="67" spans="1:6" ht="39">
      <c r="A67" s="41" t="s">
        <v>18348</v>
      </c>
      <c r="B67" s="2">
        <v>103365</v>
      </c>
      <c r="C67" s="150" t="s">
        <v>18376</v>
      </c>
      <c r="D67" s="2" t="s">
        <v>34</v>
      </c>
      <c r="E67" s="34">
        <v>57.82</v>
      </c>
      <c r="F67" s="42">
        <v>0</v>
      </c>
    </row>
    <row r="68" spans="1:6" ht="39">
      <c r="A68" s="41" t="s">
        <v>18348</v>
      </c>
      <c r="B68" s="2">
        <v>103350</v>
      </c>
      <c r="C68" s="150" t="s">
        <v>18377</v>
      </c>
      <c r="D68" s="2" t="s">
        <v>34</v>
      </c>
      <c r="E68" s="34">
        <v>207.27</v>
      </c>
      <c r="F68" s="42">
        <v>0</v>
      </c>
    </row>
    <row r="69" spans="1:6" ht="39">
      <c r="A69" s="41" t="s">
        <v>18348</v>
      </c>
      <c r="B69" s="2">
        <v>103351</v>
      </c>
      <c r="C69" s="150" t="s">
        <v>18378</v>
      </c>
      <c r="D69" s="2" t="s">
        <v>34</v>
      </c>
      <c r="E69" s="34">
        <v>209.67</v>
      </c>
      <c r="F69" s="42">
        <v>0</v>
      </c>
    </row>
    <row r="70" spans="1:6" ht="39">
      <c r="A70" s="41" t="s">
        <v>18348</v>
      </c>
      <c r="B70" s="2">
        <v>103344</v>
      </c>
      <c r="C70" s="150" t="s">
        <v>18379</v>
      </c>
      <c r="D70" s="2" t="s">
        <v>34</v>
      </c>
      <c r="E70" s="34">
        <v>91.95</v>
      </c>
      <c r="F70" s="42">
        <v>0</v>
      </c>
    </row>
    <row r="71" spans="1:6" ht="39">
      <c r="A71" s="41" t="s">
        <v>18348</v>
      </c>
      <c r="B71" s="2">
        <v>103345</v>
      </c>
      <c r="C71" s="150" t="s">
        <v>18380</v>
      </c>
      <c r="D71" s="2" t="s">
        <v>34</v>
      </c>
      <c r="E71" s="34">
        <v>94.13</v>
      </c>
      <c r="F71" s="42">
        <v>0</v>
      </c>
    </row>
    <row r="72" spans="1:6" ht="39">
      <c r="A72" s="41" t="s">
        <v>18348</v>
      </c>
      <c r="B72" s="2">
        <v>103348</v>
      </c>
      <c r="C72" s="150" t="s">
        <v>18381</v>
      </c>
      <c r="D72" s="2" t="s">
        <v>34</v>
      </c>
      <c r="E72" s="34">
        <v>76.77</v>
      </c>
      <c r="F72" s="42">
        <v>0</v>
      </c>
    </row>
    <row r="73" spans="1:6" ht="39">
      <c r="A73" s="41" t="s">
        <v>18348</v>
      </c>
      <c r="B73" s="2">
        <v>103349</v>
      </c>
      <c r="C73" s="150" t="s">
        <v>18382</v>
      </c>
      <c r="D73" s="2" t="s">
        <v>34</v>
      </c>
      <c r="E73" s="34">
        <v>78.760000000000005</v>
      </c>
      <c r="F73" s="42">
        <v>0</v>
      </c>
    </row>
    <row r="74" spans="1:6" ht="39">
      <c r="A74" s="41" t="s">
        <v>18348</v>
      </c>
      <c r="B74" s="2">
        <v>103346</v>
      </c>
      <c r="C74" s="150" t="s">
        <v>18383</v>
      </c>
      <c r="D74" s="2" t="s">
        <v>34</v>
      </c>
      <c r="E74" s="34">
        <v>102.95</v>
      </c>
      <c r="F74" s="42">
        <v>0</v>
      </c>
    </row>
    <row r="75" spans="1:6" ht="39">
      <c r="A75" s="41" t="s">
        <v>18348</v>
      </c>
      <c r="B75" s="2">
        <v>103347</v>
      </c>
      <c r="C75" s="150" t="s">
        <v>18384</v>
      </c>
      <c r="D75" s="2" t="s">
        <v>34</v>
      </c>
      <c r="E75" s="34">
        <v>105.28</v>
      </c>
      <c r="F75" s="42">
        <v>0</v>
      </c>
    </row>
    <row r="76" spans="1:6" ht="39">
      <c r="A76" s="41" t="s">
        <v>18348</v>
      </c>
      <c r="B76" s="2">
        <v>103324</v>
      </c>
      <c r="C76" s="150" t="s">
        <v>18385</v>
      </c>
      <c r="D76" s="2" t="s">
        <v>34</v>
      </c>
      <c r="E76" s="34">
        <v>87.21</v>
      </c>
      <c r="F76" s="42">
        <v>0</v>
      </c>
    </row>
    <row r="77" spans="1:6" ht="39">
      <c r="A77" s="41" t="s">
        <v>18348</v>
      </c>
      <c r="B77" s="2">
        <v>103325</v>
      </c>
      <c r="C77" s="150" t="s">
        <v>18386</v>
      </c>
      <c r="D77" s="2" t="s">
        <v>34</v>
      </c>
      <c r="E77" s="34">
        <v>89.32</v>
      </c>
      <c r="F77" s="42">
        <v>0</v>
      </c>
    </row>
    <row r="78" spans="1:6" ht="39">
      <c r="A78" s="41" t="s">
        <v>18348</v>
      </c>
      <c r="B78" s="2">
        <v>103326</v>
      </c>
      <c r="C78" s="150" t="s">
        <v>18387</v>
      </c>
      <c r="D78" s="2" t="s">
        <v>34</v>
      </c>
      <c r="E78" s="34">
        <v>102.35</v>
      </c>
      <c r="F78" s="42">
        <v>0</v>
      </c>
    </row>
    <row r="79" spans="1:6" ht="39">
      <c r="A79" s="41" t="s">
        <v>18348</v>
      </c>
      <c r="B79" s="2">
        <v>103327</v>
      </c>
      <c r="C79" s="150" t="s">
        <v>18388</v>
      </c>
      <c r="D79" s="2" t="s">
        <v>34</v>
      </c>
      <c r="E79" s="34">
        <v>104.82</v>
      </c>
      <c r="F79" s="42">
        <v>0</v>
      </c>
    </row>
    <row r="80" spans="1:6" ht="39">
      <c r="A80" s="41" t="s">
        <v>18348</v>
      </c>
      <c r="B80" s="2">
        <v>103322</v>
      </c>
      <c r="C80" s="150" t="s">
        <v>18389</v>
      </c>
      <c r="D80" s="2" t="s">
        <v>34</v>
      </c>
      <c r="E80" s="34">
        <v>64.58</v>
      </c>
      <c r="F80" s="42">
        <v>0</v>
      </c>
    </row>
    <row r="81" spans="1:6" ht="39">
      <c r="A81" s="41" t="s">
        <v>18348</v>
      </c>
      <c r="B81" s="2">
        <v>103323</v>
      </c>
      <c r="C81" s="150" t="s">
        <v>18390</v>
      </c>
      <c r="D81" s="2" t="s">
        <v>34</v>
      </c>
      <c r="E81" s="34">
        <v>66.44</v>
      </c>
      <c r="F81" s="42">
        <v>0</v>
      </c>
    </row>
    <row r="82" spans="1:6" ht="39">
      <c r="A82" s="41" t="s">
        <v>18348</v>
      </c>
      <c r="B82" s="2">
        <v>103338</v>
      </c>
      <c r="C82" s="150" t="s">
        <v>18391</v>
      </c>
      <c r="D82" s="2" t="s">
        <v>34</v>
      </c>
      <c r="E82" s="34">
        <v>127.08</v>
      </c>
      <c r="F82" s="42">
        <v>0</v>
      </c>
    </row>
    <row r="83" spans="1:6" ht="39">
      <c r="A83" s="41" t="s">
        <v>18348</v>
      </c>
      <c r="B83" s="2">
        <v>103339</v>
      </c>
      <c r="C83" s="150" t="s">
        <v>18392</v>
      </c>
      <c r="D83" s="2" t="s">
        <v>34</v>
      </c>
      <c r="E83" s="34">
        <v>128.91</v>
      </c>
      <c r="F83" s="42">
        <v>0</v>
      </c>
    </row>
    <row r="84" spans="1:6" ht="39">
      <c r="A84" s="41" t="s">
        <v>18348</v>
      </c>
      <c r="B84" s="2">
        <v>103340</v>
      </c>
      <c r="C84" s="150" t="s">
        <v>18393</v>
      </c>
      <c r="D84" s="2" t="s">
        <v>34</v>
      </c>
      <c r="E84" s="34">
        <v>152.37</v>
      </c>
      <c r="F84" s="42">
        <v>0</v>
      </c>
    </row>
    <row r="85" spans="1:6" ht="39">
      <c r="A85" s="41" t="s">
        <v>18348</v>
      </c>
      <c r="B85" s="2">
        <v>103341</v>
      </c>
      <c r="C85" s="150" t="s">
        <v>18394</v>
      </c>
      <c r="D85" s="2" t="s">
        <v>34</v>
      </c>
      <c r="E85" s="34">
        <v>154.66</v>
      </c>
      <c r="F85" s="42">
        <v>0</v>
      </c>
    </row>
    <row r="86" spans="1:6" ht="39">
      <c r="A86" s="41" t="s">
        <v>18348</v>
      </c>
      <c r="B86" s="2">
        <v>103336</v>
      </c>
      <c r="C86" s="150" t="s">
        <v>18395</v>
      </c>
      <c r="D86" s="2" t="s">
        <v>34</v>
      </c>
      <c r="E86" s="34">
        <v>96.24</v>
      </c>
      <c r="F86" s="42">
        <v>0</v>
      </c>
    </row>
    <row r="87" spans="1:6" ht="39">
      <c r="A87" s="41" t="s">
        <v>18348</v>
      </c>
      <c r="B87" s="2">
        <v>103337</v>
      </c>
      <c r="C87" s="150" t="s">
        <v>18396</v>
      </c>
      <c r="D87" s="2" t="s">
        <v>34</v>
      </c>
      <c r="E87" s="34">
        <v>97.8</v>
      </c>
      <c r="F87" s="42">
        <v>0</v>
      </c>
    </row>
    <row r="88" spans="1:6" ht="39">
      <c r="A88" s="41" t="s">
        <v>18348</v>
      </c>
      <c r="B88" s="2">
        <v>103342</v>
      </c>
      <c r="C88" s="150" t="s">
        <v>18397</v>
      </c>
      <c r="D88" s="2" t="s">
        <v>34</v>
      </c>
      <c r="E88" s="34">
        <v>127.73</v>
      </c>
      <c r="F88" s="42">
        <v>0</v>
      </c>
    </row>
    <row r="89" spans="1:6" ht="39">
      <c r="A89" s="41" t="s">
        <v>18348</v>
      </c>
      <c r="B89" s="2">
        <v>103343</v>
      </c>
      <c r="C89" s="150" t="s">
        <v>18398</v>
      </c>
      <c r="D89" s="2" t="s">
        <v>34</v>
      </c>
      <c r="E89" s="34">
        <v>129.75</v>
      </c>
      <c r="F89" s="42">
        <v>0</v>
      </c>
    </row>
    <row r="90" spans="1:6" ht="39">
      <c r="A90" s="41" t="s">
        <v>18348</v>
      </c>
      <c r="B90" s="2">
        <v>103318</v>
      </c>
      <c r="C90" s="150" t="s">
        <v>18399</v>
      </c>
      <c r="D90" s="2" t="s">
        <v>34</v>
      </c>
      <c r="E90" s="34">
        <v>109.75</v>
      </c>
      <c r="F90" s="42">
        <v>0</v>
      </c>
    </row>
    <row r="91" spans="1:6" ht="39">
      <c r="A91" s="41" t="s">
        <v>18348</v>
      </c>
      <c r="B91" s="2">
        <v>103319</v>
      </c>
      <c r="C91" s="150" t="s">
        <v>18400</v>
      </c>
      <c r="D91" s="2" t="s">
        <v>34</v>
      </c>
      <c r="E91" s="34">
        <v>111.58</v>
      </c>
      <c r="F91" s="42">
        <v>0</v>
      </c>
    </row>
    <row r="92" spans="1:6" ht="39">
      <c r="A92" s="41" t="s">
        <v>18348</v>
      </c>
      <c r="B92" s="2">
        <v>103320</v>
      </c>
      <c r="C92" s="150" t="s">
        <v>18401</v>
      </c>
      <c r="D92" s="2" t="s">
        <v>34</v>
      </c>
      <c r="E92" s="34">
        <v>130.94999999999999</v>
      </c>
      <c r="F92" s="42">
        <v>0</v>
      </c>
    </row>
    <row r="93" spans="1:6" ht="39">
      <c r="A93" s="41" t="s">
        <v>18348</v>
      </c>
      <c r="B93" s="2">
        <v>103321</v>
      </c>
      <c r="C93" s="150" t="s">
        <v>18402</v>
      </c>
      <c r="D93" s="2" t="s">
        <v>34</v>
      </c>
      <c r="E93" s="34">
        <v>133.24</v>
      </c>
      <c r="F93" s="42">
        <v>0</v>
      </c>
    </row>
    <row r="94" spans="1:6" ht="39">
      <c r="A94" s="41" t="s">
        <v>18348</v>
      </c>
      <c r="B94" s="2">
        <v>103316</v>
      </c>
      <c r="C94" s="150" t="s">
        <v>18403</v>
      </c>
      <c r="D94" s="2" t="s">
        <v>34</v>
      </c>
      <c r="E94" s="34">
        <v>84.2</v>
      </c>
      <c r="F94" s="42">
        <v>0</v>
      </c>
    </row>
    <row r="95" spans="1:6" ht="39">
      <c r="A95" s="41" t="s">
        <v>18348</v>
      </c>
      <c r="B95" s="2">
        <v>103317</v>
      </c>
      <c r="C95" s="150" t="s">
        <v>18404</v>
      </c>
      <c r="D95" s="2" t="s">
        <v>34</v>
      </c>
      <c r="E95" s="34">
        <v>85.76</v>
      </c>
      <c r="F95" s="42">
        <v>0</v>
      </c>
    </row>
    <row r="96" spans="1:6" ht="26.25">
      <c r="A96" s="41" t="s">
        <v>18405</v>
      </c>
      <c r="B96" s="2">
        <v>101166</v>
      </c>
      <c r="C96" s="150" t="s">
        <v>18406</v>
      </c>
      <c r="D96" s="2" t="s">
        <v>36</v>
      </c>
      <c r="E96" s="34">
        <v>747.56</v>
      </c>
      <c r="F96" s="42">
        <v>0</v>
      </c>
    </row>
    <row r="97" spans="1:6" ht="39">
      <c r="A97" s="41" t="s">
        <v>18405</v>
      </c>
      <c r="B97" s="2">
        <v>101165</v>
      </c>
      <c r="C97" s="150" t="s">
        <v>18407</v>
      </c>
      <c r="D97" s="2" t="s">
        <v>36</v>
      </c>
      <c r="E97" s="34">
        <v>1097.33</v>
      </c>
      <c r="F97" s="42">
        <v>0</v>
      </c>
    </row>
    <row r="98" spans="1:6" ht="39">
      <c r="A98" s="41" t="s">
        <v>18405</v>
      </c>
      <c r="B98" s="2">
        <v>101163</v>
      </c>
      <c r="C98" s="150" t="s">
        <v>18408</v>
      </c>
      <c r="D98" s="2" t="s">
        <v>34</v>
      </c>
      <c r="E98" s="34">
        <v>704.44</v>
      </c>
      <c r="F98" s="42">
        <v>0</v>
      </c>
    </row>
    <row r="99" spans="1:6" ht="26.25">
      <c r="A99" s="41" t="s">
        <v>18405</v>
      </c>
      <c r="B99" s="2">
        <v>101164</v>
      </c>
      <c r="C99" s="150" t="s">
        <v>18409</v>
      </c>
      <c r="D99" s="2" t="s">
        <v>34</v>
      </c>
      <c r="E99" s="34">
        <v>714.38</v>
      </c>
      <c r="F99" s="42">
        <v>0</v>
      </c>
    </row>
    <row r="100" spans="1:6" ht="39">
      <c r="A100" s="41" t="s">
        <v>18405</v>
      </c>
      <c r="B100" s="2">
        <v>101162</v>
      </c>
      <c r="C100" s="150" t="s">
        <v>18410</v>
      </c>
      <c r="D100" s="2" t="s">
        <v>34</v>
      </c>
      <c r="E100" s="34">
        <v>178.43</v>
      </c>
      <c r="F100" s="42">
        <v>0</v>
      </c>
    </row>
    <row r="101" spans="1:6" ht="39">
      <c r="A101" s="41" t="s">
        <v>18405</v>
      </c>
      <c r="B101" s="2">
        <v>101161</v>
      </c>
      <c r="C101" s="150" t="s">
        <v>18411</v>
      </c>
      <c r="D101" s="2" t="s">
        <v>34</v>
      </c>
      <c r="E101" s="34">
        <v>249.59</v>
      </c>
      <c r="F101" s="42">
        <v>0</v>
      </c>
    </row>
    <row r="102" spans="1:6" ht="26.25">
      <c r="A102" s="41" t="s">
        <v>18405</v>
      </c>
      <c r="B102" s="2">
        <v>101160</v>
      </c>
      <c r="C102" s="150" t="s">
        <v>18412</v>
      </c>
      <c r="D102" s="2" t="s">
        <v>34</v>
      </c>
      <c r="E102" s="34">
        <v>0</v>
      </c>
      <c r="F102" s="42"/>
    </row>
    <row r="103" spans="1:6" ht="39">
      <c r="A103" s="41" t="s">
        <v>18405</v>
      </c>
      <c r="B103" s="2">
        <v>101159</v>
      </c>
      <c r="C103" s="150" t="s">
        <v>18413</v>
      </c>
      <c r="D103" s="2" t="s">
        <v>34</v>
      </c>
      <c r="E103" s="34">
        <v>156.19999999999999</v>
      </c>
      <c r="F103" s="42">
        <v>0</v>
      </c>
    </row>
    <row r="104" spans="1:6" ht="39">
      <c r="A104" s="41" t="s">
        <v>18405</v>
      </c>
      <c r="B104" s="2">
        <v>101154</v>
      </c>
      <c r="C104" s="150" t="s">
        <v>18414</v>
      </c>
      <c r="D104" s="2" t="s">
        <v>34</v>
      </c>
      <c r="E104" s="34">
        <v>157.6</v>
      </c>
      <c r="F104" s="42">
        <v>0</v>
      </c>
    </row>
    <row r="105" spans="1:6" ht="39">
      <c r="A105" s="41" t="s">
        <v>18405</v>
      </c>
      <c r="B105" s="2">
        <v>101155</v>
      </c>
      <c r="C105" s="150" t="s">
        <v>18415</v>
      </c>
      <c r="D105" s="2" t="s">
        <v>34</v>
      </c>
      <c r="E105" s="34">
        <v>221.93</v>
      </c>
      <c r="F105" s="42">
        <v>0</v>
      </c>
    </row>
    <row r="106" spans="1:6" ht="39">
      <c r="A106" s="41" t="s">
        <v>18405</v>
      </c>
      <c r="B106" s="2">
        <v>101156</v>
      </c>
      <c r="C106" s="150" t="s">
        <v>18416</v>
      </c>
      <c r="D106" s="2" t="s">
        <v>34</v>
      </c>
      <c r="E106" s="34">
        <v>325.7</v>
      </c>
      <c r="F106" s="42">
        <v>0</v>
      </c>
    </row>
    <row r="107" spans="1:6" ht="26.25">
      <c r="A107" s="41" t="s">
        <v>18405</v>
      </c>
      <c r="B107" s="2">
        <v>101158</v>
      </c>
      <c r="C107" s="150" t="s">
        <v>18417</v>
      </c>
      <c r="D107" s="2" t="s">
        <v>34</v>
      </c>
      <c r="E107" s="34">
        <v>87.25</v>
      </c>
      <c r="F107" s="42">
        <v>0</v>
      </c>
    </row>
    <row r="108" spans="1:6" ht="26.25">
      <c r="A108" s="41" t="s">
        <v>18405</v>
      </c>
      <c r="B108" s="2">
        <v>101157</v>
      </c>
      <c r="C108" s="150" t="s">
        <v>18418</v>
      </c>
      <c r="D108" s="2" t="s">
        <v>34</v>
      </c>
      <c r="E108" s="34">
        <v>67.459999999999994</v>
      </c>
      <c r="F108" s="42">
        <v>0</v>
      </c>
    </row>
    <row r="109" spans="1:6" ht="26.25">
      <c r="A109" s="41" t="s">
        <v>18419</v>
      </c>
      <c r="B109" s="2">
        <v>87382</v>
      </c>
      <c r="C109" s="150" t="s">
        <v>18420</v>
      </c>
      <c r="D109" s="2" t="s">
        <v>36</v>
      </c>
      <c r="E109" s="34">
        <v>1759.02</v>
      </c>
      <c r="F109" s="42">
        <v>0</v>
      </c>
    </row>
    <row r="110" spans="1:6" ht="26.25">
      <c r="A110" s="41" t="s">
        <v>18419</v>
      </c>
      <c r="B110" s="2">
        <v>87383</v>
      </c>
      <c r="C110" s="150" t="s">
        <v>18421</v>
      </c>
      <c r="D110" s="2" t="s">
        <v>36</v>
      </c>
      <c r="E110" s="34">
        <v>1742.26</v>
      </c>
      <c r="F110" s="42">
        <v>0</v>
      </c>
    </row>
    <row r="111" spans="1:6" ht="26.25">
      <c r="A111" s="41" t="s">
        <v>18419</v>
      </c>
      <c r="B111" s="2">
        <v>87384</v>
      </c>
      <c r="C111" s="150" t="s">
        <v>18422</v>
      </c>
      <c r="D111" s="2" t="s">
        <v>36</v>
      </c>
      <c r="E111" s="34">
        <v>1722.02</v>
      </c>
      <c r="F111" s="42">
        <v>0</v>
      </c>
    </row>
    <row r="112" spans="1:6" ht="26.25">
      <c r="A112" s="41" t="s">
        <v>18419</v>
      </c>
      <c r="B112" s="2">
        <v>87398</v>
      </c>
      <c r="C112" s="150" t="s">
        <v>18423</v>
      </c>
      <c r="D112" s="2" t="s">
        <v>36</v>
      </c>
      <c r="E112" s="34">
        <v>2032.57</v>
      </c>
      <c r="F112" s="42">
        <v>0</v>
      </c>
    </row>
    <row r="113" spans="1:6" ht="26.25">
      <c r="A113" s="41" t="s">
        <v>18419</v>
      </c>
      <c r="B113" s="2">
        <v>87395</v>
      </c>
      <c r="C113" s="150" t="s">
        <v>18424</v>
      </c>
      <c r="D113" s="2" t="s">
        <v>36</v>
      </c>
      <c r="E113" s="34">
        <v>3393.49</v>
      </c>
      <c r="F113" s="42">
        <v>0</v>
      </c>
    </row>
    <row r="114" spans="1:6" ht="26.25">
      <c r="A114" s="41" t="s">
        <v>18419</v>
      </c>
      <c r="B114" s="2">
        <v>87396</v>
      </c>
      <c r="C114" s="150" t="s">
        <v>18425</v>
      </c>
      <c r="D114" s="2" t="s">
        <v>36</v>
      </c>
      <c r="E114" s="34">
        <v>3398.68</v>
      </c>
      <c r="F114" s="42">
        <v>0</v>
      </c>
    </row>
    <row r="115" spans="1:6" ht="26.25">
      <c r="A115" s="41" t="s">
        <v>18419</v>
      </c>
      <c r="B115" s="2">
        <v>87397</v>
      </c>
      <c r="C115" s="150" t="s">
        <v>18426</v>
      </c>
      <c r="D115" s="2" t="s">
        <v>36</v>
      </c>
      <c r="E115" s="34">
        <v>3405.76</v>
      </c>
      <c r="F115" s="42">
        <v>0</v>
      </c>
    </row>
    <row r="116" spans="1:6" ht="26.25">
      <c r="A116" s="41" t="s">
        <v>18419</v>
      </c>
      <c r="B116" s="2">
        <v>87402</v>
      </c>
      <c r="C116" s="150" t="s">
        <v>18427</v>
      </c>
      <c r="D116" s="2" t="s">
        <v>36</v>
      </c>
      <c r="E116" s="34">
        <v>3738.5</v>
      </c>
      <c r="F116" s="42">
        <v>0</v>
      </c>
    </row>
    <row r="117" spans="1:6" ht="26.25">
      <c r="A117" s="41" t="s">
        <v>18419</v>
      </c>
      <c r="B117" s="2">
        <v>87391</v>
      </c>
      <c r="C117" s="150" t="s">
        <v>18428</v>
      </c>
      <c r="D117" s="2" t="s">
        <v>36</v>
      </c>
      <c r="E117" s="34">
        <v>5348.46</v>
      </c>
      <c r="F117" s="42">
        <v>0</v>
      </c>
    </row>
    <row r="118" spans="1:6" ht="26.25">
      <c r="A118" s="41" t="s">
        <v>18419</v>
      </c>
      <c r="B118" s="2">
        <v>87393</v>
      </c>
      <c r="C118" s="150" t="s">
        <v>18429</v>
      </c>
      <c r="D118" s="2" t="s">
        <v>36</v>
      </c>
      <c r="E118" s="34">
        <v>5379.91</v>
      </c>
      <c r="F118" s="42">
        <v>0</v>
      </c>
    </row>
    <row r="119" spans="1:6" ht="26.25">
      <c r="A119" s="41" t="s">
        <v>18419</v>
      </c>
      <c r="B119" s="2">
        <v>87394</v>
      </c>
      <c r="C119" s="150" t="s">
        <v>18430</v>
      </c>
      <c r="D119" s="2" t="s">
        <v>36</v>
      </c>
      <c r="E119" s="34">
        <v>5412.07</v>
      </c>
      <c r="F119" s="42">
        <v>0</v>
      </c>
    </row>
    <row r="120" spans="1:6" ht="26.25">
      <c r="A120" s="41" t="s">
        <v>18419</v>
      </c>
      <c r="B120" s="2">
        <v>87401</v>
      </c>
      <c r="C120" s="150" t="s">
        <v>18431</v>
      </c>
      <c r="D120" s="2" t="s">
        <v>36</v>
      </c>
      <c r="E120" s="34">
        <v>5733.5</v>
      </c>
      <c r="F120" s="42">
        <v>0</v>
      </c>
    </row>
    <row r="121" spans="1:6" ht="26.25">
      <c r="A121" s="41" t="s">
        <v>18419</v>
      </c>
      <c r="B121" s="2">
        <v>87407</v>
      </c>
      <c r="C121" s="150" t="s">
        <v>18432</v>
      </c>
      <c r="D121" s="2" t="s">
        <v>36</v>
      </c>
      <c r="E121" s="34">
        <v>1792.88</v>
      </c>
      <c r="F121" s="42">
        <v>0</v>
      </c>
    </row>
    <row r="122" spans="1:6" ht="26.25">
      <c r="A122" s="41" t="s">
        <v>18419</v>
      </c>
      <c r="B122" s="2">
        <v>87408</v>
      </c>
      <c r="C122" s="150" t="s">
        <v>18433</v>
      </c>
      <c r="D122" s="2" t="s">
        <v>36</v>
      </c>
      <c r="E122" s="34">
        <v>1766.65</v>
      </c>
      <c r="F122" s="42">
        <v>0</v>
      </c>
    </row>
    <row r="123" spans="1:6" ht="26.25">
      <c r="A123" s="41" t="s">
        <v>18419</v>
      </c>
      <c r="B123" s="2">
        <v>87404</v>
      </c>
      <c r="C123" s="150" t="s">
        <v>18434</v>
      </c>
      <c r="D123" s="2" t="s">
        <v>36</v>
      </c>
      <c r="E123" s="34">
        <v>5012.53</v>
      </c>
      <c r="F123" s="42">
        <v>0</v>
      </c>
    </row>
    <row r="124" spans="1:6" ht="26.25">
      <c r="A124" s="41" t="s">
        <v>18419</v>
      </c>
      <c r="B124" s="2">
        <v>87405</v>
      </c>
      <c r="C124" s="150" t="s">
        <v>18435</v>
      </c>
      <c r="D124" s="2" t="s">
        <v>36</v>
      </c>
      <c r="E124" s="34">
        <v>5002.34</v>
      </c>
      <c r="F124" s="42">
        <v>0</v>
      </c>
    </row>
    <row r="125" spans="1:6" ht="26.25">
      <c r="A125" s="41" t="s">
        <v>18419</v>
      </c>
      <c r="B125" s="2">
        <v>87388</v>
      </c>
      <c r="C125" s="150" t="s">
        <v>18436</v>
      </c>
      <c r="D125" s="2" t="s">
        <v>36</v>
      </c>
      <c r="E125" s="34">
        <v>4798.57</v>
      </c>
      <c r="F125" s="42">
        <v>0</v>
      </c>
    </row>
    <row r="126" spans="1:6" ht="26.25">
      <c r="A126" s="41" t="s">
        <v>18419</v>
      </c>
      <c r="B126" s="2">
        <v>87389</v>
      </c>
      <c r="C126" s="150" t="s">
        <v>18437</v>
      </c>
      <c r="D126" s="2" t="s">
        <v>36</v>
      </c>
      <c r="E126" s="34">
        <v>4802.6099999999997</v>
      </c>
      <c r="F126" s="42">
        <v>0</v>
      </c>
    </row>
    <row r="127" spans="1:6" ht="26.25">
      <c r="A127" s="41" t="s">
        <v>18419</v>
      </c>
      <c r="B127" s="2">
        <v>87390</v>
      </c>
      <c r="C127" s="150" t="s">
        <v>18438</v>
      </c>
      <c r="D127" s="2" t="s">
        <v>36</v>
      </c>
      <c r="E127" s="34">
        <v>4814.1499999999996</v>
      </c>
      <c r="F127" s="42">
        <v>0</v>
      </c>
    </row>
    <row r="128" spans="1:6" ht="26.25">
      <c r="A128" s="41" t="s">
        <v>18419</v>
      </c>
      <c r="B128" s="2">
        <v>87385</v>
      </c>
      <c r="C128" s="150" t="s">
        <v>18439</v>
      </c>
      <c r="D128" s="2" t="s">
        <v>36</v>
      </c>
      <c r="E128" s="34">
        <v>2059.27</v>
      </c>
      <c r="F128" s="42">
        <v>0</v>
      </c>
    </row>
    <row r="129" spans="1:6" ht="26.25">
      <c r="A129" s="41" t="s">
        <v>18419</v>
      </c>
      <c r="B129" s="2">
        <v>87386</v>
      </c>
      <c r="C129" s="150" t="s">
        <v>18440</v>
      </c>
      <c r="D129" s="2" t="s">
        <v>36</v>
      </c>
      <c r="E129" s="34">
        <v>2033.26</v>
      </c>
      <c r="F129" s="42">
        <v>0</v>
      </c>
    </row>
    <row r="130" spans="1:6" ht="26.25">
      <c r="A130" s="41" t="s">
        <v>18419</v>
      </c>
      <c r="B130" s="2">
        <v>87387</v>
      </c>
      <c r="C130" s="150" t="s">
        <v>18441</v>
      </c>
      <c r="D130" s="2" t="s">
        <v>36</v>
      </c>
      <c r="E130" s="34">
        <v>2014.09</v>
      </c>
      <c r="F130" s="42">
        <v>0</v>
      </c>
    </row>
    <row r="131" spans="1:6">
      <c r="A131" s="41" t="s">
        <v>18419</v>
      </c>
      <c r="B131" s="2">
        <v>87399</v>
      </c>
      <c r="C131" s="150" t="s">
        <v>18442</v>
      </c>
      <c r="D131" s="2" t="s">
        <v>36</v>
      </c>
      <c r="E131" s="34">
        <v>2334.56</v>
      </c>
      <c r="F131" s="42">
        <v>0</v>
      </c>
    </row>
    <row r="132" spans="1:6" ht="26.25">
      <c r="A132" s="41" t="s">
        <v>18419</v>
      </c>
      <c r="B132" s="2">
        <v>88627</v>
      </c>
      <c r="C132" s="150" t="s">
        <v>18443</v>
      </c>
      <c r="D132" s="2" t="s">
        <v>36</v>
      </c>
      <c r="E132" s="34">
        <v>677.37</v>
      </c>
      <c r="F132" s="42">
        <v>0</v>
      </c>
    </row>
    <row r="133" spans="1:6" ht="26.25">
      <c r="A133" s="41" t="s">
        <v>18419</v>
      </c>
      <c r="B133" s="2">
        <v>100463</v>
      </c>
      <c r="C133" s="150" t="s">
        <v>18444</v>
      </c>
      <c r="D133" s="2" t="s">
        <v>36</v>
      </c>
      <c r="E133" s="34">
        <v>0</v>
      </c>
      <c r="F133" s="42"/>
    </row>
    <row r="134" spans="1:6" ht="26.25">
      <c r="A134" s="41" t="s">
        <v>18419</v>
      </c>
      <c r="B134" s="2">
        <v>88626</v>
      </c>
      <c r="C134" s="150" t="s">
        <v>18445</v>
      </c>
      <c r="D134" s="2" t="s">
        <v>36</v>
      </c>
      <c r="E134" s="34">
        <v>541.11</v>
      </c>
      <c r="F134" s="42">
        <v>0</v>
      </c>
    </row>
    <row r="135" spans="1:6" ht="26.25">
      <c r="A135" s="41" t="s">
        <v>18419</v>
      </c>
      <c r="B135" s="2">
        <v>100488</v>
      </c>
      <c r="C135" s="150" t="s">
        <v>18446</v>
      </c>
      <c r="D135" s="2" t="s">
        <v>36</v>
      </c>
      <c r="E135" s="34">
        <v>522.85</v>
      </c>
      <c r="F135" s="42">
        <v>0</v>
      </c>
    </row>
    <row r="136" spans="1:6" ht="26.25">
      <c r="A136" s="41" t="s">
        <v>18419</v>
      </c>
      <c r="B136" s="2">
        <v>100464</v>
      </c>
      <c r="C136" s="150" t="s">
        <v>18447</v>
      </c>
      <c r="D136" s="2" t="s">
        <v>36</v>
      </c>
      <c r="E136" s="34">
        <v>585.14</v>
      </c>
      <c r="F136" s="42">
        <v>0</v>
      </c>
    </row>
    <row r="137" spans="1:6" ht="26.25">
      <c r="A137" s="41" t="s">
        <v>18419</v>
      </c>
      <c r="B137" s="2">
        <v>100465</v>
      </c>
      <c r="C137" s="150" t="s">
        <v>18448</v>
      </c>
      <c r="D137" s="2" t="s">
        <v>36</v>
      </c>
      <c r="E137" s="34">
        <v>524.9</v>
      </c>
      <c r="F137" s="42">
        <v>0</v>
      </c>
    </row>
    <row r="138" spans="1:6" ht="26.25">
      <c r="A138" s="41" t="s">
        <v>18419</v>
      </c>
      <c r="B138" s="2">
        <v>100466</v>
      </c>
      <c r="C138" s="150" t="s">
        <v>18449</v>
      </c>
      <c r="D138" s="2" t="s">
        <v>36</v>
      </c>
      <c r="E138" s="34">
        <v>493.53</v>
      </c>
      <c r="F138" s="42">
        <v>0</v>
      </c>
    </row>
    <row r="139" spans="1:6" ht="39">
      <c r="A139" s="41" t="s">
        <v>18419</v>
      </c>
      <c r="B139" s="2">
        <v>87368</v>
      </c>
      <c r="C139" s="150" t="s">
        <v>18450</v>
      </c>
      <c r="D139" s="2" t="s">
        <v>36</v>
      </c>
      <c r="E139" s="34">
        <v>739.59</v>
      </c>
      <c r="F139" s="42">
        <v>0</v>
      </c>
    </row>
    <row r="140" spans="1:6" ht="39">
      <c r="A140" s="41" t="s">
        <v>18419</v>
      </c>
      <c r="B140" s="2">
        <v>100450</v>
      </c>
      <c r="C140" s="150" t="s">
        <v>18451</v>
      </c>
      <c r="D140" s="2" t="s">
        <v>36</v>
      </c>
      <c r="E140" s="34">
        <v>0</v>
      </c>
      <c r="F140" s="42"/>
    </row>
    <row r="141" spans="1:6" ht="39">
      <c r="A141" s="41" t="s">
        <v>18419</v>
      </c>
      <c r="B141" s="2">
        <v>87289</v>
      </c>
      <c r="C141" s="150" t="s">
        <v>18452</v>
      </c>
      <c r="D141" s="2" t="s">
        <v>36</v>
      </c>
      <c r="E141" s="34">
        <v>566.08000000000004</v>
      </c>
      <c r="F141" s="42">
        <v>0</v>
      </c>
    </row>
    <row r="142" spans="1:6" ht="39">
      <c r="A142" s="41" t="s">
        <v>18419</v>
      </c>
      <c r="B142" s="2">
        <v>87290</v>
      </c>
      <c r="C142" s="150" t="s">
        <v>18453</v>
      </c>
      <c r="D142" s="2" t="s">
        <v>36</v>
      </c>
      <c r="E142" s="34">
        <v>546.1</v>
      </c>
      <c r="F142" s="42">
        <v>0</v>
      </c>
    </row>
    <row r="143" spans="1:6" ht="39">
      <c r="A143" s="41" t="s">
        <v>18419</v>
      </c>
      <c r="B143" s="2">
        <v>87333</v>
      </c>
      <c r="C143" s="150" t="s">
        <v>18454</v>
      </c>
      <c r="D143" s="2" t="s">
        <v>36</v>
      </c>
      <c r="E143" s="34">
        <v>577.57000000000005</v>
      </c>
      <c r="F143" s="42">
        <v>0</v>
      </c>
    </row>
    <row r="144" spans="1:6" ht="39">
      <c r="A144" s="41" t="s">
        <v>18419</v>
      </c>
      <c r="B144" s="2">
        <v>87334</v>
      </c>
      <c r="C144" s="150" t="s">
        <v>18455</v>
      </c>
      <c r="D144" s="2" t="s">
        <v>36</v>
      </c>
      <c r="E144" s="34">
        <v>518.54999999999995</v>
      </c>
      <c r="F144" s="42">
        <v>0</v>
      </c>
    </row>
    <row r="145" spans="1:6" ht="39">
      <c r="A145" s="41" t="s">
        <v>18419</v>
      </c>
      <c r="B145" s="2">
        <v>105515</v>
      </c>
      <c r="C145" s="150" t="s">
        <v>18456</v>
      </c>
      <c r="D145" s="2" t="s">
        <v>36</v>
      </c>
      <c r="E145" s="34">
        <v>822.82</v>
      </c>
      <c r="F145" s="42">
        <v>0</v>
      </c>
    </row>
    <row r="146" spans="1:6" ht="39">
      <c r="A146" s="41" t="s">
        <v>18419</v>
      </c>
      <c r="B146" s="2">
        <v>87367</v>
      </c>
      <c r="C146" s="150" t="s">
        <v>18457</v>
      </c>
      <c r="D146" s="2" t="s">
        <v>36</v>
      </c>
      <c r="E146" s="34">
        <v>748.43</v>
      </c>
      <c r="F146" s="42">
        <v>0</v>
      </c>
    </row>
    <row r="147" spans="1:6" ht="39">
      <c r="A147" s="41" t="s">
        <v>18419</v>
      </c>
      <c r="B147" s="2">
        <v>100449</v>
      </c>
      <c r="C147" s="150" t="s">
        <v>18458</v>
      </c>
      <c r="D147" s="2" t="s">
        <v>36</v>
      </c>
      <c r="E147" s="34">
        <v>0</v>
      </c>
      <c r="F147" s="42"/>
    </row>
    <row r="148" spans="1:6" ht="39">
      <c r="A148" s="41" t="s">
        <v>18419</v>
      </c>
      <c r="B148" s="2">
        <v>87286</v>
      </c>
      <c r="C148" s="150" t="s">
        <v>18459</v>
      </c>
      <c r="D148" s="2" t="s">
        <v>36</v>
      </c>
      <c r="E148" s="34">
        <v>584</v>
      </c>
      <c r="F148" s="42">
        <v>0</v>
      </c>
    </row>
    <row r="149" spans="1:6" ht="39">
      <c r="A149" s="41" t="s">
        <v>18419</v>
      </c>
      <c r="B149" s="2">
        <v>87287</v>
      </c>
      <c r="C149" s="150" t="s">
        <v>18460</v>
      </c>
      <c r="D149" s="2" t="s">
        <v>36</v>
      </c>
      <c r="E149" s="34">
        <v>548.22</v>
      </c>
      <c r="F149" s="42">
        <v>0</v>
      </c>
    </row>
    <row r="150" spans="1:6" ht="39">
      <c r="A150" s="41" t="s">
        <v>18419</v>
      </c>
      <c r="B150" s="2">
        <v>87331</v>
      </c>
      <c r="C150" s="150" t="s">
        <v>18461</v>
      </c>
      <c r="D150" s="2" t="s">
        <v>36</v>
      </c>
      <c r="E150" s="34">
        <v>619.15</v>
      </c>
      <c r="F150" s="42">
        <v>0</v>
      </c>
    </row>
    <row r="151" spans="1:6" ht="39">
      <c r="A151" s="41" t="s">
        <v>18419</v>
      </c>
      <c r="B151" s="2">
        <v>87332</v>
      </c>
      <c r="C151" s="150" t="s">
        <v>18462</v>
      </c>
      <c r="D151" s="2" t="s">
        <v>36</v>
      </c>
      <c r="E151" s="34">
        <v>523.04</v>
      </c>
      <c r="F151" s="42">
        <v>0</v>
      </c>
    </row>
    <row r="152" spans="1:6" ht="39">
      <c r="A152" s="41" t="s">
        <v>18419</v>
      </c>
      <c r="B152" s="2">
        <v>87369</v>
      </c>
      <c r="C152" s="150" t="s">
        <v>18463</v>
      </c>
      <c r="D152" s="2" t="s">
        <v>36</v>
      </c>
      <c r="E152" s="34">
        <v>756.44</v>
      </c>
      <c r="F152" s="42">
        <v>0</v>
      </c>
    </row>
    <row r="153" spans="1:6" ht="39">
      <c r="A153" s="41" t="s">
        <v>18419</v>
      </c>
      <c r="B153" s="2">
        <v>100451</v>
      </c>
      <c r="C153" s="150" t="s">
        <v>18464</v>
      </c>
      <c r="D153" s="2" t="s">
        <v>36</v>
      </c>
      <c r="E153" s="34">
        <v>0</v>
      </c>
      <c r="F153" s="42"/>
    </row>
    <row r="154" spans="1:6" ht="39">
      <c r="A154" s="41" t="s">
        <v>18419</v>
      </c>
      <c r="B154" s="2">
        <v>87292</v>
      </c>
      <c r="C154" s="150" t="s">
        <v>18465</v>
      </c>
      <c r="D154" s="2" t="s">
        <v>36</v>
      </c>
      <c r="E154" s="34">
        <v>577.37</v>
      </c>
      <c r="F154" s="42">
        <v>0</v>
      </c>
    </row>
    <row r="155" spans="1:6" ht="39">
      <c r="A155" s="41" t="s">
        <v>18419</v>
      </c>
      <c r="B155" s="2">
        <v>87335</v>
      </c>
      <c r="C155" s="150" t="s">
        <v>18466</v>
      </c>
      <c r="D155" s="2" t="s">
        <v>36</v>
      </c>
      <c r="E155" s="34">
        <v>565.33000000000004</v>
      </c>
      <c r="F155" s="42">
        <v>0</v>
      </c>
    </row>
    <row r="156" spans="1:6" ht="39">
      <c r="A156" s="41" t="s">
        <v>18419</v>
      </c>
      <c r="B156" s="2">
        <v>87336</v>
      </c>
      <c r="C156" s="150" t="s">
        <v>18467</v>
      </c>
      <c r="D156" s="2" t="s">
        <v>36</v>
      </c>
      <c r="E156" s="34">
        <v>537.01</v>
      </c>
      <c r="F156" s="42">
        <v>0</v>
      </c>
    </row>
    <row r="157" spans="1:6" ht="39">
      <c r="A157" s="41" t="s">
        <v>18419</v>
      </c>
      <c r="B157" s="2">
        <v>87370</v>
      </c>
      <c r="C157" s="150" t="s">
        <v>18468</v>
      </c>
      <c r="D157" s="2" t="s">
        <v>36</v>
      </c>
      <c r="E157" s="34">
        <v>732.84</v>
      </c>
      <c r="F157" s="42">
        <v>0</v>
      </c>
    </row>
    <row r="158" spans="1:6" ht="39">
      <c r="A158" s="41" t="s">
        <v>18419</v>
      </c>
      <c r="B158" s="2">
        <v>100452</v>
      </c>
      <c r="C158" s="150" t="s">
        <v>18469</v>
      </c>
      <c r="D158" s="2" t="s">
        <v>36</v>
      </c>
      <c r="E158" s="34">
        <v>0</v>
      </c>
      <c r="F158" s="42"/>
    </row>
    <row r="159" spans="1:6" ht="39">
      <c r="A159" s="41" t="s">
        <v>18419</v>
      </c>
      <c r="B159" s="2">
        <v>88715</v>
      </c>
      <c r="C159" s="150" t="s">
        <v>18470</v>
      </c>
      <c r="D159" s="2" t="s">
        <v>36</v>
      </c>
      <c r="E159" s="34">
        <v>543.49</v>
      </c>
      <c r="F159" s="42">
        <v>0</v>
      </c>
    </row>
    <row r="160" spans="1:6" ht="39">
      <c r="A160" s="41" t="s">
        <v>18419</v>
      </c>
      <c r="B160" s="2">
        <v>87294</v>
      </c>
      <c r="C160" s="150" t="s">
        <v>18471</v>
      </c>
      <c r="D160" s="2" t="s">
        <v>36</v>
      </c>
      <c r="E160" s="34">
        <v>549.5</v>
      </c>
      <c r="F160" s="42">
        <v>0</v>
      </c>
    </row>
    <row r="161" spans="1:6" ht="39">
      <c r="A161" s="41" t="s">
        <v>18419</v>
      </c>
      <c r="B161" s="2">
        <v>87337</v>
      </c>
      <c r="C161" s="150" t="s">
        <v>18472</v>
      </c>
      <c r="D161" s="2" t="s">
        <v>36</v>
      </c>
      <c r="E161" s="34">
        <v>559.95000000000005</v>
      </c>
      <c r="F161" s="42">
        <v>0</v>
      </c>
    </row>
    <row r="162" spans="1:6" ht="39">
      <c r="A162" s="41" t="s">
        <v>18419</v>
      </c>
      <c r="B162" s="2">
        <v>100487</v>
      </c>
      <c r="C162" s="150" t="s">
        <v>18473</v>
      </c>
      <c r="D162" s="2" t="s">
        <v>36</v>
      </c>
      <c r="E162" s="34">
        <v>507.27</v>
      </c>
      <c r="F162" s="42">
        <v>0</v>
      </c>
    </row>
    <row r="163" spans="1:6" ht="39">
      <c r="A163" s="41" t="s">
        <v>18419</v>
      </c>
      <c r="B163" s="2">
        <v>87380</v>
      </c>
      <c r="C163" s="150" t="s">
        <v>18474</v>
      </c>
      <c r="D163" s="2" t="s">
        <v>36</v>
      </c>
      <c r="E163" s="34">
        <v>3347.58</v>
      </c>
      <c r="F163" s="42">
        <v>0</v>
      </c>
    </row>
    <row r="164" spans="1:6" ht="39">
      <c r="A164" s="41" t="s">
        <v>18419</v>
      </c>
      <c r="B164" s="2">
        <v>100461</v>
      </c>
      <c r="C164" s="150" t="s">
        <v>18475</v>
      </c>
      <c r="D164" s="2" t="s">
        <v>36</v>
      </c>
      <c r="E164" s="34">
        <v>0</v>
      </c>
      <c r="F164" s="42"/>
    </row>
    <row r="165" spans="1:6" ht="39">
      <c r="A165" s="41" t="s">
        <v>18419</v>
      </c>
      <c r="B165" s="2">
        <v>87322</v>
      </c>
      <c r="C165" s="150" t="s">
        <v>18476</v>
      </c>
      <c r="D165" s="2" t="s">
        <v>36</v>
      </c>
      <c r="E165" s="34">
        <v>3201.95</v>
      </c>
      <c r="F165" s="42">
        <v>0</v>
      </c>
    </row>
    <row r="166" spans="1:6" ht="39">
      <c r="A166" s="41" t="s">
        <v>18419</v>
      </c>
      <c r="B166" s="2">
        <v>87323</v>
      </c>
      <c r="C166" s="150" t="s">
        <v>18477</v>
      </c>
      <c r="D166" s="2" t="s">
        <v>36</v>
      </c>
      <c r="E166" s="34">
        <v>3185.51</v>
      </c>
      <c r="F166" s="42">
        <v>0</v>
      </c>
    </row>
    <row r="167" spans="1:6" ht="39">
      <c r="A167" s="41" t="s">
        <v>18419</v>
      </c>
      <c r="B167" s="2">
        <v>87360</v>
      </c>
      <c r="C167" s="150" t="s">
        <v>18478</v>
      </c>
      <c r="D167" s="2" t="s">
        <v>36</v>
      </c>
      <c r="E167" s="34">
        <v>3201.29</v>
      </c>
      <c r="F167" s="42">
        <v>0</v>
      </c>
    </row>
    <row r="168" spans="1:6" ht="39">
      <c r="A168" s="41" t="s">
        <v>18419</v>
      </c>
      <c r="B168" s="2">
        <v>87361</v>
      </c>
      <c r="C168" s="150" t="s">
        <v>18479</v>
      </c>
      <c r="D168" s="2" t="s">
        <v>36</v>
      </c>
      <c r="E168" s="34">
        <v>3121.94</v>
      </c>
      <c r="F168" s="42">
        <v>0</v>
      </c>
    </row>
    <row r="169" spans="1:6" ht="39">
      <c r="A169" s="41" t="s">
        <v>18419</v>
      </c>
      <c r="B169" s="2">
        <v>87362</v>
      </c>
      <c r="C169" s="150" t="s">
        <v>18480</v>
      </c>
      <c r="D169" s="2" t="s">
        <v>36</v>
      </c>
      <c r="E169" s="34">
        <v>3103.35</v>
      </c>
      <c r="F169" s="42">
        <v>0</v>
      </c>
    </row>
    <row r="170" spans="1:6" ht="26.25">
      <c r="A170" s="41" t="s">
        <v>18419</v>
      </c>
      <c r="B170" s="2">
        <v>87377</v>
      </c>
      <c r="C170" s="150" t="s">
        <v>18481</v>
      </c>
      <c r="D170" s="2" t="s">
        <v>36</v>
      </c>
      <c r="E170" s="34">
        <v>703.95</v>
      </c>
      <c r="F170" s="42">
        <v>0</v>
      </c>
    </row>
    <row r="171" spans="1:6" ht="26.25">
      <c r="A171" s="41" t="s">
        <v>18419</v>
      </c>
      <c r="B171" s="2">
        <v>100458</v>
      </c>
      <c r="C171" s="150" t="s">
        <v>18482</v>
      </c>
      <c r="D171" s="2" t="s">
        <v>36</v>
      </c>
      <c r="E171" s="34">
        <v>0</v>
      </c>
      <c r="F171" s="42"/>
    </row>
    <row r="172" spans="1:6" ht="26.25">
      <c r="A172" s="41" t="s">
        <v>18419</v>
      </c>
      <c r="B172" s="2">
        <v>87313</v>
      </c>
      <c r="C172" s="150" t="s">
        <v>18483</v>
      </c>
      <c r="D172" s="2" t="s">
        <v>36</v>
      </c>
      <c r="E172" s="34">
        <v>517.33000000000004</v>
      </c>
      <c r="F172" s="42">
        <v>0</v>
      </c>
    </row>
    <row r="173" spans="1:6" ht="26.25">
      <c r="A173" s="41" t="s">
        <v>18419</v>
      </c>
      <c r="B173" s="2">
        <v>87314</v>
      </c>
      <c r="C173" s="150" t="s">
        <v>18484</v>
      </c>
      <c r="D173" s="2" t="s">
        <v>36</v>
      </c>
      <c r="E173" s="34">
        <v>499.78</v>
      </c>
      <c r="F173" s="42">
        <v>0</v>
      </c>
    </row>
    <row r="174" spans="1:6" ht="39">
      <c r="A174" s="41" t="s">
        <v>18419</v>
      </c>
      <c r="B174" s="2">
        <v>87352</v>
      </c>
      <c r="C174" s="150" t="s">
        <v>18485</v>
      </c>
      <c r="D174" s="2" t="s">
        <v>36</v>
      </c>
      <c r="E174" s="34">
        <v>645.48</v>
      </c>
      <c r="F174" s="42">
        <v>0</v>
      </c>
    </row>
    <row r="175" spans="1:6" ht="39">
      <c r="A175" s="41" t="s">
        <v>18419</v>
      </c>
      <c r="B175" s="2">
        <v>87353</v>
      </c>
      <c r="C175" s="150" t="s">
        <v>18486</v>
      </c>
      <c r="D175" s="2" t="s">
        <v>36</v>
      </c>
      <c r="E175" s="34">
        <v>528.46</v>
      </c>
      <c r="F175" s="42">
        <v>0</v>
      </c>
    </row>
    <row r="176" spans="1:6" ht="39">
      <c r="A176" s="41" t="s">
        <v>18419</v>
      </c>
      <c r="B176" s="2">
        <v>87354</v>
      </c>
      <c r="C176" s="150" t="s">
        <v>18487</v>
      </c>
      <c r="D176" s="2" t="s">
        <v>36</v>
      </c>
      <c r="E176" s="34">
        <v>472.7</v>
      </c>
      <c r="F176" s="42">
        <v>0</v>
      </c>
    </row>
    <row r="177" spans="1:6" ht="26.25">
      <c r="A177" s="41" t="s">
        <v>18419</v>
      </c>
      <c r="B177" s="2">
        <v>100480</v>
      </c>
      <c r="C177" s="150" t="s">
        <v>18488</v>
      </c>
      <c r="D177" s="2" t="s">
        <v>36</v>
      </c>
      <c r="E177" s="34">
        <v>821.29</v>
      </c>
      <c r="F177" s="42">
        <v>0</v>
      </c>
    </row>
    <row r="178" spans="1:6" ht="26.25">
      <c r="A178" s="41" t="s">
        <v>18419</v>
      </c>
      <c r="B178" s="2">
        <v>100476</v>
      </c>
      <c r="C178" s="150" t="s">
        <v>18489</v>
      </c>
      <c r="D178" s="2" t="s">
        <v>36</v>
      </c>
      <c r="E178" s="34">
        <v>0</v>
      </c>
      <c r="F178" s="42"/>
    </row>
    <row r="179" spans="1:6" ht="26.25">
      <c r="A179" s="41" t="s">
        <v>18419</v>
      </c>
      <c r="B179" s="2">
        <v>100475</v>
      </c>
      <c r="C179" s="150" t="s">
        <v>18490</v>
      </c>
      <c r="D179" s="2" t="s">
        <v>36</v>
      </c>
      <c r="E179" s="34">
        <v>678.07</v>
      </c>
      <c r="F179" s="42">
        <v>0</v>
      </c>
    </row>
    <row r="180" spans="1:6" ht="26.25">
      <c r="A180" s="41" t="s">
        <v>18419</v>
      </c>
      <c r="B180" s="2">
        <v>100491</v>
      </c>
      <c r="C180" s="150" t="s">
        <v>18491</v>
      </c>
      <c r="D180" s="2" t="s">
        <v>36</v>
      </c>
      <c r="E180" s="34">
        <v>672.79</v>
      </c>
      <c r="F180" s="42">
        <v>0</v>
      </c>
    </row>
    <row r="181" spans="1:6" ht="39">
      <c r="A181" s="41" t="s">
        <v>18419</v>
      </c>
      <c r="B181" s="2">
        <v>100477</v>
      </c>
      <c r="C181" s="150" t="s">
        <v>18492</v>
      </c>
      <c r="D181" s="2" t="s">
        <v>36</v>
      </c>
      <c r="E181" s="34">
        <v>782.55</v>
      </c>
      <c r="F181" s="42">
        <v>0</v>
      </c>
    </row>
    <row r="182" spans="1:6" ht="39">
      <c r="A182" s="41" t="s">
        <v>18419</v>
      </c>
      <c r="B182" s="2">
        <v>100478</v>
      </c>
      <c r="C182" s="150" t="s">
        <v>18493</v>
      </c>
      <c r="D182" s="2" t="s">
        <v>36</v>
      </c>
      <c r="E182" s="34">
        <v>664.25</v>
      </c>
      <c r="F182" s="42">
        <v>0</v>
      </c>
    </row>
    <row r="183" spans="1:6" ht="39">
      <c r="A183" s="41" t="s">
        <v>18419</v>
      </c>
      <c r="B183" s="2">
        <v>100479</v>
      </c>
      <c r="C183" s="150" t="s">
        <v>18494</v>
      </c>
      <c r="D183" s="2" t="s">
        <v>36</v>
      </c>
      <c r="E183" s="34">
        <v>636.96</v>
      </c>
      <c r="F183" s="42">
        <v>0</v>
      </c>
    </row>
    <row r="184" spans="1:6" ht="26.25">
      <c r="A184" s="41" t="s">
        <v>18419</v>
      </c>
      <c r="B184" s="2">
        <v>87372</v>
      </c>
      <c r="C184" s="150" t="s">
        <v>18495</v>
      </c>
      <c r="D184" s="2" t="s">
        <v>36</v>
      </c>
      <c r="E184" s="34">
        <v>843.13</v>
      </c>
      <c r="F184" s="42">
        <v>0</v>
      </c>
    </row>
    <row r="185" spans="1:6" ht="26.25">
      <c r="A185" s="41" t="s">
        <v>18419</v>
      </c>
      <c r="B185" s="2">
        <v>100453</v>
      </c>
      <c r="C185" s="150" t="s">
        <v>18496</v>
      </c>
      <c r="D185" s="2" t="s">
        <v>36</v>
      </c>
      <c r="E185" s="34">
        <v>0</v>
      </c>
      <c r="F185" s="42"/>
    </row>
    <row r="186" spans="1:6" ht="26.25">
      <c r="A186" s="41" t="s">
        <v>18419</v>
      </c>
      <c r="B186" s="2">
        <v>87298</v>
      </c>
      <c r="C186" s="150" t="s">
        <v>18497</v>
      </c>
      <c r="D186" s="2" t="s">
        <v>36</v>
      </c>
      <c r="E186" s="34">
        <v>645.51</v>
      </c>
      <c r="F186" s="42">
        <v>0</v>
      </c>
    </row>
    <row r="187" spans="1:6" ht="26.25">
      <c r="A187" s="41" t="s">
        <v>18419</v>
      </c>
      <c r="B187" s="2">
        <v>87299</v>
      </c>
      <c r="C187" s="150" t="s">
        <v>18498</v>
      </c>
      <c r="D187" s="2" t="s">
        <v>36</v>
      </c>
      <c r="E187" s="34">
        <v>435.75</v>
      </c>
      <c r="F187" s="42">
        <v>0</v>
      </c>
    </row>
    <row r="188" spans="1:6" ht="39">
      <c r="A188" s="41" t="s">
        <v>18419</v>
      </c>
      <c r="B188" s="2">
        <v>87339</v>
      </c>
      <c r="C188" s="150" t="s">
        <v>18499</v>
      </c>
      <c r="D188" s="2" t="s">
        <v>36</v>
      </c>
      <c r="E188" s="34">
        <v>840.86</v>
      </c>
      <c r="F188" s="42">
        <v>0</v>
      </c>
    </row>
    <row r="189" spans="1:6" ht="39">
      <c r="A189" s="41" t="s">
        <v>18419</v>
      </c>
      <c r="B189" s="2">
        <v>87340</v>
      </c>
      <c r="C189" s="150" t="s">
        <v>18500</v>
      </c>
      <c r="D189" s="2" t="s">
        <v>36</v>
      </c>
      <c r="E189" s="34">
        <v>649.84</v>
      </c>
      <c r="F189" s="42">
        <v>0</v>
      </c>
    </row>
    <row r="190" spans="1:6" ht="39">
      <c r="A190" s="41" t="s">
        <v>18419</v>
      </c>
      <c r="B190" s="2">
        <v>87341</v>
      </c>
      <c r="C190" s="150" t="s">
        <v>18501</v>
      </c>
      <c r="D190" s="2" t="s">
        <v>36</v>
      </c>
      <c r="E190" s="34">
        <v>600.09</v>
      </c>
      <c r="F190" s="42">
        <v>0</v>
      </c>
    </row>
    <row r="191" spans="1:6" ht="26.25">
      <c r="A191" s="41" t="s">
        <v>18419</v>
      </c>
      <c r="B191" s="2">
        <v>88629</v>
      </c>
      <c r="C191" s="150" t="s">
        <v>18502</v>
      </c>
      <c r="D191" s="2" t="s">
        <v>36</v>
      </c>
      <c r="E191" s="34">
        <v>678.82</v>
      </c>
      <c r="F191" s="42">
        <v>0</v>
      </c>
    </row>
    <row r="192" spans="1:6" ht="26.25">
      <c r="A192" s="41" t="s">
        <v>18419</v>
      </c>
      <c r="B192" s="2">
        <v>100467</v>
      </c>
      <c r="C192" s="150" t="s">
        <v>18503</v>
      </c>
      <c r="D192" s="2" t="s">
        <v>36</v>
      </c>
      <c r="E192" s="34">
        <v>0</v>
      </c>
      <c r="F192" s="42"/>
    </row>
    <row r="193" spans="1:6" ht="26.25">
      <c r="A193" s="41" t="s">
        <v>18419</v>
      </c>
      <c r="B193" s="2">
        <v>88628</v>
      </c>
      <c r="C193" s="150" t="s">
        <v>18504</v>
      </c>
      <c r="D193" s="2" t="s">
        <v>36</v>
      </c>
      <c r="E193" s="34">
        <v>533.6</v>
      </c>
      <c r="F193" s="42">
        <v>0</v>
      </c>
    </row>
    <row r="194" spans="1:6" ht="26.25">
      <c r="A194" s="41" t="s">
        <v>18419</v>
      </c>
      <c r="B194" s="2">
        <v>100489</v>
      </c>
      <c r="C194" s="150" t="s">
        <v>18505</v>
      </c>
      <c r="D194" s="2" t="s">
        <v>36</v>
      </c>
      <c r="E194" s="34">
        <v>527.07000000000005</v>
      </c>
      <c r="F194" s="42">
        <v>0</v>
      </c>
    </row>
    <row r="195" spans="1:6" ht="26.25">
      <c r="A195" s="41" t="s">
        <v>18419</v>
      </c>
      <c r="B195" s="2">
        <v>100468</v>
      </c>
      <c r="C195" s="150" t="s">
        <v>18506</v>
      </c>
      <c r="D195" s="2" t="s">
        <v>36</v>
      </c>
      <c r="E195" s="34">
        <v>692.08</v>
      </c>
      <c r="F195" s="42">
        <v>0</v>
      </c>
    </row>
    <row r="196" spans="1:6" ht="26.25">
      <c r="A196" s="41" t="s">
        <v>18419</v>
      </c>
      <c r="B196" s="2">
        <v>100469</v>
      </c>
      <c r="C196" s="150" t="s">
        <v>18507</v>
      </c>
      <c r="D196" s="2" t="s">
        <v>36</v>
      </c>
      <c r="E196" s="34">
        <v>523.05999999999995</v>
      </c>
      <c r="F196" s="42">
        <v>0</v>
      </c>
    </row>
    <row r="197" spans="1:6" ht="26.25">
      <c r="A197" s="41" t="s">
        <v>18419</v>
      </c>
      <c r="B197" s="2">
        <v>100470</v>
      </c>
      <c r="C197" s="150" t="s">
        <v>18508</v>
      </c>
      <c r="D197" s="2" t="s">
        <v>36</v>
      </c>
      <c r="E197" s="34">
        <v>476.82</v>
      </c>
      <c r="F197" s="42">
        <v>0</v>
      </c>
    </row>
    <row r="198" spans="1:6" ht="39">
      <c r="A198" s="41" t="s">
        <v>18419</v>
      </c>
      <c r="B198" s="2">
        <v>87371</v>
      </c>
      <c r="C198" s="150" t="s">
        <v>18509</v>
      </c>
      <c r="D198" s="2" t="s">
        <v>36</v>
      </c>
      <c r="E198" s="34">
        <v>721.79</v>
      </c>
      <c r="F198" s="42">
        <v>0</v>
      </c>
    </row>
    <row r="199" spans="1:6" ht="39">
      <c r="A199" s="41" t="s">
        <v>18419</v>
      </c>
      <c r="B199" s="2">
        <v>87295</v>
      </c>
      <c r="C199" s="150" t="s">
        <v>18510</v>
      </c>
      <c r="D199" s="2" t="s">
        <v>36</v>
      </c>
      <c r="E199" s="34">
        <v>581.67999999999995</v>
      </c>
      <c r="F199" s="42">
        <v>0</v>
      </c>
    </row>
    <row r="200" spans="1:6" ht="39">
      <c r="A200" s="41" t="s">
        <v>18419</v>
      </c>
      <c r="B200" s="2">
        <v>87296</v>
      </c>
      <c r="C200" s="150" t="s">
        <v>18511</v>
      </c>
      <c r="D200" s="2" t="s">
        <v>36</v>
      </c>
      <c r="E200" s="34">
        <v>532.11</v>
      </c>
      <c r="F200" s="42">
        <v>0</v>
      </c>
    </row>
    <row r="201" spans="1:6" ht="39">
      <c r="A201" s="41" t="s">
        <v>18419</v>
      </c>
      <c r="B201" s="2">
        <v>87338</v>
      </c>
      <c r="C201" s="150" t="s">
        <v>18512</v>
      </c>
      <c r="D201" s="2" t="s">
        <v>36</v>
      </c>
      <c r="E201" s="34">
        <v>536.37</v>
      </c>
      <c r="F201" s="42">
        <v>0</v>
      </c>
    </row>
    <row r="202" spans="1:6" ht="26.25">
      <c r="A202" s="41" t="s">
        <v>18419</v>
      </c>
      <c r="B202" s="2">
        <v>88630</v>
      </c>
      <c r="C202" s="150" t="s">
        <v>18513</v>
      </c>
      <c r="D202" s="2" t="s">
        <v>36</v>
      </c>
      <c r="E202" s="34">
        <v>458.91</v>
      </c>
      <c r="F202" s="42">
        <v>0</v>
      </c>
    </row>
    <row r="203" spans="1:6" ht="39">
      <c r="A203" s="41" t="s">
        <v>18419</v>
      </c>
      <c r="B203" s="2">
        <v>87381</v>
      </c>
      <c r="C203" s="150" t="s">
        <v>18514</v>
      </c>
      <c r="D203" s="2" t="s">
        <v>36</v>
      </c>
      <c r="E203" s="34">
        <v>3288.84</v>
      </c>
      <c r="F203" s="42">
        <v>0</v>
      </c>
    </row>
    <row r="204" spans="1:6" ht="39">
      <c r="A204" s="41" t="s">
        <v>18419</v>
      </c>
      <c r="B204" s="2">
        <v>100462</v>
      </c>
      <c r="C204" s="150" t="s">
        <v>18515</v>
      </c>
      <c r="D204" s="2" t="s">
        <v>36</v>
      </c>
      <c r="E204" s="34">
        <v>0</v>
      </c>
      <c r="F204" s="42"/>
    </row>
    <row r="205" spans="1:6" ht="39">
      <c r="A205" s="41" t="s">
        <v>18419</v>
      </c>
      <c r="B205" s="2">
        <v>87325</v>
      </c>
      <c r="C205" s="150" t="s">
        <v>18516</v>
      </c>
      <c r="D205" s="2" t="s">
        <v>36</v>
      </c>
      <c r="E205" s="34">
        <v>3132.39</v>
      </c>
      <c r="F205" s="42">
        <v>0</v>
      </c>
    </row>
    <row r="206" spans="1:6" ht="39">
      <c r="A206" s="41" t="s">
        <v>18419</v>
      </c>
      <c r="B206" s="2">
        <v>87326</v>
      </c>
      <c r="C206" s="150" t="s">
        <v>18517</v>
      </c>
      <c r="D206" s="2" t="s">
        <v>36</v>
      </c>
      <c r="E206" s="34">
        <v>3119.5</v>
      </c>
      <c r="F206" s="42">
        <v>0</v>
      </c>
    </row>
    <row r="207" spans="1:6" ht="39">
      <c r="A207" s="41" t="s">
        <v>18419</v>
      </c>
      <c r="B207" s="2">
        <v>87363</v>
      </c>
      <c r="C207" s="150" t="s">
        <v>18518</v>
      </c>
      <c r="D207" s="2" t="s">
        <v>36</v>
      </c>
      <c r="E207" s="34">
        <v>3125.47</v>
      </c>
      <c r="F207" s="42">
        <v>0</v>
      </c>
    </row>
    <row r="208" spans="1:6" ht="39">
      <c r="A208" s="41" t="s">
        <v>18419</v>
      </c>
      <c r="B208" s="2">
        <v>87364</v>
      </c>
      <c r="C208" s="150" t="s">
        <v>18519</v>
      </c>
      <c r="D208" s="2" t="s">
        <v>36</v>
      </c>
      <c r="E208" s="34">
        <v>3059.71</v>
      </c>
      <c r="F208" s="42">
        <v>0</v>
      </c>
    </row>
    <row r="209" spans="1:6" ht="26.25">
      <c r="A209" s="41" t="s">
        <v>18419</v>
      </c>
      <c r="B209" s="2">
        <v>87378</v>
      </c>
      <c r="C209" s="150" t="s">
        <v>18520</v>
      </c>
      <c r="D209" s="2" t="s">
        <v>36</v>
      </c>
      <c r="E209" s="34">
        <v>643.79</v>
      </c>
      <c r="F209" s="42">
        <v>0</v>
      </c>
    </row>
    <row r="210" spans="1:6" ht="26.25">
      <c r="A210" s="41" t="s">
        <v>18419</v>
      </c>
      <c r="B210" s="2">
        <v>100459</v>
      </c>
      <c r="C210" s="150" t="s">
        <v>18521</v>
      </c>
      <c r="D210" s="2" t="s">
        <v>36</v>
      </c>
      <c r="E210" s="34">
        <v>0</v>
      </c>
      <c r="F210" s="42"/>
    </row>
    <row r="211" spans="1:6" ht="26.25">
      <c r="A211" s="41" t="s">
        <v>18419</v>
      </c>
      <c r="B211" s="2">
        <v>87316</v>
      </c>
      <c r="C211" s="150" t="s">
        <v>18522</v>
      </c>
      <c r="D211" s="2" t="s">
        <v>36</v>
      </c>
      <c r="E211" s="34">
        <v>478.86</v>
      </c>
      <c r="F211" s="42">
        <v>0</v>
      </c>
    </row>
    <row r="212" spans="1:6" ht="26.25">
      <c r="A212" s="41" t="s">
        <v>18419</v>
      </c>
      <c r="B212" s="2">
        <v>87317</v>
      </c>
      <c r="C212" s="150" t="s">
        <v>18523</v>
      </c>
      <c r="D212" s="2" t="s">
        <v>36</v>
      </c>
      <c r="E212" s="34">
        <v>450.36</v>
      </c>
      <c r="F212" s="42">
        <v>0</v>
      </c>
    </row>
    <row r="213" spans="1:6" ht="39">
      <c r="A213" s="41" t="s">
        <v>18419</v>
      </c>
      <c r="B213" s="2">
        <v>87355</v>
      </c>
      <c r="C213" s="150" t="s">
        <v>18524</v>
      </c>
      <c r="D213" s="2" t="s">
        <v>36</v>
      </c>
      <c r="E213" s="34">
        <v>541.4</v>
      </c>
      <c r="F213" s="42">
        <v>0</v>
      </c>
    </row>
    <row r="214" spans="1:6" ht="39">
      <c r="A214" s="41" t="s">
        <v>18419</v>
      </c>
      <c r="B214" s="2">
        <v>87356</v>
      </c>
      <c r="C214" s="150" t="s">
        <v>18525</v>
      </c>
      <c r="D214" s="2" t="s">
        <v>36</v>
      </c>
      <c r="E214" s="34">
        <v>461.03</v>
      </c>
      <c r="F214" s="42">
        <v>0</v>
      </c>
    </row>
    <row r="215" spans="1:6" ht="39">
      <c r="A215" s="41" t="s">
        <v>18419</v>
      </c>
      <c r="B215" s="2">
        <v>87357</v>
      </c>
      <c r="C215" s="150" t="s">
        <v>18526</v>
      </c>
      <c r="D215" s="2" t="s">
        <v>36</v>
      </c>
      <c r="E215" s="34">
        <v>420.87</v>
      </c>
      <c r="F215" s="42">
        <v>0</v>
      </c>
    </row>
    <row r="216" spans="1:6" ht="26.25">
      <c r="A216" s="41" t="s">
        <v>18419</v>
      </c>
      <c r="B216" s="2">
        <v>100486</v>
      </c>
      <c r="C216" s="150" t="s">
        <v>18527</v>
      </c>
      <c r="D216" s="2" t="s">
        <v>36</v>
      </c>
      <c r="E216" s="34">
        <v>733.71</v>
      </c>
      <c r="F216" s="42">
        <v>0</v>
      </c>
    </row>
    <row r="217" spans="1:6" ht="26.25">
      <c r="A217" s="41" t="s">
        <v>18419</v>
      </c>
      <c r="B217" s="2">
        <v>100482</v>
      </c>
      <c r="C217" s="150" t="s">
        <v>18528</v>
      </c>
      <c r="D217" s="2" t="s">
        <v>36</v>
      </c>
      <c r="E217" s="34">
        <v>0</v>
      </c>
      <c r="F217" s="42"/>
    </row>
    <row r="218" spans="1:6" ht="26.25">
      <c r="A218" s="41" t="s">
        <v>18419</v>
      </c>
      <c r="B218" s="2">
        <v>100481</v>
      </c>
      <c r="C218" s="150" t="s">
        <v>18529</v>
      </c>
      <c r="D218" s="2" t="s">
        <v>36</v>
      </c>
      <c r="E218" s="34">
        <v>586.89</v>
      </c>
      <c r="F218" s="42">
        <v>0</v>
      </c>
    </row>
    <row r="219" spans="1:6" ht="26.25">
      <c r="A219" s="41" t="s">
        <v>18419</v>
      </c>
      <c r="B219" s="2">
        <v>100492</v>
      </c>
      <c r="C219" s="150" t="s">
        <v>18530</v>
      </c>
      <c r="D219" s="2" t="s">
        <v>36</v>
      </c>
      <c r="E219" s="34">
        <v>581.98</v>
      </c>
      <c r="F219" s="42">
        <v>0</v>
      </c>
    </row>
    <row r="220" spans="1:6" ht="39">
      <c r="A220" s="41" t="s">
        <v>18419</v>
      </c>
      <c r="B220" s="2">
        <v>100483</v>
      </c>
      <c r="C220" s="150" t="s">
        <v>18531</v>
      </c>
      <c r="D220" s="2" t="s">
        <v>36</v>
      </c>
      <c r="E220" s="34">
        <v>664.93</v>
      </c>
      <c r="F220" s="42">
        <v>0</v>
      </c>
    </row>
    <row r="221" spans="1:6" ht="39">
      <c r="A221" s="41" t="s">
        <v>18419</v>
      </c>
      <c r="B221" s="2">
        <v>100484</v>
      </c>
      <c r="C221" s="150" t="s">
        <v>18532</v>
      </c>
      <c r="D221" s="2" t="s">
        <v>36</v>
      </c>
      <c r="E221" s="34">
        <v>590.52</v>
      </c>
      <c r="F221" s="42">
        <v>0</v>
      </c>
    </row>
    <row r="222" spans="1:6" ht="39">
      <c r="A222" s="41" t="s">
        <v>18419</v>
      </c>
      <c r="B222" s="2">
        <v>100485</v>
      </c>
      <c r="C222" s="150" t="s">
        <v>18533</v>
      </c>
      <c r="D222" s="2" t="s">
        <v>36</v>
      </c>
      <c r="E222" s="34">
        <v>556.95000000000005</v>
      </c>
      <c r="F222" s="42">
        <v>0</v>
      </c>
    </row>
    <row r="223" spans="1:6" ht="26.25">
      <c r="A223" s="41" t="s">
        <v>18419</v>
      </c>
      <c r="B223" s="2">
        <v>87373</v>
      </c>
      <c r="C223" s="150" t="s">
        <v>18534</v>
      </c>
      <c r="D223" s="2" t="s">
        <v>36</v>
      </c>
      <c r="E223" s="34">
        <v>759.16</v>
      </c>
      <c r="F223" s="42">
        <v>0</v>
      </c>
    </row>
    <row r="224" spans="1:6" ht="26.25">
      <c r="A224" s="41" t="s">
        <v>18419</v>
      </c>
      <c r="B224" s="2">
        <v>100454</v>
      </c>
      <c r="C224" s="150" t="s">
        <v>18535</v>
      </c>
      <c r="D224" s="2" t="s">
        <v>36</v>
      </c>
      <c r="E224" s="34">
        <v>0</v>
      </c>
      <c r="F224" s="42"/>
    </row>
    <row r="225" spans="1:6" ht="26.25">
      <c r="A225" s="41" t="s">
        <v>18419</v>
      </c>
      <c r="B225" s="2">
        <v>87301</v>
      </c>
      <c r="C225" s="150" t="s">
        <v>18536</v>
      </c>
      <c r="D225" s="2" t="s">
        <v>36</v>
      </c>
      <c r="E225" s="34">
        <v>591.84</v>
      </c>
      <c r="F225" s="42">
        <v>0</v>
      </c>
    </row>
    <row r="226" spans="1:6" ht="26.25">
      <c r="A226" s="41" t="s">
        <v>18419</v>
      </c>
      <c r="B226" s="2">
        <v>87302</v>
      </c>
      <c r="C226" s="150" t="s">
        <v>18537</v>
      </c>
      <c r="D226" s="2" t="s">
        <v>36</v>
      </c>
      <c r="E226" s="34">
        <v>571.4</v>
      </c>
      <c r="F226" s="42">
        <v>0</v>
      </c>
    </row>
    <row r="227" spans="1:6" ht="39">
      <c r="A227" s="41" t="s">
        <v>18419</v>
      </c>
      <c r="B227" s="2">
        <v>87342</v>
      </c>
      <c r="C227" s="150" t="s">
        <v>18538</v>
      </c>
      <c r="D227" s="2" t="s">
        <v>36</v>
      </c>
      <c r="E227" s="34">
        <v>706.85</v>
      </c>
      <c r="F227" s="42">
        <v>0</v>
      </c>
    </row>
    <row r="228" spans="1:6" ht="39">
      <c r="A228" s="41" t="s">
        <v>18419</v>
      </c>
      <c r="B228" s="2">
        <v>87343</v>
      </c>
      <c r="C228" s="150" t="s">
        <v>18539</v>
      </c>
      <c r="D228" s="2" t="s">
        <v>36</v>
      </c>
      <c r="E228" s="34">
        <v>598.54</v>
      </c>
      <c r="F228" s="42">
        <v>0</v>
      </c>
    </row>
    <row r="229" spans="1:6" ht="39">
      <c r="A229" s="41" t="s">
        <v>18419</v>
      </c>
      <c r="B229" s="2">
        <v>87344</v>
      </c>
      <c r="C229" s="150" t="s">
        <v>18540</v>
      </c>
      <c r="D229" s="2" t="s">
        <v>36</v>
      </c>
      <c r="E229" s="34">
        <v>535.99</v>
      </c>
      <c r="F229" s="42">
        <v>0</v>
      </c>
    </row>
    <row r="230" spans="1:6" ht="26.25">
      <c r="A230" s="41" t="s">
        <v>18419</v>
      </c>
      <c r="B230" s="2">
        <v>88631</v>
      </c>
      <c r="C230" s="150" t="s">
        <v>18541</v>
      </c>
      <c r="D230" s="2" t="s">
        <v>36</v>
      </c>
      <c r="E230" s="34">
        <v>614.4</v>
      </c>
      <c r="F230" s="42">
        <v>0</v>
      </c>
    </row>
    <row r="231" spans="1:6" ht="26.25">
      <c r="A231" s="41" t="s">
        <v>18419</v>
      </c>
      <c r="B231" s="2">
        <v>100471</v>
      </c>
      <c r="C231" s="150" t="s">
        <v>18542</v>
      </c>
      <c r="D231" s="2" t="s">
        <v>36</v>
      </c>
      <c r="E231" s="34">
        <v>0</v>
      </c>
      <c r="F231" s="42"/>
    </row>
    <row r="232" spans="1:6" ht="26.25">
      <c r="A232" s="41" t="s">
        <v>18419</v>
      </c>
      <c r="B232" s="2">
        <v>100490</v>
      </c>
      <c r="C232" s="150" t="s">
        <v>18543</v>
      </c>
      <c r="D232" s="2" t="s">
        <v>36</v>
      </c>
      <c r="E232" s="34">
        <v>465.7</v>
      </c>
      <c r="F232" s="42">
        <v>0</v>
      </c>
    </row>
    <row r="233" spans="1:6" ht="26.25">
      <c r="A233" s="41" t="s">
        <v>18419</v>
      </c>
      <c r="B233" s="2">
        <v>100472</v>
      </c>
      <c r="C233" s="150" t="s">
        <v>18544</v>
      </c>
      <c r="D233" s="2" t="s">
        <v>36</v>
      </c>
      <c r="E233" s="34">
        <v>553.14</v>
      </c>
      <c r="F233" s="42">
        <v>0</v>
      </c>
    </row>
    <row r="234" spans="1:6" ht="26.25">
      <c r="A234" s="41" t="s">
        <v>18419</v>
      </c>
      <c r="B234" s="2">
        <v>100473</v>
      </c>
      <c r="C234" s="150" t="s">
        <v>18545</v>
      </c>
      <c r="D234" s="2" t="s">
        <v>36</v>
      </c>
      <c r="E234" s="34">
        <v>477.77</v>
      </c>
      <c r="F234" s="42">
        <v>0</v>
      </c>
    </row>
    <row r="235" spans="1:6" ht="26.25">
      <c r="A235" s="41" t="s">
        <v>18419</v>
      </c>
      <c r="B235" s="2">
        <v>100474</v>
      </c>
      <c r="C235" s="150" t="s">
        <v>18546</v>
      </c>
      <c r="D235" s="2" t="s">
        <v>36</v>
      </c>
      <c r="E235" s="34">
        <v>442.34</v>
      </c>
      <c r="F235" s="42">
        <v>0</v>
      </c>
    </row>
    <row r="236" spans="1:6" ht="39">
      <c r="A236" s="41" t="s">
        <v>18419</v>
      </c>
      <c r="B236" s="2">
        <v>87379</v>
      </c>
      <c r="C236" s="150" t="s">
        <v>18547</v>
      </c>
      <c r="D236" s="2" t="s">
        <v>36</v>
      </c>
      <c r="E236" s="34">
        <v>3261.62</v>
      </c>
      <c r="F236" s="42">
        <v>0</v>
      </c>
    </row>
    <row r="237" spans="1:6" ht="39">
      <c r="A237" s="41" t="s">
        <v>18419</v>
      </c>
      <c r="B237" s="2">
        <v>100460</v>
      </c>
      <c r="C237" s="150" t="s">
        <v>18548</v>
      </c>
      <c r="D237" s="2" t="s">
        <v>36</v>
      </c>
      <c r="E237" s="34">
        <v>0</v>
      </c>
      <c r="F237" s="42"/>
    </row>
    <row r="238" spans="1:6" ht="39">
      <c r="A238" s="41" t="s">
        <v>18419</v>
      </c>
      <c r="B238" s="2">
        <v>87319</v>
      </c>
      <c r="C238" s="150" t="s">
        <v>18549</v>
      </c>
      <c r="D238" s="2" t="s">
        <v>36</v>
      </c>
      <c r="E238" s="34">
        <v>3102.1</v>
      </c>
      <c r="F238" s="42">
        <v>0</v>
      </c>
    </row>
    <row r="239" spans="1:6" ht="39">
      <c r="A239" s="41" t="s">
        <v>18419</v>
      </c>
      <c r="B239" s="2">
        <v>87320</v>
      </c>
      <c r="C239" s="150" t="s">
        <v>18550</v>
      </c>
      <c r="D239" s="2" t="s">
        <v>36</v>
      </c>
      <c r="E239" s="34">
        <v>3096.84</v>
      </c>
      <c r="F239" s="42">
        <v>0</v>
      </c>
    </row>
    <row r="240" spans="1:6" ht="39">
      <c r="A240" s="41" t="s">
        <v>18419</v>
      </c>
      <c r="B240" s="2">
        <v>87358</v>
      </c>
      <c r="C240" s="150" t="s">
        <v>18551</v>
      </c>
      <c r="D240" s="2" t="s">
        <v>36</v>
      </c>
      <c r="E240" s="34">
        <v>3085.13</v>
      </c>
      <c r="F240" s="42">
        <v>0</v>
      </c>
    </row>
    <row r="241" spans="1:6" ht="39">
      <c r="A241" s="41" t="s">
        <v>18419</v>
      </c>
      <c r="B241" s="2">
        <v>87359</v>
      </c>
      <c r="C241" s="150" t="s">
        <v>18552</v>
      </c>
      <c r="D241" s="2" t="s">
        <v>36</v>
      </c>
      <c r="E241" s="34">
        <v>3032.57</v>
      </c>
      <c r="F241" s="42">
        <v>0</v>
      </c>
    </row>
    <row r="242" spans="1:6" ht="26.25">
      <c r="A242" s="41" t="s">
        <v>18419</v>
      </c>
      <c r="B242" s="2">
        <v>87376</v>
      </c>
      <c r="C242" s="150" t="s">
        <v>18553</v>
      </c>
      <c r="D242" s="2" t="s">
        <v>36</v>
      </c>
      <c r="E242" s="34">
        <v>615.26</v>
      </c>
      <c r="F242" s="42">
        <v>0</v>
      </c>
    </row>
    <row r="243" spans="1:6" ht="26.25">
      <c r="A243" s="41" t="s">
        <v>18419</v>
      </c>
      <c r="B243" s="2">
        <v>100457</v>
      </c>
      <c r="C243" s="150" t="s">
        <v>18554</v>
      </c>
      <c r="D243" s="2" t="s">
        <v>36</v>
      </c>
      <c r="E243" s="34">
        <v>0</v>
      </c>
      <c r="F243" s="42"/>
    </row>
    <row r="244" spans="1:6" ht="26.25">
      <c r="A244" s="41" t="s">
        <v>18419</v>
      </c>
      <c r="B244" s="2">
        <v>87310</v>
      </c>
      <c r="C244" s="150" t="s">
        <v>18555</v>
      </c>
      <c r="D244" s="2" t="s">
        <v>36</v>
      </c>
      <c r="E244" s="34">
        <v>435.08</v>
      </c>
      <c r="F244" s="42">
        <v>0</v>
      </c>
    </row>
    <row r="245" spans="1:6" ht="26.25">
      <c r="A245" s="41" t="s">
        <v>18419</v>
      </c>
      <c r="B245" s="2">
        <v>87311</v>
      </c>
      <c r="C245" s="150" t="s">
        <v>18556</v>
      </c>
      <c r="D245" s="2" t="s">
        <v>36</v>
      </c>
      <c r="E245" s="34">
        <v>415.92</v>
      </c>
      <c r="F245" s="42">
        <v>0</v>
      </c>
    </row>
    <row r="246" spans="1:6" ht="39">
      <c r="A246" s="41" t="s">
        <v>18419</v>
      </c>
      <c r="B246" s="2">
        <v>87350</v>
      </c>
      <c r="C246" s="150" t="s">
        <v>18557</v>
      </c>
      <c r="D246" s="2" t="s">
        <v>36</v>
      </c>
      <c r="E246" s="34">
        <v>507.27</v>
      </c>
      <c r="F246" s="42">
        <v>0</v>
      </c>
    </row>
    <row r="247" spans="1:6" ht="39">
      <c r="A247" s="41" t="s">
        <v>18419</v>
      </c>
      <c r="B247" s="2">
        <v>87351</v>
      </c>
      <c r="C247" s="150" t="s">
        <v>18558</v>
      </c>
      <c r="D247" s="2" t="s">
        <v>36</v>
      </c>
      <c r="E247" s="34">
        <v>396.47</v>
      </c>
      <c r="F247" s="42">
        <v>0</v>
      </c>
    </row>
    <row r="248" spans="1:6" ht="26.25">
      <c r="A248" s="41" t="s">
        <v>18419</v>
      </c>
      <c r="B248" s="2">
        <v>87374</v>
      </c>
      <c r="C248" s="150" t="s">
        <v>18559</v>
      </c>
      <c r="D248" s="2" t="s">
        <v>36</v>
      </c>
      <c r="E248" s="34">
        <v>717.37</v>
      </c>
      <c r="F248" s="42">
        <v>0</v>
      </c>
    </row>
    <row r="249" spans="1:6" ht="26.25">
      <c r="A249" s="41" t="s">
        <v>18419</v>
      </c>
      <c r="B249" s="2">
        <v>100455</v>
      </c>
      <c r="C249" s="150" t="s">
        <v>18560</v>
      </c>
      <c r="D249" s="2" t="s">
        <v>36</v>
      </c>
      <c r="E249" s="34">
        <v>0</v>
      </c>
      <c r="F249" s="42"/>
    </row>
    <row r="250" spans="1:6" ht="26.25">
      <c r="A250" s="41" t="s">
        <v>18419</v>
      </c>
      <c r="B250" s="2">
        <v>87304</v>
      </c>
      <c r="C250" s="150" t="s">
        <v>18561</v>
      </c>
      <c r="D250" s="2" t="s">
        <v>36</v>
      </c>
      <c r="E250" s="34">
        <v>533.53</v>
      </c>
      <c r="F250" s="42">
        <v>0</v>
      </c>
    </row>
    <row r="251" spans="1:6" ht="26.25">
      <c r="A251" s="41" t="s">
        <v>18419</v>
      </c>
      <c r="B251" s="2">
        <v>87305</v>
      </c>
      <c r="C251" s="150" t="s">
        <v>18562</v>
      </c>
      <c r="D251" s="2" t="s">
        <v>36</v>
      </c>
      <c r="E251" s="34">
        <v>532.16999999999996</v>
      </c>
      <c r="F251" s="42">
        <v>0</v>
      </c>
    </row>
    <row r="252" spans="1:6" ht="39">
      <c r="A252" s="41" t="s">
        <v>18419</v>
      </c>
      <c r="B252" s="2">
        <v>87345</v>
      </c>
      <c r="C252" s="150" t="s">
        <v>18563</v>
      </c>
      <c r="D252" s="2" t="s">
        <v>36</v>
      </c>
      <c r="E252" s="34">
        <v>631.76</v>
      </c>
      <c r="F252" s="42">
        <v>0</v>
      </c>
    </row>
    <row r="253" spans="1:6" ht="39">
      <c r="A253" s="41" t="s">
        <v>18419</v>
      </c>
      <c r="B253" s="2">
        <v>87346</v>
      </c>
      <c r="C253" s="150" t="s">
        <v>18564</v>
      </c>
      <c r="D253" s="2" t="s">
        <v>36</v>
      </c>
      <c r="E253" s="34">
        <v>541.92999999999995</v>
      </c>
      <c r="F253" s="42">
        <v>0</v>
      </c>
    </row>
    <row r="254" spans="1:6" ht="39">
      <c r="A254" s="41" t="s">
        <v>18419</v>
      </c>
      <c r="B254" s="2">
        <v>87347</v>
      </c>
      <c r="C254" s="150" t="s">
        <v>18565</v>
      </c>
      <c r="D254" s="2" t="s">
        <v>36</v>
      </c>
      <c r="E254" s="34">
        <v>492.36</v>
      </c>
      <c r="F254" s="42">
        <v>0</v>
      </c>
    </row>
    <row r="255" spans="1:6" ht="39">
      <c r="A255" s="41" t="s">
        <v>18419</v>
      </c>
      <c r="B255" s="2">
        <v>87366</v>
      </c>
      <c r="C255" s="150" t="s">
        <v>18566</v>
      </c>
      <c r="D255" s="2" t="s">
        <v>36</v>
      </c>
      <c r="E255" s="34">
        <v>638.44000000000005</v>
      </c>
      <c r="F255" s="42">
        <v>0</v>
      </c>
    </row>
    <row r="256" spans="1:6" ht="39">
      <c r="A256" s="41" t="s">
        <v>18419</v>
      </c>
      <c r="B256" s="2">
        <v>100448</v>
      </c>
      <c r="C256" s="150" t="s">
        <v>18567</v>
      </c>
      <c r="D256" s="2" t="s">
        <v>36</v>
      </c>
      <c r="E256" s="34">
        <v>0</v>
      </c>
      <c r="F256" s="42"/>
    </row>
    <row r="257" spans="1:6" ht="39">
      <c r="A257" s="41" t="s">
        <v>18419</v>
      </c>
      <c r="B257" s="2">
        <v>87283</v>
      </c>
      <c r="C257" s="150" t="s">
        <v>18568</v>
      </c>
      <c r="D257" s="2" t="s">
        <v>36</v>
      </c>
      <c r="E257" s="34">
        <v>450.52</v>
      </c>
      <c r="F257" s="42">
        <v>0</v>
      </c>
    </row>
    <row r="258" spans="1:6" ht="39">
      <c r="A258" s="41" t="s">
        <v>18419</v>
      </c>
      <c r="B258" s="2">
        <v>87284</v>
      </c>
      <c r="C258" s="150" t="s">
        <v>18569</v>
      </c>
      <c r="D258" s="2" t="s">
        <v>36</v>
      </c>
      <c r="E258" s="34">
        <v>434.44</v>
      </c>
      <c r="F258" s="42">
        <v>0</v>
      </c>
    </row>
    <row r="259" spans="1:6" ht="51.75">
      <c r="A259" s="41" t="s">
        <v>18419</v>
      </c>
      <c r="B259" s="2">
        <v>87329</v>
      </c>
      <c r="C259" s="150" t="s">
        <v>18570</v>
      </c>
      <c r="D259" s="2" t="s">
        <v>36</v>
      </c>
      <c r="E259" s="34">
        <v>516.77</v>
      </c>
      <c r="F259" s="42">
        <v>0</v>
      </c>
    </row>
    <row r="260" spans="1:6" ht="51.75">
      <c r="A260" s="41" t="s">
        <v>18419</v>
      </c>
      <c r="B260" s="2">
        <v>87330</v>
      </c>
      <c r="C260" s="150" t="s">
        <v>18571</v>
      </c>
      <c r="D260" s="2" t="s">
        <v>36</v>
      </c>
      <c r="E260" s="34">
        <v>413.08</v>
      </c>
      <c r="F260" s="42">
        <v>0</v>
      </c>
    </row>
    <row r="261" spans="1:6" ht="26.25">
      <c r="A261" s="41" t="s">
        <v>18419</v>
      </c>
      <c r="B261" s="2">
        <v>87375</v>
      </c>
      <c r="C261" s="150" t="s">
        <v>18572</v>
      </c>
      <c r="D261" s="2" t="s">
        <v>36</v>
      </c>
      <c r="E261" s="34">
        <v>692.51</v>
      </c>
      <c r="F261" s="42">
        <v>0</v>
      </c>
    </row>
    <row r="262" spans="1:6" ht="26.25">
      <c r="A262" s="41" t="s">
        <v>18419</v>
      </c>
      <c r="B262" s="2">
        <v>100456</v>
      </c>
      <c r="C262" s="150" t="s">
        <v>18573</v>
      </c>
      <c r="D262" s="2" t="s">
        <v>36</v>
      </c>
      <c r="E262" s="34">
        <v>0</v>
      </c>
      <c r="F262" s="42"/>
    </row>
    <row r="263" spans="1:6" ht="26.25">
      <c r="A263" s="41" t="s">
        <v>18419</v>
      </c>
      <c r="B263" s="2">
        <v>87307</v>
      </c>
      <c r="C263" s="150" t="s">
        <v>18574</v>
      </c>
      <c r="D263" s="2" t="s">
        <v>36</v>
      </c>
      <c r="E263" s="34">
        <v>516.65</v>
      </c>
      <c r="F263" s="42">
        <v>0</v>
      </c>
    </row>
    <row r="264" spans="1:6" ht="26.25">
      <c r="A264" s="41" t="s">
        <v>18419</v>
      </c>
      <c r="B264" s="2">
        <v>87308</v>
      </c>
      <c r="C264" s="150" t="s">
        <v>18575</v>
      </c>
      <c r="D264" s="2" t="s">
        <v>36</v>
      </c>
      <c r="E264" s="34">
        <v>497.57</v>
      </c>
      <c r="F264" s="42">
        <v>0</v>
      </c>
    </row>
    <row r="265" spans="1:6" ht="39">
      <c r="A265" s="41" t="s">
        <v>18419</v>
      </c>
      <c r="B265" s="2">
        <v>87348</v>
      </c>
      <c r="C265" s="150" t="s">
        <v>18576</v>
      </c>
      <c r="D265" s="2" t="s">
        <v>36</v>
      </c>
      <c r="E265" s="34">
        <v>574.82000000000005</v>
      </c>
      <c r="F265" s="42">
        <v>0</v>
      </c>
    </row>
    <row r="266" spans="1:6" ht="39">
      <c r="A266" s="41" t="s">
        <v>18419</v>
      </c>
      <c r="B266" s="2">
        <v>87349</v>
      </c>
      <c r="C266" s="150" t="s">
        <v>18577</v>
      </c>
      <c r="D266" s="2" t="s">
        <v>36</v>
      </c>
      <c r="E266" s="34">
        <v>454.71</v>
      </c>
      <c r="F266" s="42">
        <v>0</v>
      </c>
    </row>
    <row r="267" spans="1:6" ht="39">
      <c r="A267" s="41" t="s">
        <v>18419</v>
      </c>
      <c r="B267" s="2">
        <v>87365</v>
      </c>
      <c r="C267" s="150" t="s">
        <v>18578</v>
      </c>
      <c r="D267" s="2" t="s">
        <v>36</v>
      </c>
      <c r="E267" s="34">
        <v>607.41999999999996</v>
      </c>
      <c r="F267" s="42">
        <v>0</v>
      </c>
    </row>
    <row r="268" spans="1:6" ht="39">
      <c r="A268" s="41" t="s">
        <v>18419</v>
      </c>
      <c r="B268" s="2">
        <v>100447</v>
      </c>
      <c r="C268" s="150" t="s">
        <v>18579</v>
      </c>
      <c r="D268" s="2" t="s">
        <v>36</v>
      </c>
      <c r="E268" s="34">
        <v>0</v>
      </c>
      <c r="F268" s="42"/>
    </row>
    <row r="269" spans="1:6" ht="39">
      <c r="A269" s="41" t="s">
        <v>18419</v>
      </c>
      <c r="B269" s="2">
        <v>87280</v>
      </c>
      <c r="C269" s="150" t="s">
        <v>18580</v>
      </c>
      <c r="D269" s="2" t="s">
        <v>36</v>
      </c>
      <c r="E269" s="34">
        <v>443.44</v>
      </c>
      <c r="F269" s="42">
        <v>0</v>
      </c>
    </row>
    <row r="270" spans="1:6" ht="39">
      <c r="A270" s="41" t="s">
        <v>18419</v>
      </c>
      <c r="B270" s="2">
        <v>87281</v>
      </c>
      <c r="C270" s="150" t="s">
        <v>18581</v>
      </c>
      <c r="D270" s="2" t="s">
        <v>36</v>
      </c>
      <c r="E270" s="34">
        <v>427.96</v>
      </c>
      <c r="F270" s="42">
        <v>0</v>
      </c>
    </row>
    <row r="271" spans="1:6" ht="51.75">
      <c r="A271" s="41" t="s">
        <v>18419</v>
      </c>
      <c r="B271" s="2">
        <v>87327</v>
      </c>
      <c r="C271" s="150" t="s">
        <v>18582</v>
      </c>
      <c r="D271" s="2" t="s">
        <v>36</v>
      </c>
      <c r="E271" s="34">
        <v>479.67</v>
      </c>
      <c r="F271" s="42">
        <v>0</v>
      </c>
    </row>
    <row r="272" spans="1:6" ht="51.75">
      <c r="A272" s="41" t="s">
        <v>18419</v>
      </c>
      <c r="B272" s="2">
        <v>87328</v>
      </c>
      <c r="C272" s="150" t="s">
        <v>18583</v>
      </c>
      <c r="D272" s="2" t="s">
        <v>36</v>
      </c>
      <c r="E272" s="34">
        <v>387.77</v>
      </c>
      <c r="F272" s="42">
        <v>0</v>
      </c>
    </row>
    <row r="273" spans="1:6" ht="26.25">
      <c r="A273" s="41" t="s">
        <v>18419</v>
      </c>
      <c r="B273" s="2">
        <v>87410</v>
      </c>
      <c r="C273" s="150" t="s">
        <v>18584</v>
      </c>
      <c r="D273" s="2" t="s">
        <v>36</v>
      </c>
      <c r="E273" s="34">
        <v>912.69</v>
      </c>
      <c r="F273" s="42">
        <v>0</v>
      </c>
    </row>
    <row r="274" spans="1:6">
      <c r="A274" s="41" t="s">
        <v>18585</v>
      </c>
      <c r="B274" s="2">
        <v>95577</v>
      </c>
      <c r="C274" s="150" t="s">
        <v>18586</v>
      </c>
      <c r="D274" s="2" t="s">
        <v>18271</v>
      </c>
      <c r="E274" s="34">
        <v>9.2100000000000009</v>
      </c>
      <c r="F274" s="42">
        <v>0</v>
      </c>
    </row>
    <row r="275" spans="1:6">
      <c r="A275" s="41" t="s">
        <v>18585</v>
      </c>
      <c r="B275" s="2">
        <v>95578</v>
      </c>
      <c r="C275" s="150" t="s">
        <v>18587</v>
      </c>
      <c r="D275" s="2" t="s">
        <v>18271</v>
      </c>
      <c r="E275" s="34">
        <v>7.48</v>
      </c>
      <c r="F275" s="42">
        <v>0</v>
      </c>
    </row>
    <row r="276" spans="1:6">
      <c r="A276" s="41" t="s">
        <v>18585</v>
      </c>
      <c r="B276" s="2">
        <v>95579</v>
      </c>
      <c r="C276" s="150" t="s">
        <v>18588</v>
      </c>
      <c r="D276" s="2" t="s">
        <v>18271</v>
      </c>
      <c r="E276" s="34">
        <v>7.08</v>
      </c>
      <c r="F276" s="42">
        <v>0</v>
      </c>
    </row>
    <row r="277" spans="1:6">
      <c r="A277" s="41" t="s">
        <v>18585</v>
      </c>
      <c r="B277" s="2">
        <v>95580</v>
      </c>
      <c r="C277" s="150" t="s">
        <v>18589</v>
      </c>
      <c r="D277" s="2" t="s">
        <v>18271</v>
      </c>
      <c r="E277" s="34">
        <v>8.06</v>
      </c>
      <c r="F277" s="42">
        <v>0</v>
      </c>
    </row>
    <row r="278" spans="1:6">
      <c r="A278" s="41" t="s">
        <v>18585</v>
      </c>
      <c r="B278" s="2">
        <v>95581</v>
      </c>
      <c r="C278" s="150" t="s">
        <v>18590</v>
      </c>
      <c r="D278" s="2" t="s">
        <v>18271</v>
      </c>
      <c r="E278" s="34">
        <v>8</v>
      </c>
      <c r="F278" s="42">
        <v>0</v>
      </c>
    </row>
    <row r="279" spans="1:6">
      <c r="A279" s="41" t="s">
        <v>18585</v>
      </c>
      <c r="B279" s="2">
        <v>95582</v>
      </c>
      <c r="C279" s="150" t="s">
        <v>18591</v>
      </c>
      <c r="D279" s="2" t="s">
        <v>18271</v>
      </c>
      <c r="E279" s="34">
        <v>8.68</v>
      </c>
      <c r="F279" s="42">
        <v>0</v>
      </c>
    </row>
    <row r="280" spans="1:6">
      <c r="A280" s="41" t="s">
        <v>18585</v>
      </c>
      <c r="B280" s="2">
        <v>95576</v>
      </c>
      <c r="C280" s="150" t="s">
        <v>18592</v>
      </c>
      <c r="D280" s="2" t="s">
        <v>18271</v>
      </c>
      <c r="E280" s="34">
        <v>11.4</v>
      </c>
      <c r="F280" s="42">
        <v>0</v>
      </c>
    </row>
    <row r="281" spans="1:6" ht="26.25">
      <c r="A281" s="41" t="s">
        <v>18585</v>
      </c>
      <c r="B281" s="2">
        <v>95583</v>
      </c>
      <c r="C281" s="150" t="s">
        <v>18593</v>
      </c>
      <c r="D281" s="2" t="s">
        <v>18271</v>
      </c>
      <c r="E281" s="34">
        <v>16.399999999999999</v>
      </c>
      <c r="F281" s="42">
        <v>0</v>
      </c>
    </row>
    <row r="282" spans="1:6" ht="26.25">
      <c r="A282" s="41" t="s">
        <v>18585</v>
      </c>
      <c r="B282" s="2">
        <v>95584</v>
      </c>
      <c r="C282" s="150" t="s">
        <v>18594</v>
      </c>
      <c r="D282" s="2" t="s">
        <v>18271</v>
      </c>
      <c r="E282" s="34">
        <v>13.41</v>
      </c>
      <c r="F282" s="42">
        <v>0</v>
      </c>
    </row>
    <row r="283" spans="1:6" ht="26.25">
      <c r="A283" s="41" t="s">
        <v>18585</v>
      </c>
      <c r="B283" s="2">
        <v>95593</v>
      </c>
      <c r="C283" s="150" t="s">
        <v>18595</v>
      </c>
      <c r="D283" s="2" t="s">
        <v>18271</v>
      </c>
      <c r="E283" s="34">
        <v>13.41</v>
      </c>
      <c r="F283" s="42">
        <v>0</v>
      </c>
    </row>
    <row r="284" spans="1:6" ht="26.25">
      <c r="A284" s="41" t="s">
        <v>18585</v>
      </c>
      <c r="B284" s="2">
        <v>95592</v>
      </c>
      <c r="C284" s="150" t="s">
        <v>18596</v>
      </c>
      <c r="D284" s="2" t="s">
        <v>18271</v>
      </c>
      <c r="E284" s="34">
        <v>16.399999999999999</v>
      </c>
      <c r="F284" s="42">
        <v>0</v>
      </c>
    </row>
    <row r="285" spans="1:6" ht="39">
      <c r="A285" s="41" t="s">
        <v>18597</v>
      </c>
      <c r="B285" s="2">
        <v>92919</v>
      </c>
      <c r="C285" s="150" t="s">
        <v>18598</v>
      </c>
      <c r="D285" s="2" t="s">
        <v>18271</v>
      </c>
      <c r="E285" s="34">
        <v>10.92</v>
      </c>
      <c r="F285" s="42">
        <v>0</v>
      </c>
    </row>
    <row r="286" spans="1:6" ht="39">
      <c r="A286" s="41" t="s">
        <v>18597</v>
      </c>
      <c r="B286" s="2">
        <v>92921</v>
      </c>
      <c r="C286" s="150" t="s">
        <v>18599</v>
      </c>
      <c r="D286" s="2" t="s">
        <v>18271</v>
      </c>
      <c r="E286" s="34">
        <v>8.7799999999999994</v>
      </c>
      <c r="F286" s="42">
        <v>0</v>
      </c>
    </row>
    <row r="287" spans="1:6" ht="39">
      <c r="A287" s="41" t="s">
        <v>18597</v>
      </c>
      <c r="B287" s="2">
        <v>92922</v>
      </c>
      <c r="C287" s="150" t="s">
        <v>18600</v>
      </c>
      <c r="D287" s="2" t="s">
        <v>18271</v>
      </c>
      <c r="E287" s="34">
        <v>8.18</v>
      </c>
      <c r="F287" s="42">
        <v>0</v>
      </c>
    </row>
    <row r="288" spans="1:6" ht="39">
      <c r="A288" s="41" t="s">
        <v>18597</v>
      </c>
      <c r="B288" s="2">
        <v>92923</v>
      </c>
      <c r="C288" s="150" t="s">
        <v>18601</v>
      </c>
      <c r="D288" s="2" t="s">
        <v>18271</v>
      </c>
      <c r="E288" s="34">
        <v>8.93</v>
      </c>
      <c r="F288" s="42">
        <v>0</v>
      </c>
    </row>
    <row r="289" spans="1:6" ht="39">
      <c r="A289" s="41" t="s">
        <v>18597</v>
      </c>
      <c r="B289" s="2">
        <v>92924</v>
      </c>
      <c r="C289" s="150" t="s">
        <v>18602</v>
      </c>
      <c r="D289" s="2" t="s">
        <v>18271</v>
      </c>
      <c r="E289" s="34">
        <v>8.67</v>
      </c>
      <c r="F289" s="42">
        <v>0</v>
      </c>
    </row>
    <row r="290" spans="1:6" ht="39">
      <c r="A290" s="41" t="s">
        <v>18597</v>
      </c>
      <c r="B290" s="2">
        <v>104104</v>
      </c>
      <c r="C290" s="150" t="s">
        <v>18603</v>
      </c>
      <c r="D290" s="2" t="s">
        <v>18271</v>
      </c>
      <c r="E290" s="34">
        <v>8.85</v>
      </c>
      <c r="F290" s="42">
        <v>0</v>
      </c>
    </row>
    <row r="291" spans="1:6" ht="39">
      <c r="A291" s="41" t="s">
        <v>18597</v>
      </c>
      <c r="B291" s="2">
        <v>92916</v>
      </c>
      <c r="C291" s="150" t="s">
        <v>18604</v>
      </c>
      <c r="D291" s="2" t="s">
        <v>18271</v>
      </c>
      <c r="E291" s="34">
        <v>14.97</v>
      </c>
      <c r="F291" s="42">
        <v>0</v>
      </c>
    </row>
    <row r="292" spans="1:6" ht="39">
      <c r="A292" s="41" t="s">
        <v>18597</v>
      </c>
      <c r="B292" s="2">
        <v>92917</v>
      </c>
      <c r="C292" s="150" t="s">
        <v>18605</v>
      </c>
      <c r="D292" s="2" t="s">
        <v>18271</v>
      </c>
      <c r="E292" s="34">
        <v>12.95</v>
      </c>
      <c r="F292" s="42">
        <v>0</v>
      </c>
    </row>
    <row r="293" spans="1:6" ht="39">
      <c r="A293" s="41" t="s">
        <v>18597</v>
      </c>
      <c r="B293" s="2">
        <v>92915</v>
      </c>
      <c r="C293" s="150" t="s">
        <v>18606</v>
      </c>
      <c r="D293" s="2" t="s">
        <v>18271</v>
      </c>
      <c r="E293" s="34">
        <v>17.45</v>
      </c>
      <c r="F293" s="42">
        <v>0</v>
      </c>
    </row>
    <row r="294" spans="1:6" ht="26.25">
      <c r="A294" s="41" t="s">
        <v>18597</v>
      </c>
      <c r="B294" s="2">
        <v>92771</v>
      </c>
      <c r="C294" s="150" t="s">
        <v>18607</v>
      </c>
      <c r="D294" s="2" t="s">
        <v>18271</v>
      </c>
      <c r="E294" s="34">
        <v>9.0399999999999991</v>
      </c>
      <c r="F294" s="42">
        <v>0</v>
      </c>
    </row>
    <row r="295" spans="1:6" ht="26.25">
      <c r="A295" s="41" t="s">
        <v>18597</v>
      </c>
      <c r="B295" s="2">
        <v>92772</v>
      </c>
      <c r="C295" s="150" t="s">
        <v>18608</v>
      </c>
      <c r="D295" s="2" t="s">
        <v>18271</v>
      </c>
      <c r="E295" s="34">
        <v>7.42</v>
      </c>
      <c r="F295" s="42">
        <v>0</v>
      </c>
    </row>
    <row r="296" spans="1:6" ht="26.25">
      <c r="A296" s="41" t="s">
        <v>18597</v>
      </c>
      <c r="B296" s="2">
        <v>92773</v>
      </c>
      <c r="C296" s="150" t="s">
        <v>18609</v>
      </c>
      <c r="D296" s="2" t="s">
        <v>18271</v>
      </c>
      <c r="E296" s="34">
        <v>7.2</v>
      </c>
      <c r="F296" s="42">
        <v>0</v>
      </c>
    </row>
    <row r="297" spans="1:6" ht="26.25">
      <c r="A297" s="41" t="s">
        <v>18597</v>
      </c>
      <c r="B297" s="2">
        <v>92774</v>
      </c>
      <c r="C297" s="150" t="s">
        <v>18610</v>
      </c>
      <c r="D297" s="2" t="s">
        <v>18271</v>
      </c>
      <c r="E297" s="34">
        <v>8.23</v>
      </c>
      <c r="F297" s="42">
        <v>0</v>
      </c>
    </row>
    <row r="298" spans="1:6" ht="26.25">
      <c r="A298" s="41" t="s">
        <v>18597</v>
      </c>
      <c r="B298" s="2">
        <v>92769</v>
      </c>
      <c r="C298" s="150" t="s">
        <v>18611</v>
      </c>
      <c r="D298" s="2" t="s">
        <v>18271</v>
      </c>
      <c r="E298" s="34">
        <v>11.66</v>
      </c>
      <c r="F298" s="42">
        <v>0</v>
      </c>
    </row>
    <row r="299" spans="1:6" ht="26.25">
      <c r="A299" s="41" t="s">
        <v>18597</v>
      </c>
      <c r="B299" s="2">
        <v>92770</v>
      </c>
      <c r="C299" s="150" t="s">
        <v>18612</v>
      </c>
      <c r="D299" s="2" t="s">
        <v>18271</v>
      </c>
      <c r="E299" s="34">
        <v>10.45</v>
      </c>
      <c r="F299" s="42">
        <v>0</v>
      </c>
    </row>
    <row r="300" spans="1:6" ht="26.25">
      <c r="A300" s="41" t="s">
        <v>18597</v>
      </c>
      <c r="B300" s="2">
        <v>92767</v>
      </c>
      <c r="C300" s="150" t="s">
        <v>18613</v>
      </c>
      <c r="D300" s="2" t="s">
        <v>18271</v>
      </c>
      <c r="E300" s="34">
        <v>15.66</v>
      </c>
      <c r="F300" s="42">
        <v>0</v>
      </c>
    </row>
    <row r="301" spans="1:6" ht="26.25">
      <c r="A301" s="41" t="s">
        <v>18597</v>
      </c>
      <c r="B301" s="2">
        <v>92768</v>
      </c>
      <c r="C301" s="150" t="s">
        <v>18614</v>
      </c>
      <c r="D301" s="2" t="s">
        <v>18271</v>
      </c>
      <c r="E301" s="34">
        <v>13.19</v>
      </c>
      <c r="F301" s="42">
        <v>0</v>
      </c>
    </row>
    <row r="302" spans="1:6" ht="26.25">
      <c r="A302" s="41" t="s">
        <v>18597</v>
      </c>
      <c r="B302" s="2">
        <v>92762</v>
      </c>
      <c r="C302" s="150" t="s">
        <v>18615</v>
      </c>
      <c r="D302" s="2" t="s">
        <v>18271</v>
      </c>
      <c r="E302" s="34">
        <v>9.6300000000000008</v>
      </c>
      <c r="F302" s="42">
        <v>0</v>
      </c>
    </row>
    <row r="303" spans="1:6" ht="26.25">
      <c r="A303" s="41" t="s">
        <v>18597</v>
      </c>
      <c r="B303" s="2">
        <v>92763</v>
      </c>
      <c r="C303" s="150" t="s">
        <v>18616</v>
      </c>
      <c r="D303" s="2" t="s">
        <v>18271</v>
      </c>
      <c r="E303" s="34">
        <v>7.93</v>
      </c>
      <c r="F303" s="42">
        <v>0</v>
      </c>
    </row>
    <row r="304" spans="1:6" ht="26.25">
      <c r="A304" s="41" t="s">
        <v>18597</v>
      </c>
      <c r="B304" s="2">
        <v>92764</v>
      </c>
      <c r="C304" s="150" t="s">
        <v>18617</v>
      </c>
      <c r="D304" s="2" t="s">
        <v>18271</v>
      </c>
      <c r="E304" s="34">
        <v>7.54</v>
      </c>
      <c r="F304" s="42">
        <v>0</v>
      </c>
    </row>
    <row r="305" spans="1:6" ht="26.25">
      <c r="A305" s="41" t="s">
        <v>18597</v>
      </c>
      <c r="B305" s="2">
        <v>92765</v>
      </c>
      <c r="C305" s="150" t="s">
        <v>18618</v>
      </c>
      <c r="D305" s="2" t="s">
        <v>18271</v>
      </c>
      <c r="E305" s="34">
        <v>8.43</v>
      </c>
      <c r="F305" s="42">
        <v>0</v>
      </c>
    </row>
    <row r="306" spans="1:6" ht="26.25">
      <c r="A306" s="41" t="s">
        <v>18597</v>
      </c>
      <c r="B306" s="2">
        <v>92766</v>
      </c>
      <c r="C306" s="150" t="s">
        <v>18619</v>
      </c>
      <c r="D306" s="2" t="s">
        <v>18271</v>
      </c>
      <c r="E306" s="34">
        <v>8.2799999999999994</v>
      </c>
      <c r="F306" s="42">
        <v>0</v>
      </c>
    </row>
    <row r="307" spans="1:6" ht="26.25">
      <c r="A307" s="41" t="s">
        <v>18597</v>
      </c>
      <c r="B307" s="2">
        <v>104105</v>
      </c>
      <c r="C307" s="150" t="s">
        <v>18620</v>
      </c>
      <c r="D307" s="2" t="s">
        <v>18271</v>
      </c>
      <c r="E307" s="34">
        <v>8.86</v>
      </c>
      <c r="F307" s="42">
        <v>0</v>
      </c>
    </row>
    <row r="308" spans="1:6" ht="26.25">
      <c r="A308" s="41" t="s">
        <v>18597</v>
      </c>
      <c r="B308" s="2">
        <v>92760</v>
      </c>
      <c r="C308" s="150" t="s">
        <v>18621</v>
      </c>
      <c r="D308" s="2" t="s">
        <v>18271</v>
      </c>
      <c r="E308" s="34">
        <v>12.37</v>
      </c>
      <c r="F308" s="42">
        <v>0</v>
      </c>
    </row>
    <row r="309" spans="1:6" ht="26.25">
      <c r="A309" s="41" t="s">
        <v>18597</v>
      </c>
      <c r="B309" s="2">
        <v>92761</v>
      </c>
      <c r="C309" s="150" t="s">
        <v>18622</v>
      </c>
      <c r="D309" s="2" t="s">
        <v>18271</v>
      </c>
      <c r="E309" s="34">
        <v>11.1</v>
      </c>
      <c r="F309" s="42">
        <v>0</v>
      </c>
    </row>
    <row r="310" spans="1:6" ht="26.25">
      <c r="A310" s="41" t="s">
        <v>18597</v>
      </c>
      <c r="B310" s="2">
        <v>92759</v>
      </c>
      <c r="C310" s="150" t="s">
        <v>18623</v>
      </c>
      <c r="D310" s="2" t="s">
        <v>18271</v>
      </c>
      <c r="E310" s="34">
        <v>13.94</v>
      </c>
      <c r="F310" s="42">
        <v>0</v>
      </c>
    </row>
    <row r="311" spans="1:6" ht="26.25">
      <c r="A311" s="41" t="s">
        <v>18597</v>
      </c>
      <c r="B311" s="2">
        <v>104108</v>
      </c>
      <c r="C311" s="150" t="s">
        <v>18624</v>
      </c>
      <c r="D311" s="2" t="s">
        <v>18271</v>
      </c>
      <c r="E311" s="34">
        <v>11.92</v>
      </c>
      <c r="F311" s="42">
        <v>0</v>
      </c>
    </row>
    <row r="312" spans="1:6" ht="26.25">
      <c r="A312" s="41" t="s">
        <v>18597</v>
      </c>
      <c r="B312" s="2">
        <v>104107</v>
      </c>
      <c r="C312" s="150" t="s">
        <v>18625</v>
      </c>
      <c r="D312" s="2" t="s">
        <v>18271</v>
      </c>
      <c r="E312" s="34">
        <v>9.92</v>
      </c>
      <c r="F312" s="42">
        <v>0</v>
      </c>
    </row>
    <row r="313" spans="1:6" ht="26.25">
      <c r="A313" s="41" t="s">
        <v>18597</v>
      </c>
      <c r="B313" s="2">
        <v>104106</v>
      </c>
      <c r="C313" s="150" t="s">
        <v>18626</v>
      </c>
      <c r="D313" s="2" t="s">
        <v>18271</v>
      </c>
      <c r="E313" s="34">
        <v>9.0399999999999991</v>
      </c>
      <c r="F313" s="42">
        <v>0</v>
      </c>
    </row>
    <row r="314" spans="1:6" ht="26.25">
      <c r="A314" s="41" t="s">
        <v>18597</v>
      </c>
      <c r="B314" s="2">
        <v>104110</v>
      </c>
      <c r="C314" s="150" t="s">
        <v>18627</v>
      </c>
      <c r="D314" s="2" t="s">
        <v>18271</v>
      </c>
      <c r="E314" s="34">
        <v>18.46</v>
      </c>
      <c r="F314" s="42">
        <v>0</v>
      </c>
    </row>
    <row r="315" spans="1:6" ht="26.25">
      <c r="A315" s="41" t="s">
        <v>18597</v>
      </c>
      <c r="B315" s="2">
        <v>104109</v>
      </c>
      <c r="C315" s="150" t="s">
        <v>18628</v>
      </c>
      <c r="D315" s="2" t="s">
        <v>18271</v>
      </c>
      <c r="E315" s="34">
        <v>15.43</v>
      </c>
      <c r="F315" s="42">
        <v>0</v>
      </c>
    </row>
    <row r="316" spans="1:6" ht="26.25">
      <c r="A316" s="41" t="s">
        <v>18597</v>
      </c>
      <c r="B316" s="2">
        <v>104111</v>
      </c>
      <c r="C316" s="150" t="s">
        <v>18629</v>
      </c>
      <c r="D316" s="2" t="s">
        <v>18271</v>
      </c>
      <c r="E316" s="34">
        <v>22.19</v>
      </c>
      <c r="F316" s="42">
        <v>0</v>
      </c>
    </row>
    <row r="317" spans="1:6">
      <c r="A317" s="41" t="s">
        <v>18597</v>
      </c>
      <c r="B317" s="2">
        <v>92884</v>
      </c>
      <c r="C317" s="150" t="s">
        <v>18630</v>
      </c>
      <c r="D317" s="2" t="s">
        <v>18271</v>
      </c>
      <c r="E317" s="34">
        <v>10.85</v>
      </c>
      <c r="F317" s="42">
        <v>0</v>
      </c>
    </row>
    <row r="318" spans="1:6">
      <c r="A318" s="41" t="s">
        <v>18597</v>
      </c>
      <c r="B318" s="2">
        <v>92885</v>
      </c>
      <c r="C318" s="150" t="s">
        <v>18631</v>
      </c>
      <c r="D318" s="2" t="s">
        <v>18271</v>
      </c>
      <c r="E318" s="34">
        <v>10.02</v>
      </c>
      <c r="F318" s="42">
        <v>0</v>
      </c>
    </row>
    <row r="319" spans="1:6">
      <c r="A319" s="41" t="s">
        <v>18597</v>
      </c>
      <c r="B319" s="2">
        <v>92886</v>
      </c>
      <c r="C319" s="150" t="s">
        <v>18632</v>
      </c>
      <c r="D319" s="2" t="s">
        <v>18271</v>
      </c>
      <c r="E319" s="34">
        <v>9.34</v>
      </c>
      <c r="F319" s="42">
        <v>0</v>
      </c>
    </row>
    <row r="320" spans="1:6">
      <c r="A320" s="41" t="s">
        <v>18597</v>
      </c>
      <c r="B320" s="2">
        <v>92887</v>
      </c>
      <c r="C320" s="150" t="s">
        <v>18633</v>
      </c>
      <c r="D320" s="2" t="s">
        <v>18271</v>
      </c>
      <c r="E320" s="34">
        <v>9.09</v>
      </c>
      <c r="F320" s="42">
        <v>0</v>
      </c>
    </row>
    <row r="321" spans="1:6">
      <c r="A321" s="41" t="s">
        <v>18597</v>
      </c>
      <c r="B321" s="2">
        <v>92888</v>
      </c>
      <c r="C321" s="150" t="s">
        <v>18634</v>
      </c>
      <c r="D321" s="2" t="s">
        <v>18271</v>
      </c>
      <c r="E321" s="34">
        <v>8.74</v>
      </c>
      <c r="F321" s="42">
        <v>0</v>
      </c>
    </row>
    <row r="322" spans="1:6">
      <c r="A322" s="41" t="s">
        <v>18597</v>
      </c>
      <c r="B322" s="2">
        <v>92882</v>
      </c>
      <c r="C322" s="150" t="s">
        <v>18635</v>
      </c>
      <c r="D322" s="2" t="s">
        <v>18271</v>
      </c>
      <c r="E322" s="34">
        <v>12.78</v>
      </c>
      <c r="F322" s="42">
        <v>0</v>
      </c>
    </row>
    <row r="323" spans="1:6">
      <c r="A323" s="41" t="s">
        <v>18597</v>
      </c>
      <c r="B323" s="2">
        <v>92883</v>
      </c>
      <c r="C323" s="150" t="s">
        <v>18636</v>
      </c>
      <c r="D323" s="2" t="s">
        <v>18271</v>
      </c>
      <c r="E323" s="34">
        <v>11.21</v>
      </c>
      <c r="F323" s="42">
        <v>0</v>
      </c>
    </row>
    <row r="324" spans="1:6">
      <c r="A324" s="41" t="s">
        <v>18597</v>
      </c>
      <c r="B324" s="2">
        <v>92877</v>
      </c>
      <c r="C324" s="150" t="s">
        <v>18637</v>
      </c>
      <c r="D324" s="2" t="s">
        <v>18271</v>
      </c>
      <c r="E324" s="34">
        <v>8.06</v>
      </c>
      <c r="F324" s="42">
        <v>0</v>
      </c>
    </row>
    <row r="325" spans="1:6">
      <c r="A325" s="41" t="s">
        <v>18597</v>
      </c>
      <c r="B325" s="2">
        <v>92878</v>
      </c>
      <c r="C325" s="150" t="s">
        <v>18638</v>
      </c>
      <c r="D325" s="2" t="s">
        <v>18271</v>
      </c>
      <c r="E325" s="34">
        <v>7.84</v>
      </c>
      <c r="F325" s="42">
        <v>0</v>
      </c>
    </row>
    <row r="326" spans="1:6">
      <c r="A326" s="41" t="s">
        <v>18597</v>
      </c>
      <c r="B326" s="2">
        <v>92879</v>
      </c>
      <c r="C326" s="150" t="s">
        <v>18639</v>
      </c>
      <c r="D326" s="2" t="s">
        <v>18271</v>
      </c>
      <c r="E326" s="34">
        <v>7.7</v>
      </c>
      <c r="F326" s="42">
        <v>0</v>
      </c>
    </row>
    <row r="327" spans="1:6">
      <c r="A327" s="41" t="s">
        <v>18597</v>
      </c>
      <c r="B327" s="2">
        <v>92880</v>
      </c>
      <c r="C327" s="150" t="s">
        <v>18640</v>
      </c>
      <c r="D327" s="2" t="s">
        <v>18271</v>
      </c>
      <c r="E327" s="34">
        <v>7.84</v>
      </c>
      <c r="F327" s="42">
        <v>0</v>
      </c>
    </row>
    <row r="328" spans="1:6">
      <c r="A328" s="41" t="s">
        <v>18597</v>
      </c>
      <c r="B328" s="2">
        <v>92881</v>
      </c>
      <c r="C328" s="150" t="s">
        <v>18641</v>
      </c>
      <c r="D328" s="2" t="s">
        <v>18271</v>
      </c>
      <c r="E328" s="34">
        <v>7.8</v>
      </c>
      <c r="F328" s="42">
        <v>0</v>
      </c>
    </row>
    <row r="329" spans="1:6">
      <c r="A329" s="41" t="s">
        <v>18597</v>
      </c>
      <c r="B329" s="2">
        <v>92875</v>
      </c>
      <c r="C329" s="150" t="s">
        <v>18642</v>
      </c>
      <c r="D329" s="2" t="s">
        <v>18271</v>
      </c>
      <c r="E329" s="34">
        <v>8.18</v>
      </c>
      <c r="F329" s="42">
        <v>0</v>
      </c>
    </row>
    <row r="330" spans="1:6">
      <c r="A330" s="41" t="s">
        <v>18597</v>
      </c>
      <c r="B330" s="2">
        <v>92876</v>
      </c>
      <c r="C330" s="150" t="s">
        <v>18643</v>
      </c>
      <c r="D330" s="2" t="s">
        <v>18271</v>
      </c>
      <c r="E330" s="34">
        <v>7.64</v>
      </c>
      <c r="F330" s="42">
        <v>0</v>
      </c>
    </row>
    <row r="331" spans="1:6">
      <c r="A331" s="41" t="s">
        <v>18597</v>
      </c>
      <c r="B331" s="2">
        <v>92803</v>
      </c>
      <c r="C331" s="150" t="s">
        <v>18644</v>
      </c>
      <c r="D331" s="2" t="s">
        <v>18271</v>
      </c>
      <c r="E331" s="34">
        <v>7.39</v>
      </c>
      <c r="F331" s="42">
        <v>0</v>
      </c>
    </row>
    <row r="332" spans="1:6">
      <c r="A332" s="41" t="s">
        <v>18597</v>
      </c>
      <c r="B332" s="2">
        <v>92804</v>
      </c>
      <c r="C332" s="150" t="s">
        <v>18645</v>
      </c>
      <c r="D332" s="2" t="s">
        <v>18271</v>
      </c>
      <c r="E332" s="34">
        <v>6.28</v>
      </c>
      <c r="F332" s="42">
        <v>0</v>
      </c>
    </row>
    <row r="333" spans="1:6">
      <c r="A333" s="41" t="s">
        <v>18597</v>
      </c>
      <c r="B333" s="2">
        <v>92805</v>
      </c>
      <c r="C333" s="150" t="s">
        <v>18646</v>
      </c>
      <c r="D333" s="2" t="s">
        <v>18271</v>
      </c>
      <c r="E333" s="34">
        <v>6.18</v>
      </c>
      <c r="F333" s="42">
        <v>0</v>
      </c>
    </row>
    <row r="334" spans="1:6">
      <c r="A334" s="41" t="s">
        <v>18597</v>
      </c>
      <c r="B334" s="2">
        <v>92806</v>
      </c>
      <c r="C334" s="150" t="s">
        <v>18647</v>
      </c>
      <c r="D334" s="2" t="s">
        <v>18271</v>
      </c>
      <c r="E334" s="34">
        <v>7.26</v>
      </c>
      <c r="F334" s="42">
        <v>0</v>
      </c>
    </row>
    <row r="335" spans="1:6">
      <c r="A335" s="41" t="s">
        <v>18597</v>
      </c>
      <c r="B335" s="2">
        <v>92798</v>
      </c>
      <c r="C335" s="150" t="s">
        <v>18648</v>
      </c>
      <c r="D335" s="2" t="s">
        <v>18271</v>
      </c>
      <c r="E335" s="34">
        <v>7.25</v>
      </c>
      <c r="F335" s="42">
        <v>0</v>
      </c>
    </row>
    <row r="336" spans="1:6">
      <c r="A336" s="41" t="s">
        <v>18597</v>
      </c>
      <c r="B336" s="2">
        <v>95448</v>
      </c>
      <c r="C336" s="150" t="s">
        <v>18649</v>
      </c>
      <c r="D336" s="2" t="s">
        <v>18271</v>
      </c>
      <c r="E336" s="34">
        <v>7.96</v>
      </c>
      <c r="F336" s="42">
        <v>0</v>
      </c>
    </row>
    <row r="337" spans="1:6">
      <c r="A337" s="41" t="s">
        <v>18597</v>
      </c>
      <c r="B337" s="2">
        <v>92801</v>
      </c>
      <c r="C337" s="150" t="s">
        <v>18650</v>
      </c>
      <c r="D337" s="2" t="s">
        <v>18271</v>
      </c>
      <c r="E337" s="34">
        <v>8.41</v>
      </c>
      <c r="F337" s="42">
        <v>0</v>
      </c>
    </row>
    <row r="338" spans="1:6">
      <c r="A338" s="41" t="s">
        <v>18597</v>
      </c>
      <c r="B338" s="2">
        <v>92802</v>
      </c>
      <c r="C338" s="150" t="s">
        <v>18651</v>
      </c>
      <c r="D338" s="2" t="s">
        <v>18271</v>
      </c>
      <c r="E338" s="34">
        <v>8.1199999999999992</v>
      </c>
      <c r="F338" s="42">
        <v>0</v>
      </c>
    </row>
    <row r="339" spans="1:6">
      <c r="A339" s="41" t="s">
        <v>18597</v>
      </c>
      <c r="B339" s="2">
        <v>92799</v>
      </c>
      <c r="C339" s="150" t="s">
        <v>18652</v>
      </c>
      <c r="D339" s="2" t="s">
        <v>18271</v>
      </c>
      <c r="E339" s="34">
        <v>10.220000000000001</v>
      </c>
      <c r="F339" s="42">
        <v>0</v>
      </c>
    </row>
    <row r="340" spans="1:6">
      <c r="A340" s="41" t="s">
        <v>18597</v>
      </c>
      <c r="B340" s="2">
        <v>92800</v>
      </c>
      <c r="C340" s="150" t="s">
        <v>18653</v>
      </c>
      <c r="D340" s="2" t="s">
        <v>18271</v>
      </c>
      <c r="E340" s="34">
        <v>8.7899999999999991</v>
      </c>
      <c r="F340" s="42">
        <v>0</v>
      </c>
    </row>
    <row r="341" spans="1:6" ht="26.25">
      <c r="A341" s="41" t="s">
        <v>18654</v>
      </c>
      <c r="B341" s="2">
        <v>95605</v>
      </c>
      <c r="C341" s="150" t="s">
        <v>18655</v>
      </c>
      <c r="D341" s="2" t="s">
        <v>35</v>
      </c>
      <c r="E341" s="34">
        <v>189.65</v>
      </c>
      <c r="F341" s="42">
        <v>0</v>
      </c>
    </row>
    <row r="342" spans="1:6" ht="26.25">
      <c r="A342" s="41" t="s">
        <v>18654</v>
      </c>
      <c r="B342" s="2">
        <v>95602</v>
      </c>
      <c r="C342" s="150" t="s">
        <v>18656</v>
      </c>
      <c r="D342" s="2" t="s">
        <v>35</v>
      </c>
      <c r="E342" s="34">
        <v>39.020000000000003</v>
      </c>
      <c r="F342" s="42">
        <v>0</v>
      </c>
    </row>
    <row r="343" spans="1:6" ht="26.25">
      <c r="A343" s="41" t="s">
        <v>18654</v>
      </c>
      <c r="B343" s="2">
        <v>95603</v>
      </c>
      <c r="C343" s="150" t="s">
        <v>18657</v>
      </c>
      <c r="D343" s="2" t="s">
        <v>35</v>
      </c>
      <c r="E343" s="34">
        <v>66.56</v>
      </c>
      <c r="F343" s="42">
        <v>0</v>
      </c>
    </row>
    <row r="344" spans="1:6" ht="26.25">
      <c r="A344" s="41" t="s">
        <v>18654</v>
      </c>
      <c r="B344" s="2">
        <v>95604</v>
      </c>
      <c r="C344" s="150" t="s">
        <v>18658</v>
      </c>
      <c r="D344" s="2" t="s">
        <v>35</v>
      </c>
      <c r="E344" s="34">
        <v>103.29</v>
      </c>
      <c r="F344" s="42">
        <v>0</v>
      </c>
    </row>
    <row r="345" spans="1:6" ht="26.25">
      <c r="A345" s="41" t="s">
        <v>18654</v>
      </c>
      <c r="B345" s="2">
        <v>95601</v>
      </c>
      <c r="C345" s="150" t="s">
        <v>18659</v>
      </c>
      <c r="D345" s="2" t="s">
        <v>35</v>
      </c>
      <c r="E345" s="34">
        <v>24.38</v>
      </c>
      <c r="F345" s="42">
        <v>0</v>
      </c>
    </row>
    <row r="346" spans="1:6" ht="26.25">
      <c r="A346" s="41" t="s">
        <v>18654</v>
      </c>
      <c r="B346" s="2">
        <v>102521</v>
      </c>
      <c r="C346" s="150" t="s">
        <v>18660</v>
      </c>
      <c r="D346" s="2" t="s">
        <v>35</v>
      </c>
      <c r="E346" s="34">
        <v>156.44999999999999</v>
      </c>
      <c r="F346" s="42">
        <v>0</v>
      </c>
    </row>
    <row r="347" spans="1:6" ht="26.25">
      <c r="A347" s="41" t="s">
        <v>18654</v>
      </c>
      <c r="B347" s="2">
        <v>102522</v>
      </c>
      <c r="C347" s="150" t="s">
        <v>18661</v>
      </c>
      <c r="D347" s="2" t="s">
        <v>35</v>
      </c>
      <c r="E347" s="34">
        <v>229.52</v>
      </c>
      <c r="F347" s="42">
        <v>0</v>
      </c>
    </row>
    <row r="348" spans="1:6" ht="26.25">
      <c r="A348" s="41" t="s">
        <v>18654</v>
      </c>
      <c r="B348" s="2">
        <v>102523</v>
      </c>
      <c r="C348" s="150" t="s">
        <v>18662</v>
      </c>
      <c r="D348" s="2" t="s">
        <v>35</v>
      </c>
      <c r="E348" s="34">
        <v>302.58999999999997</v>
      </c>
      <c r="F348" s="42">
        <v>0</v>
      </c>
    </row>
    <row r="349" spans="1:6" ht="26.25">
      <c r="A349" s="41" t="s">
        <v>18654</v>
      </c>
      <c r="B349" s="2">
        <v>95608</v>
      </c>
      <c r="C349" s="150" t="s">
        <v>18663</v>
      </c>
      <c r="D349" s="2" t="s">
        <v>35</v>
      </c>
      <c r="E349" s="34">
        <v>42.95</v>
      </c>
      <c r="F349" s="42">
        <v>0</v>
      </c>
    </row>
    <row r="350" spans="1:6" ht="26.25">
      <c r="A350" s="41" t="s">
        <v>18654</v>
      </c>
      <c r="B350" s="2">
        <v>95609</v>
      </c>
      <c r="C350" s="150" t="s">
        <v>18664</v>
      </c>
      <c r="D350" s="2" t="s">
        <v>35</v>
      </c>
      <c r="E350" s="34">
        <v>54.49</v>
      </c>
      <c r="F350" s="42">
        <v>0</v>
      </c>
    </row>
    <row r="351" spans="1:6" ht="26.25">
      <c r="A351" s="41" t="s">
        <v>18654</v>
      </c>
      <c r="B351" s="2">
        <v>95607</v>
      </c>
      <c r="C351" s="150" t="s">
        <v>18665</v>
      </c>
      <c r="D351" s="2" t="s">
        <v>35</v>
      </c>
      <c r="E351" s="34">
        <v>29.62</v>
      </c>
      <c r="F351" s="42">
        <v>0</v>
      </c>
    </row>
    <row r="352" spans="1:6">
      <c r="A352" s="41" t="s">
        <v>18666</v>
      </c>
      <c r="B352" s="2">
        <v>106132</v>
      </c>
      <c r="C352" s="150" t="s">
        <v>44740</v>
      </c>
      <c r="D352" s="2" t="s">
        <v>36</v>
      </c>
      <c r="E352" s="34">
        <v>0</v>
      </c>
      <c r="F352" s="42"/>
    </row>
    <row r="353" spans="1:6">
      <c r="A353" s="41" t="s">
        <v>18666</v>
      </c>
      <c r="B353" s="2">
        <v>106133</v>
      </c>
      <c r="C353" s="150" t="s">
        <v>44741</v>
      </c>
      <c r="D353" s="2" t="s">
        <v>36</v>
      </c>
      <c r="E353" s="34">
        <v>0</v>
      </c>
      <c r="F353" s="42"/>
    </row>
    <row r="354" spans="1:6" ht="26.25">
      <c r="A354" s="41" t="s">
        <v>18666</v>
      </c>
      <c r="B354" s="2">
        <v>95996</v>
      </c>
      <c r="C354" s="150" t="s">
        <v>44742</v>
      </c>
      <c r="D354" s="2" t="s">
        <v>36</v>
      </c>
      <c r="E354" s="34">
        <v>1285.22</v>
      </c>
      <c r="F354" s="42">
        <v>0</v>
      </c>
    </row>
    <row r="355" spans="1:6" ht="26.25">
      <c r="A355" s="41" t="s">
        <v>18666</v>
      </c>
      <c r="B355" s="2">
        <v>95995</v>
      </c>
      <c r="C355" s="150" t="s">
        <v>44743</v>
      </c>
      <c r="D355" s="2" t="s">
        <v>36</v>
      </c>
      <c r="E355" s="34">
        <v>1493.2</v>
      </c>
      <c r="F355" s="42">
        <v>0</v>
      </c>
    </row>
    <row r="356" spans="1:6" ht="26.25">
      <c r="A356" s="41" t="s">
        <v>18666</v>
      </c>
      <c r="B356" s="2">
        <v>104372</v>
      </c>
      <c r="C356" s="150" t="s">
        <v>44744</v>
      </c>
      <c r="D356" s="2" t="s">
        <v>36</v>
      </c>
      <c r="E356" s="34">
        <v>0</v>
      </c>
      <c r="F356" s="42"/>
    </row>
    <row r="357" spans="1:6" ht="26.25">
      <c r="A357" s="41" t="s">
        <v>18666</v>
      </c>
      <c r="B357" s="2">
        <v>104371</v>
      </c>
      <c r="C357" s="150" t="s">
        <v>44745</v>
      </c>
      <c r="D357" s="2" t="s">
        <v>36</v>
      </c>
      <c r="E357" s="34">
        <v>0</v>
      </c>
      <c r="F357" s="42"/>
    </row>
    <row r="358" spans="1:6" ht="26.25">
      <c r="A358" s="41" t="s">
        <v>18666</v>
      </c>
      <c r="B358" s="2">
        <v>106138</v>
      </c>
      <c r="C358" s="150" t="s">
        <v>44746</v>
      </c>
      <c r="D358" s="2" t="s">
        <v>34</v>
      </c>
      <c r="E358" s="34">
        <v>8.4</v>
      </c>
      <c r="F358" s="42">
        <v>0</v>
      </c>
    </row>
    <row r="359" spans="1:6" ht="26.25">
      <c r="A359" s="41" t="s">
        <v>18666</v>
      </c>
      <c r="B359" s="2">
        <v>106135</v>
      </c>
      <c r="C359" s="150" t="s">
        <v>44747</v>
      </c>
      <c r="D359" s="2" t="s">
        <v>34</v>
      </c>
      <c r="E359" s="34">
        <v>7.12</v>
      </c>
      <c r="F359" s="42">
        <v>0</v>
      </c>
    </row>
    <row r="360" spans="1:6" ht="26.25">
      <c r="A360" s="41" t="s">
        <v>18666</v>
      </c>
      <c r="B360" s="2">
        <v>106137</v>
      </c>
      <c r="C360" s="150" t="s">
        <v>44748</v>
      </c>
      <c r="D360" s="2" t="s">
        <v>34</v>
      </c>
      <c r="E360" s="34">
        <v>9.77</v>
      </c>
      <c r="F360" s="42">
        <v>0</v>
      </c>
    </row>
    <row r="361" spans="1:6" ht="26.25">
      <c r="A361" s="41" t="s">
        <v>18666</v>
      </c>
      <c r="B361" s="2">
        <v>96001</v>
      </c>
      <c r="C361" s="150" t="s">
        <v>44749</v>
      </c>
      <c r="D361" s="2" t="s">
        <v>34</v>
      </c>
      <c r="E361" s="34">
        <v>8.1999999999999993</v>
      </c>
      <c r="F361" s="42">
        <v>0</v>
      </c>
    </row>
    <row r="362" spans="1:6" ht="26.25">
      <c r="A362" s="41" t="s">
        <v>18666</v>
      </c>
      <c r="B362" s="2">
        <v>106136</v>
      </c>
      <c r="C362" s="150" t="s">
        <v>44750</v>
      </c>
      <c r="D362" s="2" t="s">
        <v>34</v>
      </c>
      <c r="E362" s="34">
        <v>11.45</v>
      </c>
      <c r="F362" s="42">
        <v>0</v>
      </c>
    </row>
    <row r="363" spans="1:6" ht="26.25">
      <c r="A363" s="41" t="s">
        <v>18666</v>
      </c>
      <c r="B363" s="2">
        <v>106134</v>
      </c>
      <c r="C363" s="150" t="s">
        <v>44751</v>
      </c>
      <c r="D363" s="2" t="s">
        <v>34</v>
      </c>
      <c r="E363" s="34">
        <v>9.5399999999999991</v>
      </c>
      <c r="F363" s="42">
        <v>0</v>
      </c>
    </row>
    <row r="364" spans="1:6" ht="39">
      <c r="A364" s="41" t="s">
        <v>18667</v>
      </c>
      <c r="B364" s="2">
        <v>94880</v>
      </c>
      <c r="C364" s="150" t="s">
        <v>18668</v>
      </c>
      <c r="D364" s="2" t="s">
        <v>38</v>
      </c>
      <c r="E364" s="34">
        <v>50.06</v>
      </c>
      <c r="F364" s="42">
        <v>0</v>
      </c>
    </row>
    <row r="365" spans="1:6" ht="39">
      <c r="A365" s="41" t="s">
        <v>18667</v>
      </c>
      <c r="B365" s="2">
        <v>94882</v>
      </c>
      <c r="C365" s="150" t="s">
        <v>18669</v>
      </c>
      <c r="D365" s="2" t="s">
        <v>38</v>
      </c>
      <c r="E365" s="34">
        <v>58.4</v>
      </c>
      <c r="F365" s="42">
        <v>0</v>
      </c>
    </row>
    <row r="366" spans="1:6" ht="39">
      <c r="A366" s="41" t="s">
        <v>18667</v>
      </c>
      <c r="B366" s="2">
        <v>94884</v>
      </c>
      <c r="C366" s="150" t="s">
        <v>18670</v>
      </c>
      <c r="D366" s="2" t="s">
        <v>38</v>
      </c>
      <c r="E366" s="34">
        <v>75.34</v>
      </c>
      <c r="F366" s="42">
        <v>0</v>
      </c>
    </row>
    <row r="367" spans="1:6" ht="39">
      <c r="A367" s="41" t="s">
        <v>18667</v>
      </c>
      <c r="B367" s="2">
        <v>94870</v>
      </c>
      <c r="C367" s="150" t="s">
        <v>18671</v>
      </c>
      <c r="D367" s="2" t="s">
        <v>38</v>
      </c>
      <c r="E367" s="34">
        <v>2.19</v>
      </c>
      <c r="F367" s="42">
        <v>0</v>
      </c>
    </row>
    <row r="368" spans="1:6" ht="39">
      <c r="A368" s="41" t="s">
        <v>18667</v>
      </c>
      <c r="B368" s="2">
        <v>94872</v>
      </c>
      <c r="C368" s="150" t="s">
        <v>18672</v>
      </c>
      <c r="D368" s="2" t="s">
        <v>38</v>
      </c>
      <c r="E368" s="34">
        <v>3.22</v>
      </c>
      <c r="F368" s="42">
        <v>0</v>
      </c>
    </row>
    <row r="369" spans="1:6" ht="39">
      <c r="A369" s="41" t="s">
        <v>18667</v>
      </c>
      <c r="B369" s="2">
        <v>90746</v>
      </c>
      <c r="C369" s="150" t="s">
        <v>18673</v>
      </c>
      <c r="D369" s="2" t="s">
        <v>38</v>
      </c>
      <c r="E369" s="34">
        <v>5.0999999999999996</v>
      </c>
      <c r="F369" s="42">
        <v>0</v>
      </c>
    </row>
    <row r="370" spans="1:6" ht="39">
      <c r="A370" s="41" t="s">
        <v>18667</v>
      </c>
      <c r="B370" s="2">
        <v>90747</v>
      </c>
      <c r="C370" s="150" t="s">
        <v>18674</v>
      </c>
      <c r="D370" s="2" t="s">
        <v>38</v>
      </c>
      <c r="E370" s="34">
        <v>20.61</v>
      </c>
      <c r="F370" s="42">
        <v>0</v>
      </c>
    </row>
    <row r="371" spans="1:6" ht="39">
      <c r="A371" s="41" t="s">
        <v>18667</v>
      </c>
      <c r="B371" s="2">
        <v>94876</v>
      </c>
      <c r="C371" s="150" t="s">
        <v>18675</v>
      </c>
      <c r="D371" s="2" t="s">
        <v>38</v>
      </c>
      <c r="E371" s="34">
        <v>33.81</v>
      </c>
      <c r="F371" s="42">
        <v>0</v>
      </c>
    </row>
    <row r="372" spans="1:6" ht="39">
      <c r="A372" s="41" t="s">
        <v>18667</v>
      </c>
      <c r="B372" s="2">
        <v>94878</v>
      </c>
      <c r="C372" s="150" t="s">
        <v>18676</v>
      </c>
      <c r="D372" s="2" t="s">
        <v>38</v>
      </c>
      <c r="E372" s="34">
        <v>39.229999999999997</v>
      </c>
      <c r="F372" s="42">
        <v>0</v>
      </c>
    </row>
    <row r="373" spans="1:6" ht="39">
      <c r="A373" s="41" t="s">
        <v>18667</v>
      </c>
      <c r="B373" s="2">
        <v>90740</v>
      </c>
      <c r="C373" s="150" t="s">
        <v>18677</v>
      </c>
      <c r="D373" s="2" t="s">
        <v>38</v>
      </c>
      <c r="E373" s="34">
        <v>6.22</v>
      </c>
      <c r="F373" s="42">
        <v>0</v>
      </c>
    </row>
    <row r="374" spans="1:6" ht="39">
      <c r="A374" s="41" t="s">
        <v>18667</v>
      </c>
      <c r="B374" s="2">
        <v>90741</v>
      </c>
      <c r="C374" s="150" t="s">
        <v>18678</v>
      </c>
      <c r="D374" s="2" t="s">
        <v>38</v>
      </c>
      <c r="E374" s="34">
        <v>7.09</v>
      </c>
      <c r="F374" s="42">
        <v>0</v>
      </c>
    </row>
    <row r="375" spans="1:6" ht="39">
      <c r="A375" s="41" t="s">
        <v>18667</v>
      </c>
      <c r="B375" s="2">
        <v>90742</v>
      </c>
      <c r="C375" s="150" t="s">
        <v>18679</v>
      </c>
      <c r="D375" s="2" t="s">
        <v>38</v>
      </c>
      <c r="E375" s="34">
        <v>7.96</v>
      </c>
      <c r="F375" s="42">
        <v>0</v>
      </c>
    </row>
    <row r="376" spans="1:6" ht="39">
      <c r="A376" s="41" t="s">
        <v>18667</v>
      </c>
      <c r="B376" s="2">
        <v>90743</v>
      </c>
      <c r="C376" s="150" t="s">
        <v>18680</v>
      </c>
      <c r="D376" s="2" t="s">
        <v>38</v>
      </c>
      <c r="E376" s="34">
        <v>8.83</v>
      </c>
      <c r="F376" s="42">
        <v>0</v>
      </c>
    </row>
    <row r="377" spans="1:6" ht="39">
      <c r="A377" s="41" t="s">
        <v>18667</v>
      </c>
      <c r="B377" s="2">
        <v>90744</v>
      </c>
      <c r="C377" s="150" t="s">
        <v>18681</v>
      </c>
      <c r="D377" s="2" t="s">
        <v>38</v>
      </c>
      <c r="E377" s="34">
        <v>9.6999999999999993</v>
      </c>
      <c r="F377" s="42">
        <v>0</v>
      </c>
    </row>
    <row r="378" spans="1:6" ht="39">
      <c r="A378" s="41" t="s">
        <v>18667</v>
      </c>
      <c r="B378" s="2">
        <v>90745</v>
      </c>
      <c r="C378" s="150" t="s">
        <v>18682</v>
      </c>
      <c r="D378" s="2" t="s">
        <v>38</v>
      </c>
      <c r="E378" s="34">
        <v>12.81</v>
      </c>
      <c r="F378" s="42">
        <v>0</v>
      </c>
    </row>
    <row r="379" spans="1:6" ht="26.25">
      <c r="A379" s="41" t="s">
        <v>18667</v>
      </c>
      <c r="B379" s="2">
        <v>90733</v>
      </c>
      <c r="C379" s="150" t="s">
        <v>18683</v>
      </c>
      <c r="D379" s="2" t="s">
        <v>38</v>
      </c>
      <c r="E379" s="34">
        <v>4.72</v>
      </c>
      <c r="F379" s="42">
        <v>0</v>
      </c>
    </row>
    <row r="380" spans="1:6" ht="26.25">
      <c r="A380" s="41" t="s">
        <v>18667</v>
      </c>
      <c r="B380" s="2">
        <v>90734</v>
      </c>
      <c r="C380" s="150" t="s">
        <v>18684</v>
      </c>
      <c r="D380" s="2" t="s">
        <v>38</v>
      </c>
      <c r="E380" s="34">
        <v>5.59</v>
      </c>
      <c r="F380" s="42">
        <v>0</v>
      </c>
    </row>
    <row r="381" spans="1:6" ht="26.25">
      <c r="A381" s="41" t="s">
        <v>18667</v>
      </c>
      <c r="B381" s="2">
        <v>90735</v>
      </c>
      <c r="C381" s="150" t="s">
        <v>18685</v>
      </c>
      <c r="D381" s="2" t="s">
        <v>38</v>
      </c>
      <c r="E381" s="34">
        <v>6.45</v>
      </c>
      <c r="F381" s="42">
        <v>0</v>
      </c>
    </row>
    <row r="382" spans="1:6" ht="26.25">
      <c r="A382" s="41" t="s">
        <v>18667</v>
      </c>
      <c r="B382" s="2">
        <v>90736</v>
      </c>
      <c r="C382" s="150" t="s">
        <v>18686</v>
      </c>
      <c r="D382" s="2" t="s">
        <v>38</v>
      </c>
      <c r="E382" s="34">
        <v>7.32</v>
      </c>
      <c r="F382" s="42">
        <v>0</v>
      </c>
    </row>
    <row r="383" spans="1:6" ht="26.25">
      <c r="A383" s="41" t="s">
        <v>18667</v>
      </c>
      <c r="B383" s="2">
        <v>90737</v>
      </c>
      <c r="C383" s="150" t="s">
        <v>18687</v>
      </c>
      <c r="D383" s="2" t="s">
        <v>38</v>
      </c>
      <c r="E383" s="34">
        <v>8.19</v>
      </c>
      <c r="F383" s="42">
        <v>0</v>
      </c>
    </row>
    <row r="384" spans="1:6" ht="26.25">
      <c r="A384" s="41" t="s">
        <v>18667</v>
      </c>
      <c r="B384" s="2">
        <v>90738</v>
      </c>
      <c r="C384" s="150" t="s">
        <v>18688</v>
      </c>
      <c r="D384" s="2" t="s">
        <v>38</v>
      </c>
      <c r="E384" s="34">
        <v>9.07</v>
      </c>
      <c r="F384" s="42">
        <v>0</v>
      </c>
    </row>
    <row r="385" spans="1:6" ht="26.25">
      <c r="A385" s="41" t="s">
        <v>18667</v>
      </c>
      <c r="B385" s="2">
        <v>90739</v>
      </c>
      <c r="C385" s="150" t="s">
        <v>18689</v>
      </c>
      <c r="D385" s="2" t="s">
        <v>38</v>
      </c>
      <c r="E385" s="34">
        <v>11.48</v>
      </c>
      <c r="F385" s="42">
        <v>0</v>
      </c>
    </row>
    <row r="386" spans="1:6" ht="26.25">
      <c r="A386" s="41" t="s">
        <v>18667</v>
      </c>
      <c r="B386" s="2">
        <v>90724</v>
      </c>
      <c r="C386" s="150" t="s">
        <v>18690</v>
      </c>
      <c r="D386" s="2" t="s">
        <v>35</v>
      </c>
      <c r="E386" s="34">
        <v>33.11</v>
      </c>
      <c r="F386" s="42">
        <v>0</v>
      </c>
    </row>
    <row r="387" spans="1:6" ht="26.25">
      <c r="A387" s="41" t="s">
        <v>18667</v>
      </c>
      <c r="B387" s="2">
        <v>102267</v>
      </c>
      <c r="C387" s="150" t="s">
        <v>18691</v>
      </c>
      <c r="D387" s="2" t="s">
        <v>35</v>
      </c>
      <c r="E387" s="34">
        <v>177.05</v>
      </c>
      <c r="F387" s="42">
        <v>0</v>
      </c>
    </row>
    <row r="388" spans="1:6" ht="26.25">
      <c r="A388" s="41" t="s">
        <v>18667</v>
      </c>
      <c r="B388" s="2">
        <v>102268</v>
      </c>
      <c r="C388" s="150" t="s">
        <v>18692</v>
      </c>
      <c r="D388" s="2" t="s">
        <v>35</v>
      </c>
      <c r="E388" s="34">
        <v>199.76</v>
      </c>
      <c r="F388" s="42">
        <v>0</v>
      </c>
    </row>
    <row r="389" spans="1:6" ht="26.25">
      <c r="A389" s="41" t="s">
        <v>18667</v>
      </c>
      <c r="B389" s="2">
        <v>90725</v>
      </c>
      <c r="C389" s="150" t="s">
        <v>18693</v>
      </c>
      <c r="D389" s="2" t="s">
        <v>35</v>
      </c>
      <c r="E389" s="34">
        <v>40.67</v>
      </c>
      <c r="F389" s="42">
        <v>0</v>
      </c>
    </row>
    <row r="390" spans="1:6" ht="26.25">
      <c r="A390" s="41" t="s">
        <v>18667</v>
      </c>
      <c r="B390" s="2">
        <v>102269</v>
      </c>
      <c r="C390" s="150" t="s">
        <v>18694</v>
      </c>
      <c r="D390" s="2" t="s">
        <v>35</v>
      </c>
      <c r="E390" s="34">
        <v>245.17</v>
      </c>
      <c r="F390" s="42">
        <v>0</v>
      </c>
    </row>
    <row r="391" spans="1:6" ht="26.25">
      <c r="A391" s="41" t="s">
        <v>18667</v>
      </c>
      <c r="B391" s="2">
        <v>90726</v>
      </c>
      <c r="C391" s="150" t="s">
        <v>18695</v>
      </c>
      <c r="D391" s="2" t="s">
        <v>35</v>
      </c>
      <c r="E391" s="34">
        <v>48.32</v>
      </c>
      <c r="F391" s="42">
        <v>0</v>
      </c>
    </row>
    <row r="392" spans="1:6" ht="26.25">
      <c r="A392" s="41" t="s">
        <v>18667</v>
      </c>
      <c r="B392" s="2">
        <v>90727</v>
      </c>
      <c r="C392" s="150" t="s">
        <v>18696</v>
      </c>
      <c r="D392" s="2" t="s">
        <v>35</v>
      </c>
      <c r="E392" s="34">
        <v>55.88</v>
      </c>
      <c r="F392" s="42">
        <v>0</v>
      </c>
    </row>
    <row r="393" spans="1:6" ht="26.25">
      <c r="A393" s="41" t="s">
        <v>18667</v>
      </c>
      <c r="B393" s="2">
        <v>90728</v>
      </c>
      <c r="C393" s="150" t="s">
        <v>18697</v>
      </c>
      <c r="D393" s="2" t="s">
        <v>35</v>
      </c>
      <c r="E393" s="34">
        <v>63.45</v>
      </c>
      <c r="F393" s="42">
        <v>0</v>
      </c>
    </row>
    <row r="394" spans="1:6" ht="26.25">
      <c r="A394" s="41" t="s">
        <v>18667</v>
      </c>
      <c r="B394" s="2">
        <v>90729</v>
      </c>
      <c r="C394" s="150" t="s">
        <v>18698</v>
      </c>
      <c r="D394" s="2" t="s">
        <v>35</v>
      </c>
      <c r="E394" s="34">
        <v>71.02</v>
      </c>
      <c r="F394" s="42">
        <v>0</v>
      </c>
    </row>
    <row r="395" spans="1:6" ht="26.25">
      <c r="A395" s="41" t="s">
        <v>18667</v>
      </c>
      <c r="B395" s="2">
        <v>90730</v>
      </c>
      <c r="C395" s="150" t="s">
        <v>18699</v>
      </c>
      <c r="D395" s="2" t="s">
        <v>35</v>
      </c>
      <c r="E395" s="34">
        <v>78.59</v>
      </c>
      <c r="F395" s="42">
        <v>0</v>
      </c>
    </row>
    <row r="396" spans="1:6" ht="26.25">
      <c r="A396" s="41" t="s">
        <v>18667</v>
      </c>
      <c r="B396" s="2">
        <v>90731</v>
      </c>
      <c r="C396" s="150" t="s">
        <v>18700</v>
      </c>
      <c r="D396" s="2" t="s">
        <v>35</v>
      </c>
      <c r="E396" s="34">
        <v>86.16</v>
      </c>
      <c r="F396" s="42">
        <v>0</v>
      </c>
    </row>
    <row r="397" spans="1:6" ht="26.25">
      <c r="A397" s="41" t="s">
        <v>18667</v>
      </c>
      <c r="B397" s="2">
        <v>90732</v>
      </c>
      <c r="C397" s="150" t="s">
        <v>18701</v>
      </c>
      <c r="D397" s="2" t="s">
        <v>35</v>
      </c>
      <c r="E397" s="34">
        <v>108.87</v>
      </c>
      <c r="F397" s="42">
        <v>0</v>
      </c>
    </row>
    <row r="398" spans="1:6" ht="26.25">
      <c r="A398" s="41" t="s">
        <v>18667</v>
      </c>
      <c r="B398" s="2">
        <v>102265</v>
      </c>
      <c r="C398" s="150" t="s">
        <v>18702</v>
      </c>
      <c r="D398" s="2" t="s">
        <v>35</v>
      </c>
      <c r="E398" s="34">
        <v>139.13999999999999</v>
      </c>
      <c r="F398" s="42">
        <v>0</v>
      </c>
    </row>
    <row r="399" spans="1:6" ht="26.25">
      <c r="A399" s="41" t="s">
        <v>18667</v>
      </c>
      <c r="B399" s="2">
        <v>102266</v>
      </c>
      <c r="C399" s="150" t="s">
        <v>18703</v>
      </c>
      <c r="D399" s="2" t="s">
        <v>35</v>
      </c>
      <c r="E399" s="34">
        <v>154.28</v>
      </c>
      <c r="F399" s="42">
        <v>0</v>
      </c>
    </row>
    <row r="400" spans="1:6" ht="39">
      <c r="A400" s="41" t="s">
        <v>18667</v>
      </c>
      <c r="B400" s="2">
        <v>94879</v>
      </c>
      <c r="C400" s="150" t="s">
        <v>18704</v>
      </c>
      <c r="D400" s="2" t="s">
        <v>38</v>
      </c>
      <c r="E400" s="34">
        <v>1813.55</v>
      </c>
      <c r="F400" s="42">
        <v>0</v>
      </c>
    </row>
    <row r="401" spans="1:6" ht="39">
      <c r="A401" s="41" t="s">
        <v>18667</v>
      </c>
      <c r="B401" s="2">
        <v>94881</v>
      </c>
      <c r="C401" s="150" t="s">
        <v>18705</v>
      </c>
      <c r="D401" s="2" t="s">
        <v>38</v>
      </c>
      <c r="E401" s="34">
        <v>2495.66</v>
      </c>
      <c r="F401" s="42">
        <v>0</v>
      </c>
    </row>
    <row r="402" spans="1:6" ht="39">
      <c r="A402" s="41" t="s">
        <v>18667</v>
      </c>
      <c r="B402" s="2">
        <v>94869</v>
      </c>
      <c r="C402" s="150" t="s">
        <v>18706</v>
      </c>
      <c r="D402" s="2" t="s">
        <v>38</v>
      </c>
      <c r="E402" s="34">
        <v>127.59</v>
      </c>
      <c r="F402" s="42">
        <v>0</v>
      </c>
    </row>
    <row r="403" spans="1:6" ht="39">
      <c r="A403" s="41" t="s">
        <v>18667</v>
      </c>
      <c r="B403" s="2">
        <v>94871</v>
      </c>
      <c r="C403" s="150" t="s">
        <v>18707</v>
      </c>
      <c r="D403" s="2" t="s">
        <v>38</v>
      </c>
      <c r="E403" s="34">
        <v>199.69</v>
      </c>
      <c r="F403" s="42">
        <v>0</v>
      </c>
    </row>
    <row r="404" spans="1:6" ht="39">
      <c r="A404" s="41" t="s">
        <v>18667</v>
      </c>
      <c r="B404" s="2">
        <v>90708</v>
      </c>
      <c r="C404" s="150" t="s">
        <v>18708</v>
      </c>
      <c r="D404" s="2" t="s">
        <v>38</v>
      </c>
      <c r="E404" s="34">
        <v>726.16</v>
      </c>
      <c r="F404" s="42">
        <v>0</v>
      </c>
    </row>
    <row r="405" spans="1:6" ht="39">
      <c r="A405" s="41" t="s">
        <v>18667</v>
      </c>
      <c r="B405" s="2">
        <v>94875</v>
      </c>
      <c r="C405" s="150" t="s">
        <v>18709</v>
      </c>
      <c r="D405" s="2" t="s">
        <v>38</v>
      </c>
      <c r="E405" s="34">
        <v>1178.58</v>
      </c>
      <c r="F405" s="42">
        <v>0</v>
      </c>
    </row>
    <row r="406" spans="1:6" ht="26.25">
      <c r="A406" s="41" t="s">
        <v>18667</v>
      </c>
      <c r="B406" s="2">
        <v>102264</v>
      </c>
      <c r="C406" s="150" t="s">
        <v>18710</v>
      </c>
      <c r="D406" s="2" t="s">
        <v>38</v>
      </c>
      <c r="E406" s="34">
        <v>23.34</v>
      </c>
      <c r="F406" s="42">
        <v>0</v>
      </c>
    </row>
    <row r="407" spans="1:6" ht="26.25">
      <c r="A407" s="41" t="s">
        <v>18667</v>
      </c>
      <c r="B407" s="2">
        <v>90701</v>
      </c>
      <c r="C407" s="150" t="s">
        <v>18711</v>
      </c>
      <c r="D407" s="2" t="s">
        <v>38</v>
      </c>
      <c r="E407" s="34">
        <v>78.77</v>
      </c>
      <c r="F407" s="42">
        <v>0</v>
      </c>
    </row>
    <row r="408" spans="1:6" ht="26.25">
      <c r="A408" s="41" t="s">
        <v>18667</v>
      </c>
      <c r="B408" s="2">
        <v>90702</v>
      </c>
      <c r="C408" s="150" t="s">
        <v>18712</v>
      </c>
      <c r="D408" s="2" t="s">
        <v>38</v>
      </c>
      <c r="E408" s="34">
        <v>129.91</v>
      </c>
      <c r="F408" s="42">
        <v>0</v>
      </c>
    </row>
    <row r="409" spans="1:6" ht="26.25">
      <c r="A409" s="41" t="s">
        <v>18667</v>
      </c>
      <c r="B409" s="2">
        <v>90703</v>
      </c>
      <c r="C409" s="150" t="s">
        <v>18713</v>
      </c>
      <c r="D409" s="2" t="s">
        <v>38</v>
      </c>
      <c r="E409" s="34">
        <v>202.55</v>
      </c>
      <c r="F409" s="42">
        <v>0</v>
      </c>
    </row>
    <row r="410" spans="1:6" ht="26.25">
      <c r="A410" s="41" t="s">
        <v>18667</v>
      </c>
      <c r="B410" s="2">
        <v>90704</v>
      </c>
      <c r="C410" s="150" t="s">
        <v>18714</v>
      </c>
      <c r="D410" s="2" t="s">
        <v>38</v>
      </c>
      <c r="E410" s="34">
        <v>299.66000000000003</v>
      </c>
      <c r="F410" s="42">
        <v>0</v>
      </c>
    </row>
    <row r="411" spans="1:6" ht="26.25">
      <c r="A411" s="41" t="s">
        <v>18667</v>
      </c>
      <c r="B411" s="2">
        <v>90705</v>
      </c>
      <c r="C411" s="150" t="s">
        <v>18715</v>
      </c>
      <c r="D411" s="2" t="s">
        <v>38</v>
      </c>
      <c r="E411" s="34">
        <v>392.87</v>
      </c>
      <c r="F411" s="42">
        <v>0</v>
      </c>
    </row>
    <row r="412" spans="1:6" ht="26.25">
      <c r="A412" s="41" t="s">
        <v>18667</v>
      </c>
      <c r="B412" s="2">
        <v>90706</v>
      </c>
      <c r="C412" s="150" t="s">
        <v>18716</v>
      </c>
      <c r="D412" s="2" t="s">
        <v>38</v>
      </c>
      <c r="E412" s="34">
        <v>519.45000000000005</v>
      </c>
      <c r="F412" s="42">
        <v>0</v>
      </c>
    </row>
    <row r="413" spans="1:6" ht="26.25">
      <c r="A413" s="41" t="s">
        <v>18667</v>
      </c>
      <c r="B413" s="2">
        <v>90694</v>
      </c>
      <c r="C413" s="150" t="s">
        <v>18717</v>
      </c>
      <c r="D413" s="2" t="s">
        <v>38</v>
      </c>
      <c r="E413" s="34">
        <v>53.08</v>
      </c>
      <c r="F413" s="42">
        <v>0</v>
      </c>
    </row>
    <row r="414" spans="1:6" ht="26.25">
      <c r="A414" s="41" t="s">
        <v>18667</v>
      </c>
      <c r="B414" s="2">
        <v>90695</v>
      </c>
      <c r="C414" s="150" t="s">
        <v>18718</v>
      </c>
      <c r="D414" s="2" t="s">
        <v>38</v>
      </c>
      <c r="E414" s="34">
        <v>100.29</v>
      </c>
      <c r="F414" s="42">
        <v>0</v>
      </c>
    </row>
    <row r="415" spans="1:6" ht="26.25">
      <c r="A415" s="41" t="s">
        <v>18667</v>
      </c>
      <c r="B415" s="2">
        <v>90696</v>
      </c>
      <c r="C415" s="150" t="s">
        <v>18719</v>
      </c>
      <c r="D415" s="2" t="s">
        <v>38</v>
      </c>
      <c r="E415" s="34">
        <v>167.06</v>
      </c>
      <c r="F415" s="42">
        <v>0</v>
      </c>
    </row>
    <row r="416" spans="1:6" ht="26.25">
      <c r="A416" s="41" t="s">
        <v>18667</v>
      </c>
      <c r="B416" s="2">
        <v>90697</v>
      </c>
      <c r="C416" s="150" t="s">
        <v>18720</v>
      </c>
      <c r="D416" s="2" t="s">
        <v>38</v>
      </c>
      <c r="E416" s="34">
        <v>258.76</v>
      </c>
      <c r="F416" s="42">
        <v>0</v>
      </c>
    </row>
    <row r="417" spans="1:6" ht="26.25">
      <c r="A417" s="41" t="s">
        <v>18667</v>
      </c>
      <c r="B417" s="2">
        <v>90698</v>
      </c>
      <c r="C417" s="150" t="s">
        <v>18721</v>
      </c>
      <c r="D417" s="2" t="s">
        <v>38</v>
      </c>
      <c r="E417" s="34">
        <v>395.03</v>
      </c>
      <c r="F417" s="42">
        <v>0</v>
      </c>
    </row>
    <row r="418" spans="1:6" ht="26.25">
      <c r="A418" s="41" t="s">
        <v>18667</v>
      </c>
      <c r="B418" s="2">
        <v>90699</v>
      </c>
      <c r="C418" s="150" t="s">
        <v>18722</v>
      </c>
      <c r="D418" s="2" t="s">
        <v>38</v>
      </c>
      <c r="E418" s="34">
        <v>555.63</v>
      </c>
      <c r="F418" s="42">
        <v>0</v>
      </c>
    </row>
    <row r="419" spans="1:6" ht="26.25">
      <c r="A419" s="41" t="s">
        <v>18667</v>
      </c>
      <c r="B419" s="2">
        <v>90700</v>
      </c>
      <c r="C419" s="150" t="s">
        <v>18723</v>
      </c>
      <c r="D419" s="2" t="s">
        <v>38</v>
      </c>
      <c r="E419" s="34">
        <v>647.99</v>
      </c>
      <c r="F419" s="42">
        <v>0</v>
      </c>
    </row>
    <row r="420" spans="1:6" ht="39">
      <c r="A420" s="41" t="s">
        <v>18724</v>
      </c>
      <c r="B420" s="2">
        <v>105378</v>
      </c>
      <c r="C420" s="150" t="s">
        <v>18725</v>
      </c>
      <c r="D420" s="2" t="s">
        <v>35</v>
      </c>
      <c r="E420" s="34">
        <v>14.98</v>
      </c>
      <c r="F420" s="42">
        <v>0</v>
      </c>
    </row>
    <row r="421" spans="1:6" ht="39">
      <c r="A421" s="41" t="s">
        <v>18724</v>
      </c>
      <c r="B421" s="2">
        <v>105373</v>
      </c>
      <c r="C421" s="150" t="s">
        <v>18726</v>
      </c>
      <c r="D421" s="2" t="s">
        <v>35</v>
      </c>
      <c r="E421" s="34">
        <v>11.69</v>
      </c>
      <c r="F421" s="42">
        <v>0</v>
      </c>
    </row>
    <row r="422" spans="1:6" ht="39">
      <c r="A422" s="41" t="s">
        <v>18724</v>
      </c>
      <c r="B422" s="2">
        <v>105380</v>
      </c>
      <c r="C422" s="150" t="s">
        <v>18727</v>
      </c>
      <c r="D422" s="2" t="s">
        <v>35</v>
      </c>
      <c r="E422" s="34">
        <v>120.33</v>
      </c>
      <c r="F422" s="42">
        <v>0</v>
      </c>
    </row>
    <row r="423" spans="1:6" ht="39">
      <c r="A423" s="41" t="s">
        <v>18724</v>
      </c>
      <c r="B423" s="2">
        <v>105267</v>
      </c>
      <c r="C423" s="150" t="s">
        <v>18728</v>
      </c>
      <c r="D423" s="2" t="s">
        <v>35</v>
      </c>
      <c r="E423" s="34">
        <v>98.18</v>
      </c>
      <c r="F423" s="42">
        <v>0</v>
      </c>
    </row>
    <row r="424" spans="1:6" ht="39">
      <c r="A424" s="41" t="s">
        <v>18724</v>
      </c>
      <c r="B424" s="2">
        <v>105249</v>
      </c>
      <c r="C424" s="150" t="s">
        <v>18729</v>
      </c>
      <c r="D424" s="2" t="s">
        <v>35</v>
      </c>
      <c r="E424" s="34">
        <v>146.03</v>
      </c>
      <c r="F424" s="42">
        <v>0</v>
      </c>
    </row>
    <row r="425" spans="1:6" ht="39">
      <c r="A425" s="41" t="s">
        <v>18724</v>
      </c>
      <c r="B425" s="2">
        <v>105268</v>
      </c>
      <c r="C425" s="150" t="s">
        <v>18730</v>
      </c>
      <c r="D425" s="2" t="s">
        <v>35</v>
      </c>
      <c r="E425" s="34">
        <v>119.88</v>
      </c>
      <c r="F425" s="42">
        <v>0</v>
      </c>
    </row>
    <row r="426" spans="1:6" ht="39">
      <c r="A426" s="41" t="s">
        <v>18724</v>
      </c>
      <c r="B426" s="2">
        <v>105379</v>
      </c>
      <c r="C426" s="150" t="s">
        <v>18731</v>
      </c>
      <c r="D426" s="2" t="s">
        <v>35</v>
      </c>
      <c r="E426" s="34">
        <v>20.05</v>
      </c>
      <c r="F426" s="42">
        <v>0</v>
      </c>
    </row>
    <row r="427" spans="1:6" ht="39">
      <c r="A427" s="41" t="s">
        <v>18724</v>
      </c>
      <c r="B427" s="2">
        <v>105388</v>
      </c>
      <c r="C427" s="150" t="s">
        <v>18732</v>
      </c>
      <c r="D427" s="2" t="s">
        <v>35</v>
      </c>
      <c r="E427" s="34">
        <v>15.92</v>
      </c>
      <c r="F427" s="42">
        <v>0</v>
      </c>
    </row>
    <row r="428" spans="1:6" ht="39">
      <c r="A428" s="41" t="s">
        <v>18724</v>
      </c>
      <c r="B428" s="2">
        <v>105392</v>
      </c>
      <c r="C428" s="150" t="s">
        <v>18733</v>
      </c>
      <c r="D428" s="2" t="s">
        <v>35</v>
      </c>
      <c r="E428" s="34">
        <v>25.14</v>
      </c>
      <c r="F428" s="42">
        <v>0</v>
      </c>
    </row>
    <row r="429" spans="1:6" ht="39">
      <c r="A429" s="41" t="s">
        <v>18724</v>
      </c>
      <c r="B429" s="2">
        <v>105389</v>
      </c>
      <c r="C429" s="150" t="s">
        <v>18734</v>
      </c>
      <c r="D429" s="2" t="s">
        <v>35</v>
      </c>
      <c r="E429" s="34">
        <v>20.190000000000001</v>
      </c>
      <c r="F429" s="42">
        <v>0</v>
      </c>
    </row>
    <row r="430" spans="1:6" ht="39">
      <c r="A430" s="41" t="s">
        <v>18724</v>
      </c>
      <c r="B430" s="2">
        <v>105393</v>
      </c>
      <c r="C430" s="150" t="s">
        <v>18735</v>
      </c>
      <c r="D430" s="2" t="s">
        <v>35</v>
      </c>
      <c r="E430" s="34">
        <v>30.38</v>
      </c>
      <c r="F430" s="42">
        <v>0</v>
      </c>
    </row>
    <row r="431" spans="1:6" ht="39">
      <c r="A431" s="41" t="s">
        <v>18724</v>
      </c>
      <c r="B431" s="2">
        <v>105316</v>
      </c>
      <c r="C431" s="150" t="s">
        <v>18736</v>
      </c>
      <c r="D431" s="2" t="s">
        <v>35</v>
      </c>
      <c r="E431" s="34">
        <v>24.6</v>
      </c>
      <c r="F431" s="42">
        <v>0</v>
      </c>
    </row>
    <row r="432" spans="1:6" ht="39">
      <c r="A432" s="41" t="s">
        <v>18724</v>
      </c>
      <c r="B432" s="2">
        <v>105394</v>
      </c>
      <c r="C432" s="150" t="s">
        <v>18737</v>
      </c>
      <c r="D432" s="2" t="s">
        <v>35</v>
      </c>
      <c r="E432" s="34">
        <v>35.58</v>
      </c>
      <c r="F432" s="42">
        <v>0</v>
      </c>
    </row>
    <row r="433" spans="1:6" ht="39">
      <c r="A433" s="41" t="s">
        <v>18724</v>
      </c>
      <c r="B433" s="2">
        <v>105317</v>
      </c>
      <c r="C433" s="150" t="s">
        <v>18738</v>
      </c>
      <c r="D433" s="2" t="s">
        <v>35</v>
      </c>
      <c r="E433" s="34">
        <v>28.96</v>
      </c>
      <c r="F433" s="42">
        <v>0</v>
      </c>
    </row>
    <row r="434" spans="1:6" ht="39">
      <c r="A434" s="41" t="s">
        <v>18724</v>
      </c>
      <c r="B434" s="2">
        <v>105395</v>
      </c>
      <c r="C434" s="150" t="s">
        <v>18739</v>
      </c>
      <c r="D434" s="2" t="s">
        <v>35</v>
      </c>
      <c r="E434" s="34">
        <v>40.799999999999997</v>
      </c>
      <c r="F434" s="42">
        <v>0</v>
      </c>
    </row>
    <row r="435" spans="1:6" ht="39">
      <c r="A435" s="41" t="s">
        <v>18724</v>
      </c>
      <c r="B435" s="2">
        <v>105318</v>
      </c>
      <c r="C435" s="150" t="s">
        <v>18740</v>
      </c>
      <c r="D435" s="2" t="s">
        <v>35</v>
      </c>
      <c r="E435" s="34">
        <v>33.35</v>
      </c>
      <c r="F435" s="42">
        <v>0</v>
      </c>
    </row>
    <row r="436" spans="1:6" ht="39">
      <c r="A436" s="41" t="s">
        <v>18724</v>
      </c>
      <c r="B436" s="2">
        <v>105396</v>
      </c>
      <c r="C436" s="150" t="s">
        <v>18741</v>
      </c>
      <c r="D436" s="2" t="s">
        <v>35</v>
      </c>
      <c r="E436" s="34">
        <v>46</v>
      </c>
      <c r="F436" s="42">
        <v>0</v>
      </c>
    </row>
    <row r="437" spans="1:6" ht="39">
      <c r="A437" s="41" t="s">
        <v>18724</v>
      </c>
      <c r="B437" s="2">
        <v>105258</v>
      </c>
      <c r="C437" s="150" t="s">
        <v>18742</v>
      </c>
      <c r="D437" s="2" t="s">
        <v>35</v>
      </c>
      <c r="E437" s="34">
        <v>37.74</v>
      </c>
      <c r="F437" s="42">
        <v>0</v>
      </c>
    </row>
    <row r="438" spans="1:6" ht="39">
      <c r="A438" s="41" t="s">
        <v>18724</v>
      </c>
      <c r="B438" s="2">
        <v>105397</v>
      </c>
      <c r="C438" s="150" t="s">
        <v>18743</v>
      </c>
      <c r="D438" s="2" t="s">
        <v>35</v>
      </c>
      <c r="E438" s="34">
        <v>51.34</v>
      </c>
      <c r="F438" s="42">
        <v>0</v>
      </c>
    </row>
    <row r="439" spans="1:6" ht="39">
      <c r="A439" s="41" t="s">
        <v>18724</v>
      </c>
      <c r="B439" s="2">
        <v>105261</v>
      </c>
      <c r="C439" s="150" t="s">
        <v>18744</v>
      </c>
      <c r="D439" s="2" t="s">
        <v>35</v>
      </c>
      <c r="E439" s="34">
        <v>42.24</v>
      </c>
      <c r="F439" s="42">
        <v>0</v>
      </c>
    </row>
    <row r="440" spans="1:6" ht="39">
      <c r="A440" s="41" t="s">
        <v>18724</v>
      </c>
      <c r="B440" s="2">
        <v>105398</v>
      </c>
      <c r="C440" s="150" t="s">
        <v>18745</v>
      </c>
      <c r="D440" s="2" t="s">
        <v>35</v>
      </c>
      <c r="E440" s="34">
        <v>63.46</v>
      </c>
      <c r="F440" s="42">
        <v>0</v>
      </c>
    </row>
    <row r="441" spans="1:6" ht="39">
      <c r="A441" s="41" t="s">
        <v>18724</v>
      </c>
      <c r="B441" s="2">
        <v>105262</v>
      </c>
      <c r="C441" s="150" t="s">
        <v>18746</v>
      </c>
      <c r="D441" s="2" t="s">
        <v>35</v>
      </c>
      <c r="E441" s="34">
        <v>51.29</v>
      </c>
      <c r="F441" s="42">
        <v>0</v>
      </c>
    </row>
    <row r="442" spans="1:6" ht="39">
      <c r="A442" s="41" t="s">
        <v>18724</v>
      </c>
      <c r="B442" s="2">
        <v>105399</v>
      </c>
      <c r="C442" s="150" t="s">
        <v>18747</v>
      </c>
      <c r="D442" s="2" t="s">
        <v>35</v>
      </c>
      <c r="E442" s="34">
        <v>75.13</v>
      </c>
      <c r="F442" s="42">
        <v>0</v>
      </c>
    </row>
    <row r="443" spans="1:6" ht="39">
      <c r="A443" s="41" t="s">
        <v>18724</v>
      </c>
      <c r="B443" s="2">
        <v>105263</v>
      </c>
      <c r="C443" s="150" t="s">
        <v>18748</v>
      </c>
      <c r="D443" s="2" t="s">
        <v>35</v>
      </c>
      <c r="E443" s="34">
        <v>60.97</v>
      </c>
      <c r="F443" s="42">
        <v>0</v>
      </c>
    </row>
    <row r="444" spans="1:6" ht="39">
      <c r="A444" s="41" t="s">
        <v>18724</v>
      </c>
      <c r="B444" s="2">
        <v>105400</v>
      </c>
      <c r="C444" s="150" t="s">
        <v>18749</v>
      </c>
      <c r="D444" s="2" t="s">
        <v>35</v>
      </c>
      <c r="E444" s="34">
        <v>86.13</v>
      </c>
      <c r="F444" s="42">
        <v>0</v>
      </c>
    </row>
    <row r="445" spans="1:6" ht="39">
      <c r="A445" s="41" t="s">
        <v>18724</v>
      </c>
      <c r="B445" s="2">
        <v>105264</v>
      </c>
      <c r="C445" s="150" t="s">
        <v>18750</v>
      </c>
      <c r="D445" s="2" t="s">
        <v>35</v>
      </c>
      <c r="E445" s="34">
        <v>69.959999999999994</v>
      </c>
      <c r="F445" s="42">
        <v>0</v>
      </c>
    </row>
    <row r="446" spans="1:6" ht="39">
      <c r="A446" s="41" t="s">
        <v>18724</v>
      </c>
      <c r="B446" s="2">
        <v>105297</v>
      </c>
      <c r="C446" s="150" t="s">
        <v>18751</v>
      </c>
      <c r="D446" s="2" t="s">
        <v>35</v>
      </c>
      <c r="E446" s="34">
        <v>12.91</v>
      </c>
      <c r="F446" s="42">
        <v>0</v>
      </c>
    </row>
    <row r="447" spans="1:6" ht="39">
      <c r="A447" s="41" t="s">
        <v>18724</v>
      </c>
      <c r="B447" s="2">
        <v>105372</v>
      </c>
      <c r="C447" s="150" t="s">
        <v>18752</v>
      </c>
      <c r="D447" s="2" t="s">
        <v>35</v>
      </c>
      <c r="E447" s="34">
        <v>9.9499999999999993</v>
      </c>
      <c r="F447" s="42">
        <v>0</v>
      </c>
    </row>
    <row r="448" spans="1:6" ht="39">
      <c r="A448" s="41" t="s">
        <v>18724</v>
      </c>
      <c r="B448" s="2">
        <v>105401</v>
      </c>
      <c r="C448" s="150" t="s">
        <v>18753</v>
      </c>
      <c r="D448" s="2" t="s">
        <v>35</v>
      </c>
      <c r="E448" s="34">
        <v>97.36</v>
      </c>
      <c r="F448" s="42">
        <v>0</v>
      </c>
    </row>
    <row r="449" spans="1:6" ht="39">
      <c r="A449" s="41" t="s">
        <v>18724</v>
      </c>
      <c r="B449" s="2">
        <v>105265</v>
      </c>
      <c r="C449" s="150" t="s">
        <v>18754</v>
      </c>
      <c r="D449" s="2" t="s">
        <v>35</v>
      </c>
      <c r="E449" s="34">
        <v>79.19</v>
      </c>
      <c r="F449" s="42">
        <v>0</v>
      </c>
    </row>
    <row r="450" spans="1:6" ht="39">
      <c r="A450" s="41" t="s">
        <v>18724</v>
      </c>
      <c r="B450" s="2">
        <v>105402</v>
      </c>
      <c r="C450" s="150" t="s">
        <v>18755</v>
      </c>
      <c r="D450" s="2" t="s">
        <v>35</v>
      </c>
      <c r="E450" s="34">
        <v>108.81</v>
      </c>
      <c r="F450" s="42">
        <v>0</v>
      </c>
    </row>
    <row r="451" spans="1:6" ht="39">
      <c r="A451" s="41" t="s">
        <v>18724</v>
      </c>
      <c r="B451" s="2">
        <v>105266</v>
      </c>
      <c r="C451" s="150" t="s">
        <v>18756</v>
      </c>
      <c r="D451" s="2" t="s">
        <v>35</v>
      </c>
      <c r="E451" s="34">
        <v>88.64</v>
      </c>
      <c r="F451" s="42">
        <v>0</v>
      </c>
    </row>
    <row r="452" spans="1:6" ht="39">
      <c r="A452" s="41" t="s">
        <v>18724</v>
      </c>
      <c r="B452" s="2">
        <v>105361</v>
      </c>
      <c r="C452" s="150" t="s">
        <v>18757</v>
      </c>
      <c r="D452" s="2" t="s">
        <v>35</v>
      </c>
      <c r="E452" s="34">
        <v>23.5</v>
      </c>
      <c r="F452" s="42">
        <v>0</v>
      </c>
    </row>
    <row r="453" spans="1:6" ht="39">
      <c r="A453" s="41" t="s">
        <v>18724</v>
      </c>
      <c r="B453" s="2">
        <v>105382</v>
      </c>
      <c r="C453" s="150" t="s">
        <v>18758</v>
      </c>
      <c r="D453" s="2" t="s">
        <v>35</v>
      </c>
      <c r="E453" s="34">
        <v>19.329999999999998</v>
      </c>
      <c r="F453" s="42">
        <v>0</v>
      </c>
    </row>
    <row r="454" spans="1:6" ht="39">
      <c r="A454" s="41" t="s">
        <v>18724</v>
      </c>
      <c r="B454" s="2">
        <v>105359</v>
      </c>
      <c r="C454" s="150" t="s">
        <v>18759</v>
      </c>
      <c r="D454" s="2" t="s">
        <v>35</v>
      </c>
      <c r="E454" s="34">
        <v>16.829999999999998</v>
      </c>
      <c r="F454" s="42">
        <v>0</v>
      </c>
    </row>
    <row r="455" spans="1:6" ht="39">
      <c r="A455" s="41" t="s">
        <v>18724</v>
      </c>
      <c r="B455" s="2">
        <v>105315</v>
      </c>
      <c r="C455" s="150" t="s">
        <v>18760</v>
      </c>
      <c r="D455" s="2" t="s">
        <v>35</v>
      </c>
      <c r="E455" s="34">
        <v>13.76</v>
      </c>
      <c r="F455" s="42">
        <v>0</v>
      </c>
    </row>
    <row r="456" spans="1:6" ht="39">
      <c r="A456" s="41" t="s">
        <v>18724</v>
      </c>
      <c r="B456" s="2">
        <v>105360</v>
      </c>
      <c r="C456" s="150" t="s">
        <v>18761</v>
      </c>
      <c r="D456" s="2" t="s">
        <v>35</v>
      </c>
      <c r="E456" s="34">
        <v>20.23</v>
      </c>
      <c r="F456" s="42">
        <v>0</v>
      </c>
    </row>
    <row r="457" spans="1:6" ht="39">
      <c r="A457" s="41" t="s">
        <v>18724</v>
      </c>
      <c r="B457" s="2">
        <v>105381</v>
      </c>
      <c r="C457" s="150" t="s">
        <v>18762</v>
      </c>
      <c r="D457" s="2" t="s">
        <v>35</v>
      </c>
      <c r="E457" s="34">
        <v>16.62</v>
      </c>
      <c r="F457" s="42">
        <v>0</v>
      </c>
    </row>
    <row r="458" spans="1:6" ht="39">
      <c r="A458" s="41" t="s">
        <v>18724</v>
      </c>
      <c r="B458" s="2">
        <v>105251</v>
      </c>
      <c r="C458" s="150" t="s">
        <v>18763</v>
      </c>
      <c r="D458" s="2" t="s">
        <v>35</v>
      </c>
      <c r="E458" s="34">
        <v>22.06</v>
      </c>
      <c r="F458" s="42">
        <v>0</v>
      </c>
    </row>
    <row r="459" spans="1:6" ht="39">
      <c r="A459" s="41" t="s">
        <v>18724</v>
      </c>
      <c r="B459" s="2">
        <v>105282</v>
      </c>
      <c r="C459" s="150" t="s">
        <v>18764</v>
      </c>
      <c r="D459" s="2" t="s">
        <v>35</v>
      </c>
      <c r="E459" s="34">
        <v>17.13</v>
      </c>
      <c r="F459" s="42">
        <v>0</v>
      </c>
    </row>
    <row r="460" spans="1:6" ht="39">
      <c r="A460" s="41" t="s">
        <v>18724</v>
      </c>
      <c r="B460" s="2">
        <v>105276</v>
      </c>
      <c r="C460" s="150" t="s">
        <v>18765</v>
      </c>
      <c r="D460" s="2" t="s">
        <v>35</v>
      </c>
      <c r="E460" s="34">
        <v>176.97</v>
      </c>
      <c r="F460" s="42">
        <v>0</v>
      </c>
    </row>
    <row r="461" spans="1:6" ht="39">
      <c r="A461" s="41" t="s">
        <v>18724</v>
      </c>
      <c r="B461" s="2">
        <v>105341</v>
      </c>
      <c r="C461" s="150" t="s">
        <v>18766</v>
      </c>
      <c r="D461" s="2" t="s">
        <v>35</v>
      </c>
      <c r="E461" s="34">
        <v>143.72999999999999</v>
      </c>
      <c r="F461" s="42">
        <v>0</v>
      </c>
    </row>
    <row r="462" spans="1:6" ht="39">
      <c r="A462" s="41" t="s">
        <v>18724</v>
      </c>
      <c r="B462" s="2">
        <v>105277</v>
      </c>
      <c r="C462" s="150" t="s">
        <v>18767</v>
      </c>
      <c r="D462" s="2" t="s">
        <v>35</v>
      </c>
      <c r="E462" s="34">
        <v>213.37</v>
      </c>
      <c r="F462" s="42">
        <v>0</v>
      </c>
    </row>
    <row r="463" spans="1:6" ht="39">
      <c r="A463" s="41" t="s">
        <v>18724</v>
      </c>
      <c r="B463" s="2">
        <v>105342</v>
      </c>
      <c r="C463" s="150" t="s">
        <v>18768</v>
      </c>
      <c r="D463" s="2" t="s">
        <v>35</v>
      </c>
      <c r="E463" s="34">
        <v>174.13</v>
      </c>
      <c r="F463" s="42">
        <v>0</v>
      </c>
    </row>
    <row r="464" spans="1:6" ht="39">
      <c r="A464" s="41" t="s">
        <v>18724</v>
      </c>
      <c r="B464" s="2">
        <v>105252</v>
      </c>
      <c r="C464" s="150" t="s">
        <v>18769</v>
      </c>
      <c r="D464" s="2" t="s">
        <v>35</v>
      </c>
      <c r="E464" s="34">
        <v>29.58</v>
      </c>
      <c r="F464" s="42">
        <v>0</v>
      </c>
    </row>
    <row r="465" spans="1:6" ht="39">
      <c r="A465" s="41" t="s">
        <v>18724</v>
      </c>
      <c r="B465" s="2">
        <v>105298</v>
      </c>
      <c r="C465" s="150" t="s">
        <v>18770</v>
      </c>
      <c r="D465" s="2" t="s">
        <v>35</v>
      </c>
      <c r="E465" s="34">
        <v>23.39</v>
      </c>
      <c r="F465" s="42">
        <v>0</v>
      </c>
    </row>
    <row r="466" spans="1:6" ht="39">
      <c r="A466" s="41" t="s">
        <v>18724</v>
      </c>
      <c r="B466" s="2">
        <v>105253</v>
      </c>
      <c r="C466" s="150" t="s">
        <v>18771</v>
      </c>
      <c r="D466" s="2" t="s">
        <v>35</v>
      </c>
      <c r="E466" s="34">
        <v>37.07</v>
      </c>
      <c r="F466" s="42">
        <v>0</v>
      </c>
    </row>
    <row r="467" spans="1:6" ht="39">
      <c r="A467" s="41" t="s">
        <v>18724</v>
      </c>
      <c r="B467" s="2">
        <v>105299</v>
      </c>
      <c r="C467" s="150" t="s">
        <v>18772</v>
      </c>
      <c r="D467" s="2" t="s">
        <v>35</v>
      </c>
      <c r="E467" s="34">
        <v>29.64</v>
      </c>
      <c r="F467" s="42">
        <v>0</v>
      </c>
    </row>
    <row r="468" spans="1:6" ht="39">
      <c r="A468" s="41" t="s">
        <v>18724</v>
      </c>
      <c r="B468" s="2">
        <v>105254</v>
      </c>
      <c r="C468" s="150" t="s">
        <v>18773</v>
      </c>
      <c r="D468" s="2" t="s">
        <v>35</v>
      </c>
      <c r="E468" s="34">
        <v>44.73</v>
      </c>
      <c r="F468" s="42">
        <v>0</v>
      </c>
    </row>
    <row r="469" spans="1:6" ht="39">
      <c r="A469" s="41" t="s">
        <v>18724</v>
      </c>
      <c r="B469" s="2">
        <v>105300</v>
      </c>
      <c r="C469" s="150" t="s">
        <v>18774</v>
      </c>
      <c r="D469" s="2" t="s">
        <v>35</v>
      </c>
      <c r="E469" s="34">
        <v>36.06</v>
      </c>
      <c r="F469" s="42">
        <v>0</v>
      </c>
    </row>
    <row r="470" spans="1:6" ht="39">
      <c r="A470" s="41" t="s">
        <v>18724</v>
      </c>
      <c r="B470" s="2">
        <v>105255</v>
      </c>
      <c r="C470" s="150" t="s">
        <v>18775</v>
      </c>
      <c r="D470" s="2" t="s">
        <v>35</v>
      </c>
      <c r="E470" s="34">
        <v>52.36</v>
      </c>
      <c r="F470" s="42">
        <v>0</v>
      </c>
    </row>
    <row r="471" spans="1:6" ht="39">
      <c r="A471" s="41" t="s">
        <v>18724</v>
      </c>
      <c r="B471" s="2">
        <v>105301</v>
      </c>
      <c r="C471" s="150" t="s">
        <v>18776</v>
      </c>
      <c r="D471" s="2" t="s">
        <v>35</v>
      </c>
      <c r="E471" s="34">
        <v>42.43</v>
      </c>
      <c r="F471" s="42">
        <v>0</v>
      </c>
    </row>
    <row r="472" spans="1:6" ht="39">
      <c r="A472" s="41" t="s">
        <v>18724</v>
      </c>
      <c r="B472" s="2">
        <v>105256</v>
      </c>
      <c r="C472" s="150" t="s">
        <v>18777</v>
      </c>
      <c r="D472" s="2" t="s">
        <v>35</v>
      </c>
      <c r="E472" s="34">
        <v>59.98</v>
      </c>
      <c r="F472" s="42">
        <v>0</v>
      </c>
    </row>
    <row r="473" spans="1:6" ht="39">
      <c r="A473" s="41" t="s">
        <v>18724</v>
      </c>
      <c r="B473" s="2">
        <v>105302</v>
      </c>
      <c r="C473" s="150" t="s">
        <v>18778</v>
      </c>
      <c r="D473" s="2" t="s">
        <v>35</v>
      </c>
      <c r="E473" s="34">
        <v>48.82</v>
      </c>
      <c r="F473" s="42">
        <v>0</v>
      </c>
    </row>
    <row r="474" spans="1:6" ht="39">
      <c r="A474" s="41" t="s">
        <v>18724</v>
      </c>
      <c r="B474" s="2">
        <v>105257</v>
      </c>
      <c r="C474" s="150" t="s">
        <v>18779</v>
      </c>
      <c r="D474" s="2" t="s">
        <v>35</v>
      </c>
      <c r="E474" s="34">
        <v>67.61</v>
      </c>
      <c r="F474" s="42">
        <v>0</v>
      </c>
    </row>
    <row r="475" spans="1:6" ht="39">
      <c r="A475" s="41" t="s">
        <v>18724</v>
      </c>
      <c r="B475" s="2">
        <v>105303</v>
      </c>
      <c r="C475" s="150" t="s">
        <v>18780</v>
      </c>
      <c r="D475" s="2" t="s">
        <v>35</v>
      </c>
      <c r="E475" s="34">
        <v>55.2</v>
      </c>
      <c r="F475" s="42">
        <v>0</v>
      </c>
    </row>
    <row r="476" spans="1:6" ht="39">
      <c r="A476" s="41" t="s">
        <v>18724</v>
      </c>
      <c r="B476" s="2">
        <v>105270</v>
      </c>
      <c r="C476" s="150" t="s">
        <v>18781</v>
      </c>
      <c r="D476" s="2" t="s">
        <v>35</v>
      </c>
      <c r="E476" s="34">
        <v>75.37</v>
      </c>
      <c r="F476" s="42">
        <v>0</v>
      </c>
    </row>
    <row r="477" spans="1:6" ht="39">
      <c r="A477" s="41" t="s">
        <v>18724</v>
      </c>
      <c r="B477" s="2">
        <v>105304</v>
      </c>
      <c r="C477" s="150" t="s">
        <v>18782</v>
      </c>
      <c r="D477" s="2" t="s">
        <v>35</v>
      </c>
      <c r="E477" s="34">
        <v>61.71</v>
      </c>
      <c r="F477" s="42">
        <v>0</v>
      </c>
    </row>
    <row r="478" spans="1:6" ht="39">
      <c r="A478" s="41" t="s">
        <v>18724</v>
      </c>
      <c r="B478" s="2">
        <v>105271</v>
      </c>
      <c r="C478" s="150" t="s">
        <v>18783</v>
      </c>
      <c r="D478" s="2" t="s">
        <v>35</v>
      </c>
      <c r="E478" s="34">
        <v>93.31</v>
      </c>
      <c r="F478" s="42">
        <v>0</v>
      </c>
    </row>
    <row r="479" spans="1:6" ht="39">
      <c r="A479" s="41" t="s">
        <v>18724</v>
      </c>
      <c r="B479" s="2">
        <v>105305</v>
      </c>
      <c r="C479" s="150" t="s">
        <v>18784</v>
      </c>
      <c r="D479" s="2" t="s">
        <v>35</v>
      </c>
      <c r="E479" s="34">
        <v>75.069999999999993</v>
      </c>
      <c r="F479" s="42">
        <v>0</v>
      </c>
    </row>
    <row r="480" spans="1:6" ht="39">
      <c r="A480" s="41" t="s">
        <v>18724</v>
      </c>
      <c r="B480" s="2">
        <v>105272</v>
      </c>
      <c r="C480" s="150" t="s">
        <v>18785</v>
      </c>
      <c r="D480" s="2" t="s">
        <v>35</v>
      </c>
      <c r="E480" s="34">
        <v>110.36</v>
      </c>
      <c r="F480" s="42">
        <v>0</v>
      </c>
    </row>
    <row r="481" spans="1:6" ht="39">
      <c r="A481" s="41" t="s">
        <v>18724</v>
      </c>
      <c r="B481" s="2">
        <v>105306</v>
      </c>
      <c r="C481" s="150" t="s">
        <v>18786</v>
      </c>
      <c r="D481" s="2" t="s">
        <v>35</v>
      </c>
      <c r="E481" s="34">
        <v>89.09</v>
      </c>
      <c r="F481" s="42">
        <v>0</v>
      </c>
    </row>
    <row r="482" spans="1:6" ht="39">
      <c r="A482" s="41" t="s">
        <v>18724</v>
      </c>
      <c r="B482" s="2">
        <v>105273</v>
      </c>
      <c r="C482" s="150" t="s">
        <v>18787</v>
      </c>
      <c r="D482" s="2" t="s">
        <v>35</v>
      </c>
      <c r="E482" s="34">
        <v>126.69</v>
      </c>
      <c r="F482" s="42">
        <v>0</v>
      </c>
    </row>
    <row r="483" spans="1:6" ht="39">
      <c r="A483" s="41" t="s">
        <v>18724</v>
      </c>
      <c r="B483" s="2">
        <v>105307</v>
      </c>
      <c r="C483" s="150" t="s">
        <v>18788</v>
      </c>
      <c r="D483" s="2" t="s">
        <v>35</v>
      </c>
      <c r="E483" s="34">
        <v>102.43</v>
      </c>
      <c r="F483" s="42">
        <v>0</v>
      </c>
    </row>
    <row r="484" spans="1:6" ht="39">
      <c r="A484" s="41" t="s">
        <v>18724</v>
      </c>
      <c r="B484" s="2">
        <v>105250</v>
      </c>
      <c r="C484" s="150" t="s">
        <v>18789</v>
      </c>
      <c r="D484" s="2" t="s">
        <v>35</v>
      </c>
      <c r="E484" s="34">
        <v>19.02</v>
      </c>
      <c r="F484" s="42">
        <v>0</v>
      </c>
    </row>
    <row r="485" spans="1:6" ht="39">
      <c r="A485" s="41" t="s">
        <v>18724</v>
      </c>
      <c r="B485" s="2">
        <v>105269</v>
      </c>
      <c r="C485" s="150" t="s">
        <v>18790</v>
      </c>
      <c r="D485" s="2" t="s">
        <v>35</v>
      </c>
      <c r="E485" s="34">
        <v>14.6</v>
      </c>
      <c r="F485" s="42">
        <v>0</v>
      </c>
    </row>
    <row r="486" spans="1:6" ht="39">
      <c r="A486" s="41" t="s">
        <v>18724</v>
      </c>
      <c r="B486" s="2">
        <v>105274</v>
      </c>
      <c r="C486" s="150" t="s">
        <v>18791</v>
      </c>
      <c r="D486" s="2" t="s">
        <v>35</v>
      </c>
      <c r="E486" s="34">
        <v>143.30000000000001</v>
      </c>
      <c r="F486" s="42">
        <v>0</v>
      </c>
    </row>
    <row r="487" spans="1:6" ht="39">
      <c r="A487" s="41" t="s">
        <v>18724</v>
      </c>
      <c r="B487" s="2">
        <v>105340</v>
      </c>
      <c r="C487" s="150" t="s">
        <v>18792</v>
      </c>
      <c r="D487" s="2" t="s">
        <v>35</v>
      </c>
      <c r="E487" s="34">
        <v>116.05</v>
      </c>
      <c r="F487" s="42">
        <v>0</v>
      </c>
    </row>
    <row r="488" spans="1:6" ht="39">
      <c r="A488" s="41" t="s">
        <v>18724</v>
      </c>
      <c r="B488" s="2">
        <v>105275</v>
      </c>
      <c r="C488" s="150" t="s">
        <v>18793</v>
      </c>
      <c r="D488" s="2" t="s">
        <v>35</v>
      </c>
      <c r="E488" s="34">
        <v>160.08000000000001</v>
      </c>
      <c r="F488" s="42">
        <v>0</v>
      </c>
    </row>
    <row r="489" spans="1:6" ht="39">
      <c r="A489" s="41" t="s">
        <v>18724</v>
      </c>
      <c r="B489" s="2">
        <v>105390</v>
      </c>
      <c r="C489" s="150" t="s">
        <v>18794</v>
      </c>
      <c r="D489" s="2" t="s">
        <v>35</v>
      </c>
      <c r="E489" s="34">
        <v>129.83000000000001</v>
      </c>
      <c r="F489" s="42">
        <v>0</v>
      </c>
    </row>
    <row r="490" spans="1:6" ht="39">
      <c r="A490" s="41" t="s">
        <v>18724</v>
      </c>
      <c r="B490" s="2">
        <v>105364</v>
      </c>
      <c r="C490" s="150" t="s">
        <v>18795</v>
      </c>
      <c r="D490" s="2" t="s">
        <v>35</v>
      </c>
      <c r="E490" s="34">
        <v>34.54</v>
      </c>
      <c r="F490" s="42">
        <v>0</v>
      </c>
    </row>
    <row r="491" spans="1:6" ht="39">
      <c r="A491" s="41" t="s">
        <v>18724</v>
      </c>
      <c r="B491" s="2">
        <v>105385</v>
      </c>
      <c r="C491" s="150" t="s">
        <v>18796</v>
      </c>
      <c r="D491" s="2" t="s">
        <v>35</v>
      </c>
      <c r="E491" s="34">
        <v>28.29</v>
      </c>
      <c r="F491" s="42">
        <v>0</v>
      </c>
    </row>
    <row r="492" spans="1:6" ht="39">
      <c r="A492" s="41" t="s">
        <v>18724</v>
      </c>
      <c r="B492" s="2">
        <v>105362</v>
      </c>
      <c r="C492" s="150" t="s">
        <v>18797</v>
      </c>
      <c r="D492" s="2" t="s">
        <v>35</v>
      </c>
      <c r="E492" s="34">
        <v>24.92</v>
      </c>
      <c r="F492" s="42">
        <v>0</v>
      </c>
    </row>
    <row r="493" spans="1:6" ht="39">
      <c r="A493" s="41" t="s">
        <v>18724</v>
      </c>
      <c r="B493" s="2">
        <v>105383</v>
      </c>
      <c r="C493" s="150" t="s">
        <v>18798</v>
      </c>
      <c r="D493" s="2" t="s">
        <v>35</v>
      </c>
      <c r="E493" s="34">
        <v>20.34</v>
      </c>
      <c r="F493" s="42">
        <v>0</v>
      </c>
    </row>
    <row r="494" spans="1:6" ht="39">
      <c r="A494" s="41" t="s">
        <v>18724</v>
      </c>
      <c r="B494" s="2">
        <v>105363</v>
      </c>
      <c r="C494" s="150" t="s">
        <v>18799</v>
      </c>
      <c r="D494" s="2" t="s">
        <v>35</v>
      </c>
      <c r="E494" s="34">
        <v>29.81</v>
      </c>
      <c r="F494" s="42">
        <v>0</v>
      </c>
    </row>
    <row r="495" spans="1:6" ht="39">
      <c r="A495" s="41" t="s">
        <v>18724</v>
      </c>
      <c r="B495" s="2">
        <v>105384</v>
      </c>
      <c r="C495" s="150" t="s">
        <v>18800</v>
      </c>
      <c r="D495" s="2" t="s">
        <v>35</v>
      </c>
      <c r="E495" s="34">
        <v>24.39</v>
      </c>
      <c r="F495" s="42">
        <v>0</v>
      </c>
    </row>
    <row r="496" spans="1:6" ht="39">
      <c r="A496" s="41" t="s">
        <v>18724</v>
      </c>
      <c r="B496" s="2">
        <v>105279</v>
      </c>
      <c r="C496" s="150" t="s">
        <v>18801</v>
      </c>
      <c r="D496" s="2" t="s">
        <v>35</v>
      </c>
      <c r="E496" s="34">
        <v>29.98</v>
      </c>
      <c r="F496" s="42">
        <v>0</v>
      </c>
    </row>
    <row r="497" spans="1:6" ht="39">
      <c r="A497" s="41" t="s">
        <v>18724</v>
      </c>
      <c r="B497" s="2">
        <v>105259</v>
      </c>
      <c r="C497" s="150" t="s">
        <v>18802</v>
      </c>
      <c r="D497" s="2" t="s">
        <v>35</v>
      </c>
      <c r="E497" s="34">
        <v>23.41</v>
      </c>
      <c r="F497" s="42">
        <v>0</v>
      </c>
    </row>
    <row r="498" spans="1:6" ht="39">
      <c r="A498" s="41" t="s">
        <v>18724</v>
      </c>
      <c r="B498" s="2">
        <v>105357</v>
      </c>
      <c r="C498" s="150" t="s">
        <v>18803</v>
      </c>
      <c r="D498" s="2" t="s">
        <v>35</v>
      </c>
      <c r="E498" s="34">
        <v>240.72</v>
      </c>
      <c r="F498" s="42">
        <v>0</v>
      </c>
    </row>
    <row r="499" spans="1:6" ht="39">
      <c r="A499" s="41" t="s">
        <v>18724</v>
      </c>
      <c r="B499" s="2">
        <v>105346</v>
      </c>
      <c r="C499" s="150" t="s">
        <v>18804</v>
      </c>
      <c r="D499" s="2" t="s">
        <v>35</v>
      </c>
      <c r="E499" s="34">
        <v>196.38</v>
      </c>
      <c r="F499" s="42">
        <v>0</v>
      </c>
    </row>
    <row r="500" spans="1:6" ht="39">
      <c r="A500" s="41" t="s">
        <v>18724</v>
      </c>
      <c r="B500" s="2">
        <v>105358</v>
      </c>
      <c r="C500" s="150" t="s">
        <v>18805</v>
      </c>
      <c r="D500" s="2" t="s">
        <v>35</v>
      </c>
      <c r="E500" s="34">
        <v>292.08</v>
      </c>
      <c r="F500" s="42">
        <v>0</v>
      </c>
    </row>
    <row r="501" spans="1:6" ht="39">
      <c r="A501" s="41" t="s">
        <v>18724</v>
      </c>
      <c r="B501" s="2">
        <v>105347</v>
      </c>
      <c r="C501" s="150" t="s">
        <v>18806</v>
      </c>
      <c r="D501" s="2" t="s">
        <v>35</v>
      </c>
      <c r="E501" s="34">
        <v>239.76</v>
      </c>
      <c r="F501" s="42">
        <v>0</v>
      </c>
    </row>
    <row r="502" spans="1:6" ht="39">
      <c r="A502" s="41" t="s">
        <v>18724</v>
      </c>
      <c r="B502" s="2">
        <v>105280</v>
      </c>
      <c r="C502" s="150" t="s">
        <v>18807</v>
      </c>
      <c r="D502" s="2" t="s">
        <v>35</v>
      </c>
      <c r="E502" s="34">
        <v>40.15</v>
      </c>
      <c r="F502" s="42">
        <v>0</v>
      </c>
    </row>
    <row r="503" spans="1:6" ht="39">
      <c r="A503" s="41" t="s">
        <v>18724</v>
      </c>
      <c r="B503" s="2">
        <v>105283</v>
      </c>
      <c r="C503" s="150" t="s">
        <v>18808</v>
      </c>
      <c r="D503" s="2" t="s">
        <v>35</v>
      </c>
      <c r="E503" s="34">
        <v>31.91</v>
      </c>
      <c r="F503" s="42">
        <v>0</v>
      </c>
    </row>
    <row r="504" spans="1:6" ht="39">
      <c r="A504" s="41" t="s">
        <v>18724</v>
      </c>
      <c r="B504" s="2">
        <v>105281</v>
      </c>
      <c r="C504" s="150" t="s">
        <v>18809</v>
      </c>
      <c r="D504" s="2" t="s">
        <v>35</v>
      </c>
      <c r="E504" s="34">
        <v>50.32</v>
      </c>
      <c r="F504" s="42">
        <v>0</v>
      </c>
    </row>
    <row r="505" spans="1:6" ht="39">
      <c r="A505" s="41" t="s">
        <v>18724</v>
      </c>
      <c r="B505" s="2">
        <v>105319</v>
      </c>
      <c r="C505" s="150" t="s">
        <v>18810</v>
      </c>
      <c r="D505" s="2" t="s">
        <v>35</v>
      </c>
      <c r="E505" s="34">
        <v>40.42</v>
      </c>
      <c r="F505" s="42">
        <v>0</v>
      </c>
    </row>
    <row r="506" spans="1:6" ht="39">
      <c r="A506" s="41" t="s">
        <v>18724</v>
      </c>
      <c r="B506" s="2">
        <v>105284</v>
      </c>
      <c r="C506" s="150" t="s">
        <v>18811</v>
      </c>
      <c r="D506" s="2" t="s">
        <v>35</v>
      </c>
      <c r="E506" s="34">
        <v>60.78</v>
      </c>
      <c r="F506" s="42">
        <v>0</v>
      </c>
    </row>
    <row r="507" spans="1:6" ht="39">
      <c r="A507" s="41" t="s">
        <v>18724</v>
      </c>
      <c r="B507" s="2">
        <v>105320</v>
      </c>
      <c r="C507" s="150" t="s">
        <v>18812</v>
      </c>
      <c r="D507" s="2" t="s">
        <v>35</v>
      </c>
      <c r="E507" s="34">
        <v>49.22</v>
      </c>
      <c r="F507" s="42">
        <v>0</v>
      </c>
    </row>
    <row r="508" spans="1:6" ht="39">
      <c r="A508" s="41" t="s">
        <v>18724</v>
      </c>
      <c r="B508" s="2">
        <v>105348</v>
      </c>
      <c r="C508" s="150" t="s">
        <v>18813</v>
      </c>
      <c r="D508" s="2" t="s">
        <v>35</v>
      </c>
      <c r="E508" s="34">
        <v>71.2</v>
      </c>
      <c r="F508" s="42">
        <v>0</v>
      </c>
    </row>
    <row r="509" spans="1:6" ht="39">
      <c r="A509" s="41" t="s">
        <v>18724</v>
      </c>
      <c r="B509" s="2">
        <v>105321</v>
      </c>
      <c r="C509" s="150" t="s">
        <v>18814</v>
      </c>
      <c r="D509" s="2" t="s">
        <v>35</v>
      </c>
      <c r="E509" s="34">
        <v>57.99</v>
      </c>
      <c r="F509" s="42">
        <v>0</v>
      </c>
    </row>
    <row r="510" spans="1:6" ht="39">
      <c r="A510" s="41" t="s">
        <v>18724</v>
      </c>
      <c r="B510" s="2">
        <v>105349</v>
      </c>
      <c r="C510" s="150" t="s">
        <v>18815</v>
      </c>
      <c r="D510" s="2" t="s">
        <v>35</v>
      </c>
      <c r="E510" s="34">
        <v>81.62</v>
      </c>
      <c r="F510" s="42">
        <v>0</v>
      </c>
    </row>
    <row r="511" spans="1:6" ht="39">
      <c r="A511" s="41" t="s">
        <v>18724</v>
      </c>
      <c r="B511" s="2">
        <v>105322</v>
      </c>
      <c r="C511" s="150" t="s">
        <v>18816</v>
      </c>
      <c r="D511" s="2" t="s">
        <v>35</v>
      </c>
      <c r="E511" s="34">
        <v>66.73</v>
      </c>
      <c r="F511" s="42">
        <v>0</v>
      </c>
    </row>
    <row r="512" spans="1:6" ht="39">
      <c r="A512" s="41" t="s">
        <v>18724</v>
      </c>
      <c r="B512" s="2">
        <v>105350</v>
      </c>
      <c r="C512" s="150" t="s">
        <v>18817</v>
      </c>
      <c r="D512" s="2" t="s">
        <v>35</v>
      </c>
      <c r="E512" s="34">
        <v>92.04</v>
      </c>
      <c r="F512" s="42">
        <v>0</v>
      </c>
    </row>
    <row r="513" spans="1:6" ht="39">
      <c r="A513" s="41" t="s">
        <v>18724</v>
      </c>
      <c r="B513" s="2">
        <v>105323</v>
      </c>
      <c r="C513" s="150" t="s">
        <v>18818</v>
      </c>
      <c r="D513" s="2" t="s">
        <v>35</v>
      </c>
      <c r="E513" s="34">
        <v>75.489999999999995</v>
      </c>
      <c r="F513" s="42">
        <v>0</v>
      </c>
    </row>
    <row r="514" spans="1:6" ht="39">
      <c r="A514" s="41" t="s">
        <v>18724</v>
      </c>
      <c r="B514" s="2">
        <v>105351</v>
      </c>
      <c r="C514" s="150" t="s">
        <v>18819</v>
      </c>
      <c r="D514" s="2" t="s">
        <v>35</v>
      </c>
      <c r="E514" s="34">
        <v>102.71</v>
      </c>
      <c r="F514" s="42">
        <v>0</v>
      </c>
    </row>
    <row r="515" spans="1:6" ht="39">
      <c r="A515" s="41" t="s">
        <v>18724</v>
      </c>
      <c r="B515" s="2">
        <v>105324</v>
      </c>
      <c r="C515" s="150" t="s">
        <v>18820</v>
      </c>
      <c r="D515" s="2" t="s">
        <v>35</v>
      </c>
      <c r="E515" s="34">
        <v>84.5</v>
      </c>
      <c r="F515" s="42">
        <v>0</v>
      </c>
    </row>
    <row r="516" spans="1:6" ht="39">
      <c r="A516" s="41" t="s">
        <v>18724</v>
      </c>
      <c r="B516" s="2">
        <v>105352</v>
      </c>
      <c r="C516" s="150" t="s">
        <v>18821</v>
      </c>
      <c r="D516" s="2" t="s">
        <v>35</v>
      </c>
      <c r="E516" s="34">
        <v>126.93</v>
      </c>
      <c r="F516" s="42">
        <v>0</v>
      </c>
    </row>
    <row r="517" spans="1:6" ht="39">
      <c r="A517" s="41" t="s">
        <v>18724</v>
      </c>
      <c r="B517" s="2">
        <v>105325</v>
      </c>
      <c r="C517" s="150" t="s">
        <v>18822</v>
      </c>
      <c r="D517" s="2" t="s">
        <v>35</v>
      </c>
      <c r="E517" s="34">
        <v>102.58</v>
      </c>
      <c r="F517" s="42">
        <v>0</v>
      </c>
    </row>
    <row r="518" spans="1:6" ht="39">
      <c r="A518" s="41" t="s">
        <v>18724</v>
      </c>
      <c r="B518" s="2">
        <v>105353</v>
      </c>
      <c r="C518" s="150" t="s">
        <v>18823</v>
      </c>
      <c r="D518" s="2" t="s">
        <v>35</v>
      </c>
      <c r="E518" s="34">
        <v>150.29</v>
      </c>
      <c r="F518" s="42">
        <v>0</v>
      </c>
    </row>
    <row r="519" spans="1:6" ht="39">
      <c r="A519" s="41" t="s">
        <v>18724</v>
      </c>
      <c r="B519" s="2">
        <v>105326</v>
      </c>
      <c r="C519" s="150" t="s">
        <v>18824</v>
      </c>
      <c r="D519" s="2" t="s">
        <v>35</v>
      </c>
      <c r="E519" s="34">
        <v>121.95</v>
      </c>
      <c r="F519" s="42">
        <v>0</v>
      </c>
    </row>
    <row r="520" spans="1:6" ht="39">
      <c r="A520" s="41" t="s">
        <v>18724</v>
      </c>
      <c r="B520" s="2">
        <v>105354</v>
      </c>
      <c r="C520" s="150" t="s">
        <v>18825</v>
      </c>
      <c r="D520" s="2" t="s">
        <v>35</v>
      </c>
      <c r="E520" s="34">
        <v>172.26</v>
      </c>
      <c r="F520" s="42">
        <v>0</v>
      </c>
    </row>
    <row r="521" spans="1:6" ht="39">
      <c r="A521" s="41" t="s">
        <v>18724</v>
      </c>
      <c r="B521" s="2">
        <v>105344</v>
      </c>
      <c r="C521" s="150" t="s">
        <v>18826</v>
      </c>
      <c r="D521" s="2" t="s">
        <v>35</v>
      </c>
      <c r="E521" s="34">
        <v>139.91999999999999</v>
      </c>
      <c r="F521" s="42">
        <v>0</v>
      </c>
    </row>
    <row r="522" spans="1:6" ht="39">
      <c r="A522" s="41" t="s">
        <v>18724</v>
      </c>
      <c r="B522" s="2">
        <v>105278</v>
      </c>
      <c r="C522" s="150" t="s">
        <v>18827</v>
      </c>
      <c r="D522" s="2" t="s">
        <v>35</v>
      </c>
      <c r="E522" s="34">
        <v>25.84</v>
      </c>
      <c r="F522" s="42">
        <v>0</v>
      </c>
    </row>
    <row r="523" spans="1:6" ht="39">
      <c r="A523" s="41" t="s">
        <v>18724</v>
      </c>
      <c r="B523" s="2">
        <v>105343</v>
      </c>
      <c r="C523" s="150" t="s">
        <v>18828</v>
      </c>
      <c r="D523" s="2" t="s">
        <v>35</v>
      </c>
      <c r="E523" s="34">
        <v>19.920000000000002</v>
      </c>
      <c r="F523" s="42">
        <v>0</v>
      </c>
    </row>
    <row r="524" spans="1:6" ht="39">
      <c r="A524" s="41" t="s">
        <v>18724</v>
      </c>
      <c r="B524" s="2">
        <v>105355</v>
      </c>
      <c r="C524" s="150" t="s">
        <v>18829</v>
      </c>
      <c r="D524" s="2" t="s">
        <v>35</v>
      </c>
      <c r="E524" s="34">
        <v>194.74</v>
      </c>
      <c r="F524" s="42">
        <v>0</v>
      </c>
    </row>
    <row r="525" spans="1:6" ht="39">
      <c r="A525" s="41" t="s">
        <v>18724</v>
      </c>
      <c r="B525" s="2">
        <v>105391</v>
      </c>
      <c r="C525" s="150" t="s">
        <v>18830</v>
      </c>
      <c r="D525" s="2" t="s">
        <v>35</v>
      </c>
      <c r="E525" s="34">
        <v>158.41</v>
      </c>
      <c r="F525" s="42">
        <v>0</v>
      </c>
    </row>
    <row r="526" spans="1:6" ht="39">
      <c r="A526" s="41" t="s">
        <v>18724</v>
      </c>
      <c r="B526" s="2">
        <v>105356</v>
      </c>
      <c r="C526" s="150" t="s">
        <v>18831</v>
      </c>
      <c r="D526" s="2" t="s">
        <v>35</v>
      </c>
      <c r="E526" s="34">
        <v>217.62</v>
      </c>
      <c r="F526" s="42">
        <v>0</v>
      </c>
    </row>
    <row r="527" spans="1:6" ht="39">
      <c r="A527" s="41" t="s">
        <v>18724</v>
      </c>
      <c r="B527" s="2">
        <v>105345</v>
      </c>
      <c r="C527" s="150" t="s">
        <v>18832</v>
      </c>
      <c r="D527" s="2" t="s">
        <v>35</v>
      </c>
      <c r="E527" s="34">
        <v>177.28</v>
      </c>
      <c r="F527" s="42">
        <v>0</v>
      </c>
    </row>
    <row r="528" spans="1:6" ht="39">
      <c r="A528" s="41" t="s">
        <v>18724</v>
      </c>
      <c r="B528" s="2">
        <v>105367</v>
      </c>
      <c r="C528" s="150" t="s">
        <v>18833</v>
      </c>
      <c r="D528" s="2" t="s">
        <v>35</v>
      </c>
      <c r="E528" s="34">
        <v>46.99</v>
      </c>
      <c r="F528" s="42">
        <v>0</v>
      </c>
    </row>
    <row r="529" spans="1:6" ht="39">
      <c r="A529" s="41" t="s">
        <v>18724</v>
      </c>
      <c r="B529" s="2">
        <v>105371</v>
      </c>
      <c r="C529" s="150" t="s">
        <v>18834</v>
      </c>
      <c r="D529" s="2" t="s">
        <v>35</v>
      </c>
      <c r="E529" s="34">
        <v>38.659999999999997</v>
      </c>
      <c r="F529" s="42">
        <v>0</v>
      </c>
    </row>
    <row r="530" spans="1:6" ht="39">
      <c r="A530" s="41" t="s">
        <v>18724</v>
      </c>
      <c r="B530" s="2">
        <v>105365</v>
      </c>
      <c r="C530" s="150" t="s">
        <v>18835</v>
      </c>
      <c r="D530" s="2" t="s">
        <v>35</v>
      </c>
      <c r="E530" s="34">
        <v>33.659999999999997</v>
      </c>
      <c r="F530" s="42">
        <v>0</v>
      </c>
    </row>
    <row r="531" spans="1:6" ht="39">
      <c r="A531" s="41" t="s">
        <v>18724</v>
      </c>
      <c r="B531" s="2">
        <v>105386</v>
      </c>
      <c r="C531" s="150" t="s">
        <v>18836</v>
      </c>
      <c r="D531" s="2" t="s">
        <v>35</v>
      </c>
      <c r="E531" s="34">
        <v>27.55</v>
      </c>
      <c r="F531" s="42">
        <v>0</v>
      </c>
    </row>
    <row r="532" spans="1:6" ht="39">
      <c r="A532" s="41" t="s">
        <v>18724</v>
      </c>
      <c r="B532" s="2">
        <v>105366</v>
      </c>
      <c r="C532" s="150" t="s">
        <v>18837</v>
      </c>
      <c r="D532" s="2" t="s">
        <v>35</v>
      </c>
      <c r="E532" s="34">
        <v>40.479999999999997</v>
      </c>
      <c r="F532" s="42">
        <v>0</v>
      </c>
    </row>
    <row r="533" spans="1:6" ht="39">
      <c r="A533" s="41" t="s">
        <v>18724</v>
      </c>
      <c r="B533" s="2">
        <v>105387</v>
      </c>
      <c r="C533" s="150" t="s">
        <v>18838</v>
      </c>
      <c r="D533" s="2" t="s">
        <v>35</v>
      </c>
      <c r="E533" s="34">
        <v>33.26</v>
      </c>
      <c r="F533" s="42">
        <v>0</v>
      </c>
    </row>
    <row r="534" spans="1:6" ht="39">
      <c r="A534" s="41" t="s">
        <v>18724</v>
      </c>
      <c r="B534" s="2">
        <v>97177</v>
      </c>
      <c r="C534" s="150" t="s">
        <v>18839</v>
      </c>
      <c r="D534" s="2" t="s">
        <v>38</v>
      </c>
      <c r="E534" s="34">
        <v>96.08</v>
      </c>
      <c r="F534" s="42">
        <v>0</v>
      </c>
    </row>
    <row r="535" spans="1:6" ht="39">
      <c r="A535" s="41" t="s">
        <v>18724</v>
      </c>
      <c r="B535" s="2">
        <v>97187</v>
      </c>
      <c r="C535" s="150" t="s">
        <v>18840</v>
      </c>
      <c r="D535" s="2" t="s">
        <v>38</v>
      </c>
      <c r="E535" s="34">
        <v>86.73</v>
      </c>
      <c r="F535" s="42">
        <v>0</v>
      </c>
    </row>
    <row r="536" spans="1:6" ht="39">
      <c r="A536" s="41" t="s">
        <v>18724</v>
      </c>
      <c r="B536" s="2">
        <v>97178</v>
      </c>
      <c r="C536" s="150" t="s">
        <v>18841</v>
      </c>
      <c r="D536" s="2" t="s">
        <v>38</v>
      </c>
      <c r="E536" s="34">
        <v>117.16</v>
      </c>
      <c r="F536" s="42">
        <v>0</v>
      </c>
    </row>
    <row r="537" spans="1:6" ht="39">
      <c r="A537" s="41" t="s">
        <v>18724</v>
      </c>
      <c r="B537" s="2">
        <v>97188</v>
      </c>
      <c r="C537" s="150" t="s">
        <v>18842</v>
      </c>
      <c r="D537" s="2" t="s">
        <v>38</v>
      </c>
      <c r="E537" s="34">
        <v>105.89</v>
      </c>
      <c r="F537" s="42">
        <v>0</v>
      </c>
    </row>
    <row r="538" spans="1:6" ht="39">
      <c r="A538" s="41" t="s">
        <v>18724</v>
      </c>
      <c r="B538" s="2">
        <v>97179</v>
      </c>
      <c r="C538" s="150" t="s">
        <v>18843</v>
      </c>
      <c r="D538" s="2" t="s">
        <v>38</v>
      </c>
      <c r="E538" s="34">
        <v>138.26</v>
      </c>
      <c r="F538" s="42">
        <v>0</v>
      </c>
    </row>
    <row r="539" spans="1:6" ht="39">
      <c r="A539" s="41" t="s">
        <v>18724</v>
      </c>
      <c r="B539" s="2">
        <v>97189</v>
      </c>
      <c r="C539" s="150" t="s">
        <v>18844</v>
      </c>
      <c r="D539" s="2" t="s">
        <v>38</v>
      </c>
      <c r="E539" s="34">
        <v>125.01</v>
      </c>
      <c r="F539" s="42">
        <v>0</v>
      </c>
    </row>
    <row r="540" spans="1:6" ht="39">
      <c r="A540" s="41" t="s">
        <v>18724</v>
      </c>
      <c r="B540" s="2">
        <v>97180</v>
      </c>
      <c r="C540" s="150" t="s">
        <v>18845</v>
      </c>
      <c r="D540" s="2" t="s">
        <v>38</v>
      </c>
      <c r="E540" s="34">
        <v>159.35</v>
      </c>
      <c r="F540" s="42">
        <v>0</v>
      </c>
    </row>
    <row r="541" spans="1:6" ht="39">
      <c r="A541" s="41" t="s">
        <v>18724</v>
      </c>
      <c r="B541" s="2">
        <v>97190</v>
      </c>
      <c r="C541" s="150" t="s">
        <v>18846</v>
      </c>
      <c r="D541" s="2" t="s">
        <v>38</v>
      </c>
      <c r="E541" s="34">
        <v>144.16</v>
      </c>
      <c r="F541" s="42">
        <v>0</v>
      </c>
    </row>
    <row r="542" spans="1:6" ht="39">
      <c r="A542" s="41" t="s">
        <v>18724</v>
      </c>
      <c r="B542" s="2">
        <v>97181</v>
      </c>
      <c r="C542" s="150" t="s">
        <v>18847</v>
      </c>
      <c r="D542" s="2" t="s">
        <v>38</v>
      </c>
      <c r="E542" s="34">
        <v>180.43</v>
      </c>
      <c r="F542" s="42">
        <v>0</v>
      </c>
    </row>
    <row r="543" spans="1:6" ht="39">
      <c r="A543" s="41" t="s">
        <v>18724</v>
      </c>
      <c r="B543" s="2">
        <v>97191</v>
      </c>
      <c r="C543" s="150" t="s">
        <v>18848</v>
      </c>
      <c r="D543" s="2" t="s">
        <v>38</v>
      </c>
      <c r="E543" s="34">
        <v>163.30000000000001</v>
      </c>
      <c r="F543" s="42">
        <v>0</v>
      </c>
    </row>
    <row r="544" spans="1:6" ht="39">
      <c r="A544" s="41" t="s">
        <v>18724</v>
      </c>
      <c r="B544" s="2">
        <v>97182</v>
      </c>
      <c r="C544" s="150" t="s">
        <v>18849</v>
      </c>
      <c r="D544" s="2" t="s">
        <v>38</v>
      </c>
      <c r="E544" s="34">
        <v>205.84</v>
      </c>
      <c r="F544" s="42">
        <v>0</v>
      </c>
    </row>
    <row r="545" spans="1:6" ht="39">
      <c r="A545" s="41" t="s">
        <v>18724</v>
      </c>
      <c r="B545" s="2">
        <v>97192</v>
      </c>
      <c r="C545" s="150" t="s">
        <v>18850</v>
      </c>
      <c r="D545" s="2" t="s">
        <v>38</v>
      </c>
      <c r="E545" s="34">
        <v>185.75</v>
      </c>
      <c r="F545" s="42">
        <v>0</v>
      </c>
    </row>
    <row r="546" spans="1:6" ht="39">
      <c r="A546" s="41" t="s">
        <v>18724</v>
      </c>
      <c r="B546" s="2">
        <v>97173</v>
      </c>
      <c r="C546" s="150" t="s">
        <v>18851</v>
      </c>
      <c r="D546" s="2" t="s">
        <v>38</v>
      </c>
      <c r="E546" s="34">
        <v>53.92</v>
      </c>
      <c r="F546" s="42">
        <v>0</v>
      </c>
    </row>
    <row r="547" spans="1:6" ht="39">
      <c r="A547" s="41" t="s">
        <v>18724</v>
      </c>
      <c r="B547" s="2">
        <v>97183</v>
      </c>
      <c r="C547" s="150" t="s">
        <v>18852</v>
      </c>
      <c r="D547" s="2" t="s">
        <v>38</v>
      </c>
      <c r="E547" s="34">
        <v>48.46</v>
      </c>
      <c r="F547" s="42">
        <v>0</v>
      </c>
    </row>
    <row r="548" spans="1:6" ht="39">
      <c r="A548" s="41" t="s">
        <v>18724</v>
      </c>
      <c r="B548" s="2">
        <v>97174</v>
      </c>
      <c r="C548" s="150" t="s">
        <v>18853</v>
      </c>
      <c r="D548" s="2" t="s">
        <v>38</v>
      </c>
      <c r="E548" s="34">
        <v>64.44</v>
      </c>
      <c r="F548" s="42">
        <v>0</v>
      </c>
    </row>
    <row r="549" spans="1:6" ht="39">
      <c r="A549" s="41" t="s">
        <v>18724</v>
      </c>
      <c r="B549" s="2">
        <v>97184</v>
      </c>
      <c r="C549" s="150" t="s">
        <v>18854</v>
      </c>
      <c r="D549" s="2" t="s">
        <v>38</v>
      </c>
      <c r="E549" s="34">
        <v>58.02</v>
      </c>
      <c r="F549" s="42">
        <v>0</v>
      </c>
    </row>
    <row r="550" spans="1:6" ht="39">
      <c r="A550" s="41" t="s">
        <v>18724</v>
      </c>
      <c r="B550" s="2">
        <v>97175</v>
      </c>
      <c r="C550" s="150" t="s">
        <v>18855</v>
      </c>
      <c r="D550" s="2" t="s">
        <v>38</v>
      </c>
      <c r="E550" s="34">
        <v>74.989999999999995</v>
      </c>
      <c r="F550" s="42">
        <v>0</v>
      </c>
    </row>
    <row r="551" spans="1:6" ht="39">
      <c r="A551" s="41" t="s">
        <v>18724</v>
      </c>
      <c r="B551" s="2">
        <v>97185</v>
      </c>
      <c r="C551" s="150" t="s">
        <v>18856</v>
      </c>
      <c r="D551" s="2" t="s">
        <v>38</v>
      </c>
      <c r="E551" s="34">
        <v>67.599999999999994</v>
      </c>
      <c r="F551" s="42">
        <v>0</v>
      </c>
    </row>
    <row r="552" spans="1:6" ht="39">
      <c r="A552" s="41" t="s">
        <v>18724</v>
      </c>
      <c r="B552" s="2">
        <v>97176</v>
      </c>
      <c r="C552" s="150" t="s">
        <v>18857</v>
      </c>
      <c r="D552" s="2" t="s">
        <v>38</v>
      </c>
      <c r="E552" s="34">
        <v>85.53</v>
      </c>
      <c r="F552" s="42">
        <v>0</v>
      </c>
    </row>
    <row r="553" spans="1:6" ht="39">
      <c r="A553" s="41" t="s">
        <v>18724</v>
      </c>
      <c r="B553" s="2">
        <v>97186</v>
      </c>
      <c r="C553" s="150" t="s">
        <v>18858</v>
      </c>
      <c r="D553" s="2" t="s">
        <v>38</v>
      </c>
      <c r="E553" s="34">
        <v>77.16</v>
      </c>
      <c r="F553" s="42">
        <v>0</v>
      </c>
    </row>
    <row r="554" spans="1:6" ht="39">
      <c r="A554" s="41" t="s">
        <v>18724</v>
      </c>
      <c r="B554" s="2">
        <v>97142</v>
      </c>
      <c r="C554" s="150" t="s">
        <v>18859</v>
      </c>
      <c r="D554" s="2" t="s">
        <v>38</v>
      </c>
      <c r="E554" s="34">
        <v>7.03</v>
      </c>
      <c r="F554" s="42">
        <v>0</v>
      </c>
    </row>
    <row r="555" spans="1:6" ht="39">
      <c r="A555" s="41" t="s">
        <v>18724</v>
      </c>
      <c r="B555" s="2">
        <v>97158</v>
      </c>
      <c r="C555" s="150" t="s">
        <v>18860</v>
      </c>
      <c r="D555" s="2" t="s">
        <v>38</v>
      </c>
      <c r="E555" s="34">
        <v>5.42</v>
      </c>
      <c r="F555" s="42">
        <v>0</v>
      </c>
    </row>
    <row r="556" spans="1:6" ht="39">
      <c r="A556" s="41" t="s">
        <v>18724</v>
      </c>
      <c r="B556" s="2">
        <v>97155</v>
      </c>
      <c r="C556" s="150" t="s">
        <v>18861</v>
      </c>
      <c r="D556" s="2" t="s">
        <v>38</v>
      </c>
      <c r="E556" s="34">
        <v>56.22</v>
      </c>
      <c r="F556" s="42">
        <v>0</v>
      </c>
    </row>
    <row r="557" spans="1:6" ht="39">
      <c r="A557" s="41" t="s">
        <v>18724</v>
      </c>
      <c r="B557" s="2">
        <v>97171</v>
      </c>
      <c r="C557" s="150" t="s">
        <v>18862</v>
      </c>
      <c r="D557" s="2" t="s">
        <v>38</v>
      </c>
      <c r="E557" s="34">
        <v>45.41</v>
      </c>
      <c r="F557" s="42">
        <v>0</v>
      </c>
    </row>
    <row r="558" spans="1:6" ht="39">
      <c r="A558" s="41" t="s">
        <v>18724</v>
      </c>
      <c r="B558" s="2">
        <v>97156</v>
      </c>
      <c r="C558" s="150" t="s">
        <v>18863</v>
      </c>
      <c r="D558" s="2" t="s">
        <v>38</v>
      </c>
      <c r="E558" s="34">
        <v>67.260000000000005</v>
      </c>
      <c r="F558" s="42">
        <v>0</v>
      </c>
    </row>
    <row r="559" spans="1:6" ht="39">
      <c r="A559" s="41" t="s">
        <v>18724</v>
      </c>
      <c r="B559" s="2">
        <v>97172</v>
      </c>
      <c r="C559" s="150" t="s">
        <v>18864</v>
      </c>
      <c r="D559" s="2" t="s">
        <v>38</v>
      </c>
      <c r="E559" s="34">
        <v>54.52</v>
      </c>
      <c r="F559" s="42">
        <v>0</v>
      </c>
    </row>
    <row r="560" spans="1:6" ht="39">
      <c r="A560" s="41" t="s">
        <v>18724</v>
      </c>
      <c r="B560" s="2">
        <v>97143</v>
      </c>
      <c r="C560" s="150" t="s">
        <v>18865</v>
      </c>
      <c r="D560" s="2" t="s">
        <v>38</v>
      </c>
      <c r="E560" s="34">
        <v>9.43</v>
      </c>
      <c r="F560" s="42">
        <v>0</v>
      </c>
    </row>
    <row r="561" spans="1:6" ht="39">
      <c r="A561" s="41" t="s">
        <v>18724</v>
      </c>
      <c r="B561" s="2">
        <v>97159</v>
      </c>
      <c r="C561" s="150" t="s">
        <v>18866</v>
      </c>
      <c r="D561" s="2" t="s">
        <v>38</v>
      </c>
      <c r="E561" s="34">
        <v>7.42</v>
      </c>
      <c r="F561" s="42">
        <v>0</v>
      </c>
    </row>
    <row r="562" spans="1:6" ht="39">
      <c r="A562" s="41" t="s">
        <v>18724</v>
      </c>
      <c r="B562" s="2">
        <v>97144</v>
      </c>
      <c r="C562" s="150" t="s">
        <v>18867</v>
      </c>
      <c r="D562" s="2" t="s">
        <v>38</v>
      </c>
      <c r="E562" s="34">
        <v>11.82</v>
      </c>
      <c r="F562" s="42">
        <v>0</v>
      </c>
    </row>
    <row r="563" spans="1:6" ht="39">
      <c r="A563" s="41" t="s">
        <v>18724</v>
      </c>
      <c r="B563" s="2">
        <v>97160</v>
      </c>
      <c r="C563" s="150" t="s">
        <v>18868</v>
      </c>
      <c r="D563" s="2" t="s">
        <v>38</v>
      </c>
      <c r="E563" s="34">
        <v>9.41</v>
      </c>
      <c r="F563" s="42">
        <v>0</v>
      </c>
    </row>
    <row r="564" spans="1:6" ht="39">
      <c r="A564" s="41" t="s">
        <v>18724</v>
      </c>
      <c r="B564" s="2">
        <v>97145</v>
      </c>
      <c r="C564" s="150" t="s">
        <v>18869</v>
      </c>
      <c r="D564" s="2" t="s">
        <v>38</v>
      </c>
      <c r="E564" s="34">
        <v>14.25</v>
      </c>
      <c r="F564" s="42">
        <v>0</v>
      </c>
    </row>
    <row r="565" spans="1:6" ht="39">
      <c r="A565" s="41" t="s">
        <v>18724</v>
      </c>
      <c r="B565" s="2">
        <v>97161</v>
      </c>
      <c r="C565" s="150" t="s">
        <v>18870</v>
      </c>
      <c r="D565" s="2" t="s">
        <v>38</v>
      </c>
      <c r="E565" s="34">
        <v>11.43</v>
      </c>
      <c r="F565" s="42">
        <v>0</v>
      </c>
    </row>
    <row r="566" spans="1:6" ht="39">
      <c r="A566" s="41" t="s">
        <v>18724</v>
      </c>
      <c r="B566" s="2">
        <v>97146</v>
      </c>
      <c r="C566" s="150" t="s">
        <v>18871</v>
      </c>
      <c r="D566" s="2" t="s">
        <v>38</v>
      </c>
      <c r="E566" s="34">
        <v>16.68</v>
      </c>
      <c r="F566" s="42">
        <v>0</v>
      </c>
    </row>
    <row r="567" spans="1:6" ht="39">
      <c r="A567" s="41" t="s">
        <v>18724</v>
      </c>
      <c r="B567" s="2">
        <v>97162</v>
      </c>
      <c r="C567" s="150" t="s">
        <v>18872</v>
      </c>
      <c r="D567" s="2" t="s">
        <v>38</v>
      </c>
      <c r="E567" s="34">
        <v>13.44</v>
      </c>
      <c r="F567" s="42">
        <v>0</v>
      </c>
    </row>
    <row r="568" spans="1:6" ht="39">
      <c r="A568" s="41" t="s">
        <v>18724</v>
      </c>
      <c r="B568" s="2">
        <v>97147</v>
      </c>
      <c r="C568" s="150" t="s">
        <v>18873</v>
      </c>
      <c r="D568" s="2" t="s">
        <v>38</v>
      </c>
      <c r="E568" s="34">
        <v>19.100000000000001</v>
      </c>
      <c r="F568" s="42">
        <v>0</v>
      </c>
    </row>
    <row r="569" spans="1:6" ht="39">
      <c r="A569" s="41" t="s">
        <v>18724</v>
      </c>
      <c r="B569" s="2">
        <v>97163</v>
      </c>
      <c r="C569" s="150" t="s">
        <v>18874</v>
      </c>
      <c r="D569" s="2" t="s">
        <v>38</v>
      </c>
      <c r="E569" s="34">
        <v>15.46</v>
      </c>
      <c r="F569" s="42">
        <v>0</v>
      </c>
    </row>
    <row r="570" spans="1:6" ht="39">
      <c r="A570" s="41" t="s">
        <v>18724</v>
      </c>
      <c r="B570" s="2">
        <v>97148</v>
      </c>
      <c r="C570" s="150" t="s">
        <v>18875</v>
      </c>
      <c r="D570" s="2" t="s">
        <v>38</v>
      </c>
      <c r="E570" s="34">
        <v>21.52</v>
      </c>
      <c r="F570" s="42">
        <v>0</v>
      </c>
    </row>
    <row r="571" spans="1:6" ht="39">
      <c r="A571" s="41" t="s">
        <v>18724</v>
      </c>
      <c r="B571" s="2">
        <v>97164</v>
      </c>
      <c r="C571" s="150" t="s">
        <v>18876</v>
      </c>
      <c r="D571" s="2" t="s">
        <v>38</v>
      </c>
      <c r="E571" s="34">
        <v>17.5</v>
      </c>
      <c r="F571" s="42">
        <v>0</v>
      </c>
    </row>
    <row r="572" spans="1:6" ht="39">
      <c r="A572" s="41" t="s">
        <v>18724</v>
      </c>
      <c r="B572" s="2">
        <v>97149</v>
      </c>
      <c r="C572" s="150" t="s">
        <v>18877</v>
      </c>
      <c r="D572" s="2" t="s">
        <v>38</v>
      </c>
      <c r="E572" s="34">
        <v>23.96</v>
      </c>
      <c r="F572" s="42">
        <v>0</v>
      </c>
    </row>
    <row r="573" spans="1:6" ht="39">
      <c r="A573" s="41" t="s">
        <v>18724</v>
      </c>
      <c r="B573" s="2">
        <v>97165</v>
      </c>
      <c r="C573" s="150" t="s">
        <v>18878</v>
      </c>
      <c r="D573" s="2" t="s">
        <v>38</v>
      </c>
      <c r="E573" s="34">
        <v>19.510000000000002</v>
      </c>
      <c r="F573" s="42">
        <v>0</v>
      </c>
    </row>
    <row r="574" spans="1:6" ht="39">
      <c r="A574" s="41" t="s">
        <v>18724</v>
      </c>
      <c r="B574" s="2">
        <v>97150</v>
      </c>
      <c r="C574" s="150" t="s">
        <v>18879</v>
      </c>
      <c r="D574" s="2" t="s">
        <v>38</v>
      </c>
      <c r="E574" s="34">
        <v>29.73</v>
      </c>
      <c r="F574" s="42">
        <v>0</v>
      </c>
    </row>
    <row r="575" spans="1:6" ht="39">
      <c r="A575" s="41" t="s">
        <v>18724</v>
      </c>
      <c r="B575" s="2">
        <v>97166</v>
      </c>
      <c r="C575" s="150" t="s">
        <v>18880</v>
      </c>
      <c r="D575" s="2" t="s">
        <v>38</v>
      </c>
      <c r="E575" s="34">
        <v>23.8</v>
      </c>
      <c r="F575" s="42">
        <v>0</v>
      </c>
    </row>
    <row r="576" spans="1:6" ht="39">
      <c r="A576" s="41" t="s">
        <v>18724</v>
      </c>
      <c r="B576" s="2">
        <v>97151</v>
      </c>
      <c r="C576" s="150" t="s">
        <v>18881</v>
      </c>
      <c r="D576" s="2" t="s">
        <v>38</v>
      </c>
      <c r="E576" s="34">
        <v>35.119999999999997</v>
      </c>
      <c r="F576" s="42">
        <v>0</v>
      </c>
    </row>
    <row r="577" spans="1:6" ht="39">
      <c r="A577" s="41" t="s">
        <v>18724</v>
      </c>
      <c r="B577" s="2">
        <v>97167</v>
      </c>
      <c r="C577" s="150" t="s">
        <v>18882</v>
      </c>
      <c r="D577" s="2" t="s">
        <v>38</v>
      </c>
      <c r="E577" s="34">
        <v>28.19</v>
      </c>
      <c r="F577" s="42">
        <v>0</v>
      </c>
    </row>
    <row r="578" spans="1:6" ht="39">
      <c r="A578" s="41" t="s">
        <v>18724</v>
      </c>
      <c r="B578" s="2">
        <v>97152</v>
      </c>
      <c r="C578" s="150" t="s">
        <v>18883</v>
      </c>
      <c r="D578" s="2" t="s">
        <v>38</v>
      </c>
      <c r="E578" s="34">
        <v>40.24</v>
      </c>
      <c r="F578" s="42">
        <v>0</v>
      </c>
    </row>
    <row r="579" spans="1:6" ht="39">
      <c r="A579" s="41" t="s">
        <v>18724</v>
      </c>
      <c r="B579" s="2">
        <v>97168</v>
      </c>
      <c r="C579" s="150" t="s">
        <v>18884</v>
      </c>
      <c r="D579" s="2" t="s">
        <v>38</v>
      </c>
      <c r="E579" s="34">
        <v>32.36</v>
      </c>
      <c r="F579" s="42">
        <v>0</v>
      </c>
    </row>
    <row r="580" spans="1:6" ht="39">
      <c r="A580" s="41" t="s">
        <v>18724</v>
      </c>
      <c r="B580" s="2">
        <v>97141</v>
      </c>
      <c r="C580" s="150" t="s">
        <v>18885</v>
      </c>
      <c r="D580" s="2" t="s">
        <v>38</v>
      </c>
      <c r="E580" s="34">
        <v>6.05</v>
      </c>
      <c r="F580" s="42">
        <v>0</v>
      </c>
    </row>
    <row r="581" spans="1:6" ht="39">
      <c r="A581" s="41" t="s">
        <v>18724</v>
      </c>
      <c r="B581" s="2">
        <v>97157</v>
      </c>
      <c r="C581" s="150" t="s">
        <v>18886</v>
      </c>
      <c r="D581" s="2" t="s">
        <v>38</v>
      </c>
      <c r="E581" s="34">
        <v>4.6100000000000003</v>
      </c>
      <c r="F581" s="42">
        <v>0</v>
      </c>
    </row>
    <row r="582" spans="1:6" ht="39">
      <c r="A582" s="41" t="s">
        <v>18724</v>
      </c>
      <c r="B582" s="2">
        <v>97153</v>
      </c>
      <c r="C582" s="150" t="s">
        <v>18887</v>
      </c>
      <c r="D582" s="2" t="s">
        <v>38</v>
      </c>
      <c r="E582" s="34">
        <v>45.55</v>
      </c>
      <c r="F582" s="42">
        <v>0</v>
      </c>
    </row>
    <row r="583" spans="1:6" ht="39">
      <c r="A583" s="41" t="s">
        <v>18724</v>
      </c>
      <c r="B583" s="2">
        <v>97169</v>
      </c>
      <c r="C583" s="150" t="s">
        <v>18888</v>
      </c>
      <c r="D583" s="2" t="s">
        <v>38</v>
      </c>
      <c r="E583" s="34">
        <v>36.69</v>
      </c>
      <c r="F583" s="42">
        <v>0</v>
      </c>
    </row>
    <row r="584" spans="1:6" ht="39">
      <c r="A584" s="41" t="s">
        <v>18724</v>
      </c>
      <c r="B584" s="2">
        <v>97154</v>
      </c>
      <c r="C584" s="150" t="s">
        <v>18889</v>
      </c>
      <c r="D584" s="2" t="s">
        <v>38</v>
      </c>
      <c r="E584" s="34">
        <v>50.88</v>
      </c>
      <c r="F584" s="42">
        <v>0</v>
      </c>
    </row>
    <row r="585" spans="1:6" ht="39">
      <c r="A585" s="41" t="s">
        <v>18724</v>
      </c>
      <c r="B585" s="2">
        <v>97170</v>
      </c>
      <c r="C585" s="150" t="s">
        <v>18890</v>
      </c>
      <c r="D585" s="2" t="s">
        <v>38</v>
      </c>
      <c r="E585" s="34">
        <v>41.05</v>
      </c>
      <c r="F585" s="42">
        <v>0</v>
      </c>
    </row>
    <row r="586" spans="1:6" ht="39">
      <c r="A586" s="41" t="s">
        <v>18724</v>
      </c>
      <c r="B586" s="2">
        <v>105311</v>
      </c>
      <c r="C586" s="150" t="s">
        <v>18891</v>
      </c>
      <c r="D586" s="2" t="s">
        <v>38</v>
      </c>
      <c r="E586" s="34">
        <v>5.27</v>
      </c>
      <c r="F586" s="42">
        <v>0</v>
      </c>
    </row>
    <row r="587" spans="1:6" ht="39">
      <c r="A587" s="41" t="s">
        <v>18724</v>
      </c>
      <c r="B587" s="2">
        <v>105339</v>
      </c>
      <c r="C587" s="150" t="s">
        <v>18892</v>
      </c>
      <c r="D587" s="2" t="s">
        <v>38</v>
      </c>
      <c r="E587" s="34">
        <v>4.32</v>
      </c>
      <c r="F587" s="42">
        <v>0</v>
      </c>
    </row>
    <row r="588" spans="1:6" ht="39">
      <c r="A588" s="41" t="s">
        <v>18724</v>
      </c>
      <c r="B588" s="2">
        <v>97127</v>
      </c>
      <c r="C588" s="150" t="s">
        <v>18893</v>
      </c>
      <c r="D588" s="2" t="s">
        <v>38</v>
      </c>
      <c r="E588" s="34">
        <v>6.86</v>
      </c>
      <c r="F588" s="42">
        <v>0</v>
      </c>
    </row>
    <row r="589" spans="1:6" ht="39">
      <c r="A589" s="41" t="s">
        <v>18724</v>
      </c>
      <c r="B589" s="2">
        <v>97134</v>
      </c>
      <c r="C589" s="150" t="s">
        <v>18894</v>
      </c>
      <c r="D589" s="2" t="s">
        <v>38</v>
      </c>
      <c r="E589" s="34">
        <v>5.63</v>
      </c>
      <c r="F589" s="42">
        <v>0</v>
      </c>
    </row>
    <row r="590" spans="1:6" ht="39">
      <c r="A590" s="41" t="s">
        <v>18724</v>
      </c>
      <c r="B590" s="2">
        <v>97128</v>
      </c>
      <c r="C590" s="150" t="s">
        <v>18895</v>
      </c>
      <c r="D590" s="2" t="s">
        <v>38</v>
      </c>
      <c r="E590" s="34">
        <v>12.81</v>
      </c>
      <c r="F590" s="42">
        <v>0</v>
      </c>
    </row>
    <row r="591" spans="1:6" ht="39">
      <c r="A591" s="41" t="s">
        <v>18724</v>
      </c>
      <c r="B591" s="2">
        <v>97135</v>
      </c>
      <c r="C591" s="150" t="s">
        <v>18896</v>
      </c>
      <c r="D591" s="2" t="s">
        <v>38</v>
      </c>
      <c r="E591" s="34">
        <v>9.7799999999999994</v>
      </c>
      <c r="F591" s="42">
        <v>0</v>
      </c>
    </row>
    <row r="592" spans="1:6" ht="39">
      <c r="A592" s="41" t="s">
        <v>18724</v>
      </c>
      <c r="B592" s="2">
        <v>97129</v>
      </c>
      <c r="C592" s="150" t="s">
        <v>18897</v>
      </c>
      <c r="D592" s="2" t="s">
        <v>38</v>
      </c>
      <c r="E592" s="34">
        <v>15.16</v>
      </c>
      <c r="F592" s="42">
        <v>0</v>
      </c>
    </row>
    <row r="593" spans="1:6" ht="39">
      <c r="A593" s="41" t="s">
        <v>18724</v>
      </c>
      <c r="B593" s="2">
        <v>97136</v>
      </c>
      <c r="C593" s="150" t="s">
        <v>18898</v>
      </c>
      <c r="D593" s="2" t="s">
        <v>38</v>
      </c>
      <c r="E593" s="34">
        <v>11.58</v>
      </c>
      <c r="F593" s="42">
        <v>0</v>
      </c>
    </row>
    <row r="594" spans="1:6" ht="39">
      <c r="A594" s="41" t="s">
        <v>18724</v>
      </c>
      <c r="B594" s="2">
        <v>97130</v>
      </c>
      <c r="C594" s="150" t="s">
        <v>18899</v>
      </c>
      <c r="D594" s="2" t="s">
        <v>38</v>
      </c>
      <c r="E594" s="34">
        <v>17.52</v>
      </c>
      <c r="F594" s="42">
        <v>0</v>
      </c>
    </row>
    <row r="595" spans="1:6" ht="39">
      <c r="A595" s="41" t="s">
        <v>18724</v>
      </c>
      <c r="B595" s="2">
        <v>97137</v>
      </c>
      <c r="C595" s="150" t="s">
        <v>18900</v>
      </c>
      <c r="D595" s="2" t="s">
        <v>38</v>
      </c>
      <c r="E595" s="34">
        <v>13.39</v>
      </c>
      <c r="F595" s="42">
        <v>0</v>
      </c>
    </row>
    <row r="596" spans="1:6" ht="39">
      <c r="A596" s="41" t="s">
        <v>18724</v>
      </c>
      <c r="B596" s="2">
        <v>97131</v>
      </c>
      <c r="C596" s="150" t="s">
        <v>18901</v>
      </c>
      <c r="D596" s="2" t="s">
        <v>38</v>
      </c>
      <c r="E596" s="34">
        <v>19.89</v>
      </c>
      <c r="F596" s="42">
        <v>0</v>
      </c>
    </row>
    <row r="597" spans="1:6" ht="39">
      <c r="A597" s="41" t="s">
        <v>18724</v>
      </c>
      <c r="B597" s="2">
        <v>97138</v>
      </c>
      <c r="C597" s="150" t="s">
        <v>18902</v>
      </c>
      <c r="D597" s="2" t="s">
        <v>38</v>
      </c>
      <c r="E597" s="34">
        <v>15.2</v>
      </c>
      <c r="F597" s="42">
        <v>0</v>
      </c>
    </row>
    <row r="598" spans="1:6" ht="39">
      <c r="A598" s="41" t="s">
        <v>18724</v>
      </c>
      <c r="B598" s="2">
        <v>97132</v>
      </c>
      <c r="C598" s="150" t="s">
        <v>18903</v>
      </c>
      <c r="D598" s="2" t="s">
        <v>38</v>
      </c>
      <c r="E598" s="34">
        <v>22.27</v>
      </c>
      <c r="F598" s="42">
        <v>0</v>
      </c>
    </row>
    <row r="599" spans="1:6" ht="39">
      <c r="A599" s="41" t="s">
        <v>18724</v>
      </c>
      <c r="B599" s="2">
        <v>97139</v>
      </c>
      <c r="C599" s="150" t="s">
        <v>18904</v>
      </c>
      <c r="D599" s="2" t="s">
        <v>38</v>
      </c>
      <c r="E599" s="34">
        <v>17.02</v>
      </c>
      <c r="F599" s="42">
        <v>0</v>
      </c>
    </row>
    <row r="600" spans="1:6" ht="39">
      <c r="A600" s="41" t="s">
        <v>18724</v>
      </c>
      <c r="B600" s="2">
        <v>97133</v>
      </c>
      <c r="C600" s="150" t="s">
        <v>18905</v>
      </c>
      <c r="D600" s="2" t="s">
        <v>38</v>
      </c>
      <c r="E600" s="34">
        <v>26.99</v>
      </c>
      <c r="F600" s="42">
        <v>0</v>
      </c>
    </row>
    <row r="601" spans="1:6" ht="39">
      <c r="A601" s="41" t="s">
        <v>18724</v>
      </c>
      <c r="B601" s="2">
        <v>97140</v>
      </c>
      <c r="C601" s="150" t="s">
        <v>18906</v>
      </c>
      <c r="D601" s="2" t="s">
        <v>38</v>
      </c>
      <c r="E601" s="34">
        <v>20.63</v>
      </c>
      <c r="F601" s="42">
        <v>0</v>
      </c>
    </row>
    <row r="602" spans="1:6" ht="39">
      <c r="A602" s="41" t="s">
        <v>18724</v>
      </c>
      <c r="B602" s="2">
        <v>97123</v>
      </c>
      <c r="C602" s="150" t="s">
        <v>18907</v>
      </c>
      <c r="D602" s="2" t="s">
        <v>38</v>
      </c>
      <c r="E602" s="34">
        <v>5.68</v>
      </c>
      <c r="F602" s="42">
        <v>0</v>
      </c>
    </row>
    <row r="603" spans="1:6" ht="39">
      <c r="A603" s="41" t="s">
        <v>18724</v>
      </c>
      <c r="B603" s="2">
        <v>97126</v>
      </c>
      <c r="C603" s="150" t="s">
        <v>18908</v>
      </c>
      <c r="D603" s="2" t="s">
        <v>38</v>
      </c>
      <c r="E603" s="34">
        <v>4.66</v>
      </c>
      <c r="F603" s="42">
        <v>0</v>
      </c>
    </row>
    <row r="604" spans="1:6" ht="39">
      <c r="A604" s="41" t="s">
        <v>18724</v>
      </c>
      <c r="B604" s="2">
        <v>105308</v>
      </c>
      <c r="C604" s="150" t="s">
        <v>18909</v>
      </c>
      <c r="D604" s="2" t="s">
        <v>38</v>
      </c>
      <c r="E604" s="34">
        <v>6.52</v>
      </c>
      <c r="F604" s="42">
        <v>0</v>
      </c>
    </row>
    <row r="605" spans="1:6" ht="39">
      <c r="A605" s="41" t="s">
        <v>18724</v>
      </c>
      <c r="B605" s="2">
        <v>105312</v>
      </c>
      <c r="C605" s="150" t="s">
        <v>18910</v>
      </c>
      <c r="D605" s="2" t="s">
        <v>38</v>
      </c>
      <c r="E605" s="34">
        <v>5.36</v>
      </c>
      <c r="F605" s="42">
        <v>0</v>
      </c>
    </row>
    <row r="606" spans="1:6" ht="39">
      <c r="A606" s="41" t="s">
        <v>18724</v>
      </c>
      <c r="B606" s="2">
        <v>105309</v>
      </c>
      <c r="C606" s="150" t="s">
        <v>18911</v>
      </c>
      <c r="D606" s="2" t="s">
        <v>38</v>
      </c>
      <c r="E606" s="34">
        <v>7.01</v>
      </c>
      <c r="F606" s="42">
        <v>0</v>
      </c>
    </row>
    <row r="607" spans="1:6" ht="39">
      <c r="A607" s="41" t="s">
        <v>18724</v>
      </c>
      <c r="B607" s="2">
        <v>105313</v>
      </c>
      <c r="C607" s="150" t="s">
        <v>18912</v>
      </c>
      <c r="D607" s="2" t="s">
        <v>38</v>
      </c>
      <c r="E607" s="34">
        <v>5.75</v>
      </c>
      <c r="F607" s="42">
        <v>0</v>
      </c>
    </row>
    <row r="608" spans="1:6" ht="39">
      <c r="A608" s="41" t="s">
        <v>18724</v>
      </c>
      <c r="B608" s="2">
        <v>105310</v>
      </c>
      <c r="C608" s="150" t="s">
        <v>18913</v>
      </c>
      <c r="D608" s="2" t="s">
        <v>38</v>
      </c>
      <c r="E608" s="34">
        <v>8.26</v>
      </c>
      <c r="F608" s="42">
        <v>0</v>
      </c>
    </row>
    <row r="609" spans="1:6" ht="39">
      <c r="A609" s="41" t="s">
        <v>18724</v>
      </c>
      <c r="B609" s="2">
        <v>105314</v>
      </c>
      <c r="C609" s="150" t="s">
        <v>18914</v>
      </c>
      <c r="D609" s="2" t="s">
        <v>38</v>
      </c>
      <c r="E609" s="34">
        <v>6.79</v>
      </c>
      <c r="F609" s="42">
        <v>0</v>
      </c>
    </row>
    <row r="610" spans="1:6" ht="39">
      <c r="A610" s="41" t="s">
        <v>18724</v>
      </c>
      <c r="B610" s="2">
        <v>97121</v>
      </c>
      <c r="C610" s="150" t="s">
        <v>18915</v>
      </c>
      <c r="D610" s="2" t="s">
        <v>38</v>
      </c>
      <c r="E610" s="34">
        <v>4.1100000000000003</v>
      </c>
      <c r="F610" s="42">
        <v>0</v>
      </c>
    </row>
    <row r="611" spans="1:6" ht="39">
      <c r="A611" s="41" t="s">
        <v>18724</v>
      </c>
      <c r="B611" s="2">
        <v>97124</v>
      </c>
      <c r="C611" s="150" t="s">
        <v>18916</v>
      </c>
      <c r="D611" s="2" t="s">
        <v>38</v>
      </c>
      <c r="E611" s="34">
        <v>3.35</v>
      </c>
      <c r="F611" s="42">
        <v>0</v>
      </c>
    </row>
    <row r="612" spans="1:6" ht="39">
      <c r="A612" s="41" t="s">
        <v>18724</v>
      </c>
      <c r="B612" s="2">
        <v>97122</v>
      </c>
      <c r="C612" s="150" t="s">
        <v>18917</v>
      </c>
      <c r="D612" s="2" t="s">
        <v>38</v>
      </c>
      <c r="E612" s="34">
        <v>4.92</v>
      </c>
      <c r="F612" s="42">
        <v>0</v>
      </c>
    </row>
    <row r="613" spans="1:6" ht="39">
      <c r="A613" s="41" t="s">
        <v>18724</v>
      </c>
      <c r="B613" s="2">
        <v>97125</v>
      </c>
      <c r="C613" s="150" t="s">
        <v>18918</v>
      </c>
      <c r="D613" s="2" t="s">
        <v>38</v>
      </c>
      <c r="E613" s="34">
        <v>4.0199999999999996</v>
      </c>
      <c r="F613" s="42">
        <v>0</v>
      </c>
    </row>
    <row r="614" spans="1:6" ht="39">
      <c r="A614" s="41" t="s">
        <v>18724</v>
      </c>
      <c r="B614" s="2">
        <v>105296</v>
      </c>
      <c r="C614" s="150" t="s">
        <v>18919</v>
      </c>
      <c r="D614" s="2" t="s">
        <v>35</v>
      </c>
      <c r="E614" s="34">
        <v>190.33</v>
      </c>
      <c r="F614" s="42">
        <v>0</v>
      </c>
    </row>
    <row r="615" spans="1:6" ht="39">
      <c r="A615" s="41" t="s">
        <v>18724</v>
      </c>
      <c r="B615" s="2">
        <v>105374</v>
      </c>
      <c r="C615" s="150" t="s">
        <v>18920</v>
      </c>
      <c r="D615" s="2" t="s">
        <v>35</v>
      </c>
      <c r="E615" s="34">
        <v>184.08</v>
      </c>
      <c r="F615" s="42">
        <v>0</v>
      </c>
    </row>
    <row r="616" spans="1:6" ht="39">
      <c r="A616" s="41" t="s">
        <v>18724</v>
      </c>
      <c r="B616" s="2">
        <v>105292</v>
      </c>
      <c r="C616" s="150" t="s">
        <v>18921</v>
      </c>
      <c r="D616" s="2" t="s">
        <v>35</v>
      </c>
      <c r="E616" s="34">
        <v>58.93</v>
      </c>
      <c r="F616" s="42">
        <v>0</v>
      </c>
    </row>
    <row r="617" spans="1:6" ht="39">
      <c r="A617" s="41" t="s">
        <v>18724</v>
      </c>
      <c r="B617" s="2">
        <v>105293</v>
      </c>
      <c r="C617" s="150" t="s">
        <v>18922</v>
      </c>
      <c r="D617" s="2" t="s">
        <v>35</v>
      </c>
      <c r="E617" s="34">
        <v>54.35</v>
      </c>
      <c r="F617" s="42">
        <v>0</v>
      </c>
    </row>
    <row r="618" spans="1:6" ht="39">
      <c r="A618" s="41" t="s">
        <v>18724</v>
      </c>
      <c r="B618" s="2">
        <v>105294</v>
      </c>
      <c r="C618" s="150" t="s">
        <v>18923</v>
      </c>
      <c r="D618" s="2" t="s">
        <v>35</v>
      </c>
      <c r="E618" s="34">
        <v>113.74</v>
      </c>
      <c r="F618" s="42">
        <v>0</v>
      </c>
    </row>
    <row r="619" spans="1:6" ht="39">
      <c r="A619" s="41" t="s">
        <v>18724</v>
      </c>
      <c r="B619" s="2">
        <v>105295</v>
      </c>
      <c r="C619" s="150" t="s">
        <v>18924</v>
      </c>
      <c r="D619" s="2" t="s">
        <v>35</v>
      </c>
      <c r="E619" s="34">
        <v>108.32</v>
      </c>
      <c r="F619" s="42">
        <v>0</v>
      </c>
    </row>
    <row r="620" spans="1:6" ht="39">
      <c r="A620" s="41" t="s">
        <v>18724</v>
      </c>
      <c r="B620" s="2">
        <v>105290</v>
      </c>
      <c r="C620" s="150" t="s">
        <v>18925</v>
      </c>
      <c r="D620" s="2" t="s">
        <v>35</v>
      </c>
      <c r="E620" s="34">
        <v>75.38</v>
      </c>
      <c r="F620" s="42">
        <v>0</v>
      </c>
    </row>
    <row r="621" spans="1:6" ht="39">
      <c r="A621" s="41" t="s">
        <v>18724</v>
      </c>
      <c r="B621" s="2">
        <v>105291</v>
      </c>
      <c r="C621" s="150" t="s">
        <v>18926</v>
      </c>
      <c r="D621" s="2" t="s">
        <v>35</v>
      </c>
      <c r="E621" s="34">
        <v>71.209999999999994</v>
      </c>
      <c r="F621" s="42">
        <v>0</v>
      </c>
    </row>
    <row r="622" spans="1:6" ht="39">
      <c r="A622" s="41" t="s">
        <v>18724</v>
      </c>
      <c r="B622" s="2">
        <v>105286</v>
      </c>
      <c r="C622" s="150" t="s">
        <v>18927</v>
      </c>
      <c r="D622" s="2" t="s">
        <v>35</v>
      </c>
      <c r="E622" s="34">
        <v>35.78</v>
      </c>
      <c r="F622" s="42">
        <v>0</v>
      </c>
    </row>
    <row r="623" spans="1:6" ht="39">
      <c r="A623" s="41" t="s">
        <v>18724</v>
      </c>
      <c r="B623" s="2">
        <v>105287</v>
      </c>
      <c r="C623" s="150" t="s">
        <v>18928</v>
      </c>
      <c r="D623" s="2" t="s">
        <v>35</v>
      </c>
      <c r="E623" s="34">
        <v>32.71</v>
      </c>
      <c r="F623" s="42">
        <v>0</v>
      </c>
    </row>
    <row r="624" spans="1:6" ht="39">
      <c r="A624" s="41" t="s">
        <v>18724</v>
      </c>
      <c r="B624" s="2">
        <v>105288</v>
      </c>
      <c r="C624" s="150" t="s">
        <v>18929</v>
      </c>
      <c r="D624" s="2" t="s">
        <v>35</v>
      </c>
      <c r="E624" s="34">
        <v>56.79</v>
      </c>
      <c r="F624" s="42">
        <v>0</v>
      </c>
    </row>
    <row r="625" spans="1:6" ht="39">
      <c r="A625" s="41" t="s">
        <v>18724</v>
      </c>
      <c r="B625" s="2">
        <v>105289</v>
      </c>
      <c r="C625" s="150" t="s">
        <v>18930</v>
      </c>
      <c r="D625" s="2" t="s">
        <v>35</v>
      </c>
      <c r="E625" s="34">
        <v>53.18</v>
      </c>
      <c r="F625" s="42">
        <v>0</v>
      </c>
    </row>
    <row r="626" spans="1:6" ht="39">
      <c r="A626" s="41" t="s">
        <v>18724</v>
      </c>
      <c r="B626" s="2">
        <v>105375</v>
      </c>
      <c r="C626" s="150" t="s">
        <v>18931</v>
      </c>
      <c r="D626" s="2" t="s">
        <v>35</v>
      </c>
      <c r="E626" s="34">
        <v>152.47</v>
      </c>
      <c r="F626" s="42">
        <v>0</v>
      </c>
    </row>
    <row r="627" spans="1:6" ht="39">
      <c r="A627" s="41" t="s">
        <v>18724</v>
      </c>
      <c r="B627" s="2">
        <v>105376</v>
      </c>
      <c r="C627" s="150" t="s">
        <v>18932</v>
      </c>
      <c r="D627" s="2" t="s">
        <v>35</v>
      </c>
      <c r="E627" s="34">
        <v>144.13999999999999</v>
      </c>
      <c r="F627" s="42">
        <v>0</v>
      </c>
    </row>
    <row r="628" spans="1:6" ht="39">
      <c r="A628" s="41" t="s">
        <v>18724</v>
      </c>
      <c r="B628" s="2">
        <v>105331</v>
      </c>
      <c r="C628" s="150" t="s">
        <v>18933</v>
      </c>
      <c r="D628" s="2" t="s">
        <v>38</v>
      </c>
      <c r="E628" s="34">
        <v>60.4</v>
      </c>
      <c r="F628" s="42">
        <v>0</v>
      </c>
    </row>
    <row r="629" spans="1:6" ht="39">
      <c r="A629" s="41" t="s">
        <v>18724</v>
      </c>
      <c r="B629" s="2">
        <v>105332</v>
      </c>
      <c r="C629" s="150" t="s">
        <v>18934</v>
      </c>
      <c r="D629" s="2" t="s">
        <v>38</v>
      </c>
      <c r="E629" s="34">
        <v>59.45</v>
      </c>
      <c r="F629" s="42">
        <v>0</v>
      </c>
    </row>
    <row r="630" spans="1:6" ht="39">
      <c r="A630" s="41" t="s">
        <v>18724</v>
      </c>
      <c r="B630" s="2">
        <v>105333</v>
      </c>
      <c r="C630" s="150" t="s">
        <v>18935</v>
      </c>
      <c r="D630" s="2" t="s">
        <v>38</v>
      </c>
      <c r="E630" s="34">
        <v>264.27999999999997</v>
      </c>
      <c r="F630" s="42">
        <v>0</v>
      </c>
    </row>
    <row r="631" spans="1:6" ht="39">
      <c r="A631" s="41" t="s">
        <v>18724</v>
      </c>
      <c r="B631" s="2">
        <v>105334</v>
      </c>
      <c r="C631" s="150" t="s">
        <v>18936</v>
      </c>
      <c r="D631" s="2" t="s">
        <v>38</v>
      </c>
      <c r="E631" s="34">
        <v>261.25</v>
      </c>
      <c r="F631" s="42">
        <v>0</v>
      </c>
    </row>
    <row r="632" spans="1:6" ht="39">
      <c r="A632" s="41" t="s">
        <v>18724</v>
      </c>
      <c r="B632" s="2">
        <v>105335</v>
      </c>
      <c r="C632" s="150" t="s">
        <v>18937</v>
      </c>
      <c r="D632" s="2" t="s">
        <v>38</v>
      </c>
      <c r="E632" s="34">
        <v>397.98</v>
      </c>
      <c r="F632" s="42">
        <v>0</v>
      </c>
    </row>
    <row r="633" spans="1:6" ht="39">
      <c r="A633" s="41" t="s">
        <v>18724</v>
      </c>
      <c r="B633" s="2">
        <v>105336</v>
      </c>
      <c r="C633" s="150" t="s">
        <v>18938</v>
      </c>
      <c r="D633" s="2" t="s">
        <v>38</v>
      </c>
      <c r="E633" s="34">
        <v>394.4</v>
      </c>
      <c r="F633" s="42">
        <v>0</v>
      </c>
    </row>
    <row r="634" spans="1:6" ht="39">
      <c r="A634" s="41" t="s">
        <v>18724</v>
      </c>
      <c r="B634" s="2">
        <v>105337</v>
      </c>
      <c r="C634" s="150" t="s">
        <v>18939</v>
      </c>
      <c r="D634" s="2" t="s">
        <v>38</v>
      </c>
      <c r="E634" s="34">
        <v>561.13</v>
      </c>
      <c r="F634" s="42">
        <v>0</v>
      </c>
    </row>
    <row r="635" spans="1:6" ht="39">
      <c r="A635" s="41" t="s">
        <v>18724</v>
      </c>
      <c r="B635" s="2">
        <v>105338</v>
      </c>
      <c r="C635" s="150" t="s">
        <v>18940</v>
      </c>
      <c r="D635" s="2" t="s">
        <v>38</v>
      </c>
      <c r="E635" s="34">
        <v>557</v>
      </c>
      <c r="F635" s="42">
        <v>0</v>
      </c>
    </row>
    <row r="636" spans="1:6" ht="39">
      <c r="A636" s="41" t="s">
        <v>18724</v>
      </c>
      <c r="B636" s="2">
        <v>106108</v>
      </c>
      <c r="C636" s="150" t="s">
        <v>18941</v>
      </c>
      <c r="D636" s="2" t="s">
        <v>38</v>
      </c>
      <c r="E636" s="34">
        <v>84.95</v>
      </c>
      <c r="F636" s="42">
        <v>0</v>
      </c>
    </row>
    <row r="637" spans="1:6" ht="39">
      <c r="A637" s="41" t="s">
        <v>18724</v>
      </c>
      <c r="B637" s="2">
        <v>106109</v>
      </c>
      <c r="C637" s="150" t="s">
        <v>18942</v>
      </c>
      <c r="D637" s="2" t="s">
        <v>38</v>
      </c>
      <c r="E637" s="34">
        <v>83.93</v>
      </c>
      <c r="F637" s="42">
        <v>0</v>
      </c>
    </row>
    <row r="638" spans="1:6" ht="39">
      <c r="A638" s="41" t="s">
        <v>18724</v>
      </c>
      <c r="B638" s="2">
        <v>106104</v>
      </c>
      <c r="C638" s="150" t="s">
        <v>18943</v>
      </c>
      <c r="D638" s="2" t="s">
        <v>38</v>
      </c>
      <c r="E638" s="34">
        <v>28.26</v>
      </c>
      <c r="F638" s="42">
        <v>0</v>
      </c>
    </row>
    <row r="639" spans="1:6" ht="39">
      <c r="A639" s="41" t="s">
        <v>18724</v>
      </c>
      <c r="B639" s="2">
        <v>106105</v>
      </c>
      <c r="C639" s="150" t="s">
        <v>18944</v>
      </c>
      <c r="D639" s="2" t="s">
        <v>38</v>
      </c>
      <c r="E639" s="34">
        <v>27.5</v>
      </c>
      <c r="F639" s="42">
        <v>0</v>
      </c>
    </row>
    <row r="640" spans="1:6" ht="39">
      <c r="A640" s="41" t="s">
        <v>18724</v>
      </c>
      <c r="B640" s="2">
        <v>106106</v>
      </c>
      <c r="C640" s="150" t="s">
        <v>18945</v>
      </c>
      <c r="D640" s="2" t="s">
        <v>38</v>
      </c>
      <c r="E640" s="34">
        <v>52.36</v>
      </c>
      <c r="F640" s="42">
        <v>0</v>
      </c>
    </row>
    <row r="641" spans="1:6" ht="39">
      <c r="A641" s="41" t="s">
        <v>18724</v>
      </c>
      <c r="B641" s="2">
        <v>106107</v>
      </c>
      <c r="C641" s="150" t="s">
        <v>18946</v>
      </c>
      <c r="D641" s="2" t="s">
        <v>38</v>
      </c>
      <c r="E641" s="34">
        <v>51.46</v>
      </c>
      <c r="F641" s="42">
        <v>0</v>
      </c>
    </row>
    <row r="642" spans="1:6" ht="39">
      <c r="A642" s="41" t="s">
        <v>18724</v>
      </c>
      <c r="B642" s="2">
        <v>105377</v>
      </c>
      <c r="C642" s="150" t="s">
        <v>18947</v>
      </c>
      <c r="D642" s="2" t="s">
        <v>35</v>
      </c>
      <c r="E642" s="34">
        <v>48.59</v>
      </c>
      <c r="F642" s="42">
        <v>0</v>
      </c>
    </row>
    <row r="643" spans="1:6" ht="39">
      <c r="A643" s="41" t="s">
        <v>18724</v>
      </c>
      <c r="B643" s="2">
        <v>105368</v>
      </c>
      <c r="C643" s="150" t="s">
        <v>18948</v>
      </c>
      <c r="D643" s="2" t="s">
        <v>35</v>
      </c>
      <c r="E643" s="34">
        <v>44.17</v>
      </c>
      <c r="F643" s="42">
        <v>0</v>
      </c>
    </row>
    <row r="644" spans="1:6" ht="39">
      <c r="A644" s="41" t="s">
        <v>18724</v>
      </c>
      <c r="B644" s="2">
        <v>105369</v>
      </c>
      <c r="C644" s="150" t="s">
        <v>18949</v>
      </c>
      <c r="D644" s="2" t="s">
        <v>35</v>
      </c>
      <c r="E644" s="34">
        <v>75.41</v>
      </c>
      <c r="F644" s="42">
        <v>0</v>
      </c>
    </row>
    <row r="645" spans="1:6" ht="39">
      <c r="A645" s="41" t="s">
        <v>18724</v>
      </c>
      <c r="B645" s="2">
        <v>105370</v>
      </c>
      <c r="C645" s="150" t="s">
        <v>18950</v>
      </c>
      <c r="D645" s="2" t="s">
        <v>35</v>
      </c>
      <c r="E645" s="34">
        <v>69.489999999999995</v>
      </c>
      <c r="F645" s="42">
        <v>0</v>
      </c>
    </row>
    <row r="646" spans="1:6" ht="39">
      <c r="A646" s="41" t="s">
        <v>18951</v>
      </c>
      <c r="B646" s="2">
        <v>92864</v>
      </c>
      <c r="C646" s="150" t="s">
        <v>18952</v>
      </c>
      <c r="D646" s="2" t="s">
        <v>38</v>
      </c>
      <c r="E646" s="34">
        <v>100.53</v>
      </c>
      <c r="F646" s="42">
        <v>0</v>
      </c>
    </row>
    <row r="647" spans="1:6" ht="39">
      <c r="A647" s="41" t="s">
        <v>18951</v>
      </c>
      <c r="B647" s="2">
        <v>92848</v>
      </c>
      <c r="C647" s="150" t="s">
        <v>18953</v>
      </c>
      <c r="D647" s="2" t="s">
        <v>38</v>
      </c>
      <c r="E647" s="34">
        <v>88.36</v>
      </c>
      <c r="F647" s="42">
        <v>0</v>
      </c>
    </row>
    <row r="648" spans="1:6" ht="39">
      <c r="A648" s="41" t="s">
        <v>18951</v>
      </c>
      <c r="B648" s="2">
        <v>104937</v>
      </c>
      <c r="C648" s="150" t="s">
        <v>18954</v>
      </c>
      <c r="D648" s="2" t="s">
        <v>38</v>
      </c>
      <c r="E648" s="34">
        <v>0</v>
      </c>
      <c r="F648" s="42"/>
    </row>
    <row r="649" spans="1:6" ht="39">
      <c r="A649" s="41" t="s">
        <v>18951</v>
      </c>
      <c r="B649" s="2">
        <v>104933</v>
      </c>
      <c r="C649" s="150" t="s">
        <v>18955</v>
      </c>
      <c r="D649" s="2" t="s">
        <v>38</v>
      </c>
      <c r="E649" s="34">
        <v>0</v>
      </c>
      <c r="F649" s="42"/>
    </row>
    <row r="650" spans="1:6" ht="39">
      <c r="A650" s="41" t="s">
        <v>18951</v>
      </c>
      <c r="B650" s="2">
        <v>104939</v>
      </c>
      <c r="C650" s="150" t="s">
        <v>18956</v>
      </c>
      <c r="D650" s="2" t="s">
        <v>38</v>
      </c>
      <c r="E650" s="34">
        <v>0</v>
      </c>
      <c r="F650" s="42"/>
    </row>
    <row r="651" spans="1:6" ht="39">
      <c r="A651" s="41" t="s">
        <v>18951</v>
      </c>
      <c r="B651" s="2">
        <v>104935</v>
      </c>
      <c r="C651" s="150" t="s">
        <v>18957</v>
      </c>
      <c r="D651" s="2" t="s">
        <v>38</v>
      </c>
      <c r="E651" s="34">
        <v>0</v>
      </c>
      <c r="F651" s="42"/>
    </row>
    <row r="652" spans="1:6" ht="39">
      <c r="A652" s="41" t="s">
        <v>18951</v>
      </c>
      <c r="B652" s="2">
        <v>92850</v>
      </c>
      <c r="C652" s="150" t="s">
        <v>18958</v>
      </c>
      <c r="D652" s="2" t="s">
        <v>38</v>
      </c>
      <c r="E652" s="34">
        <v>24.89</v>
      </c>
      <c r="F652" s="42">
        <v>0</v>
      </c>
    </row>
    <row r="653" spans="1:6" ht="39">
      <c r="A653" s="41" t="s">
        <v>18951</v>
      </c>
      <c r="B653" s="2">
        <v>92834</v>
      </c>
      <c r="C653" s="150" t="s">
        <v>18959</v>
      </c>
      <c r="D653" s="2" t="s">
        <v>38</v>
      </c>
      <c r="E653" s="34">
        <v>21.84</v>
      </c>
      <c r="F653" s="42">
        <v>0</v>
      </c>
    </row>
    <row r="654" spans="1:6" ht="39">
      <c r="A654" s="41" t="s">
        <v>18951</v>
      </c>
      <c r="B654" s="2">
        <v>92852</v>
      </c>
      <c r="C654" s="150" t="s">
        <v>18960</v>
      </c>
      <c r="D654" s="2" t="s">
        <v>38</v>
      </c>
      <c r="E654" s="34">
        <v>33.61</v>
      </c>
      <c r="F654" s="42">
        <v>0</v>
      </c>
    </row>
    <row r="655" spans="1:6" ht="39">
      <c r="A655" s="41" t="s">
        <v>18951</v>
      </c>
      <c r="B655" s="2">
        <v>92836</v>
      </c>
      <c r="C655" s="150" t="s">
        <v>18961</v>
      </c>
      <c r="D655" s="2" t="s">
        <v>38</v>
      </c>
      <c r="E655" s="34">
        <v>29.25</v>
      </c>
      <c r="F655" s="42">
        <v>0</v>
      </c>
    </row>
    <row r="656" spans="1:6" ht="39">
      <c r="A656" s="41" t="s">
        <v>18951</v>
      </c>
      <c r="B656" s="2">
        <v>92854</v>
      </c>
      <c r="C656" s="150" t="s">
        <v>18962</v>
      </c>
      <c r="D656" s="2" t="s">
        <v>38</v>
      </c>
      <c r="E656" s="34">
        <v>42.64</v>
      </c>
      <c r="F656" s="42">
        <v>0</v>
      </c>
    </row>
    <row r="657" spans="1:6" ht="39">
      <c r="A657" s="41" t="s">
        <v>18951</v>
      </c>
      <c r="B657" s="2">
        <v>92838</v>
      </c>
      <c r="C657" s="150" t="s">
        <v>18963</v>
      </c>
      <c r="D657" s="2" t="s">
        <v>38</v>
      </c>
      <c r="E657" s="34">
        <v>36.99</v>
      </c>
      <c r="F657" s="42">
        <v>0</v>
      </c>
    </row>
    <row r="658" spans="1:6" ht="39">
      <c r="A658" s="41" t="s">
        <v>18951</v>
      </c>
      <c r="B658" s="2">
        <v>92856</v>
      </c>
      <c r="C658" s="150" t="s">
        <v>18964</v>
      </c>
      <c r="D658" s="2" t="s">
        <v>38</v>
      </c>
      <c r="E658" s="34">
        <v>51.94</v>
      </c>
      <c r="F658" s="42">
        <v>0</v>
      </c>
    </row>
    <row r="659" spans="1:6" ht="39">
      <c r="A659" s="41" t="s">
        <v>18951</v>
      </c>
      <c r="B659" s="2">
        <v>92840</v>
      </c>
      <c r="C659" s="150" t="s">
        <v>18965</v>
      </c>
      <c r="D659" s="2" t="s">
        <v>38</v>
      </c>
      <c r="E659" s="34">
        <v>44.99</v>
      </c>
      <c r="F659" s="42">
        <v>0</v>
      </c>
    </row>
    <row r="660" spans="1:6" ht="39">
      <c r="A660" s="41" t="s">
        <v>18951</v>
      </c>
      <c r="B660" s="2">
        <v>92858</v>
      </c>
      <c r="C660" s="150" t="s">
        <v>18966</v>
      </c>
      <c r="D660" s="2" t="s">
        <v>38</v>
      </c>
      <c r="E660" s="34">
        <v>64.099999999999994</v>
      </c>
      <c r="F660" s="42">
        <v>0</v>
      </c>
    </row>
    <row r="661" spans="1:6" ht="39">
      <c r="A661" s="41" t="s">
        <v>18951</v>
      </c>
      <c r="B661" s="2">
        <v>92842</v>
      </c>
      <c r="C661" s="150" t="s">
        <v>18967</v>
      </c>
      <c r="D661" s="2" t="s">
        <v>38</v>
      </c>
      <c r="E661" s="34">
        <v>55.85</v>
      </c>
      <c r="F661" s="42">
        <v>0</v>
      </c>
    </row>
    <row r="662" spans="1:6" ht="39">
      <c r="A662" s="41" t="s">
        <v>18951</v>
      </c>
      <c r="B662" s="2">
        <v>92860</v>
      </c>
      <c r="C662" s="150" t="s">
        <v>18968</v>
      </c>
      <c r="D662" s="2" t="s">
        <v>38</v>
      </c>
      <c r="E662" s="34">
        <v>75.61</v>
      </c>
      <c r="F662" s="42">
        <v>0</v>
      </c>
    </row>
    <row r="663" spans="1:6" ht="39">
      <c r="A663" s="41" t="s">
        <v>18951</v>
      </c>
      <c r="B663" s="2">
        <v>92844</v>
      </c>
      <c r="C663" s="150" t="s">
        <v>18969</v>
      </c>
      <c r="D663" s="2" t="s">
        <v>38</v>
      </c>
      <c r="E663" s="34">
        <v>66.06</v>
      </c>
      <c r="F663" s="42">
        <v>0</v>
      </c>
    </row>
    <row r="664" spans="1:6" ht="39">
      <c r="A664" s="41" t="s">
        <v>18951</v>
      </c>
      <c r="B664" s="2">
        <v>92862</v>
      </c>
      <c r="C664" s="150" t="s">
        <v>18970</v>
      </c>
      <c r="D664" s="2" t="s">
        <v>38</v>
      </c>
      <c r="E664" s="34">
        <v>86.49</v>
      </c>
      <c r="F664" s="42">
        <v>0</v>
      </c>
    </row>
    <row r="665" spans="1:6" ht="39">
      <c r="A665" s="41" t="s">
        <v>18951</v>
      </c>
      <c r="B665" s="2">
        <v>92846</v>
      </c>
      <c r="C665" s="150" t="s">
        <v>18971</v>
      </c>
      <c r="D665" s="2" t="s">
        <v>38</v>
      </c>
      <c r="E665" s="34">
        <v>75.62</v>
      </c>
      <c r="F665" s="42">
        <v>0</v>
      </c>
    </row>
    <row r="666" spans="1:6" ht="39">
      <c r="A666" s="41" t="s">
        <v>18951</v>
      </c>
      <c r="B666" s="2">
        <v>92828</v>
      </c>
      <c r="C666" s="150" t="s">
        <v>18972</v>
      </c>
      <c r="D666" s="2" t="s">
        <v>38</v>
      </c>
      <c r="E666" s="34">
        <v>130.69</v>
      </c>
      <c r="F666" s="42">
        <v>0</v>
      </c>
    </row>
    <row r="667" spans="1:6" ht="39">
      <c r="A667" s="41" t="s">
        <v>18951</v>
      </c>
      <c r="B667" s="2">
        <v>92815</v>
      </c>
      <c r="C667" s="150" t="s">
        <v>18973</v>
      </c>
      <c r="D667" s="2" t="s">
        <v>38</v>
      </c>
      <c r="E667" s="34">
        <v>118.52</v>
      </c>
      <c r="F667" s="42">
        <v>0</v>
      </c>
    </row>
    <row r="668" spans="1:6" ht="39">
      <c r="A668" s="41" t="s">
        <v>18951</v>
      </c>
      <c r="B668" s="2">
        <v>92830</v>
      </c>
      <c r="C668" s="150" t="s">
        <v>18974</v>
      </c>
      <c r="D668" s="2" t="s">
        <v>38</v>
      </c>
      <c r="E668" s="34">
        <v>160.79</v>
      </c>
      <c r="F668" s="42">
        <v>0</v>
      </c>
    </row>
    <row r="669" spans="1:6" ht="39">
      <c r="A669" s="41" t="s">
        <v>18951</v>
      </c>
      <c r="B669" s="2">
        <v>92817</v>
      </c>
      <c r="C669" s="150" t="s">
        <v>18975</v>
      </c>
      <c r="D669" s="2" t="s">
        <v>38</v>
      </c>
      <c r="E669" s="34">
        <v>146.02000000000001</v>
      </c>
      <c r="F669" s="42">
        <v>0</v>
      </c>
    </row>
    <row r="670" spans="1:6" ht="39">
      <c r="A670" s="41" t="s">
        <v>18951</v>
      </c>
      <c r="B670" s="2">
        <v>92832</v>
      </c>
      <c r="C670" s="150" t="s">
        <v>18976</v>
      </c>
      <c r="D670" s="2" t="s">
        <v>38</v>
      </c>
      <c r="E670" s="34">
        <v>207.82</v>
      </c>
      <c r="F670" s="42">
        <v>0</v>
      </c>
    </row>
    <row r="671" spans="1:6" ht="39">
      <c r="A671" s="41" t="s">
        <v>18951</v>
      </c>
      <c r="B671" s="2">
        <v>92819</v>
      </c>
      <c r="C671" s="150" t="s">
        <v>18977</v>
      </c>
      <c r="D671" s="2" t="s">
        <v>38</v>
      </c>
      <c r="E671" s="34">
        <v>189.16</v>
      </c>
      <c r="F671" s="42">
        <v>0</v>
      </c>
    </row>
    <row r="672" spans="1:6" ht="39">
      <c r="A672" s="41" t="s">
        <v>18951</v>
      </c>
      <c r="B672" s="2">
        <v>92820</v>
      </c>
      <c r="C672" s="150" t="s">
        <v>18978</v>
      </c>
      <c r="D672" s="2" t="s">
        <v>38</v>
      </c>
      <c r="E672" s="34">
        <v>33.42</v>
      </c>
      <c r="F672" s="42">
        <v>0</v>
      </c>
    </row>
    <row r="673" spans="1:6" ht="39">
      <c r="A673" s="41" t="s">
        <v>18951</v>
      </c>
      <c r="B673" s="2">
        <v>92808</v>
      </c>
      <c r="C673" s="150" t="s">
        <v>18979</v>
      </c>
      <c r="D673" s="2" t="s">
        <v>38</v>
      </c>
      <c r="E673" s="34">
        <v>30.35</v>
      </c>
      <c r="F673" s="42">
        <v>0</v>
      </c>
    </row>
    <row r="674" spans="1:6" ht="39">
      <c r="A674" s="41" t="s">
        <v>18951</v>
      </c>
      <c r="B674" s="2">
        <v>92821</v>
      </c>
      <c r="C674" s="150" t="s">
        <v>18980</v>
      </c>
      <c r="D674" s="2" t="s">
        <v>38</v>
      </c>
      <c r="E674" s="34">
        <v>46.5</v>
      </c>
      <c r="F674" s="42">
        <v>0</v>
      </c>
    </row>
    <row r="675" spans="1:6" ht="39">
      <c r="A675" s="41" t="s">
        <v>18951</v>
      </c>
      <c r="B675" s="2">
        <v>92809</v>
      </c>
      <c r="C675" s="150" t="s">
        <v>18981</v>
      </c>
      <c r="D675" s="2" t="s">
        <v>38</v>
      </c>
      <c r="E675" s="34">
        <v>42.14</v>
      </c>
      <c r="F675" s="42">
        <v>0</v>
      </c>
    </row>
    <row r="676" spans="1:6" ht="39">
      <c r="A676" s="41" t="s">
        <v>18951</v>
      </c>
      <c r="B676" s="2">
        <v>92822</v>
      </c>
      <c r="C676" s="150" t="s">
        <v>18982</v>
      </c>
      <c r="D676" s="2" t="s">
        <v>38</v>
      </c>
      <c r="E676" s="34">
        <v>59.91</v>
      </c>
      <c r="F676" s="42">
        <v>0</v>
      </c>
    </row>
    <row r="677" spans="1:6" ht="39">
      <c r="A677" s="41" t="s">
        <v>18951</v>
      </c>
      <c r="B677" s="2">
        <v>92810</v>
      </c>
      <c r="C677" s="150" t="s">
        <v>18983</v>
      </c>
      <c r="D677" s="2" t="s">
        <v>38</v>
      </c>
      <c r="E677" s="34">
        <v>54.26</v>
      </c>
      <c r="F677" s="42">
        <v>0</v>
      </c>
    </row>
    <row r="678" spans="1:6" ht="39">
      <c r="A678" s="41" t="s">
        <v>18951</v>
      </c>
      <c r="B678" s="2">
        <v>92824</v>
      </c>
      <c r="C678" s="150" t="s">
        <v>18984</v>
      </c>
      <c r="D678" s="2" t="s">
        <v>38</v>
      </c>
      <c r="E678" s="34">
        <v>73.540000000000006</v>
      </c>
      <c r="F678" s="42">
        <v>0</v>
      </c>
    </row>
    <row r="679" spans="1:6" ht="39">
      <c r="A679" s="41" t="s">
        <v>18951</v>
      </c>
      <c r="B679" s="2">
        <v>92811</v>
      </c>
      <c r="C679" s="150" t="s">
        <v>18985</v>
      </c>
      <c r="D679" s="2" t="s">
        <v>38</v>
      </c>
      <c r="E679" s="34">
        <v>66.59</v>
      </c>
      <c r="F679" s="42">
        <v>0</v>
      </c>
    </row>
    <row r="680" spans="1:6" ht="39">
      <c r="A680" s="41" t="s">
        <v>18951</v>
      </c>
      <c r="B680" s="2">
        <v>92825</v>
      </c>
      <c r="C680" s="150" t="s">
        <v>18986</v>
      </c>
      <c r="D680" s="2" t="s">
        <v>38</v>
      </c>
      <c r="E680" s="34">
        <v>87.43</v>
      </c>
      <c r="F680" s="42">
        <v>0</v>
      </c>
    </row>
    <row r="681" spans="1:6" ht="39">
      <c r="A681" s="41" t="s">
        <v>18951</v>
      </c>
      <c r="B681" s="2">
        <v>92812</v>
      </c>
      <c r="C681" s="150" t="s">
        <v>18987</v>
      </c>
      <c r="D681" s="2" t="s">
        <v>38</v>
      </c>
      <c r="E681" s="34">
        <v>79.180000000000007</v>
      </c>
      <c r="F681" s="42">
        <v>0</v>
      </c>
    </row>
    <row r="682" spans="1:6" ht="39">
      <c r="A682" s="41" t="s">
        <v>18951</v>
      </c>
      <c r="B682" s="2">
        <v>92826</v>
      </c>
      <c r="C682" s="150" t="s">
        <v>18988</v>
      </c>
      <c r="D682" s="2" t="s">
        <v>38</v>
      </c>
      <c r="E682" s="34">
        <v>101.59</v>
      </c>
      <c r="F682" s="42">
        <v>0</v>
      </c>
    </row>
    <row r="683" spans="1:6" ht="39">
      <c r="A683" s="41" t="s">
        <v>18951</v>
      </c>
      <c r="B683" s="2">
        <v>92813</v>
      </c>
      <c r="C683" s="150" t="s">
        <v>18989</v>
      </c>
      <c r="D683" s="2" t="s">
        <v>38</v>
      </c>
      <c r="E683" s="34">
        <v>92.06</v>
      </c>
      <c r="F683" s="42">
        <v>0</v>
      </c>
    </row>
    <row r="684" spans="1:6" ht="39">
      <c r="A684" s="41" t="s">
        <v>18951</v>
      </c>
      <c r="B684" s="2">
        <v>92827</v>
      </c>
      <c r="C684" s="150" t="s">
        <v>18990</v>
      </c>
      <c r="D684" s="2" t="s">
        <v>38</v>
      </c>
      <c r="E684" s="34">
        <v>116.05</v>
      </c>
      <c r="F684" s="42">
        <v>0</v>
      </c>
    </row>
    <row r="685" spans="1:6" ht="39">
      <c r="A685" s="41" t="s">
        <v>18951</v>
      </c>
      <c r="B685" s="2">
        <v>92814</v>
      </c>
      <c r="C685" s="150" t="s">
        <v>18991</v>
      </c>
      <c r="D685" s="2" t="s">
        <v>38</v>
      </c>
      <c r="E685" s="34">
        <v>105.17</v>
      </c>
      <c r="F685" s="42">
        <v>0</v>
      </c>
    </row>
    <row r="686" spans="1:6" ht="39">
      <c r="A686" s="41" t="s">
        <v>18951</v>
      </c>
      <c r="B686" s="2">
        <v>95570</v>
      </c>
      <c r="C686" s="150" t="s">
        <v>18992</v>
      </c>
      <c r="D686" s="2" t="s">
        <v>38</v>
      </c>
      <c r="E686" s="34">
        <v>103.04</v>
      </c>
      <c r="F686" s="42">
        <v>0</v>
      </c>
    </row>
    <row r="687" spans="1:6" ht="39">
      <c r="A687" s="41" t="s">
        <v>18951</v>
      </c>
      <c r="B687" s="2">
        <v>95567</v>
      </c>
      <c r="C687" s="150" t="s">
        <v>18993</v>
      </c>
      <c r="D687" s="2" t="s">
        <v>38</v>
      </c>
      <c r="E687" s="34">
        <v>99.97</v>
      </c>
      <c r="F687" s="42">
        <v>0</v>
      </c>
    </row>
    <row r="688" spans="1:6" ht="39">
      <c r="A688" s="41" t="s">
        <v>18951</v>
      </c>
      <c r="B688" s="2">
        <v>95571</v>
      </c>
      <c r="C688" s="150" t="s">
        <v>18994</v>
      </c>
      <c r="D688" s="2" t="s">
        <v>38</v>
      </c>
      <c r="E688" s="34">
        <v>128.77000000000001</v>
      </c>
      <c r="F688" s="42">
        <v>0</v>
      </c>
    </row>
    <row r="689" spans="1:6" ht="39">
      <c r="A689" s="41" t="s">
        <v>18951</v>
      </c>
      <c r="B689" s="2">
        <v>95568</v>
      </c>
      <c r="C689" s="150" t="s">
        <v>18995</v>
      </c>
      <c r="D689" s="2" t="s">
        <v>38</v>
      </c>
      <c r="E689" s="34">
        <v>124.41</v>
      </c>
      <c r="F689" s="42">
        <v>0</v>
      </c>
    </row>
    <row r="690" spans="1:6" ht="39">
      <c r="A690" s="41" t="s">
        <v>18951</v>
      </c>
      <c r="B690" s="2">
        <v>95572</v>
      </c>
      <c r="C690" s="150" t="s">
        <v>18996</v>
      </c>
      <c r="D690" s="2" t="s">
        <v>38</v>
      </c>
      <c r="E690" s="34">
        <v>182.36</v>
      </c>
      <c r="F690" s="42">
        <v>0</v>
      </c>
    </row>
    <row r="691" spans="1:6" ht="39">
      <c r="A691" s="41" t="s">
        <v>18951</v>
      </c>
      <c r="B691" s="2">
        <v>95569</v>
      </c>
      <c r="C691" s="150" t="s">
        <v>18997</v>
      </c>
      <c r="D691" s="2" t="s">
        <v>38</v>
      </c>
      <c r="E691" s="34">
        <v>176.71</v>
      </c>
      <c r="F691" s="42">
        <v>0</v>
      </c>
    </row>
    <row r="692" spans="1:6" ht="39">
      <c r="A692" s="41" t="s">
        <v>18951</v>
      </c>
      <c r="B692" s="2">
        <v>92863</v>
      </c>
      <c r="C692" s="150" t="s">
        <v>18998</v>
      </c>
      <c r="D692" s="2" t="s">
        <v>38</v>
      </c>
      <c r="E692" s="34">
        <v>1181.08</v>
      </c>
      <c r="F692" s="42">
        <v>0</v>
      </c>
    </row>
    <row r="693" spans="1:6" ht="39">
      <c r="A693" s="41" t="s">
        <v>18951</v>
      </c>
      <c r="B693" s="2">
        <v>92847</v>
      </c>
      <c r="C693" s="150" t="s">
        <v>18999</v>
      </c>
      <c r="D693" s="2" t="s">
        <v>38</v>
      </c>
      <c r="E693" s="34">
        <v>1168.9100000000001</v>
      </c>
      <c r="F693" s="42">
        <v>0</v>
      </c>
    </row>
    <row r="694" spans="1:6" ht="39">
      <c r="A694" s="41" t="s">
        <v>18951</v>
      </c>
      <c r="B694" s="2">
        <v>104936</v>
      </c>
      <c r="C694" s="150" t="s">
        <v>19000</v>
      </c>
      <c r="D694" s="2" t="s">
        <v>38</v>
      </c>
      <c r="E694" s="34">
        <v>0</v>
      </c>
      <c r="F694" s="42"/>
    </row>
    <row r="695" spans="1:6" ht="39">
      <c r="A695" s="41" t="s">
        <v>18951</v>
      </c>
      <c r="B695" s="2">
        <v>104932</v>
      </c>
      <c r="C695" s="150" t="s">
        <v>19001</v>
      </c>
      <c r="D695" s="2" t="s">
        <v>38</v>
      </c>
      <c r="E695" s="34">
        <v>0</v>
      </c>
      <c r="F695" s="42"/>
    </row>
    <row r="696" spans="1:6" ht="39">
      <c r="A696" s="41" t="s">
        <v>18951</v>
      </c>
      <c r="B696" s="2">
        <v>104938</v>
      </c>
      <c r="C696" s="150" t="s">
        <v>19002</v>
      </c>
      <c r="D696" s="2" t="s">
        <v>38</v>
      </c>
      <c r="E696" s="34">
        <v>0</v>
      </c>
      <c r="F696" s="42"/>
    </row>
    <row r="697" spans="1:6" ht="39">
      <c r="A697" s="41" t="s">
        <v>18951</v>
      </c>
      <c r="B697" s="2">
        <v>104934</v>
      </c>
      <c r="C697" s="150" t="s">
        <v>19003</v>
      </c>
      <c r="D697" s="2" t="s">
        <v>38</v>
      </c>
      <c r="E697" s="34">
        <v>0</v>
      </c>
      <c r="F697" s="42"/>
    </row>
    <row r="698" spans="1:6" ht="39">
      <c r="A698" s="41" t="s">
        <v>18951</v>
      </c>
      <c r="B698" s="2">
        <v>92849</v>
      </c>
      <c r="C698" s="150" t="s">
        <v>19004</v>
      </c>
      <c r="D698" s="2" t="s">
        <v>38</v>
      </c>
      <c r="E698" s="34">
        <v>250.96</v>
      </c>
      <c r="F698" s="42">
        <v>0</v>
      </c>
    </row>
    <row r="699" spans="1:6" ht="39">
      <c r="A699" s="41" t="s">
        <v>18951</v>
      </c>
      <c r="B699" s="2">
        <v>92833</v>
      </c>
      <c r="C699" s="150" t="s">
        <v>19005</v>
      </c>
      <c r="D699" s="2" t="s">
        <v>38</v>
      </c>
      <c r="E699" s="34">
        <v>247.91</v>
      </c>
      <c r="F699" s="42">
        <v>0</v>
      </c>
    </row>
    <row r="700" spans="1:6" ht="39">
      <c r="A700" s="41" t="s">
        <v>18951</v>
      </c>
      <c r="B700" s="2">
        <v>92851</v>
      </c>
      <c r="C700" s="150" t="s">
        <v>19006</v>
      </c>
      <c r="D700" s="2" t="s">
        <v>38</v>
      </c>
      <c r="E700" s="34">
        <v>265.48</v>
      </c>
      <c r="F700" s="42">
        <v>0</v>
      </c>
    </row>
    <row r="701" spans="1:6" ht="39">
      <c r="A701" s="41" t="s">
        <v>18951</v>
      </c>
      <c r="B701" s="2">
        <v>92835</v>
      </c>
      <c r="C701" s="150" t="s">
        <v>19007</v>
      </c>
      <c r="D701" s="2" t="s">
        <v>38</v>
      </c>
      <c r="E701" s="34">
        <v>261.12</v>
      </c>
      <c r="F701" s="42">
        <v>0</v>
      </c>
    </row>
    <row r="702" spans="1:6" ht="39">
      <c r="A702" s="41" t="s">
        <v>18951</v>
      </c>
      <c r="B702" s="2">
        <v>92853</v>
      </c>
      <c r="C702" s="150" t="s">
        <v>19008</v>
      </c>
      <c r="D702" s="2" t="s">
        <v>38</v>
      </c>
      <c r="E702" s="34">
        <v>471.61</v>
      </c>
      <c r="F702" s="42">
        <v>0</v>
      </c>
    </row>
    <row r="703" spans="1:6" ht="39">
      <c r="A703" s="41" t="s">
        <v>18951</v>
      </c>
      <c r="B703" s="2">
        <v>92837</v>
      </c>
      <c r="C703" s="150" t="s">
        <v>19009</v>
      </c>
      <c r="D703" s="2" t="s">
        <v>38</v>
      </c>
      <c r="E703" s="34">
        <v>465.96</v>
      </c>
      <c r="F703" s="42">
        <v>0</v>
      </c>
    </row>
    <row r="704" spans="1:6" ht="39">
      <c r="A704" s="41" t="s">
        <v>18951</v>
      </c>
      <c r="B704" s="2">
        <v>92855</v>
      </c>
      <c r="C704" s="150" t="s">
        <v>19010</v>
      </c>
      <c r="D704" s="2" t="s">
        <v>38</v>
      </c>
      <c r="E704" s="34">
        <v>578.29999999999995</v>
      </c>
      <c r="F704" s="42">
        <v>0</v>
      </c>
    </row>
    <row r="705" spans="1:6" ht="39">
      <c r="A705" s="41" t="s">
        <v>18951</v>
      </c>
      <c r="B705" s="2">
        <v>92839</v>
      </c>
      <c r="C705" s="150" t="s">
        <v>19011</v>
      </c>
      <c r="D705" s="2" t="s">
        <v>38</v>
      </c>
      <c r="E705" s="34">
        <v>571.35</v>
      </c>
      <c r="F705" s="42">
        <v>0</v>
      </c>
    </row>
    <row r="706" spans="1:6" ht="39">
      <c r="A706" s="41" t="s">
        <v>18951</v>
      </c>
      <c r="B706" s="2">
        <v>92857</v>
      </c>
      <c r="C706" s="150" t="s">
        <v>19012</v>
      </c>
      <c r="D706" s="2" t="s">
        <v>38</v>
      </c>
      <c r="E706" s="34">
        <v>751.61</v>
      </c>
      <c r="F706" s="42">
        <v>0</v>
      </c>
    </row>
    <row r="707" spans="1:6" ht="39">
      <c r="A707" s="41" t="s">
        <v>18951</v>
      </c>
      <c r="B707" s="2">
        <v>92841</v>
      </c>
      <c r="C707" s="150" t="s">
        <v>19013</v>
      </c>
      <c r="D707" s="2" t="s">
        <v>38</v>
      </c>
      <c r="E707" s="34">
        <v>743.36</v>
      </c>
      <c r="F707" s="42">
        <v>0</v>
      </c>
    </row>
    <row r="708" spans="1:6" ht="39">
      <c r="A708" s="41" t="s">
        <v>18951</v>
      </c>
      <c r="B708" s="2">
        <v>92859</v>
      </c>
      <c r="C708" s="150" t="s">
        <v>19014</v>
      </c>
      <c r="D708" s="2" t="s">
        <v>38</v>
      </c>
      <c r="E708" s="34">
        <v>778.31</v>
      </c>
      <c r="F708" s="42">
        <v>0</v>
      </c>
    </row>
    <row r="709" spans="1:6" ht="39">
      <c r="A709" s="41" t="s">
        <v>18951</v>
      </c>
      <c r="B709" s="2">
        <v>92843</v>
      </c>
      <c r="C709" s="150" t="s">
        <v>19015</v>
      </c>
      <c r="D709" s="2" t="s">
        <v>38</v>
      </c>
      <c r="E709" s="34">
        <v>768.76</v>
      </c>
      <c r="F709" s="42">
        <v>0</v>
      </c>
    </row>
    <row r="710" spans="1:6" ht="39">
      <c r="A710" s="41" t="s">
        <v>18951</v>
      </c>
      <c r="B710" s="2">
        <v>92861</v>
      </c>
      <c r="C710" s="150" t="s">
        <v>19016</v>
      </c>
      <c r="D710" s="2" t="s">
        <v>38</v>
      </c>
      <c r="E710" s="34">
        <v>1151.97</v>
      </c>
      <c r="F710" s="42">
        <v>0</v>
      </c>
    </row>
    <row r="711" spans="1:6" ht="39">
      <c r="A711" s="41" t="s">
        <v>18951</v>
      </c>
      <c r="B711" s="2">
        <v>92845</v>
      </c>
      <c r="C711" s="150" t="s">
        <v>19017</v>
      </c>
      <c r="D711" s="2" t="s">
        <v>38</v>
      </c>
      <c r="E711" s="34">
        <v>1141.0999999999999</v>
      </c>
      <c r="F711" s="42">
        <v>0</v>
      </c>
    </row>
    <row r="712" spans="1:6" ht="39">
      <c r="A712" s="41" t="s">
        <v>18951</v>
      </c>
      <c r="B712" s="2">
        <v>92226</v>
      </c>
      <c r="C712" s="150" t="s">
        <v>19018</v>
      </c>
      <c r="D712" s="2" t="s">
        <v>38</v>
      </c>
      <c r="E712" s="34">
        <v>668.64</v>
      </c>
      <c r="F712" s="42">
        <v>0</v>
      </c>
    </row>
    <row r="713" spans="1:6" ht="39">
      <c r="A713" s="41" t="s">
        <v>18951</v>
      </c>
      <c r="B713" s="2">
        <v>92216</v>
      </c>
      <c r="C713" s="150" t="s">
        <v>19019</v>
      </c>
      <c r="D713" s="2" t="s">
        <v>38</v>
      </c>
      <c r="E713" s="34">
        <v>656.47</v>
      </c>
      <c r="F713" s="42">
        <v>0</v>
      </c>
    </row>
    <row r="714" spans="1:6" ht="39">
      <c r="A714" s="41" t="s">
        <v>18951</v>
      </c>
      <c r="B714" s="2">
        <v>92829</v>
      </c>
      <c r="C714" s="150" t="s">
        <v>19020</v>
      </c>
      <c r="D714" s="2" t="s">
        <v>38</v>
      </c>
      <c r="E714" s="34">
        <v>964.25</v>
      </c>
      <c r="F714" s="42">
        <v>0</v>
      </c>
    </row>
    <row r="715" spans="1:6" ht="39">
      <c r="A715" s="41" t="s">
        <v>18951</v>
      </c>
      <c r="B715" s="2">
        <v>92816</v>
      </c>
      <c r="C715" s="150" t="s">
        <v>19021</v>
      </c>
      <c r="D715" s="2" t="s">
        <v>38</v>
      </c>
      <c r="E715" s="34">
        <v>949.48</v>
      </c>
      <c r="F715" s="42">
        <v>0</v>
      </c>
    </row>
    <row r="716" spans="1:6" ht="39">
      <c r="A716" s="41" t="s">
        <v>18951</v>
      </c>
      <c r="B716" s="2">
        <v>92831</v>
      </c>
      <c r="C716" s="150" t="s">
        <v>19022</v>
      </c>
      <c r="D716" s="2" t="s">
        <v>38</v>
      </c>
      <c r="E716" s="34">
        <v>1371.85</v>
      </c>
      <c r="F716" s="42">
        <v>0</v>
      </c>
    </row>
    <row r="717" spans="1:6" ht="39">
      <c r="A717" s="41" t="s">
        <v>18951</v>
      </c>
      <c r="B717" s="2">
        <v>92818</v>
      </c>
      <c r="C717" s="150" t="s">
        <v>19023</v>
      </c>
      <c r="D717" s="2" t="s">
        <v>38</v>
      </c>
      <c r="E717" s="34">
        <v>1353.19</v>
      </c>
      <c r="F717" s="42">
        <v>0</v>
      </c>
    </row>
    <row r="718" spans="1:6" ht="39">
      <c r="A718" s="41" t="s">
        <v>18951</v>
      </c>
      <c r="B718" s="2">
        <v>95566</v>
      </c>
      <c r="C718" s="150" t="s">
        <v>19024</v>
      </c>
      <c r="D718" s="2" t="s">
        <v>38</v>
      </c>
      <c r="E718" s="34">
        <v>159.79</v>
      </c>
      <c r="F718" s="42">
        <v>0</v>
      </c>
    </row>
    <row r="719" spans="1:6" ht="39">
      <c r="A719" s="41" t="s">
        <v>18951</v>
      </c>
      <c r="B719" s="2">
        <v>95565</v>
      </c>
      <c r="C719" s="150" t="s">
        <v>19025</v>
      </c>
      <c r="D719" s="2" t="s">
        <v>38</v>
      </c>
      <c r="E719" s="34">
        <v>156.72</v>
      </c>
      <c r="F719" s="42">
        <v>0</v>
      </c>
    </row>
    <row r="720" spans="1:6" ht="39">
      <c r="A720" s="41" t="s">
        <v>18951</v>
      </c>
      <c r="B720" s="2">
        <v>92219</v>
      </c>
      <c r="C720" s="150" t="s">
        <v>19026</v>
      </c>
      <c r="D720" s="2" t="s">
        <v>38</v>
      </c>
      <c r="E720" s="34">
        <v>189.1</v>
      </c>
      <c r="F720" s="42">
        <v>0</v>
      </c>
    </row>
    <row r="721" spans="1:6" ht="39">
      <c r="A721" s="41" t="s">
        <v>18951</v>
      </c>
      <c r="B721" s="2">
        <v>92210</v>
      </c>
      <c r="C721" s="150" t="s">
        <v>19027</v>
      </c>
      <c r="D721" s="2" t="s">
        <v>38</v>
      </c>
      <c r="E721" s="34">
        <v>184.74</v>
      </c>
      <c r="F721" s="42">
        <v>0</v>
      </c>
    </row>
    <row r="722" spans="1:6" ht="39">
      <c r="A722" s="41" t="s">
        <v>18951</v>
      </c>
      <c r="B722" s="2">
        <v>92220</v>
      </c>
      <c r="C722" s="150" t="s">
        <v>19028</v>
      </c>
      <c r="D722" s="2" t="s">
        <v>38</v>
      </c>
      <c r="E722" s="34">
        <v>230.33</v>
      </c>
      <c r="F722" s="42">
        <v>0</v>
      </c>
    </row>
    <row r="723" spans="1:6" ht="39">
      <c r="A723" s="41" t="s">
        <v>18951</v>
      </c>
      <c r="B723" s="2">
        <v>92211</v>
      </c>
      <c r="C723" s="150" t="s">
        <v>19029</v>
      </c>
      <c r="D723" s="2" t="s">
        <v>38</v>
      </c>
      <c r="E723" s="34">
        <v>224.68</v>
      </c>
      <c r="F723" s="42">
        <v>0</v>
      </c>
    </row>
    <row r="724" spans="1:6" ht="39">
      <c r="A724" s="41" t="s">
        <v>18951</v>
      </c>
      <c r="B724" s="2">
        <v>92221</v>
      </c>
      <c r="C724" s="150" t="s">
        <v>19030</v>
      </c>
      <c r="D724" s="2" t="s">
        <v>38</v>
      </c>
      <c r="E724" s="34">
        <v>349.47</v>
      </c>
      <c r="F724" s="42">
        <v>0</v>
      </c>
    </row>
    <row r="725" spans="1:6" ht="39">
      <c r="A725" s="41" t="s">
        <v>18951</v>
      </c>
      <c r="B725" s="2">
        <v>92212</v>
      </c>
      <c r="C725" s="150" t="s">
        <v>19031</v>
      </c>
      <c r="D725" s="2" t="s">
        <v>38</v>
      </c>
      <c r="E725" s="34">
        <v>342.52</v>
      </c>
      <c r="F725" s="42">
        <v>0</v>
      </c>
    </row>
    <row r="726" spans="1:6" ht="39">
      <c r="A726" s="41" t="s">
        <v>18951</v>
      </c>
      <c r="B726" s="2">
        <v>92222</v>
      </c>
      <c r="C726" s="150" t="s">
        <v>19032</v>
      </c>
      <c r="D726" s="2" t="s">
        <v>38</v>
      </c>
      <c r="E726" s="34">
        <v>463.53</v>
      </c>
      <c r="F726" s="42">
        <v>0</v>
      </c>
    </row>
    <row r="727" spans="1:6" ht="39">
      <c r="A727" s="41" t="s">
        <v>18951</v>
      </c>
      <c r="B727" s="2">
        <v>92213</v>
      </c>
      <c r="C727" s="150" t="s">
        <v>19033</v>
      </c>
      <c r="D727" s="2" t="s">
        <v>38</v>
      </c>
      <c r="E727" s="34">
        <v>455.28</v>
      </c>
      <c r="F727" s="42">
        <v>0</v>
      </c>
    </row>
    <row r="728" spans="1:6" ht="39">
      <c r="A728" s="41" t="s">
        <v>18951</v>
      </c>
      <c r="B728" s="2">
        <v>92223</v>
      </c>
      <c r="C728" s="150" t="s">
        <v>19034</v>
      </c>
      <c r="D728" s="2" t="s">
        <v>38</v>
      </c>
      <c r="E728" s="34">
        <v>560.70000000000005</v>
      </c>
      <c r="F728" s="42">
        <v>0</v>
      </c>
    </row>
    <row r="729" spans="1:6" ht="39">
      <c r="A729" s="41" t="s">
        <v>18951</v>
      </c>
      <c r="B729" s="2">
        <v>92214</v>
      </c>
      <c r="C729" s="150" t="s">
        <v>19035</v>
      </c>
      <c r="D729" s="2" t="s">
        <v>38</v>
      </c>
      <c r="E729" s="34">
        <v>551.16999999999996</v>
      </c>
      <c r="F729" s="42">
        <v>0</v>
      </c>
    </row>
    <row r="730" spans="1:6" ht="39">
      <c r="A730" s="41" t="s">
        <v>18951</v>
      </c>
      <c r="B730" s="2">
        <v>92224</v>
      </c>
      <c r="C730" s="150" t="s">
        <v>19036</v>
      </c>
      <c r="D730" s="2" t="s">
        <v>38</v>
      </c>
      <c r="E730" s="34">
        <v>643.57000000000005</v>
      </c>
      <c r="F730" s="42">
        <v>0</v>
      </c>
    </row>
    <row r="731" spans="1:6" ht="39">
      <c r="A731" s="41" t="s">
        <v>18951</v>
      </c>
      <c r="B731" s="2">
        <v>92215</v>
      </c>
      <c r="C731" s="150" t="s">
        <v>19037</v>
      </c>
      <c r="D731" s="2" t="s">
        <v>38</v>
      </c>
      <c r="E731" s="34">
        <v>632.69000000000005</v>
      </c>
      <c r="F731" s="42">
        <v>0</v>
      </c>
    </row>
    <row r="732" spans="1:6">
      <c r="A732" s="41" t="s">
        <v>19038</v>
      </c>
      <c r="B732" s="2">
        <v>94342</v>
      </c>
      <c r="C732" s="150" t="s">
        <v>19039</v>
      </c>
      <c r="D732" s="2" t="s">
        <v>36</v>
      </c>
      <c r="E732" s="34">
        <v>94.37</v>
      </c>
      <c r="F732" s="42">
        <v>0</v>
      </c>
    </row>
    <row r="733" spans="1:6">
      <c r="A733" s="41" t="s">
        <v>19038</v>
      </c>
      <c r="B733" s="2">
        <v>94319</v>
      </c>
      <c r="C733" s="150" t="s">
        <v>19040</v>
      </c>
      <c r="D733" s="2" t="s">
        <v>36</v>
      </c>
      <c r="E733" s="34">
        <v>89.18</v>
      </c>
      <c r="F733" s="42">
        <v>0</v>
      </c>
    </row>
    <row r="734" spans="1:6" ht="39">
      <c r="A734" s="41" t="s">
        <v>19038</v>
      </c>
      <c r="B734" s="2">
        <v>94304</v>
      </c>
      <c r="C734" s="150" t="s">
        <v>19041</v>
      </c>
      <c r="D734" s="2" t="s">
        <v>36</v>
      </c>
      <c r="E734" s="34">
        <v>80.83</v>
      </c>
      <c r="F734" s="42">
        <v>0</v>
      </c>
    </row>
    <row r="735" spans="1:6" ht="39">
      <c r="A735" s="41" t="s">
        <v>19038</v>
      </c>
      <c r="B735" s="2">
        <v>94306</v>
      </c>
      <c r="C735" s="150" t="s">
        <v>19042</v>
      </c>
      <c r="D735" s="2" t="s">
        <v>36</v>
      </c>
      <c r="E735" s="34">
        <v>73.37</v>
      </c>
      <c r="F735" s="42">
        <v>0</v>
      </c>
    </row>
    <row r="736" spans="1:6" ht="39">
      <c r="A736" s="41" t="s">
        <v>19038</v>
      </c>
      <c r="B736" s="2">
        <v>94327</v>
      </c>
      <c r="C736" s="150" t="s">
        <v>19043</v>
      </c>
      <c r="D736" s="2" t="s">
        <v>36</v>
      </c>
      <c r="E736" s="34">
        <v>86.02</v>
      </c>
      <c r="F736" s="42">
        <v>0</v>
      </c>
    </row>
    <row r="737" spans="1:6" ht="39">
      <c r="A737" s="41" t="s">
        <v>19038</v>
      </c>
      <c r="B737" s="2">
        <v>94329</v>
      </c>
      <c r="C737" s="150" t="s">
        <v>19044</v>
      </c>
      <c r="D737" s="2" t="s">
        <v>36</v>
      </c>
      <c r="E737" s="34">
        <v>78.56</v>
      </c>
      <c r="F737" s="42">
        <v>0</v>
      </c>
    </row>
    <row r="738" spans="1:6" ht="39">
      <c r="A738" s="41" t="s">
        <v>19038</v>
      </c>
      <c r="B738" s="2">
        <v>94333</v>
      </c>
      <c r="C738" s="150" t="s">
        <v>19045</v>
      </c>
      <c r="D738" s="2" t="s">
        <v>36</v>
      </c>
      <c r="E738" s="34">
        <v>75.2</v>
      </c>
      <c r="F738" s="42">
        <v>0</v>
      </c>
    </row>
    <row r="739" spans="1:6" ht="39">
      <c r="A739" s="41" t="s">
        <v>19038</v>
      </c>
      <c r="B739" s="2">
        <v>94310</v>
      </c>
      <c r="C739" s="150" t="s">
        <v>19046</v>
      </c>
      <c r="D739" s="2" t="s">
        <v>36</v>
      </c>
      <c r="E739" s="34">
        <v>70.010000000000005</v>
      </c>
      <c r="F739" s="42">
        <v>0</v>
      </c>
    </row>
    <row r="740" spans="1:6" ht="26.25">
      <c r="A740" s="41" t="s">
        <v>19038</v>
      </c>
      <c r="B740" s="2">
        <v>104739</v>
      </c>
      <c r="C740" s="150" t="s">
        <v>19047</v>
      </c>
      <c r="D740" s="2" t="s">
        <v>36</v>
      </c>
      <c r="E740" s="34">
        <v>91.78</v>
      </c>
      <c r="F740" s="42">
        <v>0</v>
      </c>
    </row>
    <row r="741" spans="1:6" ht="26.25">
      <c r="A741" s="41" t="s">
        <v>19038</v>
      </c>
      <c r="B741" s="2">
        <v>104738</v>
      </c>
      <c r="C741" s="150" t="s">
        <v>19048</v>
      </c>
      <c r="D741" s="2" t="s">
        <v>36</v>
      </c>
      <c r="E741" s="34">
        <v>86.59</v>
      </c>
      <c r="F741" s="42">
        <v>0</v>
      </c>
    </row>
    <row r="742" spans="1:6" ht="39">
      <c r="A742" s="41" t="s">
        <v>19038</v>
      </c>
      <c r="B742" s="2">
        <v>94316</v>
      </c>
      <c r="C742" s="150" t="s">
        <v>19049</v>
      </c>
      <c r="D742" s="2" t="s">
        <v>36</v>
      </c>
      <c r="E742" s="34">
        <v>75.59</v>
      </c>
      <c r="F742" s="42">
        <v>0</v>
      </c>
    </row>
    <row r="743" spans="1:6" ht="39">
      <c r="A743" s="41" t="s">
        <v>19038</v>
      </c>
      <c r="B743" s="2">
        <v>94318</v>
      </c>
      <c r="C743" s="150" t="s">
        <v>19050</v>
      </c>
      <c r="D743" s="2" t="s">
        <v>36</v>
      </c>
      <c r="E743" s="34">
        <v>68.819999999999993</v>
      </c>
      <c r="F743" s="42">
        <v>0</v>
      </c>
    </row>
    <row r="744" spans="1:6" ht="39">
      <c r="A744" s="41" t="s">
        <v>19038</v>
      </c>
      <c r="B744" s="2">
        <v>94339</v>
      </c>
      <c r="C744" s="150" t="s">
        <v>19051</v>
      </c>
      <c r="D744" s="2" t="s">
        <v>36</v>
      </c>
      <c r="E744" s="34">
        <v>80.78</v>
      </c>
      <c r="F744" s="42">
        <v>0</v>
      </c>
    </row>
    <row r="745" spans="1:6" ht="39">
      <c r="A745" s="41" t="s">
        <v>19038</v>
      </c>
      <c r="B745" s="2">
        <v>94341</v>
      </c>
      <c r="C745" s="150" t="s">
        <v>19052</v>
      </c>
      <c r="D745" s="2" t="s">
        <v>36</v>
      </c>
      <c r="E745" s="34">
        <v>74.010000000000005</v>
      </c>
      <c r="F745" s="42">
        <v>0</v>
      </c>
    </row>
    <row r="746" spans="1:6">
      <c r="A746" s="41" t="s">
        <v>19038</v>
      </c>
      <c r="B746" s="2">
        <v>104742</v>
      </c>
      <c r="C746" s="150" t="s">
        <v>19053</v>
      </c>
      <c r="D746" s="2" t="s">
        <v>34</v>
      </c>
      <c r="E746" s="34">
        <v>8.84</v>
      </c>
      <c r="F746" s="42">
        <v>0</v>
      </c>
    </row>
    <row r="747" spans="1:6" ht="26.25">
      <c r="A747" s="41" t="s">
        <v>19038</v>
      </c>
      <c r="B747" s="2">
        <v>93382</v>
      </c>
      <c r="C747" s="150" t="s">
        <v>19054</v>
      </c>
      <c r="D747" s="2" t="s">
        <v>36</v>
      </c>
      <c r="E747" s="34">
        <v>35.35</v>
      </c>
      <c r="F747" s="42">
        <v>0</v>
      </c>
    </row>
    <row r="748" spans="1:6">
      <c r="A748" s="41" t="s">
        <v>19038</v>
      </c>
      <c r="B748" s="2">
        <v>104737</v>
      </c>
      <c r="C748" s="150" t="s">
        <v>19055</v>
      </c>
      <c r="D748" s="2" t="s">
        <v>36</v>
      </c>
      <c r="E748" s="34">
        <v>29.93</v>
      </c>
      <c r="F748" s="42">
        <v>0</v>
      </c>
    </row>
    <row r="749" spans="1:6" ht="51.75">
      <c r="A749" s="41" t="s">
        <v>19038</v>
      </c>
      <c r="B749" s="2">
        <v>93369</v>
      </c>
      <c r="C749" s="150" t="s">
        <v>19056</v>
      </c>
      <c r="D749" s="2" t="s">
        <v>36</v>
      </c>
      <c r="E749" s="34">
        <v>19.54</v>
      </c>
      <c r="F749" s="42">
        <v>0</v>
      </c>
    </row>
    <row r="750" spans="1:6" ht="51.75">
      <c r="A750" s="41" t="s">
        <v>19038</v>
      </c>
      <c r="B750" s="2">
        <v>93373</v>
      </c>
      <c r="C750" s="150" t="s">
        <v>19057</v>
      </c>
      <c r="D750" s="2" t="s">
        <v>36</v>
      </c>
      <c r="E750" s="34">
        <v>16.18</v>
      </c>
      <c r="F750" s="42">
        <v>0</v>
      </c>
    </row>
    <row r="751" spans="1:6" ht="51.75">
      <c r="A751" s="41" t="s">
        <v>19038</v>
      </c>
      <c r="B751" s="2">
        <v>93368</v>
      </c>
      <c r="C751" s="150" t="s">
        <v>19058</v>
      </c>
      <c r="D751" s="2" t="s">
        <v>36</v>
      </c>
      <c r="E751" s="34">
        <v>23.68</v>
      </c>
      <c r="F751" s="42">
        <v>0</v>
      </c>
    </row>
    <row r="752" spans="1:6" ht="51.75">
      <c r="A752" s="41" t="s">
        <v>19038</v>
      </c>
      <c r="B752" s="2">
        <v>104729</v>
      </c>
      <c r="C752" s="150" t="s">
        <v>19059</v>
      </c>
      <c r="D752" s="2" t="s">
        <v>36</v>
      </c>
      <c r="E752" s="34">
        <v>18.690000000000001</v>
      </c>
      <c r="F752" s="42">
        <v>0</v>
      </c>
    </row>
    <row r="753" spans="1:6" ht="51.75">
      <c r="A753" s="41" t="s">
        <v>19038</v>
      </c>
      <c r="B753" s="2">
        <v>93372</v>
      </c>
      <c r="C753" s="150" t="s">
        <v>19060</v>
      </c>
      <c r="D753" s="2" t="s">
        <v>36</v>
      </c>
      <c r="E753" s="34">
        <v>18.79</v>
      </c>
      <c r="F753" s="42">
        <v>0</v>
      </c>
    </row>
    <row r="754" spans="1:6" ht="51.75">
      <c r="A754" s="41" t="s">
        <v>19038</v>
      </c>
      <c r="B754" s="2">
        <v>104731</v>
      </c>
      <c r="C754" s="150" t="s">
        <v>19061</v>
      </c>
      <c r="D754" s="2" t="s">
        <v>36</v>
      </c>
      <c r="E754" s="34">
        <v>13.82</v>
      </c>
      <c r="F754" s="42">
        <v>0</v>
      </c>
    </row>
    <row r="755" spans="1:6" ht="51.75">
      <c r="A755" s="41" t="s">
        <v>19038</v>
      </c>
      <c r="B755" s="2">
        <v>93367</v>
      </c>
      <c r="C755" s="150" t="s">
        <v>19062</v>
      </c>
      <c r="D755" s="2" t="s">
        <v>36</v>
      </c>
      <c r="E755" s="34">
        <v>27</v>
      </c>
      <c r="F755" s="42">
        <v>0</v>
      </c>
    </row>
    <row r="756" spans="1:6" ht="51.75">
      <c r="A756" s="41" t="s">
        <v>19038</v>
      </c>
      <c r="B756" s="2">
        <v>104728</v>
      </c>
      <c r="C756" s="150" t="s">
        <v>19063</v>
      </c>
      <c r="D756" s="2" t="s">
        <v>36</v>
      </c>
      <c r="E756" s="34">
        <v>21.96</v>
      </c>
      <c r="F756" s="42">
        <v>0</v>
      </c>
    </row>
    <row r="757" spans="1:6" ht="51.75">
      <c r="A757" s="41" t="s">
        <v>19038</v>
      </c>
      <c r="B757" s="2">
        <v>104730</v>
      </c>
      <c r="C757" s="150" t="s">
        <v>19064</v>
      </c>
      <c r="D757" s="2" t="s">
        <v>36</v>
      </c>
      <c r="E757" s="34">
        <v>14.56</v>
      </c>
      <c r="F757" s="42">
        <v>0</v>
      </c>
    </row>
    <row r="758" spans="1:6" ht="51.75">
      <c r="A758" s="41" t="s">
        <v>19038</v>
      </c>
      <c r="B758" s="2">
        <v>104732</v>
      </c>
      <c r="C758" s="150" t="s">
        <v>19065</v>
      </c>
      <c r="D758" s="2" t="s">
        <v>36</v>
      </c>
      <c r="E758" s="34">
        <v>11.2</v>
      </c>
      <c r="F758" s="42">
        <v>0</v>
      </c>
    </row>
    <row r="759" spans="1:6" ht="26.25">
      <c r="A759" s="41" t="s">
        <v>19038</v>
      </c>
      <c r="B759" s="2">
        <v>104740</v>
      </c>
      <c r="C759" s="150" t="s">
        <v>19066</v>
      </c>
      <c r="D759" s="2" t="s">
        <v>36</v>
      </c>
      <c r="E759" s="34">
        <v>32.76</v>
      </c>
      <c r="F759" s="42">
        <v>0</v>
      </c>
    </row>
    <row r="760" spans="1:6" ht="26.25">
      <c r="A760" s="41" t="s">
        <v>19038</v>
      </c>
      <c r="B760" s="2">
        <v>104741</v>
      </c>
      <c r="C760" s="150" t="s">
        <v>19067</v>
      </c>
      <c r="D760" s="2" t="s">
        <v>36</v>
      </c>
      <c r="E760" s="34">
        <v>27.33</v>
      </c>
      <c r="F760" s="42">
        <v>0</v>
      </c>
    </row>
    <row r="761" spans="1:6" ht="51.75">
      <c r="A761" s="41" t="s">
        <v>19038</v>
      </c>
      <c r="B761" s="2">
        <v>93381</v>
      </c>
      <c r="C761" s="150" t="s">
        <v>19068</v>
      </c>
      <c r="D761" s="2" t="s">
        <v>36</v>
      </c>
      <c r="E761" s="34">
        <v>14.99</v>
      </c>
      <c r="F761" s="42">
        <v>0</v>
      </c>
    </row>
    <row r="762" spans="1:6" ht="51.75">
      <c r="A762" s="41" t="s">
        <v>19038</v>
      </c>
      <c r="B762" s="2">
        <v>93379</v>
      </c>
      <c r="C762" s="150" t="s">
        <v>19069</v>
      </c>
      <c r="D762" s="2" t="s">
        <v>36</v>
      </c>
      <c r="E762" s="34">
        <v>21.76</v>
      </c>
      <c r="F762" s="42">
        <v>0</v>
      </c>
    </row>
    <row r="763" spans="1:6" ht="51.75">
      <c r="A763" s="41" t="s">
        <v>19038</v>
      </c>
      <c r="B763" s="2">
        <v>93380</v>
      </c>
      <c r="C763" s="150" t="s">
        <v>19070</v>
      </c>
      <c r="D763" s="2" t="s">
        <v>36</v>
      </c>
      <c r="E763" s="34">
        <v>18.489999999999998</v>
      </c>
      <c r="F763" s="42">
        <v>0</v>
      </c>
    </row>
    <row r="764" spans="1:6" ht="51.75">
      <c r="A764" s="41" t="s">
        <v>19038</v>
      </c>
      <c r="B764" s="2">
        <v>93378</v>
      </c>
      <c r="C764" s="150" t="s">
        <v>19071</v>
      </c>
      <c r="D764" s="2" t="s">
        <v>36</v>
      </c>
      <c r="E764" s="34">
        <v>28.32</v>
      </c>
      <c r="F764" s="42">
        <v>0</v>
      </c>
    </row>
    <row r="765" spans="1:6" ht="51.75">
      <c r="A765" s="41" t="s">
        <v>19038</v>
      </c>
      <c r="B765" s="2">
        <v>104733</v>
      </c>
      <c r="C765" s="150" t="s">
        <v>19072</v>
      </c>
      <c r="D765" s="2" t="s">
        <v>36</v>
      </c>
      <c r="E765" s="34">
        <v>22.89</v>
      </c>
      <c r="F765" s="42">
        <v>0</v>
      </c>
    </row>
    <row r="766" spans="1:6" ht="51.75">
      <c r="A766" s="41" t="s">
        <v>19038</v>
      </c>
      <c r="B766" s="2">
        <v>104735</v>
      </c>
      <c r="C766" s="150" t="s">
        <v>19073</v>
      </c>
      <c r="D766" s="2" t="s">
        <v>36</v>
      </c>
      <c r="E766" s="34">
        <v>13.41</v>
      </c>
      <c r="F766" s="42">
        <v>0</v>
      </c>
    </row>
    <row r="767" spans="1:6" ht="51.75">
      <c r="A767" s="41" t="s">
        <v>19038</v>
      </c>
      <c r="B767" s="2">
        <v>104734</v>
      </c>
      <c r="C767" s="150" t="s">
        <v>19074</v>
      </c>
      <c r="D767" s="2" t="s">
        <v>36</v>
      </c>
      <c r="E767" s="34">
        <v>16.55</v>
      </c>
      <c r="F767" s="42">
        <v>0</v>
      </c>
    </row>
    <row r="768" spans="1:6" ht="51.75">
      <c r="A768" s="41" t="s">
        <v>19038</v>
      </c>
      <c r="B768" s="2">
        <v>104736</v>
      </c>
      <c r="C768" s="150" t="s">
        <v>19075</v>
      </c>
      <c r="D768" s="2" t="s">
        <v>36</v>
      </c>
      <c r="E768" s="34">
        <v>10</v>
      </c>
      <c r="F768" s="42">
        <v>0</v>
      </c>
    </row>
    <row r="769" spans="1:6" ht="39">
      <c r="A769" s="41" t="s">
        <v>19076</v>
      </c>
      <c r="B769" s="2">
        <v>105732</v>
      </c>
      <c r="C769" s="150" t="s">
        <v>19077</v>
      </c>
      <c r="D769" s="2" t="s">
        <v>36</v>
      </c>
      <c r="E769" s="34">
        <v>207.19</v>
      </c>
      <c r="F769" s="42">
        <v>0</v>
      </c>
    </row>
    <row r="770" spans="1:6" ht="39">
      <c r="A770" s="41" t="s">
        <v>19076</v>
      </c>
      <c r="B770" s="2">
        <v>96397</v>
      </c>
      <c r="C770" s="150" t="s">
        <v>19078</v>
      </c>
      <c r="D770" s="2" t="s">
        <v>36</v>
      </c>
      <c r="E770" s="34">
        <v>202.3</v>
      </c>
      <c r="F770" s="42">
        <v>0</v>
      </c>
    </row>
    <row r="771" spans="1:6" ht="39">
      <c r="A771" s="41" t="s">
        <v>19076</v>
      </c>
      <c r="B771" s="2">
        <v>105735</v>
      </c>
      <c r="C771" s="150" t="s">
        <v>19079</v>
      </c>
      <c r="D771" s="2" t="s">
        <v>36</v>
      </c>
      <c r="E771" s="34">
        <v>199.82</v>
      </c>
      <c r="F771" s="42">
        <v>0</v>
      </c>
    </row>
    <row r="772" spans="1:6" ht="26.25">
      <c r="A772" s="41" t="s">
        <v>19076</v>
      </c>
      <c r="B772" s="2">
        <v>105727</v>
      </c>
      <c r="C772" s="150" t="s">
        <v>19080</v>
      </c>
      <c r="D772" s="2" t="s">
        <v>36</v>
      </c>
      <c r="E772" s="34">
        <v>147.38999999999999</v>
      </c>
      <c r="F772" s="42">
        <v>0</v>
      </c>
    </row>
    <row r="773" spans="1:6" ht="26.25">
      <c r="A773" s="41" t="s">
        <v>19076</v>
      </c>
      <c r="B773" s="2">
        <v>96396</v>
      </c>
      <c r="C773" s="150" t="s">
        <v>19081</v>
      </c>
      <c r="D773" s="2" t="s">
        <v>36</v>
      </c>
      <c r="E773" s="34">
        <v>143.62</v>
      </c>
      <c r="F773" s="42">
        <v>0</v>
      </c>
    </row>
    <row r="774" spans="1:6" ht="26.25">
      <c r="A774" s="41" t="s">
        <v>19076</v>
      </c>
      <c r="B774" s="2">
        <v>105730</v>
      </c>
      <c r="C774" s="150" t="s">
        <v>19082</v>
      </c>
      <c r="D774" s="2" t="s">
        <v>36</v>
      </c>
      <c r="E774" s="34">
        <v>141.74</v>
      </c>
      <c r="F774" s="42">
        <v>0</v>
      </c>
    </row>
    <row r="775" spans="1:6" ht="39">
      <c r="A775" s="41" t="s">
        <v>19076</v>
      </c>
      <c r="B775" s="2">
        <v>105737</v>
      </c>
      <c r="C775" s="150" t="s">
        <v>19083</v>
      </c>
      <c r="D775" s="2" t="s">
        <v>36</v>
      </c>
      <c r="E775" s="34">
        <v>283.23</v>
      </c>
      <c r="F775" s="42">
        <v>0</v>
      </c>
    </row>
    <row r="776" spans="1:6" ht="39">
      <c r="A776" s="41" t="s">
        <v>19076</v>
      </c>
      <c r="B776" s="2">
        <v>96398</v>
      </c>
      <c r="C776" s="150" t="s">
        <v>19084</v>
      </c>
      <c r="D776" s="2" t="s">
        <v>36</v>
      </c>
      <c r="E776" s="34">
        <v>279.56</v>
      </c>
      <c r="F776" s="42">
        <v>0</v>
      </c>
    </row>
    <row r="777" spans="1:6" ht="39">
      <c r="A777" s="41" t="s">
        <v>19076</v>
      </c>
      <c r="B777" s="2">
        <v>105740</v>
      </c>
      <c r="C777" s="150" t="s">
        <v>19085</v>
      </c>
      <c r="D777" s="2" t="s">
        <v>36</v>
      </c>
      <c r="E777" s="34">
        <v>277.62</v>
      </c>
      <c r="F777" s="42">
        <v>0</v>
      </c>
    </row>
    <row r="778" spans="1:6" ht="26.25">
      <c r="A778" s="41" t="s">
        <v>19076</v>
      </c>
      <c r="B778" s="2">
        <v>105749</v>
      </c>
      <c r="C778" s="150" t="s">
        <v>19086</v>
      </c>
      <c r="D778" s="2" t="s">
        <v>36</v>
      </c>
      <c r="E778" s="34">
        <v>133.80000000000001</v>
      </c>
      <c r="F778" s="42">
        <v>0</v>
      </c>
    </row>
    <row r="779" spans="1:6" ht="26.25">
      <c r="A779" s="41" t="s">
        <v>19076</v>
      </c>
      <c r="B779" s="2">
        <v>96400</v>
      </c>
      <c r="C779" s="150" t="s">
        <v>19087</v>
      </c>
      <c r="D779" s="2" t="s">
        <v>36</v>
      </c>
      <c r="E779" s="34">
        <v>131.80000000000001</v>
      </c>
      <c r="F779" s="42">
        <v>0</v>
      </c>
    </row>
    <row r="780" spans="1:6" ht="26.25">
      <c r="A780" s="41" t="s">
        <v>19076</v>
      </c>
      <c r="B780" s="2">
        <v>105752</v>
      </c>
      <c r="C780" s="150" t="s">
        <v>19088</v>
      </c>
      <c r="D780" s="2" t="s">
        <v>36</v>
      </c>
      <c r="E780" s="34">
        <v>130.02000000000001</v>
      </c>
      <c r="F780" s="42">
        <v>0</v>
      </c>
    </row>
    <row r="781" spans="1:6" ht="26.25">
      <c r="A781" s="41" t="s">
        <v>19076</v>
      </c>
      <c r="B781" s="2">
        <v>105754</v>
      </c>
      <c r="C781" s="150" t="s">
        <v>19089</v>
      </c>
      <c r="D781" s="2" t="s">
        <v>36</v>
      </c>
      <c r="E781" s="34">
        <v>128.33000000000001</v>
      </c>
      <c r="F781" s="42">
        <v>0</v>
      </c>
    </row>
    <row r="782" spans="1:6" ht="26.25">
      <c r="A782" s="41" t="s">
        <v>19076</v>
      </c>
      <c r="B782" s="2">
        <v>105742</v>
      </c>
      <c r="C782" s="150" t="s">
        <v>19090</v>
      </c>
      <c r="D782" s="2" t="s">
        <v>36</v>
      </c>
      <c r="E782" s="34">
        <v>101.45</v>
      </c>
      <c r="F782" s="42">
        <v>0</v>
      </c>
    </row>
    <row r="783" spans="1:6" ht="26.25">
      <c r="A783" s="41" t="s">
        <v>19076</v>
      </c>
      <c r="B783" s="2">
        <v>96399</v>
      </c>
      <c r="C783" s="150" t="s">
        <v>19091</v>
      </c>
      <c r="D783" s="2" t="s">
        <v>36</v>
      </c>
      <c r="E783" s="34">
        <v>99.6</v>
      </c>
      <c r="F783" s="42">
        <v>0</v>
      </c>
    </row>
    <row r="784" spans="1:6" ht="26.25">
      <c r="A784" s="41" t="s">
        <v>19076</v>
      </c>
      <c r="B784" s="2">
        <v>105745</v>
      </c>
      <c r="C784" s="150" t="s">
        <v>19092</v>
      </c>
      <c r="D784" s="2" t="s">
        <v>36</v>
      </c>
      <c r="E784" s="34">
        <v>97.73</v>
      </c>
      <c r="F784" s="42">
        <v>0</v>
      </c>
    </row>
    <row r="785" spans="1:6" ht="26.25">
      <c r="A785" s="41" t="s">
        <v>19076</v>
      </c>
      <c r="B785" s="2">
        <v>105747</v>
      </c>
      <c r="C785" s="150" t="s">
        <v>19093</v>
      </c>
      <c r="D785" s="2" t="s">
        <v>36</v>
      </c>
      <c r="E785" s="34">
        <v>95.86</v>
      </c>
      <c r="F785" s="42">
        <v>0</v>
      </c>
    </row>
    <row r="786" spans="1:6" ht="51.75">
      <c r="A786" s="41" t="s">
        <v>19076</v>
      </c>
      <c r="B786" s="2">
        <v>105657</v>
      </c>
      <c r="C786" s="150" t="s">
        <v>19094</v>
      </c>
      <c r="D786" s="2" t="s">
        <v>36</v>
      </c>
      <c r="E786" s="34">
        <v>159.1</v>
      </c>
      <c r="F786" s="42">
        <v>0</v>
      </c>
    </row>
    <row r="787" spans="1:6" ht="51.75">
      <c r="A787" s="41" t="s">
        <v>19076</v>
      </c>
      <c r="B787" s="2">
        <v>100566</v>
      </c>
      <c r="C787" s="150" t="s">
        <v>19095</v>
      </c>
      <c r="D787" s="2" t="s">
        <v>36</v>
      </c>
      <c r="E787" s="34">
        <v>151.06</v>
      </c>
      <c r="F787" s="42">
        <v>0</v>
      </c>
    </row>
    <row r="788" spans="1:6" ht="51.75">
      <c r="A788" s="41" t="s">
        <v>19076</v>
      </c>
      <c r="B788" s="2">
        <v>105666</v>
      </c>
      <c r="C788" s="150" t="s">
        <v>19096</v>
      </c>
      <c r="D788" s="2" t="s">
        <v>36</v>
      </c>
      <c r="E788" s="34">
        <v>146.99</v>
      </c>
      <c r="F788" s="42">
        <v>0</v>
      </c>
    </row>
    <row r="789" spans="1:6" ht="39">
      <c r="A789" s="41" t="s">
        <v>19076</v>
      </c>
      <c r="B789" s="2">
        <v>105639</v>
      </c>
      <c r="C789" s="150" t="s">
        <v>19097</v>
      </c>
      <c r="D789" s="2" t="s">
        <v>36</v>
      </c>
      <c r="E789" s="34">
        <v>178.96</v>
      </c>
      <c r="F789" s="42">
        <v>0</v>
      </c>
    </row>
    <row r="790" spans="1:6" ht="39">
      <c r="A790" s="41" t="s">
        <v>19076</v>
      </c>
      <c r="B790" s="2">
        <v>105645</v>
      </c>
      <c r="C790" s="150" t="s">
        <v>19098</v>
      </c>
      <c r="D790" s="2" t="s">
        <v>36</v>
      </c>
      <c r="E790" s="34">
        <v>175.19</v>
      </c>
      <c r="F790" s="42">
        <v>0</v>
      </c>
    </row>
    <row r="791" spans="1:6" ht="39">
      <c r="A791" s="41" t="s">
        <v>19076</v>
      </c>
      <c r="B791" s="2">
        <v>105651</v>
      </c>
      <c r="C791" s="150" t="s">
        <v>19099</v>
      </c>
      <c r="D791" s="2" t="s">
        <v>36</v>
      </c>
      <c r="E791" s="34">
        <v>173.31</v>
      </c>
      <c r="F791" s="42">
        <v>0</v>
      </c>
    </row>
    <row r="792" spans="1:6" ht="51.75">
      <c r="A792" s="41" t="s">
        <v>19076</v>
      </c>
      <c r="B792" s="2">
        <v>105658</v>
      </c>
      <c r="C792" s="150" t="s">
        <v>19100</v>
      </c>
      <c r="D792" s="2" t="s">
        <v>36</v>
      </c>
      <c r="E792" s="34">
        <v>187.06</v>
      </c>
      <c r="F792" s="42">
        <v>0</v>
      </c>
    </row>
    <row r="793" spans="1:6" ht="51.75">
      <c r="A793" s="41" t="s">
        <v>19076</v>
      </c>
      <c r="B793" s="2">
        <v>100567</v>
      </c>
      <c r="C793" s="150" t="s">
        <v>19101</v>
      </c>
      <c r="D793" s="2" t="s">
        <v>36</v>
      </c>
      <c r="E793" s="34">
        <v>179.02</v>
      </c>
      <c r="F793" s="42">
        <v>0</v>
      </c>
    </row>
    <row r="794" spans="1:6" ht="51.75">
      <c r="A794" s="41" t="s">
        <v>19076</v>
      </c>
      <c r="B794" s="2">
        <v>105667</v>
      </c>
      <c r="C794" s="150" t="s">
        <v>19102</v>
      </c>
      <c r="D794" s="2" t="s">
        <v>36</v>
      </c>
      <c r="E794" s="34">
        <v>174.95</v>
      </c>
      <c r="F794" s="42">
        <v>0</v>
      </c>
    </row>
    <row r="795" spans="1:6" ht="39">
      <c r="A795" s="41" t="s">
        <v>19076</v>
      </c>
      <c r="B795" s="2">
        <v>105640</v>
      </c>
      <c r="C795" s="150" t="s">
        <v>19103</v>
      </c>
      <c r="D795" s="2" t="s">
        <v>36</v>
      </c>
      <c r="E795" s="34">
        <v>205.13</v>
      </c>
      <c r="F795" s="42">
        <v>0</v>
      </c>
    </row>
    <row r="796" spans="1:6" ht="39">
      <c r="A796" s="41" t="s">
        <v>19076</v>
      </c>
      <c r="B796" s="2">
        <v>105646</v>
      </c>
      <c r="C796" s="150" t="s">
        <v>19104</v>
      </c>
      <c r="D796" s="2" t="s">
        <v>36</v>
      </c>
      <c r="E796" s="34">
        <v>201.36</v>
      </c>
      <c r="F796" s="42">
        <v>0</v>
      </c>
    </row>
    <row r="797" spans="1:6" ht="39">
      <c r="A797" s="41" t="s">
        <v>19076</v>
      </c>
      <c r="B797" s="2">
        <v>105652</v>
      </c>
      <c r="C797" s="150" t="s">
        <v>19105</v>
      </c>
      <c r="D797" s="2" t="s">
        <v>36</v>
      </c>
      <c r="E797" s="34">
        <v>199.48</v>
      </c>
      <c r="F797" s="42">
        <v>0</v>
      </c>
    </row>
    <row r="798" spans="1:6" ht="51.75">
      <c r="A798" s="41" t="s">
        <v>19076</v>
      </c>
      <c r="B798" s="2">
        <v>105659</v>
      </c>
      <c r="C798" s="150" t="s">
        <v>19106</v>
      </c>
      <c r="D798" s="2" t="s">
        <v>36</v>
      </c>
      <c r="E798" s="34">
        <v>214.62</v>
      </c>
      <c r="F798" s="42">
        <v>0</v>
      </c>
    </row>
    <row r="799" spans="1:6" ht="51.75">
      <c r="A799" s="41" t="s">
        <v>19076</v>
      </c>
      <c r="B799" s="2">
        <v>100568</v>
      </c>
      <c r="C799" s="150" t="s">
        <v>19107</v>
      </c>
      <c r="D799" s="2" t="s">
        <v>36</v>
      </c>
      <c r="E799" s="34">
        <v>206.58</v>
      </c>
      <c r="F799" s="42">
        <v>0</v>
      </c>
    </row>
    <row r="800" spans="1:6" ht="51.75">
      <c r="A800" s="41" t="s">
        <v>19076</v>
      </c>
      <c r="B800" s="2">
        <v>105668</v>
      </c>
      <c r="C800" s="150" t="s">
        <v>19108</v>
      </c>
      <c r="D800" s="2" t="s">
        <v>36</v>
      </c>
      <c r="E800" s="34">
        <v>202.51</v>
      </c>
      <c r="F800" s="42">
        <v>0</v>
      </c>
    </row>
    <row r="801" spans="1:6" ht="39">
      <c r="A801" s="41" t="s">
        <v>19076</v>
      </c>
      <c r="B801" s="2">
        <v>105641</v>
      </c>
      <c r="C801" s="150" t="s">
        <v>19109</v>
      </c>
      <c r="D801" s="2" t="s">
        <v>36</v>
      </c>
      <c r="E801" s="34">
        <v>231.3</v>
      </c>
      <c r="F801" s="42">
        <v>0</v>
      </c>
    </row>
    <row r="802" spans="1:6" ht="39">
      <c r="A802" s="41" t="s">
        <v>19076</v>
      </c>
      <c r="B802" s="2">
        <v>105647</v>
      </c>
      <c r="C802" s="150" t="s">
        <v>19110</v>
      </c>
      <c r="D802" s="2" t="s">
        <v>36</v>
      </c>
      <c r="E802" s="34">
        <v>227.53</v>
      </c>
      <c r="F802" s="42">
        <v>0</v>
      </c>
    </row>
    <row r="803" spans="1:6" ht="39">
      <c r="A803" s="41" t="s">
        <v>19076</v>
      </c>
      <c r="B803" s="2">
        <v>105653</v>
      </c>
      <c r="C803" s="150" t="s">
        <v>19111</v>
      </c>
      <c r="D803" s="2" t="s">
        <v>36</v>
      </c>
      <c r="E803" s="34">
        <v>225.65</v>
      </c>
      <c r="F803" s="42">
        <v>0</v>
      </c>
    </row>
    <row r="804" spans="1:6" ht="51.75">
      <c r="A804" s="41" t="s">
        <v>19076</v>
      </c>
      <c r="B804" s="2">
        <v>105710</v>
      </c>
      <c r="C804" s="150" t="s">
        <v>19112</v>
      </c>
      <c r="D804" s="2" t="s">
        <v>36</v>
      </c>
      <c r="E804" s="34">
        <v>99.44</v>
      </c>
      <c r="F804" s="42">
        <v>0</v>
      </c>
    </row>
    <row r="805" spans="1:6" ht="51.75">
      <c r="A805" s="41" t="s">
        <v>19076</v>
      </c>
      <c r="B805" s="2">
        <v>100564</v>
      </c>
      <c r="C805" s="150" t="s">
        <v>19113</v>
      </c>
      <c r="D805" s="2" t="s">
        <v>36</v>
      </c>
      <c r="E805" s="34">
        <v>91.41</v>
      </c>
      <c r="F805" s="42">
        <v>0</v>
      </c>
    </row>
    <row r="806" spans="1:6" ht="51.75">
      <c r="A806" s="41" t="s">
        <v>19076</v>
      </c>
      <c r="B806" s="2">
        <v>105711</v>
      </c>
      <c r="C806" s="150" t="s">
        <v>19114</v>
      </c>
      <c r="D806" s="2" t="s">
        <v>36</v>
      </c>
      <c r="E806" s="34">
        <v>87.34</v>
      </c>
      <c r="F806" s="42">
        <v>0</v>
      </c>
    </row>
    <row r="807" spans="1:6" ht="39">
      <c r="A807" s="41" t="s">
        <v>19076</v>
      </c>
      <c r="B807" s="2">
        <v>105705</v>
      </c>
      <c r="C807" s="150" t="s">
        <v>19115</v>
      </c>
      <c r="D807" s="2" t="s">
        <v>36</v>
      </c>
      <c r="E807" s="34">
        <v>126.64</v>
      </c>
      <c r="F807" s="42">
        <v>0</v>
      </c>
    </row>
    <row r="808" spans="1:6" ht="39">
      <c r="A808" s="41" t="s">
        <v>19076</v>
      </c>
      <c r="B808" s="2">
        <v>105706</v>
      </c>
      <c r="C808" s="150" t="s">
        <v>19116</v>
      </c>
      <c r="D808" s="2" t="s">
        <v>36</v>
      </c>
      <c r="E808" s="34">
        <v>122.87</v>
      </c>
      <c r="F808" s="42">
        <v>0</v>
      </c>
    </row>
    <row r="809" spans="1:6" ht="39">
      <c r="A809" s="41" t="s">
        <v>19076</v>
      </c>
      <c r="B809" s="2">
        <v>105708</v>
      </c>
      <c r="C809" s="150" t="s">
        <v>19117</v>
      </c>
      <c r="D809" s="2" t="s">
        <v>36</v>
      </c>
      <c r="E809" s="34">
        <v>120.99</v>
      </c>
      <c r="F809" s="42">
        <v>0</v>
      </c>
    </row>
    <row r="810" spans="1:6" ht="51.75">
      <c r="A810" s="41" t="s">
        <v>19076</v>
      </c>
      <c r="B810" s="2">
        <v>105690</v>
      </c>
      <c r="C810" s="150" t="s">
        <v>19118</v>
      </c>
      <c r="D810" s="2" t="s">
        <v>36</v>
      </c>
      <c r="E810" s="34">
        <v>148.83000000000001</v>
      </c>
      <c r="F810" s="42">
        <v>0</v>
      </c>
    </row>
    <row r="811" spans="1:6" ht="51.75">
      <c r="A811" s="41" t="s">
        <v>19076</v>
      </c>
      <c r="B811" s="2">
        <v>100569</v>
      </c>
      <c r="C811" s="150" t="s">
        <v>19119</v>
      </c>
      <c r="D811" s="2" t="s">
        <v>36</v>
      </c>
      <c r="E811" s="34">
        <v>140.79</v>
      </c>
      <c r="F811" s="42">
        <v>0</v>
      </c>
    </row>
    <row r="812" spans="1:6" ht="51.75">
      <c r="A812" s="41" t="s">
        <v>19076</v>
      </c>
      <c r="B812" s="2">
        <v>105699</v>
      </c>
      <c r="C812" s="150" t="s">
        <v>19120</v>
      </c>
      <c r="D812" s="2" t="s">
        <v>36</v>
      </c>
      <c r="E812" s="34">
        <v>136.72</v>
      </c>
      <c r="F812" s="42">
        <v>0</v>
      </c>
    </row>
    <row r="813" spans="1:6" ht="39">
      <c r="A813" s="41" t="s">
        <v>19076</v>
      </c>
      <c r="B813" s="2">
        <v>105672</v>
      </c>
      <c r="C813" s="150" t="s">
        <v>19121</v>
      </c>
      <c r="D813" s="2" t="s">
        <v>36</v>
      </c>
      <c r="E813" s="34">
        <v>163.35</v>
      </c>
      <c r="F813" s="42">
        <v>0</v>
      </c>
    </row>
    <row r="814" spans="1:6" ht="39">
      <c r="A814" s="41" t="s">
        <v>19076</v>
      </c>
      <c r="B814" s="2">
        <v>105678</v>
      </c>
      <c r="C814" s="150" t="s">
        <v>19122</v>
      </c>
      <c r="D814" s="2" t="s">
        <v>36</v>
      </c>
      <c r="E814" s="34">
        <v>159.58000000000001</v>
      </c>
      <c r="F814" s="42">
        <v>0</v>
      </c>
    </row>
    <row r="815" spans="1:6" ht="39">
      <c r="A815" s="41" t="s">
        <v>19076</v>
      </c>
      <c r="B815" s="2">
        <v>105684</v>
      </c>
      <c r="C815" s="150" t="s">
        <v>19123</v>
      </c>
      <c r="D815" s="2" t="s">
        <v>36</v>
      </c>
      <c r="E815" s="34">
        <v>157.69999999999999</v>
      </c>
      <c r="F815" s="42">
        <v>0</v>
      </c>
    </row>
    <row r="816" spans="1:6" ht="51.75">
      <c r="A816" s="41" t="s">
        <v>19076</v>
      </c>
      <c r="B816" s="2">
        <v>105691</v>
      </c>
      <c r="C816" s="150" t="s">
        <v>19124</v>
      </c>
      <c r="D816" s="2" t="s">
        <v>36</v>
      </c>
      <c r="E816" s="34">
        <v>177</v>
      </c>
      <c r="F816" s="42">
        <v>0</v>
      </c>
    </row>
    <row r="817" spans="1:6" ht="51.75">
      <c r="A817" s="41" t="s">
        <v>19076</v>
      </c>
      <c r="B817" s="2">
        <v>100570</v>
      </c>
      <c r="C817" s="150" t="s">
        <v>19125</v>
      </c>
      <c r="D817" s="2" t="s">
        <v>36</v>
      </c>
      <c r="E817" s="34">
        <v>168.96</v>
      </c>
      <c r="F817" s="42">
        <v>0</v>
      </c>
    </row>
    <row r="818" spans="1:6" ht="51.75">
      <c r="A818" s="41" t="s">
        <v>19076</v>
      </c>
      <c r="B818" s="2">
        <v>105700</v>
      </c>
      <c r="C818" s="150" t="s">
        <v>19126</v>
      </c>
      <c r="D818" s="2" t="s">
        <v>36</v>
      </c>
      <c r="E818" s="34">
        <v>164.89</v>
      </c>
      <c r="F818" s="42">
        <v>0</v>
      </c>
    </row>
    <row r="819" spans="1:6" ht="39">
      <c r="A819" s="41" t="s">
        <v>19076</v>
      </c>
      <c r="B819" s="2">
        <v>105673</v>
      </c>
      <c r="C819" s="150" t="s">
        <v>19127</v>
      </c>
      <c r="D819" s="2" t="s">
        <v>36</v>
      </c>
      <c r="E819" s="34">
        <v>189.84</v>
      </c>
      <c r="F819" s="42">
        <v>0</v>
      </c>
    </row>
    <row r="820" spans="1:6" ht="39">
      <c r="A820" s="41" t="s">
        <v>19076</v>
      </c>
      <c r="B820" s="2">
        <v>105679</v>
      </c>
      <c r="C820" s="150" t="s">
        <v>19128</v>
      </c>
      <c r="D820" s="2" t="s">
        <v>36</v>
      </c>
      <c r="E820" s="34">
        <v>186.07</v>
      </c>
      <c r="F820" s="42">
        <v>0</v>
      </c>
    </row>
    <row r="821" spans="1:6" ht="39">
      <c r="A821" s="41" t="s">
        <v>19076</v>
      </c>
      <c r="B821" s="2">
        <v>105685</v>
      </c>
      <c r="C821" s="150" t="s">
        <v>19129</v>
      </c>
      <c r="D821" s="2" t="s">
        <v>36</v>
      </c>
      <c r="E821" s="34">
        <v>184.19</v>
      </c>
      <c r="F821" s="42">
        <v>0</v>
      </c>
    </row>
    <row r="822" spans="1:6" ht="51.75">
      <c r="A822" s="41" t="s">
        <v>19076</v>
      </c>
      <c r="B822" s="2">
        <v>105692</v>
      </c>
      <c r="C822" s="150" t="s">
        <v>19130</v>
      </c>
      <c r="D822" s="2" t="s">
        <v>36</v>
      </c>
      <c r="E822" s="34">
        <v>204.78</v>
      </c>
      <c r="F822" s="42">
        <v>0</v>
      </c>
    </row>
    <row r="823" spans="1:6" ht="51.75">
      <c r="A823" s="41" t="s">
        <v>19076</v>
      </c>
      <c r="B823" s="2">
        <v>100571</v>
      </c>
      <c r="C823" s="150" t="s">
        <v>19131</v>
      </c>
      <c r="D823" s="2" t="s">
        <v>36</v>
      </c>
      <c r="E823" s="34">
        <v>196.74</v>
      </c>
      <c r="F823" s="42">
        <v>0</v>
      </c>
    </row>
    <row r="824" spans="1:6" ht="51.75">
      <c r="A824" s="41" t="s">
        <v>19076</v>
      </c>
      <c r="B824" s="2">
        <v>105701</v>
      </c>
      <c r="C824" s="150" t="s">
        <v>19132</v>
      </c>
      <c r="D824" s="2" t="s">
        <v>36</v>
      </c>
      <c r="E824" s="34">
        <v>192.67</v>
      </c>
      <c r="F824" s="42">
        <v>0</v>
      </c>
    </row>
    <row r="825" spans="1:6" ht="39">
      <c r="A825" s="41" t="s">
        <v>19076</v>
      </c>
      <c r="B825" s="2">
        <v>105674</v>
      </c>
      <c r="C825" s="150" t="s">
        <v>19133</v>
      </c>
      <c r="D825" s="2" t="s">
        <v>36</v>
      </c>
      <c r="E825" s="34">
        <v>216.34</v>
      </c>
      <c r="F825" s="42">
        <v>0</v>
      </c>
    </row>
    <row r="826" spans="1:6" ht="39">
      <c r="A826" s="41" t="s">
        <v>19076</v>
      </c>
      <c r="B826" s="2">
        <v>105680</v>
      </c>
      <c r="C826" s="150" t="s">
        <v>19134</v>
      </c>
      <c r="D826" s="2" t="s">
        <v>36</v>
      </c>
      <c r="E826" s="34">
        <v>212.57</v>
      </c>
      <c r="F826" s="42">
        <v>0</v>
      </c>
    </row>
    <row r="827" spans="1:6" ht="39">
      <c r="A827" s="41" t="s">
        <v>19076</v>
      </c>
      <c r="B827" s="2">
        <v>105686</v>
      </c>
      <c r="C827" s="150" t="s">
        <v>19135</v>
      </c>
      <c r="D827" s="2" t="s">
        <v>36</v>
      </c>
      <c r="E827" s="34">
        <v>210.69</v>
      </c>
      <c r="F827" s="42">
        <v>0</v>
      </c>
    </row>
    <row r="828" spans="1:6" ht="51.75">
      <c r="A828" s="41" t="s">
        <v>19076</v>
      </c>
      <c r="B828" s="2">
        <v>105718</v>
      </c>
      <c r="C828" s="150" t="s">
        <v>19136</v>
      </c>
      <c r="D828" s="2" t="s">
        <v>36</v>
      </c>
      <c r="E828" s="34">
        <v>88.74</v>
      </c>
      <c r="F828" s="42">
        <v>0</v>
      </c>
    </row>
    <row r="829" spans="1:6" ht="51.75">
      <c r="A829" s="41" t="s">
        <v>19076</v>
      </c>
      <c r="B829" s="2">
        <v>100565</v>
      </c>
      <c r="C829" s="150" t="s">
        <v>19137</v>
      </c>
      <c r="D829" s="2" t="s">
        <v>36</v>
      </c>
      <c r="E829" s="34">
        <v>80.709999999999994</v>
      </c>
      <c r="F829" s="42">
        <v>0</v>
      </c>
    </row>
    <row r="830" spans="1:6" ht="51.75">
      <c r="A830" s="41" t="s">
        <v>19076</v>
      </c>
      <c r="B830" s="2">
        <v>105581</v>
      </c>
      <c r="C830" s="150" t="s">
        <v>19138</v>
      </c>
      <c r="D830" s="2" t="s">
        <v>36</v>
      </c>
      <c r="E830" s="34">
        <v>76.64</v>
      </c>
      <c r="F830" s="42">
        <v>0</v>
      </c>
    </row>
    <row r="831" spans="1:6" ht="39">
      <c r="A831" s="41" t="s">
        <v>19076</v>
      </c>
      <c r="B831" s="2">
        <v>105713</v>
      </c>
      <c r="C831" s="150" t="s">
        <v>19139</v>
      </c>
      <c r="D831" s="2" t="s">
        <v>36</v>
      </c>
      <c r="E831" s="34">
        <v>110.38</v>
      </c>
      <c r="F831" s="42">
        <v>0</v>
      </c>
    </row>
    <row r="832" spans="1:6" ht="39">
      <c r="A832" s="41" t="s">
        <v>19076</v>
      </c>
      <c r="B832" s="2">
        <v>105714</v>
      </c>
      <c r="C832" s="150" t="s">
        <v>19140</v>
      </c>
      <c r="D832" s="2" t="s">
        <v>36</v>
      </c>
      <c r="E832" s="34">
        <v>106.61</v>
      </c>
      <c r="F832" s="42">
        <v>0</v>
      </c>
    </row>
    <row r="833" spans="1:6" ht="39">
      <c r="A833" s="41" t="s">
        <v>19076</v>
      </c>
      <c r="B833" s="2">
        <v>105716</v>
      </c>
      <c r="C833" s="150" t="s">
        <v>19141</v>
      </c>
      <c r="D833" s="2" t="s">
        <v>36</v>
      </c>
      <c r="E833" s="34">
        <v>104.73</v>
      </c>
      <c r="F833" s="42">
        <v>0</v>
      </c>
    </row>
    <row r="834" spans="1:6" ht="51.75">
      <c r="A834" s="41" t="s">
        <v>19076</v>
      </c>
      <c r="B834" s="2">
        <v>105624</v>
      </c>
      <c r="C834" s="150" t="s">
        <v>19142</v>
      </c>
      <c r="D834" s="2" t="s">
        <v>36</v>
      </c>
      <c r="E834" s="34">
        <v>113.06</v>
      </c>
      <c r="F834" s="42">
        <v>0</v>
      </c>
    </row>
    <row r="835" spans="1:6" ht="51.75">
      <c r="A835" s="41" t="s">
        <v>19076</v>
      </c>
      <c r="B835" s="2">
        <v>96391</v>
      </c>
      <c r="C835" s="150" t="s">
        <v>19143</v>
      </c>
      <c r="D835" s="2" t="s">
        <v>36</v>
      </c>
      <c r="E835" s="34">
        <v>106.59</v>
      </c>
      <c r="F835" s="42">
        <v>0</v>
      </c>
    </row>
    <row r="836" spans="1:6" ht="51.75">
      <c r="A836" s="41" t="s">
        <v>19076</v>
      </c>
      <c r="B836" s="2">
        <v>105632</v>
      </c>
      <c r="C836" s="150" t="s">
        <v>19144</v>
      </c>
      <c r="D836" s="2" t="s">
        <v>36</v>
      </c>
      <c r="E836" s="34">
        <v>105.59</v>
      </c>
      <c r="F836" s="42">
        <v>0</v>
      </c>
    </row>
    <row r="837" spans="1:6" ht="39">
      <c r="A837" s="41" t="s">
        <v>19076</v>
      </c>
      <c r="B837" s="2">
        <v>105601</v>
      </c>
      <c r="C837" s="150" t="s">
        <v>19145</v>
      </c>
      <c r="D837" s="2" t="s">
        <v>36</v>
      </c>
      <c r="E837" s="34">
        <v>106.07</v>
      </c>
      <c r="F837" s="42">
        <v>0</v>
      </c>
    </row>
    <row r="838" spans="1:6" ht="39">
      <c r="A838" s="41" t="s">
        <v>19076</v>
      </c>
      <c r="B838" s="2">
        <v>105609</v>
      </c>
      <c r="C838" s="150" t="s">
        <v>19146</v>
      </c>
      <c r="D838" s="2" t="s">
        <v>36</v>
      </c>
      <c r="E838" s="34">
        <v>103.62</v>
      </c>
      <c r="F838" s="42">
        <v>0</v>
      </c>
    </row>
    <row r="839" spans="1:6" ht="39">
      <c r="A839" s="41" t="s">
        <v>19076</v>
      </c>
      <c r="B839" s="2">
        <v>105617</v>
      </c>
      <c r="C839" s="150" t="s">
        <v>19147</v>
      </c>
      <c r="D839" s="2" t="s">
        <v>36</v>
      </c>
      <c r="E839" s="34">
        <v>101.84</v>
      </c>
      <c r="F839" s="42">
        <v>0</v>
      </c>
    </row>
    <row r="840" spans="1:6" ht="51.75">
      <c r="A840" s="41" t="s">
        <v>19076</v>
      </c>
      <c r="B840" s="2">
        <v>105625</v>
      </c>
      <c r="C840" s="150" t="s">
        <v>19148</v>
      </c>
      <c r="D840" s="2" t="s">
        <v>36</v>
      </c>
      <c r="E840" s="34">
        <v>141.91</v>
      </c>
      <c r="F840" s="42">
        <v>0</v>
      </c>
    </row>
    <row r="841" spans="1:6" ht="51.75">
      <c r="A841" s="41" t="s">
        <v>19076</v>
      </c>
      <c r="B841" s="2">
        <v>96392</v>
      </c>
      <c r="C841" s="150" t="s">
        <v>19149</v>
      </c>
      <c r="D841" s="2" t="s">
        <v>36</v>
      </c>
      <c r="E841" s="34">
        <v>135.44</v>
      </c>
      <c r="F841" s="42">
        <v>0</v>
      </c>
    </row>
    <row r="842" spans="1:6" ht="51.75">
      <c r="A842" s="41" t="s">
        <v>19076</v>
      </c>
      <c r="B842" s="2">
        <v>105633</v>
      </c>
      <c r="C842" s="150" t="s">
        <v>19150</v>
      </c>
      <c r="D842" s="2" t="s">
        <v>36</v>
      </c>
      <c r="E842" s="34">
        <v>134.44</v>
      </c>
      <c r="F842" s="42">
        <v>0</v>
      </c>
    </row>
    <row r="843" spans="1:6" ht="39">
      <c r="A843" s="41" t="s">
        <v>19076</v>
      </c>
      <c r="B843" s="2">
        <v>105602</v>
      </c>
      <c r="C843" s="150" t="s">
        <v>19151</v>
      </c>
      <c r="D843" s="2" t="s">
        <v>36</v>
      </c>
      <c r="E843" s="34">
        <v>134.19</v>
      </c>
      <c r="F843" s="42">
        <v>0</v>
      </c>
    </row>
    <row r="844" spans="1:6" ht="39">
      <c r="A844" s="41" t="s">
        <v>19076</v>
      </c>
      <c r="B844" s="2">
        <v>105610</v>
      </c>
      <c r="C844" s="150" t="s">
        <v>19152</v>
      </c>
      <c r="D844" s="2" t="s">
        <v>36</v>
      </c>
      <c r="E844" s="34">
        <v>131.74</v>
      </c>
      <c r="F844" s="42">
        <v>0</v>
      </c>
    </row>
    <row r="845" spans="1:6" ht="39">
      <c r="A845" s="41" t="s">
        <v>19076</v>
      </c>
      <c r="B845" s="2">
        <v>105618</v>
      </c>
      <c r="C845" s="150" t="s">
        <v>19153</v>
      </c>
      <c r="D845" s="2" t="s">
        <v>36</v>
      </c>
      <c r="E845" s="34">
        <v>129.96</v>
      </c>
      <c r="F845" s="42">
        <v>0</v>
      </c>
    </row>
    <row r="846" spans="1:6" ht="51.75">
      <c r="A846" s="41" t="s">
        <v>19076</v>
      </c>
      <c r="B846" s="2">
        <v>105571</v>
      </c>
      <c r="C846" s="150" t="s">
        <v>19154</v>
      </c>
      <c r="D846" s="2" t="s">
        <v>36</v>
      </c>
      <c r="E846" s="34">
        <v>53.77</v>
      </c>
      <c r="F846" s="42">
        <v>0</v>
      </c>
    </row>
    <row r="847" spans="1:6" ht="51.75">
      <c r="A847" s="41" t="s">
        <v>19076</v>
      </c>
      <c r="B847" s="2">
        <v>96389</v>
      </c>
      <c r="C847" s="150" t="s">
        <v>19155</v>
      </c>
      <c r="D847" s="2" t="s">
        <v>36</v>
      </c>
      <c r="E847" s="34">
        <v>47.3</v>
      </c>
      <c r="F847" s="42">
        <v>0</v>
      </c>
    </row>
    <row r="848" spans="1:6" ht="51.75">
      <c r="A848" s="41" t="s">
        <v>19076</v>
      </c>
      <c r="B848" s="2">
        <v>105575</v>
      </c>
      <c r="C848" s="150" t="s">
        <v>19156</v>
      </c>
      <c r="D848" s="2" t="s">
        <v>36</v>
      </c>
      <c r="E848" s="34">
        <v>46.3</v>
      </c>
      <c r="F848" s="42">
        <v>0</v>
      </c>
    </row>
    <row r="849" spans="1:6" ht="39">
      <c r="A849" s="41" t="s">
        <v>19076</v>
      </c>
      <c r="B849" s="2">
        <v>105599</v>
      </c>
      <c r="C849" s="150" t="s">
        <v>19157</v>
      </c>
      <c r="D849" s="2" t="s">
        <v>36</v>
      </c>
      <c r="E849" s="34">
        <v>49.83</v>
      </c>
      <c r="F849" s="42">
        <v>0</v>
      </c>
    </row>
    <row r="850" spans="1:6" ht="39">
      <c r="A850" s="41" t="s">
        <v>19076</v>
      </c>
      <c r="B850" s="2">
        <v>105607</v>
      </c>
      <c r="C850" s="150" t="s">
        <v>19158</v>
      </c>
      <c r="D850" s="2" t="s">
        <v>36</v>
      </c>
      <c r="E850" s="34">
        <v>47.38</v>
      </c>
      <c r="F850" s="42">
        <v>0</v>
      </c>
    </row>
    <row r="851" spans="1:6" ht="39">
      <c r="A851" s="41" t="s">
        <v>19076</v>
      </c>
      <c r="B851" s="2">
        <v>105615</v>
      </c>
      <c r="C851" s="150" t="s">
        <v>19159</v>
      </c>
      <c r="D851" s="2" t="s">
        <v>36</v>
      </c>
      <c r="E851" s="34">
        <v>45.6</v>
      </c>
      <c r="F851" s="42">
        <v>0</v>
      </c>
    </row>
    <row r="852" spans="1:6" ht="51.75">
      <c r="A852" s="41" t="s">
        <v>19076</v>
      </c>
      <c r="B852" s="2">
        <v>105623</v>
      </c>
      <c r="C852" s="150" t="s">
        <v>19160</v>
      </c>
      <c r="D852" s="2" t="s">
        <v>36</v>
      </c>
      <c r="E852" s="34">
        <v>83.82</v>
      </c>
      <c r="F852" s="42">
        <v>0</v>
      </c>
    </row>
    <row r="853" spans="1:6" ht="51.75">
      <c r="A853" s="41" t="s">
        <v>19076</v>
      </c>
      <c r="B853" s="2">
        <v>96390</v>
      </c>
      <c r="C853" s="150" t="s">
        <v>19161</v>
      </c>
      <c r="D853" s="2" t="s">
        <v>36</v>
      </c>
      <c r="E853" s="34">
        <v>77.349999999999994</v>
      </c>
      <c r="F853" s="42">
        <v>0</v>
      </c>
    </row>
    <row r="854" spans="1:6" ht="51.75">
      <c r="A854" s="41" t="s">
        <v>19076</v>
      </c>
      <c r="B854" s="2">
        <v>105631</v>
      </c>
      <c r="C854" s="150" t="s">
        <v>19162</v>
      </c>
      <c r="D854" s="2" t="s">
        <v>36</v>
      </c>
      <c r="E854" s="34">
        <v>76.349999999999994</v>
      </c>
      <c r="F854" s="42">
        <v>0</v>
      </c>
    </row>
    <row r="855" spans="1:6" ht="39">
      <c r="A855" s="41" t="s">
        <v>19076</v>
      </c>
      <c r="B855" s="2">
        <v>105600</v>
      </c>
      <c r="C855" s="150" t="s">
        <v>19163</v>
      </c>
      <c r="D855" s="2" t="s">
        <v>36</v>
      </c>
      <c r="E855" s="34">
        <v>77.95</v>
      </c>
      <c r="F855" s="42">
        <v>0</v>
      </c>
    </row>
    <row r="856" spans="1:6" ht="39">
      <c r="A856" s="41" t="s">
        <v>19076</v>
      </c>
      <c r="B856" s="2">
        <v>105608</v>
      </c>
      <c r="C856" s="150" t="s">
        <v>19164</v>
      </c>
      <c r="D856" s="2" t="s">
        <v>36</v>
      </c>
      <c r="E856" s="34">
        <v>75.5</v>
      </c>
      <c r="F856" s="42">
        <v>0</v>
      </c>
    </row>
    <row r="857" spans="1:6" ht="39">
      <c r="A857" s="41" t="s">
        <v>19076</v>
      </c>
      <c r="B857" s="2">
        <v>105616</v>
      </c>
      <c r="C857" s="150" t="s">
        <v>19165</v>
      </c>
      <c r="D857" s="2" t="s">
        <v>36</v>
      </c>
      <c r="E857" s="34">
        <v>73.72</v>
      </c>
      <c r="F857" s="42">
        <v>0</v>
      </c>
    </row>
    <row r="858" spans="1:6" ht="51.75">
      <c r="A858" s="41" t="s">
        <v>19076</v>
      </c>
      <c r="B858" s="2">
        <v>105585</v>
      </c>
      <c r="C858" s="150" t="s">
        <v>19166</v>
      </c>
      <c r="D858" s="2" t="s">
        <v>36</v>
      </c>
      <c r="E858" s="34">
        <v>108.5</v>
      </c>
      <c r="F858" s="42">
        <v>0</v>
      </c>
    </row>
    <row r="859" spans="1:6" ht="51.75">
      <c r="A859" s="41" t="s">
        <v>19076</v>
      </c>
      <c r="B859" s="2">
        <v>100572</v>
      </c>
      <c r="C859" s="150" t="s">
        <v>19167</v>
      </c>
      <c r="D859" s="2" t="s">
        <v>36</v>
      </c>
      <c r="E859" s="34">
        <v>97.46</v>
      </c>
      <c r="F859" s="42">
        <v>0</v>
      </c>
    </row>
    <row r="860" spans="1:6" ht="51.75">
      <c r="A860" s="41" t="s">
        <v>19076</v>
      </c>
      <c r="B860" s="2">
        <v>105588</v>
      </c>
      <c r="C860" s="150" t="s">
        <v>19168</v>
      </c>
      <c r="D860" s="2" t="s">
        <v>36</v>
      </c>
      <c r="E860" s="34">
        <v>96.38</v>
      </c>
      <c r="F860" s="42">
        <v>0</v>
      </c>
    </row>
    <row r="861" spans="1:6" ht="39">
      <c r="A861" s="41" t="s">
        <v>19076</v>
      </c>
      <c r="B861" s="2">
        <v>105583</v>
      </c>
      <c r="C861" s="150" t="s">
        <v>19169</v>
      </c>
      <c r="D861" s="2" t="s">
        <v>36</v>
      </c>
      <c r="E861" s="34">
        <v>133.31</v>
      </c>
      <c r="F861" s="42">
        <v>0</v>
      </c>
    </row>
    <row r="862" spans="1:6" ht="39">
      <c r="A862" s="41" t="s">
        <v>19076</v>
      </c>
      <c r="B862" s="2">
        <v>105719</v>
      </c>
      <c r="C862" s="150" t="s">
        <v>19170</v>
      </c>
      <c r="D862" s="2" t="s">
        <v>36</v>
      </c>
      <c r="E862" s="34">
        <v>127.34</v>
      </c>
      <c r="F862" s="42">
        <v>0</v>
      </c>
    </row>
    <row r="863" spans="1:6" ht="39">
      <c r="A863" s="41" t="s">
        <v>19076</v>
      </c>
      <c r="B863" s="2">
        <v>105721</v>
      </c>
      <c r="C863" s="150" t="s">
        <v>19171</v>
      </c>
      <c r="D863" s="2" t="s">
        <v>36</v>
      </c>
      <c r="E863" s="34">
        <v>127.62</v>
      </c>
      <c r="F863" s="42">
        <v>0</v>
      </c>
    </row>
    <row r="864" spans="1:6" ht="51.75">
      <c r="A864" s="41" t="s">
        <v>19076</v>
      </c>
      <c r="B864" s="2">
        <v>105592</v>
      </c>
      <c r="C864" s="150" t="s">
        <v>19172</v>
      </c>
      <c r="D864" s="2" t="s">
        <v>36</v>
      </c>
      <c r="E864" s="34">
        <v>97.8</v>
      </c>
      <c r="F864" s="42">
        <v>0</v>
      </c>
    </row>
    <row r="865" spans="1:6" ht="51.75">
      <c r="A865" s="41" t="s">
        <v>19076</v>
      </c>
      <c r="B865" s="2">
        <v>100573</v>
      </c>
      <c r="C865" s="150" t="s">
        <v>19173</v>
      </c>
      <c r="D865" s="2" t="s">
        <v>36</v>
      </c>
      <c r="E865" s="34">
        <v>86.76</v>
      </c>
      <c r="F865" s="42">
        <v>0</v>
      </c>
    </row>
    <row r="866" spans="1:6" ht="51.75">
      <c r="A866" s="41" t="s">
        <v>19076</v>
      </c>
      <c r="B866" s="2">
        <v>105595</v>
      </c>
      <c r="C866" s="150" t="s">
        <v>19174</v>
      </c>
      <c r="D866" s="2" t="s">
        <v>36</v>
      </c>
      <c r="E866" s="34">
        <v>85.68</v>
      </c>
      <c r="F866" s="42">
        <v>0</v>
      </c>
    </row>
    <row r="867" spans="1:6" ht="39">
      <c r="A867" s="41" t="s">
        <v>19076</v>
      </c>
      <c r="B867" s="2">
        <v>105590</v>
      </c>
      <c r="C867" s="150" t="s">
        <v>19175</v>
      </c>
      <c r="D867" s="2" t="s">
        <v>36</v>
      </c>
      <c r="E867" s="34">
        <v>117.05</v>
      </c>
      <c r="F867" s="42">
        <v>0</v>
      </c>
    </row>
    <row r="868" spans="1:6" ht="39">
      <c r="A868" s="41" t="s">
        <v>19076</v>
      </c>
      <c r="B868" s="2">
        <v>105723</v>
      </c>
      <c r="C868" s="150" t="s">
        <v>19176</v>
      </c>
      <c r="D868" s="2" t="s">
        <v>36</v>
      </c>
      <c r="E868" s="34">
        <v>111.08</v>
      </c>
      <c r="F868" s="42">
        <v>0</v>
      </c>
    </row>
    <row r="869" spans="1:6" ht="39">
      <c r="A869" s="41" t="s">
        <v>19076</v>
      </c>
      <c r="B869" s="2">
        <v>105725</v>
      </c>
      <c r="C869" s="150" t="s">
        <v>19177</v>
      </c>
      <c r="D869" s="2" t="s">
        <v>36</v>
      </c>
      <c r="E869" s="34">
        <v>111.36</v>
      </c>
      <c r="F869" s="42">
        <v>0</v>
      </c>
    </row>
    <row r="870" spans="1:6" ht="39">
      <c r="A870" s="41" t="s">
        <v>19076</v>
      </c>
      <c r="B870" s="2">
        <v>105566</v>
      </c>
      <c r="C870" s="150" t="s">
        <v>19178</v>
      </c>
      <c r="D870" s="2" t="s">
        <v>36</v>
      </c>
      <c r="E870" s="34">
        <v>12.25</v>
      </c>
      <c r="F870" s="42">
        <v>0</v>
      </c>
    </row>
    <row r="871" spans="1:6" ht="39">
      <c r="A871" s="41" t="s">
        <v>19076</v>
      </c>
      <c r="B871" s="2">
        <v>96388</v>
      </c>
      <c r="C871" s="150" t="s">
        <v>19179</v>
      </c>
      <c r="D871" s="2" t="s">
        <v>36</v>
      </c>
      <c r="E871" s="34">
        <v>9.8000000000000007</v>
      </c>
      <c r="F871" s="42">
        <v>0</v>
      </c>
    </row>
    <row r="872" spans="1:6" ht="39">
      <c r="A872" s="41" t="s">
        <v>19076</v>
      </c>
      <c r="B872" s="2">
        <v>105569</v>
      </c>
      <c r="C872" s="150" t="s">
        <v>19180</v>
      </c>
      <c r="D872" s="2" t="s">
        <v>36</v>
      </c>
      <c r="E872" s="34">
        <v>8.1300000000000008</v>
      </c>
      <c r="F872" s="42">
        <v>0</v>
      </c>
    </row>
    <row r="873" spans="1:6" ht="39">
      <c r="A873" s="41" t="s">
        <v>19076</v>
      </c>
      <c r="B873" s="2">
        <v>101767</v>
      </c>
      <c r="C873" s="150" t="s">
        <v>19181</v>
      </c>
      <c r="D873" s="2" t="s">
        <v>36</v>
      </c>
      <c r="E873" s="34">
        <v>33.590000000000003</v>
      </c>
      <c r="F873" s="42">
        <v>0</v>
      </c>
    </row>
    <row r="874" spans="1:6" ht="39">
      <c r="A874" s="41" t="s">
        <v>19076</v>
      </c>
      <c r="B874" s="2">
        <v>101768</v>
      </c>
      <c r="C874" s="150" t="s">
        <v>19182</v>
      </c>
      <c r="D874" s="2" t="s">
        <v>36</v>
      </c>
      <c r="E874" s="34">
        <v>28.29</v>
      </c>
      <c r="F874" s="42">
        <v>0</v>
      </c>
    </row>
    <row r="875" spans="1:6">
      <c r="A875" s="41" t="s">
        <v>19076</v>
      </c>
      <c r="B875" s="2">
        <v>100574</v>
      </c>
      <c r="C875" s="150" t="s">
        <v>19183</v>
      </c>
      <c r="D875" s="2" t="s">
        <v>36</v>
      </c>
      <c r="E875" s="34">
        <v>1.6</v>
      </c>
      <c r="F875" s="42">
        <v>0</v>
      </c>
    </row>
    <row r="876" spans="1:6" ht="26.25">
      <c r="A876" s="41" t="s">
        <v>19076</v>
      </c>
      <c r="B876" s="2">
        <v>102470</v>
      </c>
      <c r="C876" s="150" t="s">
        <v>19184</v>
      </c>
      <c r="D876" s="2" t="s">
        <v>34</v>
      </c>
      <c r="E876" s="34">
        <v>0</v>
      </c>
      <c r="F876" s="42"/>
    </row>
    <row r="877" spans="1:6" ht="26.25">
      <c r="A877" s="41" t="s">
        <v>19076</v>
      </c>
      <c r="B877" s="2">
        <v>105756</v>
      </c>
      <c r="C877" s="150" t="s">
        <v>19185</v>
      </c>
      <c r="D877" s="2" t="s">
        <v>34</v>
      </c>
      <c r="E877" s="34">
        <v>0</v>
      </c>
      <c r="F877" s="42"/>
    </row>
    <row r="878" spans="1:6" ht="26.25">
      <c r="A878" s="41" t="s">
        <v>19076</v>
      </c>
      <c r="B878" s="2">
        <v>104375</v>
      </c>
      <c r="C878" s="150" t="s">
        <v>19186</v>
      </c>
      <c r="D878" s="2" t="s">
        <v>34</v>
      </c>
      <c r="E878" s="34">
        <v>0</v>
      </c>
      <c r="F878" s="42"/>
    </row>
    <row r="879" spans="1:6" ht="26.25">
      <c r="A879" s="41" t="s">
        <v>19076</v>
      </c>
      <c r="B879" s="2">
        <v>105757</v>
      </c>
      <c r="C879" s="150" t="s">
        <v>19187</v>
      </c>
      <c r="D879" s="2" t="s">
        <v>34</v>
      </c>
      <c r="E879" s="34">
        <v>0</v>
      </c>
      <c r="F879" s="42"/>
    </row>
    <row r="880" spans="1:6" ht="51.75">
      <c r="A880" s="41" t="s">
        <v>19076</v>
      </c>
      <c r="B880" s="2">
        <v>105562</v>
      </c>
      <c r="C880" s="150" t="s">
        <v>19188</v>
      </c>
      <c r="D880" s="2" t="s">
        <v>36</v>
      </c>
      <c r="E880" s="34">
        <v>8.99</v>
      </c>
      <c r="F880" s="42">
        <v>0</v>
      </c>
    </row>
    <row r="881" spans="1:6" ht="51.75">
      <c r="A881" s="41" t="s">
        <v>19076</v>
      </c>
      <c r="B881" s="2">
        <v>105563</v>
      </c>
      <c r="C881" s="150" t="s">
        <v>19189</v>
      </c>
      <c r="D881" s="2" t="s">
        <v>36</v>
      </c>
      <c r="E881" s="34">
        <v>7.25</v>
      </c>
      <c r="F881" s="42">
        <v>0</v>
      </c>
    </row>
    <row r="882" spans="1:6" ht="51.75">
      <c r="A882" s="41" t="s">
        <v>19076</v>
      </c>
      <c r="B882" s="2">
        <v>105565</v>
      </c>
      <c r="C882" s="150" t="s">
        <v>19190</v>
      </c>
      <c r="D882" s="2" t="s">
        <v>36</v>
      </c>
      <c r="E882" s="34">
        <v>6.72</v>
      </c>
      <c r="F882" s="42">
        <v>0</v>
      </c>
    </row>
    <row r="883" spans="1:6" ht="51.75">
      <c r="A883" s="41" t="s">
        <v>19076</v>
      </c>
      <c r="B883" s="2">
        <v>105557</v>
      </c>
      <c r="C883" s="150" t="s">
        <v>19191</v>
      </c>
      <c r="D883" s="2" t="s">
        <v>36</v>
      </c>
      <c r="E883" s="34">
        <v>17.47</v>
      </c>
      <c r="F883" s="42">
        <v>0</v>
      </c>
    </row>
    <row r="884" spans="1:6" ht="51.75">
      <c r="A884" s="41" t="s">
        <v>19076</v>
      </c>
      <c r="B884" s="2">
        <v>105558</v>
      </c>
      <c r="C884" s="150" t="s">
        <v>19192</v>
      </c>
      <c r="D884" s="2" t="s">
        <v>36</v>
      </c>
      <c r="E884" s="34">
        <v>15.06</v>
      </c>
      <c r="F884" s="42">
        <v>0</v>
      </c>
    </row>
    <row r="885" spans="1:6" ht="51.75">
      <c r="A885" s="41" t="s">
        <v>19076</v>
      </c>
      <c r="B885" s="2">
        <v>105560</v>
      </c>
      <c r="C885" s="150" t="s">
        <v>19193</v>
      </c>
      <c r="D885" s="2" t="s">
        <v>36</v>
      </c>
      <c r="E885" s="34">
        <v>13.75</v>
      </c>
      <c r="F885" s="42">
        <v>0</v>
      </c>
    </row>
    <row r="886" spans="1:6" ht="39">
      <c r="A886" s="41" t="s">
        <v>19076</v>
      </c>
      <c r="B886" s="2">
        <v>96386</v>
      </c>
      <c r="C886" s="150" t="s">
        <v>19194</v>
      </c>
      <c r="D886" s="2" t="s">
        <v>36</v>
      </c>
      <c r="E886" s="34">
        <v>7.19</v>
      </c>
      <c r="F886" s="42">
        <v>0</v>
      </c>
    </row>
    <row r="887" spans="1:6" ht="39">
      <c r="A887" s="41" t="s">
        <v>19076</v>
      </c>
      <c r="B887" s="2">
        <v>105564</v>
      </c>
      <c r="C887" s="150" t="s">
        <v>19195</v>
      </c>
      <c r="D887" s="2" t="s">
        <v>36</v>
      </c>
      <c r="E887" s="34">
        <v>6.69</v>
      </c>
      <c r="F887" s="42">
        <v>0</v>
      </c>
    </row>
    <row r="888" spans="1:6" ht="51.75">
      <c r="A888" s="41" t="s">
        <v>19076</v>
      </c>
      <c r="B888" s="2">
        <v>105561</v>
      </c>
      <c r="C888" s="150" t="s">
        <v>19196</v>
      </c>
      <c r="D888" s="2" t="s">
        <v>36</v>
      </c>
      <c r="E888" s="34">
        <v>8.82</v>
      </c>
      <c r="F888" s="42">
        <v>0</v>
      </c>
    </row>
    <row r="889" spans="1:6" ht="39">
      <c r="A889" s="41" t="s">
        <v>19076</v>
      </c>
      <c r="B889" s="2">
        <v>96385</v>
      </c>
      <c r="C889" s="150" t="s">
        <v>19197</v>
      </c>
      <c r="D889" s="2" t="s">
        <v>36</v>
      </c>
      <c r="E889" s="34">
        <v>13.57</v>
      </c>
      <c r="F889" s="42">
        <v>0</v>
      </c>
    </row>
    <row r="890" spans="1:6" ht="51.75">
      <c r="A890" s="41" t="s">
        <v>19076</v>
      </c>
      <c r="B890" s="2">
        <v>105556</v>
      </c>
      <c r="C890" s="150" t="s">
        <v>19198</v>
      </c>
      <c r="D890" s="2" t="s">
        <v>36</v>
      </c>
      <c r="E890" s="34">
        <v>15.25</v>
      </c>
      <c r="F890" s="42">
        <v>0</v>
      </c>
    </row>
    <row r="891" spans="1:6" ht="51.75">
      <c r="A891" s="41" t="s">
        <v>19076</v>
      </c>
      <c r="B891" s="2">
        <v>105559</v>
      </c>
      <c r="C891" s="150" t="s">
        <v>19199</v>
      </c>
      <c r="D891" s="2" t="s">
        <v>36</v>
      </c>
      <c r="E891" s="34">
        <v>11.53</v>
      </c>
      <c r="F891" s="42">
        <v>0</v>
      </c>
    </row>
    <row r="892" spans="1:6" ht="39">
      <c r="A892" s="41" t="s">
        <v>19076</v>
      </c>
      <c r="B892" s="2">
        <v>105733</v>
      </c>
      <c r="C892" s="150" t="s">
        <v>19200</v>
      </c>
      <c r="D892" s="2" t="s">
        <v>36</v>
      </c>
      <c r="E892" s="34">
        <v>215.73</v>
      </c>
      <c r="F892" s="42">
        <v>0</v>
      </c>
    </row>
    <row r="893" spans="1:6" ht="39">
      <c r="A893" s="41" t="s">
        <v>19076</v>
      </c>
      <c r="B893" s="2">
        <v>105734</v>
      </c>
      <c r="C893" s="150" t="s">
        <v>19201</v>
      </c>
      <c r="D893" s="2" t="s">
        <v>36</v>
      </c>
      <c r="E893" s="34">
        <v>208.93</v>
      </c>
      <c r="F893" s="42">
        <v>0</v>
      </c>
    </row>
    <row r="894" spans="1:6" ht="39">
      <c r="A894" s="41" t="s">
        <v>19076</v>
      </c>
      <c r="B894" s="2">
        <v>105736</v>
      </c>
      <c r="C894" s="150" t="s">
        <v>19202</v>
      </c>
      <c r="D894" s="2" t="s">
        <v>36</v>
      </c>
      <c r="E894" s="34">
        <v>205.52</v>
      </c>
      <c r="F894" s="42">
        <v>0</v>
      </c>
    </row>
    <row r="895" spans="1:6" ht="26.25">
      <c r="A895" s="41" t="s">
        <v>19076</v>
      </c>
      <c r="B895" s="2">
        <v>105728</v>
      </c>
      <c r="C895" s="150" t="s">
        <v>19203</v>
      </c>
      <c r="D895" s="2" t="s">
        <v>36</v>
      </c>
      <c r="E895" s="34">
        <v>154.49</v>
      </c>
      <c r="F895" s="42">
        <v>0</v>
      </c>
    </row>
    <row r="896" spans="1:6" ht="26.25">
      <c r="A896" s="41" t="s">
        <v>19076</v>
      </c>
      <c r="B896" s="2">
        <v>105729</v>
      </c>
      <c r="C896" s="150" t="s">
        <v>19204</v>
      </c>
      <c r="D896" s="2" t="s">
        <v>36</v>
      </c>
      <c r="E896" s="34">
        <v>149.32</v>
      </c>
      <c r="F896" s="42">
        <v>0</v>
      </c>
    </row>
    <row r="897" spans="1:6" ht="26.25">
      <c r="A897" s="41" t="s">
        <v>19076</v>
      </c>
      <c r="B897" s="2">
        <v>105731</v>
      </c>
      <c r="C897" s="150" t="s">
        <v>19205</v>
      </c>
      <c r="D897" s="2" t="s">
        <v>36</v>
      </c>
      <c r="E897" s="34">
        <v>146.69999999999999</v>
      </c>
      <c r="F897" s="42">
        <v>0</v>
      </c>
    </row>
    <row r="898" spans="1:6" ht="39">
      <c r="A898" s="41" t="s">
        <v>19076</v>
      </c>
      <c r="B898" s="2">
        <v>105738</v>
      </c>
      <c r="C898" s="150" t="s">
        <v>19206</v>
      </c>
      <c r="D898" s="2" t="s">
        <v>36</v>
      </c>
      <c r="E898" s="34">
        <v>290.33</v>
      </c>
      <c r="F898" s="42">
        <v>0</v>
      </c>
    </row>
    <row r="899" spans="1:6" ht="39">
      <c r="A899" s="41" t="s">
        <v>19076</v>
      </c>
      <c r="B899" s="2">
        <v>105739</v>
      </c>
      <c r="C899" s="150" t="s">
        <v>19207</v>
      </c>
      <c r="D899" s="2" t="s">
        <v>36</v>
      </c>
      <c r="E899" s="34">
        <v>285.26</v>
      </c>
      <c r="F899" s="42">
        <v>0</v>
      </c>
    </row>
    <row r="900" spans="1:6" ht="39">
      <c r="A900" s="41" t="s">
        <v>19076</v>
      </c>
      <c r="B900" s="2">
        <v>105741</v>
      </c>
      <c r="C900" s="150" t="s">
        <v>19208</v>
      </c>
      <c r="D900" s="2" t="s">
        <v>36</v>
      </c>
      <c r="E900" s="34">
        <v>282.58999999999997</v>
      </c>
      <c r="F900" s="42">
        <v>0</v>
      </c>
    </row>
    <row r="901" spans="1:6" ht="26.25">
      <c r="A901" s="41" t="s">
        <v>19076</v>
      </c>
      <c r="B901" s="2">
        <v>105750</v>
      </c>
      <c r="C901" s="150" t="s">
        <v>19209</v>
      </c>
      <c r="D901" s="2" t="s">
        <v>36</v>
      </c>
      <c r="E901" s="34">
        <v>145.46</v>
      </c>
      <c r="F901" s="42">
        <v>0</v>
      </c>
    </row>
    <row r="902" spans="1:6" ht="26.25">
      <c r="A902" s="41" t="s">
        <v>19076</v>
      </c>
      <c r="B902" s="2">
        <v>105751</v>
      </c>
      <c r="C902" s="150" t="s">
        <v>19210</v>
      </c>
      <c r="D902" s="2" t="s">
        <v>36</v>
      </c>
      <c r="E902" s="34">
        <v>142.83000000000001</v>
      </c>
      <c r="F902" s="42">
        <v>0</v>
      </c>
    </row>
    <row r="903" spans="1:6" ht="26.25">
      <c r="A903" s="41" t="s">
        <v>19076</v>
      </c>
      <c r="B903" s="2">
        <v>105753</v>
      </c>
      <c r="C903" s="150" t="s">
        <v>19211</v>
      </c>
      <c r="D903" s="2" t="s">
        <v>36</v>
      </c>
      <c r="E903" s="34">
        <v>140.4</v>
      </c>
      <c r="F903" s="42">
        <v>0</v>
      </c>
    </row>
    <row r="904" spans="1:6" ht="26.25">
      <c r="A904" s="41" t="s">
        <v>19076</v>
      </c>
      <c r="B904" s="2">
        <v>105755</v>
      </c>
      <c r="C904" s="150" t="s">
        <v>19212</v>
      </c>
      <c r="D904" s="2" t="s">
        <v>36</v>
      </c>
      <c r="E904" s="34">
        <v>138.09</v>
      </c>
      <c r="F904" s="42">
        <v>0</v>
      </c>
    </row>
    <row r="905" spans="1:6" ht="26.25">
      <c r="A905" s="41" t="s">
        <v>19076</v>
      </c>
      <c r="B905" s="2">
        <v>105743</v>
      </c>
      <c r="C905" s="150" t="s">
        <v>19213</v>
      </c>
      <c r="D905" s="2" t="s">
        <v>36</v>
      </c>
      <c r="E905" s="34">
        <v>109.59</v>
      </c>
      <c r="F905" s="42">
        <v>0</v>
      </c>
    </row>
    <row r="906" spans="1:6" ht="26.25">
      <c r="A906" s="41" t="s">
        <v>19076</v>
      </c>
      <c r="B906" s="2">
        <v>105744</v>
      </c>
      <c r="C906" s="150" t="s">
        <v>19214</v>
      </c>
      <c r="D906" s="2" t="s">
        <v>36</v>
      </c>
      <c r="E906" s="34">
        <v>106.98</v>
      </c>
      <c r="F906" s="42">
        <v>0</v>
      </c>
    </row>
    <row r="907" spans="1:6" ht="26.25">
      <c r="A907" s="41" t="s">
        <v>19076</v>
      </c>
      <c r="B907" s="2">
        <v>105746</v>
      </c>
      <c r="C907" s="150" t="s">
        <v>19215</v>
      </c>
      <c r="D907" s="2" t="s">
        <v>36</v>
      </c>
      <c r="E907" s="34">
        <v>104.36</v>
      </c>
      <c r="F907" s="42">
        <v>0</v>
      </c>
    </row>
    <row r="908" spans="1:6" ht="26.25">
      <c r="A908" s="41" t="s">
        <v>19076</v>
      </c>
      <c r="B908" s="2">
        <v>105748</v>
      </c>
      <c r="C908" s="150" t="s">
        <v>19216</v>
      </c>
      <c r="D908" s="2" t="s">
        <v>36</v>
      </c>
      <c r="E908" s="34">
        <v>101.74</v>
      </c>
      <c r="F908" s="42">
        <v>0</v>
      </c>
    </row>
    <row r="909" spans="1:6" ht="51.75">
      <c r="A909" s="41" t="s">
        <v>19076</v>
      </c>
      <c r="B909" s="2">
        <v>105660</v>
      </c>
      <c r="C909" s="150" t="s">
        <v>19217</v>
      </c>
      <c r="D909" s="2" t="s">
        <v>36</v>
      </c>
      <c r="E909" s="34">
        <v>172.75</v>
      </c>
      <c r="F909" s="42">
        <v>0</v>
      </c>
    </row>
    <row r="910" spans="1:6" ht="51.75">
      <c r="A910" s="41" t="s">
        <v>19076</v>
      </c>
      <c r="B910" s="2">
        <v>105663</v>
      </c>
      <c r="C910" s="150" t="s">
        <v>19218</v>
      </c>
      <c r="D910" s="2" t="s">
        <v>36</v>
      </c>
      <c r="E910" s="34">
        <v>161.47</v>
      </c>
      <c r="F910" s="42">
        <v>0</v>
      </c>
    </row>
    <row r="911" spans="1:6" ht="51.75">
      <c r="A911" s="41" t="s">
        <v>19076</v>
      </c>
      <c r="B911" s="2">
        <v>105669</v>
      </c>
      <c r="C911" s="150" t="s">
        <v>19219</v>
      </c>
      <c r="D911" s="2" t="s">
        <v>36</v>
      </c>
      <c r="E911" s="34">
        <v>155.78</v>
      </c>
      <c r="F911" s="42">
        <v>0</v>
      </c>
    </row>
    <row r="912" spans="1:6" ht="39">
      <c r="A912" s="41" t="s">
        <v>19076</v>
      </c>
      <c r="B912" s="2">
        <v>105642</v>
      </c>
      <c r="C912" s="150" t="s">
        <v>19220</v>
      </c>
      <c r="D912" s="2" t="s">
        <v>36</v>
      </c>
      <c r="E912" s="34">
        <v>186.06</v>
      </c>
      <c r="F912" s="42">
        <v>0</v>
      </c>
    </row>
    <row r="913" spans="1:6" ht="39">
      <c r="A913" s="41" t="s">
        <v>19076</v>
      </c>
      <c r="B913" s="2">
        <v>105648</v>
      </c>
      <c r="C913" s="150" t="s">
        <v>19221</v>
      </c>
      <c r="D913" s="2" t="s">
        <v>36</v>
      </c>
      <c r="E913" s="34">
        <v>180.89</v>
      </c>
      <c r="F913" s="42">
        <v>0</v>
      </c>
    </row>
    <row r="914" spans="1:6" ht="39">
      <c r="A914" s="41" t="s">
        <v>19076</v>
      </c>
      <c r="B914" s="2">
        <v>105654</v>
      </c>
      <c r="C914" s="150" t="s">
        <v>19222</v>
      </c>
      <c r="D914" s="2" t="s">
        <v>36</v>
      </c>
      <c r="E914" s="34">
        <v>178.27</v>
      </c>
      <c r="F914" s="42">
        <v>0</v>
      </c>
    </row>
    <row r="915" spans="1:6" ht="51.75">
      <c r="A915" s="41" t="s">
        <v>19076</v>
      </c>
      <c r="B915" s="2">
        <v>105661</v>
      </c>
      <c r="C915" s="150" t="s">
        <v>19223</v>
      </c>
      <c r="D915" s="2" t="s">
        <v>36</v>
      </c>
      <c r="E915" s="34">
        <v>200.71</v>
      </c>
      <c r="F915" s="42">
        <v>0</v>
      </c>
    </row>
    <row r="916" spans="1:6" ht="51.75">
      <c r="A916" s="41" t="s">
        <v>19076</v>
      </c>
      <c r="B916" s="2">
        <v>105664</v>
      </c>
      <c r="C916" s="150" t="s">
        <v>19224</v>
      </c>
      <c r="D916" s="2" t="s">
        <v>36</v>
      </c>
      <c r="E916" s="34">
        <v>189.43</v>
      </c>
      <c r="F916" s="42">
        <v>0</v>
      </c>
    </row>
    <row r="917" spans="1:6" ht="51.75">
      <c r="A917" s="41" t="s">
        <v>19076</v>
      </c>
      <c r="B917" s="2">
        <v>105670</v>
      </c>
      <c r="C917" s="150" t="s">
        <v>19225</v>
      </c>
      <c r="D917" s="2" t="s">
        <v>36</v>
      </c>
      <c r="E917" s="34">
        <v>183.74</v>
      </c>
      <c r="F917" s="42">
        <v>0</v>
      </c>
    </row>
    <row r="918" spans="1:6" ht="39">
      <c r="A918" s="41" t="s">
        <v>19076</v>
      </c>
      <c r="B918" s="2">
        <v>105643</v>
      </c>
      <c r="C918" s="150" t="s">
        <v>19226</v>
      </c>
      <c r="D918" s="2" t="s">
        <v>36</v>
      </c>
      <c r="E918" s="34">
        <v>212.23</v>
      </c>
      <c r="F918" s="42">
        <v>0</v>
      </c>
    </row>
    <row r="919" spans="1:6" ht="39">
      <c r="A919" s="41" t="s">
        <v>19076</v>
      </c>
      <c r="B919" s="2">
        <v>105649</v>
      </c>
      <c r="C919" s="150" t="s">
        <v>19227</v>
      </c>
      <c r="D919" s="2" t="s">
        <v>36</v>
      </c>
      <c r="E919" s="34">
        <v>207.06</v>
      </c>
      <c r="F919" s="42">
        <v>0</v>
      </c>
    </row>
    <row r="920" spans="1:6" ht="39">
      <c r="A920" s="41" t="s">
        <v>19076</v>
      </c>
      <c r="B920" s="2">
        <v>105655</v>
      </c>
      <c r="C920" s="150" t="s">
        <v>19228</v>
      </c>
      <c r="D920" s="2" t="s">
        <v>36</v>
      </c>
      <c r="E920" s="34">
        <v>204.44</v>
      </c>
      <c r="F920" s="42">
        <v>0</v>
      </c>
    </row>
    <row r="921" spans="1:6" ht="51.75">
      <c r="A921" s="41" t="s">
        <v>19076</v>
      </c>
      <c r="B921" s="2">
        <v>105662</v>
      </c>
      <c r="C921" s="150" t="s">
        <v>19229</v>
      </c>
      <c r="D921" s="2" t="s">
        <v>36</v>
      </c>
      <c r="E921" s="34">
        <v>228.27</v>
      </c>
      <c r="F921" s="42">
        <v>0</v>
      </c>
    </row>
    <row r="922" spans="1:6" ht="51.75">
      <c r="A922" s="41" t="s">
        <v>19076</v>
      </c>
      <c r="B922" s="2">
        <v>105665</v>
      </c>
      <c r="C922" s="150" t="s">
        <v>19230</v>
      </c>
      <c r="D922" s="2" t="s">
        <v>36</v>
      </c>
      <c r="E922" s="34">
        <v>216.99</v>
      </c>
      <c r="F922" s="42">
        <v>0</v>
      </c>
    </row>
    <row r="923" spans="1:6" ht="51.75">
      <c r="A923" s="41" t="s">
        <v>19076</v>
      </c>
      <c r="B923" s="2">
        <v>105671</v>
      </c>
      <c r="C923" s="150" t="s">
        <v>19231</v>
      </c>
      <c r="D923" s="2" t="s">
        <v>36</v>
      </c>
      <c r="E923" s="34">
        <v>211.3</v>
      </c>
      <c r="F923" s="42">
        <v>0</v>
      </c>
    </row>
    <row r="924" spans="1:6" ht="39">
      <c r="A924" s="41" t="s">
        <v>19076</v>
      </c>
      <c r="B924" s="2">
        <v>105644</v>
      </c>
      <c r="C924" s="150" t="s">
        <v>19232</v>
      </c>
      <c r="D924" s="2" t="s">
        <v>36</v>
      </c>
      <c r="E924" s="34">
        <v>238.4</v>
      </c>
      <c r="F924" s="42">
        <v>0</v>
      </c>
    </row>
    <row r="925" spans="1:6" ht="39">
      <c r="A925" s="41" t="s">
        <v>19076</v>
      </c>
      <c r="B925" s="2">
        <v>105650</v>
      </c>
      <c r="C925" s="150" t="s">
        <v>19233</v>
      </c>
      <c r="D925" s="2" t="s">
        <v>36</v>
      </c>
      <c r="E925" s="34">
        <v>233.23</v>
      </c>
      <c r="F925" s="42">
        <v>0</v>
      </c>
    </row>
    <row r="926" spans="1:6" ht="39">
      <c r="A926" s="41" t="s">
        <v>19076</v>
      </c>
      <c r="B926" s="2">
        <v>105656</v>
      </c>
      <c r="C926" s="150" t="s">
        <v>19234</v>
      </c>
      <c r="D926" s="2" t="s">
        <v>36</v>
      </c>
      <c r="E926" s="34">
        <v>230.61</v>
      </c>
      <c r="F926" s="42">
        <v>0</v>
      </c>
    </row>
    <row r="927" spans="1:6" ht="51.75">
      <c r="A927" s="41" t="s">
        <v>19076</v>
      </c>
      <c r="B927" s="2">
        <v>105577</v>
      </c>
      <c r="C927" s="150" t="s">
        <v>19235</v>
      </c>
      <c r="D927" s="2" t="s">
        <v>36</v>
      </c>
      <c r="E927" s="34">
        <v>113.1</v>
      </c>
      <c r="F927" s="42">
        <v>0</v>
      </c>
    </row>
    <row r="928" spans="1:6" ht="51.75">
      <c r="A928" s="41" t="s">
        <v>19076</v>
      </c>
      <c r="B928" s="2">
        <v>105578</v>
      </c>
      <c r="C928" s="150" t="s">
        <v>19236</v>
      </c>
      <c r="D928" s="2" t="s">
        <v>36</v>
      </c>
      <c r="E928" s="34">
        <v>101.82</v>
      </c>
      <c r="F928" s="42">
        <v>0</v>
      </c>
    </row>
    <row r="929" spans="1:6" ht="51.75">
      <c r="A929" s="41" t="s">
        <v>19076</v>
      </c>
      <c r="B929" s="2">
        <v>105712</v>
      </c>
      <c r="C929" s="150" t="s">
        <v>19237</v>
      </c>
      <c r="D929" s="2" t="s">
        <v>36</v>
      </c>
      <c r="E929" s="34">
        <v>96.13</v>
      </c>
      <c r="F929" s="42">
        <v>0</v>
      </c>
    </row>
    <row r="930" spans="1:6" ht="39">
      <c r="A930" s="41" t="s">
        <v>19076</v>
      </c>
      <c r="B930" s="2">
        <v>105637</v>
      </c>
      <c r="C930" s="150" t="s">
        <v>19238</v>
      </c>
      <c r="D930" s="2" t="s">
        <v>36</v>
      </c>
      <c r="E930" s="34">
        <v>133.74</v>
      </c>
      <c r="F930" s="42">
        <v>0</v>
      </c>
    </row>
    <row r="931" spans="1:6" ht="39">
      <c r="A931" s="41" t="s">
        <v>19076</v>
      </c>
      <c r="B931" s="2">
        <v>105707</v>
      </c>
      <c r="C931" s="150" t="s">
        <v>19239</v>
      </c>
      <c r="D931" s="2" t="s">
        <v>36</v>
      </c>
      <c r="E931" s="34">
        <v>128.57</v>
      </c>
      <c r="F931" s="42">
        <v>0</v>
      </c>
    </row>
    <row r="932" spans="1:6" ht="39">
      <c r="A932" s="41" t="s">
        <v>19076</v>
      </c>
      <c r="B932" s="2">
        <v>105709</v>
      </c>
      <c r="C932" s="150" t="s">
        <v>19240</v>
      </c>
      <c r="D932" s="2" t="s">
        <v>36</v>
      </c>
      <c r="E932" s="34">
        <v>125.95</v>
      </c>
      <c r="F932" s="42">
        <v>0</v>
      </c>
    </row>
    <row r="933" spans="1:6" ht="51.75">
      <c r="A933" s="41" t="s">
        <v>19076</v>
      </c>
      <c r="B933" s="2">
        <v>105693</v>
      </c>
      <c r="C933" s="150" t="s">
        <v>19241</v>
      </c>
      <c r="D933" s="2" t="s">
        <v>36</v>
      </c>
      <c r="E933" s="34">
        <v>162.47999999999999</v>
      </c>
      <c r="F933" s="42">
        <v>0</v>
      </c>
    </row>
    <row r="934" spans="1:6" ht="51.75">
      <c r="A934" s="41" t="s">
        <v>19076</v>
      </c>
      <c r="B934" s="2">
        <v>105696</v>
      </c>
      <c r="C934" s="150" t="s">
        <v>19242</v>
      </c>
      <c r="D934" s="2" t="s">
        <v>36</v>
      </c>
      <c r="E934" s="34">
        <v>151.19999999999999</v>
      </c>
      <c r="F934" s="42">
        <v>0</v>
      </c>
    </row>
    <row r="935" spans="1:6" ht="51.75">
      <c r="A935" s="41" t="s">
        <v>19076</v>
      </c>
      <c r="B935" s="2">
        <v>105702</v>
      </c>
      <c r="C935" s="150" t="s">
        <v>19243</v>
      </c>
      <c r="D935" s="2" t="s">
        <v>36</v>
      </c>
      <c r="E935" s="34">
        <v>145.51</v>
      </c>
      <c r="F935" s="42">
        <v>0</v>
      </c>
    </row>
    <row r="936" spans="1:6" ht="39">
      <c r="A936" s="41" t="s">
        <v>19076</v>
      </c>
      <c r="B936" s="2">
        <v>105675</v>
      </c>
      <c r="C936" s="150" t="s">
        <v>19244</v>
      </c>
      <c r="D936" s="2" t="s">
        <v>36</v>
      </c>
      <c r="E936" s="34">
        <v>170.45</v>
      </c>
      <c r="F936" s="42">
        <v>0</v>
      </c>
    </row>
    <row r="937" spans="1:6" ht="39">
      <c r="A937" s="41" t="s">
        <v>19076</v>
      </c>
      <c r="B937" s="2">
        <v>105681</v>
      </c>
      <c r="C937" s="150" t="s">
        <v>19245</v>
      </c>
      <c r="D937" s="2" t="s">
        <v>36</v>
      </c>
      <c r="E937" s="34">
        <v>165.28</v>
      </c>
      <c r="F937" s="42">
        <v>0</v>
      </c>
    </row>
    <row r="938" spans="1:6" ht="39">
      <c r="A938" s="41" t="s">
        <v>19076</v>
      </c>
      <c r="B938" s="2">
        <v>105687</v>
      </c>
      <c r="C938" s="150" t="s">
        <v>19246</v>
      </c>
      <c r="D938" s="2" t="s">
        <v>36</v>
      </c>
      <c r="E938" s="34">
        <v>162.66</v>
      </c>
      <c r="F938" s="42">
        <v>0</v>
      </c>
    </row>
    <row r="939" spans="1:6" ht="51.75">
      <c r="A939" s="41" t="s">
        <v>19076</v>
      </c>
      <c r="B939" s="2">
        <v>105694</v>
      </c>
      <c r="C939" s="150" t="s">
        <v>19247</v>
      </c>
      <c r="D939" s="2" t="s">
        <v>36</v>
      </c>
      <c r="E939" s="34">
        <v>190.65</v>
      </c>
      <c r="F939" s="42">
        <v>0</v>
      </c>
    </row>
    <row r="940" spans="1:6" ht="51.75">
      <c r="A940" s="41" t="s">
        <v>19076</v>
      </c>
      <c r="B940" s="2">
        <v>105697</v>
      </c>
      <c r="C940" s="150" t="s">
        <v>19248</v>
      </c>
      <c r="D940" s="2" t="s">
        <v>36</v>
      </c>
      <c r="E940" s="34">
        <v>179.37</v>
      </c>
      <c r="F940" s="42">
        <v>0</v>
      </c>
    </row>
    <row r="941" spans="1:6" ht="51.75">
      <c r="A941" s="41" t="s">
        <v>19076</v>
      </c>
      <c r="B941" s="2">
        <v>105703</v>
      </c>
      <c r="C941" s="150" t="s">
        <v>19249</v>
      </c>
      <c r="D941" s="2" t="s">
        <v>36</v>
      </c>
      <c r="E941" s="34">
        <v>173.68</v>
      </c>
      <c r="F941" s="42">
        <v>0</v>
      </c>
    </row>
    <row r="942" spans="1:6" ht="39">
      <c r="A942" s="41" t="s">
        <v>19076</v>
      </c>
      <c r="B942" s="2">
        <v>105676</v>
      </c>
      <c r="C942" s="150" t="s">
        <v>19250</v>
      </c>
      <c r="D942" s="2" t="s">
        <v>36</v>
      </c>
      <c r="E942" s="34">
        <v>196.94</v>
      </c>
      <c r="F942" s="42">
        <v>0</v>
      </c>
    </row>
    <row r="943" spans="1:6" ht="39">
      <c r="A943" s="41" t="s">
        <v>19076</v>
      </c>
      <c r="B943" s="2">
        <v>105682</v>
      </c>
      <c r="C943" s="150" t="s">
        <v>19251</v>
      </c>
      <c r="D943" s="2" t="s">
        <v>36</v>
      </c>
      <c r="E943" s="34">
        <v>191.77</v>
      </c>
      <c r="F943" s="42">
        <v>0</v>
      </c>
    </row>
    <row r="944" spans="1:6" ht="39">
      <c r="A944" s="41" t="s">
        <v>19076</v>
      </c>
      <c r="B944" s="2">
        <v>105688</v>
      </c>
      <c r="C944" s="150" t="s">
        <v>19252</v>
      </c>
      <c r="D944" s="2" t="s">
        <v>36</v>
      </c>
      <c r="E944" s="34">
        <v>189.15</v>
      </c>
      <c r="F944" s="42">
        <v>0</v>
      </c>
    </row>
    <row r="945" spans="1:6" ht="51.75">
      <c r="A945" s="41" t="s">
        <v>19076</v>
      </c>
      <c r="B945" s="2">
        <v>105695</v>
      </c>
      <c r="C945" s="150" t="s">
        <v>19253</v>
      </c>
      <c r="D945" s="2" t="s">
        <v>36</v>
      </c>
      <c r="E945" s="34">
        <v>218.43</v>
      </c>
      <c r="F945" s="42">
        <v>0</v>
      </c>
    </row>
    <row r="946" spans="1:6" ht="51.75">
      <c r="A946" s="41" t="s">
        <v>19076</v>
      </c>
      <c r="B946" s="2">
        <v>105698</v>
      </c>
      <c r="C946" s="150" t="s">
        <v>19254</v>
      </c>
      <c r="D946" s="2" t="s">
        <v>36</v>
      </c>
      <c r="E946" s="34">
        <v>207.15</v>
      </c>
      <c r="F946" s="42">
        <v>0</v>
      </c>
    </row>
    <row r="947" spans="1:6" ht="51.75">
      <c r="A947" s="41" t="s">
        <v>19076</v>
      </c>
      <c r="B947" s="2">
        <v>105704</v>
      </c>
      <c r="C947" s="150" t="s">
        <v>19255</v>
      </c>
      <c r="D947" s="2" t="s">
        <v>36</v>
      </c>
      <c r="E947" s="34">
        <v>201.46</v>
      </c>
      <c r="F947" s="42">
        <v>0</v>
      </c>
    </row>
    <row r="948" spans="1:6" ht="39">
      <c r="A948" s="41" t="s">
        <v>19076</v>
      </c>
      <c r="B948" s="2">
        <v>105677</v>
      </c>
      <c r="C948" s="150" t="s">
        <v>19256</v>
      </c>
      <c r="D948" s="2" t="s">
        <v>36</v>
      </c>
      <c r="E948" s="34">
        <v>223.44</v>
      </c>
      <c r="F948" s="42">
        <v>0</v>
      </c>
    </row>
    <row r="949" spans="1:6" ht="39">
      <c r="A949" s="41" t="s">
        <v>19076</v>
      </c>
      <c r="B949" s="2">
        <v>105683</v>
      </c>
      <c r="C949" s="150" t="s">
        <v>19257</v>
      </c>
      <c r="D949" s="2" t="s">
        <v>36</v>
      </c>
      <c r="E949" s="34">
        <v>218.27</v>
      </c>
      <c r="F949" s="42">
        <v>0</v>
      </c>
    </row>
    <row r="950" spans="1:6" ht="39">
      <c r="A950" s="41" t="s">
        <v>19076</v>
      </c>
      <c r="B950" s="2">
        <v>105689</v>
      </c>
      <c r="C950" s="150" t="s">
        <v>19258</v>
      </c>
      <c r="D950" s="2" t="s">
        <v>36</v>
      </c>
      <c r="E950" s="34">
        <v>215.65</v>
      </c>
      <c r="F950" s="42">
        <v>0</v>
      </c>
    </row>
    <row r="951" spans="1:6" ht="51.75">
      <c r="A951" s="41" t="s">
        <v>19076</v>
      </c>
      <c r="B951" s="2">
        <v>105579</v>
      </c>
      <c r="C951" s="150" t="s">
        <v>19259</v>
      </c>
      <c r="D951" s="2" t="s">
        <v>36</v>
      </c>
      <c r="E951" s="34">
        <v>102.4</v>
      </c>
      <c r="F951" s="42">
        <v>0</v>
      </c>
    </row>
    <row r="952" spans="1:6" ht="51.75">
      <c r="A952" s="41" t="s">
        <v>19076</v>
      </c>
      <c r="B952" s="2">
        <v>105580</v>
      </c>
      <c r="C952" s="150" t="s">
        <v>19260</v>
      </c>
      <c r="D952" s="2" t="s">
        <v>36</v>
      </c>
      <c r="E952" s="34">
        <v>91.12</v>
      </c>
      <c r="F952" s="42">
        <v>0</v>
      </c>
    </row>
    <row r="953" spans="1:6" ht="51.75">
      <c r="A953" s="41" t="s">
        <v>19076</v>
      </c>
      <c r="B953" s="2">
        <v>105582</v>
      </c>
      <c r="C953" s="150" t="s">
        <v>19261</v>
      </c>
      <c r="D953" s="2" t="s">
        <v>36</v>
      </c>
      <c r="E953" s="34">
        <v>85.43</v>
      </c>
      <c r="F953" s="42">
        <v>0</v>
      </c>
    </row>
    <row r="954" spans="1:6" ht="39">
      <c r="A954" s="41" t="s">
        <v>19076</v>
      </c>
      <c r="B954" s="2">
        <v>105638</v>
      </c>
      <c r="C954" s="150" t="s">
        <v>19262</v>
      </c>
      <c r="D954" s="2" t="s">
        <v>36</v>
      </c>
      <c r="E954" s="34">
        <v>117.48</v>
      </c>
      <c r="F954" s="42">
        <v>0</v>
      </c>
    </row>
    <row r="955" spans="1:6" ht="39">
      <c r="A955" s="41" t="s">
        <v>19076</v>
      </c>
      <c r="B955" s="2">
        <v>105715</v>
      </c>
      <c r="C955" s="150" t="s">
        <v>19263</v>
      </c>
      <c r="D955" s="2" t="s">
        <v>36</v>
      </c>
      <c r="E955" s="34">
        <v>112.31</v>
      </c>
      <c r="F955" s="42">
        <v>0</v>
      </c>
    </row>
    <row r="956" spans="1:6" ht="39">
      <c r="A956" s="41" t="s">
        <v>19076</v>
      </c>
      <c r="B956" s="2">
        <v>105717</v>
      </c>
      <c r="C956" s="150" t="s">
        <v>19264</v>
      </c>
      <c r="D956" s="2" t="s">
        <v>36</v>
      </c>
      <c r="E956" s="34">
        <v>109.69</v>
      </c>
      <c r="F956" s="42">
        <v>0</v>
      </c>
    </row>
    <row r="957" spans="1:6" ht="51.75">
      <c r="A957" s="41" t="s">
        <v>19076</v>
      </c>
      <c r="B957" s="2">
        <v>105626</v>
      </c>
      <c r="C957" s="150" t="s">
        <v>19265</v>
      </c>
      <c r="D957" s="2" t="s">
        <v>36</v>
      </c>
      <c r="E957" s="34">
        <v>120.87</v>
      </c>
      <c r="F957" s="42">
        <v>0</v>
      </c>
    </row>
    <row r="958" spans="1:6" ht="51.75">
      <c r="A958" s="41" t="s">
        <v>19076</v>
      </c>
      <c r="B958" s="2">
        <v>105629</v>
      </c>
      <c r="C958" s="150" t="s">
        <v>19266</v>
      </c>
      <c r="D958" s="2" t="s">
        <v>36</v>
      </c>
      <c r="E958" s="34">
        <v>111.8</v>
      </c>
      <c r="F958" s="42">
        <v>0</v>
      </c>
    </row>
    <row r="959" spans="1:6" ht="51.75">
      <c r="A959" s="41" t="s">
        <v>19076</v>
      </c>
      <c r="B959" s="2">
        <v>105635</v>
      </c>
      <c r="C959" s="150" t="s">
        <v>19267</v>
      </c>
      <c r="D959" s="2" t="s">
        <v>36</v>
      </c>
      <c r="E959" s="34">
        <v>110.57</v>
      </c>
      <c r="F959" s="42">
        <v>0</v>
      </c>
    </row>
    <row r="960" spans="1:6" ht="39">
      <c r="A960" s="41" t="s">
        <v>19076</v>
      </c>
      <c r="B960" s="2">
        <v>105605</v>
      </c>
      <c r="C960" s="150" t="s">
        <v>19268</v>
      </c>
      <c r="D960" s="2" t="s">
        <v>36</v>
      </c>
      <c r="E960" s="34">
        <v>110.16</v>
      </c>
      <c r="F960" s="42">
        <v>0</v>
      </c>
    </row>
    <row r="961" spans="1:6" ht="39">
      <c r="A961" s="41" t="s">
        <v>19076</v>
      </c>
      <c r="B961" s="2">
        <v>105613</v>
      </c>
      <c r="C961" s="150" t="s">
        <v>19269</v>
      </c>
      <c r="D961" s="2" t="s">
        <v>36</v>
      </c>
      <c r="E961" s="34">
        <v>106.81</v>
      </c>
      <c r="F961" s="42">
        <v>0</v>
      </c>
    </row>
    <row r="962" spans="1:6" ht="39">
      <c r="A962" s="41" t="s">
        <v>19076</v>
      </c>
      <c r="B962" s="2">
        <v>105621</v>
      </c>
      <c r="C962" s="150" t="s">
        <v>19270</v>
      </c>
      <c r="D962" s="2" t="s">
        <v>36</v>
      </c>
      <c r="E962" s="34">
        <v>104.41</v>
      </c>
      <c r="F962" s="42">
        <v>0</v>
      </c>
    </row>
    <row r="963" spans="1:6" ht="51.75">
      <c r="A963" s="41" t="s">
        <v>19076</v>
      </c>
      <c r="B963" s="2">
        <v>105627</v>
      </c>
      <c r="C963" s="150" t="s">
        <v>19271</v>
      </c>
      <c r="D963" s="2" t="s">
        <v>36</v>
      </c>
      <c r="E963" s="34">
        <v>149.72</v>
      </c>
      <c r="F963" s="42">
        <v>0</v>
      </c>
    </row>
    <row r="964" spans="1:6" ht="51.75">
      <c r="A964" s="41" t="s">
        <v>19076</v>
      </c>
      <c r="B964" s="2">
        <v>105630</v>
      </c>
      <c r="C964" s="150" t="s">
        <v>19272</v>
      </c>
      <c r="D964" s="2" t="s">
        <v>36</v>
      </c>
      <c r="E964" s="34">
        <v>140.65</v>
      </c>
      <c r="F964" s="42">
        <v>0</v>
      </c>
    </row>
    <row r="965" spans="1:6" ht="51.75">
      <c r="A965" s="41" t="s">
        <v>19076</v>
      </c>
      <c r="B965" s="2">
        <v>105636</v>
      </c>
      <c r="C965" s="150" t="s">
        <v>19273</v>
      </c>
      <c r="D965" s="2" t="s">
        <v>36</v>
      </c>
      <c r="E965" s="34">
        <v>139.41999999999999</v>
      </c>
      <c r="F965" s="42">
        <v>0</v>
      </c>
    </row>
    <row r="966" spans="1:6" ht="39">
      <c r="A966" s="41" t="s">
        <v>19076</v>
      </c>
      <c r="B966" s="2">
        <v>105606</v>
      </c>
      <c r="C966" s="150" t="s">
        <v>19274</v>
      </c>
      <c r="D966" s="2" t="s">
        <v>36</v>
      </c>
      <c r="E966" s="34">
        <v>138.28</v>
      </c>
      <c r="F966" s="42">
        <v>0</v>
      </c>
    </row>
    <row r="967" spans="1:6" ht="39">
      <c r="A967" s="41" t="s">
        <v>19076</v>
      </c>
      <c r="B967" s="2">
        <v>105614</v>
      </c>
      <c r="C967" s="150" t="s">
        <v>19275</v>
      </c>
      <c r="D967" s="2" t="s">
        <v>36</v>
      </c>
      <c r="E967" s="34">
        <v>134.93</v>
      </c>
      <c r="F967" s="42">
        <v>0</v>
      </c>
    </row>
    <row r="968" spans="1:6" ht="39">
      <c r="A968" s="41" t="s">
        <v>19076</v>
      </c>
      <c r="B968" s="2">
        <v>105622</v>
      </c>
      <c r="C968" s="150" t="s">
        <v>19276</v>
      </c>
      <c r="D968" s="2" t="s">
        <v>36</v>
      </c>
      <c r="E968" s="34">
        <v>132.53</v>
      </c>
      <c r="F968" s="42">
        <v>0</v>
      </c>
    </row>
    <row r="969" spans="1:6" ht="51.75">
      <c r="A969" s="41" t="s">
        <v>19076</v>
      </c>
      <c r="B969" s="2">
        <v>105572</v>
      </c>
      <c r="C969" s="150" t="s">
        <v>19277</v>
      </c>
      <c r="D969" s="2" t="s">
        <v>36</v>
      </c>
      <c r="E969" s="34">
        <v>61.58</v>
      </c>
      <c r="F969" s="42">
        <v>0</v>
      </c>
    </row>
    <row r="970" spans="1:6" ht="51.75">
      <c r="A970" s="41" t="s">
        <v>19076</v>
      </c>
      <c r="B970" s="2">
        <v>105574</v>
      </c>
      <c r="C970" s="150" t="s">
        <v>19278</v>
      </c>
      <c r="D970" s="2" t="s">
        <v>36</v>
      </c>
      <c r="E970" s="34">
        <v>52.51</v>
      </c>
      <c r="F970" s="42">
        <v>0</v>
      </c>
    </row>
    <row r="971" spans="1:6" ht="51.75">
      <c r="A971" s="41" t="s">
        <v>19076</v>
      </c>
      <c r="B971" s="2">
        <v>105576</v>
      </c>
      <c r="C971" s="150" t="s">
        <v>19279</v>
      </c>
      <c r="D971" s="2" t="s">
        <v>36</v>
      </c>
      <c r="E971" s="34">
        <v>51.28</v>
      </c>
      <c r="F971" s="42">
        <v>0</v>
      </c>
    </row>
    <row r="972" spans="1:6" ht="39">
      <c r="A972" s="41" t="s">
        <v>19076</v>
      </c>
      <c r="B972" s="2">
        <v>105603</v>
      </c>
      <c r="C972" s="150" t="s">
        <v>19280</v>
      </c>
      <c r="D972" s="2" t="s">
        <v>36</v>
      </c>
      <c r="E972" s="34">
        <v>53.92</v>
      </c>
      <c r="F972" s="42">
        <v>0</v>
      </c>
    </row>
    <row r="973" spans="1:6" ht="39">
      <c r="A973" s="41" t="s">
        <v>19076</v>
      </c>
      <c r="B973" s="2">
        <v>105611</v>
      </c>
      <c r="C973" s="150" t="s">
        <v>19281</v>
      </c>
      <c r="D973" s="2" t="s">
        <v>36</v>
      </c>
      <c r="E973" s="34">
        <v>50.57</v>
      </c>
      <c r="F973" s="42">
        <v>0</v>
      </c>
    </row>
    <row r="974" spans="1:6" ht="39">
      <c r="A974" s="41" t="s">
        <v>19076</v>
      </c>
      <c r="B974" s="2">
        <v>105619</v>
      </c>
      <c r="C974" s="150" t="s">
        <v>19282</v>
      </c>
      <c r="D974" s="2" t="s">
        <v>36</v>
      </c>
      <c r="E974" s="34">
        <v>48.17</v>
      </c>
      <c r="F974" s="42">
        <v>0</v>
      </c>
    </row>
    <row r="975" spans="1:6" ht="51.75">
      <c r="A975" s="41" t="s">
        <v>19076</v>
      </c>
      <c r="B975" s="2">
        <v>105573</v>
      </c>
      <c r="C975" s="150" t="s">
        <v>19283</v>
      </c>
      <c r="D975" s="2" t="s">
        <v>36</v>
      </c>
      <c r="E975" s="34">
        <v>91.63</v>
      </c>
      <c r="F975" s="42">
        <v>0</v>
      </c>
    </row>
    <row r="976" spans="1:6" ht="51.75">
      <c r="A976" s="41" t="s">
        <v>19076</v>
      </c>
      <c r="B976" s="2">
        <v>105628</v>
      </c>
      <c r="C976" s="150" t="s">
        <v>19284</v>
      </c>
      <c r="D976" s="2" t="s">
        <v>36</v>
      </c>
      <c r="E976" s="34">
        <v>82.56</v>
      </c>
      <c r="F976" s="42">
        <v>0</v>
      </c>
    </row>
    <row r="977" spans="1:6" ht="51.75">
      <c r="A977" s="41" t="s">
        <v>19076</v>
      </c>
      <c r="B977" s="2">
        <v>105634</v>
      </c>
      <c r="C977" s="150" t="s">
        <v>19285</v>
      </c>
      <c r="D977" s="2" t="s">
        <v>36</v>
      </c>
      <c r="E977" s="34">
        <v>81.33</v>
      </c>
      <c r="F977" s="42">
        <v>0</v>
      </c>
    </row>
    <row r="978" spans="1:6" ht="39">
      <c r="A978" s="41" t="s">
        <v>19076</v>
      </c>
      <c r="B978" s="2">
        <v>105604</v>
      </c>
      <c r="C978" s="150" t="s">
        <v>19286</v>
      </c>
      <c r="D978" s="2" t="s">
        <v>36</v>
      </c>
      <c r="E978" s="34">
        <v>82.04</v>
      </c>
      <c r="F978" s="42">
        <v>0</v>
      </c>
    </row>
    <row r="979" spans="1:6" ht="39">
      <c r="A979" s="41" t="s">
        <v>19076</v>
      </c>
      <c r="B979" s="2">
        <v>105612</v>
      </c>
      <c r="C979" s="150" t="s">
        <v>19287</v>
      </c>
      <c r="D979" s="2" t="s">
        <v>36</v>
      </c>
      <c r="E979" s="34">
        <v>78.69</v>
      </c>
      <c r="F979" s="42">
        <v>0</v>
      </c>
    </row>
    <row r="980" spans="1:6" ht="39">
      <c r="A980" s="41" t="s">
        <v>19076</v>
      </c>
      <c r="B980" s="2">
        <v>105620</v>
      </c>
      <c r="C980" s="150" t="s">
        <v>19288</v>
      </c>
      <c r="D980" s="2" t="s">
        <v>36</v>
      </c>
      <c r="E980" s="34">
        <v>76.290000000000006</v>
      </c>
      <c r="F980" s="42">
        <v>0</v>
      </c>
    </row>
    <row r="981" spans="1:6" ht="51.75">
      <c r="A981" s="41" t="s">
        <v>19076</v>
      </c>
      <c r="B981" s="2">
        <v>105586</v>
      </c>
      <c r="C981" s="150" t="s">
        <v>19289</v>
      </c>
      <c r="D981" s="2" t="s">
        <v>36</v>
      </c>
      <c r="E981" s="34">
        <v>126.12</v>
      </c>
      <c r="F981" s="42">
        <v>0</v>
      </c>
    </row>
    <row r="982" spans="1:6" ht="51.75">
      <c r="A982" s="41" t="s">
        <v>19076</v>
      </c>
      <c r="B982" s="2">
        <v>105587</v>
      </c>
      <c r="C982" s="150" t="s">
        <v>19290</v>
      </c>
      <c r="D982" s="2" t="s">
        <v>36</v>
      </c>
      <c r="E982" s="34">
        <v>110.51</v>
      </c>
      <c r="F982" s="42">
        <v>0</v>
      </c>
    </row>
    <row r="983" spans="1:6" ht="51.75">
      <c r="A983" s="41" t="s">
        <v>19076</v>
      </c>
      <c r="B983" s="2">
        <v>105589</v>
      </c>
      <c r="C983" s="150" t="s">
        <v>19291</v>
      </c>
      <c r="D983" s="2" t="s">
        <v>36</v>
      </c>
      <c r="E983" s="34">
        <v>109.1</v>
      </c>
      <c r="F983" s="42">
        <v>0</v>
      </c>
    </row>
    <row r="984" spans="1:6" ht="39">
      <c r="A984" s="41" t="s">
        <v>19076</v>
      </c>
      <c r="B984" s="2">
        <v>105584</v>
      </c>
      <c r="C984" s="150" t="s">
        <v>19292</v>
      </c>
      <c r="D984" s="2" t="s">
        <v>36</v>
      </c>
      <c r="E984" s="34">
        <v>143.30000000000001</v>
      </c>
      <c r="F984" s="42">
        <v>0</v>
      </c>
    </row>
    <row r="985" spans="1:6" ht="39">
      <c r="A985" s="41" t="s">
        <v>19076</v>
      </c>
      <c r="B985" s="2">
        <v>105720</v>
      </c>
      <c r="C985" s="150" t="s">
        <v>19293</v>
      </c>
      <c r="D985" s="2" t="s">
        <v>36</v>
      </c>
      <c r="E985" s="34">
        <v>134.94</v>
      </c>
      <c r="F985" s="42">
        <v>0</v>
      </c>
    </row>
    <row r="986" spans="1:6" ht="39">
      <c r="A986" s="41" t="s">
        <v>19076</v>
      </c>
      <c r="B986" s="2">
        <v>105722</v>
      </c>
      <c r="C986" s="150" t="s">
        <v>19294</v>
      </c>
      <c r="D986" s="2" t="s">
        <v>36</v>
      </c>
      <c r="E986" s="34">
        <v>135.47</v>
      </c>
      <c r="F986" s="42">
        <v>0</v>
      </c>
    </row>
    <row r="987" spans="1:6" ht="51.75">
      <c r="A987" s="41" t="s">
        <v>19076</v>
      </c>
      <c r="B987" s="2">
        <v>105593</v>
      </c>
      <c r="C987" s="150" t="s">
        <v>19295</v>
      </c>
      <c r="D987" s="2" t="s">
        <v>36</v>
      </c>
      <c r="E987" s="34">
        <v>115.42</v>
      </c>
      <c r="F987" s="42">
        <v>0</v>
      </c>
    </row>
    <row r="988" spans="1:6" ht="51.75">
      <c r="A988" s="41" t="s">
        <v>19076</v>
      </c>
      <c r="B988" s="2">
        <v>105594</v>
      </c>
      <c r="C988" s="150" t="s">
        <v>19296</v>
      </c>
      <c r="D988" s="2" t="s">
        <v>36</v>
      </c>
      <c r="E988" s="34">
        <v>99.81</v>
      </c>
      <c r="F988" s="42">
        <v>0</v>
      </c>
    </row>
    <row r="989" spans="1:6" ht="51.75">
      <c r="A989" s="41" t="s">
        <v>19076</v>
      </c>
      <c r="B989" s="2">
        <v>105596</v>
      </c>
      <c r="C989" s="150" t="s">
        <v>19297</v>
      </c>
      <c r="D989" s="2" t="s">
        <v>36</v>
      </c>
      <c r="E989" s="34">
        <v>98.4</v>
      </c>
      <c r="F989" s="42">
        <v>0</v>
      </c>
    </row>
    <row r="990" spans="1:6" ht="39">
      <c r="A990" s="41" t="s">
        <v>19076</v>
      </c>
      <c r="B990" s="2">
        <v>105591</v>
      </c>
      <c r="C990" s="150" t="s">
        <v>19298</v>
      </c>
      <c r="D990" s="2" t="s">
        <v>36</v>
      </c>
      <c r="E990" s="34">
        <v>127.04</v>
      </c>
      <c r="F990" s="42">
        <v>0</v>
      </c>
    </row>
    <row r="991" spans="1:6" ht="39">
      <c r="A991" s="41" t="s">
        <v>19076</v>
      </c>
      <c r="B991" s="2">
        <v>105724</v>
      </c>
      <c r="C991" s="150" t="s">
        <v>19299</v>
      </c>
      <c r="D991" s="2" t="s">
        <v>36</v>
      </c>
      <c r="E991" s="34">
        <v>118.68</v>
      </c>
      <c r="F991" s="42">
        <v>0</v>
      </c>
    </row>
    <row r="992" spans="1:6" ht="39">
      <c r="A992" s="41" t="s">
        <v>19076</v>
      </c>
      <c r="B992" s="2">
        <v>105726</v>
      </c>
      <c r="C992" s="150" t="s">
        <v>19300</v>
      </c>
      <c r="D992" s="2" t="s">
        <v>36</v>
      </c>
      <c r="E992" s="34">
        <v>119.21</v>
      </c>
      <c r="F992" s="42">
        <v>0</v>
      </c>
    </row>
    <row r="993" spans="1:6" ht="39">
      <c r="A993" s="41" t="s">
        <v>19076</v>
      </c>
      <c r="B993" s="2">
        <v>105567</v>
      </c>
      <c r="C993" s="150" t="s">
        <v>19301</v>
      </c>
      <c r="D993" s="2" t="s">
        <v>36</v>
      </c>
      <c r="E993" s="34">
        <v>16.34</v>
      </c>
      <c r="F993" s="42">
        <v>0</v>
      </c>
    </row>
    <row r="994" spans="1:6" ht="39">
      <c r="A994" s="41" t="s">
        <v>19076</v>
      </c>
      <c r="B994" s="2">
        <v>105568</v>
      </c>
      <c r="C994" s="150" t="s">
        <v>19302</v>
      </c>
      <c r="D994" s="2" t="s">
        <v>36</v>
      </c>
      <c r="E994" s="34">
        <v>12.99</v>
      </c>
      <c r="F994" s="42">
        <v>0</v>
      </c>
    </row>
    <row r="995" spans="1:6" ht="39">
      <c r="A995" s="41" t="s">
        <v>19076</v>
      </c>
      <c r="B995" s="2">
        <v>105570</v>
      </c>
      <c r="C995" s="150" t="s">
        <v>19303</v>
      </c>
      <c r="D995" s="2" t="s">
        <v>36</v>
      </c>
      <c r="E995" s="34">
        <v>10.72</v>
      </c>
      <c r="F995" s="42">
        <v>0</v>
      </c>
    </row>
    <row r="996" spans="1:6">
      <c r="A996" s="41" t="s">
        <v>19076</v>
      </c>
      <c r="B996" s="2">
        <v>100575</v>
      </c>
      <c r="C996" s="150" t="s">
        <v>19304</v>
      </c>
      <c r="D996" s="2" t="s">
        <v>34</v>
      </c>
      <c r="E996" s="34">
        <v>0.66</v>
      </c>
      <c r="F996" s="42">
        <v>0</v>
      </c>
    </row>
    <row r="997" spans="1:6" ht="26.25">
      <c r="A997" s="41" t="s">
        <v>19076</v>
      </c>
      <c r="B997" s="2">
        <v>100577</v>
      </c>
      <c r="C997" s="150" t="s">
        <v>19305</v>
      </c>
      <c r="D997" s="2" t="s">
        <v>34</v>
      </c>
      <c r="E997" s="34">
        <v>1.58</v>
      </c>
      <c r="F997" s="42">
        <v>0</v>
      </c>
    </row>
    <row r="998" spans="1:6" ht="26.25">
      <c r="A998" s="41" t="s">
        <v>19076</v>
      </c>
      <c r="B998" s="2">
        <v>105598</v>
      </c>
      <c r="C998" s="150" t="s">
        <v>19306</v>
      </c>
      <c r="D998" s="2" t="s">
        <v>34</v>
      </c>
      <c r="E998" s="34">
        <v>2.13</v>
      </c>
      <c r="F998" s="42">
        <v>0</v>
      </c>
    </row>
    <row r="999" spans="1:6" ht="26.25">
      <c r="A999" s="41" t="s">
        <v>19076</v>
      </c>
      <c r="B999" s="2">
        <v>100576</v>
      </c>
      <c r="C999" s="150" t="s">
        <v>19307</v>
      </c>
      <c r="D999" s="2" t="s">
        <v>34</v>
      </c>
      <c r="E999" s="34">
        <v>3.14</v>
      </c>
      <c r="F999" s="42">
        <v>0</v>
      </c>
    </row>
    <row r="1000" spans="1:6" ht="26.25">
      <c r="A1000" s="41" t="s">
        <v>19076</v>
      </c>
      <c r="B1000" s="2">
        <v>105597</v>
      </c>
      <c r="C1000" s="150" t="s">
        <v>19308</v>
      </c>
      <c r="D1000" s="2" t="s">
        <v>34</v>
      </c>
      <c r="E1000" s="34">
        <v>4.3099999999999996</v>
      </c>
      <c r="F1000" s="42">
        <v>0</v>
      </c>
    </row>
    <row r="1001" spans="1:6" ht="26.25">
      <c r="A1001" s="41" t="s">
        <v>19309</v>
      </c>
      <c r="B1001" s="2">
        <v>102730</v>
      </c>
      <c r="C1001" s="150" t="s">
        <v>19310</v>
      </c>
      <c r="D1001" s="2" t="s">
        <v>18271</v>
      </c>
      <c r="E1001" s="34">
        <v>10.77</v>
      </c>
      <c r="F1001" s="42">
        <v>0</v>
      </c>
    </row>
    <row r="1002" spans="1:6" ht="26.25">
      <c r="A1002" s="41" t="s">
        <v>19309</v>
      </c>
      <c r="B1002" s="2">
        <v>102731</v>
      </c>
      <c r="C1002" s="150" t="s">
        <v>19311</v>
      </c>
      <c r="D1002" s="2" t="s">
        <v>18271</v>
      </c>
      <c r="E1002" s="34">
        <v>8.89</v>
      </c>
      <c r="F1002" s="42">
        <v>0</v>
      </c>
    </row>
    <row r="1003" spans="1:6" ht="26.25">
      <c r="A1003" s="41" t="s">
        <v>19309</v>
      </c>
      <c r="B1003" s="2">
        <v>102732</v>
      </c>
      <c r="C1003" s="150" t="s">
        <v>19312</v>
      </c>
      <c r="D1003" s="2" t="s">
        <v>18271</v>
      </c>
      <c r="E1003" s="34">
        <v>8.1</v>
      </c>
      <c r="F1003" s="42">
        <v>0</v>
      </c>
    </row>
    <row r="1004" spans="1:6" ht="26.25">
      <c r="A1004" s="41" t="s">
        <v>19309</v>
      </c>
      <c r="B1004" s="2">
        <v>102733</v>
      </c>
      <c r="C1004" s="150" t="s">
        <v>19313</v>
      </c>
      <c r="D1004" s="2" t="s">
        <v>18271</v>
      </c>
      <c r="E1004" s="34">
        <v>8.6999999999999993</v>
      </c>
      <c r="F1004" s="42">
        <v>0</v>
      </c>
    </row>
    <row r="1005" spans="1:6" ht="26.25">
      <c r="A1005" s="41" t="s">
        <v>19309</v>
      </c>
      <c r="B1005" s="2">
        <v>102728</v>
      </c>
      <c r="C1005" s="150" t="s">
        <v>19314</v>
      </c>
      <c r="D1005" s="2" t="s">
        <v>18271</v>
      </c>
      <c r="E1005" s="34">
        <v>14.07</v>
      </c>
      <c r="F1005" s="42">
        <v>0</v>
      </c>
    </row>
    <row r="1006" spans="1:6" ht="26.25">
      <c r="A1006" s="41" t="s">
        <v>19309</v>
      </c>
      <c r="B1006" s="2">
        <v>102729</v>
      </c>
      <c r="C1006" s="150" t="s">
        <v>19315</v>
      </c>
      <c r="D1006" s="2" t="s">
        <v>18271</v>
      </c>
      <c r="E1006" s="34">
        <v>12.47</v>
      </c>
      <c r="F1006" s="42">
        <v>0</v>
      </c>
    </row>
    <row r="1007" spans="1:6">
      <c r="A1007" s="41" t="s">
        <v>19309</v>
      </c>
      <c r="B1007" s="2">
        <v>102734</v>
      </c>
      <c r="C1007" s="150" t="s">
        <v>19316</v>
      </c>
      <c r="D1007" s="2" t="s">
        <v>18271</v>
      </c>
      <c r="E1007" s="34">
        <v>12.76</v>
      </c>
      <c r="F1007" s="42">
        <v>0</v>
      </c>
    </row>
    <row r="1008" spans="1:6">
      <c r="A1008" s="41" t="s">
        <v>19309</v>
      </c>
      <c r="B1008" s="2">
        <v>102735</v>
      </c>
      <c r="C1008" s="150" t="s">
        <v>19317</v>
      </c>
      <c r="D1008" s="2" t="s">
        <v>18271</v>
      </c>
      <c r="E1008" s="34">
        <v>11.37</v>
      </c>
      <c r="F1008" s="42">
        <v>0</v>
      </c>
    </row>
    <row r="1009" spans="1:6" ht="26.25">
      <c r="A1009" s="41" t="s">
        <v>19309</v>
      </c>
      <c r="B1009" s="2">
        <v>102765</v>
      </c>
      <c r="C1009" s="150" t="s">
        <v>19318</v>
      </c>
      <c r="D1009" s="2" t="s">
        <v>35</v>
      </c>
      <c r="E1009" s="34">
        <v>15699.44</v>
      </c>
      <c r="F1009" s="42">
        <v>0</v>
      </c>
    </row>
    <row r="1010" spans="1:6" ht="26.25">
      <c r="A1010" s="41" t="s">
        <v>19309</v>
      </c>
      <c r="B1010" s="2">
        <v>102795</v>
      </c>
      <c r="C1010" s="150" t="s">
        <v>19319</v>
      </c>
      <c r="D1010" s="2" t="s">
        <v>35</v>
      </c>
      <c r="E1010" s="34">
        <v>32627.73</v>
      </c>
      <c r="F1010" s="42">
        <v>0</v>
      </c>
    </row>
    <row r="1011" spans="1:6" ht="26.25">
      <c r="A1011" s="41" t="s">
        <v>19309</v>
      </c>
      <c r="B1011" s="2">
        <v>102766</v>
      </c>
      <c r="C1011" s="150" t="s">
        <v>19320</v>
      </c>
      <c r="D1011" s="2" t="s">
        <v>35</v>
      </c>
      <c r="E1011" s="34">
        <v>23377.83</v>
      </c>
      <c r="F1011" s="42">
        <v>0</v>
      </c>
    </row>
    <row r="1012" spans="1:6" ht="26.25">
      <c r="A1012" s="41" t="s">
        <v>19309</v>
      </c>
      <c r="B1012" s="2">
        <v>102796</v>
      </c>
      <c r="C1012" s="150" t="s">
        <v>19321</v>
      </c>
      <c r="D1012" s="2" t="s">
        <v>35</v>
      </c>
      <c r="E1012" s="34">
        <v>52284.28</v>
      </c>
      <c r="F1012" s="42">
        <v>0</v>
      </c>
    </row>
    <row r="1013" spans="1:6" ht="26.25">
      <c r="A1013" s="41" t="s">
        <v>19309</v>
      </c>
      <c r="B1013" s="2">
        <v>102767</v>
      </c>
      <c r="C1013" s="150" t="s">
        <v>19322</v>
      </c>
      <c r="D1013" s="2" t="s">
        <v>35</v>
      </c>
      <c r="E1013" s="34">
        <v>32491.23</v>
      </c>
      <c r="F1013" s="42">
        <v>0</v>
      </c>
    </row>
    <row r="1014" spans="1:6" ht="26.25">
      <c r="A1014" s="41" t="s">
        <v>19309</v>
      </c>
      <c r="B1014" s="2">
        <v>102797</v>
      </c>
      <c r="C1014" s="150" t="s">
        <v>19323</v>
      </c>
      <c r="D1014" s="2" t="s">
        <v>35</v>
      </c>
      <c r="E1014" s="34">
        <v>73994.19</v>
      </c>
      <c r="F1014" s="42">
        <v>0</v>
      </c>
    </row>
    <row r="1015" spans="1:6" ht="26.25">
      <c r="A1015" s="41" t="s">
        <v>19309</v>
      </c>
      <c r="B1015" s="2">
        <v>102768</v>
      </c>
      <c r="C1015" s="150" t="s">
        <v>19324</v>
      </c>
      <c r="D1015" s="2" t="s">
        <v>35</v>
      </c>
      <c r="E1015" s="34">
        <v>44903.93</v>
      </c>
      <c r="F1015" s="42">
        <v>0</v>
      </c>
    </row>
    <row r="1016" spans="1:6" ht="26.25">
      <c r="A1016" s="41" t="s">
        <v>19309</v>
      </c>
      <c r="B1016" s="2">
        <v>102798</v>
      </c>
      <c r="C1016" s="150" t="s">
        <v>19325</v>
      </c>
      <c r="D1016" s="2" t="s">
        <v>35</v>
      </c>
      <c r="E1016" s="34">
        <v>90360.68</v>
      </c>
      <c r="F1016" s="42">
        <v>0</v>
      </c>
    </row>
    <row r="1017" spans="1:6" ht="26.25">
      <c r="A1017" s="41" t="s">
        <v>19309</v>
      </c>
      <c r="B1017" s="2">
        <v>102744</v>
      </c>
      <c r="C1017" s="150" t="s">
        <v>19326</v>
      </c>
      <c r="D1017" s="2" t="s">
        <v>35</v>
      </c>
      <c r="E1017" s="34">
        <v>6496.98</v>
      </c>
      <c r="F1017" s="42">
        <v>0</v>
      </c>
    </row>
    <row r="1018" spans="1:6" ht="26.25">
      <c r="A1018" s="41" t="s">
        <v>19309</v>
      </c>
      <c r="B1018" s="2">
        <v>102755</v>
      </c>
      <c r="C1018" s="150" t="s">
        <v>19327</v>
      </c>
      <c r="D1018" s="2" t="s">
        <v>35</v>
      </c>
      <c r="E1018" s="34">
        <v>9959</v>
      </c>
      <c r="F1018" s="42">
        <v>0</v>
      </c>
    </row>
    <row r="1019" spans="1:6" ht="26.25">
      <c r="A1019" s="41" t="s">
        <v>19309</v>
      </c>
      <c r="B1019" s="2">
        <v>102782</v>
      </c>
      <c r="C1019" s="150" t="s">
        <v>19328</v>
      </c>
      <c r="D1019" s="2" t="s">
        <v>35</v>
      </c>
      <c r="E1019" s="34">
        <v>15936.56</v>
      </c>
      <c r="F1019" s="42">
        <v>0</v>
      </c>
    </row>
    <row r="1020" spans="1:6" ht="26.25">
      <c r="A1020" s="41" t="s">
        <v>19309</v>
      </c>
      <c r="B1020" s="2">
        <v>102745</v>
      </c>
      <c r="C1020" s="150" t="s">
        <v>19329</v>
      </c>
      <c r="D1020" s="2" t="s">
        <v>35</v>
      </c>
      <c r="E1020" s="34">
        <v>9092.07</v>
      </c>
      <c r="F1020" s="42">
        <v>0</v>
      </c>
    </row>
    <row r="1021" spans="1:6" ht="26.25">
      <c r="A1021" s="41" t="s">
        <v>19309</v>
      </c>
      <c r="B1021" s="2">
        <v>102756</v>
      </c>
      <c r="C1021" s="150" t="s">
        <v>19330</v>
      </c>
      <c r="D1021" s="2" t="s">
        <v>35</v>
      </c>
      <c r="E1021" s="34">
        <v>14711.83</v>
      </c>
      <c r="F1021" s="42">
        <v>0</v>
      </c>
    </row>
    <row r="1022" spans="1:6" ht="26.25">
      <c r="A1022" s="41" t="s">
        <v>19309</v>
      </c>
      <c r="B1022" s="2">
        <v>102783</v>
      </c>
      <c r="C1022" s="150" t="s">
        <v>19331</v>
      </c>
      <c r="D1022" s="2" t="s">
        <v>35</v>
      </c>
      <c r="E1022" s="34">
        <v>21118.99</v>
      </c>
      <c r="F1022" s="42">
        <v>0</v>
      </c>
    </row>
    <row r="1023" spans="1:6" ht="26.25">
      <c r="A1023" s="41" t="s">
        <v>19309</v>
      </c>
      <c r="B1023" s="2">
        <v>102746</v>
      </c>
      <c r="C1023" s="150" t="s">
        <v>19332</v>
      </c>
      <c r="D1023" s="2" t="s">
        <v>35</v>
      </c>
      <c r="E1023" s="34">
        <v>15693.11</v>
      </c>
      <c r="F1023" s="42">
        <v>0</v>
      </c>
    </row>
    <row r="1024" spans="1:6" ht="26.25">
      <c r="A1024" s="41" t="s">
        <v>19309</v>
      </c>
      <c r="B1024" s="2">
        <v>102757</v>
      </c>
      <c r="C1024" s="150" t="s">
        <v>19333</v>
      </c>
      <c r="D1024" s="2" t="s">
        <v>35</v>
      </c>
      <c r="E1024" s="34">
        <v>27239.25</v>
      </c>
      <c r="F1024" s="42">
        <v>0</v>
      </c>
    </row>
    <row r="1025" spans="1:6" ht="26.25">
      <c r="A1025" s="41" t="s">
        <v>19309</v>
      </c>
      <c r="B1025" s="2">
        <v>102784</v>
      </c>
      <c r="C1025" s="150" t="s">
        <v>19334</v>
      </c>
      <c r="D1025" s="2" t="s">
        <v>35</v>
      </c>
      <c r="E1025" s="34">
        <v>32048.7</v>
      </c>
      <c r="F1025" s="42">
        <v>0</v>
      </c>
    </row>
    <row r="1026" spans="1:6" ht="26.25">
      <c r="A1026" s="41" t="s">
        <v>19309</v>
      </c>
      <c r="B1026" s="2">
        <v>102779</v>
      </c>
      <c r="C1026" s="150" t="s">
        <v>19335</v>
      </c>
      <c r="D1026" s="2" t="s">
        <v>35</v>
      </c>
      <c r="E1026" s="34">
        <v>8481.32</v>
      </c>
      <c r="F1026" s="42">
        <v>0</v>
      </c>
    </row>
    <row r="1027" spans="1:6" ht="26.25">
      <c r="A1027" s="41" t="s">
        <v>19309</v>
      </c>
      <c r="B1027" s="2">
        <v>102780</v>
      </c>
      <c r="C1027" s="150" t="s">
        <v>19336</v>
      </c>
      <c r="D1027" s="2" t="s">
        <v>35</v>
      </c>
      <c r="E1027" s="34">
        <v>9762.99</v>
      </c>
      <c r="F1027" s="42">
        <v>0</v>
      </c>
    </row>
    <row r="1028" spans="1:6" ht="26.25">
      <c r="A1028" s="41" t="s">
        <v>19309</v>
      </c>
      <c r="B1028" s="2">
        <v>102743</v>
      </c>
      <c r="C1028" s="150" t="s">
        <v>19337</v>
      </c>
      <c r="D1028" s="2" t="s">
        <v>35</v>
      </c>
      <c r="E1028" s="34">
        <v>4357.58</v>
      </c>
      <c r="F1028" s="42">
        <v>0</v>
      </c>
    </row>
    <row r="1029" spans="1:6" ht="26.25">
      <c r="A1029" s="41" t="s">
        <v>19309</v>
      </c>
      <c r="B1029" s="2">
        <v>102781</v>
      </c>
      <c r="C1029" s="150" t="s">
        <v>19338</v>
      </c>
      <c r="D1029" s="2" t="s">
        <v>35</v>
      </c>
      <c r="E1029" s="34">
        <v>14427.17</v>
      </c>
      <c r="F1029" s="42">
        <v>0</v>
      </c>
    </row>
    <row r="1030" spans="1:6" ht="26.25">
      <c r="A1030" s="41" t="s">
        <v>19309</v>
      </c>
      <c r="B1030" s="2">
        <v>102761</v>
      </c>
      <c r="C1030" s="150" t="s">
        <v>19339</v>
      </c>
      <c r="D1030" s="2" t="s">
        <v>35</v>
      </c>
      <c r="E1030" s="34">
        <v>12583.69</v>
      </c>
      <c r="F1030" s="42">
        <v>0</v>
      </c>
    </row>
    <row r="1031" spans="1:6" ht="26.25">
      <c r="A1031" s="41" t="s">
        <v>19309</v>
      </c>
      <c r="B1031" s="2">
        <v>102791</v>
      </c>
      <c r="C1031" s="150" t="s">
        <v>19340</v>
      </c>
      <c r="D1031" s="2" t="s">
        <v>35</v>
      </c>
      <c r="E1031" s="34">
        <v>30546.51</v>
      </c>
      <c r="F1031" s="42">
        <v>0</v>
      </c>
    </row>
    <row r="1032" spans="1:6" ht="26.25">
      <c r="A1032" s="41" t="s">
        <v>19309</v>
      </c>
      <c r="B1032" s="2">
        <v>102762</v>
      </c>
      <c r="C1032" s="150" t="s">
        <v>19341</v>
      </c>
      <c r="D1032" s="2" t="s">
        <v>35</v>
      </c>
      <c r="E1032" s="34">
        <v>19216.52</v>
      </c>
      <c r="F1032" s="42">
        <v>0</v>
      </c>
    </row>
    <row r="1033" spans="1:6" ht="26.25">
      <c r="A1033" s="41" t="s">
        <v>19309</v>
      </c>
      <c r="B1033" s="2">
        <v>102792</v>
      </c>
      <c r="C1033" s="150" t="s">
        <v>19342</v>
      </c>
      <c r="D1033" s="2" t="s">
        <v>35</v>
      </c>
      <c r="E1033" s="34">
        <v>49412.15</v>
      </c>
      <c r="F1033" s="42">
        <v>0</v>
      </c>
    </row>
    <row r="1034" spans="1:6" ht="26.25">
      <c r="A1034" s="41" t="s">
        <v>19309</v>
      </c>
      <c r="B1034" s="2">
        <v>102763</v>
      </c>
      <c r="C1034" s="150" t="s">
        <v>19343</v>
      </c>
      <c r="D1034" s="2" t="s">
        <v>35</v>
      </c>
      <c r="E1034" s="34">
        <v>26570.59</v>
      </c>
      <c r="F1034" s="42">
        <v>0</v>
      </c>
    </row>
    <row r="1035" spans="1:6" ht="26.25">
      <c r="A1035" s="41" t="s">
        <v>19309</v>
      </c>
      <c r="B1035" s="2">
        <v>102793</v>
      </c>
      <c r="C1035" s="150" t="s">
        <v>19344</v>
      </c>
      <c r="D1035" s="2" t="s">
        <v>35</v>
      </c>
      <c r="E1035" s="34">
        <v>66150.47</v>
      </c>
      <c r="F1035" s="42">
        <v>0</v>
      </c>
    </row>
    <row r="1036" spans="1:6" ht="26.25">
      <c r="A1036" s="41" t="s">
        <v>19309</v>
      </c>
      <c r="B1036" s="2">
        <v>102764</v>
      </c>
      <c r="C1036" s="150" t="s">
        <v>19345</v>
      </c>
      <c r="D1036" s="2" t="s">
        <v>35</v>
      </c>
      <c r="E1036" s="34">
        <v>37065.910000000003</v>
      </c>
      <c r="F1036" s="42">
        <v>0</v>
      </c>
    </row>
    <row r="1037" spans="1:6" ht="26.25">
      <c r="A1037" s="41" t="s">
        <v>19309</v>
      </c>
      <c r="B1037" s="2">
        <v>102794</v>
      </c>
      <c r="C1037" s="150" t="s">
        <v>19346</v>
      </c>
      <c r="D1037" s="2" t="s">
        <v>35</v>
      </c>
      <c r="E1037" s="34">
        <v>94464.83</v>
      </c>
      <c r="F1037" s="42">
        <v>0</v>
      </c>
    </row>
    <row r="1038" spans="1:6" ht="26.25">
      <c r="A1038" s="41" t="s">
        <v>19309</v>
      </c>
      <c r="B1038" s="2">
        <v>102740</v>
      </c>
      <c r="C1038" s="150" t="s">
        <v>19347</v>
      </c>
      <c r="D1038" s="2" t="s">
        <v>35</v>
      </c>
      <c r="E1038" s="34">
        <v>5359.03</v>
      </c>
      <c r="F1038" s="42">
        <v>0</v>
      </c>
    </row>
    <row r="1039" spans="1:6" ht="26.25">
      <c r="A1039" s="41" t="s">
        <v>19309</v>
      </c>
      <c r="B1039" s="2">
        <v>102752</v>
      </c>
      <c r="C1039" s="150" t="s">
        <v>19348</v>
      </c>
      <c r="D1039" s="2" t="s">
        <v>35</v>
      </c>
      <c r="E1039" s="34">
        <v>7149.29</v>
      </c>
      <c r="F1039" s="42">
        <v>0</v>
      </c>
    </row>
    <row r="1040" spans="1:6" ht="26.25">
      <c r="A1040" s="41" t="s">
        <v>19309</v>
      </c>
      <c r="B1040" s="2">
        <v>102776</v>
      </c>
      <c r="C1040" s="150" t="s">
        <v>19349</v>
      </c>
      <c r="D1040" s="2" t="s">
        <v>35</v>
      </c>
      <c r="E1040" s="34">
        <v>12627.26</v>
      </c>
      <c r="F1040" s="42">
        <v>0</v>
      </c>
    </row>
    <row r="1041" spans="1:6" ht="26.25">
      <c r="A1041" s="41" t="s">
        <v>19309</v>
      </c>
      <c r="B1041" s="2">
        <v>102741</v>
      </c>
      <c r="C1041" s="150" t="s">
        <v>19350</v>
      </c>
      <c r="D1041" s="2" t="s">
        <v>35</v>
      </c>
      <c r="E1041" s="34">
        <v>7491.07</v>
      </c>
      <c r="F1041" s="42">
        <v>0</v>
      </c>
    </row>
    <row r="1042" spans="1:6" ht="26.25">
      <c r="A1042" s="41" t="s">
        <v>19309</v>
      </c>
      <c r="B1042" s="2">
        <v>102753</v>
      </c>
      <c r="C1042" s="150" t="s">
        <v>19351</v>
      </c>
      <c r="D1042" s="2" t="s">
        <v>35</v>
      </c>
      <c r="E1042" s="34">
        <v>10528.59</v>
      </c>
      <c r="F1042" s="42">
        <v>0</v>
      </c>
    </row>
    <row r="1043" spans="1:6" ht="26.25">
      <c r="A1043" s="41" t="s">
        <v>19309</v>
      </c>
      <c r="B1043" s="2">
        <v>102777</v>
      </c>
      <c r="C1043" s="150" t="s">
        <v>19352</v>
      </c>
      <c r="D1043" s="2" t="s">
        <v>35</v>
      </c>
      <c r="E1043" s="34">
        <v>19091.349999999999</v>
      </c>
      <c r="F1043" s="42">
        <v>0</v>
      </c>
    </row>
    <row r="1044" spans="1:6" ht="26.25">
      <c r="A1044" s="41" t="s">
        <v>19309</v>
      </c>
      <c r="B1044" s="2">
        <v>102742</v>
      </c>
      <c r="C1044" s="150" t="s">
        <v>19353</v>
      </c>
      <c r="D1044" s="2" t="s">
        <v>35</v>
      </c>
      <c r="E1044" s="34">
        <v>12917.44</v>
      </c>
      <c r="F1044" s="42">
        <v>0</v>
      </c>
    </row>
    <row r="1045" spans="1:6" ht="26.25">
      <c r="A1045" s="41" t="s">
        <v>19309</v>
      </c>
      <c r="B1045" s="2">
        <v>102754</v>
      </c>
      <c r="C1045" s="150" t="s">
        <v>19354</v>
      </c>
      <c r="D1045" s="2" t="s">
        <v>35</v>
      </c>
      <c r="E1045" s="34">
        <v>19920.78</v>
      </c>
      <c r="F1045" s="42">
        <v>0</v>
      </c>
    </row>
    <row r="1046" spans="1:6" ht="26.25">
      <c r="A1046" s="41" t="s">
        <v>19309</v>
      </c>
      <c r="B1046" s="2">
        <v>102778</v>
      </c>
      <c r="C1046" s="150" t="s">
        <v>19355</v>
      </c>
      <c r="D1046" s="2" t="s">
        <v>35</v>
      </c>
      <c r="E1046" s="34">
        <v>27729.58</v>
      </c>
      <c r="F1046" s="42">
        <v>0</v>
      </c>
    </row>
    <row r="1047" spans="1:6" ht="26.25">
      <c r="A1047" s="41" t="s">
        <v>19309</v>
      </c>
      <c r="B1047" s="2">
        <v>102737</v>
      </c>
      <c r="C1047" s="150" t="s">
        <v>19356</v>
      </c>
      <c r="D1047" s="2" t="s">
        <v>35</v>
      </c>
      <c r="E1047" s="34">
        <v>1060.96</v>
      </c>
      <c r="F1047" s="42">
        <v>0</v>
      </c>
    </row>
    <row r="1048" spans="1:6" ht="26.25">
      <c r="A1048" s="41" t="s">
        <v>19309</v>
      </c>
      <c r="B1048" s="2">
        <v>102773</v>
      </c>
      <c r="C1048" s="150" t="s">
        <v>19357</v>
      </c>
      <c r="D1048" s="2" t="s">
        <v>35</v>
      </c>
      <c r="E1048" s="34">
        <v>8481.32</v>
      </c>
      <c r="F1048" s="42">
        <v>0</v>
      </c>
    </row>
    <row r="1049" spans="1:6" ht="26.25">
      <c r="A1049" s="41" t="s">
        <v>19309</v>
      </c>
      <c r="B1049" s="2">
        <v>102738</v>
      </c>
      <c r="C1049" s="150" t="s">
        <v>19358</v>
      </c>
      <c r="D1049" s="2" t="s">
        <v>35</v>
      </c>
      <c r="E1049" s="34">
        <v>2154.9299999999998</v>
      </c>
      <c r="F1049" s="42">
        <v>0</v>
      </c>
    </row>
    <row r="1050" spans="1:6" ht="26.25">
      <c r="A1050" s="41" t="s">
        <v>19309</v>
      </c>
      <c r="B1050" s="2">
        <v>102750</v>
      </c>
      <c r="C1050" s="150" t="s">
        <v>19359</v>
      </c>
      <c r="D1050" s="2" t="s">
        <v>35</v>
      </c>
      <c r="E1050" s="34">
        <v>2619.7399999999998</v>
      </c>
      <c r="F1050" s="42">
        <v>0</v>
      </c>
    </row>
    <row r="1051" spans="1:6" ht="26.25">
      <c r="A1051" s="41" t="s">
        <v>19309</v>
      </c>
      <c r="B1051" s="2">
        <v>102774</v>
      </c>
      <c r="C1051" s="150" t="s">
        <v>19360</v>
      </c>
      <c r="D1051" s="2" t="s">
        <v>35</v>
      </c>
      <c r="E1051" s="34">
        <v>8481.32</v>
      </c>
      <c r="F1051" s="42">
        <v>0</v>
      </c>
    </row>
    <row r="1052" spans="1:6" ht="26.25">
      <c r="A1052" s="41" t="s">
        <v>19309</v>
      </c>
      <c r="B1052" s="2">
        <v>102739</v>
      </c>
      <c r="C1052" s="150" t="s">
        <v>19361</v>
      </c>
      <c r="D1052" s="2" t="s">
        <v>35</v>
      </c>
      <c r="E1052" s="34">
        <v>3591.31</v>
      </c>
      <c r="F1052" s="42">
        <v>0</v>
      </c>
    </row>
    <row r="1053" spans="1:6" ht="26.25">
      <c r="A1053" s="41" t="s">
        <v>19309</v>
      </c>
      <c r="B1053" s="2">
        <v>102751</v>
      </c>
      <c r="C1053" s="150" t="s">
        <v>19362</v>
      </c>
      <c r="D1053" s="2" t="s">
        <v>35</v>
      </c>
      <c r="E1053" s="34">
        <v>4514.41</v>
      </c>
      <c r="F1053" s="42">
        <v>0</v>
      </c>
    </row>
    <row r="1054" spans="1:6" ht="26.25">
      <c r="A1054" s="41" t="s">
        <v>19309</v>
      </c>
      <c r="B1054" s="2">
        <v>102775</v>
      </c>
      <c r="C1054" s="150" t="s">
        <v>19363</v>
      </c>
      <c r="D1054" s="2" t="s">
        <v>35</v>
      </c>
      <c r="E1054" s="34">
        <v>12627.26</v>
      </c>
      <c r="F1054" s="42">
        <v>0</v>
      </c>
    </row>
    <row r="1055" spans="1:6" ht="26.25">
      <c r="A1055" s="41" t="s">
        <v>19309</v>
      </c>
      <c r="B1055" s="2">
        <v>102769</v>
      </c>
      <c r="C1055" s="150" t="s">
        <v>19364</v>
      </c>
      <c r="D1055" s="2" t="s">
        <v>35</v>
      </c>
      <c r="E1055" s="34">
        <v>18136.96</v>
      </c>
      <c r="F1055" s="42">
        <v>0</v>
      </c>
    </row>
    <row r="1056" spans="1:6" ht="26.25">
      <c r="A1056" s="41" t="s">
        <v>19309</v>
      </c>
      <c r="B1056" s="2">
        <v>102799</v>
      </c>
      <c r="C1056" s="150" t="s">
        <v>19365</v>
      </c>
      <c r="D1056" s="2" t="s">
        <v>35</v>
      </c>
      <c r="E1056" s="34">
        <v>33318.720000000001</v>
      </c>
      <c r="F1056" s="42">
        <v>0</v>
      </c>
    </row>
    <row r="1057" spans="1:6" ht="26.25">
      <c r="A1057" s="41" t="s">
        <v>19309</v>
      </c>
      <c r="B1057" s="2">
        <v>102770</v>
      </c>
      <c r="C1057" s="150" t="s">
        <v>19366</v>
      </c>
      <c r="D1057" s="2" t="s">
        <v>35</v>
      </c>
      <c r="E1057" s="34">
        <v>27582.49</v>
      </c>
      <c r="F1057" s="42">
        <v>0</v>
      </c>
    </row>
    <row r="1058" spans="1:6" ht="26.25">
      <c r="A1058" s="41" t="s">
        <v>19309</v>
      </c>
      <c r="B1058" s="2">
        <v>102800</v>
      </c>
      <c r="C1058" s="150" t="s">
        <v>19367</v>
      </c>
      <c r="D1058" s="2" t="s">
        <v>35</v>
      </c>
      <c r="E1058" s="34">
        <v>57438.45</v>
      </c>
      <c r="F1058" s="42">
        <v>0</v>
      </c>
    </row>
    <row r="1059" spans="1:6" ht="26.25">
      <c r="A1059" s="41" t="s">
        <v>19309</v>
      </c>
      <c r="B1059" s="2">
        <v>102771</v>
      </c>
      <c r="C1059" s="150" t="s">
        <v>19368</v>
      </c>
      <c r="D1059" s="2" t="s">
        <v>35</v>
      </c>
      <c r="E1059" s="34">
        <v>38319.78</v>
      </c>
      <c r="F1059" s="42">
        <v>0</v>
      </c>
    </row>
    <row r="1060" spans="1:6" ht="26.25">
      <c r="A1060" s="41" t="s">
        <v>19309</v>
      </c>
      <c r="B1060" s="2">
        <v>102801</v>
      </c>
      <c r="C1060" s="150" t="s">
        <v>19369</v>
      </c>
      <c r="D1060" s="2" t="s">
        <v>35</v>
      </c>
      <c r="E1060" s="34">
        <v>80212.14</v>
      </c>
      <c r="F1060" s="42">
        <v>0</v>
      </c>
    </row>
    <row r="1061" spans="1:6" ht="26.25">
      <c r="A1061" s="41" t="s">
        <v>19309</v>
      </c>
      <c r="B1061" s="2">
        <v>102772</v>
      </c>
      <c r="C1061" s="150" t="s">
        <v>19370</v>
      </c>
      <c r="D1061" s="2" t="s">
        <v>35</v>
      </c>
      <c r="E1061" s="34">
        <v>53233.5</v>
      </c>
      <c r="F1061" s="42">
        <v>0</v>
      </c>
    </row>
    <row r="1062" spans="1:6" ht="26.25">
      <c r="A1062" s="41" t="s">
        <v>19309</v>
      </c>
      <c r="B1062" s="2">
        <v>102802</v>
      </c>
      <c r="C1062" s="150" t="s">
        <v>19371</v>
      </c>
      <c r="D1062" s="2" t="s">
        <v>35</v>
      </c>
      <c r="E1062" s="34">
        <v>96077.46</v>
      </c>
      <c r="F1062" s="42">
        <v>0</v>
      </c>
    </row>
    <row r="1063" spans="1:6" ht="26.25">
      <c r="A1063" s="41" t="s">
        <v>19309</v>
      </c>
      <c r="B1063" s="2">
        <v>102747</v>
      </c>
      <c r="C1063" s="150" t="s">
        <v>19372</v>
      </c>
      <c r="D1063" s="2" t="s">
        <v>35</v>
      </c>
      <c r="E1063" s="34">
        <v>8057.02</v>
      </c>
      <c r="F1063" s="42">
        <v>0</v>
      </c>
    </row>
    <row r="1064" spans="1:6" ht="26.25">
      <c r="A1064" s="41" t="s">
        <v>19309</v>
      </c>
      <c r="B1064" s="2">
        <v>102758</v>
      </c>
      <c r="C1064" s="150" t="s">
        <v>19373</v>
      </c>
      <c r="D1064" s="2" t="s">
        <v>35</v>
      </c>
      <c r="E1064" s="34">
        <v>12782.36</v>
      </c>
      <c r="F1064" s="42">
        <v>0</v>
      </c>
    </row>
    <row r="1065" spans="1:6" ht="26.25">
      <c r="A1065" s="41" t="s">
        <v>19309</v>
      </c>
      <c r="B1065" s="2">
        <v>102788</v>
      </c>
      <c r="C1065" s="150" t="s">
        <v>19374</v>
      </c>
      <c r="D1065" s="2" t="s">
        <v>35</v>
      </c>
      <c r="E1065" s="34">
        <v>17391.48</v>
      </c>
      <c r="F1065" s="42">
        <v>0</v>
      </c>
    </row>
    <row r="1066" spans="1:6" ht="26.25">
      <c r="A1066" s="41" t="s">
        <v>19309</v>
      </c>
      <c r="B1066" s="2">
        <v>102748</v>
      </c>
      <c r="C1066" s="150" t="s">
        <v>19375</v>
      </c>
      <c r="D1066" s="2" t="s">
        <v>35</v>
      </c>
      <c r="E1066" s="34">
        <v>11228.22</v>
      </c>
      <c r="F1066" s="42">
        <v>0</v>
      </c>
    </row>
    <row r="1067" spans="1:6" ht="26.25">
      <c r="A1067" s="41" t="s">
        <v>19309</v>
      </c>
      <c r="B1067" s="2">
        <v>102759</v>
      </c>
      <c r="C1067" s="150" t="s">
        <v>19376</v>
      </c>
      <c r="D1067" s="2" t="s">
        <v>35</v>
      </c>
      <c r="E1067" s="34">
        <v>18915.79</v>
      </c>
      <c r="F1067" s="42">
        <v>0</v>
      </c>
    </row>
    <row r="1068" spans="1:6" ht="26.25">
      <c r="A1068" s="41" t="s">
        <v>19309</v>
      </c>
      <c r="B1068" s="2">
        <v>102789</v>
      </c>
      <c r="C1068" s="150" t="s">
        <v>19377</v>
      </c>
      <c r="D1068" s="2" t="s">
        <v>35</v>
      </c>
      <c r="E1068" s="34">
        <v>22819.79</v>
      </c>
      <c r="F1068" s="42">
        <v>0</v>
      </c>
    </row>
    <row r="1069" spans="1:6" ht="26.25">
      <c r="A1069" s="41" t="s">
        <v>19309</v>
      </c>
      <c r="B1069" s="2">
        <v>102749</v>
      </c>
      <c r="C1069" s="150" t="s">
        <v>19378</v>
      </c>
      <c r="D1069" s="2" t="s">
        <v>35</v>
      </c>
      <c r="E1069" s="34">
        <v>19195.27</v>
      </c>
      <c r="F1069" s="42">
        <v>0</v>
      </c>
    </row>
    <row r="1070" spans="1:6" ht="26.25">
      <c r="A1070" s="41" t="s">
        <v>19309</v>
      </c>
      <c r="B1070" s="2">
        <v>102760</v>
      </c>
      <c r="C1070" s="150" t="s">
        <v>19379</v>
      </c>
      <c r="D1070" s="2" t="s">
        <v>35</v>
      </c>
      <c r="E1070" s="34">
        <v>34701.68</v>
      </c>
      <c r="F1070" s="42">
        <v>0</v>
      </c>
    </row>
    <row r="1071" spans="1:6" ht="26.25">
      <c r="A1071" s="41" t="s">
        <v>19309</v>
      </c>
      <c r="B1071" s="2">
        <v>102790</v>
      </c>
      <c r="C1071" s="150" t="s">
        <v>19380</v>
      </c>
      <c r="D1071" s="2" t="s">
        <v>35</v>
      </c>
      <c r="E1071" s="34">
        <v>37275.69</v>
      </c>
      <c r="F1071" s="42">
        <v>0</v>
      </c>
    </row>
    <row r="1072" spans="1:6" ht="26.25">
      <c r="A1072" s="41" t="s">
        <v>19309</v>
      </c>
      <c r="B1072" s="2">
        <v>102785</v>
      </c>
      <c r="C1072" s="150" t="s">
        <v>19381</v>
      </c>
      <c r="D1072" s="2" t="s">
        <v>35</v>
      </c>
      <c r="E1072" s="34">
        <v>9762.99</v>
      </c>
      <c r="F1072" s="42">
        <v>0</v>
      </c>
    </row>
    <row r="1073" spans="1:6" ht="26.25">
      <c r="A1073" s="41" t="s">
        <v>19309</v>
      </c>
      <c r="B1073" s="2">
        <v>102786</v>
      </c>
      <c r="C1073" s="150" t="s">
        <v>19382</v>
      </c>
      <c r="D1073" s="2" t="s">
        <v>35</v>
      </c>
      <c r="E1073" s="34">
        <v>10754.14</v>
      </c>
      <c r="F1073" s="42">
        <v>0</v>
      </c>
    </row>
    <row r="1074" spans="1:6" ht="26.25">
      <c r="A1074" s="41" t="s">
        <v>19309</v>
      </c>
      <c r="B1074" s="2">
        <v>102787</v>
      </c>
      <c r="C1074" s="150" t="s">
        <v>19383</v>
      </c>
      <c r="D1074" s="2" t="s">
        <v>35</v>
      </c>
      <c r="E1074" s="34">
        <v>15936.56</v>
      </c>
      <c r="F1074" s="42">
        <v>0</v>
      </c>
    </row>
    <row r="1075" spans="1:6" ht="26.25">
      <c r="A1075" s="41" t="s">
        <v>19309</v>
      </c>
      <c r="B1075" s="2">
        <v>102736</v>
      </c>
      <c r="C1075" s="150" t="s">
        <v>19384</v>
      </c>
      <c r="D1075" s="2" t="s">
        <v>36</v>
      </c>
      <c r="E1075" s="34">
        <v>577.11</v>
      </c>
      <c r="F1075" s="42">
        <v>0</v>
      </c>
    </row>
    <row r="1076" spans="1:6" ht="26.25">
      <c r="A1076" s="41" t="s">
        <v>19309</v>
      </c>
      <c r="B1076" s="2">
        <v>102727</v>
      </c>
      <c r="C1076" s="150" t="s">
        <v>19385</v>
      </c>
      <c r="D1076" s="2" t="s">
        <v>34</v>
      </c>
      <c r="E1076" s="34">
        <v>105.9</v>
      </c>
      <c r="F1076" s="42">
        <v>0</v>
      </c>
    </row>
    <row r="1077" spans="1:6" ht="26.25">
      <c r="A1077" s="41" t="s">
        <v>19386</v>
      </c>
      <c r="B1077" s="2">
        <v>102111</v>
      </c>
      <c r="C1077" s="150" t="s">
        <v>44752</v>
      </c>
      <c r="D1077" s="2" t="s">
        <v>35</v>
      </c>
      <c r="E1077" s="34">
        <v>1070.44</v>
      </c>
      <c r="F1077" s="42">
        <v>0</v>
      </c>
    </row>
    <row r="1078" spans="1:6" ht="26.25">
      <c r="A1078" s="41" t="s">
        <v>19386</v>
      </c>
      <c r="B1078" s="2">
        <v>102113</v>
      </c>
      <c r="C1078" s="150" t="s">
        <v>44753</v>
      </c>
      <c r="D1078" s="2" t="s">
        <v>35</v>
      </c>
      <c r="E1078" s="34">
        <v>1615.4</v>
      </c>
      <c r="F1078" s="42">
        <v>0</v>
      </c>
    </row>
    <row r="1079" spans="1:6" ht="26.25">
      <c r="A1079" s="41" t="s">
        <v>19386</v>
      </c>
      <c r="B1079" s="2">
        <v>102116</v>
      </c>
      <c r="C1079" s="150" t="s">
        <v>44754</v>
      </c>
      <c r="D1079" s="2" t="s">
        <v>35</v>
      </c>
      <c r="E1079" s="34">
        <v>1716.92</v>
      </c>
      <c r="F1079" s="42">
        <v>0</v>
      </c>
    </row>
    <row r="1080" spans="1:6" ht="26.25">
      <c r="A1080" s="41" t="s">
        <v>19386</v>
      </c>
      <c r="B1080" s="2">
        <v>102132</v>
      </c>
      <c r="C1080" s="150" t="s">
        <v>44755</v>
      </c>
      <c r="D1080" s="2" t="s">
        <v>35</v>
      </c>
      <c r="E1080" s="34">
        <v>0</v>
      </c>
      <c r="F1080" s="42"/>
    </row>
    <row r="1081" spans="1:6" ht="26.25">
      <c r="A1081" s="41" t="s">
        <v>19386</v>
      </c>
      <c r="B1081" s="2">
        <v>102115</v>
      </c>
      <c r="C1081" s="150" t="s">
        <v>44756</v>
      </c>
      <c r="D1081" s="2" t="s">
        <v>35</v>
      </c>
      <c r="E1081" s="34">
        <v>2655.58</v>
      </c>
      <c r="F1081" s="42">
        <v>0</v>
      </c>
    </row>
    <row r="1082" spans="1:6" ht="26.25">
      <c r="A1082" s="41" t="s">
        <v>19386</v>
      </c>
      <c r="B1082" s="2">
        <v>102122</v>
      </c>
      <c r="C1082" s="150" t="s">
        <v>44757</v>
      </c>
      <c r="D1082" s="2" t="s">
        <v>35</v>
      </c>
      <c r="E1082" s="34">
        <v>7371.53</v>
      </c>
      <c r="F1082" s="42">
        <v>0</v>
      </c>
    </row>
    <row r="1083" spans="1:6" ht="26.25">
      <c r="A1083" s="41" t="s">
        <v>19386</v>
      </c>
      <c r="B1083" s="2">
        <v>102118</v>
      </c>
      <c r="C1083" s="150" t="s">
        <v>44758</v>
      </c>
      <c r="D1083" s="2" t="s">
        <v>35</v>
      </c>
      <c r="E1083" s="34">
        <v>2284.6799999999998</v>
      </c>
      <c r="F1083" s="42">
        <v>0</v>
      </c>
    </row>
    <row r="1084" spans="1:6" ht="26.25">
      <c r="A1084" s="41" t="s">
        <v>19386</v>
      </c>
      <c r="B1084" s="2">
        <v>102133</v>
      </c>
      <c r="C1084" s="150" t="s">
        <v>44759</v>
      </c>
      <c r="D1084" s="2" t="s">
        <v>35</v>
      </c>
      <c r="E1084" s="34">
        <v>0</v>
      </c>
      <c r="F1084" s="42"/>
    </row>
    <row r="1085" spans="1:6" ht="26.25">
      <c r="A1085" s="41" t="s">
        <v>19386</v>
      </c>
      <c r="B1085" s="2">
        <v>102126</v>
      </c>
      <c r="C1085" s="150" t="s">
        <v>44760</v>
      </c>
      <c r="D1085" s="2" t="s">
        <v>35</v>
      </c>
      <c r="E1085" s="34">
        <v>10945.27</v>
      </c>
      <c r="F1085" s="42">
        <v>0</v>
      </c>
    </row>
    <row r="1086" spans="1:6" ht="26.25">
      <c r="A1086" s="41" t="s">
        <v>19386</v>
      </c>
      <c r="B1086" s="2">
        <v>102137</v>
      </c>
      <c r="C1086" s="150" t="s">
        <v>44761</v>
      </c>
      <c r="D1086" s="2" t="s">
        <v>35</v>
      </c>
      <c r="E1086" s="34">
        <v>160.59</v>
      </c>
      <c r="F1086" s="42">
        <v>0</v>
      </c>
    </row>
    <row r="1087" spans="1:6" ht="26.25">
      <c r="A1087" s="41" t="s">
        <v>19386</v>
      </c>
      <c r="B1087" s="2">
        <v>106258</v>
      </c>
      <c r="C1087" s="150" t="s">
        <v>44762</v>
      </c>
      <c r="D1087" s="2" t="s">
        <v>35</v>
      </c>
      <c r="E1087" s="34">
        <v>0</v>
      </c>
      <c r="F1087" s="42"/>
    </row>
    <row r="1088" spans="1:6" ht="26.25">
      <c r="A1088" s="41" t="s">
        <v>19386</v>
      </c>
      <c r="B1088" s="2">
        <v>102112</v>
      </c>
      <c r="C1088" s="150" t="s">
        <v>44763</v>
      </c>
      <c r="D1088" s="2" t="s">
        <v>35</v>
      </c>
      <c r="E1088" s="34">
        <v>282.76</v>
      </c>
      <c r="F1088" s="42">
        <v>0</v>
      </c>
    </row>
    <row r="1089" spans="1:6" ht="26.25">
      <c r="A1089" s="41" t="s">
        <v>19386</v>
      </c>
      <c r="B1089" s="2">
        <v>102114</v>
      </c>
      <c r="C1089" s="150" t="s">
        <v>44764</v>
      </c>
      <c r="D1089" s="2" t="s">
        <v>35</v>
      </c>
      <c r="E1089" s="34">
        <v>287.64</v>
      </c>
      <c r="F1089" s="42">
        <v>0</v>
      </c>
    </row>
    <row r="1090" spans="1:6" ht="26.25">
      <c r="A1090" s="41" t="s">
        <v>19386</v>
      </c>
      <c r="B1090" s="2">
        <v>102117</v>
      </c>
      <c r="C1090" s="150" t="s">
        <v>44765</v>
      </c>
      <c r="D1090" s="2" t="s">
        <v>35</v>
      </c>
      <c r="E1090" s="34">
        <v>293.56</v>
      </c>
      <c r="F1090" s="42">
        <v>0</v>
      </c>
    </row>
    <row r="1091" spans="1:6" ht="26.25">
      <c r="A1091" s="41" t="s">
        <v>19386</v>
      </c>
      <c r="B1091" s="2">
        <v>102123</v>
      </c>
      <c r="C1091" s="150" t="s">
        <v>44766</v>
      </c>
      <c r="D1091" s="2" t="s">
        <v>35</v>
      </c>
      <c r="E1091" s="34">
        <v>367.08</v>
      </c>
      <c r="F1091" s="42">
        <v>0</v>
      </c>
    </row>
    <row r="1092" spans="1:6" ht="26.25">
      <c r="A1092" s="41" t="s">
        <v>19386</v>
      </c>
      <c r="B1092" s="2">
        <v>102119</v>
      </c>
      <c r="C1092" s="150" t="s">
        <v>44767</v>
      </c>
      <c r="D1092" s="2" t="s">
        <v>35</v>
      </c>
      <c r="E1092" s="34">
        <v>298.64999999999998</v>
      </c>
      <c r="F1092" s="42">
        <v>0</v>
      </c>
    </row>
    <row r="1093" spans="1:6" ht="26.25">
      <c r="A1093" s="41" t="s">
        <v>19386</v>
      </c>
      <c r="B1093" s="2">
        <v>102127</v>
      </c>
      <c r="C1093" s="150" t="s">
        <v>44768</v>
      </c>
      <c r="D1093" s="2" t="s">
        <v>35</v>
      </c>
      <c r="E1093" s="34">
        <v>895.27</v>
      </c>
      <c r="F1093" s="42">
        <v>0</v>
      </c>
    </row>
    <row r="1094" spans="1:6" ht="26.25">
      <c r="A1094" s="41" t="s">
        <v>19386</v>
      </c>
      <c r="B1094" s="2">
        <v>102121</v>
      </c>
      <c r="C1094" s="150" t="s">
        <v>44769</v>
      </c>
      <c r="D1094" s="2" t="s">
        <v>35</v>
      </c>
      <c r="E1094" s="34">
        <v>351.89</v>
      </c>
      <c r="F1094" s="42">
        <v>0</v>
      </c>
    </row>
    <row r="1095" spans="1:6" ht="26.25">
      <c r="A1095" s="41" t="s">
        <v>19386</v>
      </c>
      <c r="B1095" s="2">
        <v>102138</v>
      </c>
      <c r="C1095" s="150" t="s">
        <v>44770</v>
      </c>
      <c r="D1095" s="2" t="s">
        <v>35</v>
      </c>
      <c r="E1095" s="34">
        <v>391.77</v>
      </c>
      <c r="F1095" s="42">
        <v>0</v>
      </c>
    </row>
    <row r="1096" spans="1:6" ht="26.25">
      <c r="A1096" s="41" t="s">
        <v>19386</v>
      </c>
      <c r="B1096" s="2">
        <v>102129</v>
      </c>
      <c r="C1096" s="150" t="s">
        <v>44771</v>
      </c>
      <c r="D1096" s="2" t="s">
        <v>35</v>
      </c>
      <c r="E1096" s="34">
        <v>1190.2</v>
      </c>
      <c r="F1096" s="42">
        <v>0</v>
      </c>
    </row>
    <row r="1097" spans="1:6" ht="26.25">
      <c r="A1097" s="41" t="s">
        <v>19386</v>
      </c>
      <c r="B1097" s="2">
        <v>102131</v>
      </c>
      <c r="C1097" s="150" t="s">
        <v>44772</v>
      </c>
      <c r="D1097" s="2" t="s">
        <v>35</v>
      </c>
      <c r="E1097" s="34">
        <v>1299.21</v>
      </c>
      <c r="F1097" s="42">
        <v>0</v>
      </c>
    </row>
    <row r="1098" spans="1:6" ht="26.25">
      <c r="A1098" s="41" t="s">
        <v>19386</v>
      </c>
      <c r="B1098" s="2">
        <v>102120</v>
      </c>
      <c r="C1098" s="150" t="s">
        <v>44773</v>
      </c>
      <c r="D1098" s="2" t="s">
        <v>35</v>
      </c>
      <c r="E1098" s="34">
        <v>0</v>
      </c>
      <c r="F1098" s="42"/>
    </row>
    <row r="1099" spans="1:6" ht="26.25">
      <c r="A1099" s="41" t="s">
        <v>19386</v>
      </c>
      <c r="B1099" s="2">
        <v>102334</v>
      </c>
      <c r="C1099" s="150" t="s">
        <v>44774</v>
      </c>
      <c r="D1099" s="2" t="s">
        <v>35</v>
      </c>
      <c r="E1099" s="34">
        <v>0</v>
      </c>
      <c r="F1099" s="42"/>
    </row>
    <row r="1100" spans="1:6" ht="26.25">
      <c r="A1100" s="41" t="s">
        <v>19386</v>
      </c>
      <c r="B1100" s="2">
        <v>102128</v>
      </c>
      <c r="C1100" s="150" t="s">
        <v>44775</v>
      </c>
      <c r="D1100" s="2" t="s">
        <v>35</v>
      </c>
      <c r="E1100" s="34">
        <v>0</v>
      </c>
      <c r="F1100" s="42"/>
    </row>
    <row r="1101" spans="1:6" ht="26.25">
      <c r="A1101" s="41" t="s">
        <v>19386</v>
      </c>
      <c r="B1101" s="2">
        <v>102130</v>
      </c>
      <c r="C1101" s="150" t="s">
        <v>44776</v>
      </c>
      <c r="D1101" s="2" t="s">
        <v>35</v>
      </c>
      <c r="E1101" s="34">
        <v>0</v>
      </c>
      <c r="F1101" s="42"/>
    </row>
    <row r="1102" spans="1:6" ht="39">
      <c r="A1102" s="41" t="s">
        <v>19387</v>
      </c>
      <c r="B1102" s="2">
        <v>104941</v>
      </c>
      <c r="C1102" s="150" t="s">
        <v>19388</v>
      </c>
      <c r="D1102" s="2" t="s">
        <v>34</v>
      </c>
      <c r="E1102" s="34">
        <v>0</v>
      </c>
      <c r="F1102" s="42"/>
    </row>
    <row r="1103" spans="1:6" ht="39">
      <c r="A1103" s="41" t="s">
        <v>19387</v>
      </c>
      <c r="B1103" s="2">
        <v>104942</v>
      </c>
      <c r="C1103" s="150" t="s">
        <v>19389</v>
      </c>
      <c r="D1103" s="2" t="s">
        <v>34</v>
      </c>
      <c r="E1103" s="34">
        <v>0</v>
      </c>
      <c r="F1103" s="42"/>
    </row>
    <row r="1104" spans="1:6" ht="39">
      <c r="A1104" s="41" t="s">
        <v>19387</v>
      </c>
      <c r="B1104" s="2">
        <v>104940</v>
      </c>
      <c r="C1104" s="150" t="s">
        <v>19390</v>
      </c>
      <c r="D1104" s="2" t="s">
        <v>35</v>
      </c>
      <c r="E1104" s="34">
        <v>0</v>
      </c>
      <c r="F1104" s="42"/>
    </row>
    <row r="1105" spans="1:6" ht="39">
      <c r="A1105" s="41" t="s">
        <v>19387</v>
      </c>
      <c r="B1105" s="2">
        <v>104943</v>
      </c>
      <c r="C1105" s="150" t="s">
        <v>19391</v>
      </c>
      <c r="D1105" s="2" t="s">
        <v>34</v>
      </c>
      <c r="E1105" s="34">
        <v>0</v>
      </c>
      <c r="F1105" s="42"/>
    </row>
    <row r="1106" spans="1:6" ht="26.25">
      <c r="A1106" s="41" t="s">
        <v>19392</v>
      </c>
      <c r="B1106" s="2">
        <v>101801</v>
      </c>
      <c r="C1106" s="150" t="s">
        <v>19393</v>
      </c>
      <c r="D1106" s="2" t="s">
        <v>35</v>
      </c>
      <c r="E1106" s="34">
        <v>1107.2</v>
      </c>
      <c r="F1106" s="42">
        <v>0</v>
      </c>
    </row>
    <row r="1107" spans="1:6" ht="26.25">
      <c r="A1107" s="41" t="s">
        <v>19392</v>
      </c>
      <c r="B1107" s="2">
        <v>101800</v>
      </c>
      <c r="C1107" s="150" t="s">
        <v>19394</v>
      </c>
      <c r="D1107" s="2" t="s">
        <v>35</v>
      </c>
      <c r="E1107" s="34">
        <v>1541.42</v>
      </c>
      <c r="F1107" s="42">
        <v>0</v>
      </c>
    </row>
    <row r="1108" spans="1:6" ht="39">
      <c r="A1108" s="41" t="s">
        <v>19392</v>
      </c>
      <c r="B1108" s="2">
        <v>98108</v>
      </c>
      <c r="C1108" s="150" t="s">
        <v>19395</v>
      </c>
      <c r="D1108" s="2" t="s">
        <v>35</v>
      </c>
      <c r="E1108" s="34">
        <v>567.72</v>
      </c>
      <c r="F1108" s="42">
        <v>0</v>
      </c>
    </row>
    <row r="1109" spans="1:6" ht="39">
      <c r="A1109" s="41" t="s">
        <v>19392</v>
      </c>
      <c r="B1109" s="2">
        <v>98105</v>
      </c>
      <c r="C1109" s="150" t="s">
        <v>19396</v>
      </c>
      <c r="D1109" s="2" t="s">
        <v>35</v>
      </c>
      <c r="E1109" s="34">
        <v>732.23</v>
      </c>
      <c r="F1109" s="42">
        <v>0</v>
      </c>
    </row>
    <row r="1110" spans="1:6" ht="39">
      <c r="A1110" s="41" t="s">
        <v>19392</v>
      </c>
      <c r="B1110" s="2">
        <v>98109</v>
      </c>
      <c r="C1110" s="150" t="s">
        <v>19397</v>
      </c>
      <c r="D1110" s="2" t="s">
        <v>35</v>
      </c>
      <c r="E1110" s="34">
        <v>921.69</v>
      </c>
      <c r="F1110" s="42">
        <v>0</v>
      </c>
    </row>
    <row r="1111" spans="1:6" ht="39">
      <c r="A1111" s="41" t="s">
        <v>19392</v>
      </c>
      <c r="B1111" s="2">
        <v>98106</v>
      </c>
      <c r="C1111" s="150" t="s">
        <v>19398</v>
      </c>
      <c r="D1111" s="2" t="s">
        <v>35</v>
      </c>
      <c r="E1111" s="34">
        <v>1206.6600000000001</v>
      </c>
      <c r="F1111" s="42">
        <v>0</v>
      </c>
    </row>
    <row r="1112" spans="1:6" ht="26.25">
      <c r="A1112" s="41" t="s">
        <v>19392</v>
      </c>
      <c r="B1112" s="2">
        <v>98110</v>
      </c>
      <c r="C1112" s="150" t="s">
        <v>19399</v>
      </c>
      <c r="D1112" s="2" t="s">
        <v>35</v>
      </c>
      <c r="E1112" s="34">
        <v>418.09</v>
      </c>
      <c r="F1112" s="42">
        <v>0</v>
      </c>
    </row>
    <row r="1113" spans="1:6" ht="39">
      <c r="A1113" s="41" t="s">
        <v>19392</v>
      </c>
      <c r="B1113" s="2">
        <v>98107</v>
      </c>
      <c r="C1113" s="150" t="s">
        <v>19400</v>
      </c>
      <c r="D1113" s="2" t="s">
        <v>35</v>
      </c>
      <c r="E1113" s="34">
        <v>317.44</v>
      </c>
      <c r="F1113" s="42">
        <v>0</v>
      </c>
    </row>
    <row r="1114" spans="1:6" ht="39">
      <c r="A1114" s="41" t="s">
        <v>19392</v>
      </c>
      <c r="B1114" s="2">
        <v>98104</v>
      </c>
      <c r="C1114" s="150" t="s">
        <v>19401</v>
      </c>
      <c r="D1114" s="2" t="s">
        <v>35</v>
      </c>
      <c r="E1114" s="34">
        <v>419.34</v>
      </c>
      <c r="F1114" s="42">
        <v>0</v>
      </c>
    </row>
    <row r="1115" spans="1:6" ht="26.25">
      <c r="A1115" s="41" t="s">
        <v>19392</v>
      </c>
      <c r="B1115" s="2">
        <v>98102</v>
      </c>
      <c r="C1115" s="150" t="s">
        <v>19402</v>
      </c>
      <c r="D1115" s="2" t="s">
        <v>35</v>
      </c>
      <c r="E1115" s="34">
        <v>203.93</v>
      </c>
      <c r="F1115" s="42">
        <v>0</v>
      </c>
    </row>
    <row r="1116" spans="1:6" ht="26.25">
      <c r="A1116" s="41" t="s">
        <v>19392</v>
      </c>
      <c r="B1116" s="2">
        <v>98111</v>
      </c>
      <c r="C1116" s="150" t="s">
        <v>19403</v>
      </c>
      <c r="D1116" s="2" t="s">
        <v>35</v>
      </c>
      <c r="E1116" s="34">
        <v>57.76</v>
      </c>
      <c r="F1116" s="42">
        <v>0</v>
      </c>
    </row>
    <row r="1117" spans="1:6" ht="26.25">
      <c r="A1117" s="41" t="s">
        <v>19392</v>
      </c>
      <c r="B1117" s="2">
        <v>97891</v>
      </c>
      <c r="C1117" s="150" t="s">
        <v>19404</v>
      </c>
      <c r="D1117" s="2" t="s">
        <v>35</v>
      </c>
      <c r="E1117" s="34">
        <v>236.34</v>
      </c>
      <c r="F1117" s="42">
        <v>0</v>
      </c>
    </row>
    <row r="1118" spans="1:6" ht="26.25">
      <c r="A1118" s="41" t="s">
        <v>19392</v>
      </c>
      <c r="B1118" s="2">
        <v>97892</v>
      </c>
      <c r="C1118" s="150" t="s">
        <v>19405</v>
      </c>
      <c r="D1118" s="2" t="s">
        <v>35</v>
      </c>
      <c r="E1118" s="34">
        <v>440.23</v>
      </c>
      <c r="F1118" s="42">
        <v>0</v>
      </c>
    </row>
    <row r="1119" spans="1:6" ht="26.25">
      <c r="A1119" s="41" t="s">
        <v>19392</v>
      </c>
      <c r="B1119" s="2">
        <v>97893</v>
      </c>
      <c r="C1119" s="150" t="s">
        <v>19406</v>
      </c>
      <c r="D1119" s="2" t="s">
        <v>35</v>
      </c>
      <c r="E1119" s="34">
        <v>607.86</v>
      </c>
      <c r="F1119" s="42">
        <v>0</v>
      </c>
    </row>
    <row r="1120" spans="1:6" ht="26.25">
      <c r="A1120" s="41" t="s">
        <v>19392</v>
      </c>
      <c r="B1120" s="2">
        <v>97894</v>
      </c>
      <c r="C1120" s="150" t="s">
        <v>19407</v>
      </c>
      <c r="D1120" s="2" t="s">
        <v>35</v>
      </c>
      <c r="E1120" s="34">
        <v>656.97</v>
      </c>
      <c r="F1120" s="42">
        <v>0</v>
      </c>
    </row>
    <row r="1121" spans="1:6" ht="26.25">
      <c r="A1121" s="41" t="s">
        <v>19392</v>
      </c>
      <c r="B1121" s="2">
        <v>97886</v>
      </c>
      <c r="C1121" s="150" t="s">
        <v>19408</v>
      </c>
      <c r="D1121" s="2" t="s">
        <v>35</v>
      </c>
      <c r="E1121" s="34">
        <v>190.41</v>
      </c>
      <c r="F1121" s="42">
        <v>0</v>
      </c>
    </row>
    <row r="1122" spans="1:6" ht="26.25">
      <c r="A1122" s="41" t="s">
        <v>19392</v>
      </c>
      <c r="B1122" s="2">
        <v>97887</v>
      </c>
      <c r="C1122" s="150" t="s">
        <v>19409</v>
      </c>
      <c r="D1122" s="2" t="s">
        <v>35</v>
      </c>
      <c r="E1122" s="34">
        <v>299.97000000000003</v>
      </c>
      <c r="F1122" s="42">
        <v>0</v>
      </c>
    </row>
    <row r="1123" spans="1:6" ht="26.25">
      <c r="A1123" s="41" t="s">
        <v>19392</v>
      </c>
      <c r="B1123" s="2">
        <v>97888</v>
      </c>
      <c r="C1123" s="150" t="s">
        <v>19410</v>
      </c>
      <c r="D1123" s="2" t="s">
        <v>35</v>
      </c>
      <c r="E1123" s="34">
        <v>574.76</v>
      </c>
      <c r="F1123" s="42">
        <v>0</v>
      </c>
    </row>
    <row r="1124" spans="1:6" ht="26.25">
      <c r="A1124" s="41" t="s">
        <v>19392</v>
      </c>
      <c r="B1124" s="2">
        <v>97889</v>
      </c>
      <c r="C1124" s="150" t="s">
        <v>19411</v>
      </c>
      <c r="D1124" s="2" t="s">
        <v>35</v>
      </c>
      <c r="E1124" s="34">
        <v>779.43</v>
      </c>
      <c r="F1124" s="42">
        <v>0</v>
      </c>
    </row>
    <row r="1125" spans="1:6" ht="26.25">
      <c r="A1125" s="41" t="s">
        <v>19392</v>
      </c>
      <c r="B1125" s="2">
        <v>97890</v>
      </c>
      <c r="C1125" s="150" t="s">
        <v>19412</v>
      </c>
      <c r="D1125" s="2" t="s">
        <v>35</v>
      </c>
      <c r="E1125" s="34">
        <v>864.87</v>
      </c>
      <c r="F1125" s="42">
        <v>0</v>
      </c>
    </row>
    <row r="1126" spans="1:6" ht="26.25">
      <c r="A1126" s="41" t="s">
        <v>19392</v>
      </c>
      <c r="B1126" s="2">
        <v>97881</v>
      </c>
      <c r="C1126" s="150" t="s">
        <v>19413</v>
      </c>
      <c r="D1126" s="2" t="s">
        <v>35</v>
      </c>
      <c r="E1126" s="34">
        <v>156.22</v>
      </c>
      <c r="F1126" s="42">
        <v>0</v>
      </c>
    </row>
    <row r="1127" spans="1:6" ht="26.25">
      <c r="A1127" s="41" t="s">
        <v>19392</v>
      </c>
      <c r="B1127" s="2">
        <v>97882</v>
      </c>
      <c r="C1127" s="150" t="s">
        <v>19414</v>
      </c>
      <c r="D1127" s="2" t="s">
        <v>35</v>
      </c>
      <c r="E1127" s="34">
        <v>247.55</v>
      </c>
      <c r="F1127" s="42">
        <v>0</v>
      </c>
    </row>
    <row r="1128" spans="1:6" ht="26.25">
      <c r="A1128" s="41" t="s">
        <v>19392</v>
      </c>
      <c r="B1128" s="2">
        <v>97883</v>
      </c>
      <c r="C1128" s="150" t="s">
        <v>19415</v>
      </c>
      <c r="D1128" s="2" t="s">
        <v>35</v>
      </c>
      <c r="E1128" s="34">
        <v>476.48</v>
      </c>
      <c r="F1128" s="42">
        <v>0</v>
      </c>
    </row>
    <row r="1129" spans="1:6" ht="26.25">
      <c r="A1129" s="41" t="s">
        <v>19392</v>
      </c>
      <c r="B1129" s="2">
        <v>97884</v>
      </c>
      <c r="C1129" s="150" t="s">
        <v>19416</v>
      </c>
      <c r="D1129" s="2" t="s">
        <v>35</v>
      </c>
      <c r="E1129" s="34">
        <v>936.54</v>
      </c>
      <c r="F1129" s="42">
        <v>0</v>
      </c>
    </row>
    <row r="1130" spans="1:6" ht="26.25">
      <c r="A1130" s="41" t="s">
        <v>19392</v>
      </c>
      <c r="B1130" s="2">
        <v>97885</v>
      </c>
      <c r="C1130" s="150" t="s">
        <v>19417</v>
      </c>
      <c r="D1130" s="2" t="s">
        <v>35</v>
      </c>
      <c r="E1130" s="34">
        <v>1440.32</v>
      </c>
      <c r="F1130" s="42">
        <v>0</v>
      </c>
    </row>
    <row r="1131" spans="1:6" ht="26.25">
      <c r="A1131" s="41" t="s">
        <v>19392</v>
      </c>
      <c r="B1131" s="2">
        <v>99250</v>
      </c>
      <c r="C1131" s="150" t="s">
        <v>19418</v>
      </c>
      <c r="D1131" s="2" t="s">
        <v>35</v>
      </c>
      <c r="E1131" s="34">
        <v>208.27</v>
      </c>
      <c r="F1131" s="42">
        <v>0</v>
      </c>
    </row>
    <row r="1132" spans="1:6" ht="26.25">
      <c r="A1132" s="41" t="s">
        <v>19392</v>
      </c>
      <c r="B1132" s="2">
        <v>97900</v>
      </c>
      <c r="C1132" s="150" t="s">
        <v>19419</v>
      </c>
      <c r="D1132" s="2" t="s">
        <v>35</v>
      </c>
      <c r="E1132" s="34">
        <v>212.61</v>
      </c>
      <c r="F1132" s="42">
        <v>0</v>
      </c>
    </row>
    <row r="1133" spans="1:6" ht="26.25">
      <c r="A1133" s="41" t="s">
        <v>19392</v>
      </c>
      <c r="B1133" s="2">
        <v>99251</v>
      </c>
      <c r="C1133" s="150" t="s">
        <v>19420</v>
      </c>
      <c r="D1133" s="2" t="s">
        <v>35</v>
      </c>
      <c r="E1133" s="34">
        <v>326.22000000000003</v>
      </c>
      <c r="F1133" s="42">
        <v>0</v>
      </c>
    </row>
    <row r="1134" spans="1:6" ht="26.25">
      <c r="A1134" s="41" t="s">
        <v>19392</v>
      </c>
      <c r="B1134" s="2">
        <v>97901</v>
      </c>
      <c r="C1134" s="150" t="s">
        <v>19421</v>
      </c>
      <c r="D1134" s="2" t="s">
        <v>35</v>
      </c>
      <c r="E1134" s="34">
        <v>333.66</v>
      </c>
      <c r="F1134" s="42">
        <v>0</v>
      </c>
    </row>
    <row r="1135" spans="1:6" ht="26.25">
      <c r="A1135" s="41" t="s">
        <v>19392</v>
      </c>
      <c r="B1135" s="2">
        <v>99253</v>
      </c>
      <c r="C1135" s="150" t="s">
        <v>19422</v>
      </c>
      <c r="D1135" s="2" t="s">
        <v>35</v>
      </c>
      <c r="E1135" s="34">
        <v>626.41999999999996</v>
      </c>
      <c r="F1135" s="42">
        <v>0</v>
      </c>
    </row>
    <row r="1136" spans="1:6" ht="26.25">
      <c r="A1136" s="41" t="s">
        <v>19392</v>
      </c>
      <c r="B1136" s="2">
        <v>97902</v>
      </c>
      <c r="C1136" s="150" t="s">
        <v>19423</v>
      </c>
      <c r="D1136" s="2" t="s">
        <v>35</v>
      </c>
      <c r="E1136" s="34">
        <v>643.12</v>
      </c>
      <c r="F1136" s="42">
        <v>0</v>
      </c>
    </row>
    <row r="1137" spans="1:6" ht="26.25">
      <c r="A1137" s="41" t="s">
        <v>19392</v>
      </c>
      <c r="B1137" s="2">
        <v>99255</v>
      </c>
      <c r="C1137" s="150" t="s">
        <v>19424</v>
      </c>
      <c r="D1137" s="2" t="s">
        <v>35</v>
      </c>
      <c r="E1137" s="34">
        <v>871.46</v>
      </c>
      <c r="F1137" s="42">
        <v>0</v>
      </c>
    </row>
    <row r="1138" spans="1:6" ht="26.25">
      <c r="A1138" s="41" t="s">
        <v>19392</v>
      </c>
      <c r="B1138" s="2">
        <v>97903</v>
      </c>
      <c r="C1138" s="150" t="s">
        <v>19425</v>
      </c>
      <c r="D1138" s="2" t="s">
        <v>35</v>
      </c>
      <c r="E1138" s="34">
        <v>894.36</v>
      </c>
      <c r="F1138" s="42">
        <v>0</v>
      </c>
    </row>
    <row r="1139" spans="1:6" ht="26.25">
      <c r="A1139" s="41" t="s">
        <v>19392</v>
      </c>
      <c r="B1139" s="2">
        <v>99257</v>
      </c>
      <c r="C1139" s="150" t="s">
        <v>19426</v>
      </c>
      <c r="D1139" s="2" t="s">
        <v>35</v>
      </c>
      <c r="E1139" s="34">
        <v>1005.06</v>
      </c>
      <c r="F1139" s="42">
        <v>0</v>
      </c>
    </row>
    <row r="1140" spans="1:6" ht="26.25">
      <c r="A1140" s="41" t="s">
        <v>19392</v>
      </c>
      <c r="B1140" s="2">
        <v>97904</v>
      </c>
      <c r="C1140" s="150" t="s">
        <v>19427</v>
      </c>
      <c r="D1140" s="2" t="s">
        <v>35</v>
      </c>
      <c r="E1140" s="34">
        <v>1034.68</v>
      </c>
      <c r="F1140" s="42">
        <v>0</v>
      </c>
    </row>
    <row r="1141" spans="1:6" ht="39">
      <c r="A1141" s="41" t="s">
        <v>19392</v>
      </c>
      <c r="B1141" s="2">
        <v>99258</v>
      </c>
      <c r="C1141" s="150" t="s">
        <v>19428</v>
      </c>
      <c r="D1141" s="2" t="s">
        <v>35</v>
      </c>
      <c r="E1141" s="34">
        <v>272.73</v>
      </c>
      <c r="F1141" s="42">
        <v>0</v>
      </c>
    </row>
    <row r="1142" spans="1:6" ht="26.25">
      <c r="A1142" s="41" t="s">
        <v>19392</v>
      </c>
      <c r="B1142" s="2">
        <v>97905</v>
      </c>
      <c r="C1142" s="150" t="s">
        <v>19429</v>
      </c>
      <c r="D1142" s="2" t="s">
        <v>35</v>
      </c>
      <c r="E1142" s="34">
        <v>277.45999999999998</v>
      </c>
      <c r="F1142" s="42">
        <v>0</v>
      </c>
    </row>
    <row r="1143" spans="1:6" ht="39">
      <c r="A1143" s="41" t="s">
        <v>19392</v>
      </c>
      <c r="B1143" s="2">
        <v>99260</v>
      </c>
      <c r="C1143" s="150" t="s">
        <v>19430</v>
      </c>
      <c r="D1143" s="2" t="s">
        <v>35</v>
      </c>
      <c r="E1143" s="34">
        <v>500.99</v>
      </c>
      <c r="F1143" s="42">
        <v>0</v>
      </c>
    </row>
    <row r="1144" spans="1:6" ht="26.25">
      <c r="A1144" s="41" t="s">
        <v>19392</v>
      </c>
      <c r="B1144" s="2">
        <v>97906</v>
      </c>
      <c r="C1144" s="150" t="s">
        <v>19431</v>
      </c>
      <c r="D1144" s="2" t="s">
        <v>35</v>
      </c>
      <c r="E1144" s="34">
        <v>511.51</v>
      </c>
      <c r="F1144" s="42">
        <v>0</v>
      </c>
    </row>
    <row r="1145" spans="1:6" ht="39">
      <c r="A1145" s="41" t="s">
        <v>19392</v>
      </c>
      <c r="B1145" s="2">
        <v>99262</v>
      </c>
      <c r="C1145" s="150" t="s">
        <v>19432</v>
      </c>
      <c r="D1145" s="2" t="s">
        <v>35</v>
      </c>
      <c r="E1145" s="34">
        <v>711.4</v>
      </c>
      <c r="F1145" s="42">
        <v>0</v>
      </c>
    </row>
    <row r="1146" spans="1:6" ht="26.25">
      <c r="A1146" s="41" t="s">
        <v>19392</v>
      </c>
      <c r="B1146" s="2">
        <v>97907</v>
      </c>
      <c r="C1146" s="150" t="s">
        <v>19433</v>
      </c>
      <c r="D1146" s="2" t="s">
        <v>35</v>
      </c>
      <c r="E1146" s="34">
        <v>726.41</v>
      </c>
      <c r="F1146" s="42">
        <v>0</v>
      </c>
    </row>
    <row r="1147" spans="1:6" ht="26.25">
      <c r="A1147" s="41" t="s">
        <v>19392</v>
      </c>
      <c r="B1147" s="2">
        <v>99264</v>
      </c>
      <c r="C1147" s="150" t="s">
        <v>19434</v>
      </c>
      <c r="D1147" s="2" t="s">
        <v>35</v>
      </c>
      <c r="E1147" s="34">
        <v>815.66</v>
      </c>
      <c r="F1147" s="42">
        <v>0</v>
      </c>
    </row>
    <row r="1148" spans="1:6" ht="26.25">
      <c r="A1148" s="41" t="s">
        <v>19392</v>
      </c>
      <c r="B1148" s="2">
        <v>97908</v>
      </c>
      <c r="C1148" s="150" t="s">
        <v>19435</v>
      </c>
      <c r="D1148" s="2" t="s">
        <v>35</v>
      </c>
      <c r="E1148" s="34">
        <v>835.95</v>
      </c>
      <c r="F1148" s="42">
        <v>0</v>
      </c>
    </row>
    <row r="1149" spans="1:6" ht="26.25">
      <c r="A1149" s="41" t="s">
        <v>19392</v>
      </c>
      <c r="B1149" s="2">
        <v>97895</v>
      </c>
      <c r="C1149" s="150" t="s">
        <v>19436</v>
      </c>
      <c r="D1149" s="2" t="s">
        <v>35</v>
      </c>
      <c r="E1149" s="34">
        <v>214.55</v>
      </c>
      <c r="F1149" s="42">
        <v>0</v>
      </c>
    </row>
    <row r="1150" spans="1:6" ht="26.25">
      <c r="A1150" s="41" t="s">
        <v>19392</v>
      </c>
      <c r="B1150" s="2">
        <v>97896</v>
      </c>
      <c r="C1150" s="150" t="s">
        <v>19437</v>
      </c>
      <c r="D1150" s="2" t="s">
        <v>35</v>
      </c>
      <c r="E1150" s="34">
        <v>397.99</v>
      </c>
      <c r="F1150" s="42">
        <v>0</v>
      </c>
    </row>
    <row r="1151" spans="1:6" ht="26.25">
      <c r="A1151" s="41" t="s">
        <v>19392</v>
      </c>
      <c r="B1151" s="2">
        <v>97897</v>
      </c>
      <c r="C1151" s="150" t="s">
        <v>19438</v>
      </c>
      <c r="D1151" s="2" t="s">
        <v>35</v>
      </c>
      <c r="E1151" s="34">
        <v>516.29</v>
      </c>
      <c r="F1151" s="42">
        <v>0</v>
      </c>
    </row>
    <row r="1152" spans="1:6" ht="26.25">
      <c r="A1152" s="41" t="s">
        <v>19392</v>
      </c>
      <c r="B1152" s="2">
        <v>97898</v>
      </c>
      <c r="C1152" s="150" t="s">
        <v>19439</v>
      </c>
      <c r="D1152" s="2" t="s">
        <v>35</v>
      </c>
      <c r="E1152" s="34">
        <v>992.31</v>
      </c>
      <c r="F1152" s="42">
        <v>0</v>
      </c>
    </row>
    <row r="1153" spans="1:6" ht="26.25">
      <c r="A1153" s="41" t="s">
        <v>19392</v>
      </c>
      <c r="B1153" s="2">
        <v>97899</v>
      </c>
      <c r="C1153" s="150" t="s">
        <v>19440</v>
      </c>
      <c r="D1153" s="2" t="s">
        <v>35</v>
      </c>
      <c r="E1153" s="34">
        <v>0</v>
      </c>
      <c r="F1153" s="42"/>
    </row>
    <row r="1154" spans="1:6" ht="39">
      <c r="A1154" s="41" t="s">
        <v>19392</v>
      </c>
      <c r="B1154" s="2">
        <v>101795</v>
      </c>
      <c r="C1154" s="150" t="s">
        <v>19441</v>
      </c>
      <c r="D1154" s="2" t="s">
        <v>35</v>
      </c>
      <c r="E1154" s="34">
        <v>651.20000000000005</v>
      </c>
      <c r="F1154" s="42">
        <v>0</v>
      </c>
    </row>
    <row r="1155" spans="1:6" ht="39">
      <c r="A1155" s="41" t="s">
        <v>19392</v>
      </c>
      <c r="B1155" s="2">
        <v>101796</v>
      </c>
      <c r="C1155" s="150" t="s">
        <v>19442</v>
      </c>
      <c r="D1155" s="2" t="s">
        <v>35</v>
      </c>
      <c r="E1155" s="34">
        <v>0</v>
      </c>
      <c r="F1155" s="42"/>
    </row>
    <row r="1156" spans="1:6" ht="39">
      <c r="A1156" s="41" t="s">
        <v>19392</v>
      </c>
      <c r="B1156" s="2">
        <v>101797</v>
      </c>
      <c r="C1156" s="150" t="s">
        <v>19443</v>
      </c>
      <c r="D1156" s="2" t="s">
        <v>35</v>
      </c>
      <c r="E1156" s="34">
        <v>0</v>
      </c>
      <c r="F1156" s="42"/>
    </row>
    <row r="1157" spans="1:6" ht="39">
      <c r="A1157" s="41" t="s">
        <v>19392</v>
      </c>
      <c r="B1157" s="2">
        <v>101802</v>
      </c>
      <c r="C1157" s="150" t="s">
        <v>19444</v>
      </c>
      <c r="D1157" s="2" t="s">
        <v>35</v>
      </c>
      <c r="E1157" s="34">
        <v>1890.92</v>
      </c>
      <c r="F1157" s="42">
        <v>0</v>
      </c>
    </row>
    <row r="1158" spans="1:6" ht="39">
      <c r="A1158" s="41" t="s">
        <v>19392</v>
      </c>
      <c r="B1158" s="2">
        <v>101803</v>
      </c>
      <c r="C1158" s="150" t="s">
        <v>19445</v>
      </c>
      <c r="D1158" s="2" t="s">
        <v>35</v>
      </c>
      <c r="E1158" s="34">
        <v>1223.82</v>
      </c>
      <c r="F1158" s="42">
        <v>0</v>
      </c>
    </row>
    <row r="1159" spans="1:6" ht="39">
      <c r="A1159" s="41" t="s">
        <v>19392</v>
      </c>
      <c r="B1159" s="2">
        <v>101804</v>
      </c>
      <c r="C1159" s="150" t="s">
        <v>19446</v>
      </c>
      <c r="D1159" s="2" t="s">
        <v>35</v>
      </c>
      <c r="E1159" s="34">
        <v>1518.79</v>
      </c>
      <c r="F1159" s="42">
        <v>0</v>
      </c>
    </row>
    <row r="1160" spans="1:6" ht="39">
      <c r="A1160" s="41" t="s">
        <v>19392</v>
      </c>
      <c r="B1160" s="2">
        <v>101805</v>
      </c>
      <c r="C1160" s="150" t="s">
        <v>19447</v>
      </c>
      <c r="D1160" s="2" t="s">
        <v>35</v>
      </c>
      <c r="E1160" s="34">
        <v>1929.97</v>
      </c>
      <c r="F1160" s="42">
        <v>0</v>
      </c>
    </row>
    <row r="1161" spans="1:6" ht="26.25">
      <c r="A1161" s="41" t="s">
        <v>19392</v>
      </c>
      <c r="B1161" s="2">
        <v>98115</v>
      </c>
      <c r="C1161" s="150" t="s">
        <v>19448</v>
      </c>
      <c r="D1161" s="2" t="s">
        <v>35</v>
      </c>
      <c r="E1161" s="34">
        <v>113.3</v>
      </c>
      <c r="F1161" s="42">
        <v>0</v>
      </c>
    </row>
    <row r="1162" spans="1:6" ht="26.25">
      <c r="A1162" s="41" t="s">
        <v>19392</v>
      </c>
      <c r="B1162" s="2">
        <v>98114</v>
      </c>
      <c r="C1162" s="150" t="s">
        <v>19449</v>
      </c>
      <c r="D1162" s="2" t="s">
        <v>35</v>
      </c>
      <c r="E1162" s="34">
        <v>607.17999999999995</v>
      </c>
      <c r="F1162" s="42">
        <v>0</v>
      </c>
    </row>
    <row r="1163" spans="1:6" ht="26.25">
      <c r="A1163" s="41" t="s">
        <v>19392</v>
      </c>
      <c r="B1163" s="2">
        <v>98112</v>
      </c>
      <c r="C1163" s="150" t="s">
        <v>19450</v>
      </c>
      <c r="D1163" s="2" t="s">
        <v>35</v>
      </c>
      <c r="E1163" s="34">
        <v>112.12</v>
      </c>
      <c r="F1163" s="42">
        <v>0</v>
      </c>
    </row>
    <row r="1164" spans="1:6" ht="26.25">
      <c r="A1164" s="41" t="s">
        <v>19392</v>
      </c>
      <c r="B1164" s="2">
        <v>100128</v>
      </c>
      <c r="C1164" s="150" t="s">
        <v>19451</v>
      </c>
      <c r="D1164" s="2" t="s">
        <v>35</v>
      </c>
      <c r="E1164" s="34">
        <v>1788.68</v>
      </c>
      <c r="F1164" s="42">
        <v>0</v>
      </c>
    </row>
    <row r="1165" spans="1:6" ht="26.25">
      <c r="A1165" s="41" t="s">
        <v>19452</v>
      </c>
      <c r="B1165" s="2">
        <v>102623</v>
      </c>
      <c r="C1165" s="150" t="s">
        <v>19453</v>
      </c>
      <c r="D1165" s="2" t="s">
        <v>35</v>
      </c>
      <c r="E1165" s="34">
        <v>914.16</v>
      </c>
      <c r="F1165" s="42">
        <v>0</v>
      </c>
    </row>
    <row r="1166" spans="1:6" ht="26.25">
      <c r="A1166" s="41" t="s">
        <v>19452</v>
      </c>
      <c r="B1166" s="2">
        <v>102607</v>
      </c>
      <c r="C1166" s="150" t="s">
        <v>19454</v>
      </c>
      <c r="D1166" s="2" t="s">
        <v>35</v>
      </c>
      <c r="E1166" s="34">
        <v>455.47</v>
      </c>
      <c r="F1166" s="42">
        <v>0</v>
      </c>
    </row>
    <row r="1167" spans="1:6" ht="26.25">
      <c r="A1167" s="41" t="s">
        <v>19452</v>
      </c>
      <c r="B1167" s="2">
        <v>102608</v>
      </c>
      <c r="C1167" s="150" t="s">
        <v>19455</v>
      </c>
      <c r="D1167" s="2" t="s">
        <v>35</v>
      </c>
      <c r="E1167" s="34">
        <v>1040.56</v>
      </c>
      <c r="F1167" s="42">
        <v>0</v>
      </c>
    </row>
    <row r="1168" spans="1:6" ht="26.25">
      <c r="A1168" s="41" t="s">
        <v>19452</v>
      </c>
      <c r="B1168" s="2">
        <v>102609</v>
      </c>
      <c r="C1168" s="150" t="s">
        <v>19456</v>
      </c>
      <c r="D1168" s="2" t="s">
        <v>35</v>
      </c>
      <c r="E1168" s="34">
        <v>1183.33</v>
      </c>
      <c r="F1168" s="42">
        <v>0</v>
      </c>
    </row>
    <row r="1169" spans="1:6" ht="26.25">
      <c r="A1169" s="41" t="s">
        <v>19452</v>
      </c>
      <c r="B1169" s="2">
        <v>102610</v>
      </c>
      <c r="C1169" s="150" t="s">
        <v>19457</v>
      </c>
      <c r="D1169" s="2" t="s">
        <v>35</v>
      </c>
      <c r="E1169" s="34">
        <v>2030.8</v>
      </c>
      <c r="F1169" s="42">
        <v>0</v>
      </c>
    </row>
    <row r="1170" spans="1:6" ht="26.25">
      <c r="A1170" s="41" t="s">
        <v>19452</v>
      </c>
      <c r="B1170" s="2">
        <v>102622</v>
      </c>
      <c r="C1170" s="150" t="s">
        <v>19458</v>
      </c>
      <c r="D1170" s="2" t="s">
        <v>35</v>
      </c>
      <c r="E1170" s="34">
        <v>674.07</v>
      </c>
      <c r="F1170" s="42">
        <v>0</v>
      </c>
    </row>
    <row r="1171" spans="1:6">
      <c r="A1171" s="41" t="s">
        <v>19452</v>
      </c>
      <c r="B1171" s="2">
        <v>102605</v>
      </c>
      <c r="C1171" s="150" t="s">
        <v>19459</v>
      </c>
      <c r="D1171" s="2" t="s">
        <v>35</v>
      </c>
      <c r="E1171" s="34">
        <v>276.45999999999998</v>
      </c>
      <c r="F1171" s="42">
        <v>0</v>
      </c>
    </row>
    <row r="1172" spans="1:6">
      <c r="A1172" s="41" t="s">
        <v>19452</v>
      </c>
      <c r="B1172" s="2">
        <v>102606</v>
      </c>
      <c r="C1172" s="150" t="s">
        <v>19460</v>
      </c>
      <c r="D1172" s="2" t="s">
        <v>35</v>
      </c>
      <c r="E1172" s="34">
        <v>425.22</v>
      </c>
      <c r="F1172" s="42">
        <v>0</v>
      </c>
    </row>
    <row r="1173" spans="1:6" ht="26.25">
      <c r="A1173" s="41" t="s">
        <v>19452</v>
      </c>
      <c r="B1173" s="2">
        <v>102613</v>
      </c>
      <c r="C1173" s="150" t="s">
        <v>19461</v>
      </c>
      <c r="D1173" s="2" t="s">
        <v>35</v>
      </c>
      <c r="E1173" s="34">
        <v>637.1</v>
      </c>
      <c r="F1173" s="42">
        <v>0</v>
      </c>
    </row>
    <row r="1174" spans="1:6" ht="26.25">
      <c r="A1174" s="41" t="s">
        <v>19452</v>
      </c>
      <c r="B1174" s="2">
        <v>102619</v>
      </c>
      <c r="C1174" s="150" t="s">
        <v>19462</v>
      </c>
      <c r="D1174" s="2" t="s">
        <v>35</v>
      </c>
      <c r="E1174" s="34">
        <v>5459.18</v>
      </c>
      <c r="F1174" s="42">
        <v>0</v>
      </c>
    </row>
    <row r="1175" spans="1:6" ht="26.25">
      <c r="A1175" s="41" t="s">
        <v>19452</v>
      </c>
      <c r="B1175" s="2">
        <v>102614</v>
      </c>
      <c r="C1175" s="150" t="s">
        <v>19463</v>
      </c>
      <c r="D1175" s="2" t="s">
        <v>35</v>
      </c>
      <c r="E1175" s="34">
        <v>978.69</v>
      </c>
      <c r="F1175" s="42">
        <v>0</v>
      </c>
    </row>
    <row r="1176" spans="1:6" ht="26.25">
      <c r="A1176" s="41" t="s">
        <v>19452</v>
      </c>
      <c r="B1176" s="2">
        <v>102620</v>
      </c>
      <c r="C1176" s="150" t="s">
        <v>19464</v>
      </c>
      <c r="D1176" s="2" t="s">
        <v>35</v>
      </c>
      <c r="E1176" s="34">
        <v>7903.7</v>
      </c>
      <c r="F1176" s="42">
        <v>0</v>
      </c>
    </row>
    <row r="1177" spans="1:6" ht="26.25">
      <c r="A1177" s="41" t="s">
        <v>19452</v>
      </c>
      <c r="B1177" s="2">
        <v>102615</v>
      </c>
      <c r="C1177" s="150" t="s">
        <v>19465</v>
      </c>
      <c r="D1177" s="2" t="s">
        <v>35</v>
      </c>
      <c r="E1177" s="34">
        <v>1228.24</v>
      </c>
      <c r="F1177" s="42">
        <v>0</v>
      </c>
    </row>
    <row r="1178" spans="1:6" ht="26.25">
      <c r="A1178" s="41" t="s">
        <v>19452</v>
      </c>
      <c r="B1178" s="2">
        <v>102621</v>
      </c>
      <c r="C1178" s="150" t="s">
        <v>19466</v>
      </c>
      <c r="D1178" s="2" t="s">
        <v>35</v>
      </c>
      <c r="E1178" s="34">
        <v>12116.23</v>
      </c>
      <c r="F1178" s="42">
        <v>0</v>
      </c>
    </row>
    <row r="1179" spans="1:6" ht="26.25">
      <c r="A1179" s="41" t="s">
        <v>19452</v>
      </c>
      <c r="B1179" s="2">
        <v>102616</v>
      </c>
      <c r="C1179" s="150" t="s">
        <v>19467</v>
      </c>
      <c r="D1179" s="2" t="s">
        <v>35</v>
      </c>
      <c r="E1179" s="34">
        <v>1817.21</v>
      </c>
      <c r="F1179" s="42">
        <v>0</v>
      </c>
    </row>
    <row r="1180" spans="1:6" ht="26.25">
      <c r="A1180" s="41" t="s">
        <v>19452</v>
      </c>
      <c r="B1180" s="2">
        <v>102611</v>
      </c>
      <c r="C1180" s="150" t="s">
        <v>19468</v>
      </c>
      <c r="D1180" s="2" t="s">
        <v>35</v>
      </c>
      <c r="E1180" s="34">
        <v>457.9</v>
      </c>
      <c r="F1180" s="42">
        <v>0</v>
      </c>
    </row>
    <row r="1181" spans="1:6" ht="26.25">
      <c r="A1181" s="41" t="s">
        <v>19452</v>
      </c>
      <c r="B1181" s="2">
        <v>102617</v>
      </c>
      <c r="C1181" s="150" t="s">
        <v>19469</v>
      </c>
      <c r="D1181" s="2" t="s">
        <v>35</v>
      </c>
      <c r="E1181" s="34">
        <v>3403.44</v>
      </c>
      <c r="F1181" s="42">
        <v>0</v>
      </c>
    </row>
    <row r="1182" spans="1:6" ht="26.25">
      <c r="A1182" s="41" t="s">
        <v>19452</v>
      </c>
      <c r="B1182" s="2">
        <v>102618</v>
      </c>
      <c r="C1182" s="150" t="s">
        <v>19470</v>
      </c>
      <c r="D1182" s="2" t="s">
        <v>35</v>
      </c>
      <c r="E1182" s="34">
        <v>4082.17</v>
      </c>
      <c r="F1182" s="42">
        <v>0</v>
      </c>
    </row>
    <row r="1183" spans="1:6" ht="26.25">
      <c r="A1183" s="41" t="s">
        <v>19452</v>
      </c>
      <c r="B1183" s="2">
        <v>102612</v>
      </c>
      <c r="C1183" s="150" t="s">
        <v>19471</v>
      </c>
      <c r="D1183" s="2" t="s">
        <v>35</v>
      </c>
      <c r="E1183" s="34">
        <v>656.5</v>
      </c>
      <c r="F1183" s="42">
        <v>0</v>
      </c>
    </row>
    <row r="1184" spans="1:6" ht="26.25">
      <c r="A1184" s="41" t="s">
        <v>19452</v>
      </c>
      <c r="B1184" s="2">
        <v>102603</v>
      </c>
      <c r="C1184" s="150" t="s">
        <v>19472</v>
      </c>
      <c r="D1184" s="2" t="s">
        <v>35</v>
      </c>
      <c r="E1184" s="34">
        <v>14.84</v>
      </c>
      <c r="F1184" s="42">
        <v>0</v>
      </c>
    </row>
    <row r="1185" spans="1:6" ht="26.25">
      <c r="A1185" s="41" t="s">
        <v>19452</v>
      </c>
      <c r="B1185" s="2">
        <v>102587</v>
      </c>
      <c r="C1185" s="150" t="s">
        <v>19473</v>
      </c>
      <c r="D1185" s="2" t="s">
        <v>35</v>
      </c>
      <c r="E1185" s="34">
        <v>5.09</v>
      </c>
      <c r="F1185" s="42">
        <v>0</v>
      </c>
    </row>
    <row r="1186" spans="1:6" ht="26.25">
      <c r="A1186" s="41" t="s">
        <v>19452</v>
      </c>
      <c r="B1186" s="2">
        <v>102589</v>
      </c>
      <c r="C1186" s="150" t="s">
        <v>19474</v>
      </c>
      <c r="D1186" s="2" t="s">
        <v>35</v>
      </c>
      <c r="E1186" s="34">
        <v>5.66</v>
      </c>
      <c r="F1186" s="42">
        <v>0</v>
      </c>
    </row>
    <row r="1187" spans="1:6" ht="26.25">
      <c r="A1187" s="41" t="s">
        <v>19452</v>
      </c>
      <c r="B1187" s="2">
        <v>102591</v>
      </c>
      <c r="C1187" s="150" t="s">
        <v>19475</v>
      </c>
      <c r="D1187" s="2" t="s">
        <v>35</v>
      </c>
      <c r="E1187" s="34">
        <v>6.24</v>
      </c>
      <c r="F1187" s="42">
        <v>0</v>
      </c>
    </row>
    <row r="1188" spans="1:6" ht="26.25">
      <c r="A1188" s="41" t="s">
        <v>19452</v>
      </c>
      <c r="B1188" s="2">
        <v>102593</v>
      </c>
      <c r="C1188" s="150" t="s">
        <v>19476</v>
      </c>
      <c r="D1188" s="2" t="s">
        <v>35</v>
      </c>
      <c r="E1188" s="34">
        <v>7.04</v>
      </c>
      <c r="F1188" s="42">
        <v>0</v>
      </c>
    </row>
    <row r="1189" spans="1:6" ht="26.25">
      <c r="A1189" s="41" t="s">
        <v>19452</v>
      </c>
      <c r="B1189" s="2">
        <v>102595</v>
      </c>
      <c r="C1189" s="150" t="s">
        <v>19477</v>
      </c>
      <c r="D1189" s="2" t="s">
        <v>35</v>
      </c>
      <c r="E1189" s="34">
        <v>7.95</v>
      </c>
      <c r="F1189" s="42">
        <v>0</v>
      </c>
    </row>
    <row r="1190" spans="1:6" ht="26.25">
      <c r="A1190" s="41" t="s">
        <v>19452</v>
      </c>
      <c r="B1190" s="2">
        <v>102597</v>
      </c>
      <c r="C1190" s="150" t="s">
        <v>19478</v>
      </c>
      <c r="D1190" s="2" t="s">
        <v>35</v>
      </c>
      <c r="E1190" s="34">
        <v>9.11</v>
      </c>
      <c r="F1190" s="42">
        <v>0</v>
      </c>
    </row>
    <row r="1191" spans="1:6" ht="26.25">
      <c r="A1191" s="41" t="s">
        <v>19452</v>
      </c>
      <c r="B1191" s="2">
        <v>102599</v>
      </c>
      <c r="C1191" s="150" t="s">
        <v>19479</v>
      </c>
      <c r="D1191" s="2" t="s">
        <v>35</v>
      </c>
      <c r="E1191" s="34">
        <v>10.25</v>
      </c>
      <c r="F1191" s="42">
        <v>0</v>
      </c>
    </row>
    <row r="1192" spans="1:6" ht="26.25">
      <c r="A1192" s="41" t="s">
        <v>19452</v>
      </c>
      <c r="B1192" s="2">
        <v>102601</v>
      </c>
      <c r="C1192" s="150" t="s">
        <v>19480</v>
      </c>
      <c r="D1192" s="2" t="s">
        <v>35</v>
      </c>
      <c r="E1192" s="34">
        <v>11.97</v>
      </c>
      <c r="F1192" s="42">
        <v>0</v>
      </c>
    </row>
    <row r="1193" spans="1:6" ht="26.25">
      <c r="A1193" s="41" t="s">
        <v>19452</v>
      </c>
      <c r="B1193" s="2">
        <v>102604</v>
      </c>
      <c r="C1193" s="150" t="s">
        <v>19481</v>
      </c>
      <c r="D1193" s="2" t="s">
        <v>35</v>
      </c>
      <c r="E1193" s="34">
        <v>17.11</v>
      </c>
      <c r="F1193" s="42">
        <v>0</v>
      </c>
    </row>
    <row r="1194" spans="1:6" ht="26.25">
      <c r="A1194" s="41" t="s">
        <v>19452</v>
      </c>
      <c r="B1194" s="2">
        <v>102588</v>
      </c>
      <c r="C1194" s="150" t="s">
        <v>19482</v>
      </c>
      <c r="D1194" s="2" t="s">
        <v>35</v>
      </c>
      <c r="E1194" s="34">
        <v>7.36</v>
      </c>
      <c r="F1194" s="42">
        <v>0</v>
      </c>
    </row>
    <row r="1195" spans="1:6" ht="26.25">
      <c r="A1195" s="41" t="s">
        <v>19452</v>
      </c>
      <c r="B1195" s="2">
        <v>102590</v>
      </c>
      <c r="C1195" s="150" t="s">
        <v>19483</v>
      </c>
      <c r="D1195" s="2" t="s">
        <v>35</v>
      </c>
      <c r="E1195" s="34">
        <v>7.94</v>
      </c>
      <c r="F1195" s="42">
        <v>0</v>
      </c>
    </row>
    <row r="1196" spans="1:6" ht="26.25">
      <c r="A1196" s="41" t="s">
        <v>19452</v>
      </c>
      <c r="B1196" s="2">
        <v>102592</v>
      </c>
      <c r="C1196" s="150" t="s">
        <v>19484</v>
      </c>
      <c r="D1196" s="2" t="s">
        <v>35</v>
      </c>
      <c r="E1196" s="34">
        <v>8.51</v>
      </c>
      <c r="F1196" s="42">
        <v>0</v>
      </c>
    </row>
    <row r="1197" spans="1:6" ht="26.25">
      <c r="A1197" s="41" t="s">
        <v>19452</v>
      </c>
      <c r="B1197" s="2">
        <v>102594</v>
      </c>
      <c r="C1197" s="150" t="s">
        <v>19485</v>
      </c>
      <c r="D1197" s="2" t="s">
        <v>35</v>
      </c>
      <c r="E1197" s="34">
        <v>9.31</v>
      </c>
      <c r="F1197" s="42">
        <v>0</v>
      </c>
    </row>
    <row r="1198" spans="1:6" ht="26.25">
      <c r="A1198" s="41" t="s">
        <v>19452</v>
      </c>
      <c r="B1198" s="2">
        <v>102596</v>
      </c>
      <c r="C1198" s="150" t="s">
        <v>19486</v>
      </c>
      <c r="D1198" s="2" t="s">
        <v>35</v>
      </c>
      <c r="E1198" s="34">
        <v>10.23</v>
      </c>
      <c r="F1198" s="42">
        <v>0</v>
      </c>
    </row>
    <row r="1199" spans="1:6" ht="26.25">
      <c r="A1199" s="41" t="s">
        <v>19452</v>
      </c>
      <c r="B1199" s="2">
        <v>102598</v>
      </c>
      <c r="C1199" s="150" t="s">
        <v>19487</v>
      </c>
      <c r="D1199" s="2" t="s">
        <v>35</v>
      </c>
      <c r="E1199" s="34">
        <v>11.38</v>
      </c>
      <c r="F1199" s="42">
        <v>0</v>
      </c>
    </row>
    <row r="1200" spans="1:6" ht="26.25">
      <c r="A1200" s="41" t="s">
        <v>19452</v>
      </c>
      <c r="B1200" s="2">
        <v>102600</v>
      </c>
      <c r="C1200" s="150" t="s">
        <v>19488</v>
      </c>
      <c r="D1200" s="2" t="s">
        <v>35</v>
      </c>
      <c r="E1200" s="34">
        <v>12.52</v>
      </c>
      <c r="F1200" s="42">
        <v>0</v>
      </c>
    </row>
    <row r="1201" spans="1:6" ht="26.25">
      <c r="A1201" s="41" t="s">
        <v>19452</v>
      </c>
      <c r="B1201" s="2">
        <v>102602</v>
      </c>
      <c r="C1201" s="150" t="s">
        <v>19489</v>
      </c>
      <c r="D1201" s="2" t="s">
        <v>35</v>
      </c>
      <c r="E1201" s="34">
        <v>14.24</v>
      </c>
      <c r="F1201" s="42">
        <v>0</v>
      </c>
    </row>
    <row r="1202" spans="1:6" ht="26.25">
      <c r="A1202" s="41" t="s">
        <v>19490</v>
      </c>
      <c r="B1202" s="2">
        <v>103005</v>
      </c>
      <c r="C1202" s="150" t="s">
        <v>19491</v>
      </c>
      <c r="D1202" s="2" t="s">
        <v>35</v>
      </c>
      <c r="E1202" s="34">
        <v>640.54999999999995</v>
      </c>
      <c r="F1202" s="42">
        <v>0</v>
      </c>
    </row>
    <row r="1203" spans="1:6" ht="26.25">
      <c r="A1203" s="41" t="s">
        <v>19490</v>
      </c>
      <c r="B1203" s="2">
        <v>103006</v>
      </c>
      <c r="C1203" s="150" t="s">
        <v>19492</v>
      </c>
      <c r="D1203" s="2" t="s">
        <v>35</v>
      </c>
      <c r="E1203" s="34">
        <v>812.97</v>
      </c>
      <c r="F1203" s="42">
        <v>0</v>
      </c>
    </row>
    <row r="1204" spans="1:6" ht="26.25">
      <c r="A1204" s="41" t="s">
        <v>19490</v>
      </c>
      <c r="B1204" s="2">
        <v>103007</v>
      </c>
      <c r="C1204" s="150" t="s">
        <v>19493</v>
      </c>
      <c r="D1204" s="2" t="s">
        <v>35</v>
      </c>
      <c r="E1204" s="34">
        <v>1072.96</v>
      </c>
      <c r="F1204" s="42">
        <v>0</v>
      </c>
    </row>
    <row r="1205" spans="1:6" ht="26.25">
      <c r="A1205" s="41" t="s">
        <v>19490</v>
      </c>
      <c r="B1205" s="2">
        <v>103004</v>
      </c>
      <c r="C1205" s="150" t="s">
        <v>19494</v>
      </c>
      <c r="D1205" s="2" t="s">
        <v>38</v>
      </c>
      <c r="E1205" s="34">
        <v>0</v>
      </c>
      <c r="F1205" s="42"/>
    </row>
    <row r="1206" spans="1:6" ht="26.25">
      <c r="A1206" s="41" t="s">
        <v>19490</v>
      </c>
      <c r="B1206" s="2">
        <v>102989</v>
      </c>
      <c r="C1206" s="150" t="s">
        <v>19495</v>
      </c>
      <c r="D1206" s="2" t="s">
        <v>38</v>
      </c>
      <c r="E1206" s="34">
        <v>45.3</v>
      </c>
      <c r="F1206" s="42">
        <v>0</v>
      </c>
    </row>
    <row r="1207" spans="1:6" ht="26.25">
      <c r="A1207" s="41" t="s">
        <v>19490</v>
      </c>
      <c r="B1207" s="2">
        <v>102990</v>
      </c>
      <c r="C1207" s="150" t="s">
        <v>19496</v>
      </c>
      <c r="D1207" s="2" t="s">
        <v>38</v>
      </c>
      <c r="E1207" s="34">
        <v>57.02</v>
      </c>
      <c r="F1207" s="42">
        <v>0</v>
      </c>
    </row>
    <row r="1208" spans="1:6" ht="26.25">
      <c r="A1208" s="41" t="s">
        <v>19490</v>
      </c>
      <c r="B1208" s="2">
        <v>102991</v>
      </c>
      <c r="C1208" s="150" t="s">
        <v>19497</v>
      </c>
      <c r="D1208" s="2" t="s">
        <v>38</v>
      </c>
      <c r="E1208" s="34">
        <v>75.069999999999993</v>
      </c>
      <c r="F1208" s="42">
        <v>0</v>
      </c>
    </row>
    <row r="1209" spans="1:6" ht="26.25">
      <c r="A1209" s="41" t="s">
        <v>19490</v>
      </c>
      <c r="B1209" s="2">
        <v>102992</v>
      </c>
      <c r="C1209" s="150" t="s">
        <v>19498</v>
      </c>
      <c r="D1209" s="2" t="s">
        <v>38</v>
      </c>
      <c r="E1209" s="34">
        <v>108.47</v>
      </c>
      <c r="F1209" s="42">
        <v>0</v>
      </c>
    </row>
    <row r="1210" spans="1:6" ht="26.25">
      <c r="A1210" s="41" t="s">
        <v>19490</v>
      </c>
      <c r="B1210" s="2">
        <v>102993</v>
      </c>
      <c r="C1210" s="150" t="s">
        <v>19499</v>
      </c>
      <c r="D1210" s="2" t="s">
        <v>38</v>
      </c>
      <c r="E1210" s="34">
        <v>141.09</v>
      </c>
      <c r="F1210" s="42">
        <v>0</v>
      </c>
    </row>
    <row r="1211" spans="1:6" ht="26.25">
      <c r="A1211" s="41" t="s">
        <v>19490</v>
      </c>
      <c r="B1211" s="2">
        <v>102994</v>
      </c>
      <c r="C1211" s="150" t="s">
        <v>19500</v>
      </c>
      <c r="D1211" s="2" t="s">
        <v>38</v>
      </c>
      <c r="E1211" s="34">
        <v>263.56</v>
      </c>
      <c r="F1211" s="42">
        <v>0</v>
      </c>
    </row>
    <row r="1212" spans="1:6" ht="39">
      <c r="A1212" s="41" t="s">
        <v>19490</v>
      </c>
      <c r="B1212" s="2">
        <v>106017</v>
      </c>
      <c r="C1212" s="150" t="s">
        <v>19501</v>
      </c>
      <c r="D1212" s="2" t="s">
        <v>35</v>
      </c>
      <c r="E1212" s="34">
        <v>0</v>
      </c>
      <c r="F1212" s="42"/>
    </row>
    <row r="1213" spans="1:6">
      <c r="A1213" s="41" t="s">
        <v>19490</v>
      </c>
      <c r="B1213" s="2">
        <v>105944</v>
      </c>
      <c r="C1213" s="150" t="s">
        <v>19502</v>
      </c>
      <c r="D1213" s="2" t="s">
        <v>36</v>
      </c>
      <c r="E1213" s="34">
        <v>803.23</v>
      </c>
      <c r="F1213" s="42">
        <v>0</v>
      </c>
    </row>
    <row r="1214" spans="1:6" ht="39">
      <c r="A1214" s="41" t="s">
        <v>19490</v>
      </c>
      <c r="B1214" s="2">
        <v>106004</v>
      </c>
      <c r="C1214" s="150" t="s">
        <v>19503</v>
      </c>
      <c r="D1214" s="2" t="s">
        <v>38</v>
      </c>
      <c r="E1214" s="34">
        <v>189.41</v>
      </c>
      <c r="F1214" s="42">
        <v>0</v>
      </c>
    </row>
    <row r="1215" spans="1:6" ht="39">
      <c r="A1215" s="41" t="s">
        <v>19490</v>
      </c>
      <c r="B1215" s="2">
        <v>106005</v>
      </c>
      <c r="C1215" s="150" t="s">
        <v>19504</v>
      </c>
      <c r="D1215" s="2" t="s">
        <v>38</v>
      </c>
      <c r="E1215" s="34">
        <v>224.06</v>
      </c>
      <c r="F1215" s="42">
        <v>0</v>
      </c>
    </row>
    <row r="1216" spans="1:6" ht="39">
      <c r="A1216" s="41" t="s">
        <v>19490</v>
      </c>
      <c r="B1216" s="2">
        <v>106006</v>
      </c>
      <c r="C1216" s="150" t="s">
        <v>19505</v>
      </c>
      <c r="D1216" s="2" t="s">
        <v>38</v>
      </c>
      <c r="E1216" s="34">
        <v>266.79000000000002</v>
      </c>
      <c r="F1216" s="42">
        <v>0</v>
      </c>
    </row>
    <row r="1217" spans="1:6" ht="39">
      <c r="A1217" s="41" t="s">
        <v>19490</v>
      </c>
      <c r="B1217" s="2">
        <v>106007</v>
      </c>
      <c r="C1217" s="150" t="s">
        <v>19506</v>
      </c>
      <c r="D1217" s="2" t="s">
        <v>38</v>
      </c>
      <c r="E1217" s="34">
        <v>304.14</v>
      </c>
      <c r="F1217" s="42">
        <v>0</v>
      </c>
    </row>
    <row r="1218" spans="1:6" ht="39">
      <c r="A1218" s="41" t="s">
        <v>19490</v>
      </c>
      <c r="B1218" s="2">
        <v>106008</v>
      </c>
      <c r="C1218" s="150" t="s">
        <v>19507</v>
      </c>
      <c r="D1218" s="2" t="s">
        <v>38</v>
      </c>
      <c r="E1218" s="34">
        <v>341.49</v>
      </c>
      <c r="F1218" s="42">
        <v>0</v>
      </c>
    </row>
    <row r="1219" spans="1:6" ht="39">
      <c r="A1219" s="41" t="s">
        <v>19490</v>
      </c>
      <c r="B1219" s="2">
        <v>106009</v>
      </c>
      <c r="C1219" s="150" t="s">
        <v>19508</v>
      </c>
      <c r="D1219" s="2" t="s">
        <v>38</v>
      </c>
      <c r="E1219" s="34">
        <v>421.55</v>
      </c>
      <c r="F1219" s="42">
        <v>0</v>
      </c>
    </row>
    <row r="1220" spans="1:6" ht="39">
      <c r="A1220" s="41" t="s">
        <v>19490</v>
      </c>
      <c r="B1220" s="2">
        <v>106010</v>
      </c>
      <c r="C1220" s="150" t="s">
        <v>19509</v>
      </c>
      <c r="D1220" s="2" t="s">
        <v>38</v>
      </c>
      <c r="E1220" s="34">
        <v>493.57</v>
      </c>
      <c r="F1220" s="42">
        <v>0</v>
      </c>
    </row>
    <row r="1221" spans="1:6" ht="39">
      <c r="A1221" s="41" t="s">
        <v>19490</v>
      </c>
      <c r="B1221" s="2">
        <v>106011</v>
      </c>
      <c r="C1221" s="150" t="s">
        <v>19510</v>
      </c>
      <c r="D1221" s="2" t="s">
        <v>38</v>
      </c>
      <c r="E1221" s="34">
        <v>853.05</v>
      </c>
      <c r="F1221" s="42">
        <v>0</v>
      </c>
    </row>
    <row r="1222" spans="1:6" ht="39">
      <c r="A1222" s="41" t="s">
        <v>19490</v>
      </c>
      <c r="B1222" s="2">
        <v>106013</v>
      </c>
      <c r="C1222" s="150" t="s">
        <v>19511</v>
      </c>
      <c r="D1222" s="2" t="s">
        <v>38</v>
      </c>
      <c r="E1222" s="34">
        <v>1068.02</v>
      </c>
      <c r="F1222" s="42">
        <v>0</v>
      </c>
    </row>
    <row r="1223" spans="1:6" ht="39">
      <c r="A1223" s="41" t="s">
        <v>19490</v>
      </c>
      <c r="B1223" s="2">
        <v>106012</v>
      </c>
      <c r="C1223" s="150" t="s">
        <v>19512</v>
      </c>
      <c r="D1223" s="2" t="s">
        <v>38</v>
      </c>
      <c r="E1223" s="34">
        <v>938.57</v>
      </c>
      <c r="F1223" s="42">
        <v>0</v>
      </c>
    </row>
    <row r="1224" spans="1:6" ht="39">
      <c r="A1224" s="41" t="s">
        <v>19490</v>
      </c>
      <c r="B1224" s="2">
        <v>106014</v>
      </c>
      <c r="C1224" s="150" t="s">
        <v>19513</v>
      </c>
      <c r="D1224" s="2" t="s">
        <v>38</v>
      </c>
      <c r="E1224" s="34">
        <v>1195.46</v>
      </c>
      <c r="F1224" s="42">
        <v>0</v>
      </c>
    </row>
    <row r="1225" spans="1:6" ht="39">
      <c r="A1225" s="41" t="s">
        <v>19490</v>
      </c>
      <c r="B1225" s="2">
        <v>106015</v>
      </c>
      <c r="C1225" s="150" t="s">
        <v>19514</v>
      </c>
      <c r="D1225" s="2" t="s">
        <v>38</v>
      </c>
      <c r="E1225" s="34">
        <v>1434.73</v>
      </c>
      <c r="F1225" s="42">
        <v>0</v>
      </c>
    </row>
    <row r="1226" spans="1:6" ht="39">
      <c r="A1226" s="41" t="s">
        <v>19490</v>
      </c>
      <c r="B1226" s="2">
        <v>106016</v>
      </c>
      <c r="C1226" s="150" t="s">
        <v>19515</v>
      </c>
      <c r="D1226" s="2" t="s">
        <v>38</v>
      </c>
      <c r="E1226" s="34">
        <v>1687.92</v>
      </c>
      <c r="F1226" s="42">
        <v>0</v>
      </c>
    </row>
    <row r="1227" spans="1:6" ht="39">
      <c r="A1227" s="41" t="s">
        <v>19490</v>
      </c>
      <c r="B1227" s="2">
        <v>106003</v>
      </c>
      <c r="C1227" s="150" t="s">
        <v>44777</v>
      </c>
      <c r="D1227" s="2" t="s">
        <v>38</v>
      </c>
      <c r="E1227" s="34">
        <v>171.52</v>
      </c>
      <c r="F1227" s="42">
        <v>0</v>
      </c>
    </row>
    <row r="1228" spans="1:6" ht="39">
      <c r="A1228" s="41" t="s">
        <v>19490</v>
      </c>
      <c r="B1228" s="2">
        <v>105997</v>
      </c>
      <c r="C1228" s="150" t="s">
        <v>44778</v>
      </c>
      <c r="D1228" s="2" t="s">
        <v>38</v>
      </c>
      <c r="E1228" s="34">
        <v>93.91</v>
      </c>
      <c r="F1228" s="42">
        <v>0</v>
      </c>
    </row>
    <row r="1229" spans="1:6" ht="39">
      <c r="A1229" s="41" t="s">
        <v>19490</v>
      </c>
      <c r="B1229" s="2">
        <v>105998</v>
      </c>
      <c r="C1229" s="150" t="s">
        <v>44779</v>
      </c>
      <c r="D1229" s="2" t="s">
        <v>38</v>
      </c>
      <c r="E1229" s="34">
        <v>104.05</v>
      </c>
      <c r="F1229" s="42">
        <v>0</v>
      </c>
    </row>
    <row r="1230" spans="1:6" ht="39">
      <c r="A1230" s="41" t="s">
        <v>19490</v>
      </c>
      <c r="B1230" s="2">
        <v>105999</v>
      </c>
      <c r="C1230" s="150" t="s">
        <v>44780</v>
      </c>
      <c r="D1230" s="2" t="s">
        <v>38</v>
      </c>
      <c r="E1230" s="34">
        <v>118.38</v>
      </c>
      <c r="F1230" s="42">
        <v>0</v>
      </c>
    </row>
    <row r="1231" spans="1:6" ht="39">
      <c r="A1231" s="41" t="s">
        <v>19490</v>
      </c>
      <c r="B1231" s="2">
        <v>106000</v>
      </c>
      <c r="C1231" s="150" t="s">
        <v>44781</v>
      </c>
      <c r="D1231" s="2" t="s">
        <v>38</v>
      </c>
      <c r="E1231" s="34">
        <v>132.72</v>
      </c>
      <c r="F1231" s="42">
        <v>0</v>
      </c>
    </row>
    <row r="1232" spans="1:6" ht="39">
      <c r="A1232" s="41" t="s">
        <v>19490</v>
      </c>
      <c r="B1232" s="2">
        <v>106001</v>
      </c>
      <c r="C1232" s="150" t="s">
        <v>44782</v>
      </c>
      <c r="D1232" s="2" t="s">
        <v>38</v>
      </c>
      <c r="E1232" s="34">
        <v>142.86000000000001</v>
      </c>
      <c r="F1232" s="42">
        <v>0</v>
      </c>
    </row>
    <row r="1233" spans="1:6" ht="39">
      <c r="A1233" s="41" t="s">
        <v>19490</v>
      </c>
      <c r="B1233" s="2">
        <v>106002</v>
      </c>
      <c r="C1233" s="150" t="s">
        <v>44783</v>
      </c>
      <c r="D1233" s="2" t="s">
        <v>38</v>
      </c>
      <c r="E1233" s="34">
        <v>157.18</v>
      </c>
      <c r="F1233" s="42">
        <v>0</v>
      </c>
    </row>
    <row r="1234" spans="1:6" ht="39">
      <c r="A1234" s="41" t="s">
        <v>19490</v>
      </c>
      <c r="B1234" s="2">
        <v>105992</v>
      </c>
      <c r="C1234" s="150" t="s">
        <v>44784</v>
      </c>
      <c r="D1234" s="2" t="s">
        <v>38</v>
      </c>
      <c r="E1234" s="34">
        <v>104.57</v>
      </c>
      <c r="F1234" s="42">
        <v>0</v>
      </c>
    </row>
    <row r="1235" spans="1:6" ht="39">
      <c r="A1235" s="41" t="s">
        <v>19490</v>
      </c>
      <c r="B1235" s="2">
        <v>105993</v>
      </c>
      <c r="C1235" s="150" t="s">
        <v>44785</v>
      </c>
      <c r="D1235" s="2" t="s">
        <v>38</v>
      </c>
      <c r="E1235" s="34">
        <v>125.46</v>
      </c>
      <c r="F1235" s="42">
        <v>0</v>
      </c>
    </row>
    <row r="1236" spans="1:6" ht="39">
      <c r="A1236" s="41" t="s">
        <v>19490</v>
      </c>
      <c r="B1236" s="2">
        <v>105994</v>
      </c>
      <c r="C1236" s="150" t="s">
        <v>44786</v>
      </c>
      <c r="D1236" s="2" t="s">
        <v>38</v>
      </c>
      <c r="E1236" s="34">
        <v>153.75</v>
      </c>
      <c r="F1236" s="42">
        <v>0</v>
      </c>
    </row>
    <row r="1237" spans="1:6" ht="39">
      <c r="A1237" s="41" t="s">
        <v>19490</v>
      </c>
      <c r="B1237" s="2">
        <v>105995</v>
      </c>
      <c r="C1237" s="150" t="s">
        <v>44787</v>
      </c>
      <c r="D1237" s="2" t="s">
        <v>38</v>
      </c>
      <c r="E1237" s="34">
        <v>182.12</v>
      </c>
      <c r="F1237" s="42">
        <v>0</v>
      </c>
    </row>
    <row r="1238" spans="1:6" ht="39">
      <c r="A1238" s="41" t="s">
        <v>19490</v>
      </c>
      <c r="B1238" s="2">
        <v>105996</v>
      </c>
      <c r="C1238" s="150" t="s">
        <v>44788</v>
      </c>
      <c r="D1238" s="2" t="s">
        <v>38</v>
      </c>
      <c r="E1238" s="34">
        <v>196.9</v>
      </c>
      <c r="F1238" s="42">
        <v>0</v>
      </c>
    </row>
    <row r="1239" spans="1:6" ht="39">
      <c r="A1239" s="41" t="s">
        <v>19490</v>
      </c>
      <c r="B1239" s="2">
        <v>105988</v>
      </c>
      <c r="C1239" s="150" t="s">
        <v>44789</v>
      </c>
      <c r="D1239" s="2" t="s">
        <v>38</v>
      </c>
      <c r="E1239" s="34">
        <v>68.88</v>
      </c>
      <c r="F1239" s="42">
        <v>0</v>
      </c>
    </row>
    <row r="1240" spans="1:6" ht="39">
      <c r="A1240" s="41" t="s">
        <v>19490</v>
      </c>
      <c r="B1240" s="2">
        <v>105989</v>
      </c>
      <c r="C1240" s="150" t="s">
        <v>44790</v>
      </c>
      <c r="D1240" s="2" t="s">
        <v>38</v>
      </c>
      <c r="E1240" s="34">
        <v>76.27</v>
      </c>
      <c r="F1240" s="42">
        <v>0</v>
      </c>
    </row>
    <row r="1241" spans="1:6" ht="39">
      <c r="A1241" s="41" t="s">
        <v>19490</v>
      </c>
      <c r="B1241" s="2">
        <v>105990</v>
      </c>
      <c r="C1241" s="150" t="s">
        <v>44791</v>
      </c>
      <c r="D1241" s="2" t="s">
        <v>38</v>
      </c>
      <c r="E1241" s="34">
        <v>86.72</v>
      </c>
      <c r="F1241" s="42">
        <v>0</v>
      </c>
    </row>
    <row r="1242" spans="1:6" ht="39">
      <c r="A1242" s="41" t="s">
        <v>19490</v>
      </c>
      <c r="B1242" s="2">
        <v>105991</v>
      </c>
      <c r="C1242" s="150" t="s">
        <v>44792</v>
      </c>
      <c r="D1242" s="2" t="s">
        <v>38</v>
      </c>
      <c r="E1242" s="34">
        <v>97.17</v>
      </c>
      <c r="F1242" s="42">
        <v>0</v>
      </c>
    </row>
    <row r="1243" spans="1:6" ht="39">
      <c r="A1243" s="41" t="s">
        <v>19490</v>
      </c>
      <c r="B1243" s="2">
        <v>105987</v>
      </c>
      <c r="C1243" s="150" t="s">
        <v>44793</v>
      </c>
      <c r="D1243" s="2" t="s">
        <v>38</v>
      </c>
      <c r="E1243" s="34">
        <v>119.34</v>
      </c>
      <c r="F1243" s="42">
        <v>0</v>
      </c>
    </row>
    <row r="1244" spans="1:6" ht="39">
      <c r="A1244" s="41" t="s">
        <v>19490</v>
      </c>
      <c r="B1244" s="2">
        <v>105986</v>
      </c>
      <c r="C1244" s="150" t="s">
        <v>44794</v>
      </c>
      <c r="D1244" s="2" t="s">
        <v>38</v>
      </c>
      <c r="E1244" s="34">
        <v>148.93</v>
      </c>
      <c r="F1244" s="42">
        <v>0</v>
      </c>
    </row>
    <row r="1245" spans="1:6" ht="26.25">
      <c r="A1245" s="41" t="s">
        <v>19490</v>
      </c>
      <c r="B1245" s="2">
        <v>106019</v>
      </c>
      <c r="C1245" s="150" t="s">
        <v>19516</v>
      </c>
      <c r="D1245" s="2" t="s">
        <v>35</v>
      </c>
      <c r="E1245" s="34">
        <v>0</v>
      </c>
      <c r="F1245" s="42"/>
    </row>
    <row r="1246" spans="1:6" ht="26.25">
      <c r="A1246" s="41" t="s">
        <v>19490</v>
      </c>
      <c r="B1246" s="2">
        <v>103001</v>
      </c>
      <c r="C1246" s="150" t="s">
        <v>19517</v>
      </c>
      <c r="D1246" s="2" t="s">
        <v>35</v>
      </c>
      <c r="E1246" s="34">
        <v>197.69</v>
      </c>
      <c r="F1246" s="42">
        <v>0</v>
      </c>
    </row>
    <row r="1247" spans="1:6" ht="26.25">
      <c r="A1247" s="41" t="s">
        <v>19490</v>
      </c>
      <c r="B1247" s="2">
        <v>103002</v>
      </c>
      <c r="C1247" s="150" t="s">
        <v>19518</v>
      </c>
      <c r="D1247" s="2" t="s">
        <v>35</v>
      </c>
      <c r="E1247" s="34">
        <v>246.7</v>
      </c>
      <c r="F1247" s="42">
        <v>0</v>
      </c>
    </row>
    <row r="1248" spans="1:6" ht="26.25">
      <c r="A1248" s="41" t="s">
        <v>19490</v>
      </c>
      <c r="B1248" s="2">
        <v>103003</v>
      </c>
      <c r="C1248" s="150" t="s">
        <v>19519</v>
      </c>
      <c r="D1248" s="2" t="s">
        <v>35</v>
      </c>
      <c r="E1248" s="34">
        <v>344.69</v>
      </c>
      <c r="F1248" s="42">
        <v>0</v>
      </c>
    </row>
    <row r="1249" spans="1:6">
      <c r="A1249" s="41" t="s">
        <v>19490</v>
      </c>
      <c r="B1249" s="2">
        <v>106018</v>
      </c>
      <c r="C1249" s="150" t="s">
        <v>19520</v>
      </c>
      <c r="D1249" s="2" t="s">
        <v>35</v>
      </c>
      <c r="E1249" s="34">
        <v>0</v>
      </c>
      <c r="F1249" s="42"/>
    </row>
    <row r="1250" spans="1:6" ht="26.25">
      <c r="A1250" s="41" t="s">
        <v>19490</v>
      </c>
      <c r="B1250" s="2">
        <v>105945</v>
      </c>
      <c r="C1250" s="150" t="s">
        <v>19521</v>
      </c>
      <c r="D1250" s="2" t="s">
        <v>34</v>
      </c>
      <c r="E1250" s="34">
        <v>9.65</v>
      </c>
      <c r="F1250" s="42">
        <v>0</v>
      </c>
    </row>
    <row r="1251" spans="1:6" ht="26.25">
      <c r="A1251" s="41" t="s">
        <v>19522</v>
      </c>
      <c r="B1251" s="2">
        <v>98522</v>
      </c>
      <c r="C1251" s="150" t="s">
        <v>44795</v>
      </c>
      <c r="D1251" s="2" t="s">
        <v>38</v>
      </c>
      <c r="E1251" s="34">
        <v>178</v>
      </c>
      <c r="F1251" s="42">
        <v>0</v>
      </c>
    </row>
    <row r="1252" spans="1:6" ht="26.25">
      <c r="A1252" s="41" t="s">
        <v>19522</v>
      </c>
      <c r="B1252" s="2">
        <v>98523</v>
      </c>
      <c r="C1252" s="150" t="s">
        <v>44796</v>
      </c>
      <c r="D1252" s="2" t="s">
        <v>38</v>
      </c>
      <c r="E1252" s="34">
        <v>0</v>
      </c>
      <c r="F1252" s="42"/>
    </row>
    <row r="1253" spans="1:6" ht="51.75">
      <c r="A1253" s="41" t="s">
        <v>19522</v>
      </c>
      <c r="B1253" s="2">
        <v>102364</v>
      </c>
      <c r="C1253" s="150" t="s">
        <v>44797</v>
      </c>
      <c r="D1253" s="2" t="s">
        <v>34</v>
      </c>
      <c r="E1253" s="34">
        <v>189.77</v>
      </c>
      <c r="F1253" s="42">
        <v>0</v>
      </c>
    </row>
    <row r="1254" spans="1:6" ht="51.75">
      <c r="A1254" s="41" t="s">
        <v>19522</v>
      </c>
      <c r="B1254" s="2">
        <v>102363</v>
      </c>
      <c r="C1254" s="150" t="s">
        <v>44798</v>
      </c>
      <c r="D1254" s="2" t="s">
        <v>34</v>
      </c>
      <c r="E1254" s="34">
        <v>167.28</v>
      </c>
      <c r="F1254" s="42">
        <v>0</v>
      </c>
    </row>
    <row r="1255" spans="1:6" ht="51.75">
      <c r="A1255" s="41" t="s">
        <v>19522</v>
      </c>
      <c r="B1255" s="2">
        <v>102362</v>
      </c>
      <c r="C1255" s="150" t="s">
        <v>44799</v>
      </c>
      <c r="D1255" s="2" t="s">
        <v>34</v>
      </c>
      <c r="E1255" s="34">
        <v>154.54</v>
      </c>
      <c r="F1255" s="42">
        <v>0</v>
      </c>
    </row>
    <row r="1256" spans="1:6" ht="39">
      <c r="A1256" s="41" t="s">
        <v>19522</v>
      </c>
      <c r="B1256" s="2">
        <v>101196</v>
      </c>
      <c r="C1256" s="150" t="s">
        <v>44800</v>
      </c>
      <c r="D1256" s="2" t="s">
        <v>38</v>
      </c>
      <c r="E1256" s="34">
        <v>0</v>
      </c>
      <c r="F1256" s="42"/>
    </row>
    <row r="1257" spans="1:6" ht="39">
      <c r="A1257" s="41" t="s">
        <v>19522</v>
      </c>
      <c r="B1257" s="2">
        <v>101195</v>
      </c>
      <c r="C1257" s="150" t="s">
        <v>44801</v>
      </c>
      <c r="D1257" s="2" t="s">
        <v>38</v>
      </c>
      <c r="E1257" s="34">
        <v>0</v>
      </c>
      <c r="F1257" s="42"/>
    </row>
    <row r="1258" spans="1:6" ht="39">
      <c r="A1258" s="41" t="s">
        <v>19522</v>
      </c>
      <c r="B1258" s="2">
        <v>101193</v>
      </c>
      <c r="C1258" s="150" t="s">
        <v>44802</v>
      </c>
      <c r="D1258" s="2" t="s">
        <v>38</v>
      </c>
      <c r="E1258" s="34">
        <v>55.56</v>
      </c>
      <c r="F1258" s="42">
        <v>0</v>
      </c>
    </row>
    <row r="1259" spans="1:6" ht="39">
      <c r="A1259" s="41" t="s">
        <v>19522</v>
      </c>
      <c r="B1259" s="2">
        <v>106459</v>
      </c>
      <c r="C1259" s="150" t="s">
        <v>44803</v>
      </c>
      <c r="D1259" s="2" t="s">
        <v>38</v>
      </c>
      <c r="E1259" s="34">
        <v>55.71</v>
      </c>
      <c r="F1259" s="42">
        <v>0</v>
      </c>
    </row>
    <row r="1260" spans="1:6" ht="39">
      <c r="A1260" s="41" t="s">
        <v>19522</v>
      </c>
      <c r="B1260" s="2">
        <v>101194</v>
      </c>
      <c r="C1260" s="150" t="s">
        <v>44804</v>
      </c>
      <c r="D1260" s="2" t="s">
        <v>38</v>
      </c>
      <c r="E1260" s="34">
        <v>55.89</v>
      </c>
      <c r="F1260" s="42">
        <v>0</v>
      </c>
    </row>
    <row r="1261" spans="1:6" ht="39">
      <c r="A1261" s="41" t="s">
        <v>19522</v>
      </c>
      <c r="B1261" s="2">
        <v>101190</v>
      </c>
      <c r="C1261" s="150" t="s">
        <v>44805</v>
      </c>
      <c r="D1261" s="2" t="s">
        <v>38</v>
      </c>
      <c r="E1261" s="34">
        <v>60.57</v>
      </c>
      <c r="F1261" s="42">
        <v>0</v>
      </c>
    </row>
    <row r="1262" spans="1:6" ht="39">
      <c r="A1262" s="41" t="s">
        <v>19522</v>
      </c>
      <c r="B1262" s="2">
        <v>106458</v>
      </c>
      <c r="C1262" s="150" t="s">
        <v>44806</v>
      </c>
      <c r="D1262" s="2" t="s">
        <v>38</v>
      </c>
      <c r="E1262" s="34">
        <v>60.72</v>
      </c>
      <c r="F1262" s="42">
        <v>0</v>
      </c>
    </row>
    <row r="1263" spans="1:6" ht="39">
      <c r="A1263" s="41" t="s">
        <v>19522</v>
      </c>
      <c r="B1263" s="2">
        <v>101191</v>
      </c>
      <c r="C1263" s="150" t="s">
        <v>44807</v>
      </c>
      <c r="D1263" s="2" t="s">
        <v>38</v>
      </c>
      <c r="E1263" s="34">
        <v>60.9</v>
      </c>
      <c r="F1263" s="42">
        <v>0</v>
      </c>
    </row>
    <row r="1264" spans="1:6" ht="39">
      <c r="A1264" s="41" t="s">
        <v>19522</v>
      </c>
      <c r="B1264" s="2">
        <v>101198</v>
      </c>
      <c r="C1264" s="150" t="s">
        <v>44808</v>
      </c>
      <c r="D1264" s="2" t="s">
        <v>38</v>
      </c>
      <c r="E1264" s="34">
        <v>88.93</v>
      </c>
      <c r="F1264" s="42">
        <v>0</v>
      </c>
    </row>
    <row r="1265" spans="1:6" ht="39">
      <c r="A1265" s="41" t="s">
        <v>19522</v>
      </c>
      <c r="B1265" s="2">
        <v>106460</v>
      </c>
      <c r="C1265" s="150" t="s">
        <v>44809</v>
      </c>
      <c r="D1265" s="2" t="s">
        <v>38</v>
      </c>
      <c r="E1265" s="34">
        <v>89.32</v>
      </c>
      <c r="F1265" s="42">
        <v>0</v>
      </c>
    </row>
    <row r="1266" spans="1:6" ht="39">
      <c r="A1266" s="41" t="s">
        <v>19522</v>
      </c>
      <c r="B1266" s="2">
        <v>101199</v>
      </c>
      <c r="C1266" s="150" t="s">
        <v>44810</v>
      </c>
      <c r="D1266" s="2" t="s">
        <v>38</v>
      </c>
      <c r="E1266" s="34">
        <v>89.75</v>
      </c>
      <c r="F1266" s="42">
        <v>0</v>
      </c>
    </row>
    <row r="1267" spans="1:6" ht="39">
      <c r="A1267" s="41" t="s">
        <v>19522</v>
      </c>
      <c r="B1267" s="2">
        <v>101203</v>
      </c>
      <c r="C1267" s="150" t="s">
        <v>44811</v>
      </c>
      <c r="D1267" s="2" t="s">
        <v>38</v>
      </c>
      <c r="E1267" s="34">
        <v>40.159999999999997</v>
      </c>
      <c r="F1267" s="42">
        <v>0</v>
      </c>
    </row>
    <row r="1268" spans="1:6" ht="39">
      <c r="A1268" s="41" t="s">
        <v>19522</v>
      </c>
      <c r="B1268" s="2">
        <v>101204</v>
      </c>
      <c r="C1268" s="150" t="s">
        <v>44812</v>
      </c>
      <c r="D1268" s="2" t="s">
        <v>38</v>
      </c>
      <c r="E1268" s="34">
        <v>40.49</v>
      </c>
      <c r="F1268" s="42">
        <v>0</v>
      </c>
    </row>
    <row r="1269" spans="1:6" ht="39">
      <c r="A1269" s="41" t="s">
        <v>19522</v>
      </c>
      <c r="B1269" s="2">
        <v>106257</v>
      </c>
      <c r="C1269" s="150" t="s">
        <v>44813</v>
      </c>
      <c r="D1269" s="2" t="s">
        <v>38</v>
      </c>
      <c r="E1269" s="34">
        <v>40.340000000000003</v>
      </c>
      <c r="F1269" s="42">
        <v>0</v>
      </c>
    </row>
    <row r="1270" spans="1:6" ht="39">
      <c r="A1270" s="41" t="s">
        <v>19522</v>
      </c>
      <c r="B1270" s="2">
        <v>106461</v>
      </c>
      <c r="C1270" s="150" t="s">
        <v>44814</v>
      </c>
      <c r="D1270" s="2" t="s">
        <v>38</v>
      </c>
      <c r="E1270" s="34">
        <v>60.17</v>
      </c>
      <c r="F1270" s="42">
        <v>0</v>
      </c>
    </row>
    <row r="1271" spans="1:6" ht="39">
      <c r="A1271" s="41" t="s">
        <v>19522</v>
      </c>
      <c r="B1271" s="2">
        <v>106462</v>
      </c>
      <c r="C1271" s="150" t="s">
        <v>44815</v>
      </c>
      <c r="D1271" s="2" t="s">
        <v>38</v>
      </c>
      <c r="E1271" s="34">
        <v>74.17</v>
      </c>
      <c r="F1271" s="42">
        <v>0</v>
      </c>
    </row>
    <row r="1272" spans="1:6" ht="26.25">
      <c r="A1272" s="41" t="s">
        <v>19522</v>
      </c>
      <c r="B1272" s="2">
        <v>106479</v>
      </c>
      <c r="C1272" s="150" t="s">
        <v>44816</v>
      </c>
      <c r="D1272" s="2" t="s">
        <v>38</v>
      </c>
      <c r="E1272" s="34">
        <v>66.66</v>
      </c>
      <c r="F1272" s="42">
        <v>0</v>
      </c>
    </row>
    <row r="1273" spans="1:6" ht="26.25">
      <c r="A1273" s="41" t="s">
        <v>19522</v>
      </c>
      <c r="B1273" s="2">
        <v>106483</v>
      </c>
      <c r="C1273" s="150" t="s">
        <v>44817</v>
      </c>
      <c r="D1273" s="2" t="s">
        <v>35</v>
      </c>
      <c r="E1273" s="34">
        <v>100.94</v>
      </c>
      <c r="F1273" s="42">
        <v>0</v>
      </c>
    </row>
    <row r="1274" spans="1:6" ht="26.25">
      <c r="A1274" s="41" t="s">
        <v>19522</v>
      </c>
      <c r="B1274" s="2">
        <v>106484</v>
      </c>
      <c r="C1274" s="150" t="s">
        <v>44818</v>
      </c>
      <c r="D1274" s="2" t="s">
        <v>35</v>
      </c>
      <c r="E1274" s="34">
        <v>108.35</v>
      </c>
      <c r="F1274" s="42">
        <v>0</v>
      </c>
    </row>
    <row r="1275" spans="1:6" ht="26.25">
      <c r="A1275" s="41" t="s">
        <v>19522</v>
      </c>
      <c r="B1275" s="2">
        <v>106480</v>
      </c>
      <c r="C1275" s="150" t="s">
        <v>44819</v>
      </c>
      <c r="D1275" s="2" t="s">
        <v>35</v>
      </c>
      <c r="E1275" s="34">
        <v>97.5</v>
      </c>
      <c r="F1275" s="42">
        <v>0</v>
      </c>
    </row>
    <row r="1276" spans="1:6" ht="26.25">
      <c r="A1276" s="41" t="s">
        <v>19522</v>
      </c>
      <c r="B1276" s="2">
        <v>106482</v>
      </c>
      <c r="C1276" s="150" t="s">
        <v>44820</v>
      </c>
      <c r="D1276" s="2" t="s">
        <v>35</v>
      </c>
      <c r="E1276" s="34">
        <v>0</v>
      </c>
      <c r="F1276" s="42"/>
    </row>
    <row r="1277" spans="1:6" ht="26.25">
      <c r="A1277" s="41" t="s">
        <v>19522</v>
      </c>
      <c r="B1277" s="2">
        <v>106481</v>
      </c>
      <c r="C1277" s="150" t="s">
        <v>44821</v>
      </c>
      <c r="D1277" s="2" t="s">
        <v>35</v>
      </c>
      <c r="E1277" s="34">
        <v>110.02</v>
      </c>
      <c r="F1277" s="42">
        <v>0</v>
      </c>
    </row>
    <row r="1278" spans="1:6" ht="39">
      <c r="A1278" s="41" t="s">
        <v>19522</v>
      </c>
      <c r="B1278" s="2">
        <v>106467</v>
      </c>
      <c r="C1278" s="150" t="s">
        <v>44822</v>
      </c>
      <c r="D1278" s="2" t="s">
        <v>34</v>
      </c>
      <c r="E1278" s="34">
        <v>0</v>
      </c>
      <c r="F1278" s="42"/>
    </row>
    <row r="1279" spans="1:6" ht="39">
      <c r="A1279" s="41" t="s">
        <v>19522</v>
      </c>
      <c r="B1279" s="2">
        <v>106465</v>
      </c>
      <c r="C1279" s="150" t="s">
        <v>44823</v>
      </c>
      <c r="D1279" s="2" t="s">
        <v>34</v>
      </c>
      <c r="E1279" s="34">
        <v>0</v>
      </c>
      <c r="F1279" s="42"/>
    </row>
    <row r="1280" spans="1:6" ht="39">
      <c r="A1280" s="41" t="s">
        <v>19522</v>
      </c>
      <c r="B1280" s="2">
        <v>106469</v>
      </c>
      <c r="C1280" s="150" t="s">
        <v>44824</v>
      </c>
      <c r="D1280" s="2" t="s">
        <v>34</v>
      </c>
      <c r="E1280" s="34">
        <v>34.94</v>
      </c>
      <c r="F1280" s="42">
        <v>0</v>
      </c>
    </row>
    <row r="1281" spans="1:6" ht="39">
      <c r="A1281" s="41" t="s">
        <v>19522</v>
      </c>
      <c r="B1281" s="2">
        <v>106468</v>
      </c>
      <c r="C1281" s="150" t="s">
        <v>44825</v>
      </c>
      <c r="D1281" s="2" t="s">
        <v>34</v>
      </c>
      <c r="E1281" s="34">
        <v>22.23</v>
      </c>
      <c r="F1281" s="42">
        <v>0</v>
      </c>
    </row>
    <row r="1282" spans="1:6" ht="39">
      <c r="A1282" s="41" t="s">
        <v>19522</v>
      </c>
      <c r="B1282" s="2">
        <v>106466</v>
      </c>
      <c r="C1282" s="150" t="s">
        <v>44826</v>
      </c>
      <c r="D1282" s="2" t="s">
        <v>34</v>
      </c>
      <c r="E1282" s="34">
        <v>46.99</v>
      </c>
      <c r="F1282" s="42">
        <v>0</v>
      </c>
    </row>
    <row r="1283" spans="1:6" ht="39">
      <c r="A1283" s="41" t="s">
        <v>19522</v>
      </c>
      <c r="B1283" s="2">
        <v>106464</v>
      </c>
      <c r="C1283" s="150" t="s">
        <v>44827</v>
      </c>
      <c r="D1283" s="2" t="s">
        <v>34</v>
      </c>
      <c r="E1283" s="34">
        <v>61.57</v>
      </c>
      <c r="F1283" s="42">
        <v>0</v>
      </c>
    </row>
    <row r="1284" spans="1:6" ht="39">
      <c r="A1284" s="41" t="s">
        <v>19522</v>
      </c>
      <c r="B1284" s="2">
        <v>106476</v>
      </c>
      <c r="C1284" s="150" t="s">
        <v>44828</v>
      </c>
      <c r="D1284" s="2" t="s">
        <v>38</v>
      </c>
      <c r="E1284" s="34">
        <v>62.31</v>
      </c>
      <c r="F1284" s="42">
        <v>0</v>
      </c>
    </row>
    <row r="1285" spans="1:6" ht="39">
      <c r="A1285" s="41" t="s">
        <v>19522</v>
      </c>
      <c r="B1285" s="2">
        <v>106477</v>
      </c>
      <c r="C1285" s="150" t="s">
        <v>44829</v>
      </c>
      <c r="D1285" s="2" t="s">
        <v>38</v>
      </c>
      <c r="E1285" s="34">
        <v>52.71</v>
      </c>
      <c r="F1285" s="42">
        <v>0</v>
      </c>
    </row>
    <row r="1286" spans="1:6" ht="39">
      <c r="A1286" s="41" t="s">
        <v>19522</v>
      </c>
      <c r="B1286" s="2">
        <v>106478</v>
      </c>
      <c r="C1286" s="150" t="s">
        <v>44830</v>
      </c>
      <c r="D1286" s="2" t="s">
        <v>38</v>
      </c>
      <c r="E1286" s="34">
        <v>112.34</v>
      </c>
      <c r="F1286" s="42">
        <v>0</v>
      </c>
    </row>
    <row r="1287" spans="1:6" ht="39">
      <c r="A1287" s="41" t="s">
        <v>19522</v>
      </c>
      <c r="B1287" s="2">
        <v>106471</v>
      </c>
      <c r="C1287" s="150" t="s">
        <v>44831</v>
      </c>
      <c r="D1287" s="2" t="s">
        <v>38</v>
      </c>
      <c r="E1287" s="34">
        <v>142.91</v>
      </c>
      <c r="F1287" s="42">
        <v>0</v>
      </c>
    </row>
    <row r="1288" spans="1:6" ht="39">
      <c r="A1288" s="41" t="s">
        <v>19522</v>
      </c>
      <c r="B1288" s="2">
        <v>106470</v>
      </c>
      <c r="C1288" s="150" t="s">
        <v>44832</v>
      </c>
      <c r="D1288" s="2" t="s">
        <v>38</v>
      </c>
      <c r="E1288" s="34">
        <v>124.44</v>
      </c>
      <c r="F1288" s="42">
        <v>0</v>
      </c>
    </row>
    <row r="1289" spans="1:6" ht="39">
      <c r="A1289" s="41" t="s">
        <v>19522</v>
      </c>
      <c r="B1289" s="2">
        <v>106472</v>
      </c>
      <c r="C1289" s="150" t="s">
        <v>44833</v>
      </c>
      <c r="D1289" s="2" t="s">
        <v>38</v>
      </c>
      <c r="E1289" s="34">
        <v>175.93</v>
      </c>
      <c r="F1289" s="42">
        <v>0</v>
      </c>
    </row>
    <row r="1290" spans="1:6" ht="39">
      <c r="A1290" s="41" t="s">
        <v>19522</v>
      </c>
      <c r="B1290" s="2">
        <v>106475</v>
      </c>
      <c r="C1290" s="150" t="s">
        <v>44834</v>
      </c>
      <c r="D1290" s="2" t="s">
        <v>38</v>
      </c>
      <c r="E1290" s="34">
        <v>141.27000000000001</v>
      </c>
      <c r="F1290" s="42">
        <v>0</v>
      </c>
    </row>
    <row r="1291" spans="1:6" ht="39">
      <c r="A1291" s="41" t="s">
        <v>19522</v>
      </c>
      <c r="B1291" s="2">
        <v>106474</v>
      </c>
      <c r="C1291" s="150" t="s">
        <v>44835</v>
      </c>
      <c r="D1291" s="2" t="s">
        <v>38</v>
      </c>
      <c r="E1291" s="34">
        <v>108.01</v>
      </c>
      <c r="F1291" s="42">
        <v>0</v>
      </c>
    </row>
    <row r="1292" spans="1:6" ht="39">
      <c r="A1292" s="41" t="s">
        <v>19522</v>
      </c>
      <c r="B1292" s="2">
        <v>106473</v>
      </c>
      <c r="C1292" s="150" t="s">
        <v>44836</v>
      </c>
      <c r="D1292" s="2" t="s">
        <v>38</v>
      </c>
      <c r="E1292" s="34">
        <v>89.36</v>
      </c>
      <c r="F1292" s="42">
        <v>0</v>
      </c>
    </row>
    <row r="1293" spans="1:6" ht="39">
      <c r="A1293" s="41" t="s">
        <v>19522</v>
      </c>
      <c r="B1293" s="2">
        <v>101205</v>
      </c>
      <c r="C1293" s="150" t="s">
        <v>44837</v>
      </c>
      <c r="D1293" s="2" t="s">
        <v>38</v>
      </c>
      <c r="E1293" s="34">
        <v>40.340000000000003</v>
      </c>
      <c r="F1293" s="42">
        <v>0</v>
      </c>
    </row>
    <row r="1294" spans="1:6" ht="26.25">
      <c r="A1294" s="41" t="s">
        <v>19522</v>
      </c>
      <c r="B1294" s="2">
        <v>106463</v>
      </c>
      <c r="C1294" s="150" t="s">
        <v>44838</v>
      </c>
      <c r="D1294" s="2" t="s">
        <v>34</v>
      </c>
      <c r="E1294" s="34">
        <v>0</v>
      </c>
      <c r="F1294" s="42"/>
    </row>
    <row r="1295" spans="1:6" ht="26.25">
      <c r="A1295" s="41" t="s">
        <v>19522</v>
      </c>
      <c r="B1295" s="2">
        <v>106457</v>
      </c>
      <c r="C1295" s="150" t="s">
        <v>44839</v>
      </c>
      <c r="D1295" s="2" t="s">
        <v>38</v>
      </c>
      <c r="E1295" s="34">
        <v>7</v>
      </c>
      <c r="F1295" s="42">
        <v>0</v>
      </c>
    </row>
    <row r="1296" spans="1:6" ht="39">
      <c r="A1296" s="41" t="s">
        <v>19523</v>
      </c>
      <c r="B1296" s="2">
        <v>87905</v>
      </c>
      <c r="C1296" s="150" t="s">
        <v>19524</v>
      </c>
      <c r="D1296" s="2" t="s">
        <v>34</v>
      </c>
      <c r="E1296" s="34">
        <v>9.81</v>
      </c>
      <c r="F1296" s="42">
        <v>0</v>
      </c>
    </row>
    <row r="1297" spans="1:6" ht="39">
      <c r="A1297" s="41" t="s">
        <v>19523</v>
      </c>
      <c r="B1297" s="2">
        <v>87904</v>
      </c>
      <c r="C1297" s="150" t="s">
        <v>19525</v>
      </c>
      <c r="D1297" s="2" t="s">
        <v>34</v>
      </c>
      <c r="E1297" s="34">
        <v>10.5</v>
      </c>
      <c r="F1297" s="42">
        <v>0</v>
      </c>
    </row>
    <row r="1298" spans="1:6" ht="39">
      <c r="A1298" s="41" t="s">
        <v>19523</v>
      </c>
      <c r="B1298" s="2">
        <v>87908</v>
      </c>
      <c r="C1298" s="150" t="s">
        <v>19526</v>
      </c>
      <c r="D1298" s="2" t="s">
        <v>34</v>
      </c>
      <c r="E1298" s="34">
        <v>7.18</v>
      </c>
      <c r="F1298" s="42">
        <v>0</v>
      </c>
    </row>
    <row r="1299" spans="1:6" ht="39">
      <c r="A1299" s="41" t="s">
        <v>19523</v>
      </c>
      <c r="B1299" s="2">
        <v>87907</v>
      </c>
      <c r="C1299" s="150" t="s">
        <v>19527</v>
      </c>
      <c r="D1299" s="2" t="s">
        <v>34</v>
      </c>
      <c r="E1299" s="34">
        <v>7.87</v>
      </c>
      <c r="F1299" s="42">
        <v>0</v>
      </c>
    </row>
    <row r="1300" spans="1:6" ht="39">
      <c r="A1300" s="41" t="s">
        <v>19523</v>
      </c>
      <c r="B1300" s="2">
        <v>87903</v>
      </c>
      <c r="C1300" s="150" t="s">
        <v>19528</v>
      </c>
      <c r="D1300" s="2" t="s">
        <v>34</v>
      </c>
      <c r="E1300" s="34">
        <v>12.98</v>
      </c>
      <c r="F1300" s="42">
        <v>0</v>
      </c>
    </row>
    <row r="1301" spans="1:6" ht="39">
      <c r="A1301" s="41" t="s">
        <v>19523</v>
      </c>
      <c r="B1301" s="2">
        <v>87902</v>
      </c>
      <c r="C1301" s="150" t="s">
        <v>19529</v>
      </c>
      <c r="D1301" s="2" t="s">
        <v>34</v>
      </c>
      <c r="E1301" s="34">
        <v>13.52</v>
      </c>
      <c r="F1301" s="42">
        <v>0</v>
      </c>
    </row>
    <row r="1302" spans="1:6" ht="39">
      <c r="A1302" s="41" t="s">
        <v>19523</v>
      </c>
      <c r="B1302" s="2">
        <v>87900</v>
      </c>
      <c r="C1302" s="150" t="s">
        <v>19530</v>
      </c>
      <c r="D1302" s="2" t="s">
        <v>34</v>
      </c>
      <c r="E1302" s="34">
        <v>9.61</v>
      </c>
      <c r="F1302" s="42">
        <v>0</v>
      </c>
    </row>
    <row r="1303" spans="1:6" ht="39">
      <c r="A1303" s="41" t="s">
        <v>19523</v>
      </c>
      <c r="B1303" s="2">
        <v>87899</v>
      </c>
      <c r="C1303" s="150" t="s">
        <v>19531</v>
      </c>
      <c r="D1303" s="2" t="s">
        <v>34</v>
      </c>
      <c r="E1303" s="34">
        <v>9.85</v>
      </c>
      <c r="F1303" s="42">
        <v>0</v>
      </c>
    </row>
    <row r="1304" spans="1:6" ht="39">
      <c r="A1304" s="41" t="s">
        <v>19523</v>
      </c>
      <c r="B1304" s="2">
        <v>87894</v>
      </c>
      <c r="C1304" s="150" t="s">
        <v>19532</v>
      </c>
      <c r="D1304" s="2" t="s">
        <v>34</v>
      </c>
      <c r="E1304" s="34">
        <v>8.2899999999999991</v>
      </c>
      <c r="F1304" s="42">
        <v>0</v>
      </c>
    </row>
    <row r="1305" spans="1:6" ht="39">
      <c r="A1305" s="41" t="s">
        <v>19523</v>
      </c>
      <c r="B1305" s="2">
        <v>87893</v>
      </c>
      <c r="C1305" s="150" t="s">
        <v>19533</v>
      </c>
      <c r="D1305" s="2" t="s">
        <v>34</v>
      </c>
      <c r="E1305" s="34">
        <v>8.98</v>
      </c>
      <c r="F1305" s="42">
        <v>0</v>
      </c>
    </row>
    <row r="1306" spans="1:6" ht="39">
      <c r="A1306" s="41" t="s">
        <v>19523</v>
      </c>
      <c r="B1306" s="2">
        <v>87897</v>
      </c>
      <c r="C1306" s="150" t="s">
        <v>19534</v>
      </c>
      <c r="D1306" s="2" t="s">
        <v>34</v>
      </c>
      <c r="E1306" s="34">
        <v>5.8</v>
      </c>
      <c r="F1306" s="42">
        <v>0</v>
      </c>
    </row>
    <row r="1307" spans="1:6" ht="39">
      <c r="A1307" s="41" t="s">
        <v>19523</v>
      </c>
      <c r="B1307" s="2">
        <v>87896</v>
      </c>
      <c r="C1307" s="150" t="s">
        <v>19535</v>
      </c>
      <c r="D1307" s="2" t="s">
        <v>34</v>
      </c>
      <c r="E1307" s="34">
        <v>6.49</v>
      </c>
      <c r="F1307" s="42">
        <v>0</v>
      </c>
    </row>
    <row r="1308" spans="1:6" ht="39">
      <c r="A1308" s="41" t="s">
        <v>19523</v>
      </c>
      <c r="B1308" s="2">
        <v>87892</v>
      </c>
      <c r="C1308" s="150" t="s">
        <v>19536</v>
      </c>
      <c r="D1308" s="2" t="s">
        <v>34</v>
      </c>
      <c r="E1308" s="34">
        <v>12.03</v>
      </c>
      <c r="F1308" s="42">
        <v>0</v>
      </c>
    </row>
    <row r="1309" spans="1:6" ht="39">
      <c r="A1309" s="41" t="s">
        <v>19523</v>
      </c>
      <c r="B1309" s="2">
        <v>87891</v>
      </c>
      <c r="C1309" s="150" t="s">
        <v>19537</v>
      </c>
      <c r="D1309" s="2" t="s">
        <v>34</v>
      </c>
      <c r="E1309" s="34">
        <v>12.57</v>
      </c>
      <c r="F1309" s="42">
        <v>0</v>
      </c>
    </row>
    <row r="1310" spans="1:6" ht="39">
      <c r="A1310" s="41" t="s">
        <v>19523</v>
      </c>
      <c r="B1310" s="2">
        <v>87889</v>
      </c>
      <c r="C1310" s="150" t="s">
        <v>19538</v>
      </c>
      <c r="D1310" s="2" t="s">
        <v>34</v>
      </c>
      <c r="E1310" s="34">
        <v>8.66</v>
      </c>
      <c r="F1310" s="42">
        <v>0</v>
      </c>
    </row>
    <row r="1311" spans="1:6" ht="39">
      <c r="A1311" s="41" t="s">
        <v>19523</v>
      </c>
      <c r="B1311" s="2">
        <v>87888</v>
      </c>
      <c r="C1311" s="150" t="s">
        <v>19539</v>
      </c>
      <c r="D1311" s="2" t="s">
        <v>34</v>
      </c>
      <c r="E1311" s="34">
        <v>8.9</v>
      </c>
      <c r="F1311" s="42">
        <v>0</v>
      </c>
    </row>
    <row r="1312" spans="1:6" ht="39">
      <c r="A1312" s="41" t="s">
        <v>19523</v>
      </c>
      <c r="B1312" s="2">
        <v>104411</v>
      </c>
      <c r="C1312" s="150" t="s">
        <v>19540</v>
      </c>
      <c r="D1312" s="2" t="s">
        <v>34</v>
      </c>
      <c r="E1312" s="34">
        <v>5.08</v>
      </c>
      <c r="F1312" s="42">
        <v>0</v>
      </c>
    </row>
    <row r="1313" spans="1:6" ht="39">
      <c r="A1313" s="41" t="s">
        <v>19523</v>
      </c>
      <c r="B1313" s="2">
        <v>104410</v>
      </c>
      <c r="C1313" s="150" t="s">
        <v>19541</v>
      </c>
      <c r="D1313" s="2" t="s">
        <v>34</v>
      </c>
      <c r="E1313" s="34">
        <v>5.86</v>
      </c>
      <c r="F1313" s="42">
        <v>0</v>
      </c>
    </row>
    <row r="1314" spans="1:6" ht="39">
      <c r="A1314" s="41" t="s">
        <v>19523</v>
      </c>
      <c r="B1314" s="2">
        <v>87879</v>
      </c>
      <c r="C1314" s="150" t="s">
        <v>19542</v>
      </c>
      <c r="D1314" s="2" t="s">
        <v>34</v>
      </c>
      <c r="E1314" s="34">
        <v>5.1100000000000003</v>
      </c>
      <c r="F1314" s="42">
        <v>0</v>
      </c>
    </row>
    <row r="1315" spans="1:6" ht="26.25">
      <c r="A1315" s="41" t="s">
        <v>19523</v>
      </c>
      <c r="B1315" s="2">
        <v>87878</v>
      </c>
      <c r="C1315" s="150" t="s">
        <v>19543</v>
      </c>
      <c r="D1315" s="2" t="s">
        <v>34</v>
      </c>
      <c r="E1315" s="34">
        <v>5.8</v>
      </c>
      <c r="F1315" s="42">
        <v>0</v>
      </c>
    </row>
    <row r="1316" spans="1:6" ht="39">
      <c r="A1316" s="41" t="s">
        <v>19523</v>
      </c>
      <c r="B1316" s="2">
        <v>87885</v>
      </c>
      <c r="C1316" s="150" t="s">
        <v>19544</v>
      </c>
      <c r="D1316" s="2" t="s">
        <v>34</v>
      </c>
      <c r="E1316" s="34">
        <v>9.89</v>
      </c>
      <c r="F1316" s="42">
        <v>0</v>
      </c>
    </row>
    <row r="1317" spans="1:6" ht="26.25">
      <c r="A1317" s="41" t="s">
        <v>19523</v>
      </c>
      <c r="B1317" s="2">
        <v>87884</v>
      </c>
      <c r="C1317" s="150" t="s">
        <v>19545</v>
      </c>
      <c r="D1317" s="2" t="s">
        <v>34</v>
      </c>
      <c r="E1317" s="34">
        <v>10.43</v>
      </c>
      <c r="F1317" s="42">
        <v>0</v>
      </c>
    </row>
    <row r="1318" spans="1:6" ht="39">
      <c r="A1318" s="41" t="s">
        <v>19523</v>
      </c>
      <c r="B1318" s="2">
        <v>87882</v>
      </c>
      <c r="C1318" s="150" t="s">
        <v>19546</v>
      </c>
      <c r="D1318" s="2" t="s">
        <v>34</v>
      </c>
      <c r="E1318" s="34">
        <v>6.52</v>
      </c>
      <c r="F1318" s="42">
        <v>0</v>
      </c>
    </row>
    <row r="1319" spans="1:6" ht="39">
      <c r="A1319" s="41" t="s">
        <v>19523</v>
      </c>
      <c r="B1319" s="2">
        <v>87881</v>
      </c>
      <c r="C1319" s="150" t="s">
        <v>19547</v>
      </c>
      <c r="D1319" s="2" t="s">
        <v>34</v>
      </c>
      <c r="E1319" s="34">
        <v>6.76</v>
      </c>
      <c r="F1319" s="42">
        <v>0</v>
      </c>
    </row>
    <row r="1320" spans="1:6" ht="26.25">
      <c r="A1320" s="41" t="s">
        <v>19523</v>
      </c>
      <c r="B1320" s="2">
        <v>87887</v>
      </c>
      <c r="C1320" s="150" t="s">
        <v>19548</v>
      </c>
      <c r="D1320" s="2" t="s">
        <v>34</v>
      </c>
      <c r="E1320" s="34">
        <v>17.64</v>
      </c>
      <c r="F1320" s="42">
        <v>0</v>
      </c>
    </row>
    <row r="1321" spans="1:6" ht="26.25">
      <c r="A1321" s="41" t="s">
        <v>19523</v>
      </c>
      <c r="B1321" s="2">
        <v>87886</v>
      </c>
      <c r="C1321" s="150" t="s">
        <v>19549</v>
      </c>
      <c r="D1321" s="2" t="s">
        <v>34</v>
      </c>
      <c r="E1321" s="34">
        <v>18.8</v>
      </c>
      <c r="F1321" s="42">
        <v>0</v>
      </c>
    </row>
    <row r="1322" spans="1:6" ht="39">
      <c r="A1322" s="41" t="s">
        <v>19523</v>
      </c>
      <c r="B1322" s="2">
        <v>87911</v>
      </c>
      <c r="C1322" s="150" t="s">
        <v>19550</v>
      </c>
      <c r="D1322" s="2" t="s">
        <v>34</v>
      </c>
      <c r="E1322" s="34">
        <v>24.8</v>
      </c>
      <c r="F1322" s="42">
        <v>0</v>
      </c>
    </row>
    <row r="1323" spans="1:6" ht="39">
      <c r="A1323" s="41" t="s">
        <v>19523</v>
      </c>
      <c r="B1323" s="2">
        <v>87910</v>
      </c>
      <c r="C1323" s="150" t="s">
        <v>19551</v>
      </c>
      <c r="D1323" s="2" t="s">
        <v>34</v>
      </c>
      <c r="E1323" s="34">
        <v>25.96</v>
      </c>
      <c r="F1323" s="42">
        <v>0</v>
      </c>
    </row>
    <row r="1324" spans="1:6" ht="26.25">
      <c r="A1324" s="41" t="s">
        <v>19552</v>
      </c>
      <c r="B1324" s="2">
        <v>103686</v>
      </c>
      <c r="C1324" s="150" t="s">
        <v>19553</v>
      </c>
      <c r="D1324" s="2" t="s">
        <v>36</v>
      </c>
      <c r="E1324" s="34">
        <v>671.14</v>
      </c>
      <c r="F1324" s="42">
        <v>0</v>
      </c>
    </row>
    <row r="1325" spans="1:6" ht="26.25">
      <c r="A1325" s="41" t="s">
        <v>19552</v>
      </c>
      <c r="B1325" s="2">
        <v>103685</v>
      </c>
      <c r="C1325" s="150" t="s">
        <v>19554</v>
      </c>
      <c r="D1325" s="2" t="s">
        <v>36</v>
      </c>
      <c r="E1325" s="34">
        <v>594</v>
      </c>
      <c r="F1325" s="42">
        <v>0</v>
      </c>
    </row>
    <row r="1326" spans="1:6" ht="26.25">
      <c r="A1326" s="41" t="s">
        <v>19552</v>
      </c>
      <c r="B1326" s="2">
        <v>103669</v>
      </c>
      <c r="C1326" s="150" t="s">
        <v>19555</v>
      </c>
      <c r="D1326" s="2" t="s">
        <v>36</v>
      </c>
      <c r="E1326" s="34">
        <v>966.94</v>
      </c>
      <c r="F1326" s="42">
        <v>0</v>
      </c>
    </row>
    <row r="1327" spans="1:6" ht="26.25">
      <c r="A1327" s="41" t="s">
        <v>19552</v>
      </c>
      <c r="B1327" s="2">
        <v>103672</v>
      </c>
      <c r="C1327" s="150" t="s">
        <v>19556</v>
      </c>
      <c r="D1327" s="2" t="s">
        <v>36</v>
      </c>
      <c r="E1327" s="34">
        <v>588.49</v>
      </c>
      <c r="F1327" s="42">
        <v>0</v>
      </c>
    </row>
    <row r="1328" spans="1:6" ht="26.25">
      <c r="A1328" s="41" t="s">
        <v>19552</v>
      </c>
      <c r="B1328" s="2">
        <v>103671</v>
      </c>
      <c r="C1328" s="150" t="s">
        <v>19557</v>
      </c>
      <c r="D1328" s="2" t="s">
        <v>36</v>
      </c>
      <c r="E1328" s="34">
        <v>628.87</v>
      </c>
      <c r="F1328" s="42">
        <v>0</v>
      </c>
    </row>
    <row r="1329" spans="1:6" ht="26.25">
      <c r="A1329" s="41" t="s">
        <v>19552</v>
      </c>
      <c r="B1329" s="2">
        <v>103688</v>
      </c>
      <c r="C1329" s="150" t="s">
        <v>19558</v>
      </c>
      <c r="D1329" s="2" t="s">
        <v>36</v>
      </c>
      <c r="E1329" s="34">
        <v>805.09</v>
      </c>
      <c r="F1329" s="42">
        <v>0</v>
      </c>
    </row>
    <row r="1330" spans="1:6" ht="26.25">
      <c r="A1330" s="41" t="s">
        <v>19552</v>
      </c>
      <c r="B1330" s="2">
        <v>103687</v>
      </c>
      <c r="C1330" s="150" t="s">
        <v>19559</v>
      </c>
      <c r="D1330" s="2" t="s">
        <v>36</v>
      </c>
      <c r="E1330" s="34">
        <v>1137.03</v>
      </c>
      <c r="F1330" s="42">
        <v>0</v>
      </c>
    </row>
    <row r="1331" spans="1:6" ht="26.25">
      <c r="A1331" s="41" t="s">
        <v>19552</v>
      </c>
      <c r="B1331" s="2">
        <v>103684</v>
      </c>
      <c r="C1331" s="150" t="s">
        <v>19560</v>
      </c>
      <c r="D1331" s="2" t="s">
        <v>36</v>
      </c>
      <c r="E1331" s="34">
        <v>611.09</v>
      </c>
      <c r="F1331" s="42">
        <v>0</v>
      </c>
    </row>
    <row r="1332" spans="1:6" ht="39">
      <c r="A1332" s="41" t="s">
        <v>19552</v>
      </c>
      <c r="B1332" s="2">
        <v>103681</v>
      </c>
      <c r="C1332" s="150" t="s">
        <v>19561</v>
      </c>
      <c r="D1332" s="2" t="s">
        <v>36</v>
      </c>
      <c r="E1332" s="34">
        <v>662.44</v>
      </c>
      <c r="F1332" s="42">
        <v>0</v>
      </c>
    </row>
    <row r="1333" spans="1:6" ht="39">
      <c r="A1333" s="41" t="s">
        <v>19552</v>
      </c>
      <c r="B1333" s="2">
        <v>103679</v>
      </c>
      <c r="C1333" s="150" t="s">
        <v>19562</v>
      </c>
      <c r="D1333" s="2" t="s">
        <v>36</v>
      </c>
      <c r="E1333" s="34">
        <v>757.22</v>
      </c>
      <c r="F1333" s="42">
        <v>0</v>
      </c>
    </row>
    <row r="1334" spans="1:6" ht="51.75">
      <c r="A1334" s="41" t="s">
        <v>19552</v>
      </c>
      <c r="B1334" s="2">
        <v>103677</v>
      </c>
      <c r="C1334" s="150" t="s">
        <v>19563</v>
      </c>
      <c r="D1334" s="2" t="s">
        <v>36</v>
      </c>
      <c r="E1334" s="34">
        <v>814.69</v>
      </c>
      <c r="F1334" s="42">
        <v>0</v>
      </c>
    </row>
    <row r="1335" spans="1:6" ht="39">
      <c r="A1335" s="41" t="s">
        <v>19552</v>
      </c>
      <c r="B1335" s="2">
        <v>103675</v>
      </c>
      <c r="C1335" s="150" t="s">
        <v>19564</v>
      </c>
      <c r="D1335" s="2" t="s">
        <v>36</v>
      </c>
      <c r="E1335" s="34">
        <v>587.88</v>
      </c>
      <c r="F1335" s="42">
        <v>0</v>
      </c>
    </row>
    <row r="1336" spans="1:6" ht="39">
      <c r="A1336" s="41" t="s">
        <v>19552</v>
      </c>
      <c r="B1336" s="2">
        <v>103680</v>
      </c>
      <c r="C1336" s="150" t="s">
        <v>19565</v>
      </c>
      <c r="D1336" s="2" t="s">
        <v>36</v>
      </c>
      <c r="E1336" s="34">
        <v>814.66</v>
      </c>
      <c r="F1336" s="42">
        <v>0</v>
      </c>
    </row>
    <row r="1337" spans="1:6" ht="39">
      <c r="A1337" s="41" t="s">
        <v>19552</v>
      </c>
      <c r="B1337" s="2">
        <v>103678</v>
      </c>
      <c r="C1337" s="150" t="s">
        <v>19566</v>
      </c>
      <c r="D1337" s="2" t="s">
        <v>36</v>
      </c>
      <c r="E1337" s="34">
        <v>918.38</v>
      </c>
      <c r="F1337" s="42">
        <v>0</v>
      </c>
    </row>
    <row r="1338" spans="1:6" ht="39">
      <c r="A1338" s="41" t="s">
        <v>19552</v>
      </c>
      <c r="B1338" s="2">
        <v>103676</v>
      </c>
      <c r="C1338" s="150" t="s">
        <v>19567</v>
      </c>
      <c r="D1338" s="2" t="s">
        <v>36</v>
      </c>
      <c r="E1338" s="34">
        <v>1048.07</v>
      </c>
      <c r="F1338" s="42">
        <v>0</v>
      </c>
    </row>
    <row r="1339" spans="1:6" ht="26.25">
      <c r="A1339" s="41" t="s">
        <v>19552</v>
      </c>
      <c r="B1339" s="2">
        <v>103674</v>
      </c>
      <c r="C1339" s="150" t="s">
        <v>19568</v>
      </c>
      <c r="D1339" s="2" t="s">
        <v>36</v>
      </c>
      <c r="E1339" s="34">
        <v>614.46</v>
      </c>
      <c r="F1339" s="42">
        <v>0</v>
      </c>
    </row>
    <row r="1340" spans="1:6" ht="39">
      <c r="A1340" s="41" t="s">
        <v>19552</v>
      </c>
      <c r="B1340" s="2">
        <v>103683</v>
      </c>
      <c r="C1340" s="150" t="s">
        <v>19569</v>
      </c>
      <c r="D1340" s="2" t="s">
        <v>36</v>
      </c>
      <c r="E1340" s="34">
        <v>1386.09</v>
      </c>
      <c r="F1340" s="42">
        <v>0</v>
      </c>
    </row>
    <row r="1341" spans="1:6" ht="39">
      <c r="A1341" s="41" t="s">
        <v>19552</v>
      </c>
      <c r="B1341" s="2">
        <v>103682</v>
      </c>
      <c r="C1341" s="150" t="s">
        <v>19570</v>
      </c>
      <c r="D1341" s="2" t="s">
        <v>36</v>
      </c>
      <c r="E1341" s="34">
        <v>992.95</v>
      </c>
      <c r="F1341" s="42">
        <v>0</v>
      </c>
    </row>
    <row r="1342" spans="1:6" ht="26.25">
      <c r="A1342" s="41" t="s">
        <v>19552</v>
      </c>
      <c r="B1342" s="2">
        <v>103670</v>
      </c>
      <c r="C1342" s="150" t="s">
        <v>19571</v>
      </c>
      <c r="D1342" s="2" t="s">
        <v>36</v>
      </c>
      <c r="E1342" s="34">
        <v>403.49</v>
      </c>
      <c r="F1342" s="42">
        <v>0</v>
      </c>
    </row>
    <row r="1343" spans="1:6" ht="26.25">
      <c r="A1343" s="41" t="s">
        <v>19552</v>
      </c>
      <c r="B1343" s="2">
        <v>103673</v>
      </c>
      <c r="C1343" s="150" t="s">
        <v>19572</v>
      </c>
      <c r="D1343" s="2" t="s">
        <v>36</v>
      </c>
      <c r="E1343" s="34">
        <v>57.48</v>
      </c>
      <c r="F1343" s="42">
        <v>0</v>
      </c>
    </row>
    <row r="1344" spans="1:6" ht="39">
      <c r="A1344" s="41" t="s">
        <v>19573</v>
      </c>
      <c r="B1344" s="2">
        <v>91084</v>
      </c>
      <c r="C1344" s="150" t="s">
        <v>44840</v>
      </c>
      <c r="D1344" s="2" t="s">
        <v>34</v>
      </c>
      <c r="E1344" s="34">
        <v>258.04000000000002</v>
      </c>
      <c r="F1344" s="42">
        <v>0</v>
      </c>
    </row>
    <row r="1345" spans="1:6" ht="39">
      <c r="A1345" s="41" t="s">
        <v>19573</v>
      </c>
      <c r="B1345" s="2">
        <v>91080</v>
      </c>
      <c r="C1345" s="150" t="s">
        <v>44841</v>
      </c>
      <c r="D1345" s="2" t="s">
        <v>34</v>
      </c>
      <c r="E1345" s="34">
        <v>202.17</v>
      </c>
      <c r="F1345" s="42">
        <v>0</v>
      </c>
    </row>
    <row r="1346" spans="1:6" ht="39">
      <c r="A1346" s="41" t="s">
        <v>19573</v>
      </c>
      <c r="B1346" s="2">
        <v>91101</v>
      </c>
      <c r="C1346" s="150" t="s">
        <v>44842</v>
      </c>
      <c r="D1346" s="2" t="s">
        <v>34</v>
      </c>
      <c r="E1346" s="34">
        <v>239.26</v>
      </c>
      <c r="F1346" s="42">
        <v>0</v>
      </c>
    </row>
    <row r="1347" spans="1:6" ht="39">
      <c r="A1347" s="41" t="s">
        <v>19573</v>
      </c>
      <c r="B1347" s="2">
        <v>91097</v>
      </c>
      <c r="C1347" s="150" t="s">
        <v>44843</v>
      </c>
      <c r="D1347" s="2" t="s">
        <v>34</v>
      </c>
      <c r="E1347" s="34">
        <v>195.08</v>
      </c>
      <c r="F1347" s="42">
        <v>0</v>
      </c>
    </row>
    <row r="1348" spans="1:6" ht="39">
      <c r="A1348" s="41" t="s">
        <v>19573</v>
      </c>
      <c r="B1348" s="2">
        <v>91082</v>
      </c>
      <c r="C1348" s="150" t="s">
        <v>44844</v>
      </c>
      <c r="D1348" s="2" t="s">
        <v>34</v>
      </c>
      <c r="E1348" s="34">
        <v>229.94</v>
      </c>
      <c r="F1348" s="42">
        <v>0</v>
      </c>
    </row>
    <row r="1349" spans="1:6" ht="39">
      <c r="A1349" s="41" t="s">
        <v>19573</v>
      </c>
      <c r="B1349" s="2">
        <v>91078</v>
      </c>
      <c r="C1349" s="150" t="s">
        <v>44845</v>
      </c>
      <c r="D1349" s="2" t="s">
        <v>34</v>
      </c>
      <c r="E1349" s="34">
        <v>188.83</v>
      </c>
      <c r="F1349" s="42">
        <v>0</v>
      </c>
    </row>
    <row r="1350" spans="1:6" ht="39">
      <c r="A1350" s="41" t="s">
        <v>19573</v>
      </c>
      <c r="B1350" s="2">
        <v>91099</v>
      </c>
      <c r="C1350" s="150" t="s">
        <v>44846</v>
      </c>
      <c r="D1350" s="2" t="s">
        <v>34</v>
      </c>
      <c r="E1350" s="34">
        <v>216.92</v>
      </c>
      <c r="F1350" s="42">
        <v>0</v>
      </c>
    </row>
    <row r="1351" spans="1:6" ht="39">
      <c r="A1351" s="41" t="s">
        <v>19573</v>
      </c>
      <c r="B1351" s="2">
        <v>91095</v>
      </c>
      <c r="C1351" s="150" t="s">
        <v>44847</v>
      </c>
      <c r="D1351" s="2" t="s">
        <v>34</v>
      </c>
      <c r="E1351" s="34">
        <v>183.31</v>
      </c>
      <c r="F1351" s="42">
        <v>0</v>
      </c>
    </row>
    <row r="1352" spans="1:6" ht="39">
      <c r="A1352" s="41" t="s">
        <v>19573</v>
      </c>
      <c r="B1352" s="2">
        <v>91076</v>
      </c>
      <c r="C1352" s="150" t="s">
        <v>44848</v>
      </c>
      <c r="D1352" s="2" t="s">
        <v>34</v>
      </c>
      <c r="E1352" s="34">
        <v>348.59</v>
      </c>
      <c r="F1352" s="42">
        <v>0</v>
      </c>
    </row>
    <row r="1353" spans="1:6" ht="39">
      <c r="A1353" s="41" t="s">
        <v>19573</v>
      </c>
      <c r="B1353" s="2">
        <v>91072</v>
      </c>
      <c r="C1353" s="150" t="s">
        <v>44849</v>
      </c>
      <c r="D1353" s="2" t="s">
        <v>34</v>
      </c>
      <c r="E1353" s="34">
        <v>304.42</v>
      </c>
      <c r="F1353" s="42">
        <v>0</v>
      </c>
    </row>
    <row r="1354" spans="1:6" ht="39">
      <c r="A1354" s="41" t="s">
        <v>19573</v>
      </c>
      <c r="B1354" s="2">
        <v>91093</v>
      </c>
      <c r="C1354" s="150" t="s">
        <v>44850</v>
      </c>
      <c r="D1354" s="2" t="s">
        <v>34</v>
      </c>
      <c r="E1354" s="34">
        <v>362.11</v>
      </c>
      <c r="F1354" s="42">
        <v>0</v>
      </c>
    </row>
    <row r="1355" spans="1:6" ht="39">
      <c r="A1355" s="41" t="s">
        <v>19573</v>
      </c>
      <c r="B1355" s="2">
        <v>91089</v>
      </c>
      <c r="C1355" s="150" t="s">
        <v>44851</v>
      </c>
      <c r="D1355" s="2" t="s">
        <v>34</v>
      </c>
      <c r="E1355" s="34">
        <v>325.97000000000003</v>
      </c>
      <c r="F1355" s="42">
        <v>0</v>
      </c>
    </row>
    <row r="1356" spans="1:6" ht="39">
      <c r="A1356" s="41" t="s">
        <v>19573</v>
      </c>
      <c r="B1356" s="2">
        <v>91074</v>
      </c>
      <c r="C1356" s="150" t="s">
        <v>44852</v>
      </c>
      <c r="D1356" s="2" t="s">
        <v>34</v>
      </c>
      <c r="E1356" s="34">
        <v>221.06</v>
      </c>
      <c r="F1356" s="42">
        <v>0</v>
      </c>
    </row>
    <row r="1357" spans="1:6" ht="39">
      <c r="A1357" s="41" t="s">
        <v>19573</v>
      </c>
      <c r="B1357" s="2">
        <v>91070</v>
      </c>
      <c r="C1357" s="150" t="s">
        <v>44853</v>
      </c>
      <c r="D1357" s="2" t="s">
        <v>34</v>
      </c>
      <c r="E1357" s="34">
        <v>187.76</v>
      </c>
      <c r="F1357" s="42">
        <v>0</v>
      </c>
    </row>
    <row r="1358" spans="1:6" ht="39">
      <c r="A1358" s="41" t="s">
        <v>19573</v>
      </c>
      <c r="B1358" s="2">
        <v>91091</v>
      </c>
      <c r="C1358" s="150" t="s">
        <v>44854</v>
      </c>
      <c r="D1358" s="2" t="s">
        <v>34</v>
      </c>
      <c r="E1358" s="34">
        <v>235.35</v>
      </c>
      <c r="F1358" s="42">
        <v>0</v>
      </c>
    </row>
    <row r="1359" spans="1:6" ht="39">
      <c r="A1359" s="41" t="s">
        <v>19573</v>
      </c>
      <c r="B1359" s="2">
        <v>91087</v>
      </c>
      <c r="C1359" s="150" t="s">
        <v>44855</v>
      </c>
      <c r="D1359" s="2" t="s">
        <v>34</v>
      </c>
      <c r="E1359" s="34">
        <v>207.58</v>
      </c>
      <c r="F1359" s="42">
        <v>0</v>
      </c>
    </row>
    <row r="1360" spans="1:6" ht="39">
      <c r="A1360" s="41" t="s">
        <v>19573</v>
      </c>
      <c r="B1360" s="2">
        <v>91083</v>
      </c>
      <c r="C1360" s="150" t="s">
        <v>44856</v>
      </c>
      <c r="D1360" s="2" t="s">
        <v>34</v>
      </c>
      <c r="E1360" s="34">
        <v>321.20999999999998</v>
      </c>
      <c r="F1360" s="42">
        <v>0</v>
      </c>
    </row>
    <row r="1361" spans="1:6" ht="39">
      <c r="A1361" s="41" t="s">
        <v>19573</v>
      </c>
      <c r="B1361" s="2">
        <v>91079</v>
      </c>
      <c r="C1361" s="150" t="s">
        <v>44857</v>
      </c>
      <c r="D1361" s="2" t="s">
        <v>34</v>
      </c>
      <c r="E1361" s="34">
        <v>190</v>
      </c>
      <c r="F1361" s="42">
        <v>0</v>
      </c>
    </row>
    <row r="1362" spans="1:6" ht="39">
      <c r="A1362" s="41" t="s">
        <v>19573</v>
      </c>
      <c r="B1362" s="2">
        <v>91100</v>
      </c>
      <c r="C1362" s="150" t="s">
        <v>44858</v>
      </c>
      <c r="D1362" s="2" t="s">
        <v>34</v>
      </c>
      <c r="E1362" s="34">
        <v>266.14</v>
      </c>
      <c r="F1362" s="42">
        <v>0</v>
      </c>
    </row>
    <row r="1363" spans="1:6" ht="39">
      <c r="A1363" s="41" t="s">
        <v>19573</v>
      </c>
      <c r="B1363" s="2">
        <v>91096</v>
      </c>
      <c r="C1363" s="150" t="s">
        <v>44859</v>
      </c>
      <c r="D1363" s="2" t="s">
        <v>34</v>
      </c>
      <c r="E1363" s="34">
        <v>179.32</v>
      </c>
      <c r="F1363" s="42">
        <v>0</v>
      </c>
    </row>
    <row r="1364" spans="1:6" ht="39">
      <c r="A1364" s="41" t="s">
        <v>19573</v>
      </c>
      <c r="B1364" s="2">
        <v>91081</v>
      </c>
      <c r="C1364" s="150" t="s">
        <v>44860</v>
      </c>
      <c r="D1364" s="2" t="s">
        <v>34</v>
      </c>
      <c r="E1364" s="34">
        <v>253.07</v>
      </c>
      <c r="F1364" s="42">
        <v>0</v>
      </c>
    </row>
    <row r="1365" spans="1:6" ht="39">
      <c r="A1365" s="41" t="s">
        <v>19573</v>
      </c>
      <c r="B1365" s="2">
        <v>91077</v>
      </c>
      <c r="C1365" s="150" t="s">
        <v>44861</v>
      </c>
      <c r="D1365" s="2" t="s">
        <v>34</v>
      </c>
      <c r="E1365" s="34">
        <v>173.05</v>
      </c>
      <c r="F1365" s="42">
        <v>0</v>
      </c>
    </row>
    <row r="1366" spans="1:6" ht="39">
      <c r="A1366" s="41" t="s">
        <v>19573</v>
      </c>
      <c r="B1366" s="2">
        <v>91098</v>
      </c>
      <c r="C1366" s="150" t="s">
        <v>44862</v>
      </c>
      <c r="D1366" s="2" t="s">
        <v>34</v>
      </c>
      <c r="E1366" s="34">
        <v>222.5</v>
      </c>
      <c r="F1366" s="42">
        <v>0</v>
      </c>
    </row>
    <row r="1367" spans="1:6" ht="39">
      <c r="A1367" s="41" t="s">
        <v>19573</v>
      </c>
      <c r="B1367" s="2">
        <v>91094</v>
      </c>
      <c r="C1367" s="150" t="s">
        <v>44863</v>
      </c>
      <c r="D1367" s="2" t="s">
        <v>34</v>
      </c>
      <c r="E1367" s="34">
        <v>165.26</v>
      </c>
      <c r="F1367" s="42">
        <v>0</v>
      </c>
    </row>
    <row r="1368" spans="1:6" ht="39">
      <c r="A1368" s="41" t="s">
        <v>19573</v>
      </c>
      <c r="B1368" s="2">
        <v>91075</v>
      </c>
      <c r="C1368" s="150" t="s">
        <v>44864</v>
      </c>
      <c r="D1368" s="2" t="s">
        <v>34</v>
      </c>
      <c r="E1368" s="34">
        <v>382.45</v>
      </c>
      <c r="F1368" s="42">
        <v>0</v>
      </c>
    </row>
    <row r="1369" spans="1:6" ht="39">
      <c r="A1369" s="41" t="s">
        <v>19573</v>
      </c>
      <c r="B1369" s="2">
        <v>91071</v>
      </c>
      <c r="C1369" s="150" t="s">
        <v>44865</v>
      </c>
      <c r="D1369" s="2" t="s">
        <v>34</v>
      </c>
      <c r="E1369" s="34">
        <v>297.14999999999998</v>
      </c>
      <c r="F1369" s="42">
        <v>0</v>
      </c>
    </row>
    <row r="1370" spans="1:6" ht="39">
      <c r="A1370" s="41" t="s">
        <v>19573</v>
      </c>
      <c r="B1370" s="2">
        <v>91092</v>
      </c>
      <c r="C1370" s="150" t="s">
        <v>44866</v>
      </c>
      <c r="D1370" s="2" t="s">
        <v>34</v>
      </c>
      <c r="E1370" s="34">
        <v>377.55</v>
      </c>
      <c r="F1370" s="42">
        <v>0</v>
      </c>
    </row>
    <row r="1371" spans="1:6" ht="39">
      <c r="A1371" s="41" t="s">
        <v>19573</v>
      </c>
      <c r="B1371" s="2">
        <v>91088</v>
      </c>
      <c r="C1371" s="150" t="s">
        <v>44867</v>
      </c>
      <c r="D1371" s="2" t="s">
        <v>34</v>
      </c>
      <c r="E1371" s="34">
        <v>316.33999999999997</v>
      </c>
      <c r="F1371" s="42">
        <v>0</v>
      </c>
    </row>
    <row r="1372" spans="1:6" ht="39">
      <c r="A1372" s="41" t="s">
        <v>19573</v>
      </c>
      <c r="B1372" s="2">
        <v>91073</v>
      </c>
      <c r="C1372" s="150" t="s">
        <v>44868</v>
      </c>
      <c r="D1372" s="2" t="s">
        <v>34</v>
      </c>
      <c r="E1372" s="34">
        <v>234.71</v>
      </c>
      <c r="F1372" s="42">
        <v>0</v>
      </c>
    </row>
    <row r="1373" spans="1:6" ht="39">
      <c r="A1373" s="41" t="s">
        <v>19573</v>
      </c>
      <c r="B1373" s="2">
        <v>91069</v>
      </c>
      <c r="C1373" s="150" t="s">
        <v>44869</v>
      </c>
      <c r="D1373" s="2" t="s">
        <v>34</v>
      </c>
      <c r="E1373" s="34">
        <v>178.3</v>
      </c>
      <c r="F1373" s="42">
        <v>0</v>
      </c>
    </row>
    <row r="1374" spans="1:6" ht="39">
      <c r="A1374" s="41" t="s">
        <v>19573</v>
      </c>
      <c r="B1374" s="2">
        <v>91090</v>
      </c>
      <c r="C1374" s="150" t="s">
        <v>44870</v>
      </c>
      <c r="D1374" s="2" t="s">
        <v>34</v>
      </c>
      <c r="E1374" s="34">
        <v>239.21</v>
      </c>
      <c r="F1374" s="42">
        <v>0</v>
      </c>
    </row>
    <row r="1375" spans="1:6" ht="39">
      <c r="A1375" s="41" t="s">
        <v>19573</v>
      </c>
      <c r="B1375" s="2">
        <v>91086</v>
      </c>
      <c r="C1375" s="150" t="s">
        <v>44871</v>
      </c>
      <c r="D1375" s="2" t="s">
        <v>34</v>
      </c>
      <c r="E1375" s="34">
        <v>196.62</v>
      </c>
      <c r="F1375" s="42">
        <v>0</v>
      </c>
    </row>
    <row r="1376" spans="1:6" ht="26.25">
      <c r="A1376" s="41" t="s">
        <v>19573</v>
      </c>
      <c r="B1376" s="2">
        <v>105522</v>
      </c>
      <c r="C1376" s="150" t="s">
        <v>19574</v>
      </c>
      <c r="D1376" s="2" t="s">
        <v>34</v>
      </c>
      <c r="E1376" s="34">
        <v>0</v>
      </c>
      <c r="F1376" s="42"/>
    </row>
    <row r="1377" spans="1:6" ht="26.25">
      <c r="A1377" s="41" t="s">
        <v>19575</v>
      </c>
      <c r="B1377" s="2">
        <v>104281</v>
      </c>
      <c r="C1377" s="150" t="s">
        <v>19576</v>
      </c>
      <c r="D1377" s="2" t="s">
        <v>35</v>
      </c>
      <c r="E1377" s="34">
        <v>0</v>
      </c>
      <c r="F1377" s="42"/>
    </row>
    <row r="1378" spans="1:6" ht="26.25">
      <c r="A1378" s="41" t="s">
        <v>19575</v>
      </c>
      <c r="B1378" s="2">
        <v>104287</v>
      </c>
      <c r="C1378" s="150" t="s">
        <v>19577</v>
      </c>
      <c r="D1378" s="2" t="s">
        <v>35</v>
      </c>
      <c r="E1378" s="34">
        <v>0</v>
      </c>
      <c r="F1378" s="42"/>
    </row>
    <row r="1379" spans="1:6" ht="26.25">
      <c r="A1379" s="41" t="s">
        <v>19575</v>
      </c>
      <c r="B1379" s="2">
        <v>104286</v>
      </c>
      <c r="C1379" s="150" t="s">
        <v>19578</v>
      </c>
      <c r="D1379" s="2" t="s">
        <v>35</v>
      </c>
      <c r="E1379" s="34">
        <v>0</v>
      </c>
      <c r="F1379" s="42"/>
    </row>
    <row r="1380" spans="1:6" ht="26.25">
      <c r="A1380" s="41" t="s">
        <v>19575</v>
      </c>
      <c r="B1380" s="2">
        <v>104292</v>
      </c>
      <c r="C1380" s="150" t="s">
        <v>19579</v>
      </c>
      <c r="D1380" s="2" t="s">
        <v>35</v>
      </c>
      <c r="E1380" s="34">
        <v>0</v>
      </c>
      <c r="F1380" s="42"/>
    </row>
    <row r="1381" spans="1:6" ht="26.25">
      <c r="A1381" s="41" t="s">
        <v>19575</v>
      </c>
      <c r="B1381" s="2">
        <v>104282</v>
      </c>
      <c r="C1381" s="150" t="s">
        <v>19580</v>
      </c>
      <c r="D1381" s="2" t="s">
        <v>35</v>
      </c>
      <c r="E1381" s="34">
        <v>0</v>
      </c>
      <c r="F1381" s="42"/>
    </row>
    <row r="1382" spans="1:6" ht="26.25">
      <c r="A1382" s="41" t="s">
        <v>19575</v>
      </c>
      <c r="B1382" s="2">
        <v>104288</v>
      </c>
      <c r="C1382" s="150" t="s">
        <v>19581</v>
      </c>
      <c r="D1382" s="2" t="s">
        <v>35</v>
      </c>
      <c r="E1382" s="34">
        <v>0</v>
      </c>
      <c r="F1382" s="42"/>
    </row>
    <row r="1383" spans="1:6" ht="26.25">
      <c r="A1383" s="41" t="s">
        <v>19575</v>
      </c>
      <c r="B1383" s="2">
        <v>104283</v>
      </c>
      <c r="C1383" s="150" t="s">
        <v>19582</v>
      </c>
      <c r="D1383" s="2" t="s">
        <v>35</v>
      </c>
      <c r="E1383" s="34">
        <v>0</v>
      </c>
      <c r="F1383" s="42"/>
    </row>
    <row r="1384" spans="1:6" ht="26.25">
      <c r="A1384" s="41" t="s">
        <v>19575</v>
      </c>
      <c r="B1384" s="2">
        <v>104289</v>
      </c>
      <c r="C1384" s="150" t="s">
        <v>19583</v>
      </c>
      <c r="D1384" s="2" t="s">
        <v>35</v>
      </c>
      <c r="E1384" s="34">
        <v>0</v>
      </c>
      <c r="F1384" s="42"/>
    </row>
    <row r="1385" spans="1:6" ht="26.25">
      <c r="A1385" s="41" t="s">
        <v>19575</v>
      </c>
      <c r="B1385" s="2">
        <v>104284</v>
      </c>
      <c r="C1385" s="150" t="s">
        <v>19584</v>
      </c>
      <c r="D1385" s="2" t="s">
        <v>35</v>
      </c>
      <c r="E1385" s="34">
        <v>0</v>
      </c>
      <c r="F1385" s="42"/>
    </row>
    <row r="1386" spans="1:6" ht="26.25">
      <c r="A1386" s="41" t="s">
        <v>19575</v>
      </c>
      <c r="B1386" s="2">
        <v>104290</v>
      </c>
      <c r="C1386" s="150" t="s">
        <v>19585</v>
      </c>
      <c r="D1386" s="2" t="s">
        <v>35</v>
      </c>
      <c r="E1386" s="34">
        <v>0</v>
      </c>
      <c r="F1386" s="42"/>
    </row>
    <row r="1387" spans="1:6" ht="26.25">
      <c r="A1387" s="41" t="s">
        <v>19575</v>
      </c>
      <c r="B1387" s="2">
        <v>104285</v>
      </c>
      <c r="C1387" s="150" t="s">
        <v>19586</v>
      </c>
      <c r="D1387" s="2" t="s">
        <v>35</v>
      </c>
      <c r="E1387" s="34">
        <v>0</v>
      </c>
      <c r="F1387" s="42"/>
    </row>
    <row r="1388" spans="1:6" ht="26.25">
      <c r="A1388" s="41" t="s">
        <v>19575</v>
      </c>
      <c r="B1388" s="2">
        <v>104291</v>
      </c>
      <c r="C1388" s="150" t="s">
        <v>19587</v>
      </c>
      <c r="D1388" s="2" t="s">
        <v>35</v>
      </c>
      <c r="E1388" s="34">
        <v>0</v>
      </c>
      <c r="F1388" s="42"/>
    </row>
    <row r="1389" spans="1:6" ht="26.25">
      <c r="A1389" s="41" t="s">
        <v>19575</v>
      </c>
      <c r="B1389" s="2">
        <v>104267</v>
      </c>
      <c r="C1389" s="150" t="s">
        <v>19588</v>
      </c>
      <c r="D1389" s="2" t="s">
        <v>35</v>
      </c>
      <c r="E1389" s="34">
        <v>0</v>
      </c>
      <c r="F1389" s="42"/>
    </row>
    <row r="1390" spans="1:6" ht="26.25">
      <c r="A1390" s="41" t="s">
        <v>19575</v>
      </c>
      <c r="B1390" s="2">
        <v>104268</v>
      </c>
      <c r="C1390" s="150" t="s">
        <v>19589</v>
      </c>
      <c r="D1390" s="2" t="s">
        <v>35</v>
      </c>
      <c r="E1390" s="34">
        <v>0</v>
      </c>
      <c r="F1390" s="42"/>
    </row>
    <row r="1391" spans="1:6" ht="26.25">
      <c r="A1391" s="41" t="s">
        <v>19575</v>
      </c>
      <c r="B1391" s="2">
        <v>104269</v>
      </c>
      <c r="C1391" s="150" t="s">
        <v>19590</v>
      </c>
      <c r="D1391" s="2" t="s">
        <v>35</v>
      </c>
      <c r="E1391" s="34">
        <v>0</v>
      </c>
      <c r="F1391" s="42"/>
    </row>
    <row r="1392" spans="1:6" ht="26.25">
      <c r="A1392" s="41" t="s">
        <v>19575</v>
      </c>
      <c r="B1392" s="2">
        <v>104270</v>
      </c>
      <c r="C1392" s="150" t="s">
        <v>19591</v>
      </c>
      <c r="D1392" s="2" t="s">
        <v>35</v>
      </c>
      <c r="E1392" s="34">
        <v>0</v>
      </c>
      <c r="F1392" s="42"/>
    </row>
    <row r="1393" spans="1:6" ht="26.25">
      <c r="A1393" s="41" t="s">
        <v>19575</v>
      </c>
      <c r="B1393" s="2">
        <v>104276</v>
      </c>
      <c r="C1393" s="150" t="s">
        <v>19592</v>
      </c>
      <c r="D1393" s="2" t="s">
        <v>35</v>
      </c>
      <c r="E1393" s="34">
        <v>0</v>
      </c>
      <c r="F1393" s="42"/>
    </row>
    <row r="1394" spans="1:6" ht="26.25">
      <c r="A1394" s="41" t="s">
        <v>19575</v>
      </c>
      <c r="B1394" s="2">
        <v>104280</v>
      </c>
      <c r="C1394" s="150" t="s">
        <v>19593</v>
      </c>
      <c r="D1394" s="2" t="s">
        <v>35</v>
      </c>
      <c r="E1394" s="34">
        <v>0</v>
      </c>
      <c r="F1394" s="42"/>
    </row>
    <row r="1395" spans="1:6" ht="26.25">
      <c r="A1395" s="41" t="s">
        <v>19575</v>
      </c>
      <c r="B1395" s="2">
        <v>104271</v>
      </c>
      <c r="C1395" s="150" t="s">
        <v>19594</v>
      </c>
      <c r="D1395" s="2" t="s">
        <v>35</v>
      </c>
      <c r="E1395" s="34">
        <v>0</v>
      </c>
      <c r="F1395" s="42"/>
    </row>
    <row r="1396" spans="1:6" ht="26.25">
      <c r="A1396" s="41" t="s">
        <v>19575</v>
      </c>
      <c r="B1396" s="2">
        <v>104272</v>
      </c>
      <c r="C1396" s="150" t="s">
        <v>19595</v>
      </c>
      <c r="D1396" s="2" t="s">
        <v>35</v>
      </c>
      <c r="E1396" s="34">
        <v>0</v>
      </c>
      <c r="F1396" s="42"/>
    </row>
    <row r="1397" spans="1:6" ht="26.25">
      <c r="A1397" s="41" t="s">
        <v>19575</v>
      </c>
      <c r="B1397" s="2">
        <v>104273</v>
      </c>
      <c r="C1397" s="150" t="s">
        <v>19596</v>
      </c>
      <c r="D1397" s="2" t="s">
        <v>35</v>
      </c>
      <c r="E1397" s="34">
        <v>0</v>
      </c>
      <c r="F1397" s="42"/>
    </row>
    <row r="1398" spans="1:6" ht="26.25">
      <c r="A1398" s="41" t="s">
        <v>19575</v>
      </c>
      <c r="B1398" s="2">
        <v>104277</v>
      </c>
      <c r="C1398" s="150" t="s">
        <v>19597</v>
      </c>
      <c r="D1398" s="2" t="s">
        <v>35</v>
      </c>
      <c r="E1398" s="34">
        <v>0</v>
      </c>
      <c r="F1398" s="42"/>
    </row>
    <row r="1399" spans="1:6" ht="26.25">
      <c r="A1399" s="41" t="s">
        <v>19575</v>
      </c>
      <c r="B1399" s="2">
        <v>104274</v>
      </c>
      <c r="C1399" s="150" t="s">
        <v>19598</v>
      </c>
      <c r="D1399" s="2" t="s">
        <v>35</v>
      </c>
      <c r="E1399" s="34">
        <v>0</v>
      </c>
      <c r="F1399" s="42"/>
    </row>
    <row r="1400" spans="1:6" ht="26.25">
      <c r="A1400" s="41" t="s">
        <v>19575</v>
      </c>
      <c r="B1400" s="2">
        <v>104278</v>
      </c>
      <c r="C1400" s="150" t="s">
        <v>19599</v>
      </c>
      <c r="D1400" s="2" t="s">
        <v>35</v>
      </c>
      <c r="E1400" s="34">
        <v>0</v>
      </c>
      <c r="F1400" s="42"/>
    </row>
    <row r="1401" spans="1:6" ht="26.25">
      <c r="A1401" s="41" t="s">
        <v>19575</v>
      </c>
      <c r="B1401" s="2">
        <v>104275</v>
      </c>
      <c r="C1401" s="150" t="s">
        <v>19600</v>
      </c>
      <c r="D1401" s="2" t="s">
        <v>35</v>
      </c>
      <c r="E1401" s="34">
        <v>0</v>
      </c>
      <c r="F1401" s="42"/>
    </row>
    <row r="1402" spans="1:6" ht="26.25">
      <c r="A1402" s="41" t="s">
        <v>19575</v>
      </c>
      <c r="B1402" s="2">
        <v>104279</v>
      </c>
      <c r="C1402" s="150" t="s">
        <v>19601</v>
      </c>
      <c r="D1402" s="2" t="s">
        <v>35</v>
      </c>
      <c r="E1402" s="34">
        <v>0</v>
      </c>
      <c r="F1402" s="42"/>
    </row>
    <row r="1403" spans="1:6" ht="26.25">
      <c r="A1403" s="41" t="s">
        <v>19575</v>
      </c>
      <c r="B1403" s="2">
        <v>104265</v>
      </c>
      <c r="C1403" s="150" t="s">
        <v>19602</v>
      </c>
      <c r="D1403" s="2" t="s">
        <v>35</v>
      </c>
      <c r="E1403" s="34">
        <v>0</v>
      </c>
      <c r="F1403" s="42"/>
    </row>
    <row r="1404" spans="1:6" ht="26.25">
      <c r="A1404" s="41" t="s">
        <v>19575</v>
      </c>
      <c r="B1404" s="2">
        <v>104266</v>
      </c>
      <c r="C1404" s="150" t="s">
        <v>19603</v>
      </c>
      <c r="D1404" s="2" t="s">
        <v>35</v>
      </c>
      <c r="E1404" s="34">
        <v>0</v>
      </c>
      <c r="F1404" s="42"/>
    </row>
    <row r="1405" spans="1:6" ht="26.25">
      <c r="A1405" s="41" t="s">
        <v>19575</v>
      </c>
      <c r="B1405" s="2">
        <v>104305</v>
      </c>
      <c r="C1405" s="150" t="s">
        <v>19604</v>
      </c>
      <c r="D1405" s="2" t="s">
        <v>38</v>
      </c>
      <c r="E1405" s="34">
        <v>0</v>
      </c>
      <c r="F1405" s="42"/>
    </row>
    <row r="1406" spans="1:6" ht="26.25">
      <c r="A1406" s="41" t="s">
        <v>19575</v>
      </c>
      <c r="B1406" s="2">
        <v>104306</v>
      </c>
      <c r="C1406" s="150" t="s">
        <v>19605</v>
      </c>
      <c r="D1406" s="2" t="s">
        <v>38</v>
      </c>
      <c r="E1406" s="34">
        <v>0</v>
      </c>
      <c r="F1406" s="42"/>
    </row>
    <row r="1407" spans="1:6" ht="26.25">
      <c r="A1407" s="41" t="s">
        <v>19575</v>
      </c>
      <c r="B1407" s="2">
        <v>104307</v>
      </c>
      <c r="C1407" s="150" t="s">
        <v>19606</v>
      </c>
      <c r="D1407" s="2" t="s">
        <v>38</v>
      </c>
      <c r="E1407" s="34">
        <v>0</v>
      </c>
      <c r="F1407" s="42"/>
    </row>
    <row r="1408" spans="1:6" ht="26.25">
      <c r="A1408" s="41" t="s">
        <v>19575</v>
      </c>
      <c r="B1408" s="2">
        <v>104308</v>
      </c>
      <c r="C1408" s="150" t="s">
        <v>19607</v>
      </c>
      <c r="D1408" s="2" t="s">
        <v>38</v>
      </c>
      <c r="E1408" s="34">
        <v>0</v>
      </c>
      <c r="F1408" s="42"/>
    </row>
    <row r="1409" spans="1:6" ht="26.25">
      <c r="A1409" s="41" t="s">
        <v>19575</v>
      </c>
      <c r="B1409" s="2">
        <v>104309</v>
      </c>
      <c r="C1409" s="150" t="s">
        <v>19608</v>
      </c>
      <c r="D1409" s="2" t="s">
        <v>38</v>
      </c>
      <c r="E1409" s="34">
        <v>0</v>
      </c>
      <c r="F1409" s="42"/>
    </row>
    <row r="1410" spans="1:6" ht="26.25">
      <c r="A1410" s="41" t="s">
        <v>19575</v>
      </c>
      <c r="B1410" s="2">
        <v>104310</v>
      </c>
      <c r="C1410" s="150" t="s">
        <v>19609</v>
      </c>
      <c r="D1410" s="2" t="s">
        <v>38</v>
      </c>
      <c r="E1410" s="34">
        <v>0</v>
      </c>
      <c r="F1410" s="42"/>
    </row>
    <row r="1411" spans="1:6" ht="26.25">
      <c r="A1411" s="41" t="s">
        <v>19575</v>
      </c>
      <c r="B1411" s="2">
        <v>104311</v>
      </c>
      <c r="C1411" s="150" t="s">
        <v>19610</v>
      </c>
      <c r="D1411" s="2" t="s">
        <v>38</v>
      </c>
      <c r="E1411" s="34">
        <v>0</v>
      </c>
      <c r="F1411" s="42"/>
    </row>
    <row r="1412" spans="1:6" ht="26.25">
      <c r="A1412" s="41" t="s">
        <v>19575</v>
      </c>
      <c r="B1412" s="2">
        <v>104301</v>
      </c>
      <c r="C1412" s="150" t="s">
        <v>19611</v>
      </c>
      <c r="D1412" s="2" t="s">
        <v>18271</v>
      </c>
      <c r="E1412" s="34">
        <v>0</v>
      </c>
      <c r="F1412" s="42"/>
    </row>
    <row r="1413" spans="1:6" ht="26.25">
      <c r="A1413" s="41" t="s">
        <v>19575</v>
      </c>
      <c r="B1413" s="2">
        <v>104302</v>
      </c>
      <c r="C1413" s="150" t="s">
        <v>19612</v>
      </c>
      <c r="D1413" s="2" t="s">
        <v>18271</v>
      </c>
      <c r="E1413" s="34">
        <v>0</v>
      </c>
      <c r="F1413" s="42"/>
    </row>
    <row r="1414" spans="1:6" ht="26.25">
      <c r="A1414" s="41" t="s">
        <v>19575</v>
      </c>
      <c r="B1414" s="2">
        <v>104303</v>
      </c>
      <c r="C1414" s="150" t="s">
        <v>19613</v>
      </c>
      <c r="D1414" s="2" t="s">
        <v>18271</v>
      </c>
      <c r="E1414" s="34">
        <v>0</v>
      </c>
      <c r="F1414" s="42"/>
    </row>
    <row r="1415" spans="1:6" ht="26.25">
      <c r="A1415" s="41" t="s">
        <v>19575</v>
      </c>
      <c r="B1415" s="2">
        <v>104304</v>
      </c>
      <c r="C1415" s="150" t="s">
        <v>19614</v>
      </c>
      <c r="D1415" s="2" t="s">
        <v>18271</v>
      </c>
      <c r="E1415" s="34">
        <v>0</v>
      </c>
      <c r="F1415" s="42"/>
    </row>
    <row r="1416" spans="1:6" ht="26.25">
      <c r="A1416" s="41" t="s">
        <v>19575</v>
      </c>
      <c r="B1416" s="2">
        <v>104293</v>
      </c>
      <c r="C1416" s="150" t="s">
        <v>19615</v>
      </c>
      <c r="D1416" s="2" t="s">
        <v>18271</v>
      </c>
      <c r="E1416" s="34">
        <v>0</v>
      </c>
      <c r="F1416" s="42"/>
    </row>
    <row r="1417" spans="1:6" ht="26.25">
      <c r="A1417" s="41" t="s">
        <v>19575</v>
      </c>
      <c r="B1417" s="2">
        <v>104297</v>
      </c>
      <c r="C1417" s="150" t="s">
        <v>19616</v>
      </c>
      <c r="D1417" s="2" t="s">
        <v>18271</v>
      </c>
      <c r="E1417" s="34">
        <v>0</v>
      </c>
      <c r="F1417" s="42"/>
    </row>
    <row r="1418" spans="1:6" ht="26.25">
      <c r="A1418" s="41" t="s">
        <v>19575</v>
      </c>
      <c r="B1418" s="2">
        <v>104295</v>
      </c>
      <c r="C1418" s="150" t="s">
        <v>19617</v>
      </c>
      <c r="D1418" s="2" t="s">
        <v>18271</v>
      </c>
      <c r="E1418" s="34">
        <v>0</v>
      </c>
      <c r="F1418" s="42"/>
    </row>
    <row r="1419" spans="1:6" ht="26.25">
      <c r="A1419" s="41" t="s">
        <v>19575</v>
      </c>
      <c r="B1419" s="2">
        <v>104299</v>
      </c>
      <c r="C1419" s="150" t="s">
        <v>19618</v>
      </c>
      <c r="D1419" s="2" t="s">
        <v>18271</v>
      </c>
      <c r="E1419" s="34">
        <v>0</v>
      </c>
      <c r="F1419" s="42"/>
    </row>
    <row r="1420" spans="1:6" ht="26.25">
      <c r="A1420" s="41" t="s">
        <v>19575</v>
      </c>
      <c r="B1420" s="2">
        <v>104294</v>
      </c>
      <c r="C1420" s="150" t="s">
        <v>19619</v>
      </c>
      <c r="D1420" s="2" t="s">
        <v>18271</v>
      </c>
      <c r="E1420" s="34">
        <v>0</v>
      </c>
      <c r="F1420" s="42"/>
    </row>
    <row r="1421" spans="1:6" ht="26.25">
      <c r="A1421" s="41" t="s">
        <v>19575</v>
      </c>
      <c r="B1421" s="2">
        <v>104298</v>
      </c>
      <c r="C1421" s="150" t="s">
        <v>19620</v>
      </c>
      <c r="D1421" s="2" t="s">
        <v>18271</v>
      </c>
      <c r="E1421" s="34">
        <v>0</v>
      </c>
      <c r="F1421" s="42"/>
    </row>
    <row r="1422" spans="1:6" ht="26.25">
      <c r="A1422" s="41" t="s">
        <v>19575</v>
      </c>
      <c r="B1422" s="2">
        <v>104296</v>
      </c>
      <c r="C1422" s="150" t="s">
        <v>19621</v>
      </c>
      <c r="D1422" s="2" t="s">
        <v>18271</v>
      </c>
      <c r="E1422" s="34">
        <v>0</v>
      </c>
      <c r="F1422" s="42"/>
    </row>
    <row r="1423" spans="1:6" ht="26.25">
      <c r="A1423" s="41" t="s">
        <v>19575</v>
      </c>
      <c r="B1423" s="2">
        <v>104300</v>
      </c>
      <c r="C1423" s="150" t="s">
        <v>19622</v>
      </c>
      <c r="D1423" s="2" t="s">
        <v>18271</v>
      </c>
      <c r="E1423" s="34">
        <v>0</v>
      </c>
      <c r="F1423" s="42"/>
    </row>
    <row r="1424" spans="1:6" ht="26.25">
      <c r="A1424" s="41" t="s">
        <v>19623</v>
      </c>
      <c r="B1424" s="2">
        <v>90944</v>
      </c>
      <c r="C1424" s="150" t="s">
        <v>19624</v>
      </c>
      <c r="D1424" s="2" t="s">
        <v>34</v>
      </c>
      <c r="E1424" s="34">
        <v>204.54</v>
      </c>
      <c r="F1424" s="42">
        <v>0</v>
      </c>
    </row>
    <row r="1425" spans="1:6" ht="26.25">
      <c r="A1425" s="41" t="s">
        <v>19623</v>
      </c>
      <c r="B1425" s="2">
        <v>90934</v>
      </c>
      <c r="C1425" s="150" t="s">
        <v>19625</v>
      </c>
      <c r="D1425" s="2" t="s">
        <v>34</v>
      </c>
      <c r="E1425" s="34">
        <v>189.48</v>
      </c>
      <c r="F1425" s="42">
        <v>0</v>
      </c>
    </row>
    <row r="1426" spans="1:6" ht="26.25">
      <c r="A1426" s="41" t="s">
        <v>19623</v>
      </c>
      <c r="B1426" s="2">
        <v>90954</v>
      </c>
      <c r="C1426" s="150" t="s">
        <v>19626</v>
      </c>
      <c r="D1426" s="2" t="s">
        <v>34</v>
      </c>
      <c r="E1426" s="34">
        <v>232.09</v>
      </c>
      <c r="F1426" s="42">
        <v>0</v>
      </c>
    </row>
    <row r="1427" spans="1:6" ht="39">
      <c r="A1427" s="41" t="s">
        <v>19623</v>
      </c>
      <c r="B1427" s="2">
        <v>90933</v>
      </c>
      <c r="C1427" s="150" t="s">
        <v>19627</v>
      </c>
      <c r="D1427" s="2" t="s">
        <v>34</v>
      </c>
      <c r="E1427" s="34">
        <v>171.19</v>
      </c>
      <c r="F1427" s="42">
        <v>0</v>
      </c>
    </row>
    <row r="1428" spans="1:6" ht="39">
      <c r="A1428" s="41" t="s">
        <v>19623</v>
      </c>
      <c r="B1428" s="2">
        <v>90943</v>
      </c>
      <c r="C1428" s="150" t="s">
        <v>19628</v>
      </c>
      <c r="D1428" s="2" t="s">
        <v>34</v>
      </c>
      <c r="E1428" s="34">
        <v>184.62</v>
      </c>
      <c r="F1428" s="42">
        <v>0</v>
      </c>
    </row>
    <row r="1429" spans="1:6" ht="39">
      <c r="A1429" s="41" t="s">
        <v>19623</v>
      </c>
      <c r="B1429" s="2">
        <v>90953</v>
      </c>
      <c r="C1429" s="150" t="s">
        <v>19629</v>
      </c>
      <c r="D1429" s="2" t="s">
        <v>34</v>
      </c>
      <c r="E1429" s="34">
        <v>209.19</v>
      </c>
      <c r="F1429" s="42">
        <v>0</v>
      </c>
    </row>
    <row r="1430" spans="1:6" ht="39">
      <c r="A1430" s="41" t="s">
        <v>19623</v>
      </c>
      <c r="B1430" s="2">
        <v>90932</v>
      </c>
      <c r="C1430" s="150" t="s">
        <v>19630</v>
      </c>
      <c r="D1430" s="2" t="s">
        <v>34</v>
      </c>
      <c r="E1430" s="34">
        <v>93.86</v>
      </c>
      <c r="F1430" s="42">
        <v>0</v>
      </c>
    </row>
    <row r="1431" spans="1:6" ht="39">
      <c r="A1431" s="41" t="s">
        <v>19623</v>
      </c>
      <c r="B1431" s="2">
        <v>90942</v>
      </c>
      <c r="C1431" s="150" t="s">
        <v>19631</v>
      </c>
      <c r="D1431" s="2" t="s">
        <v>34</v>
      </c>
      <c r="E1431" s="34">
        <v>100.41</v>
      </c>
      <c r="F1431" s="42">
        <v>0</v>
      </c>
    </row>
    <row r="1432" spans="1:6" ht="39">
      <c r="A1432" s="41" t="s">
        <v>19623</v>
      </c>
      <c r="B1432" s="2">
        <v>90952</v>
      </c>
      <c r="C1432" s="150" t="s">
        <v>19632</v>
      </c>
      <c r="D1432" s="2" t="s">
        <v>34</v>
      </c>
      <c r="E1432" s="34">
        <v>112.36</v>
      </c>
      <c r="F1432" s="42">
        <v>0</v>
      </c>
    </row>
    <row r="1433" spans="1:6" ht="39">
      <c r="A1433" s="41" t="s">
        <v>19623</v>
      </c>
      <c r="B1433" s="2">
        <v>90930</v>
      </c>
      <c r="C1433" s="150" t="s">
        <v>19633</v>
      </c>
      <c r="D1433" s="2" t="s">
        <v>34</v>
      </c>
      <c r="E1433" s="34">
        <v>83.7</v>
      </c>
      <c r="F1433" s="42">
        <v>0</v>
      </c>
    </row>
    <row r="1434" spans="1:6" ht="39">
      <c r="A1434" s="41" t="s">
        <v>19623</v>
      </c>
      <c r="B1434" s="2">
        <v>90940</v>
      </c>
      <c r="C1434" s="150" t="s">
        <v>19634</v>
      </c>
      <c r="D1434" s="2" t="s">
        <v>34</v>
      </c>
      <c r="E1434" s="34">
        <v>89.35</v>
      </c>
      <c r="F1434" s="42">
        <v>0</v>
      </c>
    </row>
    <row r="1435" spans="1:6" ht="39">
      <c r="A1435" s="41" t="s">
        <v>19623</v>
      </c>
      <c r="B1435" s="2">
        <v>90950</v>
      </c>
      <c r="C1435" s="150" t="s">
        <v>19635</v>
      </c>
      <c r="D1435" s="2" t="s">
        <v>34</v>
      </c>
      <c r="E1435" s="34">
        <v>99.64</v>
      </c>
      <c r="F1435" s="42">
        <v>0</v>
      </c>
    </row>
    <row r="1436" spans="1:6" ht="26.25">
      <c r="A1436" s="41" t="s">
        <v>19623</v>
      </c>
      <c r="B1436" s="2">
        <v>88476</v>
      </c>
      <c r="C1436" s="150" t="s">
        <v>19636</v>
      </c>
      <c r="D1436" s="2" t="s">
        <v>34</v>
      </c>
      <c r="E1436" s="34">
        <v>20.309999999999999</v>
      </c>
      <c r="F1436" s="42">
        <v>0</v>
      </c>
    </row>
    <row r="1437" spans="1:6" ht="26.25">
      <c r="A1437" s="41" t="s">
        <v>19623</v>
      </c>
      <c r="B1437" s="2">
        <v>88477</v>
      </c>
      <c r="C1437" s="150" t="s">
        <v>19637</v>
      </c>
      <c r="D1437" s="2" t="s">
        <v>34</v>
      </c>
      <c r="E1437" s="34">
        <v>28.38</v>
      </c>
      <c r="F1437" s="42">
        <v>0</v>
      </c>
    </row>
    <row r="1438" spans="1:6" ht="26.25">
      <c r="A1438" s="41" t="s">
        <v>19623</v>
      </c>
      <c r="B1438" s="2">
        <v>88478</v>
      </c>
      <c r="C1438" s="150" t="s">
        <v>19638</v>
      </c>
      <c r="D1438" s="2" t="s">
        <v>34</v>
      </c>
      <c r="E1438" s="34">
        <v>35.04</v>
      </c>
      <c r="F1438" s="42">
        <v>0</v>
      </c>
    </row>
    <row r="1439" spans="1:6" ht="26.25">
      <c r="A1439" s="41" t="s">
        <v>19623</v>
      </c>
      <c r="B1439" s="2">
        <v>88470</v>
      </c>
      <c r="C1439" s="150" t="s">
        <v>19639</v>
      </c>
      <c r="D1439" s="2" t="s">
        <v>34</v>
      </c>
      <c r="E1439" s="34">
        <v>24.51</v>
      </c>
      <c r="F1439" s="42">
        <v>0</v>
      </c>
    </row>
    <row r="1440" spans="1:6" ht="26.25">
      <c r="A1440" s="41" t="s">
        <v>19623</v>
      </c>
      <c r="B1440" s="2">
        <v>88471</v>
      </c>
      <c r="C1440" s="150" t="s">
        <v>19640</v>
      </c>
      <c r="D1440" s="2" t="s">
        <v>34</v>
      </c>
      <c r="E1440" s="34">
        <v>30.86</v>
      </c>
      <c r="F1440" s="42">
        <v>0</v>
      </c>
    </row>
    <row r="1441" spans="1:6" ht="26.25">
      <c r="A1441" s="41" t="s">
        <v>19623</v>
      </c>
      <c r="B1441" s="2">
        <v>88472</v>
      </c>
      <c r="C1441" s="150" t="s">
        <v>19641</v>
      </c>
      <c r="D1441" s="2" t="s">
        <v>34</v>
      </c>
      <c r="E1441" s="34">
        <v>35.89</v>
      </c>
      <c r="F1441" s="42">
        <v>0</v>
      </c>
    </row>
    <row r="1442" spans="1:6" ht="39">
      <c r="A1442" s="41" t="s">
        <v>19623</v>
      </c>
      <c r="B1442" s="2">
        <v>87759</v>
      </c>
      <c r="C1442" s="150" t="s">
        <v>19642</v>
      </c>
      <c r="D1442" s="2" t="s">
        <v>34</v>
      </c>
      <c r="E1442" s="34">
        <v>130.94999999999999</v>
      </c>
      <c r="F1442" s="42">
        <v>0</v>
      </c>
    </row>
    <row r="1443" spans="1:6" ht="39">
      <c r="A1443" s="41" t="s">
        <v>19623</v>
      </c>
      <c r="B1443" s="2">
        <v>87769</v>
      </c>
      <c r="C1443" s="150" t="s">
        <v>19643</v>
      </c>
      <c r="D1443" s="2" t="s">
        <v>34</v>
      </c>
      <c r="E1443" s="34">
        <v>155.46</v>
      </c>
      <c r="F1443" s="42">
        <v>0</v>
      </c>
    </row>
    <row r="1444" spans="1:6" ht="39">
      <c r="A1444" s="41" t="s">
        <v>19623</v>
      </c>
      <c r="B1444" s="2">
        <v>87739</v>
      </c>
      <c r="C1444" s="150" t="s">
        <v>19644</v>
      </c>
      <c r="D1444" s="2" t="s">
        <v>34</v>
      </c>
      <c r="E1444" s="34">
        <v>102.71</v>
      </c>
      <c r="F1444" s="42">
        <v>0</v>
      </c>
    </row>
    <row r="1445" spans="1:6" ht="39">
      <c r="A1445" s="41" t="s">
        <v>19623</v>
      </c>
      <c r="B1445" s="2">
        <v>87749</v>
      </c>
      <c r="C1445" s="150" t="s">
        <v>19645</v>
      </c>
      <c r="D1445" s="2" t="s">
        <v>34</v>
      </c>
      <c r="E1445" s="34">
        <v>132.55000000000001</v>
      </c>
      <c r="F1445" s="42">
        <v>0</v>
      </c>
    </row>
    <row r="1446" spans="1:6" ht="39">
      <c r="A1446" s="41" t="s">
        <v>19623</v>
      </c>
      <c r="B1446" s="2">
        <v>87624</v>
      </c>
      <c r="C1446" s="150" t="s">
        <v>19646</v>
      </c>
      <c r="D1446" s="2" t="s">
        <v>34</v>
      </c>
      <c r="E1446" s="34">
        <v>86.62</v>
      </c>
      <c r="F1446" s="42">
        <v>0</v>
      </c>
    </row>
    <row r="1447" spans="1:6" ht="39">
      <c r="A1447" s="41" t="s">
        <v>19623</v>
      </c>
      <c r="B1447" s="2">
        <v>87634</v>
      </c>
      <c r="C1447" s="150" t="s">
        <v>19647</v>
      </c>
      <c r="D1447" s="2" t="s">
        <v>34</v>
      </c>
      <c r="E1447" s="34">
        <v>116.46</v>
      </c>
      <c r="F1447" s="42">
        <v>0</v>
      </c>
    </row>
    <row r="1448" spans="1:6" ht="39">
      <c r="A1448" s="41" t="s">
        <v>19623</v>
      </c>
      <c r="B1448" s="2">
        <v>87644</v>
      </c>
      <c r="C1448" s="150" t="s">
        <v>19648</v>
      </c>
      <c r="D1448" s="2" t="s">
        <v>34</v>
      </c>
      <c r="E1448" s="34">
        <v>140.91</v>
      </c>
      <c r="F1448" s="42">
        <v>0</v>
      </c>
    </row>
    <row r="1449" spans="1:6" ht="39">
      <c r="A1449" s="41" t="s">
        <v>19623</v>
      </c>
      <c r="B1449" s="2">
        <v>87684</v>
      </c>
      <c r="C1449" s="150" t="s">
        <v>19649</v>
      </c>
      <c r="D1449" s="2" t="s">
        <v>34</v>
      </c>
      <c r="E1449" s="34">
        <v>136.37</v>
      </c>
      <c r="F1449" s="42">
        <v>0</v>
      </c>
    </row>
    <row r="1450" spans="1:6" ht="39">
      <c r="A1450" s="41" t="s">
        <v>19623</v>
      </c>
      <c r="B1450" s="2">
        <v>87694</v>
      </c>
      <c r="C1450" s="150" t="s">
        <v>19650</v>
      </c>
      <c r="D1450" s="2" t="s">
        <v>34</v>
      </c>
      <c r="E1450" s="34">
        <v>156.21</v>
      </c>
      <c r="F1450" s="42">
        <v>0</v>
      </c>
    </row>
    <row r="1451" spans="1:6" ht="39">
      <c r="A1451" s="41" t="s">
        <v>19623</v>
      </c>
      <c r="B1451" s="2">
        <v>87704</v>
      </c>
      <c r="C1451" s="150" t="s">
        <v>19651</v>
      </c>
      <c r="D1451" s="2" t="s">
        <v>34</v>
      </c>
      <c r="E1451" s="34">
        <v>169.53</v>
      </c>
      <c r="F1451" s="42">
        <v>0</v>
      </c>
    </row>
    <row r="1452" spans="1:6" ht="39">
      <c r="A1452" s="41" t="s">
        <v>19623</v>
      </c>
      <c r="B1452" s="2">
        <v>87758</v>
      </c>
      <c r="C1452" s="150" t="s">
        <v>19652</v>
      </c>
      <c r="D1452" s="2" t="s">
        <v>34</v>
      </c>
      <c r="E1452" s="34">
        <v>117.97</v>
      </c>
      <c r="F1452" s="42">
        <v>0</v>
      </c>
    </row>
    <row r="1453" spans="1:6" ht="39">
      <c r="A1453" s="41" t="s">
        <v>19623</v>
      </c>
      <c r="B1453" s="2">
        <v>87768</v>
      </c>
      <c r="C1453" s="150" t="s">
        <v>19653</v>
      </c>
      <c r="D1453" s="2" t="s">
        <v>34</v>
      </c>
      <c r="E1453" s="34">
        <v>139.49</v>
      </c>
      <c r="F1453" s="42">
        <v>0</v>
      </c>
    </row>
    <row r="1454" spans="1:6" ht="39">
      <c r="A1454" s="41" t="s">
        <v>19623</v>
      </c>
      <c r="B1454" s="2">
        <v>87738</v>
      </c>
      <c r="C1454" s="150" t="s">
        <v>19654</v>
      </c>
      <c r="D1454" s="2" t="s">
        <v>34</v>
      </c>
      <c r="E1454" s="34">
        <v>93.37</v>
      </c>
      <c r="F1454" s="42">
        <v>0</v>
      </c>
    </row>
    <row r="1455" spans="1:6" ht="39">
      <c r="A1455" s="41" t="s">
        <v>19623</v>
      </c>
      <c r="B1455" s="2">
        <v>87748</v>
      </c>
      <c r="C1455" s="150" t="s">
        <v>19655</v>
      </c>
      <c r="D1455" s="2" t="s">
        <v>34</v>
      </c>
      <c r="E1455" s="34">
        <v>119.57</v>
      </c>
      <c r="F1455" s="42">
        <v>0</v>
      </c>
    </row>
    <row r="1456" spans="1:6" ht="39">
      <c r="A1456" s="41" t="s">
        <v>19623</v>
      </c>
      <c r="B1456" s="2">
        <v>87623</v>
      </c>
      <c r="C1456" s="150" t="s">
        <v>19656</v>
      </c>
      <c r="D1456" s="2" t="s">
        <v>34</v>
      </c>
      <c r="E1456" s="34">
        <v>77.28</v>
      </c>
      <c r="F1456" s="42">
        <v>0</v>
      </c>
    </row>
    <row r="1457" spans="1:6" ht="39">
      <c r="A1457" s="41" t="s">
        <v>19623</v>
      </c>
      <c r="B1457" s="2">
        <v>87633</v>
      </c>
      <c r="C1457" s="150" t="s">
        <v>19657</v>
      </c>
      <c r="D1457" s="2" t="s">
        <v>34</v>
      </c>
      <c r="E1457" s="34">
        <v>103.48</v>
      </c>
      <c r="F1457" s="42">
        <v>0</v>
      </c>
    </row>
    <row r="1458" spans="1:6" ht="39">
      <c r="A1458" s="41" t="s">
        <v>19623</v>
      </c>
      <c r="B1458" s="2">
        <v>87643</v>
      </c>
      <c r="C1458" s="150" t="s">
        <v>19658</v>
      </c>
      <c r="D1458" s="2" t="s">
        <v>34</v>
      </c>
      <c r="E1458" s="34">
        <v>124.94</v>
      </c>
      <c r="F1458" s="42">
        <v>0</v>
      </c>
    </row>
    <row r="1459" spans="1:6" ht="39">
      <c r="A1459" s="41" t="s">
        <v>19623</v>
      </c>
      <c r="B1459" s="2">
        <v>87683</v>
      </c>
      <c r="C1459" s="150" t="s">
        <v>19659</v>
      </c>
      <c r="D1459" s="2" t="s">
        <v>34</v>
      </c>
      <c r="E1459" s="34">
        <v>120.4</v>
      </c>
      <c r="F1459" s="42">
        <v>0</v>
      </c>
    </row>
    <row r="1460" spans="1:6" ht="39">
      <c r="A1460" s="41" t="s">
        <v>19623</v>
      </c>
      <c r="B1460" s="2">
        <v>87703</v>
      </c>
      <c r="C1460" s="150" t="s">
        <v>19660</v>
      </c>
      <c r="D1460" s="2" t="s">
        <v>34</v>
      </c>
      <c r="E1460" s="34">
        <v>149.61000000000001</v>
      </c>
      <c r="F1460" s="42">
        <v>0</v>
      </c>
    </row>
    <row r="1461" spans="1:6" ht="39">
      <c r="A1461" s="41" t="s">
        <v>19623</v>
      </c>
      <c r="B1461" s="2">
        <v>87693</v>
      </c>
      <c r="C1461" s="150" t="s">
        <v>19661</v>
      </c>
      <c r="D1461" s="2" t="s">
        <v>34</v>
      </c>
      <c r="E1461" s="34">
        <v>137.91999999999999</v>
      </c>
      <c r="F1461" s="42">
        <v>0</v>
      </c>
    </row>
    <row r="1462" spans="1:6" ht="39">
      <c r="A1462" s="41" t="s">
        <v>19623</v>
      </c>
      <c r="B1462" s="2">
        <v>87757</v>
      </c>
      <c r="C1462" s="150" t="s">
        <v>19662</v>
      </c>
      <c r="D1462" s="2" t="s">
        <v>34</v>
      </c>
      <c r="E1462" s="34">
        <v>63.05</v>
      </c>
      <c r="F1462" s="42">
        <v>0</v>
      </c>
    </row>
    <row r="1463" spans="1:6" ht="39">
      <c r="A1463" s="41" t="s">
        <v>19623</v>
      </c>
      <c r="B1463" s="2">
        <v>87767</v>
      </c>
      <c r="C1463" s="150" t="s">
        <v>19663</v>
      </c>
      <c r="D1463" s="2" t="s">
        <v>34</v>
      </c>
      <c r="E1463" s="34">
        <v>71.959999999999994</v>
      </c>
      <c r="F1463" s="42">
        <v>0</v>
      </c>
    </row>
    <row r="1464" spans="1:6" ht="39">
      <c r="A1464" s="41" t="s">
        <v>19623</v>
      </c>
      <c r="B1464" s="2">
        <v>87737</v>
      </c>
      <c r="C1464" s="150" t="s">
        <v>19664</v>
      </c>
      <c r="D1464" s="2" t="s">
        <v>34</v>
      </c>
      <c r="E1464" s="34">
        <v>53.87</v>
      </c>
      <c r="F1464" s="42">
        <v>0</v>
      </c>
    </row>
    <row r="1465" spans="1:6" ht="39">
      <c r="A1465" s="41" t="s">
        <v>19623</v>
      </c>
      <c r="B1465" s="2">
        <v>87747</v>
      </c>
      <c r="C1465" s="150" t="s">
        <v>19665</v>
      </c>
      <c r="D1465" s="2" t="s">
        <v>34</v>
      </c>
      <c r="E1465" s="34">
        <v>64.650000000000006</v>
      </c>
      <c r="F1465" s="42">
        <v>0</v>
      </c>
    </row>
    <row r="1466" spans="1:6" ht="39">
      <c r="A1466" s="41" t="s">
        <v>19623</v>
      </c>
      <c r="B1466" s="2">
        <v>87622</v>
      </c>
      <c r="C1466" s="150" t="s">
        <v>19666</v>
      </c>
      <c r="D1466" s="2" t="s">
        <v>34</v>
      </c>
      <c r="E1466" s="34">
        <v>37.78</v>
      </c>
      <c r="F1466" s="42">
        <v>0</v>
      </c>
    </row>
    <row r="1467" spans="1:6" ht="39">
      <c r="A1467" s="41" t="s">
        <v>19623</v>
      </c>
      <c r="B1467" s="2">
        <v>87632</v>
      </c>
      <c r="C1467" s="150" t="s">
        <v>19667</v>
      </c>
      <c r="D1467" s="2" t="s">
        <v>34</v>
      </c>
      <c r="E1467" s="34">
        <v>48.56</v>
      </c>
      <c r="F1467" s="42">
        <v>0</v>
      </c>
    </row>
    <row r="1468" spans="1:6" ht="39">
      <c r="A1468" s="41" t="s">
        <v>19623</v>
      </c>
      <c r="B1468" s="2">
        <v>87642</v>
      </c>
      <c r="C1468" s="150" t="s">
        <v>19668</v>
      </c>
      <c r="D1468" s="2" t="s">
        <v>34</v>
      </c>
      <c r="E1468" s="34">
        <v>57.41</v>
      </c>
      <c r="F1468" s="42">
        <v>0</v>
      </c>
    </row>
    <row r="1469" spans="1:6" ht="39">
      <c r="A1469" s="41" t="s">
        <v>19623</v>
      </c>
      <c r="B1469" s="2">
        <v>87682</v>
      </c>
      <c r="C1469" s="150" t="s">
        <v>19669</v>
      </c>
      <c r="D1469" s="2" t="s">
        <v>34</v>
      </c>
      <c r="E1469" s="34">
        <v>52.87</v>
      </c>
      <c r="F1469" s="42">
        <v>0</v>
      </c>
    </row>
    <row r="1470" spans="1:6" ht="39">
      <c r="A1470" s="41" t="s">
        <v>19623</v>
      </c>
      <c r="B1470" s="2">
        <v>87692</v>
      </c>
      <c r="C1470" s="150" t="s">
        <v>19670</v>
      </c>
      <c r="D1470" s="2" t="s">
        <v>34</v>
      </c>
      <c r="E1470" s="34">
        <v>60.59</v>
      </c>
      <c r="F1470" s="42">
        <v>0</v>
      </c>
    </row>
    <row r="1471" spans="1:6" ht="39">
      <c r="A1471" s="41" t="s">
        <v>19623</v>
      </c>
      <c r="B1471" s="2">
        <v>87702</v>
      </c>
      <c r="C1471" s="150" t="s">
        <v>19671</v>
      </c>
      <c r="D1471" s="2" t="s">
        <v>34</v>
      </c>
      <c r="E1471" s="34">
        <v>65.400000000000006</v>
      </c>
      <c r="F1471" s="42">
        <v>0</v>
      </c>
    </row>
    <row r="1472" spans="1:6" ht="39">
      <c r="A1472" s="41" t="s">
        <v>19623</v>
      </c>
      <c r="B1472" s="2">
        <v>87755</v>
      </c>
      <c r="C1472" s="150" t="s">
        <v>19672</v>
      </c>
      <c r="D1472" s="2" t="s">
        <v>34</v>
      </c>
      <c r="E1472" s="34">
        <v>55.84</v>
      </c>
      <c r="F1472" s="42">
        <v>0</v>
      </c>
    </row>
    <row r="1473" spans="1:6" ht="39">
      <c r="A1473" s="41" t="s">
        <v>19623</v>
      </c>
      <c r="B1473" s="2">
        <v>87765</v>
      </c>
      <c r="C1473" s="150" t="s">
        <v>19673</v>
      </c>
      <c r="D1473" s="2" t="s">
        <v>34</v>
      </c>
      <c r="E1473" s="34">
        <v>63.09</v>
      </c>
      <c r="F1473" s="42">
        <v>0</v>
      </c>
    </row>
    <row r="1474" spans="1:6" ht="39">
      <c r="A1474" s="41" t="s">
        <v>19623</v>
      </c>
      <c r="B1474" s="2">
        <v>87735</v>
      </c>
      <c r="C1474" s="150" t="s">
        <v>19674</v>
      </c>
      <c r="D1474" s="2" t="s">
        <v>34</v>
      </c>
      <c r="E1474" s="34">
        <v>48.68</v>
      </c>
      <c r="F1474" s="42">
        <v>0</v>
      </c>
    </row>
    <row r="1475" spans="1:6" ht="39">
      <c r="A1475" s="41" t="s">
        <v>19623</v>
      </c>
      <c r="B1475" s="2">
        <v>87745</v>
      </c>
      <c r="C1475" s="150" t="s">
        <v>19675</v>
      </c>
      <c r="D1475" s="2" t="s">
        <v>34</v>
      </c>
      <c r="E1475" s="34">
        <v>57.44</v>
      </c>
      <c r="F1475" s="42">
        <v>0</v>
      </c>
    </row>
    <row r="1476" spans="1:6" ht="39">
      <c r="A1476" s="41" t="s">
        <v>19623</v>
      </c>
      <c r="B1476" s="2">
        <v>87620</v>
      </c>
      <c r="C1476" s="150" t="s">
        <v>19676</v>
      </c>
      <c r="D1476" s="2" t="s">
        <v>34</v>
      </c>
      <c r="E1476" s="34">
        <v>32.590000000000003</v>
      </c>
      <c r="F1476" s="42">
        <v>0</v>
      </c>
    </row>
    <row r="1477" spans="1:6" ht="39">
      <c r="A1477" s="41" t="s">
        <v>19623</v>
      </c>
      <c r="B1477" s="2">
        <v>87630</v>
      </c>
      <c r="C1477" s="150" t="s">
        <v>19677</v>
      </c>
      <c r="D1477" s="2" t="s">
        <v>34</v>
      </c>
      <c r="E1477" s="34">
        <v>41.35</v>
      </c>
      <c r="F1477" s="42">
        <v>0</v>
      </c>
    </row>
    <row r="1478" spans="1:6" ht="39">
      <c r="A1478" s="41" t="s">
        <v>19623</v>
      </c>
      <c r="B1478" s="2">
        <v>87640</v>
      </c>
      <c r="C1478" s="150" t="s">
        <v>19678</v>
      </c>
      <c r="D1478" s="2" t="s">
        <v>34</v>
      </c>
      <c r="E1478" s="34">
        <v>48.54</v>
      </c>
      <c r="F1478" s="42">
        <v>0</v>
      </c>
    </row>
    <row r="1479" spans="1:6" ht="39">
      <c r="A1479" s="41" t="s">
        <v>19623</v>
      </c>
      <c r="B1479" s="2">
        <v>87680</v>
      </c>
      <c r="C1479" s="150" t="s">
        <v>19679</v>
      </c>
      <c r="D1479" s="2" t="s">
        <v>34</v>
      </c>
      <c r="E1479" s="34">
        <v>44</v>
      </c>
      <c r="F1479" s="42">
        <v>0</v>
      </c>
    </row>
    <row r="1480" spans="1:6" ht="39">
      <c r="A1480" s="41" t="s">
        <v>19623</v>
      </c>
      <c r="B1480" s="2">
        <v>87690</v>
      </c>
      <c r="C1480" s="150" t="s">
        <v>19680</v>
      </c>
      <c r="D1480" s="2" t="s">
        <v>34</v>
      </c>
      <c r="E1480" s="34">
        <v>50.43</v>
      </c>
      <c r="F1480" s="42">
        <v>0</v>
      </c>
    </row>
    <row r="1481" spans="1:6" ht="39">
      <c r="A1481" s="41" t="s">
        <v>19623</v>
      </c>
      <c r="B1481" s="2">
        <v>87700</v>
      </c>
      <c r="C1481" s="150" t="s">
        <v>19681</v>
      </c>
      <c r="D1481" s="2" t="s">
        <v>34</v>
      </c>
      <c r="E1481" s="34">
        <v>54.34</v>
      </c>
      <c r="F1481" s="42">
        <v>0</v>
      </c>
    </row>
    <row r="1482" spans="1:6">
      <c r="A1482" s="41" t="s">
        <v>19623</v>
      </c>
      <c r="B1482" s="2">
        <v>102803</v>
      </c>
      <c r="C1482" s="150" t="s">
        <v>19682</v>
      </c>
      <c r="D1482" s="2" t="s">
        <v>34</v>
      </c>
      <c r="E1482" s="34">
        <v>2.98</v>
      </c>
      <c r="F1482" s="42">
        <v>0</v>
      </c>
    </row>
    <row r="1483" spans="1:6" ht="26.25">
      <c r="A1483" s="41" t="s">
        <v>19683</v>
      </c>
      <c r="B1483" s="2">
        <v>92717</v>
      </c>
      <c r="C1483" s="150" t="s">
        <v>19684</v>
      </c>
      <c r="D1483" s="2" t="s">
        <v>19685</v>
      </c>
      <c r="E1483" s="34">
        <v>0.27</v>
      </c>
      <c r="F1483" s="42">
        <v>0</v>
      </c>
    </row>
    <row r="1484" spans="1:6" ht="26.25">
      <c r="A1484" s="41" t="s">
        <v>19683</v>
      </c>
      <c r="B1484" s="2">
        <v>92716</v>
      </c>
      <c r="C1484" s="150" t="s">
        <v>19686</v>
      </c>
      <c r="D1484" s="2" t="s">
        <v>19687</v>
      </c>
      <c r="E1484" s="34">
        <v>115.27</v>
      </c>
      <c r="F1484" s="42">
        <v>0</v>
      </c>
    </row>
    <row r="1485" spans="1:6" ht="39">
      <c r="A1485" s="41" t="s">
        <v>19683</v>
      </c>
      <c r="B1485" s="2">
        <v>103668</v>
      </c>
      <c r="C1485" s="150" t="s">
        <v>19688</v>
      </c>
      <c r="D1485" s="2" t="s">
        <v>19685</v>
      </c>
      <c r="E1485" s="34">
        <v>0</v>
      </c>
      <c r="F1485" s="42"/>
    </row>
    <row r="1486" spans="1:6" ht="39">
      <c r="A1486" s="41" t="s">
        <v>19683</v>
      </c>
      <c r="B1486" s="2">
        <v>103667</v>
      </c>
      <c r="C1486" s="150" t="s">
        <v>19689</v>
      </c>
      <c r="D1486" s="2" t="s">
        <v>19687</v>
      </c>
      <c r="E1486" s="34">
        <v>0</v>
      </c>
      <c r="F1486" s="42"/>
    </row>
    <row r="1487" spans="1:6" ht="26.25">
      <c r="A1487" s="41" t="s">
        <v>19683</v>
      </c>
      <c r="B1487" s="2">
        <v>89218</v>
      </c>
      <c r="C1487" s="150" t="s">
        <v>19690</v>
      </c>
      <c r="D1487" s="2" t="s">
        <v>19685</v>
      </c>
      <c r="E1487" s="34">
        <v>117.2</v>
      </c>
      <c r="F1487" s="42">
        <v>0</v>
      </c>
    </row>
    <row r="1488" spans="1:6" ht="26.25">
      <c r="A1488" s="41" t="s">
        <v>19683</v>
      </c>
      <c r="B1488" s="2">
        <v>89843</v>
      </c>
      <c r="C1488" s="150" t="s">
        <v>19691</v>
      </c>
      <c r="D1488" s="2" t="s">
        <v>19687</v>
      </c>
      <c r="E1488" s="34">
        <v>238.57</v>
      </c>
      <c r="F1488" s="42">
        <v>0</v>
      </c>
    </row>
    <row r="1489" spans="1:6" ht="26.25">
      <c r="A1489" s="41" t="s">
        <v>19683</v>
      </c>
      <c r="B1489" s="2">
        <v>87446</v>
      </c>
      <c r="C1489" s="150" t="s">
        <v>19692</v>
      </c>
      <c r="D1489" s="2" t="s">
        <v>19685</v>
      </c>
      <c r="E1489" s="34">
        <v>0.55000000000000004</v>
      </c>
      <c r="F1489" s="42">
        <v>0</v>
      </c>
    </row>
    <row r="1490" spans="1:6" ht="26.25">
      <c r="A1490" s="41" t="s">
        <v>19683</v>
      </c>
      <c r="B1490" s="2">
        <v>87445</v>
      </c>
      <c r="C1490" s="150" t="s">
        <v>19693</v>
      </c>
      <c r="D1490" s="2" t="s">
        <v>19687</v>
      </c>
      <c r="E1490" s="34">
        <v>5.32</v>
      </c>
      <c r="F1490" s="42">
        <v>0</v>
      </c>
    </row>
    <row r="1491" spans="1:6" ht="26.25">
      <c r="A1491" s="41" t="s">
        <v>19683</v>
      </c>
      <c r="B1491" s="2">
        <v>93234</v>
      </c>
      <c r="C1491" s="150" t="s">
        <v>19694</v>
      </c>
      <c r="D1491" s="2" t="s">
        <v>19685</v>
      </c>
      <c r="E1491" s="34">
        <v>0.5</v>
      </c>
      <c r="F1491" s="42">
        <v>0</v>
      </c>
    </row>
    <row r="1492" spans="1:6" ht="26.25">
      <c r="A1492" s="41" t="s">
        <v>19683</v>
      </c>
      <c r="B1492" s="2">
        <v>93233</v>
      </c>
      <c r="C1492" s="150" t="s">
        <v>19695</v>
      </c>
      <c r="D1492" s="2" t="s">
        <v>19687</v>
      </c>
      <c r="E1492" s="34">
        <v>5.66</v>
      </c>
      <c r="F1492" s="42">
        <v>0</v>
      </c>
    </row>
    <row r="1493" spans="1:6" ht="26.25">
      <c r="A1493" s="41" t="s">
        <v>19683</v>
      </c>
      <c r="B1493" s="2">
        <v>102953</v>
      </c>
      <c r="C1493" s="150" t="s">
        <v>19696</v>
      </c>
      <c r="D1493" s="2" t="s">
        <v>19685</v>
      </c>
      <c r="E1493" s="34">
        <v>0</v>
      </c>
      <c r="F1493" s="42"/>
    </row>
    <row r="1494" spans="1:6" ht="26.25">
      <c r="A1494" s="41" t="s">
        <v>19683</v>
      </c>
      <c r="B1494" s="2">
        <v>102952</v>
      </c>
      <c r="C1494" s="150" t="s">
        <v>19697</v>
      </c>
      <c r="D1494" s="2" t="s">
        <v>19687</v>
      </c>
      <c r="E1494" s="34">
        <v>0</v>
      </c>
      <c r="F1494" s="42"/>
    </row>
    <row r="1495" spans="1:6" ht="26.25">
      <c r="A1495" s="41" t="s">
        <v>19683</v>
      </c>
      <c r="B1495" s="2">
        <v>88831</v>
      </c>
      <c r="C1495" s="150" t="s">
        <v>19698</v>
      </c>
      <c r="D1495" s="2" t="s">
        <v>19685</v>
      </c>
      <c r="E1495" s="34">
        <v>0.4</v>
      </c>
      <c r="F1495" s="42">
        <v>0</v>
      </c>
    </row>
    <row r="1496" spans="1:6" ht="26.25">
      <c r="A1496" s="41" t="s">
        <v>19683</v>
      </c>
      <c r="B1496" s="2">
        <v>88830</v>
      </c>
      <c r="C1496" s="150" t="s">
        <v>19699</v>
      </c>
      <c r="D1496" s="2" t="s">
        <v>19687</v>
      </c>
      <c r="E1496" s="34">
        <v>1.84</v>
      </c>
      <c r="F1496" s="42">
        <v>0</v>
      </c>
    </row>
    <row r="1497" spans="1:6" ht="26.25">
      <c r="A1497" s="41" t="s">
        <v>19683</v>
      </c>
      <c r="B1497" s="2">
        <v>89226</v>
      </c>
      <c r="C1497" s="150" t="s">
        <v>19700</v>
      </c>
      <c r="D1497" s="2" t="s">
        <v>19685</v>
      </c>
      <c r="E1497" s="34">
        <v>1.65</v>
      </c>
      <c r="F1497" s="42">
        <v>0</v>
      </c>
    </row>
    <row r="1498" spans="1:6" ht="26.25">
      <c r="A1498" s="41" t="s">
        <v>19683</v>
      </c>
      <c r="B1498" s="2">
        <v>89225</v>
      </c>
      <c r="C1498" s="150" t="s">
        <v>19701</v>
      </c>
      <c r="D1498" s="2" t="s">
        <v>19687</v>
      </c>
      <c r="E1498" s="34">
        <v>5.29</v>
      </c>
      <c r="F1498" s="42">
        <v>0</v>
      </c>
    </row>
    <row r="1499" spans="1:6" ht="26.25">
      <c r="A1499" s="41" t="s">
        <v>19683</v>
      </c>
      <c r="B1499" s="2">
        <v>89279</v>
      </c>
      <c r="C1499" s="150" t="s">
        <v>19702</v>
      </c>
      <c r="D1499" s="2" t="s">
        <v>19685</v>
      </c>
      <c r="E1499" s="34">
        <v>2</v>
      </c>
      <c r="F1499" s="42">
        <v>0</v>
      </c>
    </row>
    <row r="1500" spans="1:6" ht="26.25">
      <c r="A1500" s="41" t="s">
        <v>19683</v>
      </c>
      <c r="B1500" s="2">
        <v>89278</v>
      </c>
      <c r="C1500" s="150" t="s">
        <v>19703</v>
      </c>
      <c r="D1500" s="2" t="s">
        <v>19687</v>
      </c>
      <c r="E1500" s="34">
        <v>12.46</v>
      </c>
      <c r="F1500" s="42">
        <v>0</v>
      </c>
    </row>
    <row r="1501" spans="1:6" ht="39">
      <c r="A1501" s="41" t="s">
        <v>19683</v>
      </c>
      <c r="B1501" s="2">
        <v>90651</v>
      </c>
      <c r="C1501" s="150" t="s">
        <v>19704</v>
      </c>
      <c r="D1501" s="2" t="s">
        <v>19685</v>
      </c>
      <c r="E1501" s="34">
        <v>0.91</v>
      </c>
      <c r="F1501" s="42">
        <v>0</v>
      </c>
    </row>
    <row r="1502" spans="1:6" ht="39">
      <c r="A1502" s="41" t="s">
        <v>19683</v>
      </c>
      <c r="B1502" s="2">
        <v>90650</v>
      </c>
      <c r="C1502" s="150" t="s">
        <v>19705</v>
      </c>
      <c r="D1502" s="2" t="s">
        <v>19687</v>
      </c>
      <c r="E1502" s="34">
        <v>10.18</v>
      </c>
      <c r="F1502" s="42">
        <v>0</v>
      </c>
    </row>
    <row r="1503" spans="1:6">
      <c r="A1503" s="41" t="s">
        <v>19683</v>
      </c>
      <c r="B1503" s="2">
        <v>106101</v>
      </c>
      <c r="C1503" s="150" t="s">
        <v>19706</v>
      </c>
      <c r="D1503" s="2" t="s">
        <v>19685</v>
      </c>
      <c r="E1503" s="34">
        <v>0</v>
      </c>
      <c r="F1503" s="42"/>
    </row>
    <row r="1504" spans="1:6">
      <c r="A1504" s="41" t="s">
        <v>19683</v>
      </c>
      <c r="B1504" s="2">
        <v>106100</v>
      </c>
      <c r="C1504" s="150" t="s">
        <v>19707</v>
      </c>
      <c r="D1504" s="2" t="s">
        <v>19687</v>
      </c>
      <c r="E1504" s="34">
        <v>0</v>
      </c>
      <c r="F1504" s="42"/>
    </row>
    <row r="1505" spans="1:6" ht="26.25">
      <c r="A1505" s="41" t="s">
        <v>19683</v>
      </c>
      <c r="B1505" s="2">
        <v>90657</v>
      </c>
      <c r="C1505" s="150" t="s">
        <v>19708</v>
      </c>
      <c r="D1505" s="2" t="s">
        <v>19685</v>
      </c>
      <c r="E1505" s="34">
        <v>4.97</v>
      </c>
      <c r="F1505" s="42">
        <v>0</v>
      </c>
    </row>
    <row r="1506" spans="1:6" ht="26.25">
      <c r="A1506" s="41" t="s">
        <v>19683</v>
      </c>
      <c r="B1506" s="2">
        <v>90656</v>
      </c>
      <c r="C1506" s="150" t="s">
        <v>19709</v>
      </c>
      <c r="D1506" s="2" t="s">
        <v>19687</v>
      </c>
      <c r="E1506" s="34">
        <v>14.96</v>
      </c>
      <c r="F1506" s="42">
        <v>0</v>
      </c>
    </row>
    <row r="1507" spans="1:6" ht="26.25">
      <c r="A1507" s="41" t="s">
        <v>19683</v>
      </c>
      <c r="B1507" s="2">
        <v>90663</v>
      </c>
      <c r="C1507" s="150" t="s">
        <v>19710</v>
      </c>
      <c r="D1507" s="2" t="s">
        <v>19685</v>
      </c>
      <c r="E1507" s="34">
        <v>5.33</v>
      </c>
      <c r="F1507" s="42">
        <v>0</v>
      </c>
    </row>
    <row r="1508" spans="1:6" ht="26.25">
      <c r="A1508" s="41" t="s">
        <v>19683</v>
      </c>
      <c r="B1508" s="2">
        <v>90662</v>
      </c>
      <c r="C1508" s="150" t="s">
        <v>19711</v>
      </c>
      <c r="D1508" s="2" t="s">
        <v>19687</v>
      </c>
      <c r="E1508" s="34">
        <v>15.63</v>
      </c>
      <c r="F1508" s="42">
        <v>0</v>
      </c>
    </row>
    <row r="1509" spans="1:6" ht="39">
      <c r="A1509" s="41" t="s">
        <v>19683</v>
      </c>
      <c r="B1509" s="2">
        <v>89022</v>
      </c>
      <c r="C1509" s="150" t="s">
        <v>19712</v>
      </c>
      <c r="D1509" s="2" t="s">
        <v>19685</v>
      </c>
      <c r="E1509" s="34">
        <v>0.49</v>
      </c>
      <c r="F1509" s="42">
        <v>0</v>
      </c>
    </row>
    <row r="1510" spans="1:6" ht="39">
      <c r="A1510" s="41" t="s">
        <v>19683</v>
      </c>
      <c r="B1510" s="2">
        <v>89021</v>
      </c>
      <c r="C1510" s="150" t="s">
        <v>19713</v>
      </c>
      <c r="D1510" s="2" t="s">
        <v>19687</v>
      </c>
      <c r="E1510" s="34">
        <v>2.6</v>
      </c>
      <c r="F1510" s="42">
        <v>0</v>
      </c>
    </row>
    <row r="1511" spans="1:6" ht="26.25">
      <c r="A1511" s="41" t="s">
        <v>19683</v>
      </c>
      <c r="B1511" s="2">
        <v>90644</v>
      </c>
      <c r="C1511" s="150" t="s">
        <v>19714</v>
      </c>
      <c r="D1511" s="2" t="s">
        <v>19685</v>
      </c>
      <c r="E1511" s="34">
        <v>7.64</v>
      </c>
      <c r="F1511" s="42">
        <v>0</v>
      </c>
    </row>
    <row r="1512" spans="1:6" ht="26.25">
      <c r="A1512" s="41" t="s">
        <v>19683</v>
      </c>
      <c r="B1512" s="2">
        <v>90643</v>
      </c>
      <c r="C1512" s="150" t="s">
        <v>19715</v>
      </c>
      <c r="D1512" s="2" t="s">
        <v>19687</v>
      </c>
      <c r="E1512" s="34">
        <v>27.07</v>
      </c>
      <c r="F1512" s="42">
        <v>0</v>
      </c>
    </row>
    <row r="1513" spans="1:6">
      <c r="A1513" s="41" t="s">
        <v>19683</v>
      </c>
      <c r="B1513" s="2">
        <v>102811</v>
      </c>
      <c r="C1513" s="150" t="s">
        <v>19716</v>
      </c>
      <c r="D1513" s="2" t="s">
        <v>19685</v>
      </c>
      <c r="E1513" s="34">
        <v>0</v>
      </c>
      <c r="F1513" s="42"/>
    </row>
    <row r="1514" spans="1:6">
      <c r="A1514" s="41" t="s">
        <v>19683</v>
      </c>
      <c r="B1514" s="2">
        <v>102810</v>
      </c>
      <c r="C1514" s="150" t="s">
        <v>19717</v>
      </c>
      <c r="D1514" s="2" t="s">
        <v>19687</v>
      </c>
      <c r="E1514" s="34">
        <v>0</v>
      </c>
      <c r="F1514" s="42"/>
    </row>
    <row r="1515" spans="1:6" ht="26.25">
      <c r="A1515" s="41" t="s">
        <v>19683</v>
      </c>
      <c r="B1515" s="2">
        <v>92146</v>
      </c>
      <c r="C1515" s="150" t="s">
        <v>19718</v>
      </c>
      <c r="D1515" s="2" t="s">
        <v>19685</v>
      </c>
      <c r="E1515" s="34">
        <v>39.44</v>
      </c>
      <c r="F1515" s="42">
        <v>0</v>
      </c>
    </row>
    <row r="1516" spans="1:6" ht="26.25">
      <c r="A1516" s="41" t="s">
        <v>19683</v>
      </c>
      <c r="B1516" s="2">
        <v>92145</v>
      </c>
      <c r="C1516" s="150" t="s">
        <v>19719</v>
      </c>
      <c r="D1516" s="2" t="s">
        <v>19687</v>
      </c>
      <c r="E1516" s="34">
        <v>86.11</v>
      </c>
      <c r="F1516" s="42">
        <v>0</v>
      </c>
    </row>
    <row r="1517" spans="1:6" ht="26.25">
      <c r="A1517" s="41" t="s">
        <v>19683</v>
      </c>
      <c r="B1517" s="2">
        <v>92139</v>
      </c>
      <c r="C1517" s="150" t="s">
        <v>19720</v>
      </c>
      <c r="D1517" s="2" t="s">
        <v>19685</v>
      </c>
      <c r="E1517" s="34">
        <v>51.73</v>
      </c>
      <c r="F1517" s="42">
        <v>0</v>
      </c>
    </row>
    <row r="1518" spans="1:6" ht="26.25">
      <c r="A1518" s="41" t="s">
        <v>19683</v>
      </c>
      <c r="B1518" s="2">
        <v>92138</v>
      </c>
      <c r="C1518" s="150" t="s">
        <v>19721</v>
      </c>
      <c r="D1518" s="2" t="s">
        <v>19687</v>
      </c>
      <c r="E1518" s="34">
        <v>104.1</v>
      </c>
      <c r="F1518" s="42">
        <v>0</v>
      </c>
    </row>
    <row r="1519" spans="1:6" ht="39">
      <c r="A1519" s="41" t="s">
        <v>19683</v>
      </c>
      <c r="B1519" s="2">
        <v>91387</v>
      </c>
      <c r="C1519" s="150" t="s">
        <v>19722</v>
      </c>
      <c r="D1519" s="2" t="s">
        <v>19685</v>
      </c>
      <c r="E1519" s="34">
        <v>83.86</v>
      </c>
      <c r="F1519" s="42">
        <v>0</v>
      </c>
    </row>
    <row r="1520" spans="1:6" ht="39">
      <c r="A1520" s="41" t="s">
        <v>19683</v>
      </c>
      <c r="B1520" s="2">
        <v>91386</v>
      </c>
      <c r="C1520" s="150" t="s">
        <v>19723</v>
      </c>
      <c r="D1520" s="2" t="s">
        <v>19687</v>
      </c>
      <c r="E1520" s="34">
        <v>279.67</v>
      </c>
      <c r="F1520" s="42">
        <v>0</v>
      </c>
    </row>
    <row r="1521" spans="1:6" ht="26.25">
      <c r="A1521" s="41" t="s">
        <v>19683</v>
      </c>
      <c r="B1521" s="2">
        <v>96036</v>
      </c>
      <c r="C1521" s="150" t="s">
        <v>19724</v>
      </c>
      <c r="D1521" s="2" t="s">
        <v>19685</v>
      </c>
      <c r="E1521" s="34">
        <v>93.93</v>
      </c>
      <c r="F1521" s="42">
        <v>0</v>
      </c>
    </row>
    <row r="1522" spans="1:6" ht="26.25">
      <c r="A1522" s="41" t="s">
        <v>19683</v>
      </c>
      <c r="B1522" s="2">
        <v>96035</v>
      </c>
      <c r="C1522" s="150" t="s">
        <v>19725</v>
      </c>
      <c r="D1522" s="2" t="s">
        <v>19687</v>
      </c>
      <c r="E1522" s="34">
        <v>296.27</v>
      </c>
      <c r="F1522" s="42">
        <v>0</v>
      </c>
    </row>
    <row r="1523" spans="1:6" ht="39">
      <c r="A1523" s="41" t="s">
        <v>19683</v>
      </c>
      <c r="B1523" s="2">
        <v>89877</v>
      </c>
      <c r="C1523" s="150" t="s">
        <v>19726</v>
      </c>
      <c r="D1523" s="2" t="s">
        <v>19685</v>
      </c>
      <c r="E1523" s="34">
        <v>97.06</v>
      </c>
      <c r="F1523" s="42">
        <v>0</v>
      </c>
    </row>
    <row r="1524" spans="1:6" ht="39">
      <c r="A1524" s="41" t="s">
        <v>19683</v>
      </c>
      <c r="B1524" s="2">
        <v>89876</v>
      </c>
      <c r="C1524" s="150" t="s">
        <v>19727</v>
      </c>
      <c r="D1524" s="2" t="s">
        <v>19687</v>
      </c>
      <c r="E1524" s="34">
        <v>341.56</v>
      </c>
      <c r="F1524" s="42">
        <v>0</v>
      </c>
    </row>
    <row r="1525" spans="1:6" ht="39">
      <c r="A1525" s="41" t="s">
        <v>19683</v>
      </c>
      <c r="B1525" s="2">
        <v>89884</v>
      </c>
      <c r="C1525" s="150" t="s">
        <v>19728</v>
      </c>
      <c r="D1525" s="2" t="s">
        <v>19685</v>
      </c>
      <c r="E1525" s="34">
        <v>100.91</v>
      </c>
      <c r="F1525" s="42">
        <v>0</v>
      </c>
    </row>
    <row r="1526" spans="1:6" ht="39">
      <c r="A1526" s="41" t="s">
        <v>19683</v>
      </c>
      <c r="B1526" s="2">
        <v>89883</v>
      </c>
      <c r="C1526" s="150" t="s">
        <v>19729</v>
      </c>
      <c r="D1526" s="2" t="s">
        <v>19687</v>
      </c>
      <c r="E1526" s="34">
        <v>376.79</v>
      </c>
      <c r="F1526" s="42">
        <v>0</v>
      </c>
    </row>
    <row r="1527" spans="1:6" ht="39">
      <c r="A1527" s="41" t="s">
        <v>19683</v>
      </c>
      <c r="B1527" s="2">
        <v>67827</v>
      </c>
      <c r="C1527" s="150" t="s">
        <v>19730</v>
      </c>
      <c r="D1527" s="2" t="s">
        <v>19685</v>
      </c>
      <c r="E1527" s="34">
        <v>74.180000000000007</v>
      </c>
      <c r="F1527" s="42">
        <v>0</v>
      </c>
    </row>
    <row r="1528" spans="1:6" ht="39">
      <c r="A1528" s="41" t="s">
        <v>19683</v>
      </c>
      <c r="B1528" s="2">
        <v>67826</v>
      </c>
      <c r="C1528" s="150" t="s">
        <v>19731</v>
      </c>
      <c r="D1528" s="2" t="s">
        <v>19687</v>
      </c>
      <c r="E1528" s="34">
        <v>198.02</v>
      </c>
      <c r="F1528" s="42">
        <v>0</v>
      </c>
    </row>
    <row r="1529" spans="1:6" ht="39">
      <c r="A1529" s="41" t="s">
        <v>19683</v>
      </c>
      <c r="B1529" s="2">
        <v>5961</v>
      </c>
      <c r="C1529" s="150" t="s">
        <v>19732</v>
      </c>
      <c r="D1529" s="2" t="s">
        <v>19685</v>
      </c>
      <c r="E1529" s="34">
        <v>72.95</v>
      </c>
      <c r="F1529" s="42">
        <v>0</v>
      </c>
    </row>
    <row r="1530" spans="1:6" ht="39">
      <c r="A1530" s="41" t="s">
        <v>19683</v>
      </c>
      <c r="B1530" s="2">
        <v>5811</v>
      </c>
      <c r="C1530" s="150" t="s">
        <v>19733</v>
      </c>
      <c r="D1530" s="2" t="s">
        <v>19687</v>
      </c>
      <c r="E1530" s="34">
        <v>215.31</v>
      </c>
      <c r="F1530" s="42">
        <v>0</v>
      </c>
    </row>
    <row r="1531" spans="1:6" ht="51.75">
      <c r="A1531" s="41" t="s">
        <v>19683</v>
      </c>
      <c r="B1531" s="2">
        <v>106373</v>
      </c>
      <c r="C1531" s="150" t="s">
        <v>44872</v>
      </c>
      <c r="D1531" s="2" t="s">
        <v>19685</v>
      </c>
      <c r="E1531" s="34">
        <v>0</v>
      </c>
      <c r="F1531" s="42"/>
    </row>
    <row r="1532" spans="1:6" ht="51.75">
      <c r="A1532" s="41" t="s">
        <v>19683</v>
      </c>
      <c r="B1532" s="2">
        <v>106366</v>
      </c>
      <c r="C1532" s="150" t="s">
        <v>44873</v>
      </c>
      <c r="D1532" s="2" t="s">
        <v>19687</v>
      </c>
      <c r="E1532" s="34">
        <v>0</v>
      </c>
      <c r="F1532" s="42"/>
    </row>
    <row r="1533" spans="1:6" ht="51.75">
      <c r="A1533" s="41" t="s">
        <v>19683</v>
      </c>
      <c r="B1533" s="2">
        <v>106371</v>
      </c>
      <c r="C1533" s="150" t="s">
        <v>44874</v>
      </c>
      <c r="D1533" s="2" t="s">
        <v>19685</v>
      </c>
      <c r="E1533" s="34">
        <v>0</v>
      </c>
      <c r="F1533" s="42"/>
    </row>
    <row r="1534" spans="1:6" ht="51.75">
      <c r="A1534" s="41" t="s">
        <v>19683</v>
      </c>
      <c r="B1534" s="2">
        <v>106364</v>
      </c>
      <c r="C1534" s="150" t="s">
        <v>44875</v>
      </c>
      <c r="D1534" s="2" t="s">
        <v>19687</v>
      </c>
      <c r="E1534" s="34">
        <v>0</v>
      </c>
      <c r="F1534" s="42"/>
    </row>
    <row r="1535" spans="1:6" ht="39">
      <c r="A1535" s="41" t="s">
        <v>19683</v>
      </c>
      <c r="B1535" s="2">
        <v>92243</v>
      </c>
      <c r="C1535" s="150" t="s">
        <v>19734</v>
      </c>
      <c r="D1535" s="2" t="s">
        <v>19685</v>
      </c>
      <c r="E1535" s="34">
        <v>90.43</v>
      </c>
      <c r="F1535" s="42">
        <v>0</v>
      </c>
    </row>
    <row r="1536" spans="1:6" ht="39">
      <c r="A1536" s="41" t="s">
        <v>19683</v>
      </c>
      <c r="B1536" s="2">
        <v>92242</v>
      </c>
      <c r="C1536" s="150" t="s">
        <v>19735</v>
      </c>
      <c r="D1536" s="2" t="s">
        <v>19687</v>
      </c>
      <c r="E1536" s="34">
        <v>420.85</v>
      </c>
      <c r="F1536" s="42">
        <v>0</v>
      </c>
    </row>
    <row r="1537" spans="1:6" ht="39">
      <c r="A1537" s="41" t="s">
        <v>19683</v>
      </c>
      <c r="B1537" s="2">
        <v>91646</v>
      </c>
      <c r="C1537" s="150" t="s">
        <v>19736</v>
      </c>
      <c r="D1537" s="2" t="s">
        <v>19685</v>
      </c>
      <c r="E1537" s="34">
        <v>107.59</v>
      </c>
      <c r="F1537" s="42">
        <v>0</v>
      </c>
    </row>
    <row r="1538" spans="1:6" ht="39">
      <c r="A1538" s="41" t="s">
        <v>19683</v>
      </c>
      <c r="B1538" s="2">
        <v>91645</v>
      </c>
      <c r="C1538" s="150" t="s">
        <v>19737</v>
      </c>
      <c r="D1538" s="2" t="s">
        <v>19687</v>
      </c>
      <c r="E1538" s="34">
        <v>483.15</v>
      </c>
      <c r="F1538" s="42">
        <v>0</v>
      </c>
    </row>
    <row r="1539" spans="1:6" ht="51.75">
      <c r="A1539" s="41" t="s">
        <v>19683</v>
      </c>
      <c r="B1539" s="2">
        <v>92107</v>
      </c>
      <c r="C1539" s="150" t="s">
        <v>19738</v>
      </c>
      <c r="D1539" s="2" t="s">
        <v>19685</v>
      </c>
      <c r="E1539" s="34">
        <v>104.24</v>
      </c>
      <c r="F1539" s="42">
        <v>0</v>
      </c>
    </row>
    <row r="1540" spans="1:6" ht="51.75">
      <c r="A1540" s="41" t="s">
        <v>19683</v>
      </c>
      <c r="B1540" s="2">
        <v>92106</v>
      </c>
      <c r="C1540" s="150" t="s">
        <v>19739</v>
      </c>
      <c r="D1540" s="2" t="s">
        <v>19687</v>
      </c>
      <c r="E1540" s="34">
        <v>371.03</v>
      </c>
      <c r="F1540" s="42">
        <v>0</v>
      </c>
    </row>
    <row r="1541" spans="1:6" ht="39">
      <c r="A1541" s="41" t="s">
        <v>19683</v>
      </c>
      <c r="B1541" s="2">
        <v>5903</v>
      </c>
      <c r="C1541" s="150" t="s">
        <v>19740</v>
      </c>
      <c r="D1541" s="2" t="s">
        <v>19685</v>
      </c>
      <c r="E1541" s="34">
        <v>82.93</v>
      </c>
      <c r="F1541" s="42">
        <v>0</v>
      </c>
    </row>
    <row r="1542" spans="1:6" ht="39">
      <c r="A1542" s="41" t="s">
        <v>19683</v>
      </c>
      <c r="B1542" s="2">
        <v>5901</v>
      </c>
      <c r="C1542" s="150" t="s">
        <v>19741</v>
      </c>
      <c r="D1542" s="2" t="s">
        <v>19687</v>
      </c>
      <c r="E1542" s="34">
        <v>328.98</v>
      </c>
      <c r="F1542" s="42">
        <v>0</v>
      </c>
    </row>
    <row r="1543" spans="1:6" ht="39">
      <c r="A1543" s="41" t="s">
        <v>19683</v>
      </c>
      <c r="B1543" s="2">
        <v>106252</v>
      </c>
      <c r="C1543" s="150" t="s">
        <v>44876</v>
      </c>
      <c r="D1543" s="2" t="s">
        <v>19685</v>
      </c>
      <c r="E1543" s="34">
        <v>82.51</v>
      </c>
      <c r="F1543" s="42">
        <v>0</v>
      </c>
    </row>
    <row r="1544" spans="1:6" ht="39">
      <c r="A1544" s="41" t="s">
        <v>19683</v>
      </c>
      <c r="B1544" s="2">
        <v>106247</v>
      </c>
      <c r="C1544" s="150" t="s">
        <v>44877</v>
      </c>
      <c r="D1544" s="2" t="s">
        <v>19687</v>
      </c>
      <c r="E1544" s="34">
        <v>292.8</v>
      </c>
      <c r="F1544" s="42">
        <v>0</v>
      </c>
    </row>
    <row r="1545" spans="1:6" ht="39">
      <c r="A1545" s="41" t="s">
        <v>19683</v>
      </c>
      <c r="B1545" s="2">
        <v>6260</v>
      </c>
      <c r="C1545" s="150" t="s">
        <v>19742</v>
      </c>
      <c r="D1545" s="2" t="s">
        <v>19685</v>
      </c>
      <c r="E1545" s="34">
        <v>70.09</v>
      </c>
      <c r="F1545" s="42">
        <v>0</v>
      </c>
    </row>
    <row r="1546" spans="1:6" ht="39">
      <c r="A1546" s="41" t="s">
        <v>19683</v>
      </c>
      <c r="B1546" s="2">
        <v>6259</v>
      </c>
      <c r="C1546" s="150" t="s">
        <v>19743</v>
      </c>
      <c r="D1546" s="2" t="s">
        <v>19687</v>
      </c>
      <c r="E1546" s="34">
        <v>266.69</v>
      </c>
      <c r="F1546" s="42">
        <v>0</v>
      </c>
    </row>
    <row r="1547" spans="1:6" ht="39">
      <c r="A1547" s="41" t="s">
        <v>19683</v>
      </c>
      <c r="B1547" s="2">
        <v>104705</v>
      </c>
      <c r="C1547" s="150" t="s">
        <v>19744</v>
      </c>
      <c r="D1547" s="2" t="s">
        <v>19685</v>
      </c>
      <c r="E1547" s="34">
        <v>0</v>
      </c>
      <c r="F1547" s="42"/>
    </row>
    <row r="1548" spans="1:6" ht="39">
      <c r="A1548" s="41" t="s">
        <v>19683</v>
      </c>
      <c r="B1548" s="2">
        <v>104704</v>
      </c>
      <c r="C1548" s="150" t="s">
        <v>19745</v>
      </c>
      <c r="D1548" s="2" t="s">
        <v>19687</v>
      </c>
      <c r="E1548" s="34">
        <v>0</v>
      </c>
      <c r="F1548" s="42"/>
    </row>
    <row r="1549" spans="1:6" ht="39">
      <c r="A1549" s="41" t="s">
        <v>19683</v>
      </c>
      <c r="B1549" s="2">
        <v>91395</v>
      </c>
      <c r="C1549" s="150" t="s">
        <v>19746</v>
      </c>
      <c r="D1549" s="2" t="s">
        <v>19685</v>
      </c>
      <c r="E1549" s="34">
        <v>67.67</v>
      </c>
      <c r="F1549" s="42">
        <v>0</v>
      </c>
    </row>
    <row r="1550" spans="1:6" ht="39">
      <c r="A1550" s="41" t="s">
        <v>19683</v>
      </c>
      <c r="B1550" s="2">
        <v>73467</v>
      </c>
      <c r="C1550" s="150" t="s">
        <v>19747</v>
      </c>
      <c r="D1550" s="2" t="s">
        <v>19687</v>
      </c>
      <c r="E1550" s="34">
        <v>258.92</v>
      </c>
      <c r="F1550" s="42">
        <v>0</v>
      </c>
    </row>
    <row r="1551" spans="1:6" ht="39">
      <c r="A1551" s="41" t="s">
        <v>19683</v>
      </c>
      <c r="B1551" s="2">
        <v>5826</v>
      </c>
      <c r="C1551" s="150" t="s">
        <v>19748</v>
      </c>
      <c r="D1551" s="2" t="s">
        <v>19685</v>
      </c>
      <c r="E1551" s="34">
        <v>70.58</v>
      </c>
      <c r="F1551" s="42">
        <v>0</v>
      </c>
    </row>
    <row r="1552" spans="1:6" ht="39">
      <c r="A1552" s="41" t="s">
        <v>19683</v>
      </c>
      <c r="B1552" s="2">
        <v>5824</v>
      </c>
      <c r="C1552" s="150" t="s">
        <v>19749</v>
      </c>
      <c r="D1552" s="2" t="s">
        <v>19687</v>
      </c>
      <c r="E1552" s="34">
        <v>226.73</v>
      </c>
      <c r="F1552" s="42">
        <v>0</v>
      </c>
    </row>
    <row r="1553" spans="1:6" ht="51.75">
      <c r="A1553" s="41" t="s">
        <v>19683</v>
      </c>
      <c r="B1553" s="2">
        <v>106369</v>
      </c>
      <c r="C1553" s="150" t="s">
        <v>44878</v>
      </c>
      <c r="D1553" s="2" t="s">
        <v>19685</v>
      </c>
      <c r="E1553" s="34">
        <v>0</v>
      </c>
      <c r="F1553" s="42"/>
    </row>
    <row r="1554" spans="1:6" ht="51.75">
      <c r="A1554" s="41" t="s">
        <v>19683</v>
      </c>
      <c r="B1554" s="2">
        <v>106362</v>
      </c>
      <c r="C1554" s="150" t="s">
        <v>44879</v>
      </c>
      <c r="D1554" s="2" t="s">
        <v>19687</v>
      </c>
      <c r="E1554" s="34">
        <v>0</v>
      </c>
      <c r="F1554" s="42"/>
    </row>
    <row r="1555" spans="1:6" ht="39">
      <c r="A1555" s="41" t="s">
        <v>19683</v>
      </c>
      <c r="B1555" s="2">
        <v>106253</v>
      </c>
      <c r="C1555" s="150" t="s">
        <v>44880</v>
      </c>
      <c r="D1555" s="2" t="s">
        <v>19685</v>
      </c>
      <c r="E1555" s="34">
        <v>85.85</v>
      </c>
      <c r="F1555" s="42">
        <v>0</v>
      </c>
    </row>
    <row r="1556" spans="1:6" ht="39">
      <c r="A1556" s="41" t="s">
        <v>19683</v>
      </c>
      <c r="B1556" s="2">
        <v>106248</v>
      </c>
      <c r="C1556" s="150" t="s">
        <v>44881</v>
      </c>
      <c r="D1556" s="2" t="s">
        <v>19687</v>
      </c>
      <c r="E1556" s="34">
        <v>302.41000000000003</v>
      </c>
      <c r="F1556" s="42">
        <v>0</v>
      </c>
    </row>
    <row r="1557" spans="1:6" ht="39">
      <c r="A1557" s="41" t="s">
        <v>19683</v>
      </c>
      <c r="B1557" s="2">
        <v>106372</v>
      </c>
      <c r="C1557" s="150" t="s">
        <v>44882</v>
      </c>
      <c r="D1557" s="2" t="s">
        <v>19685</v>
      </c>
      <c r="E1557" s="34">
        <v>0</v>
      </c>
      <c r="F1557" s="42"/>
    </row>
    <row r="1558" spans="1:6" ht="39">
      <c r="A1558" s="41" t="s">
        <v>19683</v>
      </c>
      <c r="B1558" s="2">
        <v>106365</v>
      </c>
      <c r="C1558" s="150" t="s">
        <v>44883</v>
      </c>
      <c r="D1558" s="2" t="s">
        <v>19687</v>
      </c>
      <c r="E1558" s="34">
        <v>0</v>
      </c>
      <c r="F1558" s="42"/>
    </row>
    <row r="1559" spans="1:6" ht="51.75">
      <c r="A1559" s="41" t="s">
        <v>19683</v>
      </c>
      <c r="B1559" s="2">
        <v>106370</v>
      </c>
      <c r="C1559" s="150" t="s">
        <v>44884</v>
      </c>
      <c r="D1559" s="2" t="s">
        <v>19685</v>
      </c>
      <c r="E1559" s="34">
        <v>0</v>
      </c>
      <c r="F1559" s="42"/>
    </row>
    <row r="1560" spans="1:6" ht="51.75">
      <c r="A1560" s="41" t="s">
        <v>19683</v>
      </c>
      <c r="B1560" s="2">
        <v>106363</v>
      </c>
      <c r="C1560" s="150" t="s">
        <v>44885</v>
      </c>
      <c r="D1560" s="2" t="s">
        <v>19687</v>
      </c>
      <c r="E1560" s="34">
        <v>0</v>
      </c>
      <c r="F1560" s="42"/>
    </row>
    <row r="1561" spans="1:6" ht="39">
      <c r="A1561" s="41" t="s">
        <v>19683</v>
      </c>
      <c r="B1561" s="2">
        <v>5892</v>
      </c>
      <c r="C1561" s="150" t="s">
        <v>19750</v>
      </c>
      <c r="D1561" s="2" t="s">
        <v>19685</v>
      </c>
      <c r="E1561" s="34">
        <v>65.42</v>
      </c>
      <c r="F1561" s="42">
        <v>0</v>
      </c>
    </row>
    <row r="1562" spans="1:6" ht="39">
      <c r="A1562" s="41" t="s">
        <v>19683</v>
      </c>
      <c r="B1562" s="2">
        <v>5890</v>
      </c>
      <c r="C1562" s="150" t="s">
        <v>19751</v>
      </c>
      <c r="D1562" s="2" t="s">
        <v>19687</v>
      </c>
      <c r="E1562" s="34">
        <v>213.62</v>
      </c>
      <c r="F1562" s="42">
        <v>0</v>
      </c>
    </row>
    <row r="1563" spans="1:6" ht="39">
      <c r="A1563" s="41" t="s">
        <v>19683</v>
      </c>
      <c r="B1563" s="2">
        <v>5896</v>
      </c>
      <c r="C1563" s="150" t="s">
        <v>19752</v>
      </c>
      <c r="D1563" s="2" t="s">
        <v>19685</v>
      </c>
      <c r="E1563" s="34">
        <v>68.180000000000007</v>
      </c>
      <c r="F1563" s="42">
        <v>0</v>
      </c>
    </row>
    <row r="1564" spans="1:6" ht="39">
      <c r="A1564" s="41" t="s">
        <v>19683</v>
      </c>
      <c r="B1564" s="2">
        <v>5894</v>
      </c>
      <c r="C1564" s="150" t="s">
        <v>19753</v>
      </c>
      <c r="D1564" s="2" t="s">
        <v>19687</v>
      </c>
      <c r="E1564" s="34">
        <v>222.12</v>
      </c>
      <c r="F1564" s="42">
        <v>0</v>
      </c>
    </row>
    <row r="1565" spans="1:6" ht="39">
      <c r="A1565" s="41" t="s">
        <v>19683</v>
      </c>
      <c r="B1565" s="2">
        <v>91032</v>
      </c>
      <c r="C1565" s="150" t="s">
        <v>19754</v>
      </c>
      <c r="D1565" s="2" t="s">
        <v>19685</v>
      </c>
      <c r="E1565" s="34">
        <v>76.47</v>
      </c>
      <c r="F1565" s="42">
        <v>0</v>
      </c>
    </row>
    <row r="1566" spans="1:6" ht="39">
      <c r="A1566" s="41" t="s">
        <v>19683</v>
      </c>
      <c r="B1566" s="2">
        <v>91031</v>
      </c>
      <c r="C1566" s="150" t="s">
        <v>19755</v>
      </c>
      <c r="D1566" s="2" t="s">
        <v>19687</v>
      </c>
      <c r="E1566" s="34">
        <v>270.06</v>
      </c>
      <c r="F1566" s="42">
        <v>0</v>
      </c>
    </row>
    <row r="1567" spans="1:6" ht="51.75">
      <c r="A1567" s="41" t="s">
        <v>19683</v>
      </c>
      <c r="B1567" s="2">
        <v>106255</v>
      </c>
      <c r="C1567" s="150" t="s">
        <v>44886</v>
      </c>
      <c r="D1567" s="2" t="s">
        <v>19685</v>
      </c>
      <c r="E1567" s="34">
        <v>0</v>
      </c>
      <c r="F1567" s="42"/>
    </row>
    <row r="1568" spans="1:6" ht="51.75">
      <c r="A1568" s="41" t="s">
        <v>19683</v>
      </c>
      <c r="B1568" s="2">
        <v>106250</v>
      </c>
      <c r="C1568" s="150" t="s">
        <v>44887</v>
      </c>
      <c r="D1568" s="2" t="s">
        <v>19687</v>
      </c>
      <c r="E1568" s="34">
        <v>0</v>
      </c>
      <c r="F1568" s="42"/>
    </row>
    <row r="1569" spans="1:6" ht="51.75">
      <c r="A1569" s="41" t="s">
        <v>19683</v>
      </c>
      <c r="B1569" s="2">
        <v>106374</v>
      </c>
      <c r="C1569" s="150" t="s">
        <v>44888</v>
      </c>
      <c r="D1569" s="2" t="s">
        <v>19685</v>
      </c>
      <c r="E1569" s="34">
        <v>0</v>
      </c>
      <c r="F1569" s="42"/>
    </row>
    <row r="1570" spans="1:6" ht="51.75">
      <c r="A1570" s="41" t="s">
        <v>19683</v>
      </c>
      <c r="B1570" s="2">
        <v>106367</v>
      </c>
      <c r="C1570" s="150" t="s">
        <v>44889</v>
      </c>
      <c r="D1570" s="2" t="s">
        <v>19687</v>
      </c>
      <c r="E1570" s="34">
        <v>0</v>
      </c>
      <c r="F1570" s="42"/>
    </row>
    <row r="1571" spans="1:6" ht="51.75">
      <c r="A1571" s="41" t="s">
        <v>19683</v>
      </c>
      <c r="B1571" s="2">
        <v>106375</v>
      </c>
      <c r="C1571" s="150" t="s">
        <v>44890</v>
      </c>
      <c r="D1571" s="2" t="s">
        <v>19685</v>
      </c>
      <c r="E1571" s="34">
        <v>0</v>
      </c>
      <c r="F1571" s="42"/>
    </row>
    <row r="1572" spans="1:6" ht="51.75">
      <c r="A1572" s="41" t="s">
        <v>19683</v>
      </c>
      <c r="B1572" s="2">
        <v>106368</v>
      </c>
      <c r="C1572" s="150" t="s">
        <v>44891</v>
      </c>
      <c r="D1572" s="2" t="s">
        <v>19687</v>
      </c>
      <c r="E1572" s="34">
        <v>0</v>
      </c>
      <c r="F1572" s="42"/>
    </row>
    <row r="1573" spans="1:6" ht="39">
      <c r="A1573" s="41" t="s">
        <v>19683</v>
      </c>
      <c r="B1573" s="2">
        <v>102817</v>
      </c>
      <c r="C1573" s="150" t="s">
        <v>19756</v>
      </c>
      <c r="D1573" s="2" t="s">
        <v>19685</v>
      </c>
      <c r="E1573" s="34">
        <v>0</v>
      </c>
      <c r="F1573" s="42"/>
    </row>
    <row r="1574" spans="1:6" ht="39">
      <c r="A1574" s="41" t="s">
        <v>19683</v>
      </c>
      <c r="B1574" s="2">
        <v>102816</v>
      </c>
      <c r="C1574" s="150" t="s">
        <v>19757</v>
      </c>
      <c r="D1574" s="2" t="s">
        <v>19687</v>
      </c>
      <c r="E1574" s="34">
        <v>0</v>
      </c>
      <c r="F1574" s="42"/>
    </row>
    <row r="1575" spans="1:6" ht="26.25">
      <c r="A1575" s="41" t="s">
        <v>19683</v>
      </c>
      <c r="B1575" s="2">
        <v>91534</v>
      </c>
      <c r="C1575" s="150" t="s">
        <v>19758</v>
      </c>
      <c r="D1575" s="2" t="s">
        <v>19685</v>
      </c>
      <c r="E1575" s="34">
        <v>40</v>
      </c>
      <c r="F1575" s="42">
        <v>0</v>
      </c>
    </row>
    <row r="1576" spans="1:6" ht="26.25">
      <c r="A1576" s="41" t="s">
        <v>19683</v>
      </c>
      <c r="B1576" s="2">
        <v>91533</v>
      </c>
      <c r="C1576" s="150" t="s">
        <v>19759</v>
      </c>
      <c r="D1576" s="2" t="s">
        <v>19687</v>
      </c>
      <c r="E1576" s="34">
        <v>47.38</v>
      </c>
      <c r="F1576" s="42">
        <v>0</v>
      </c>
    </row>
    <row r="1577" spans="1:6" ht="26.25">
      <c r="A1577" s="41" t="s">
        <v>19683</v>
      </c>
      <c r="B1577" s="2">
        <v>95265</v>
      </c>
      <c r="C1577" s="150" t="s">
        <v>19760</v>
      </c>
      <c r="D1577" s="2" t="s">
        <v>19685</v>
      </c>
      <c r="E1577" s="34">
        <v>0.94</v>
      </c>
      <c r="F1577" s="42">
        <v>0</v>
      </c>
    </row>
    <row r="1578" spans="1:6" ht="26.25">
      <c r="A1578" s="41" t="s">
        <v>19683</v>
      </c>
      <c r="B1578" s="2">
        <v>95264</v>
      </c>
      <c r="C1578" s="150" t="s">
        <v>19761</v>
      </c>
      <c r="D1578" s="2" t="s">
        <v>19687</v>
      </c>
      <c r="E1578" s="34">
        <v>6.58</v>
      </c>
      <c r="F1578" s="42">
        <v>0</v>
      </c>
    </row>
    <row r="1579" spans="1:6" ht="26.25">
      <c r="A1579" s="41" t="s">
        <v>19683</v>
      </c>
      <c r="B1579" s="2">
        <v>90973</v>
      </c>
      <c r="C1579" s="150" t="s">
        <v>19762</v>
      </c>
      <c r="D1579" s="2" t="s">
        <v>19685</v>
      </c>
      <c r="E1579" s="34">
        <v>8.93</v>
      </c>
      <c r="F1579" s="42">
        <v>0</v>
      </c>
    </row>
    <row r="1580" spans="1:6" ht="26.25">
      <c r="A1580" s="41" t="s">
        <v>19683</v>
      </c>
      <c r="B1580" s="2">
        <v>90972</v>
      </c>
      <c r="C1580" s="150" t="s">
        <v>19763</v>
      </c>
      <c r="D1580" s="2" t="s">
        <v>19687</v>
      </c>
      <c r="E1580" s="34">
        <v>78.72</v>
      </c>
      <c r="F1580" s="42">
        <v>0</v>
      </c>
    </row>
    <row r="1581" spans="1:6" ht="26.25">
      <c r="A1581" s="41" t="s">
        <v>19683</v>
      </c>
      <c r="B1581" s="2">
        <v>91001</v>
      </c>
      <c r="C1581" s="150" t="s">
        <v>19764</v>
      </c>
      <c r="D1581" s="2" t="s">
        <v>19685</v>
      </c>
      <c r="E1581" s="34">
        <v>10.59</v>
      </c>
      <c r="F1581" s="42">
        <v>0</v>
      </c>
    </row>
    <row r="1582" spans="1:6" ht="26.25">
      <c r="A1582" s="41" t="s">
        <v>19683</v>
      </c>
      <c r="B1582" s="2">
        <v>90999</v>
      </c>
      <c r="C1582" s="150" t="s">
        <v>19765</v>
      </c>
      <c r="D1582" s="2" t="s">
        <v>19687</v>
      </c>
      <c r="E1582" s="34">
        <v>103.87</v>
      </c>
      <c r="F1582" s="42">
        <v>0</v>
      </c>
    </row>
    <row r="1583" spans="1:6" ht="26.25">
      <c r="A1583" s="41" t="s">
        <v>19683</v>
      </c>
      <c r="B1583" s="2">
        <v>5954</v>
      </c>
      <c r="C1583" s="150" t="s">
        <v>19766</v>
      </c>
      <c r="D1583" s="2" t="s">
        <v>19685</v>
      </c>
      <c r="E1583" s="34">
        <v>6.67</v>
      </c>
      <c r="F1583" s="42">
        <v>0</v>
      </c>
    </row>
    <row r="1584" spans="1:6" ht="26.25">
      <c r="A1584" s="41" t="s">
        <v>19683</v>
      </c>
      <c r="B1584" s="2">
        <v>5953</v>
      </c>
      <c r="C1584" s="150" t="s">
        <v>19767</v>
      </c>
      <c r="D1584" s="2" t="s">
        <v>19687</v>
      </c>
      <c r="E1584" s="34">
        <v>60.68</v>
      </c>
      <c r="F1584" s="42">
        <v>0</v>
      </c>
    </row>
    <row r="1585" spans="1:6" ht="26.25">
      <c r="A1585" s="41" t="s">
        <v>19683</v>
      </c>
      <c r="B1585" s="2">
        <v>90982</v>
      </c>
      <c r="C1585" s="150" t="s">
        <v>19768</v>
      </c>
      <c r="D1585" s="2" t="s">
        <v>19685</v>
      </c>
      <c r="E1585" s="34">
        <v>22.69</v>
      </c>
      <c r="F1585" s="42">
        <v>0</v>
      </c>
    </row>
    <row r="1586" spans="1:6" ht="26.25">
      <c r="A1586" s="41" t="s">
        <v>19683</v>
      </c>
      <c r="B1586" s="2">
        <v>90979</v>
      </c>
      <c r="C1586" s="150" t="s">
        <v>19769</v>
      </c>
      <c r="D1586" s="2" t="s">
        <v>19687</v>
      </c>
      <c r="E1586" s="34">
        <v>203.28</v>
      </c>
      <c r="F1586" s="42">
        <v>0</v>
      </c>
    </row>
    <row r="1587" spans="1:6" ht="26.25">
      <c r="A1587" s="41" t="s">
        <v>19683</v>
      </c>
      <c r="B1587" s="2">
        <v>90965</v>
      </c>
      <c r="C1587" s="150" t="s">
        <v>19770</v>
      </c>
      <c r="D1587" s="2" t="s">
        <v>19685</v>
      </c>
      <c r="E1587" s="34">
        <v>8.9</v>
      </c>
      <c r="F1587" s="42">
        <v>0</v>
      </c>
    </row>
    <row r="1588" spans="1:6" ht="26.25">
      <c r="A1588" s="41" t="s">
        <v>19683</v>
      </c>
      <c r="B1588" s="2">
        <v>90964</v>
      </c>
      <c r="C1588" s="150" t="s">
        <v>19771</v>
      </c>
      <c r="D1588" s="2" t="s">
        <v>19687</v>
      </c>
      <c r="E1588" s="34">
        <v>32.74</v>
      </c>
      <c r="F1588" s="42">
        <v>0</v>
      </c>
    </row>
    <row r="1589" spans="1:6" ht="39">
      <c r="A1589" s="41" t="s">
        <v>19683</v>
      </c>
      <c r="B1589" s="2">
        <v>102970</v>
      </c>
      <c r="C1589" s="150" t="s">
        <v>19772</v>
      </c>
      <c r="D1589" s="2" t="s">
        <v>19685</v>
      </c>
      <c r="E1589" s="34">
        <v>0.2</v>
      </c>
      <c r="F1589" s="42">
        <v>0</v>
      </c>
    </row>
    <row r="1590" spans="1:6" ht="39">
      <c r="A1590" s="41" t="s">
        <v>19683</v>
      </c>
      <c r="B1590" s="2">
        <v>102971</v>
      </c>
      <c r="C1590" s="150" t="s">
        <v>19773</v>
      </c>
      <c r="D1590" s="2" t="s">
        <v>19687</v>
      </c>
      <c r="E1590" s="34">
        <v>0.49</v>
      </c>
      <c r="F1590" s="42">
        <v>0</v>
      </c>
    </row>
    <row r="1591" spans="1:6" ht="26.25">
      <c r="A1591" s="41" t="s">
        <v>19683</v>
      </c>
      <c r="B1591" s="2">
        <v>102822</v>
      </c>
      <c r="C1591" s="150" t="s">
        <v>19774</v>
      </c>
      <c r="D1591" s="2" t="s">
        <v>19685</v>
      </c>
      <c r="E1591" s="34">
        <v>0</v>
      </c>
      <c r="F1591" s="42"/>
    </row>
    <row r="1592" spans="1:6" ht="26.25">
      <c r="A1592" s="41" t="s">
        <v>19683</v>
      </c>
      <c r="B1592" s="2">
        <v>102821</v>
      </c>
      <c r="C1592" s="150" t="s">
        <v>19775</v>
      </c>
      <c r="D1592" s="2" t="s">
        <v>19687</v>
      </c>
      <c r="E1592" s="34">
        <v>0</v>
      </c>
      <c r="F1592" s="42"/>
    </row>
    <row r="1593" spans="1:6" ht="26.25">
      <c r="A1593" s="41" t="s">
        <v>19683</v>
      </c>
      <c r="B1593" s="2">
        <v>102828</v>
      </c>
      <c r="C1593" s="150" t="s">
        <v>19776</v>
      </c>
      <c r="D1593" s="2" t="s">
        <v>19685</v>
      </c>
      <c r="E1593" s="34">
        <v>0</v>
      </c>
      <c r="F1593" s="42"/>
    </row>
    <row r="1594" spans="1:6" ht="26.25">
      <c r="A1594" s="41" t="s">
        <v>19683</v>
      </c>
      <c r="B1594" s="2">
        <v>102827</v>
      </c>
      <c r="C1594" s="150" t="s">
        <v>19777</v>
      </c>
      <c r="D1594" s="2" t="s">
        <v>19687</v>
      </c>
      <c r="E1594" s="34">
        <v>0</v>
      </c>
      <c r="F1594" s="42"/>
    </row>
    <row r="1595" spans="1:6" ht="39">
      <c r="A1595" s="41" t="s">
        <v>19683</v>
      </c>
      <c r="B1595" s="2">
        <v>103939</v>
      </c>
      <c r="C1595" s="150" t="s">
        <v>19778</v>
      </c>
      <c r="D1595" s="2" t="s">
        <v>19685</v>
      </c>
      <c r="E1595" s="34">
        <v>0</v>
      </c>
      <c r="F1595" s="42"/>
    </row>
    <row r="1596" spans="1:6" ht="39">
      <c r="A1596" s="41" t="s">
        <v>19683</v>
      </c>
      <c r="B1596" s="2">
        <v>103938</v>
      </c>
      <c r="C1596" s="150" t="s">
        <v>19779</v>
      </c>
      <c r="D1596" s="2" t="s">
        <v>19687</v>
      </c>
      <c r="E1596" s="34">
        <v>0</v>
      </c>
      <c r="F1596" s="42"/>
    </row>
    <row r="1597" spans="1:6" ht="39">
      <c r="A1597" s="41" t="s">
        <v>19683</v>
      </c>
      <c r="B1597" s="2">
        <v>103945</v>
      </c>
      <c r="C1597" s="150" t="s">
        <v>19780</v>
      </c>
      <c r="D1597" s="2" t="s">
        <v>19685</v>
      </c>
      <c r="E1597" s="34">
        <v>0</v>
      </c>
      <c r="F1597" s="42"/>
    </row>
    <row r="1598" spans="1:6" ht="39">
      <c r="A1598" s="41" t="s">
        <v>19683</v>
      </c>
      <c r="B1598" s="2">
        <v>103944</v>
      </c>
      <c r="C1598" s="150" t="s">
        <v>19781</v>
      </c>
      <c r="D1598" s="2" t="s">
        <v>19687</v>
      </c>
      <c r="E1598" s="34">
        <v>0</v>
      </c>
      <c r="F1598" s="42"/>
    </row>
    <row r="1599" spans="1:6" ht="26.25">
      <c r="A1599" s="41" t="s">
        <v>19683</v>
      </c>
      <c r="B1599" s="2">
        <v>106416</v>
      </c>
      <c r="C1599" s="150" t="s">
        <v>44892</v>
      </c>
      <c r="D1599" s="2" t="s">
        <v>19685</v>
      </c>
      <c r="E1599" s="34">
        <v>11.91</v>
      </c>
      <c r="F1599" s="42">
        <v>0</v>
      </c>
    </row>
    <row r="1600" spans="1:6" ht="26.25">
      <c r="A1600" s="41" t="s">
        <v>19683</v>
      </c>
      <c r="B1600" s="2">
        <v>106414</v>
      </c>
      <c r="C1600" s="150" t="s">
        <v>44893</v>
      </c>
      <c r="D1600" s="2" t="s">
        <v>19687</v>
      </c>
      <c r="E1600" s="34">
        <v>22.35</v>
      </c>
      <c r="F1600" s="42">
        <v>0</v>
      </c>
    </row>
    <row r="1601" spans="1:6" ht="39">
      <c r="A1601" s="41" t="s">
        <v>19683</v>
      </c>
      <c r="B1601" s="2">
        <v>91285</v>
      </c>
      <c r="C1601" s="150" t="s">
        <v>19782</v>
      </c>
      <c r="D1601" s="2" t="s">
        <v>19685</v>
      </c>
      <c r="E1601" s="34">
        <v>0.48</v>
      </c>
      <c r="F1601" s="42">
        <v>0</v>
      </c>
    </row>
    <row r="1602" spans="1:6" ht="39">
      <c r="A1602" s="41" t="s">
        <v>19683</v>
      </c>
      <c r="B1602" s="2">
        <v>91283</v>
      </c>
      <c r="C1602" s="150" t="s">
        <v>19783</v>
      </c>
      <c r="D1602" s="2" t="s">
        <v>19687</v>
      </c>
      <c r="E1602" s="34">
        <v>9.75</v>
      </c>
      <c r="F1602" s="42">
        <v>0</v>
      </c>
    </row>
    <row r="1603" spans="1:6" ht="26.25">
      <c r="A1603" s="41" t="s">
        <v>19683</v>
      </c>
      <c r="B1603" s="2">
        <v>95283</v>
      </c>
      <c r="C1603" s="150" t="s">
        <v>19784</v>
      </c>
      <c r="D1603" s="2" t="s">
        <v>19685</v>
      </c>
      <c r="E1603" s="34">
        <v>0.88</v>
      </c>
      <c r="F1603" s="42">
        <v>0</v>
      </c>
    </row>
    <row r="1604" spans="1:6" ht="26.25">
      <c r="A1604" s="41" t="s">
        <v>19683</v>
      </c>
      <c r="B1604" s="2">
        <v>95282</v>
      </c>
      <c r="C1604" s="150" t="s">
        <v>19785</v>
      </c>
      <c r="D1604" s="2" t="s">
        <v>19687</v>
      </c>
      <c r="E1604" s="34">
        <v>10.3</v>
      </c>
      <c r="F1604" s="42">
        <v>0</v>
      </c>
    </row>
    <row r="1605" spans="1:6" ht="26.25">
      <c r="A1605" s="41" t="s">
        <v>19683</v>
      </c>
      <c r="B1605" s="2">
        <v>95128</v>
      </c>
      <c r="C1605" s="150" t="s">
        <v>19786</v>
      </c>
      <c r="D1605" s="2" t="s">
        <v>19685</v>
      </c>
      <c r="E1605" s="34">
        <v>67.150000000000006</v>
      </c>
      <c r="F1605" s="42">
        <v>0</v>
      </c>
    </row>
    <row r="1606" spans="1:6" ht="26.25">
      <c r="A1606" s="41" t="s">
        <v>19683</v>
      </c>
      <c r="B1606" s="2">
        <v>95127</v>
      </c>
      <c r="C1606" s="150" t="s">
        <v>19787</v>
      </c>
      <c r="D1606" s="2" t="s">
        <v>19687</v>
      </c>
      <c r="E1606" s="34">
        <v>238.97</v>
      </c>
      <c r="F1606" s="42">
        <v>0</v>
      </c>
    </row>
    <row r="1607" spans="1:6" ht="26.25">
      <c r="A1607" s="41" t="s">
        <v>19683</v>
      </c>
      <c r="B1607" s="2">
        <v>92044</v>
      </c>
      <c r="C1607" s="150" t="s">
        <v>19788</v>
      </c>
      <c r="D1607" s="2" t="s">
        <v>19685</v>
      </c>
      <c r="E1607" s="34">
        <v>9.4499999999999993</v>
      </c>
      <c r="F1607" s="42">
        <v>0</v>
      </c>
    </row>
    <row r="1608" spans="1:6" ht="26.25">
      <c r="A1608" s="41" t="s">
        <v>19683</v>
      </c>
      <c r="B1608" s="2">
        <v>92043</v>
      </c>
      <c r="C1608" s="150" t="s">
        <v>19789</v>
      </c>
      <c r="D1608" s="2" t="s">
        <v>19687</v>
      </c>
      <c r="E1608" s="34">
        <v>15.98</v>
      </c>
      <c r="F1608" s="42">
        <v>0</v>
      </c>
    </row>
    <row r="1609" spans="1:6" ht="26.25">
      <c r="A1609" s="41" t="s">
        <v>19683</v>
      </c>
      <c r="B1609" s="2">
        <v>106417</v>
      </c>
      <c r="C1609" s="150" t="s">
        <v>44894</v>
      </c>
      <c r="D1609" s="2" t="s">
        <v>19685</v>
      </c>
      <c r="E1609" s="34">
        <v>6.78</v>
      </c>
      <c r="F1609" s="42">
        <v>0</v>
      </c>
    </row>
    <row r="1610" spans="1:6" ht="26.25">
      <c r="A1610" s="41" t="s">
        <v>19683</v>
      </c>
      <c r="B1610" s="2">
        <v>106415</v>
      </c>
      <c r="C1610" s="150" t="s">
        <v>44895</v>
      </c>
      <c r="D1610" s="2" t="s">
        <v>19687</v>
      </c>
      <c r="E1610" s="34">
        <v>14.19</v>
      </c>
      <c r="F1610" s="42">
        <v>0</v>
      </c>
    </row>
    <row r="1611" spans="1:6">
      <c r="A1611" s="41" t="s">
        <v>19683</v>
      </c>
      <c r="B1611" s="2">
        <v>102834</v>
      </c>
      <c r="C1611" s="150" t="s">
        <v>19790</v>
      </c>
      <c r="D1611" s="2" t="s">
        <v>19685</v>
      </c>
      <c r="E1611" s="34">
        <v>0</v>
      </c>
      <c r="F1611" s="42"/>
    </row>
    <row r="1612" spans="1:6">
      <c r="A1612" s="41" t="s">
        <v>19683</v>
      </c>
      <c r="B1612" s="2">
        <v>102833</v>
      </c>
      <c r="C1612" s="150" t="s">
        <v>19791</v>
      </c>
      <c r="D1612" s="2" t="s">
        <v>19687</v>
      </c>
      <c r="E1612" s="34">
        <v>0</v>
      </c>
      <c r="F1612" s="42"/>
    </row>
    <row r="1613" spans="1:6">
      <c r="A1613" s="41" t="s">
        <v>19683</v>
      </c>
      <c r="B1613" s="2">
        <v>92119</v>
      </c>
      <c r="C1613" s="150" t="s">
        <v>19792</v>
      </c>
      <c r="D1613" s="2" t="s">
        <v>19685</v>
      </c>
      <c r="E1613" s="34">
        <v>0.28999999999999998</v>
      </c>
      <c r="F1613" s="42">
        <v>0</v>
      </c>
    </row>
    <row r="1614" spans="1:6">
      <c r="A1614" s="41" t="s">
        <v>19683</v>
      </c>
      <c r="B1614" s="2">
        <v>92118</v>
      </c>
      <c r="C1614" s="150" t="s">
        <v>19793</v>
      </c>
      <c r="D1614" s="2" t="s">
        <v>19687</v>
      </c>
      <c r="E1614" s="34">
        <v>0.46</v>
      </c>
      <c r="F1614" s="42">
        <v>0</v>
      </c>
    </row>
    <row r="1615" spans="1:6">
      <c r="A1615" s="41" t="s">
        <v>19683</v>
      </c>
      <c r="B1615" s="2">
        <v>102917</v>
      </c>
      <c r="C1615" s="150" t="s">
        <v>19794</v>
      </c>
      <c r="D1615" s="2" t="s">
        <v>19685</v>
      </c>
      <c r="E1615" s="34">
        <v>0</v>
      </c>
      <c r="F1615" s="42"/>
    </row>
    <row r="1616" spans="1:6">
      <c r="A1616" s="41" t="s">
        <v>19683</v>
      </c>
      <c r="B1616" s="2">
        <v>102916</v>
      </c>
      <c r="C1616" s="150" t="s">
        <v>19795</v>
      </c>
      <c r="D1616" s="2" t="s">
        <v>19687</v>
      </c>
      <c r="E1616" s="34">
        <v>0</v>
      </c>
      <c r="F1616" s="42"/>
    </row>
    <row r="1617" spans="1:6" ht="39">
      <c r="A1617" s="41" t="s">
        <v>19683</v>
      </c>
      <c r="B1617" s="2">
        <v>95721</v>
      </c>
      <c r="C1617" s="150" t="s">
        <v>19796</v>
      </c>
      <c r="D1617" s="2" t="s">
        <v>19685</v>
      </c>
      <c r="E1617" s="34">
        <v>128.93</v>
      </c>
      <c r="F1617" s="42">
        <v>0</v>
      </c>
    </row>
    <row r="1618" spans="1:6" ht="39">
      <c r="A1618" s="41" t="s">
        <v>19683</v>
      </c>
      <c r="B1618" s="2">
        <v>95720</v>
      </c>
      <c r="C1618" s="150" t="s">
        <v>19797</v>
      </c>
      <c r="D1618" s="2" t="s">
        <v>19687</v>
      </c>
      <c r="E1618" s="34">
        <v>300.99</v>
      </c>
      <c r="F1618" s="42">
        <v>0</v>
      </c>
    </row>
    <row r="1619" spans="1:6" ht="39">
      <c r="A1619" s="41" t="s">
        <v>19683</v>
      </c>
      <c r="B1619" s="2">
        <v>104717</v>
      </c>
      <c r="C1619" s="150" t="s">
        <v>19798</v>
      </c>
      <c r="D1619" s="2" t="s">
        <v>19685</v>
      </c>
      <c r="E1619" s="34">
        <v>123.98</v>
      </c>
      <c r="F1619" s="42">
        <v>0</v>
      </c>
    </row>
    <row r="1620" spans="1:6" ht="39">
      <c r="A1620" s="41" t="s">
        <v>19683</v>
      </c>
      <c r="B1620" s="2">
        <v>104716</v>
      </c>
      <c r="C1620" s="150" t="s">
        <v>19799</v>
      </c>
      <c r="D1620" s="2" t="s">
        <v>19687</v>
      </c>
      <c r="E1620" s="34">
        <v>291.14</v>
      </c>
      <c r="F1620" s="42">
        <v>0</v>
      </c>
    </row>
    <row r="1621" spans="1:6" ht="39">
      <c r="A1621" s="41" t="s">
        <v>19683</v>
      </c>
      <c r="B1621" s="2">
        <v>106399</v>
      </c>
      <c r="C1621" s="150" t="s">
        <v>44896</v>
      </c>
      <c r="D1621" s="2" t="s">
        <v>19685</v>
      </c>
      <c r="E1621" s="34">
        <v>0</v>
      </c>
      <c r="F1621" s="42"/>
    </row>
    <row r="1622" spans="1:6" ht="39">
      <c r="A1622" s="41" t="s">
        <v>19683</v>
      </c>
      <c r="B1622" s="2">
        <v>106398</v>
      </c>
      <c r="C1622" s="150" t="s">
        <v>44897</v>
      </c>
      <c r="D1622" s="2" t="s">
        <v>19687</v>
      </c>
      <c r="E1622" s="34">
        <v>0</v>
      </c>
      <c r="F1622" s="42"/>
    </row>
    <row r="1623" spans="1:6" ht="51.75">
      <c r="A1623" s="41" t="s">
        <v>19683</v>
      </c>
      <c r="B1623" s="2">
        <v>106405</v>
      </c>
      <c r="C1623" s="150" t="s">
        <v>44898</v>
      </c>
      <c r="D1623" s="2" t="s">
        <v>19685</v>
      </c>
      <c r="E1623" s="34">
        <v>0</v>
      </c>
      <c r="F1623" s="42"/>
    </row>
    <row r="1624" spans="1:6" ht="51.75">
      <c r="A1624" s="41" t="s">
        <v>19683</v>
      </c>
      <c r="B1624" s="2">
        <v>106404</v>
      </c>
      <c r="C1624" s="150" t="s">
        <v>44899</v>
      </c>
      <c r="D1624" s="2" t="s">
        <v>19687</v>
      </c>
      <c r="E1624" s="34">
        <v>0</v>
      </c>
      <c r="F1624" s="42"/>
    </row>
    <row r="1625" spans="1:6" ht="39">
      <c r="A1625" s="41" t="s">
        <v>19683</v>
      </c>
      <c r="B1625" s="2">
        <v>102899</v>
      </c>
      <c r="C1625" s="150" t="s">
        <v>19800</v>
      </c>
      <c r="D1625" s="2" t="s">
        <v>19685</v>
      </c>
      <c r="E1625" s="34">
        <v>0</v>
      </c>
      <c r="F1625" s="42"/>
    </row>
    <row r="1626" spans="1:6" ht="39">
      <c r="A1626" s="41" t="s">
        <v>19683</v>
      </c>
      <c r="B1626" s="2">
        <v>102898</v>
      </c>
      <c r="C1626" s="150" t="s">
        <v>19801</v>
      </c>
      <c r="D1626" s="2" t="s">
        <v>19687</v>
      </c>
      <c r="E1626" s="34">
        <v>0</v>
      </c>
      <c r="F1626" s="42"/>
    </row>
    <row r="1627" spans="1:6" ht="26.25">
      <c r="A1627" s="41" t="s">
        <v>19683</v>
      </c>
      <c r="B1627" s="2">
        <v>5632</v>
      </c>
      <c r="C1627" s="150" t="s">
        <v>19802</v>
      </c>
      <c r="D1627" s="2" t="s">
        <v>19685</v>
      </c>
      <c r="E1627" s="34">
        <v>106.01</v>
      </c>
      <c r="F1627" s="42">
        <v>0</v>
      </c>
    </row>
    <row r="1628" spans="1:6" ht="26.25">
      <c r="A1628" s="41" t="s">
        <v>19683</v>
      </c>
      <c r="B1628" s="2">
        <v>5631</v>
      </c>
      <c r="C1628" s="150" t="s">
        <v>19803</v>
      </c>
      <c r="D1628" s="2" t="s">
        <v>19687</v>
      </c>
      <c r="E1628" s="34">
        <v>229.75</v>
      </c>
      <c r="F1628" s="42">
        <v>0</v>
      </c>
    </row>
    <row r="1629" spans="1:6" ht="26.25">
      <c r="A1629" s="41" t="s">
        <v>19683</v>
      </c>
      <c r="B1629" s="2">
        <v>88908</v>
      </c>
      <c r="C1629" s="150" t="s">
        <v>19804</v>
      </c>
      <c r="D1629" s="2" t="s">
        <v>19685</v>
      </c>
      <c r="E1629" s="34">
        <v>113.85</v>
      </c>
      <c r="F1629" s="42">
        <v>0</v>
      </c>
    </row>
    <row r="1630" spans="1:6" ht="26.25">
      <c r="A1630" s="41" t="s">
        <v>19683</v>
      </c>
      <c r="B1630" s="2">
        <v>88907</v>
      </c>
      <c r="C1630" s="150" t="s">
        <v>19805</v>
      </c>
      <c r="D1630" s="2" t="s">
        <v>19687</v>
      </c>
      <c r="E1630" s="34">
        <v>270.99</v>
      </c>
      <c r="F1630" s="42">
        <v>0</v>
      </c>
    </row>
    <row r="1631" spans="1:6" ht="26.25">
      <c r="A1631" s="41" t="s">
        <v>19683</v>
      </c>
      <c r="B1631" s="2">
        <v>5911</v>
      </c>
      <c r="C1631" s="150" t="s">
        <v>19806</v>
      </c>
      <c r="D1631" s="2" t="s">
        <v>19685</v>
      </c>
      <c r="E1631" s="34">
        <v>36.880000000000003</v>
      </c>
      <c r="F1631" s="42">
        <v>0</v>
      </c>
    </row>
    <row r="1632" spans="1:6" ht="26.25">
      <c r="A1632" s="41" t="s">
        <v>19683</v>
      </c>
      <c r="B1632" s="2">
        <v>5909</v>
      </c>
      <c r="C1632" s="150" t="s">
        <v>19807</v>
      </c>
      <c r="D1632" s="2" t="s">
        <v>19687</v>
      </c>
      <c r="E1632" s="34">
        <v>45.39</v>
      </c>
      <c r="F1632" s="42">
        <v>0</v>
      </c>
    </row>
    <row r="1633" spans="1:6" ht="39">
      <c r="A1633" s="41" t="s">
        <v>19683</v>
      </c>
      <c r="B1633" s="2">
        <v>91486</v>
      </c>
      <c r="C1633" s="150" t="s">
        <v>19808</v>
      </c>
      <c r="D1633" s="2" t="s">
        <v>19685</v>
      </c>
      <c r="E1633" s="34">
        <v>79.59</v>
      </c>
      <c r="F1633" s="42">
        <v>0</v>
      </c>
    </row>
    <row r="1634" spans="1:6" ht="39">
      <c r="A1634" s="41" t="s">
        <v>19683</v>
      </c>
      <c r="B1634" s="2">
        <v>83362</v>
      </c>
      <c r="C1634" s="150" t="s">
        <v>19809</v>
      </c>
      <c r="D1634" s="2" t="s">
        <v>19687</v>
      </c>
      <c r="E1634" s="34">
        <v>280.64999999999998</v>
      </c>
      <c r="F1634" s="42">
        <v>0</v>
      </c>
    </row>
    <row r="1635" spans="1:6" ht="26.25">
      <c r="A1635" s="41" t="s">
        <v>19683</v>
      </c>
      <c r="B1635" s="2">
        <v>102839</v>
      </c>
      <c r="C1635" s="150" t="s">
        <v>19810</v>
      </c>
      <c r="D1635" s="2" t="s">
        <v>19685</v>
      </c>
      <c r="E1635" s="34">
        <v>0</v>
      </c>
      <c r="F1635" s="42"/>
    </row>
    <row r="1636" spans="1:6" ht="26.25">
      <c r="A1636" s="41" t="s">
        <v>19683</v>
      </c>
      <c r="B1636" s="2">
        <v>102838</v>
      </c>
      <c r="C1636" s="150" t="s">
        <v>19811</v>
      </c>
      <c r="D1636" s="2" t="s">
        <v>19687</v>
      </c>
      <c r="E1636" s="34">
        <v>0</v>
      </c>
      <c r="F1636" s="42"/>
    </row>
    <row r="1637" spans="1:6" ht="26.25">
      <c r="A1637" s="41" t="s">
        <v>19683</v>
      </c>
      <c r="B1637" s="2">
        <v>89235</v>
      </c>
      <c r="C1637" s="150" t="s">
        <v>19812</v>
      </c>
      <c r="D1637" s="2" t="s">
        <v>19685</v>
      </c>
      <c r="E1637" s="34">
        <v>175.91</v>
      </c>
      <c r="F1637" s="42">
        <v>0</v>
      </c>
    </row>
    <row r="1638" spans="1:6" ht="26.25">
      <c r="A1638" s="41" t="s">
        <v>19683</v>
      </c>
      <c r="B1638" s="2">
        <v>89234</v>
      </c>
      <c r="C1638" s="150" t="s">
        <v>19813</v>
      </c>
      <c r="D1638" s="2" t="s">
        <v>19687</v>
      </c>
      <c r="E1638" s="34">
        <v>534.24</v>
      </c>
      <c r="F1638" s="42">
        <v>0</v>
      </c>
    </row>
    <row r="1639" spans="1:6" ht="26.25">
      <c r="A1639" s="41" t="s">
        <v>19683</v>
      </c>
      <c r="B1639" s="2">
        <v>89243</v>
      </c>
      <c r="C1639" s="150" t="s">
        <v>19814</v>
      </c>
      <c r="D1639" s="2" t="s">
        <v>19685</v>
      </c>
      <c r="E1639" s="34">
        <v>361.99</v>
      </c>
      <c r="F1639" s="42">
        <v>0</v>
      </c>
    </row>
    <row r="1640" spans="1:6" ht="26.25">
      <c r="A1640" s="41" t="s">
        <v>19683</v>
      </c>
      <c r="B1640" s="2">
        <v>89242</v>
      </c>
      <c r="C1640" s="150" t="s">
        <v>19815</v>
      </c>
      <c r="D1640" s="2" t="s">
        <v>19687</v>
      </c>
      <c r="E1640" s="34">
        <v>1250.93</v>
      </c>
      <c r="F1640" s="42">
        <v>0</v>
      </c>
    </row>
    <row r="1641" spans="1:6" ht="51.75">
      <c r="A1641" s="41" t="s">
        <v>19683</v>
      </c>
      <c r="B1641" s="2">
        <v>102935</v>
      </c>
      <c r="C1641" s="150" t="s">
        <v>19816</v>
      </c>
      <c r="D1641" s="2" t="s">
        <v>19685</v>
      </c>
      <c r="E1641" s="34">
        <v>0</v>
      </c>
      <c r="F1641" s="42"/>
    </row>
    <row r="1642" spans="1:6" ht="51.75">
      <c r="A1642" s="41" t="s">
        <v>19683</v>
      </c>
      <c r="B1642" s="2">
        <v>102934</v>
      </c>
      <c r="C1642" s="150" t="s">
        <v>19817</v>
      </c>
      <c r="D1642" s="2" t="s">
        <v>19687</v>
      </c>
      <c r="E1642" s="34">
        <v>0</v>
      </c>
      <c r="F1642" s="42"/>
    </row>
    <row r="1643" spans="1:6" ht="26.25">
      <c r="A1643" s="41" t="s">
        <v>19683</v>
      </c>
      <c r="B1643" s="2">
        <v>93416</v>
      </c>
      <c r="C1643" s="150" t="s">
        <v>19818</v>
      </c>
      <c r="D1643" s="2" t="s">
        <v>19685</v>
      </c>
      <c r="E1643" s="34">
        <v>0.5</v>
      </c>
      <c r="F1643" s="42">
        <v>0</v>
      </c>
    </row>
    <row r="1644" spans="1:6" ht="26.25">
      <c r="A1644" s="41" t="s">
        <v>19683</v>
      </c>
      <c r="B1644" s="2">
        <v>93415</v>
      </c>
      <c r="C1644" s="150" t="s">
        <v>19819</v>
      </c>
      <c r="D1644" s="2" t="s">
        <v>19687</v>
      </c>
      <c r="E1644" s="34">
        <v>11.84</v>
      </c>
      <c r="F1644" s="42">
        <v>0</v>
      </c>
    </row>
    <row r="1645" spans="1:6" ht="26.25">
      <c r="A1645" s="41" t="s">
        <v>19683</v>
      </c>
      <c r="B1645" s="2">
        <v>5689</v>
      </c>
      <c r="C1645" s="150" t="s">
        <v>19820</v>
      </c>
      <c r="D1645" s="2" t="s">
        <v>19687</v>
      </c>
      <c r="E1645" s="34">
        <v>6.32</v>
      </c>
      <c r="F1645" s="42">
        <v>0</v>
      </c>
    </row>
    <row r="1646" spans="1:6" ht="26.25">
      <c r="A1646" s="41" t="s">
        <v>19683</v>
      </c>
      <c r="B1646" s="2">
        <v>5690</v>
      </c>
      <c r="C1646" s="150" t="s">
        <v>19821</v>
      </c>
      <c r="D1646" s="2" t="s">
        <v>19685</v>
      </c>
      <c r="E1646" s="34">
        <v>4.09</v>
      </c>
      <c r="F1646" s="42">
        <v>0</v>
      </c>
    </row>
    <row r="1647" spans="1:6" ht="26.25">
      <c r="A1647" s="41" t="s">
        <v>19683</v>
      </c>
      <c r="B1647" s="2">
        <v>5923</v>
      </c>
      <c r="C1647" s="150" t="s">
        <v>19822</v>
      </c>
      <c r="D1647" s="2" t="s">
        <v>19685</v>
      </c>
      <c r="E1647" s="34">
        <v>3.2</v>
      </c>
      <c r="F1647" s="42">
        <v>0</v>
      </c>
    </row>
    <row r="1648" spans="1:6" ht="26.25">
      <c r="A1648" s="41" t="s">
        <v>19683</v>
      </c>
      <c r="B1648" s="2">
        <v>5921</v>
      </c>
      <c r="C1648" s="150" t="s">
        <v>19823</v>
      </c>
      <c r="D1648" s="2" t="s">
        <v>19687</v>
      </c>
      <c r="E1648" s="34">
        <v>4.9400000000000004</v>
      </c>
      <c r="F1648" s="42">
        <v>0</v>
      </c>
    </row>
    <row r="1649" spans="1:6" ht="26.25">
      <c r="A1649" s="41" t="s">
        <v>19683</v>
      </c>
      <c r="B1649" s="2">
        <v>95212</v>
      </c>
      <c r="C1649" s="150" t="s">
        <v>19824</v>
      </c>
      <c r="D1649" s="2" t="s">
        <v>19687</v>
      </c>
      <c r="E1649" s="34">
        <v>168.64</v>
      </c>
      <c r="F1649" s="42">
        <v>0</v>
      </c>
    </row>
    <row r="1650" spans="1:6" ht="26.25">
      <c r="A1650" s="41" t="s">
        <v>19683</v>
      </c>
      <c r="B1650" s="2">
        <v>95213</v>
      </c>
      <c r="C1650" s="150" t="s">
        <v>19825</v>
      </c>
      <c r="D1650" s="2" t="s">
        <v>19685</v>
      </c>
      <c r="E1650" s="34">
        <v>101.77</v>
      </c>
      <c r="F1650" s="42">
        <v>0</v>
      </c>
    </row>
    <row r="1651" spans="1:6" ht="26.25">
      <c r="A1651" s="41" t="s">
        <v>19683</v>
      </c>
      <c r="B1651" s="2">
        <v>93272</v>
      </c>
      <c r="C1651" s="150" t="s">
        <v>19826</v>
      </c>
      <c r="D1651" s="2" t="s">
        <v>19687</v>
      </c>
      <c r="E1651" s="34">
        <v>106.35</v>
      </c>
      <c r="F1651" s="42">
        <v>0</v>
      </c>
    </row>
    <row r="1652" spans="1:6" ht="26.25">
      <c r="A1652" s="41" t="s">
        <v>19683</v>
      </c>
      <c r="B1652" s="2">
        <v>93274</v>
      </c>
      <c r="C1652" s="150" t="s">
        <v>19827</v>
      </c>
      <c r="D1652" s="2" t="s">
        <v>19685</v>
      </c>
      <c r="E1652" s="34">
        <v>72.3</v>
      </c>
      <c r="F1652" s="42">
        <v>0</v>
      </c>
    </row>
    <row r="1653" spans="1:6" ht="26.25">
      <c r="A1653" s="41" t="s">
        <v>19683</v>
      </c>
      <c r="B1653" s="2">
        <v>83766</v>
      </c>
      <c r="C1653" s="150" t="s">
        <v>19828</v>
      </c>
      <c r="D1653" s="2" t="s">
        <v>19685</v>
      </c>
      <c r="E1653" s="34">
        <v>53.46</v>
      </c>
      <c r="F1653" s="42">
        <v>0</v>
      </c>
    </row>
    <row r="1654" spans="1:6" ht="26.25">
      <c r="A1654" s="41" t="s">
        <v>19683</v>
      </c>
      <c r="B1654" s="2">
        <v>83765</v>
      </c>
      <c r="C1654" s="150" t="s">
        <v>19829</v>
      </c>
      <c r="D1654" s="2" t="s">
        <v>19687</v>
      </c>
      <c r="E1654" s="34">
        <v>113.23</v>
      </c>
      <c r="F1654" s="42">
        <v>0</v>
      </c>
    </row>
    <row r="1655" spans="1:6" ht="26.25">
      <c r="A1655" s="41" t="s">
        <v>19683</v>
      </c>
      <c r="B1655" s="2">
        <v>95873</v>
      </c>
      <c r="C1655" s="150" t="s">
        <v>19830</v>
      </c>
      <c r="D1655" s="2" t="s">
        <v>19685</v>
      </c>
      <c r="E1655" s="34">
        <v>15</v>
      </c>
      <c r="F1655" s="42">
        <v>0</v>
      </c>
    </row>
    <row r="1656" spans="1:6" ht="26.25">
      <c r="A1656" s="41" t="s">
        <v>19683</v>
      </c>
      <c r="B1656" s="2">
        <v>95872</v>
      </c>
      <c r="C1656" s="150" t="s">
        <v>19831</v>
      </c>
      <c r="D1656" s="2" t="s">
        <v>19687</v>
      </c>
      <c r="E1656" s="34">
        <v>299.64999999999998</v>
      </c>
      <c r="F1656" s="42">
        <v>0</v>
      </c>
    </row>
    <row r="1657" spans="1:6" ht="26.25">
      <c r="A1657" s="41" t="s">
        <v>19683</v>
      </c>
      <c r="B1657" s="2">
        <v>104689</v>
      </c>
      <c r="C1657" s="150" t="s">
        <v>19832</v>
      </c>
      <c r="D1657" s="2" t="s">
        <v>19685</v>
      </c>
      <c r="E1657" s="34">
        <v>0</v>
      </c>
      <c r="F1657" s="42"/>
    </row>
    <row r="1658" spans="1:6" ht="26.25">
      <c r="A1658" s="41" t="s">
        <v>19683</v>
      </c>
      <c r="B1658" s="2">
        <v>104688</v>
      </c>
      <c r="C1658" s="150" t="s">
        <v>19833</v>
      </c>
      <c r="D1658" s="2" t="s">
        <v>19687</v>
      </c>
      <c r="E1658" s="34">
        <v>0</v>
      </c>
      <c r="F1658" s="42"/>
    </row>
    <row r="1659" spans="1:6" ht="26.25">
      <c r="A1659" s="41" t="s">
        <v>19683</v>
      </c>
      <c r="B1659" s="2">
        <v>73395</v>
      </c>
      <c r="C1659" s="150" t="s">
        <v>19834</v>
      </c>
      <c r="D1659" s="2" t="s">
        <v>19685</v>
      </c>
      <c r="E1659" s="34">
        <v>10.53</v>
      </c>
      <c r="F1659" s="42">
        <v>0</v>
      </c>
    </row>
    <row r="1660" spans="1:6" ht="26.25">
      <c r="A1660" s="41" t="s">
        <v>19683</v>
      </c>
      <c r="B1660" s="2">
        <v>73417</v>
      </c>
      <c r="C1660" s="150" t="s">
        <v>19835</v>
      </c>
      <c r="D1660" s="2" t="s">
        <v>19687</v>
      </c>
      <c r="E1660" s="34">
        <v>193.95</v>
      </c>
      <c r="F1660" s="42">
        <v>0</v>
      </c>
    </row>
    <row r="1661" spans="1:6" ht="26.25">
      <c r="A1661" s="41" t="s">
        <v>19683</v>
      </c>
      <c r="B1661" s="2">
        <v>93428</v>
      </c>
      <c r="C1661" s="150" t="s">
        <v>19836</v>
      </c>
      <c r="D1661" s="2" t="s">
        <v>19685</v>
      </c>
      <c r="E1661" s="34">
        <v>9.3800000000000008</v>
      </c>
      <c r="F1661" s="42">
        <v>0</v>
      </c>
    </row>
    <row r="1662" spans="1:6" ht="26.25">
      <c r="A1662" s="41" t="s">
        <v>19683</v>
      </c>
      <c r="B1662" s="2">
        <v>93427</v>
      </c>
      <c r="C1662" s="150" t="s">
        <v>19837</v>
      </c>
      <c r="D1662" s="2" t="s">
        <v>19687</v>
      </c>
      <c r="E1662" s="34">
        <v>176.84</v>
      </c>
      <c r="F1662" s="42">
        <v>0</v>
      </c>
    </row>
    <row r="1663" spans="1:6" ht="26.25">
      <c r="A1663" s="41" t="s">
        <v>19683</v>
      </c>
      <c r="B1663" s="2">
        <v>93422</v>
      </c>
      <c r="C1663" s="150" t="s">
        <v>19838</v>
      </c>
      <c r="D1663" s="2" t="s">
        <v>19685</v>
      </c>
      <c r="E1663" s="34">
        <v>6.62</v>
      </c>
      <c r="F1663" s="42">
        <v>0</v>
      </c>
    </row>
    <row r="1664" spans="1:6" ht="26.25">
      <c r="A1664" s="41" t="s">
        <v>19683</v>
      </c>
      <c r="B1664" s="2">
        <v>93421</v>
      </c>
      <c r="C1664" s="150" t="s">
        <v>19839</v>
      </c>
      <c r="D1664" s="2" t="s">
        <v>19687</v>
      </c>
      <c r="E1664" s="34">
        <v>78.47</v>
      </c>
      <c r="F1664" s="42">
        <v>0</v>
      </c>
    </row>
    <row r="1665" spans="1:6" ht="26.25">
      <c r="A1665" s="41" t="s">
        <v>19683</v>
      </c>
      <c r="B1665" s="2">
        <v>93282</v>
      </c>
      <c r="C1665" s="150" t="s">
        <v>19840</v>
      </c>
      <c r="D1665" s="2" t="s">
        <v>19685</v>
      </c>
      <c r="E1665" s="34">
        <v>35.01</v>
      </c>
      <c r="F1665" s="42">
        <v>0</v>
      </c>
    </row>
    <row r="1666" spans="1:6" ht="26.25">
      <c r="A1666" s="41" t="s">
        <v>19683</v>
      </c>
      <c r="B1666" s="2">
        <v>93281</v>
      </c>
      <c r="C1666" s="150" t="s">
        <v>19841</v>
      </c>
      <c r="D1666" s="2" t="s">
        <v>19687</v>
      </c>
      <c r="E1666" s="34">
        <v>35.9</v>
      </c>
      <c r="F1666" s="42">
        <v>0</v>
      </c>
    </row>
    <row r="1667" spans="1:6" ht="26.25">
      <c r="A1667" s="41" t="s">
        <v>19683</v>
      </c>
      <c r="B1667" s="2">
        <v>104914</v>
      </c>
      <c r="C1667" s="150" t="s">
        <v>19842</v>
      </c>
      <c r="D1667" s="2" t="s">
        <v>19685</v>
      </c>
      <c r="E1667" s="34">
        <v>0</v>
      </c>
      <c r="F1667" s="42"/>
    </row>
    <row r="1668" spans="1:6" ht="26.25">
      <c r="A1668" s="41" t="s">
        <v>19683</v>
      </c>
      <c r="B1668" s="2">
        <v>104913</v>
      </c>
      <c r="C1668" s="150" t="s">
        <v>19843</v>
      </c>
      <c r="D1668" s="2" t="s">
        <v>19687</v>
      </c>
      <c r="E1668" s="34">
        <v>0</v>
      </c>
      <c r="F1668" s="42"/>
    </row>
    <row r="1669" spans="1:6" ht="26.25">
      <c r="A1669" s="41" t="s">
        <v>19683</v>
      </c>
      <c r="B1669" s="2">
        <v>102845</v>
      </c>
      <c r="C1669" s="150" t="s">
        <v>19844</v>
      </c>
      <c r="D1669" s="2" t="s">
        <v>19685</v>
      </c>
      <c r="E1669" s="34">
        <v>0</v>
      </c>
      <c r="F1669" s="42"/>
    </row>
    <row r="1670" spans="1:6" ht="26.25">
      <c r="A1670" s="41" t="s">
        <v>19683</v>
      </c>
      <c r="B1670" s="2">
        <v>102844</v>
      </c>
      <c r="C1670" s="150" t="s">
        <v>19845</v>
      </c>
      <c r="D1670" s="2" t="s">
        <v>19687</v>
      </c>
      <c r="E1670" s="34">
        <v>0</v>
      </c>
      <c r="F1670" s="42"/>
    </row>
    <row r="1671" spans="1:6" ht="26.25">
      <c r="A1671" s="41" t="s">
        <v>19683</v>
      </c>
      <c r="B1671" s="2">
        <v>89273</v>
      </c>
      <c r="C1671" s="150" t="s">
        <v>19846</v>
      </c>
      <c r="D1671" s="2" t="s">
        <v>19685</v>
      </c>
      <c r="E1671" s="34">
        <v>113.09</v>
      </c>
      <c r="F1671" s="42">
        <v>0</v>
      </c>
    </row>
    <row r="1672" spans="1:6" ht="26.25">
      <c r="A1672" s="41" t="s">
        <v>19683</v>
      </c>
      <c r="B1672" s="2">
        <v>89272</v>
      </c>
      <c r="C1672" s="150" t="s">
        <v>19847</v>
      </c>
      <c r="D1672" s="2" t="s">
        <v>19687</v>
      </c>
      <c r="E1672" s="34">
        <v>225.57</v>
      </c>
      <c r="F1672" s="42">
        <v>0</v>
      </c>
    </row>
    <row r="1673" spans="1:6" ht="26.25">
      <c r="A1673" s="41" t="s">
        <v>19683</v>
      </c>
      <c r="B1673" s="2">
        <v>93288</v>
      </c>
      <c r="C1673" s="150" t="s">
        <v>19848</v>
      </c>
      <c r="D1673" s="2" t="s">
        <v>19685</v>
      </c>
      <c r="E1673" s="34">
        <v>184.59</v>
      </c>
      <c r="F1673" s="42">
        <v>0</v>
      </c>
    </row>
    <row r="1674" spans="1:6" ht="26.25">
      <c r="A1674" s="41" t="s">
        <v>19683</v>
      </c>
      <c r="B1674" s="2">
        <v>93287</v>
      </c>
      <c r="C1674" s="150" t="s">
        <v>19849</v>
      </c>
      <c r="D1674" s="2" t="s">
        <v>19687</v>
      </c>
      <c r="E1674" s="34">
        <v>356.07</v>
      </c>
      <c r="F1674" s="42">
        <v>0</v>
      </c>
    </row>
    <row r="1675" spans="1:6" ht="39">
      <c r="A1675" s="41" t="s">
        <v>19683</v>
      </c>
      <c r="B1675" s="2">
        <v>104711</v>
      </c>
      <c r="C1675" s="150" t="s">
        <v>19850</v>
      </c>
      <c r="D1675" s="2" t="s">
        <v>19685</v>
      </c>
      <c r="E1675" s="34">
        <v>0</v>
      </c>
      <c r="F1675" s="42"/>
    </row>
    <row r="1676" spans="1:6" ht="39">
      <c r="A1676" s="41" t="s">
        <v>19683</v>
      </c>
      <c r="B1676" s="2">
        <v>104710</v>
      </c>
      <c r="C1676" s="150" t="s">
        <v>19851</v>
      </c>
      <c r="D1676" s="2" t="s">
        <v>19687</v>
      </c>
      <c r="E1676" s="34">
        <v>0</v>
      </c>
      <c r="F1676" s="42"/>
    </row>
    <row r="1677" spans="1:6" ht="26.25">
      <c r="A1677" s="41" t="s">
        <v>19683</v>
      </c>
      <c r="B1677" s="2">
        <v>104908</v>
      </c>
      <c r="C1677" s="150" t="s">
        <v>19852</v>
      </c>
      <c r="D1677" s="2" t="s">
        <v>19685</v>
      </c>
      <c r="E1677" s="34">
        <v>0</v>
      </c>
      <c r="F1677" s="42"/>
    </row>
    <row r="1678" spans="1:6" ht="26.25">
      <c r="A1678" s="41" t="s">
        <v>19683</v>
      </c>
      <c r="B1678" s="2">
        <v>104907</v>
      </c>
      <c r="C1678" s="150" t="s">
        <v>19853</v>
      </c>
      <c r="D1678" s="2" t="s">
        <v>19687</v>
      </c>
      <c r="E1678" s="34">
        <v>0</v>
      </c>
      <c r="F1678" s="42"/>
    </row>
    <row r="1679" spans="1:6" ht="26.25">
      <c r="A1679" s="41" t="s">
        <v>19683</v>
      </c>
      <c r="B1679" s="2">
        <v>102851</v>
      </c>
      <c r="C1679" s="150" t="s">
        <v>19854</v>
      </c>
      <c r="D1679" s="2" t="s">
        <v>19685</v>
      </c>
      <c r="E1679" s="34">
        <v>0</v>
      </c>
      <c r="F1679" s="42"/>
    </row>
    <row r="1680" spans="1:6" ht="26.25">
      <c r="A1680" s="41" t="s">
        <v>19683</v>
      </c>
      <c r="B1680" s="2">
        <v>102850</v>
      </c>
      <c r="C1680" s="150" t="s">
        <v>19855</v>
      </c>
      <c r="D1680" s="2" t="s">
        <v>19687</v>
      </c>
      <c r="E1680" s="34">
        <v>0</v>
      </c>
      <c r="F1680" s="42"/>
    </row>
    <row r="1681" spans="1:6" ht="26.25">
      <c r="A1681" s="41" t="s">
        <v>19683</v>
      </c>
      <c r="B1681" s="2">
        <v>102857</v>
      </c>
      <c r="C1681" s="150" t="s">
        <v>19856</v>
      </c>
      <c r="D1681" s="2" t="s">
        <v>19685</v>
      </c>
      <c r="E1681" s="34">
        <v>0</v>
      </c>
      <c r="F1681" s="42"/>
    </row>
    <row r="1682" spans="1:6" ht="26.25">
      <c r="A1682" s="41" t="s">
        <v>19683</v>
      </c>
      <c r="B1682" s="2">
        <v>102856</v>
      </c>
      <c r="C1682" s="150" t="s">
        <v>19857</v>
      </c>
      <c r="D1682" s="2" t="s">
        <v>19687</v>
      </c>
      <c r="E1682" s="34">
        <v>0</v>
      </c>
      <c r="F1682" s="42"/>
    </row>
    <row r="1683" spans="1:6" ht="39">
      <c r="A1683" s="41" t="s">
        <v>19683</v>
      </c>
      <c r="B1683" s="2">
        <v>106256</v>
      </c>
      <c r="C1683" s="150" t="s">
        <v>44900</v>
      </c>
      <c r="D1683" s="2" t="s">
        <v>19685</v>
      </c>
      <c r="E1683" s="34">
        <v>109.05</v>
      </c>
      <c r="F1683" s="42">
        <v>0</v>
      </c>
    </row>
    <row r="1684" spans="1:6" ht="39">
      <c r="A1684" s="41" t="s">
        <v>19683</v>
      </c>
      <c r="B1684" s="2">
        <v>106251</v>
      </c>
      <c r="C1684" s="150" t="s">
        <v>44901</v>
      </c>
      <c r="D1684" s="2" t="s">
        <v>19687</v>
      </c>
      <c r="E1684" s="34">
        <v>339.97</v>
      </c>
      <c r="F1684" s="42">
        <v>0</v>
      </c>
    </row>
    <row r="1685" spans="1:6" ht="39">
      <c r="A1685" s="41" t="s">
        <v>19683</v>
      </c>
      <c r="B1685" s="2">
        <v>93403</v>
      </c>
      <c r="C1685" s="150" t="s">
        <v>19858</v>
      </c>
      <c r="D1685" s="2" t="s">
        <v>19685</v>
      </c>
      <c r="E1685" s="34">
        <v>79.81</v>
      </c>
      <c r="F1685" s="42">
        <v>0</v>
      </c>
    </row>
    <row r="1686" spans="1:6" ht="39">
      <c r="A1686" s="41" t="s">
        <v>19683</v>
      </c>
      <c r="B1686" s="2">
        <v>93402</v>
      </c>
      <c r="C1686" s="150" t="s">
        <v>19859</v>
      </c>
      <c r="D1686" s="2" t="s">
        <v>19687</v>
      </c>
      <c r="E1686" s="34">
        <v>282.69</v>
      </c>
      <c r="F1686" s="42">
        <v>0</v>
      </c>
    </row>
    <row r="1687" spans="1:6" ht="39">
      <c r="A1687" s="41" t="s">
        <v>19683</v>
      </c>
      <c r="B1687" s="2">
        <v>5930</v>
      </c>
      <c r="C1687" s="150" t="s">
        <v>19860</v>
      </c>
      <c r="D1687" s="2" t="s">
        <v>19685</v>
      </c>
      <c r="E1687" s="34">
        <v>82.94</v>
      </c>
      <c r="F1687" s="42">
        <v>0</v>
      </c>
    </row>
    <row r="1688" spans="1:6" ht="39">
      <c r="A1688" s="41" t="s">
        <v>19683</v>
      </c>
      <c r="B1688" s="2">
        <v>5928</v>
      </c>
      <c r="C1688" s="150" t="s">
        <v>19861</v>
      </c>
      <c r="D1688" s="2" t="s">
        <v>19687</v>
      </c>
      <c r="E1688" s="34">
        <v>288.68</v>
      </c>
      <c r="F1688" s="42">
        <v>0</v>
      </c>
    </row>
    <row r="1689" spans="1:6" ht="51.75">
      <c r="A1689" s="41" t="s">
        <v>19683</v>
      </c>
      <c r="B1689" s="2">
        <v>105845</v>
      </c>
      <c r="C1689" s="150" t="s">
        <v>19862</v>
      </c>
      <c r="D1689" s="2" t="s">
        <v>19685</v>
      </c>
      <c r="E1689" s="34">
        <v>0</v>
      </c>
      <c r="F1689" s="42"/>
    </row>
    <row r="1690" spans="1:6" ht="51.75">
      <c r="A1690" s="41" t="s">
        <v>19683</v>
      </c>
      <c r="B1690" s="2">
        <v>105844</v>
      </c>
      <c r="C1690" s="150" t="s">
        <v>19863</v>
      </c>
      <c r="D1690" s="2" t="s">
        <v>19687</v>
      </c>
      <c r="E1690" s="34">
        <v>0</v>
      </c>
      <c r="F1690" s="42"/>
    </row>
    <row r="1691" spans="1:6" ht="39">
      <c r="A1691" s="41" t="s">
        <v>19683</v>
      </c>
      <c r="B1691" s="2">
        <v>91635</v>
      </c>
      <c r="C1691" s="150" t="s">
        <v>19864</v>
      </c>
      <c r="D1691" s="2" t="s">
        <v>19685</v>
      </c>
      <c r="E1691" s="34">
        <v>74.41</v>
      </c>
      <c r="F1691" s="42">
        <v>0</v>
      </c>
    </row>
    <row r="1692" spans="1:6" ht="39">
      <c r="A1692" s="41" t="s">
        <v>19683</v>
      </c>
      <c r="B1692" s="2">
        <v>91634</v>
      </c>
      <c r="C1692" s="150" t="s">
        <v>19865</v>
      </c>
      <c r="D1692" s="2" t="s">
        <v>19687</v>
      </c>
      <c r="E1692" s="34">
        <v>246.44</v>
      </c>
      <c r="F1692" s="42">
        <v>0</v>
      </c>
    </row>
    <row r="1693" spans="1:6" ht="51.75">
      <c r="A1693" s="41" t="s">
        <v>19683</v>
      </c>
      <c r="B1693" s="2">
        <v>105985</v>
      </c>
      <c r="C1693" s="150" t="s">
        <v>19866</v>
      </c>
      <c r="D1693" s="2" t="s">
        <v>19685</v>
      </c>
      <c r="E1693" s="34">
        <v>106.3</v>
      </c>
      <c r="F1693" s="42">
        <v>0</v>
      </c>
    </row>
    <row r="1694" spans="1:6" ht="51.75">
      <c r="A1694" s="41" t="s">
        <v>19683</v>
      </c>
      <c r="B1694" s="2">
        <v>105984</v>
      </c>
      <c r="C1694" s="150" t="s">
        <v>19867</v>
      </c>
      <c r="D1694" s="2" t="s">
        <v>19687</v>
      </c>
      <c r="E1694" s="34">
        <v>334.72</v>
      </c>
      <c r="F1694" s="42">
        <v>0</v>
      </c>
    </row>
    <row r="1695" spans="1:6" ht="39">
      <c r="A1695" s="41" t="s">
        <v>19683</v>
      </c>
      <c r="B1695" s="2">
        <v>98765</v>
      </c>
      <c r="C1695" s="150" t="s">
        <v>19868</v>
      </c>
      <c r="D1695" s="2" t="s">
        <v>19685</v>
      </c>
      <c r="E1695" s="34">
        <v>7.0000000000000007E-2</v>
      </c>
      <c r="F1695" s="42">
        <v>0</v>
      </c>
    </row>
    <row r="1696" spans="1:6" ht="39">
      <c r="A1696" s="41" t="s">
        <v>19683</v>
      </c>
      <c r="B1696" s="2">
        <v>98764</v>
      </c>
      <c r="C1696" s="150" t="s">
        <v>19869</v>
      </c>
      <c r="D1696" s="2" t="s">
        <v>19687</v>
      </c>
      <c r="E1696" s="34">
        <v>5.31</v>
      </c>
      <c r="F1696" s="42">
        <v>0</v>
      </c>
    </row>
    <row r="1697" spans="1:6" ht="39">
      <c r="A1697" s="41" t="s">
        <v>19683</v>
      </c>
      <c r="B1697" s="2">
        <v>99834</v>
      </c>
      <c r="C1697" s="150" t="s">
        <v>19870</v>
      </c>
      <c r="D1697" s="2" t="s">
        <v>19685</v>
      </c>
      <c r="E1697" s="34">
        <v>0.19</v>
      </c>
      <c r="F1697" s="42">
        <v>0</v>
      </c>
    </row>
    <row r="1698" spans="1:6" ht="39">
      <c r="A1698" s="41" t="s">
        <v>19683</v>
      </c>
      <c r="B1698" s="2">
        <v>99833</v>
      </c>
      <c r="C1698" s="150" t="s">
        <v>19871</v>
      </c>
      <c r="D1698" s="2" t="s">
        <v>19687</v>
      </c>
      <c r="E1698" s="34">
        <v>4.1399999999999997</v>
      </c>
      <c r="F1698" s="42">
        <v>0</v>
      </c>
    </row>
    <row r="1699" spans="1:6" ht="26.25">
      <c r="A1699" s="41" t="s">
        <v>19683</v>
      </c>
      <c r="B1699" s="2">
        <v>104521</v>
      </c>
      <c r="C1699" s="150" t="s">
        <v>19872</v>
      </c>
      <c r="D1699" s="2" t="s">
        <v>19685</v>
      </c>
      <c r="E1699" s="34">
        <v>0</v>
      </c>
      <c r="F1699" s="42"/>
    </row>
    <row r="1700" spans="1:6" ht="26.25">
      <c r="A1700" s="41" t="s">
        <v>19683</v>
      </c>
      <c r="B1700" s="2">
        <v>104520</v>
      </c>
      <c r="C1700" s="150" t="s">
        <v>19873</v>
      </c>
      <c r="D1700" s="2" t="s">
        <v>19687</v>
      </c>
      <c r="E1700" s="34">
        <v>0</v>
      </c>
      <c r="F1700" s="42"/>
    </row>
    <row r="1701" spans="1:6" ht="26.25">
      <c r="A1701" s="41" t="s">
        <v>19683</v>
      </c>
      <c r="B1701" s="2">
        <v>90687</v>
      </c>
      <c r="C1701" s="150" t="s">
        <v>19874</v>
      </c>
      <c r="D1701" s="2" t="s">
        <v>19685</v>
      </c>
      <c r="E1701" s="34">
        <v>84.31</v>
      </c>
      <c r="F1701" s="42">
        <v>0</v>
      </c>
    </row>
    <row r="1702" spans="1:6" ht="26.25">
      <c r="A1702" s="41" t="s">
        <v>19683</v>
      </c>
      <c r="B1702" s="2">
        <v>90686</v>
      </c>
      <c r="C1702" s="150" t="s">
        <v>19875</v>
      </c>
      <c r="D1702" s="2" t="s">
        <v>19687</v>
      </c>
      <c r="E1702" s="34">
        <v>183.92</v>
      </c>
      <c r="F1702" s="42">
        <v>0</v>
      </c>
    </row>
    <row r="1703" spans="1:6" ht="26.25">
      <c r="A1703" s="41" t="s">
        <v>19683</v>
      </c>
      <c r="B1703" s="2">
        <v>5952</v>
      </c>
      <c r="C1703" s="150" t="s">
        <v>19876</v>
      </c>
      <c r="D1703" s="2" t="s">
        <v>19685</v>
      </c>
      <c r="E1703" s="34">
        <v>34.99</v>
      </c>
      <c r="F1703" s="42">
        <v>0</v>
      </c>
    </row>
    <row r="1704" spans="1:6" ht="26.25">
      <c r="A1704" s="41" t="s">
        <v>19683</v>
      </c>
      <c r="B1704" s="2">
        <v>5795</v>
      </c>
      <c r="C1704" s="150" t="s">
        <v>19877</v>
      </c>
      <c r="D1704" s="2" t="s">
        <v>19687</v>
      </c>
      <c r="E1704" s="34">
        <v>35.479999999999997</v>
      </c>
      <c r="F1704" s="42">
        <v>0</v>
      </c>
    </row>
    <row r="1705" spans="1:6" ht="26.25">
      <c r="A1705" s="41" t="s">
        <v>19683</v>
      </c>
      <c r="B1705" s="2">
        <v>104657</v>
      </c>
      <c r="C1705" s="150" t="s">
        <v>19878</v>
      </c>
      <c r="D1705" s="2" t="s">
        <v>19685</v>
      </c>
      <c r="E1705" s="34">
        <v>0</v>
      </c>
      <c r="F1705" s="42"/>
    </row>
    <row r="1706" spans="1:6" ht="26.25">
      <c r="A1706" s="41" t="s">
        <v>19683</v>
      </c>
      <c r="B1706" s="2">
        <v>104656</v>
      </c>
      <c r="C1706" s="150" t="s">
        <v>19879</v>
      </c>
      <c r="D1706" s="2" t="s">
        <v>19687</v>
      </c>
      <c r="E1706" s="34">
        <v>0</v>
      </c>
      <c r="F1706" s="42"/>
    </row>
    <row r="1707" spans="1:6" ht="26.25">
      <c r="A1707" s="41" t="s">
        <v>19683</v>
      </c>
      <c r="B1707" s="2">
        <v>102274</v>
      </c>
      <c r="C1707" s="150" t="s">
        <v>19880</v>
      </c>
      <c r="D1707" s="2" t="s">
        <v>19685</v>
      </c>
      <c r="E1707" s="34">
        <v>35.32</v>
      </c>
      <c r="F1707" s="42">
        <v>0</v>
      </c>
    </row>
    <row r="1708" spans="1:6" ht="26.25">
      <c r="A1708" s="41" t="s">
        <v>19683</v>
      </c>
      <c r="B1708" s="2">
        <v>102275</v>
      </c>
      <c r="C1708" s="150" t="s">
        <v>19881</v>
      </c>
      <c r="D1708" s="2" t="s">
        <v>19687</v>
      </c>
      <c r="E1708" s="34">
        <v>37.619999999999997</v>
      </c>
      <c r="F1708" s="42">
        <v>0</v>
      </c>
    </row>
    <row r="1709" spans="1:6">
      <c r="A1709" s="41" t="s">
        <v>19683</v>
      </c>
      <c r="B1709" s="2">
        <v>95259</v>
      </c>
      <c r="C1709" s="150" t="s">
        <v>19882</v>
      </c>
      <c r="D1709" s="2" t="s">
        <v>19685</v>
      </c>
      <c r="E1709" s="34">
        <v>35.479999999999997</v>
      </c>
      <c r="F1709" s="42">
        <v>0</v>
      </c>
    </row>
    <row r="1710" spans="1:6">
      <c r="A1710" s="41" t="s">
        <v>19683</v>
      </c>
      <c r="B1710" s="2">
        <v>95258</v>
      </c>
      <c r="C1710" s="150" t="s">
        <v>19883</v>
      </c>
      <c r="D1710" s="2" t="s">
        <v>19687</v>
      </c>
      <c r="E1710" s="34">
        <v>36.47</v>
      </c>
      <c r="F1710" s="42">
        <v>0</v>
      </c>
    </row>
    <row r="1711" spans="1:6" ht="26.25">
      <c r="A1711" s="41" t="s">
        <v>19683</v>
      </c>
      <c r="B1711" s="2">
        <v>105917</v>
      </c>
      <c r="C1711" s="150" t="s">
        <v>19884</v>
      </c>
      <c r="D1711" s="2" t="s">
        <v>19685</v>
      </c>
      <c r="E1711" s="34">
        <v>35.33</v>
      </c>
      <c r="F1711" s="42">
        <v>0</v>
      </c>
    </row>
    <row r="1712" spans="1:6" ht="26.25">
      <c r="A1712" s="41" t="s">
        <v>19683</v>
      </c>
      <c r="B1712" s="2">
        <v>105916</v>
      </c>
      <c r="C1712" s="150" t="s">
        <v>19885</v>
      </c>
      <c r="D1712" s="2" t="s">
        <v>19687</v>
      </c>
      <c r="E1712" s="34">
        <v>36.17</v>
      </c>
      <c r="F1712" s="42">
        <v>0</v>
      </c>
    </row>
    <row r="1713" spans="1:6" ht="51.75">
      <c r="A1713" s="41" t="s">
        <v>19683</v>
      </c>
      <c r="B1713" s="2">
        <v>103794</v>
      </c>
      <c r="C1713" s="150" t="s">
        <v>19886</v>
      </c>
      <c r="D1713" s="2" t="s">
        <v>19685</v>
      </c>
      <c r="E1713" s="34">
        <v>0</v>
      </c>
      <c r="F1713" s="42"/>
    </row>
    <row r="1714" spans="1:6" ht="51.75">
      <c r="A1714" s="41" t="s">
        <v>19683</v>
      </c>
      <c r="B1714" s="2">
        <v>103793</v>
      </c>
      <c r="C1714" s="150" t="s">
        <v>19887</v>
      </c>
      <c r="D1714" s="2" t="s">
        <v>19687</v>
      </c>
      <c r="E1714" s="34">
        <v>0</v>
      </c>
      <c r="F1714" s="42"/>
    </row>
    <row r="1715" spans="1:6" ht="26.25">
      <c r="A1715" s="41" t="s">
        <v>19683</v>
      </c>
      <c r="B1715" s="2">
        <v>96156</v>
      </c>
      <c r="C1715" s="150" t="s">
        <v>19888</v>
      </c>
      <c r="D1715" s="2" t="s">
        <v>19685</v>
      </c>
      <c r="E1715" s="34">
        <v>75.790000000000006</v>
      </c>
      <c r="F1715" s="42">
        <v>0</v>
      </c>
    </row>
    <row r="1716" spans="1:6" ht="26.25">
      <c r="A1716" s="41" t="s">
        <v>19683</v>
      </c>
      <c r="B1716" s="2">
        <v>96158</v>
      </c>
      <c r="C1716" s="150" t="s">
        <v>19889</v>
      </c>
      <c r="D1716" s="2" t="s">
        <v>19687</v>
      </c>
      <c r="E1716" s="34">
        <v>156.51</v>
      </c>
      <c r="F1716" s="42">
        <v>0</v>
      </c>
    </row>
    <row r="1717" spans="1:6" ht="26.25">
      <c r="A1717" s="41" t="s">
        <v>19683</v>
      </c>
      <c r="B1717" s="2">
        <v>90693</v>
      </c>
      <c r="C1717" s="150" t="s">
        <v>19890</v>
      </c>
      <c r="D1717" s="2" t="s">
        <v>19685</v>
      </c>
      <c r="E1717" s="34">
        <v>71.11</v>
      </c>
      <c r="F1717" s="42">
        <v>0</v>
      </c>
    </row>
    <row r="1718" spans="1:6" ht="26.25">
      <c r="A1718" s="41" t="s">
        <v>19683</v>
      </c>
      <c r="B1718" s="2">
        <v>90692</v>
      </c>
      <c r="C1718" s="150" t="s">
        <v>19891</v>
      </c>
      <c r="D1718" s="2" t="s">
        <v>19687</v>
      </c>
      <c r="E1718" s="34">
        <v>147.19999999999999</v>
      </c>
      <c r="F1718" s="42">
        <v>0</v>
      </c>
    </row>
    <row r="1719" spans="1:6" ht="26.25">
      <c r="A1719" s="41" t="s">
        <v>19683</v>
      </c>
      <c r="B1719" s="2">
        <v>96246</v>
      </c>
      <c r="C1719" s="150" t="s">
        <v>19892</v>
      </c>
      <c r="D1719" s="2" t="s">
        <v>19685</v>
      </c>
      <c r="E1719" s="34">
        <v>85.11</v>
      </c>
      <c r="F1719" s="42">
        <v>0</v>
      </c>
    </row>
    <row r="1720" spans="1:6" ht="26.25">
      <c r="A1720" s="41" t="s">
        <v>19683</v>
      </c>
      <c r="B1720" s="2">
        <v>96245</v>
      </c>
      <c r="C1720" s="150" t="s">
        <v>19893</v>
      </c>
      <c r="D1720" s="2" t="s">
        <v>19687</v>
      </c>
      <c r="E1720" s="34">
        <v>140.87</v>
      </c>
      <c r="F1720" s="42">
        <v>0</v>
      </c>
    </row>
    <row r="1721" spans="1:6" ht="26.25">
      <c r="A1721" s="41" t="s">
        <v>19683</v>
      </c>
      <c r="B1721" s="2">
        <v>88404</v>
      </c>
      <c r="C1721" s="150" t="s">
        <v>19894</v>
      </c>
      <c r="D1721" s="2" t="s">
        <v>19685</v>
      </c>
      <c r="E1721" s="34">
        <v>1.02</v>
      </c>
      <c r="F1721" s="42">
        <v>0</v>
      </c>
    </row>
    <row r="1722" spans="1:6" ht="26.25">
      <c r="A1722" s="41" t="s">
        <v>19683</v>
      </c>
      <c r="B1722" s="2">
        <v>88399</v>
      </c>
      <c r="C1722" s="150" t="s">
        <v>19895</v>
      </c>
      <c r="D1722" s="2" t="s">
        <v>19687</v>
      </c>
      <c r="E1722" s="34">
        <v>3.55</v>
      </c>
      <c r="F1722" s="42">
        <v>0</v>
      </c>
    </row>
    <row r="1723" spans="1:6" ht="26.25">
      <c r="A1723" s="41" t="s">
        <v>19683</v>
      </c>
      <c r="B1723" s="2">
        <v>88392</v>
      </c>
      <c r="C1723" s="150" t="s">
        <v>19896</v>
      </c>
      <c r="D1723" s="2" t="s">
        <v>19685</v>
      </c>
      <c r="E1723" s="34">
        <v>1.07</v>
      </c>
      <c r="F1723" s="42">
        <v>0</v>
      </c>
    </row>
    <row r="1724" spans="1:6" ht="26.25">
      <c r="A1724" s="41" t="s">
        <v>19683</v>
      </c>
      <c r="B1724" s="2">
        <v>88386</v>
      </c>
      <c r="C1724" s="150" t="s">
        <v>19897</v>
      </c>
      <c r="D1724" s="2" t="s">
        <v>19687</v>
      </c>
      <c r="E1724" s="34">
        <v>4.75</v>
      </c>
      <c r="F1724" s="42">
        <v>0</v>
      </c>
    </row>
    <row r="1725" spans="1:6" ht="26.25">
      <c r="A1725" s="41" t="s">
        <v>19683</v>
      </c>
      <c r="B1725" s="2">
        <v>88398</v>
      </c>
      <c r="C1725" s="150" t="s">
        <v>19898</v>
      </c>
      <c r="D1725" s="2" t="s">
        <v>19685</v>
      </c>
      <c r="E1725" s="34">
        <v>1.28</v>
      </c>
      <c r="F1725" s="42">
        <v>0</v>
      </c>
    </row>
    <row r="1726" spans="1:6" ht="26.25">
      <c r="A1726" s="41" t="s">
        <v>19683</v>
      </c>
      <c r="B1726" s="2">
        <v>88393</v>
      </c>
      <c r="C1726" s="150" t="s">
        <v>19899</v>
      </c>
      <c r="D1726" s="2" t="s">
        <v>19687</v>
      </c>
      <c r="E1726" s="34">
        <v>6.5</v>
      </c>
      <c r="F1726" s="42">
        <v>0</v>
      </c>
    </row>
    <row r="1727" spans="1:6" ht="39">
      <c r="A1727" s="41" t="s">
        <v>19683</v>
      </c>
      <c r="B1727" s="2">
        <v>90638</v>
      </c>
      <c r="C1727" s="150" t="s">
        <v>19900</v>
      </c>
      <c r="D1727" s="2" t="s">
        <v>19685</v>
      </c>
      <c r="E1727" s="34">
        <v>5.12</v>
      </c>
      <c r="F1727" s="42">
        <v>0</v>
      </c>
    </row>
    <row r="1728" spans="1:6" ht="39">
      <c r="A1728" s="41" t="s">
        <v>19683</v>
      </c>
      <c r="B1728" s="2">
        <v>90637</v>
      </c>
      <c r="C1728" s="150" t="s">
        <v>19901</v>
      </c>
      <c r="D1728" s="2" t="s">
        <v>19687</v>
      </c>
      <c r="E1728" s="34">
        <v>15.11</v>
      </c>
      <c r="F1728" s="42">
        <v>0</v>
      </c>
    </row>
    <row r="1729" spans="1:6" ht="39">
      <c r="A1729" s="41" t="s">
        <v>19683</v>
      </c>
      <c r="B1729" s="2">
        <v>103243</v>
      </c>
      <c r="C1729" s="150" t="s">
        <v>19902</v>
      </c>
      <c r="D1729" s="2" t="s">
        <v>19685</v>
      </c>
      <c r="E1729" s="34">
        <v>0</v>
      </c>
      <c r="F1729" s="42"/>
    </row>
    <row r="1730" spans="1:6" ht="39">
      <c r="A1730" s="41" t="s">
        <v>19683</v>
      </c>
      <c r="B1730" s="2">
        <v>103242</v>
      </c>
      <c r="C1730" s="150" t="s">
        <v>19903</v>
      </c>
      <c r="D1730" s="2" t="s">
        <v>19687</v>
      </c>
      <c r="E1730" s="34">
        <v>0</v>
      </c>
      <c r="F1730" s="42"/>
    </row>
    <row r="1731" spans="1:6" ht="39">
      <c r="A1731" s="41" t="s">
        <v>19683</v>
      </c>
      <c r="B1731" s="2">
        <v>5806</v>
      </c>
      <c r="C1731" s="150" t="s">
        <v>19904</v>
      </c>
      <c r="D1731" s="2" t="s">
        <v>19685</v>
      </c>
      <c r="E1731" s="34">
        <v>0.25</v>
      </c>
      <c r="F1731" s="42">
        <v>0</v>
      </c>
    </row>
    <row r="1732" spans="1:6" ht="39">
      <c r="A1732" s="41" t="s">
        <v>19683</v>
      </c>
      <c r="B1732" s="2">
        <v>73536</v>
      </c>
      <c r="C1732" s="150" t="s">
        <v>19905</v>
      </c>
      <c r="D1732" s="2" t="s">
        <v>19687</v>
      </c>
      <c r="E1732" s="34">
        <v>21.29</v>
      </c>
      <c r="F1732" s="42">
        <v>0</v>
      </c>
    </row>
    <row r="1733" spans="1:6" ht="39">
      <c r="A1733" s="41" t="s">
        <v>19683</v>
      </c>
      <c r="B1733" s="2">
        <v>7043</v>
      </c>
      <c r="C1733" s="150" t="s">
        <v>19906</v>
      </c>
      <c r="D1733" s="2" t="s">
        <v>19685</v>
      </c>
      <c r="E1733" s="34">
        <v>0.32</v>
      </c>
      <c r="F1733" s="42">
        <v>0</v>
      </c>
    </row>
    <row r="1734" spans="1:6" ht="39">
      <c r="A1734" s="41" t="s">
        <v>19683</v>
      </c>
      <c r="B1734" s="2">
        <v>7042</v>
      </c>
      <c r="C1734" s="150" t="s">
        <v>19907</v>
      </c>
      <c r="D1734" s="2" t="s">
        <v>19687</v>
      </c>
      <c r="E1734" s="34">
        <v>25.16</v>
      </c>
      <c r="F1734" s="42">
        <v>0</v>
      </c>
    </row>
    <row r="1735" spans="1:6" ht="26.25">
      <c r="A1735" s="41" t="s">
        <v>19683</v>
      </c>
      <c r="B1735" s="2">
        <v>5934</v>
      </c>
      <c r="C1735" s="150" t="s">
        <v>19908</v>
      </c>
      <c r="D1735" s="2" t="s">
        <v>19685</v>
      </c>
      <c r="E1735" s="34">
        <v>112.31</v>
      </c>
      <c r="F1735" s="42">
        <v>0</v>
      </c>
    </row>
    <row r="1736" spans="1:6" ht="26.25">
      <c r="A1736" s="41" t="s">
        <v>19683</v>
      </c>
      <c r="B1736" s="2">
        <v>5932</v>
      </c>
      <c r="C1736" s="150" t="s">
        <v>19909</v>
      </c>
      <c r="D1736" s="2" t="s">
        <v>19687</v>
      </c>
      <c r="E1736" s="34">
        <v>273.35000000000002</v>
      </c>
      <c r="F1736" s="42">
        <v>0</v>
      </c>
    </row>
    <row r="1737" spans="1:6" ht="26.25">
      <c r="A1737" s="41" t="s">
        <v>19683</v>
      </c>
      <c r="B1737" s="2">
        <v>96159</v>
      </c>
      <c r="C1737" s="150" t="s">
        <v>19910</v>
      </c>
      <c r="D1737" s="2" t="s">
        <v>19685</v>
      </c>
      <c r="E1737" s="34">
        <v>115.62</v>
      </c>
      <c r="F1737" s="42">
        <v>0</v>
      </c>
    </row>
    <row r="1738" spans="1:6" ht="26.25">
      <c r="A1738" s="41" t="s">
        <v>19683</v>
      </c>
      <c r="B1738" s="2">
        <v>95133</v>
      </c>
      <c r="C1738" s="150" t="s">
        <v>19911</v>
      </c>
      <c r="D1738" s="2" t="s">
        <v>19687</v>
      </c>
      <c r="E1738" s="34">
        <v>216.3</v>
      </c>
      <c r="F1738" s="42">
        <v>0</v>
      </c>
    </row>
    <row r="1739" spans="1:6" ht="26.25">
      <c r="A1739" s="41" t="s">
        <v>19683</v>
      </c>
      <c r="B1739" s="2">
        <v>102986</v>
      </c>
      <c r="C1739" s="150" t="s">
        <v>19912</v>
      </c>
      <c r="D1739" s="2" t="s">
        <v>19685</v>
      </c>
      <c r="E1739" s="34">
        <v>0</v>
      </c>
      <c r="F1739" s="42"/>
    </row>
    <row r="1740" spans="1:6" ht="26.25">
      <c r="A1740" s="41" t="s">
        <v>19683</v>
      </c>
      <c r="B1740" s="2">
        <v>102987</v>
      </c>
      <c r="C1740" s="150" t="s">
        <v>19913</v>
      </c>
      <c r="D1740" s="2" t="s">
        <v>19687</v>
      </c>
      <c r="E1740" s="34">
        <v>0</v>
      </c>
      <c r="F1740" s="42"/>
    </row>
    <row r="1741" spans="1:6" ht="26.25">
      <c r="A1741" s="41" t="s">
        <v>19683</v>
      </c>
      <c r="B1741" s="2">
        <v>92961</v>
      </c>
      <c r="C1741" s="150" t="s">
        <v>19914</v>
      </c>
      <c r="D1741" s="2" t="s">
        <v>19685</v>
      </c>
      <c r="E1741" s="34">
        <v>5.38</v>
      </c>
      <c r="F1741" s="42">
        <v>0</v>
      </c>
    </row>
    <row r="1742" spans="1:6" ht="26.25">
      <c r="A1742" s="41" t="s">
        <v>19683</v>
      </c>
      <c r="B1742" s="2">
        <v>92960</v>
      </c>
      <c r="C1742" s="150" t="s">
        <v>19915</v>
      </c>
      <c r="D1742" s="2" t="s">
        <v>19687</v>
      </c>
      <c r="E1742" s="34">
        <v>19.5</v>
      </c>
      <c r="F1742" s="42">
        <v>0</v>
      </c>
    </row>
    <row r="1743" spans="1:6" ht="26.25">
      <c r="A1743" s="41" t="s">
        <v>19683</v>
      </c>
      <c r="B1743" s="2">
        <v>102863</v>
      </c>
      <c r="C1743" s="150" t="s">
        <v>19916</v>
      </c>
      <c r="D1743" s="2" t="s">
        <v>19685</v>
      </c>
      <c r="E1743" s="34">
        <v>0</v>
      </c>
      <c r="F1743" s="42"/>
    </row>
    <row r="1744" spans="1:6" ht="26.25">
      <c r="A1744" s="41" t="s">
        <v>19683</v>
      </c>
      <c r="B1744" s="2">
        <v>102862</v>
      </c>
      <c r="C1744" s="150" t="s">
        <v>19917</v>
      </c>
      <c r="D1744" s="2" t="s">
        <v>19687</v>
      </c>
      <c r="E1744" s="34">
        <v>0</v>
      </c>
      <c r="F1744" s="42"/>
    </row>
    <row r="1745" spans="1:6" ht="51.75">
      <c r="A1745" s="41" t="s">
        <v>19683</v>
      </c>
      <c r="B1745" s="2">
        <v>93409</v>
      </c>
      <c r="C1745" s="150" t="s">
        <v>19918</v>
      </c>
      <c r="D1745" s="2" t="s">
        <v>19685</v>
      </c>
      <c r="E1745" s="34">
        <v>38.979999999999997</v>
      </c>
      <c r="F1745" s="42">
        <v>0</v>
      </c>
    </row>
    <row r="1746" spans="1:6" ht="51.75">
      <c r="A1746" s="41" t="s">
        <v>19683</v>
      </c>
      <c r="B1746" s="2">
        <v>93408</v>
      </c>
      <c r="C1746" s="150" t="s">
        <v>19919</v>
      </c>
      <c r="D1746" s="2" t="s">
        <v>19687</v>
      </c>
      <c r="E1746" s="34">
        <v>95.71</v>
      </c>
      <c r="F1746" s="42">
        <v>0</v>
      </c>
    </row>
    <row r="1747" spans="1:6">
      <c r="A1747" s="41" t="s">
        <v>19683</v>
      </c>
      <c r="B1747" s="2">
        <v>102941</v>
      </c>
      <c r="C1747" s="150" t="s">
        <v>19920</v>
      </c>
      <c r="D1747" s="2" t="s">
        <v>19685</v>
      </c>
      <c r="E1747" s="34">
        <v>0</v>
      </c>
      <c r="F1747" s="42"/>
    </row>
    <row r="1748" spans="1:6">
      <c r="A1748" s="41" t="s">
        <v>19683</v>
      </c>
      <c r="B1748" s="2">
        <v>102940</v>
      </c>
      <c r="C1748" s="150" t="s">
        <v>19921</v>
      </c>
      <c r="D1748" s="2" t="s">
        <v>19687</v>
      </c>
      <c r="E1748" s="34">
        <v>0</v>
      </c>
      <c r="F1748" s="42"/>
    </row>
    <row r="1749" spans="1:6" ht="39">
      <c r="A1749" s="41" t="s">
        <v>19683</v>
      </c>
      <c r="B1749" s="2">
        <v>103164</v>
      </c>
      <c r="C1749" s="150" t="s">
        <v>19922</v>
      </c>
      <c r="D1749" s="2" t="s">
        <v>19685</v>
      </c>
      <c r="E1749" s="34">
        <v>0</v>
      </c>
      <c r="F1749" s="42"/>
    </row>
    <row r="1750" spans="1:6" ht="39">
      <c r="A1750" s="41" t="s">
        <v>19683</v>
      </c>
      <c r="B1750" s="2">
        <v>103163</v>
      </c>
      <c r="C1750" s="150" t="s">
        <v>19923</v>
      </c>
      <c r="D1750" s="2" t="s">
        <v>19687</v>
      </c>
      <c r="E1750" s="34">
        <v>0</v>
      </c>
      <c r="F1750" s="42"/>
    </row>
    <row r="1751" spans="1:6" ht="39">
      <c r="A1751" s="41" t="s">
        <v>19683</v>
      </c>
      <c r="B1751" s="2">
        <v>103158</v>
      </c>
      <c r="C1751" s="150" t="s">
        <v>19924</v>
      </c>
      <c r="D1751" s="2" t="s">
        <v>19685</v>
      </c>
      <c r="E1751" s="34">
        <v>0</v>
      </c>
      <c r="F1751" s="42"/>
    </row>
    <row r="1752" spans="1:6" ht="39">
      <c r="A1752" s="41" t="s">
        <v>19683</v>
      </c>
      <c r="B1752" s="2">
        <v>103157</v>
      </c>
      <c r="C1752" s="150" t="s">
        <v>19925</v>
      </c>
      <c r="D1752" s="2" t="s">
        <v>19687</v>
      </c>
      <c r="E1752" s="34">
        <v>0</v>
      </c>
      <c r="F1752" s="42"/>
    </row>
    <row r="1753" spans="1:6" ht="39">
      <c r="A1753" s="41" t="s">
        <v>19683</v>
      </c>
      <c r="B1753" s="2">
        <v>103176</v>
      </c>
      <c r="C1753" s="150" t="s">
        <v>19926</v>
      </c>
      <c r="D1753" s="2" t="s">
        <v>19685</v>
      </c>
      <c r="E1753" s="34">
        <v>0</v>
      </c>
      <c r="F1753" s="42"/>
    </row>
    <row r="1754" spans="1:6" ht="39">
      <c r="A1754" s="41" t="s">
        <v>19683</v>
      </c>
      <c r="B1754" s="2">
        <v>103175</v>
      </c>
      <c r="C1754" s="150" t="s">
        <v>19927</v>
      </c>
      <c r="D1754" s="2" t="s">
        <v>19687</v>
      </c>
      <c r="E1754" s="34">
        <v>0</v>
      </c>
      <c r="F1754" s="42"/>
    </row>
    <row r="1755" spans="1:6" ht="39">
      <c r="A1755" s="41" t="s">
        <v>19683</v>
      </c>
      <c r="B1755" s="2">
        <v>103182</v>
      </c>
      <c r="C1755" s="150" t="s">
        <v>19928</v>
      </c>
      <c r="D1755" s="2" t="s">
        <v>19685</v>
      </c>
      <c r="E1755" s="34">
        <v>0</v>
      </c>
      <c r="F1755" s="42"/>
    </row>
    <row r="1756" spans="1:6" ht="39">
      <c r="A1756" s="41" t="s">
        <v>19683</v>
      </c>
      <c r="B1756" s="2">
        <v>103181</v>
      </c>
      <c r="C1756" s="150" t="s">
        <v>19929</v>
      </c>
      <c r="D1756" s="2" t="s">
        <v>19687</v>
      </c>
      <c r="E1756" s="34">
        <v>0</v>
      </c>
      <c r="F1756" s="42"/>
    </row>
    <row r="1757" spans="1:6" ht="39">
      <c r="A1757" s="41" t="s">
        <v>19683</v>
      </c>
      <c r="B1757" s="2">
        <v>103170</v>
      </c>
      <c r="C1757" s="150" t="s">
        <v>19930</v>
      </c>
      <c r="D1757" s="2" t="s">
        <v>19685</v>
      </c>
      <c r="E1757" s="34">
        <v>0</v>
      </c>
      <c r="F1757" s="42"/>
    </row>
    <row r="1758" spans="1:6" ht="39">
      <c r="A1758" s="41" t="s">
        <v>19683</v>
      </c>
      <c r="B1758" s="2">
        <v>103169</v>
      </c>
      <c r="C1758" s="150" t="s">
        <v>19931</v>
      </c>
      <c r="D1758" s="2" t="s">
        <v>19687</v>
      </c>
      <c r="E1758" s="34">
        <v>0</v>
      </c>
      <c r="F1758" s="42"/>
    </row>
    <row r="1759" spans="1:6" ht="26.25">
      <c r="A1759" s="41" t="s">
        <v>19683</v>
      </c>
      <c r="B1759" s="2">
        <v>102869</v>
      </c>
      <c r="C1759" s="150" t="s">
        <v>19932</v>
      </c>
      <c r="D1759" s="2" t="s">
        <v>19685</v>
      </c>
      <c r="E1759" s="34">
        <v>0</v>
      </c>
      <c r="F1759" s="42"/>
    </row>
    <row r="1760" spans="1:6" ht="26.25">
      <c r="A1760" s="41" t="s">
        <v>19683</v>
      </c>
      <c r="B1760" s="2">
        <v>102868</v>
      </c>
      <c r="C1760" s="150" t="s">
        <v>19933</v>
      </c>
      <c r="D1760" s="2" t="s">
        <v>19687</v>
      </c>
      <c r="E1760" s="34">
        <v>0</v>
      </c>
      <c r="F1760" s="42"/>
    </row>
    <row r="1761" spans="1:6" ht="39">
      <c r="A1761" s="41" t="s">
        <v>19683</v>
      </c>
      <c r="B1761" s="2">
        <v>106326</v>
      </c>
      <c r="C1761" s="150" t="s">
        <v>44902</v>
      </c>
      <c r="D1761" s="2" t="s">
        <v>19685</v>
      </c>
      <c r="E1761" s="34">
        <v>0</v>
      </c>
      <c r="F1761" s="42"/>
    </row>
    <row r="1762" spans="1:6" ht="39">
      <c r="A1762" s="41" t="s">
        <v>19683</v>
      </c>
      <c r="B1762" s="2">
        <v>106325</v>
      </c>
      <c r="C1762" s="150" t="s">
        <v>44903</v>
      </c>
      <c r="D1762" s="2" t="s">
        <v>19687</v>
      </c>
      <c r="E1762" s="34">
        <v>0</v>
      </c>
      <c r="F1762" s="42"/>
    </row>
    <row r="1763" spans="1:6" ht="26.25">
      <c r="A1763" s="41" t="s">
        <v>19683</v>
      </c>
      <c r="B1763" s="2">
        <v>92113</v>
      </c>
      <c r="C1763" s="150" t="s">
        <v>19934</v>
      </c>
      <c r="D1763" s="2" t="s">
        <v>19685</v>
      </c>
      <c r="E1763" s="34">
        <v>1.19</v>
      </c>
      <c r="F1763" s="42">
        <v>0</v>
      </c>
    </row>
    <row r="1764" spans="1:6" ht="26.25">
      <c r="A1764" s="41" t="s">
        <v>19683</v>
      </c>
      <c r="B1764" s="2">
        <v>92112</v>
      </c>
      <c r="C1764" s="150" t="s">
        <v>19935</v>
      </c>
      <c r="D1764" s="2" t="s">
        <v>19687</v>
      </c>
      <c r="E1764" s="34">
        <v>3.48</v>
      </c>
      <c r="F1764" s="42">
        <v>0</v>
      </c>
    </row>
    <row r="1765" spans="1:6" ht="39">
      <c r="A1765" s="41" t="s">
        <v>19683</v>
      </c>
      <c r="B1765" s="2">
        <v>90675</v>
      </c>
      <c r="C1765" s="150" t="s">
        <v>19936</v>
      </c>
      <c r="D1765" s="2" t="s">
        <v>19685</v>
      </c>
      <c r="E1765" s="34">
        <v>346.38</v>
      </c>
      <c r="F1765" s="42">
        <v>0</v>
      </c>
    </row>
    <row r="1766" spans="1:6" ht="51.75">
      <c r="A1766" s="41" t="s">
        <v>19683</v>
      </c>
      <c r="B1766" s="2">
        <v>90674</v>
      </c>
      <c r="C1766" s="150" t="s">
        <v>19937</v>
      </c>
      <c r="D1766" s="2" t="s">
        <v>19687</v>
      </c>
      <c r="E1766" s="34">
        <v>770.16</v>
      </c>
      <c r="F1766" s="42">
        <v>0</v>
      </c>
    </row>
    <row r="1767" spans="1:6" ht="39">
      <c r="A1767" s="41" t="s">
        <v>19683</v>
      </c>
      <c r="B1767" s="2">
        <v>93225</v>
      </c>
      <c r="C1767" s="150" t="s">
        <v>19938</v>
      </c>
      <c r="D1767" s="2" t="s">
        <v>19685</v>
      </c>
      <c r="E1767" s="34">
        <v>510.41</v>
      </c>
      <c r="F1767" s="42">
        <v>0</v>
      </c>
    </row>
    <row r="1768" spans="1:6" ht="51.75">
      <c r="A1768" s="41" t="s">
        <v>19683</v>
      </c>
      <c r="B1768" s="2">
        <v>93224</v>
      </c>
      <c r="C1768" s="150" t="s">
        <v>19939</v>
      </c>
      <c r="D1768" s="2" t="s">
        <v>19687</v>
      </c>
      <c r="E1768" s="34">
        <v>1132.8900000000001</v>
      </c>
      <c r="F1768" s="42">
        <v>0</v>
      </c>
    </row>
    <row r="1769" spans="1:6" ht="26.25">
      <c r="A1769" s="41" t="s">
        <v>19683</v>
      </c>
      <c r="B1769" s="2">
        <v>104696</v>
      </c>
      <c r="C1769" s="150" t="s">
        <v>19940</v>
      </c>
      <c r="D1769" s="2" t="s">
        <v>19685</v>
      </c>
      <c r="E1769" s="34">
        <v>40.020000000000003</v>
      </c>
      <c r="F1769" s="42">
        <v>0</v>
      </c>
    </row>
    <row r="1770" spans="1:6" ht="26.25">
      <c r="A1770" s="41" t="s">
        <v>19683</v>
      </c>
      <c r="B1770" s="2">
        <v>104695</v>
      </c>
      <c r="C1770" s="150" t="s">
        <v>19941</v>
      </c>
      <c r="D1770" s="2" t="s">
        <v>19687</v>
      </c>
      <c r="E1770" s="34">
        <v>43.07</v>
      </c>
      <c r="F1770" s="42">
        <v>0</v>
      </c>
    </row>
    <row r="1771" spans="1:6" ht="39">
      <c r="A1771" s="41" t="s">
        <v>19683</v>
      </c>
      <c r="B1771" s="2">
        <v>90681</v>
      </c>
      <c r="C1771" s="150" t="s">
        <v>19942</v>
      </c>
      <c r="D1771" s="2" t="s">
        <v>19685</v>
      </c>
      <c r="E1771" s="34">
        <v>179.97</v>
      </c>
      <c r="F1771" s="42">
        <v>0</v>
      </c>
    </row>
    <row r="1772" spans="1:6" ht="39">
      <c r="A1772" s="41" t="s">
        <v>19683</v>
      </c>
      <c r="B1772" s="2">
        <v>90680</v>
      </c>
      <c r="C1772" s="150" t="s">
        <v>19943</v>
      </c>
      <c r="D1772" s="2" t="s">
        <v>19687</v>
      </c>
      <c r="E1772" s="34">
        <v>410.84</v>
      </c>
      <c r="F1772" s="42">
        <v>0</v>
      </c>
    </row>
    <row r="1773" spans="1:6" ht="39">
      <c r="A1773" s="41" t="s">
        <v>19683</v>
      </c>
      <c r="B1773" s="2">
        <v>102875</v>
      </c>
      <c r="C1773" s="150" t="s">
        <v>19944</v>
      </c>
      <c r="D1773" s="2" t="s">
        <v>19685</v>
      </c>
      <c r="E1773" s="34">
        <v>488.02</v>
      </c>
      <c r="F1773" s="42">
        <v>0</v>
      </c>
    </row>
    <row r="1774" spans="1:6" ht="39">
      <c r="A1774" s="41" t="s">
        <v>19683</v>
      </c>
      <c r="B1774" s="2">
        <v>102874</v>
      </c>
      <c r="C1774" s="150" t="s">
        <v>19945</v>
      </c>
      <c r="D1774" s="2" t="s">
        <v>19687</v>
      </c>
      <c r="E1774" s="34">
        <v>1050.9000000000001</v>
      </c>
      <c r="F1774" s="42">
        <v>0</v>
      </c>
    </row>
    <row r="1775" spans="1:6" ht="39">
      <c r="A1775" s="41" t="s">
        <v>19683</v>
      </c>
      <c r="B1775" s="2">
        <v>102965</v>
      </c>
      <c r="C1775" s="150" t="s">
        <v>19946</v>
      </c>
      <c r="D1775" s="2" t="s">
        <v>19685</v>
      </c>
      <c r="E1775" s="34">
        <v>256.83</v>
      </c>
      <c r="F1775" s="42">
        <v>0</v>
      </c>
    </row>
    <row r="1776" spans="1:6" ht="39">
      <c r="A1776" s="41" t="s">
        <v>19683</v>
      </c>
      <c r="B1776" s="2">
        <v>102964</v>
      </c>
      <c r="C1776" s="150" t="s">
        <v>19947</v>
      </c>
      <c r="D1776" s="2" t="s">
        <v>19687</v>
      </c>
      <c r="E1776" s="34">
        <v>503.13</v>
      </c>
      <c r="F1776" s="42">
        <v>0</v>
      </c>
    </row>
    <row r="1777" spans="1:6" ht="26.25">
      <c r="A1777" s="41" t="s">
        <v>19683</v>
      </c>
      <c r="B1777" s="2">
        <v>90626</v>
      </c>
      <c r="C1777" s="150" t="s">
        <v>19948</v>
      </c>
      <c r="D1777" s="2" t="s">
        <v>19685</v>
      </c>
      <c r="E1777" s="34">
        <v>3.05</v>
      </c>
      <c r="F1777" s="42">
        <v>0</v>
      </c>
    </row>
    <row r="1778" spans="1:6" ht="26.25">
      <c r="A1778" s="41" t="s">
        <v>19683</v>
      </c>
      <c r="B1778" s="2">
        <v>90625</v>
      </c>
      <c r="C1778" s="150" t="s">
        <v>19949</v>
      </c>
      <c r="D1778" s="2" t="s">
        <v>19687</v>
      </c>
      <c r="E1778" s="34">
        <v>8.8800000000000008</v>
      </c>
      <c r="F1778" s="42">
        <v>0</v>
      </c>
    </row>
    <row r="1779" spans="1:6" ht="26.25">
      <c r="A1779" s="41" t="s">
        <v>19683</v>
      </c>
      <c r="B1779" s="2">
        <v>102881</v>
      </c>
      <c r="C1779" s="150" t="s">
        <v>19950</v>
      </c>
      <c r="D1779" s="2" t="s">
        <v>19685</v>
      </c>
      <c r="E1779" s="34">
        <v>663.06</v>
      </c>
      <c r="F1779" s="42">
        <v>0</v>
      </c>
    </row>
    <row r="1780" spans="1:6" ht="26.25">
      <c r="A1780" s="41" t="s">
        <v>19683</v>
      </c>
      <c r="B1780" s="2">
        <v>102880</v>
      </c>
      <c r="C1780" s="150" t="s">
        <v>19951</v>
      </c>
      <c r="D1780" s="2" t="s">
        <v>19687</v>
      </c>
      <c r="E1780" s="34">
        <v>1458.67</v>
      </c>
      <c r="F1780" s="42">
        <v>0</v>
      </c>
    </row>
    <row r="1781" spans="1:6" ht="39">
      <c r="A1781" s="41" t="s">
        <v>19683</v>
      </c>
      <c r="B1781" s="2">
        <v>103225</v>
      </c>
      <c r="C1781" s="150" t="s">
        <v>19952</v>
      </c>
      <c r="D1781" s="2" t="s">
        <v>19685</v>
      </c>
      <c r="E1781" s="34">
        <v>229.73</v>
      </c>
      <c r="F1781" s="42">
        <v>0</v>
      </c>
    </row>
    <row r="1782" spans="1:6" ht="39">
      <c r="A1782" s="41" t="s">
        <v>19683</v>
      </c>
      <c r="B1782" s="2">
        <v>103224</v>
      </c>
      <c r="C1782" s="150" t="s">
        <v>19953</v>
      </c>
      <c r="D1782" s="2" t="s">
        <v>19687</v>
      </c>
      <c r="E1782" s="34">
        <v>453.08</v>
      </c>
      <c r="F1782" s="42">
        <v>0</v>
      </c>
    </row>
    <row r="1783" spans="1:6" ht="39">
      <c r="A1783" s="41" t="s">
        <v>19683</v>
      </c>
      <c r="B1783" s="2">
        <v>103237</v>
      </c>
      <c r="C1783" s="150" t="s">
        <v>19954</v>
      </c>
      <c r="D1783" s="2" t="s">
        <v>19685</v>
      </c>
      <c r="E1783" s="34">
        <v>637.76</v>
      </c>
      <c r="F1783" s="42">
        <v>0</v>
      </c>
    </row>
    <row r="1784" spans="1:6" ht="39">
      <c r="A1784" s="41" t="s">
        <v>19683</v>
      </c>
      <c r="B1784" s="2">
        <v>103236</v>
      </c>
      <c r="C1784" s="150" t="s">
        <v>19955</v>
      </c>
      <c r="D1784" s="2" t="s">
        <v>19687</v>
      </c>
      <c r="E1784" s="34">
        <v>1360.33</v>
      </c>
      <c r="F1784" s="42">
        <v>0</v>
      </c>
    </row>
    <row r="1785" spans="1:6" ht="39">
      <c r="A1785" s="41" t="s">
        <v>19683</v>
      </c>
      <c r="B1785" s="2">
        <v>103231</v>
      </c>
      <c r="C1785" s="150" t="s">
        <v>19956</v>
      </c>
      <c r="D1785" s="2" t="s">
        <v>19685</v>
      </c>
      <c r="E1785" s="34">
        <v>476.8</v>
      </c>
      <c r="F1785" s="42">
        <v>0</v>
      </c>
    </row>
    <row r="1786" spans="1:6" ht="39">
      <c r="A1786" s="41" t="s">
        <v>19683</v>
      </c>
      <c r="B1786" s="2">
        <v>103230</v>
      </c>
      <c r="C1786" s="150" t="s">
        <v>19957</v>
      </c>
      <c r="D1786" s="2" t="s">
        <v>19687</v>
      </c>
      <c r="E1786" s="34">
        <v>995.89</v>
      </c>
      <c r="F1786" s="42">
        <v>0</v>
      </c>
    </row>
    <row r="1787" spans="1:6" ht="26.25">
      <c r="A1787" s="41" t="s">
        <v>19683</v>
      </c>
      <c r="B1787" s="2">
        <v>102975</v>
      </c>
      <c r="C1787" s="150" t="s">
        <v>19958</v>
      </c>
      <c r="D1787" s="2" t="s">
        <v>19685</v>
      </c>
      <c r="E1787" s="34">
        <v>155.87</v>
      </c>
      <c r="F1787" s="42">
        <v>0</v>
      </c>
    </row>
    <row r="1788" spans="1:6" ht="26.25">
      <c r="A1788" s="41" t="s">
        <v>19683</v>
      </c>
      <c r="B1788" s="2">
        <v>102976</v>
      </c>
      <c r="C1788" s="150" t="s">
        <v>19959</v>
      </c>
      <c r="D1788" s="2" t="s">
        <v>19687</v>
      </c>
      <c r="E1788" s="34">
        <v>291.22000000000003</v>
      </c>
      <c r="F1788" s="42">
        <v>0</v>
      </c>
    </row>
    <row r="1789" spans="1:6" ht="26.25">
      <c r="A1789" s="41" t="s">
        <v>19683</v>
      </c>
      <c r="B1789" s="2">
        <v>90632</v>
      </c>
      <c r="C1789" s="150" t="s">
        <v>19960</v>
      </c>
      <c r="D1789" s="2" t="s">
        <v>19685</v>
      </c>
      <c r="E1789" s="34">
        <v>107.01</v>
      </c>
      <c r="F1789" s="42">
        <v>0</v>
      </c>
    </row>
    <row r="1790" spans="1:6" ht="26.25">
      <c r="A1790" s="41" t="s">
        <v>19683</v>
      </c>
      <c r="B1790" s="2">
        <v>90631</v>
      </c>
      <c r="C1790" s="150" t="s">
        <v>19961</v>
      </c>
      <c r="D1790" s="2" t="s">
        <v>19687</v>
      </c>
      <c r="E1790" s="34">
        <v>175.56</v>
      </c>
      <c r="F1790" s="42">
        <v>0</v>
      </c>
    </row>
    <row r="1791" spans="1:6" ht="26.25">
      <c r="A1791" s="41" t="s">
        <v>19683</v>
      </c>
      <c r="B1791" s="2">
        <v>95709</v>
      </c>
      <c r="C1791" s="150" t="s">
        <v>19962</v>
      </c>
      <c r="D1791" s="2" t="s">
        <v>19685</v>
      </c>
      <c r="E1791" s="34">
        <v>107.67</v>
      </c>
      <c r="F1791" s="42">
        <v>0</v>
      </c>
    </row>
    <row r="1792" spans="1:6" ht="26.25">
      <c r="A1792" s="41" t="s">
        <v>19683</v>
      </c>
      <c r="B1792" s="2">
        <v>95708</v>
      </c>
      <c r="C1792" s="150" t="s">
        <v>19963</v>
      </c>
      <c r="D1792" s="2" t="s">
        <v>19687</v>
      </c>
      <c r="E1792" s="34">
        <v>179.15</v>
      </c>
      <c r="F1792" s="42">
        <v>0</v>
      </c>
    </row>
    <row r="1793" spans="1:6" ht="26.25">
      <c r="A1793" s="41" t="s">
        <v>19683</v>
      </c>
      <c r="B1793" s="2">
        <v>91278</v>
      </c>
      <c r="C1793" s="150" t="s">
        <v>19964</v>
      </c>
      <c r="D1793" s="2" t="s">
        <v>19685</v>
      </c>
      <c r="E1793" s="34">
        <v>0.78</v>
      </c>
      <c r="F1793" s="42">
        <v>0</v>
      </c>
    </row>
    <row r="1794" spans="1:6" ht="26.25">
      <c r="A1794" s="41" t="s">
        <v>19683</v>
      </c>
      <c r="B1794" s="2">
        <v>91277</v>
      </c>
      <c r="C1794" s="150" t="s">
        <v>19965</v>
      </c>
      <c r="D1794" s="2" t="s">
        <v>19687</v>
      </c>
      <c r="E1794" s="34">
        <v>10.27</v>
      </c>
      <c r="F1794" s="42">
        <v>0</v>
      </c>
    </row>
    <row r="1795" spans="1:6">
      <c r="A1795" s="41" t="s">
        <v>19683</v>
      </c>
      <c r="B1795" s="2">
        <v>102887</v>
      </c>
      <c r="C1795" s="150" t="s">
        <v>19966</v>
      </c>
      <c r="D1795" s="2" t="s">
        <v>19685</v>
      </c>
      <c r="E1795" s="34">
        <v>0</v>
      </c>
      <c r="F1795" s="42"/>
    </row>
    <row r="1796" spans="1:6">
      <c r="A1796" s="41" t="s">
        <v>19683</v>
      </c>
      <c r="B1796" s="2">
        <v>102886</v>
      </c>
      <c r="C1796" s="150" t="s">
        <v>19967</v>
      </c>
      <c r="D1796" s="2" t="s">
        <v>19687</v>
      </c>
      <c r="E1796" s="34">
        <v>0</v>
      </c>
      <c r="F1796" s="42"/>
    </row>
    <row r="1797" spans="1:6" ht="26.25">
      <c r="A1797" s="41" t="s">
        <v>19683</v>
      </c>
      <c r="B1797" s="2">
        <v>95277</v>
      </c>
      <c r="C1797" s="150" t="s">
        <v>19968</v>
      </c>
      <c r="D1797" s="2" t="s">
        <v>19685</v>
      </c>
      <c r="E1797" s="34">
        <v>0.73</v>
      </c>
      <c r="F1797" s="42">
        <v>0</v>
      </c>
    </row>
    <row r="1798" spans="1:6" ht="26.25">
      <c r="A1798" s="41" t="s">
        <v>19683</v>
      </c>
      <c r="B1798" s="2">
        <v>95276</v>
      </c>
      <c r="C1798" s="150" t="s">
        <v>19969</v>
      </c>
      <c r="D1798" s="2" t="s">
        <v>19687</v>
      </c>
      <c r="E1798" s="34">
        <v>3.39</v>
      </c>
      <c r="F1798" s="42">
        <v>0</v>
      </c>
    </row>
    <row r="1799" spans="1:6" ht="39">
      <c r="A1799" s="41" t="s">
        <v>19683</v>
      </c>
      <c r="B1799" s="2">
        <v>106254</v>
      </c>
      <c r="C1799" s="150" t="s">
        <v>44904</v>
      </c>
      <c r="D1799" s="2" t="s">
        <v>19685</v>
      </c>
      <c r="E1799" s="34">
        <v>0</v>
      </c>
      <c r="F1799" s="42"/>
    </row>
    <row r="1800" spans="1:6" ht="39">
      <c r="A1800" s="41" t="s">
        <v>19683</v>
      </c>
      <c r="B1800" s="2">
        <v>106249</v>
      </c>
      <c r="C1800" s="150" t="s">
        <v>44905</v>
      </c>
      <c r="D1800" s="2" t="s">
        <v>19687</v>
      </c>
      <c r="E1800" s="34">
        <v>0</v>
      </c>
      <c r="F1800" s="42"/>
    </row>
    <row r="1801" spans="1:6" ht="26.25">
      <c r="A1801" s="41" t="s">
        <v>19683</v>
      </c>
      <c r="B1801" s="2">
        <v>88430</v>
      </c>
      <c r="C1801" s="150" t="s">
        <v>19970</v>
      </c>
      <c r="D1801" s="2" t="s">
        <v>19685</v>
      </c>
      <c r="E1801" s="34">
        <v>6.65</v>
      </c>
      <c r="F1801" s="42">
        <v>0</v>
      </c>
    </row>
    <row r="1802" spans="1:6" ht="26.25">
      <c r="A1802" s="41" t="s">
        <v>19683</v>
      </c>
      <c r="B1802" s="2">
        <v>88418</v>
      </c>
      <c r="C1802" s="150" t="s">
        <v>19971</v>
      </c>
      <c r="D1802" s="2" t="s">
        <v>19687</v>
      </c>
      <c r="E1802" s="34">
        <v>14.33</v>
      </c>
      <c r="F1802" s="42">
        <v>0</v>
      </c>
    </row>
    <row r="1803" spans="1:6" ht="26.25">
      <c r="A1803" s="41" t="s">
        <v>19683</v>
      </c>
      <c r="B1803" s="2">
        <v>88438</v>
      </c>
      <c r="C1803" s="150" t="s">
        <v>19972</v>
      </c>
      <c r="D1803" s="2" t="s">
        <v>19685</v>
      </c>
      <c r="E1803" s="34">
        <v>8.81</v>
      </c>
      <c r="F1803" s="42">
        <v>0</v>
      </c>
    </row>
    <row r="1804" spans="1:6" ht="26.25">
      <c r="A1804" s="41" t="s">
        <v>19683</v>
      </c>
      <c r="B1804" s="2">
        <v>88433</v>
      </c>
      <c r="C1804" s="150" t="s">
        <v>19973</v>
      </c>
      <c r="D1804" s="2" t="s">
        <v>19687</v>
      </c>
      <c r="E1804" s="34">
        <v>18.690000000000001</v>
      </c>
      <c r="F1804" s="42">
        <v>0</v>
      </c>
    </row>
    <row r="1805" spans="1:6" ht="39">
      <c r="A1805" s="41" t="s">
        <v>19683</v>
      </c>
      <c r="B1805" s="2">
        <v>90669</v>
      </c>
      <c r="C1805" s="150" t="s">
        <v>19974</v>
      </c>
      <c r="D1805" s="2" t="s">
        <v>19685</v>
      </c>
      <c r="E1805" s="34">
        <v>8.94</v>
      </c>
      <c r="F1805" s="42">
        <v>0</v>
      </c>
    </row>
    <row r="1806" spans="1:6" ht="39">
      <c r="A1806" s="41" t="s">
        <v>19683</v>
      </c>
      <c r="B1806" s="2">
        <v>90668</v>
      </c>
      <c r="C1806" s="150" t="s">
        <v>19975</v>
      </c>
      <c r="D1806" s="2" t="s">
        <v>19687</v>
      </c>
      <c r="E1806" s="34">
        <v>32.83</v>
      </c>
      <c r="F1806" s="42">
        <v>0</v>
      </c>
    </row>
    <row r="1807" spans="1:6" ht="26.25">
      <c r="A1807" s="41" t="s">
        <v>19683</v>
      </c>
      <c r="B1807" s="2">
        <v>102980</v>
      </c>
      <c r="C1807" s="150" t="s">
        <v>19976</v>
      </c>
      <c r="D1807" s="2" t="s">
        <v>19685</v>
      </c>
      <c r="E1807" s="34">
        <v>0</v>
      </c>
      <c r="F1807" s="42"/>
    </row>
    <row r="1808" spans="1:6" ht="26.25">
      <c r="A1808" s="41" t="s">
        <v>19683</v>
      </c>
      <c r="B1808" s="2">
        <v>102981</v>
      </c>
      <c r="C1808" s="150" t="s">
        <v>19977</v>
      </c>
      <c r="D1808" s="2" t="s">
        <v>19687</v>
      </c>
      <c r="E1808" s="34">
        <v>0</v>
      </c>
      <c r="F1808" s="42"/>
    </row>
    <row r="1809" spans="1:6" ht="26.25">
      <c r="A1809" s="41" t="s">
        <v>19683</v>
      </c>
      <c r="B1809" s="2">
        <v>5946</v>
      </c>
      <c r="C1809" s="150" t="s">
        <v>19978</v>
      </c>
      <c r="D1809" s="2" t="s">
        <v>19685</v>
      </c>
      <c r="E1809" s="34">
        <v>101.9</v>
      </c>
      <c r="F1809" s="42">
        <v>0</v>
      </c>
    </row>
    <row r="1810" spans="1:6" ht="26.25">
      <c r="A1810" s="41" t="s">
        <v>19683</v>
      </c>
      <c r="B1810" s="2">
        <v>5944</v>
      </c>
      <c r="C1810" s="150" t="s">
        <v>19979</v>
      </c>
      <c r="D1810" s="2" t="s">
        <v>19687</v>
      </c>
      <c r="E1810" s="34">
        <v>237.23</v>
      </c>
      <c r="F1810" s="42">
        <v>0</v>
      </c>
    </row>
    <row r="1811" spans="1:6" ht="26.25">
      <c r="A1811" s="41" t="s">
        <v>19683</v>
      </c>
      <c r="B1811" s="2">
        <v>5942</v>
      </c>
      <c r="C1811" s="150" t="s">
        <v>19980</v>
      </c>
      <c r="D1811" s="2" t="s">
        <v>19685</v>
      </c>
      <c r="E1811" s="34">
        <v>83.71</v>
      </c>
      <c r="F1811" s="42">
        <v>0</v>
      </c>
    </row>
    <row r="1812" spans="1:6" ht="26.25">
      <c r="A1812" s="41" t="s">
        <v>19683</v>
      </c>
      <c r="B1812" s="2">
        <v>5940</v>
      </c>
      <c r="C1812" s="150" t="s">
        <v>19981</v>
      </c>
      <c r="D1812" s="2" t="s">
        <v>19687</v>
      </c>
      <c r="E1812" s="34">
        <v>176.25</v>
      </c>
      <c r="F1812" s="42">
        <v>0</v>
      </c>
    </row>
    <row r="1813" spans="1:6" ht="26.25">
      <c r="A1813" s="41" t="s">
        <v>19683</v>
      </c>
      <c r="B1813" s="2">
        <v>102893</v>
      </c>
      <c r="C1813" s="150" t="s">
        <v>19982</v>
      </c>
      <c r="D1813" s="2" t="s">
        <v>19685</v>
      </c>
      <c r="E1813" s="34">
        <v>0</v>
      </c>
      <c r="F1813" s="42"/>
    </row>
    <row r="1814" spans="1:6" ht="26.25">
      <c r="A1814" s="41" t="s">
        <v>19683</v>
      </c>
      <c r="B1814" s="2">
        <v>102892</v>
      </c>
      <c r="C1814" s="150" t="s">
        <v>19983</v>
      </c>
      <c r="D1814" s="2" t="s">
        <v>19687</v>
      </c>
      <c r="E1814" s="34">
        <v>0</v>
      </c>
      <c r="F1814" s="42"/>
    </row>
    <row r="1815" spans="1:6" ht="26.25">
      <c r="A1815" s="41" t="s">
        <v>19683</v>
      </c>
      <c r="B1815" s="2">
        <v>89251</v>
      </c>
      <c r="C1815" s="150" t="s">
        <v>19984</v>
      </c>
      <c r="D1815" s="2" t="s">
        <v>19685</v>
      </c>
      <c r="E1815" s="34">
        <v>319.33999999999997</v>
      </c>
      <c r="F1815" s="42">
        <v>0</v>
      </c>
    </row>
    <row r="1816" spans="1:6" ht="26.25">
      <c r="A1816" s="41" t="s">
        <v>19683</v>
      </c>
      <c r="B1816" s="2">
        <v>89250</v>
      </c>
      <c r="C1816" s="150" t="s">
        <v>19985</v>
      </c>
      <c r="D1816" s="2" t="s">
        <v>19687</v>
      </c>
      <c r="E1816" s="34">
        <v>1084.42</v>
      </c>
      <c r="F1816" s="42">
        <v>0</v>
      </c>
    </row>
    <row r="1817" spans="1:6" ht="39">
      <c r="A1817" s="41" t="s">
        <v>19683</v>
      </c>
      <c r="B1817" s="2">
        <v>102959</v>
      </c>
      <c r="C1817" s="150" t="s">
        <v>19986</v>
      </c>
      <c r="D1817" s="2" t="s">
        <v>19685</v>
      </c>
      <c r="E1817" s="34">
        <v>0</v>
      </c>
      <c r="F1817" s="42"/>
    </row>
    <row r="1818" spans="1:6" ht="39">
      <c r="A1818" s="41" t="s">
        <v>19683</v>
      </c>
      <c r="B1818" s="2">
        <v>102958</v>
      </c>
      <c r="C1818" s="150" t="s">
        <v>19987</v>
      </c>
      <c r="D1818" s="2" t="s">
        <v>19687</v>
      </c>
      <c r="E1818" s="34">
        <v>0</v>
      </c>
      <c r="F1818" s="42"/>
    </row>
    <row r="1819" spans="1:6" ht="51.75">
      <c r="A1819" s="41" t="s">
        <v>19683</v>
      </c>
      <c r="B1819" s="2">
        <v>5681</v>
      </c>
      <c r="C1819" s="150" t="s">
        <v>19988</v>
      </c>
      <c r="D1819" s="2" t="s">
        <v>19685</v>
      </c>
      <c r="E1819" s="34">
        <v>75.8</v>
      </c>
      <c r="F1819" s="42">
        <v>0</v>
      </c>
    </row>
    <row r="1820" spans="1:6" ht="51.75">
      <c r="A1820" s="41" t="s">
        <v>19683</v>
      </c>
      <c r="B1820" s="2">
        <v>5680</v>
      </c>
      <c r="C1820" s="150" t="s">
        <v>19989</v>
      </c>
      <c r="D1820" s="2" t="s">
        <v>19687</v>
      </c>
      <c r="E1820" s="34">
        <v>150.94999999999999</v>
      </c>
      <c r="F1820" s="42">
        <v>0</v>
      </c>
    </row>
    <row r="1821" spans="1:6" ht="51.75">
      <c r="A1821" s="41" t="s">
        <v>19683</v>
      </c>
      <c r="B1821" s="2">
        <v>5877</v>
      </c>
      <c r="C1821" s="150" t="s">
        <v>19990</v>
      </c>
      <c r="D1821" s="2" t="s">
        <v>19685</v>
      </c>
      <c r="E1821" s="34">
        <v>78.290000000000006</v>
      </c>
      <c r="F1821" s="42">
        <v>0</v>
      </c>
    </row>
    <row r="1822" spans="1:6" ht="51.75">
      <c r="A1822" s="41" t="s">
        <v>19683</v>
      </c>
      <c r="B1822" s="2">
        <v>5875</v>
      </c>
      <c r="C1822" s="150" t="s">
        <v>19991</v>
      </c>
      <c r="D1822" s="2" t="s">
        <v>19687</v>
      </c>
      <c r="E1822" s="34">
        <v>151.80000000000001</v>
      </c>
      <c r="F1822" s="42">
        <v>0</v>
      </c>
    </row>
    <row r="1823" spans="1:6" ht="51.75">
      <c r="A1823" s="41" t="s">
        <v>19683</v>
      </c>
      <c r="B1823" s="2">
        <v>5679</v>
      </c>
      <c r="C1823" s="150" t="s">
        <v>19992</v>
      </c>
      <c r="D1823" s="2" t="s">
        <v>19685</v>
      </c>
      <c r="E1823" s="34">
        <v>79.45</v>
      </c>
      <c r="F1823" s="42">
        <v>0</v>
      </c>
    </row>
    <row r="1824" spans="1:6" ht="51.75">
      <c r="A1824" s="41" t="s">
        <v>19683</v>
      </c>
      <c r="B1824" s="2">
        <v>5678</v>
      </c>
      <c r="C1824" s="150" t="s">
        <v>19993</v>
      </c>
      <c r="D1824" s="2" t="s">
        <v>19687</v>
      </c>
      <c r="E1824" s="34">
        <v>163.44999999999999</v>
      </c>
      <c r="F1824" s="42">
        <v>0</v>
      </c>
    </row>
    <row r="1825" spans="1:6" ht="39">
      <c r="A1825" s="41" t="s">
        <v>19683</v>
      </c>
      <c r="B1825" s="2">
        <v>6880</v>
      </c>
      <c r="C1825" s="150" t="s">
        <v>19994</v>
      </c>
      <c r="D1825" s="2" t="s">
        <v>19685</v>
      </c>
      <c r="E1825" s="34">
        <v>97.31</v>
      </c>
      <c r="F1825" s="42">
        <v>0</v>
      </c>
    </row>
    <row r="1826" spans="1:6" ht="39">
      <c r="A1826" s="41" t="s">
        <v>19683</v>
      </c>
      <c r="B1826" s="2">
        <v>6879</v>
      </c>
      <c r="C1826" s="150" t="s">
        <v>19995</v>
      </c>
      <c r="D1826" s="2" t="s">
        <v>19687</v>
      </c>
      <c r="E1826" s="34">
        <v>221.5</v>
      </c>
      <c r="F1826" s="42">
        <v>0</v>
      </c>
    </row>
    <row r="1827" spans="1:6" ht="39">
      <c r="A1827" s="41" t="s">
        <v>19683</v>
      </c>
      <c r="B1827" s="2">
        <v>96464</v>
      </c>
      <c r="C1827" s="150" t="s">
        <v>19996</v>
      </c>
      <c r="D1827" s="2" t="s">
        <v>19685</v>
      </c>
      <c r="E1827" s="34">
        <v>101.01</v>
      </c>
      <c r="F1827" s="42">
        <v>0</v>
      </c>
    </row>
    <row r="1828" spans="1:6" ht="39">
      <c r="A1828" s="41" t="s">
        <v>19683</v>
      </c>
      <c r="B1828" s="2">
        <v>96463</v>
      </c>
      <c r="C1828" s="150" t="s">
        <v>19997</v>
      </c>
      <c r="D1828" s="2" t="s">
        <v>19687</v>
      </c>
      <c r="E1828" s="34">
        <v>228.25</v>
      </c>
      <c r="F1828" s="42">
        <v>0</v>
      </c>
    </row>
    <row r="1829" spans="1:6" ht="39">
      <c r="A1829" s="41" t="s">
        <v>19683</v>
      </c>
      <c r="B1829" s="2">
        <v>7050</v>
      </c>
      <c r="C1829" s="150" t="s">
        <v>19998</v>
      </c>
      <c r="D1829" s="2" t="s">
        <v>19685</v>
      </c>
      <c r="E1829" s="34">
        <v>90.59</v>
      </c>
      <c r="F1829" s="42">
        <v>0</v>
      </c>
    </row>
    <row r="1830" spans="1:6" ht="39">
      <c r="A1830" s="41" t="s">
        <v>19683</v>
      </c>
      <c r="B1830" s="2">
        <v>7049</v>
      </c>
      <c r="C1830" s="150" t="s">
        <v>19999</v>
      </c>
      <c r="D1830" s="2" t="s">
        <v>19687</v>
      </c>
      <c r="E1830" s="34">
        <v>233.05</v>
      </c>
      <c r="F1830" s="42">
        <v>0</v>
      </c>
    </row>
    <row r="1831" spans="1:6" ht="39">
      <c r="A1831" s="41" t="s">
        <v>19683</v>
      </c>
      <c r="B1831" s="2">
        <v>95632</v>
      </c>
      <c r="C1831" s="150" t="s">
        <v>20000</v>
      </c>
      <c r="D1831" s="2" t="s">
        <v>19685</v>
      </c>
      <c r="E1831" s="34">
        <v>94.74</v>
      </c>
      <c r="F1831" s="42">
        <v>0</v>
      </c>
    </row>
    <row r="1832" spans="1:6" ht="39">
      <c r="A1832" s="41" t="s">
        <v>19683</v>
      </c>
      <c r="B1832" s="2">
        <v>95631</v>
      </c>
      <c r="C1832" s="150" t="s">
        <v>20001</v>
      </c>
      <c r="D1832" s="2" t="s">
        <v>19687</v>
      </c>
      <c r="E1832" s="34">
        <v>241.36</v>
      </c>
      <c r="F1832" s="42">
        <v>0</v>
      </c>
    </row>
    <row r="1833" spans="1:6" ht="39">
      <c r="A1833" s="41" t="s">
        <v>19683</v>
      </c>
      <c r="B1833" s="2">
        <v>5685</v>
      </c>
      <c r="C1833" s="150" t="s">
        <v>20002</v>
      </c>
      <c r="D1833" s="2" t="s">
        <v>19685</v>
      </c>
      <c r="E1833" s="34">
        <v>75.650000000000006</v>
      </c>
      <c r="F1833" s="42">
        <v>0</v>
      </c>
    </row>
    <row r="1834" spans="1:6" ht="39">
      <c r="A1834" s="41" t="s">
        <v>19683</v>
      </c>
      <c r="B1834" s="2">
        <v>5684</v>
      </c>
      <c r="C1834" s="150" t="s">
        <v>20003</v>
      </c>
      <c r="D1834" s="2" t="s">
        <v>19687</v>
      </c>
      <c r="E1834" s="34">
        <v>171.12</v>
      </c>
      <c r="F1834" s="42">
        <v>0</v>
      </c>
    </row>
    <row r="1835" spans="1:6" ht="39">
      <c r="A1835" s="41" t="s">
        <v>19683</v>
      </c>
      <c r="B1835" s="2">
        <v>93244</v>
      </c>
      <c r="C1835" s="150" t="s">
        <v>20004</v>
      </c>
      <c r="D1835" s="2" t="s">
        <v>19685</v>
      </c>
      <c r="E1835" s="34">
        <v>77.23</v>
      </c>
      <c r="F1835" s="42">
        <v>0</v>
      </c>
    </row>
    <row r="1836" spans="1:6" ht="39">
      <c r="A1836" s="41" t="s">
        <v>19683</v>
      </c>
      <c r="B1836" s="2">
        <v>73436</v>
      </c>
      <c r="C1836" s="150" t="s">
        <v>20005</v>
      </c>
      <c r="D1836" s="2" t="s">
        <v>19687</v>
      </c>
      <c r="E1836" s="34">
        <v>174.21</v>
      </c>
      <c r="F1836" s="42">
        <v>0</v>
      </c>
    </row>
    <row r="1837" spans="1:6" ht="39">
      <c r="A1837" s="41" t="s">
        <v>19683</v>
      </c>
      <c r="B1837" s="2">
        <v>5881</v>
      </c>
      <c r="C1837" s="150" t="s">
        <v>20006</v>
      </c>
      <c r="D1837" s="2" t="s">
        <v>19685</v>
      </c>
      <c r="E1837" s="34">
        <v>89.75</v>
      </c>
      <c r="F1837" s="42">
        <v>0</v>
      </c>
    </row>
    <row r="1838" spans="1:6" ht="39">
      <c r="A1838" s="41" t="s">
        <v>19683</v>
      </c>
      <c r="B1838" s="2">
        <v>5879</v>
      </c>
      <c r="C1838" s="150" t="s">
        <v>20007</v>
      </c>
      <c r="D1838" s="2" t="s">
        <v>19687</v>
      </c>
      <c r="E1838" s="34">
        <v>153.69</v>
      </c>
      <c r="F1838" s="42">
        <v>0</v>
      </c>
    </row>
    <row r="1839" spans="1:6" ht="39">
      <c r="A1839" s="41" t="s">
        <v>19683</v>
      </c>
      <c r="B1839" s="2">
        <v>5865</v>
      </c>
      <c r="C1839" s="150" t="s">
        <v>20008</v>
      </c>
      <c r="D1839" s="2" t="s">
        <v>19685</v>
      </c>
      <c r="E1839" s="34">
        <v>11.61</v>
      </c>
      <c r="F1839" s="42">
        <v>0</v>
      </c>
    </row>
    <row r="1840" spans="1:6" ht="39">
      <c r="A1840" s="41" t="s">
        <v>19683</v>
      </c>
      <c r="B1840" s="2">
        <v>5863</v>
      </c>
      <c r="C1840" s="150" t="s">
        <v>20009</v>
      </c>
      <c r="D1840" s="2" t="s">
        <v>19687</v>
      </c>
      <c r="E1840" s="34">
        <v>23.07</v>
      </c>
      <c r="F1840" s="42">
        <v>0</v>
      </c>
    </row>
    <row r="1841" spans="1:6" ht="26.25">
      <c r="A1841" s="41" t="s">
        <v>19683</v>
      </c>
      <c r="B1841" s="2">
        <v>5869</v>
      </c>
      <c r="C1841" s="150" t="s">
        <v>20010</v>
      </c>
      <c r="D1841" s="2" t="s">
        <v>19685</v>
      </c>
      <c r="E1841" s="34">
        <v>84.42</v>
      </c>
      <c r="F1841" s="42">
        <v>0</v>
      </c>
    </row>
    <row r="1842" spans="1:6" ht="26.25">
      <c r="A1842" s="41" t="s">
        <v>19683</v>
      </c>
      <c r="B1842" s="2">
        <v>5867</v>
      </c>
      <c r="C1842" s="150" t="s">
        <v>20011</v>
      </c>
      <c r="D1842" s="2" t="s">
        <v>19687</v>
      </c>
      <c r="E1842" s="34">
        <v>172.17</v>
      </c>
      <c r="F1842" s="42">
        <v>0</v>
      </c>
    </row>
    <row r="1843" spans="1:6" ht="26.25">
      <c r="A1843" s="41" t="s">
        <v>19683</v>
      </c>
      <c r="B1843" s="2">
        <v>95271</v>
      </c>
      <c r="C1843" s="150" t="s">
        <v>20012</v>
      </c>
      <c r="D1843" s="2" t="s">
        <v>19685</v>
      </c>
      <c r="E1843" s="34">
        <v>0.73</v>
      </c>
      <c r="F1843" s="42">
        <v>0</v>
      </c>
    </row>
    <row r="1844" spans="1:6" ht="26.25">
      <c r="A1844" s="41" t="s">
        <v>19683</v>
      </c>
      <c r="B1844" s="2">
        <v>95270</v>
      </c>
      <c r="C1844" s="150" t="s">
        <v>20013</v>
      </c>
      <c r="D1844" s="2" t="s">
        <v>19687</v>
      </c>
      <c r="E1844" s="34">
        <v>10.029999999999999</v>
      </c>
      <c r="F1844" s="42">
        <v>0</v>
      </c>
    </row>
    <row r="1845" spans="1:6" ht="26.25">
      <c r="A1845" s="41" t="s">
        <v>19683</v>
      </c>
      <c r="B1845" s="2">
        <v>91693</v>
      </c>
      <c r="C1845" s="150" t="s">
        <v>20014</v>
      </c>
      <c r="D1845" s="2" t="s">
        <v>19685</v>
      </c>
      <c r="E1845" s="34">
        <v>38.94</v>
      </c>
      <c r="F1845" s="42">
        <v>0</v>
      </c>
    </row>
    <row r="1846" spans="1:6" ht="26.25">
      <c r="A1846" s="41" t="s">
        <v>19683</v>
      </c>
      <c r="B1846" s="2">
        <v>91692</v>
      </c>
      <c r="C1846" s="150" t="s">
        <v>20015</v>
      </c>
      <c r="D1846" s="2" t="s">
        <v>19687</v>
      </c>
      <c r="E1846" s="34">
        <v>40.18</v>
      </c>
      <c r="F1846" s="42">
        <v>0</v>
      </c>
    </row>
    <row r="1847" spans="1:6" ht="39">
      <c r="A1847" s="41" t="s">
        <v>19683</v>
      </c>
      <c r="B1847" s="2">
        <v>102929</v>
      </c>
      <c r="C1847" s="150" t="s">
        <v>20016</v>
      </c>
      <c r="D1847" s="2" t="s">
        <v>19685</v>
      </c>
      <c r="E1847" s="34">
        <v>0</v>
      </c>
      <c r="F1847" s="42"/>
    </row>
    <row r="1848" spans="1:6" ht="39">
      <c r="A1848" s="41" t="s">
        <v>19683</v>
      </c>
      <c r="B1848" s="2">
        <v>102928</v>
      </c>
      <c r="C1848" s="150" t="s">
        <v>20017</v>
      </c>
      <c r="D1848" s="2" t="s">
        <v>19687</v>
      </c>
      <c r="E1848" s="34">
        <v>0</v>
      </c>
      <c r="F1848" s="42"/>
    </row>
    <row r="1849" spans="1:6" ht="26.25">
      <c r="A1849" s="41" t="s">
        <v>19683</v>
      </c>
      <c r="B1849" s="2">
        <v>95140</v>
      </c>
      <c r="C1849" s="150" t="s">
        <v>20018</v>
      </c>
      <c r="D1849" s="2" t="s">
        <v>19685</v>
      </c>
      <c r="E1849" s="34">
        <v>0.03</v>
      </c>
      <c r="F1849" s="42">
        <v>0</v>
      </c>
    </row>
    <row r="1850" spans="1:6" ht="26.25">
      <c r="A1850" s="41" t="s">
        <v>19683</v>
      </c>
      <c r="B1850" s="2">
        <v>95139</v>
      </c>
      <c r="C1850" s="150" t="s">
        <v>20019</v>
      </c>
      <c r="D1850" s="2" t="s">
        <v>19687</v>
      </c>
      <c r="E1850" s="34">
        <v>0.05</v>
      </c>
      <c r="F1850" s="42">
        <v>0</v>
      </c>
    </row>
    <row r="1851" spans="1:6" ht="26.25">
      <c r="A1851" s="41" t="s">
        <v>19683</v>
      </c>
      <c r="B1851" s="2">
        <v>89027</v>
      </c>
      <c r="C1851" s="150" t="s">
        <v>20020</v>
      </c>
      <c r="D1851" s="2" t="s">
        <v>19685</v>
      </c>
      <c r="E1851" s="34">
        <v>5.34</v>
      </c>
      <c r="F1851" s="42">
        <v>0</v>
      </c>
    </row>
    <row r="1852" spans="1:6" ht="26.25">
      <c r="A1852" s="41" t="s">
        <v>19683</v>
      </c>
      <c r="B1852" s="2">
        <v>89028</v>
      </c>
      <c r="C1852" s="150" t="s">
        <v>20021</v>
      </c>
      <c r="D1852" s="2" t="s">
        <v>19687</v>
      </c>
      <c r="E1852" s="34">
        <v>182.32</v>
      </c>
      <c r="F1852" s="42">
        <v>0</v>
      </c>
    </row>
    <row r="1853" spans="1:6" ht="26.25">
      <c r="A1853" s="41" t="s">
        <v>19683</v>
      </c>
      <c r="B1853" s="2">
        <v>7031</v>
      </c>
      <c r="C1853" s="150" t="s">
        <v>20022</v>
      </c>
      <c r="D1853" s="2" t="s">
        <v>19685</v>
      </c>
      <c r="E1853" s="34">
        <v>6.57</v>
      </c>
      <c r="F1853" s="42">
        <v>0</v>
      </c>
    </row>
    <row r="1854" spans="1:6" ht="26.25">
      <c r="A1854" s="41" t="s">
        <v>19683</v>
      </c>
      <c r="B1854" s="2">
        <v>7030</v>
      </c>
      <c r="C1854" s="150" t="s">
        <v>20023</v>
      </c>
      <c r="D1854" s="2" t="s">
        <v>19687</v>
      </c>
      <c r="E1854" s="34">
        <v>270.7</v>
      </c>
      <c r="F1854" s="42">
        <v>0</v>
      </c>
    </row>
    <row r="1855" spans="1:6" ht="39">
      <c r="A1855" s="41" t="s">
        <v>19683</v>
      </c>
      <c r="B1855" s="2">
        <v>102947</v>
      </c>
      <c r="C1855" s="150" t="s">
        <v>20024</v>
      </c>
      <c r="D1855" s="2" t="s">
        <v>19685</v>
      </c>
      <c r="E1855" s="34">
        <v>0</v>
      </c>
      <c r="F1855" s="42"/>
    </row>
    <row r="1856" spans="1:6" ht="39">
      <c r="A1856" s="41" t="s">
        <v>19683</v>
      </c>
      <c r="B1856" s="2">
        <v>102946</v>
      </c>
      <c r="C1856" s="150" t="s">
        <v>20025</v>
      </c>
      <c r="D1856" s="2" t="s">
        <v>19687</v>
      </c>
      <c r="E1856" s="34">
        <v>0</v>
      </c>
      <c r="F1856" s="42"/>
    </row>
    <row r="1857" spans="1:6" ht="26.25">
      <c r="A1857" s="41" t="s">
        <v>19683</v>
      </c>
      <c r="B1857" s="2">
        <v>104092</v>
      </c>
      <c r="C1857" s="150" t="s">
        <v>20026</v>
      </c>
      <c r="D1857" s="2" t="s">
        <v>19685</v>
      </c>
      <c r="E1857" s="34">
        <v>0.03</v>
      </c>
      <c r="F1857" s="42">
        <v>0</v>
      </c>
    </row>
    <row r="1858" spans="1:6" ht="26.25">
      <c r="A1858" s="41" t="s">
        <v>19683</v>
      </c>
      <c r="B1858" s="2">
        <v>104091</v>
      </c>
      <c r="C1858" s="150" t="s">
        <v>20027</v>
      </c>
      <c r="D1858" s="2" t="s">
        <v>19687</v>
      </c>
      <c r="E1858" s="34">
        <v>0.66</v>
      </c>
      <c r="F1858" s="42">
        <v>0</v>
      </c>
    </row>
    <row r="1859" spans="1:6" ht="26.25">
      <c r="A1859" s="41" t="s">
        <v>19683</v>
      </c>
      <c r="B1859" s="2">
        <v>104098</v>
      </c>
      <c r="C1859" s="150" t="s">
        <v>20028</v>
      </c>
      <c r="D1859" s="2" t="s">
        <v>19685</v>
      </c>
      <c r="E1859" s="34">
        <v>0.05</v>
      </c>
      <c r="F1859" s="42">
        <v>0</v>
      </c>
    </row>
    <row r="1860" spans="1:6" ht="26.25">
      <c r="A1860" s="41" t="s">
        <v>19683</v>
      </c>
      <c r="B1860" s="2">
        <v>104097</v>
      </c>
      <c r="C1860" s="150" t="s">
        <v>20029</v>
      </c>
      <c r="D1860" s="2" t="s">
        <v>19687</v>
      </c>
      <c r="E1860" s="34">
        <v>0.91</v>
      </c>
      <c r="F1860" s="42">
        <v>0</v>
      </c>
    </row>
    <row r="1861" spans="1:6" ht="26.25">
      <c r="A1861" s="41" t="s">
        <v>19683</v>
      </c>
      <c r="B1861" s="2">
        <v>102905</v>
      </c>
      <c r="C1861" s="150" t="s">
        <v>20030</v>
      </c>
      <c r="D1861" s="2" t="s">
        <v>19685</v>
      </c>
      <c r="E1861" s="34">
        <v>0</v>
      </c>
      <c r="F1861" s="42"/>
    </row>
    <row r="1862" spans="1:6" ht="26.25">
      <c r="A1862" s="41" t="s">
        <v>19683</v>
      </c>
      <c r="B1862" s="2">
        <v>102904</v>
      </c>
      <c r="C1862" s="150" t="s">
        <v>20031</v>
      </c>
      <c r="D1862" s="2" t="s">
        <v>19687</v>
      </c>
      <c r="E1862" s="34">
        <v>0</v>
      </c>
      <c r="F1862" s="42"/>
    </row>
    <row r="1863" spans="1:6" ht="26.25">
      <c r="A1863" s="41" t="s">
        <v>19683</v>
      </c>
      <c r="B1863" s="2">
        <v>89031</v>
      </c>
      <c r="C1863" s="150" t="s">
        <v>20032</v>
      </c>
      <c r="D1863" s="2" t="s">
        <v>19685</v>
      </c>
      <c r="E1863" s="34">
        <v>89.8</v>
      </c>
      <c r="F1863" s="42">
        <v>0</v>
      </c>
    </row>
    <row r="1864" spans="1:6" ht="26.25">
      <c r="A1864" s="41" t="s">
        <v>19683</v>
      </c>
      <c r="B1864" s="2">
        <v>89032</v>
      </c>
      <c r="C1864" s="150" t="s">
        <v>20033</v>
      </c>
      <c r="D1864" s="2" t="s">
        <v>19687</v>
      </c>
      <c r="E1864" s="34">
        <v>215.9</v>
      </c>
      <c r="F1864" s="42">
        <v>0</v>
      </c>
    </row>
    <row r="1865" spans="1:6" ht="26.25">
      <c r="A1865" s="41" t="s">
        <v>19683</v>
      </c>
      <c r="B1865" s="2">
        <v>88844</v>
      </c>
      <c r="C1865" s="150" t="s">
        <v>20034</v>
      </c>
      <c r="D1865" s="2" t="s">
        <v>19685</v>
      </c>
      <c r="E1865" s="34">
        <v>92.18</v>
      </c>
      <c r="F1865" s="42">
        <v>0</v>
      </c>
    </row>
    <row r="1866" spans="1:6" ht="26.25">
      <c r="A1866" s="41" t="s">
        <v>19683</v>
      </c>
      <c r="B1866" s="2">
        <v>88843</v>
      </c>
      <c r="C1866" s="150" t="s">
        <v>20035</v>
      </c>
      <c r="D1866" s="2" t="s">
        <v>19687</v>
      </c>
      <c r="E1866" s="34">
        <v>237</v>
      </c>
      <c r="F1866" s="42">
        <v>0</v>
      </c>
    </row>
    <row r="1867" spans="1:6" ht="26.25">
      <c r="A1867" s="41" t="s">
        <v>19683</v>
      </c>
      <c r="B1867" s="2">
        <v>5853</v>
      </c>
      <c r="C1867" s="150" t="s">
        <v>20036</v>
      </c>
      <c r="D1867" s="2" t="s">
        <v>19685</v>
      </c>
      <c r="E1867" s="34">
        <v>104.91</v>
      </c>
      <c r="F1867" s="42">
        <v>0</v>
      </c>
    </row>
    <row r="1868" spans="1:6" ht="26.25">
      <c r="A1868" s="41" t="s">
        <v>19683</v>
      </c>
      <c r="B1868" s="2">
        <v>5851</v>
      </c>
      <c r="C1868" s="150" t="s">
        <v>20037</v>
      </c>
      <c r="D1868" s="2" t="s">
        <v>19687</v>
      </c>
      <c r="E1868" s="34">
        <v>281.25</v>
      </c>
      <c r="F1868" s="42">
        <v>0</v>
      </c>
    </row>
    <row r="1869" spans="1:6" ht="26.25">
      <c r="A1869" s="41" t="s">
        <v>19683</v>
      </c>
      <c r="B1869" s="2">
        <v>5849</v>
      </c>
      <c r="C1869" s="150" t="s">
        <v>20038</v>
      </c>
      <c r="D1869" s="2" t="s">
        <v>19685</v>
      </c>
      <c r="E1869" s="34">
        <v>104.51</v>
      </c>
      <c r="F1869" s="42">
        <v>0</v>
      </c>
    </row>
    <row r="1870" spans="1:6" ht="26.25">
      <c r="A1870" s="41" t="s">
        <v>19683</v>
      </c>
      <c r="B1870" s="2">
        <v>5847</v>
      </c>
      <c r="C1870" s="150" t="s">
        <v>20039</v>
      </c>
      <c r="D1870" s="2" t="s">
        <v>19687</v>
      </c>
      <c r="E1870" s="34">
        <v>292.92</v>
      </c>
      <c r="F1870" s="42">
        <v>0</v>
      </c>
    </row>
    <row r="1871" spans="1:6" ht="26.25">
      <c r="A1871" s="41" t="s">
        <v>19683</v>
      </c>
      <c r="B1871" s="2">
        <v>5857</v>
      </c>
      <c r="C1871" s="150" t="s">
        <v>20040</v>
      </c>
      <c r="D1871" s="2" t="s">
        <v>19685</v>
      </c>
      <c r="E1871" s="34">
        <v>255.28</v>
      </c>
      <c r="F1871" s="42">
        <v>0</v>
      </c>
    </row>
    <row r="1872" spans="1:6" ht="26.25">
      <c r="A1872" s="41" t="s">
        <v>19683</v>
      </c>
      <c r="B1872" s="2">
        <v>5855</v>
      </c>
      <c r="C1872" s="150" t="s">
        <v>20041</v>
      </c>
      <c r="D1872" s="2" t="s">
        <v>19687</v>
      </c>
      <c r="E1872" s="34">
        <v>742.06</v>
      </c>
      <c r="F1872" s="42">
        <v>0</v>
      </c>
    </row>
    <row r="1873" spans="1:6" ht="26.25">
      <c r="A1873" s="41" t="s">
        <v>19683</v>
      </c>
      <c r="B1873" s="2">
        <v>96021</v>
      </c>
      <c r="C1873" s="150" t="s">
        <v>20042</v>
      </c>
      <c r="D1873" s="2" t="s">
        <v>19685</v>
      </c>
      <c r="E1873" s="34">
        <v>65.38</v>
      </c>
      <c r="F1873" s="42">
        <v>0</v>
      </c>
    </row>
    <row r="1874" spans="1:6" ht="26.25">
      <c r="A1874" s="41" t="s">
        <v>19683</v>
      </c>
      <c r="B1874" s="2">
        <v>96020</v>
      </c>
      <c r="C1874" s="150" t="s">
        <v>20043</v>
      </c>
      <c r="D1874" s="2" t="s">
        <v>19687</v>
      </c>
      <c r="E1874" s="34">
        <v>185.55</v>
      </c>
      <c r="F1874" s="42">
        <v>0</v>
      </c>
    </row>
    <row r="1875" spans="1:6" ht="26.25">
      <c r="A1875" s="41" t="s">
        <v>19683</v>
      </c>
      <c r="B1875" s="2">
        <v>96014</v>
      </c>
      <c r="C1875" s="150" t="s">
        <v>20044</v>
      </c>
      <c r="D1875" s="2" t="s">
        <v>19685</v>
      </c>
      <c r="E1875" s="34">
        <v>65.63</v>
      </c>
      <c r="F1875" s="42">
        <v>0</v>
      </c>
    </row>
    <row r="1876" spans="1:6" ht="26.25">
      <c r="A1876" s="41" t="s">
        <v>19683</v>
      </c>
      <c r="B1876" s="2">
        <v>96013</v>
      </c>
      <c r="C1876" s="150" t="s">
        <v>20045</v>
      </c>
      <c r="D1876" s="2" t="s">
        <v>19687</v>
      </c>
      <c r="E1876" s="34">
        <v>186.02</v>
      </c>
      <c r="F1876" s="42">
        <v>0</v>
      </c>
    </row>
    <row r="1877" spans="1:6" ht="26.25">
      <c r="A1877" s="41" t="s">
        <v>19683</v>
      </c>
      <c r="B1877" s="2">
        <v>96029</v>
      </c>
      <c r="C1877" s="150" t="s">
        <v>20046</v>
      </c>
      <c r="D1877" s="2" t="s">
        <v>19685</v>
      </c>
      <c r="E1877" s="34">
        <v>59.42</v>
      </c>
      <c r="F1877" s="42">
        <v>0</v>
      </c>
    </row>
    <row r="1878" spans="1:6" ht="26.25">
      <c r="A1878" s="41" t="s">
        <v>19683</v>
      </c>
      <c r="B1878" s="2">
        <v>96028</v>
      </c>
      <c r="C1878" s="150" t="s">
        <v>20047</v>
      </c>
      <c r="D1878" s="2" t="s">
        <v>19687</v>
      </c>
      <c r="E1878" s="34">
        <v>144.94999999999999</v>
      </c>
      <c r="F1878" s="42">
        <v>0</v>
      </c>
    </row>
    <row r="1879" spans="1:6" ht="26.25">
      <c r="A1879" s="41" t="s">
        <v>19683</v>
      </c>
      <c r="B1879" s="2">
        <v>96155</v>
      </c>
      <c r="C1879" s="150" t="s">
        <v>20048</v>
      </c>
      <c r="D1879" s="2" t="s">
        <v>19685</v>
      </c>
      <c r="E1879" s="34">
        <v>59.67</v>
      </c>
      <c r="F1879" s="42">
        <v>0</v>
      </c>
    </row>
    <row r="1880" spans="1:6" ht="26.25">
      <c r="A1880" s="41" t="s">
        <v>19683</v>
      </c>
      <c r="B1880" s="2">
        <v>96157</v>
      </c>
      <c r="C1880" s="150" t="s">
        <v>20049</v>
      </c>
      <c r="D1880" s="2" t="s">
        <v>19687</v>
      </c>
      <c r="E1880" s="34">
        <v>145.41999999999999</v>
      </c>
      <c r="F1880" s="42">
        <v>0</v>
      </c>
    </row>
    <row r="1881" spans="1:6" ht="26.25">
      <c r="A1881" s="41" t="s">
        <v>19683</v>
      </c>
      <c r="B1881" s="2">
        <v>5845</v>
      </c>
      <c r="C1881" s="150" t="s">
        <v>20050</v>
      </c>
      <c r="D1881" s="2" t="s">
        <v>19685</v>
      </c>
      <c r="E1881" s="34">
        <v>61.19</v>
      </c>
      <c r="F1881" s="42">
        <v>0</v>
      </c>
    </row>
    <row r="1882" spans="1:6" ht="26.25">
      <c r="A1882" s="41" t="s">
        <v>19683</v>
      </c>
      <c r="B1882" s="2">
        <v>5843</v>
      </c>
      <c r="C1882" s="150" t="s">
        <v>20051</v>
      </c>
      <c r="D1882" s="2" t="s">
        <v>19687</v>
      </c>
      <c r="E1882" s="34">
        <v>177.72</v>
      </c>
      <c r="F1882" s="42">
        <v>0</v>
      </c>
    </row>
    <row r="1883" spans="1:6" ht="26.25">
      <c r="A1883" s="41" t="s">
        <v>19683</v>
      </c>
      <c r="B1883" s="2">
        <v>89036</v>
      </c>
      <c r="C1883" s="150" t="s">
        <v>20052</v>
      </c>
      <c r="D1883" s="2" t="s">
        <v>19685</v>
      </c>
      <c r="E1883" s="34">
        <v>55.2</v>
      </c>
      <c r="F1883" s="42">
        <v>0</v>
      </c>
    </row>
    <row r="1884" spans="1:6" ht="26.25">
      <c r="A1884" s="41" t="s">
        <v>19683</v>
      </c>
      <c r="B1884" s="2">
        <v>89035</v>
      </c>
      <c r="C1884" s="150" t="s">
        <v>20053</v>
      </c>
      <c r="D1884" s="2" t="s">
        <v>19687</v>
      </c>
      <c r="E1884" s="34">
        <v>137.09</v>
      </c>
      <c r="F1884" s="42">
        <v>0</v>
      </c>
    </row>
    <row r="1885" spans="1:6">
      <c r="A1885" s="41" t="s">
        <v>19683</v>
      </c>
      <c r="B1885" s="2">
        <v>102911</v>
      </c>
      <c r="C1885" s="150" t="s">
        <v>20054</v>
      </c>
      <c r="D1885" s="2" t="s">
        <v>19685</v>
      </c>
      <c r="E1885" s="34">
        <v>0</v>
      </c>
      <c r="F1885" s="42"/>
    </row>
    <row r="1886" spans="1:6">
      <c r="A1886" s="41" t="s">
        <v>19683</v>
      </c>
      <c r="B1886" s="2">
        <v>102910</v>
      </c>
      <c r="C1886" s="150" t="s">
        <v>20055</v>
      </c>
      <c r="D1886" s="2" t="s">
        <v>19687</v>
      </c>
      <c r="E1886" s="34">
        <v>0</v>
      </c>
      <c r="F1886" s="42"/>
    </row>
    <row r="1887" spans="1:6" ht="26.25">
      <c r="A1887" s="41" t="s">
        <v>19683</v>
      </c>
      <c r="B1887" s="2">
        <v>93440</v>
      </c>
      <c r="C1887" s="150" t="s">
        <v>20056</v>
      </c>
      <c r="D1887" s="2" t="s">
        <v>19685</v>
      </c>
      <c r="E1887" s="34">
        <v>183.06</v>
      </c>
      <c r="F1887" s="42">
        <v>0</v>
      </c>
    </row>
    <row r="1888" spans="1:6" ht="26.25">
      <c r="A1888" s="41" t="s">
        <v>19683</v>
      </c>
      <c r="B1888" s="2">
        <v>93439</v>
      </c>
      <c r="C1888" s="150" t="s">
        <v>20057</v>
      </c>
      <c r="D1888" s="2" t="s">
        <v>19687</v>
      </c>
      <c r="E1888" s="34">
        <v>306.11</v>
      </c>
      <c r="F1888" s="42">
        <v>0</v>
      </c>
    </row>
    <row r="1889" spans="1:6">
      <c r="A1889" s="41" t="s">
        <v>19683</v>
      </c>
      <c r="B1889" s="2">
        <v>100648</v>
      </c>
      <c r="C1889" s="150" t="s">
        <v>20058</v>
      </c>
      <c r="D1889" s="2" t="s">
        <v>19685</v>
      </c>
      <c r="E1889" s="34">
        <v>605.63</v>
      </c>
      <c r="F1889" s="42">
        <v>0</v>
      </c>
    </row>
    <row r="1890" spans="1:6" ht="26.25">
      <c r="A1890" s="41" t="s">
        <v>19683</v>
      </c>
      <c r="B1890" s="2">
        <v>100647</v>
      </c>
      <c r="C1890" s="150" t="s">
        <v>20059</v>
      </c>
      <c r="D1890" s="2" t="s">
        <v>19687</v>
      </c>
      <c r="E1890" s="34">
        <v>6686.8</v>
      </c>
      <c r="F1890" s="42">
        <v>0</v>
      </c>
    </row>
    <row r="1891" spans="1:6" ht="26.25">
      <c r="A1891" s="41" t="s">
        <v>19683</v>
      </c>
      <c r="B1891" s="2">
        <v>5829</v>
      </c>
      <c r="C1891" s="150" t="s">
        <v>20060</v>
      </c>
      <c r="D1891" s="2" t="s">
        <v>19685</v>
      </c>
      <c r="E1891" s="34">
        <v>213.62</v>
      </c>
      <c r="F1891" s="42">
        <v>0</v>
      </c>
    </row>
    <row r="1892" spans="1:6" ht="26.25">
      <c r="A1892" s="41" t="s">
        <v>19683</v>
      </c>
      <c r="B1892" s="2">
        <v>5823</v>
      </c>
      <c r="C1892" s="150" t="s">
        <v>20061</v>
      </c>
      <c r="D1892" s="2" t="s">
        <v>19687</v>
      </c>
      <c r="E1892" s="34">
        <v>269.94</v>
      </c>
      <c r="F1892" s="42">
        <v>0</v>
      </c>
    </row>
    <row r="1893" spans="1:6" ht="64.5">
      <c r="A1893" s="41" t="s">
        <v>19683</v>
      </c>
      <c r="B1893" s="2">
        <v>106095</v>
      </c>
      <c r="C1893" s="150" t="s">
        <v>20062</v>
      </c>
      <c r="D1893" s="2" t="s">
        <v>19685</v>
      </c>
      <c r="E1893" s="34">
        <v>120.44</v>
      </c>
      <c r="F1893" s="42">
        <v>0</v>
      </c>
    </row>
    <row r="1894" spans="1:6" ht="64.5">
      <c r="A1894" s="41" t="s">
        <v>19683</v>
      </c>
      <c r="B1894" s="2">
        <v>106094</v>
      </c>
      <c r="C1894" s="150" t="s">
        <v>20063</v>
      </c>
      <c r="D1894" s="2" t="s">
        <v>19687</v>
      </c>
      <c r="E1894" s="34">
        <v>346</v>
      </c>
      <c r="F1894" s="42">
        <v>0</v>
      </c>
    </row>
    <row r="1895" spans="1:6" ht="26.25">
      <c r="A1895" s="41" t="s">
        <v>19683</v>
      </c>
      <c r="B1895" s="2">
        <v>100642</v>
      </c>
      <c r="C1895" s="150" t="s">
        <v>20064</v>
      </c>
      <c r="D1895" s="2" t="s">
        <v>19685</v>
      </c>
      <c r="E1895" s="34">
        <v>310.89999999999998</v>
      </c>
      <c r="F1895" s="42">
        <v>0</v>
      </c>
    </row>
    <row r="1896" spans="1:6" ht="26.25">
      <c r="A1896" s="41" t="s">
        <v>19683</v>
      </c>
      <c r="B1896" s="2">
        <v>100641</v>
      </c>
      <c r="C1896" s="150" t="s">
        <v>20065</v>
      </c>
      <c r="D1896" s="2" t="s">
        <v>19687</v>
      </c>
      <c r="E1896" s="34">
        <v>4897.17</v>
      </c>
      <c r="F1896" s="42">
        <v>0</v>
      </c>
    </row>
    <row r="1897" spans="1:6" ht="26.25">
      <c r="A1897" s="41" t="s">
        <v>19683</v>
      </c>
      <c r="B1897" s="2">
        <v>93434</v>
      </c>
      <c r="C1897" s="150" t="s">
        <v>20066</v>
      </c>
      <c r="D1897" s="2" t="s">
        <v>19685</v>
      </c>
      <c r="E1897" s="34">
        <v>385.32</v>
      </c>
      <c r="F1897" s="42">
        <v>0</v>
      </c>
    </row>
    <row r="1898" spans="1:6" ht="26.25">
      <c r="A1898" s="41" t="s">
        <v>19683</v>
      </c>
      <c r="B1898" s="2">
        <v>93433</v>
      </c>
      <c r="C1898" s="150" t="s">
        <v>20067</v>
      </c>
      <c r="D1898" s="2" t="s">
        <v>19687</v>
      </c>
      <c r="E1898" s="34">
        <v>2757.57</v>
      </c>
      <c r="F1898" s="42">
        <v>0</v>
      </c>
    </row>
    <row r="1899" spans="1:6" ht="26.25">
      <c r="A1899" s="41" t="s">
        <v>19683</v>
      </c>
      <c r="B1899" s="2">
        <v>95122</v>
      </c>
      <c r="C1899" s="150" t="s">
        <v>20068</v>
      </c>
      <c r="D1899" s="2" t="s">
        <v>19685</v>
      </c>
      <c r="E1899" s="34">
        <v>269.39</v>
      </c>
      <c r="F1899" s="42">
        <v>0</v>
      </c>
    </row>
    <row r="1900" spans="1:6" ht="26.25">
      <c r="A1900" s="41" t="s">
        <v>19683</v>
      </c>
      <c r="B1900" s="2">
        <v>95121</v>
      </c>
      <c r="C1900" s="150" t="s">
        <v>20069</v>
      </c>
      <c r="D1900" s="2" t="s">
        <v>19687</v>
      </c>
      <c r="E1900" s="34">
        <v>407.1</v>
      </c>
      <c r="F1900" s="42">
        <v>0</v>
      </c>
    </row>
    <row r="1901" spans="1:6" ht="26.25">
      <c r="A1901" s="41" t="s">
        <v>19683</v>
      </c>
      <c r="B1901" s="2">
        <v>103662</v>
      </c>
      <c r="C1901" s="150" t="s">
        <v>20070</v>
      </c>
      <c r="D1901" s="2" t="s">
        <v>19685</v>
      </c>
      <c r="E1901" s="34">
        <v>0</v>
      </c>
      <c r="F1901" s="42"/>
    </row>
    <row r="1902" spans="1:6" ht="26.25">
      <c r="A1902" s="41" t="s">
        <v>19683</v>
      </c>
      <c r="B1902" s="2">
        <v>103661</v>
      </c>
      <c r="C1902" s="150" t="s">
        <v>20071</v>
      </c>
      <c r="D1902" s="2" t="s">
        <v>19687</v>
      </c>
      <c r="E1902" s="34">
        <v>0</v>
      </c>
      <c r="F1902" s="42"/>
    </row>
    <row r="1903" spans="1:6" ht="26.25">
      <c r="A1903" s="41" t="s">
        <v>19683</v>
      </c>
      <c r="B1903" s="2">
        <v>5841</v>
      </c>
      <c r="C1903" s="150" t="s">
        <v>20072</v>
      </c>
      <c r="D1903" s="2" t="s">
        <v>19685</v>
      </c>
      <c r="E1903" s="34">
        <v>4.68</v>
      </c>
      <c r="F1903" s="42">
        <v>0</v>
      </c>
    </row>
    <row r="1904" spans="1:6" ht="26.25">
      <c r="A1904" s="41" t="s">
        <v>19683</v>
      </c>
      <c r="B1904" s="2">
        <v>5839</v>
      </c>
      <c r="C1904" s="150" t="s">
        <v>20073</v>
      </c>
      <c r="D1904" s="2" t="s">
        <v>19687</v>
      </c>
      <c r="E1904" s="34">
        <v>9.31</v>
      </c>
      <c r="F1904" s="42">
        <v>0</v>
      </c>
    </row>
    <row r="1905" spans="1:6" ht="26.25">
      <c r="A1905" s="41" t="s">
        <v>19683</v>
      </c>
      <c r="B1905" s="2">
        <v>90587</v>
      </c>
      <c r="C1905" s="150" t="s">
        <v>20074</v>
      </c>
      <c r="D1905" s="2" t="s">
        <v>19685</v>
      </c>
      <c r="E1905" s="34">
        <v>0.55000000000000004</v>
      </c>
      <c r="F1905" s="42">
        <v>0</v>
      </c>
    </row>
    <row r="1906" spans="1:6" ht="26.25">
      <c r="A1906" s="41" t="s">
        <v>19683</v>
      </c>
      <c r="B1906" s="2">
        <v>90586</v>
      </c>
      <c r="C1906" s="150" t="s">
        <v>20075</v>
      </c>
      <c r="D1906" s="2" t="s">
        <v>19687</v>
      </c>
      <c r="E1906" s="34">
        <v>1.35</v>
      </c>
      <c r="F1906" s="42">
        <v>0</v>
      </c>
    </row>
    <row r="1907" spans="1:6" ht="26.25">
      <c r="A1907" s="41" t="s">
        <v>19683</v>
      </c>
      <c r="B1907" s="2">
        <v>106392</v>
      </c>
      <c r="C1907" s="150" t="s">
        <v>44906</v>
      </c>
      <c r="D1907" s="2" t="s">
        <v>19685</v>
      </c>
      <c r="E1907" s="34">
        <v>121.96</v>
      </c>
      <c r="F1907" s="42">
        <v>0</v>
      </c>
    </row>
    <row r="1908" spans="1:6" ht="26.25">
      <c r="A1908" s="41" t="s">
        <v>19683</v>
      </c>
      <c r="B1908" s="2">
        <v>106389</v>
      </c>
      <c r="C1908" s="150" t="s">
        <v>44907</v>
      </c>
      <c r="D1908" s="2" t="s">
        <v>19687</v>
      </c>
      <c r="E1908" s="34">
        <v>317.24</v>
      </c>
      <c r="F1908" s="42">
        <v>0</v>
      </c>
    </row>
    <row r="1909" spans="1:6" ht="26.25">
      <c r="A1909" s="41" t="s">
        <v>19683</v>
      </c>
      <c r="B1909" s="2">
        <v>106391</v>
      </c>
      <c r="C1909" s="150" t="s">
        <v>44908</v>
      </c>
      <c r="D1909" s="2" t="s">
        <v>19685</v>
      </c>
      <c r="E1909" s="34">
        <v>237.88</v>
      </c>
      <c r="F1909" s="42">
        <v>0</v>
      </c>
    </row>
    <row r="1910" spans="1:6" ht="26.25">
      <c r="A1910" s="41" t="s">
        <v>19683</v>
      </c>
      <c r="B1910" s="2">
        <v>106388</v>
      </c>
      <c r="C1910" s="150" t="s">
        <v>44909</v>
      </c>
      <c r="D1910" s="2" t="s">
        <v>19687</v>
      </c>
      <c r="E1910" s="34">
        <v>591.39</v>
      </c>
      <c r="F1910" s="42">
        <v>0</v>
      </c>
    </row>
    <row r="1911" spans="1:6" ht="26.25">
      <c r="A1911" s="41" t="s">
        <v>19683</v>
      </c>
      <c r="B1911" s="2">
        <v>5837</v>
      </c>
      <c r="C1911" s="150" t="s">
        <v>20076</v>
      </c>
      <c r="D1911" s="2" t="s">
        <v>19685</v>
      </c>
      <c r="E1911" s="34">
        <v>140.01</v>
      </c>
      <c r="F1911" s="42">
        <v>0</v>
      </c>
    </row>
    <row r="1912" spans="1:6" ht="26.25">
      <c r="A1912" s="41" t="s">
        <v>19683</v>
      </c>
      <c r="B1912" s="2">
        <v>5835</v>
      </c>
      <c r="C1912" s="150" t="s">
        <v>20077</v>
      </c>
      <c r="D1912" s="2" t="s">
        <v>19687</v>
      </c>
      <c r="E1912" s="34">
        <v>352.46</v>
      </c>
      <c r="F1912" s="42">
        <v>0</v>
      </c>
    </row>
    <row r="1913" spans="1:6" ht="26.25">
      <c r="A1913" s="41" t="s">
        <v>19683</v>
      </c>
      <c r="B1913" s="2">
        <v>89257</v>
      </c>
      <c r="C1913" s="150" t="s">
        <v>20078</v>
      </c>
      <c r="D1913" s="2" t="s">
        <v>19687</v>
      </c>
      <c r="E1913" s="34">
        <v>307.35000000000002</v>
      </c>
      <c r="F1913" s="42">
        <v>0</v>
      </c>
    </row>
    <row r="1914" spans="1:6" ht="26.25">
      <c r="A1914" s="41" t="s">
        <v>19683</v>
      </c>
      <c r="B1914" s="2">
        <v>89258</v>
      </c>
      <c r="C1914" s="150" t="s">
        <v>20079</v>
      </c>
      <c r="D1914" s="2" t="s">
        <v>19685</v>
      </c>
      <c r="E1914" s="34">
        <v>121.35</v>
      </c>
      <c r="F1914" s="42">
        <v>0</v>
      </c>
    </row>
    <row r="1915" spans="1:6" ht="26.25">
      <c r="A1915" s="41" t="s">
        <v>19683</v>
      </c>
      <c r="B1915" s="2">
        <v>106393</v>
      </c>
      <c r="C1915" s="150" t="s">
        <v>44910</v>
      </c>
      <c r="D1915" s="2" t="s">
        <v>19685</v>
      </c>
      <c r="E1915" s="34">
        <v>137.88</v>
      </c>
      <c r="F1915" s="42">
        <v>0</v>
      </c>
    </row>
    <row r="1916" spans="1:6" ht="26.25">
      <c r="A1916" s="41" t="s">
        <v>19683</v>
      </c>
      <c r="B1916" s="2">
        <v>106390</v>
      </c>
      <c r="C1916" s="150" t="s">
        <v>44911</v>
      </c>
      <c r="D1916" s="2" t="s">
        <v>19687</v>
      </c>
      <c r="E1916" s="34">
        <v>336.32</v>
      </c>
      <c r="F1916" s="42">
        <v>0</v>
      </c>
    </row>
    <row r="1917" spans="1:6" ht="26.25">
      <c r="A1917" s="41" t="s">
        <v>20080</v>
      </c>
      <c r="B1917" s="2">
        <v>97621</v>
      </c>
      <c r="C1917" s="150" t="s">
        <v>20081</v>
      </c>
      <c r="D1917" s="2" t="s">
        <v>36</v>
      </c>
      <c r="E1917" s="34">
        <v>164.77</v>
      </c>
      <c r="F1917" s="42">
        <v>0</v>
      </c>
    </row>
    <row r="1918" spans="1:6" ht="26.25">
      <c r="A1918" s="41" t="s">
        <v>20080</v>
      </c>
      <c r="B1918" s="2">
        <v>97622</v>
      </c>
      <c r="C1918" s="150" t="s">
        <v>20082</v>
      </c>
      <c r="D1918" s="2" t="s">
        <v>36</v>
      </c>
      <c r="E1918" s="34">
        <v>80.3</v>
      </c>
      <c r="F1918" s="42">
        <v>0</v>
      </c>
    </row>
    <row r="1919" spans="1:6" ht="26.25">
      <c r="A1919" s="41" t="s">
        <v>20080</v>
      </c>
      <c r="B1919" s="2">
        <v>97623</v>
      </c>
      <c r="C1919" s="150" t="s">
        <v>20083</v>
      </c>
      <c r="D1919" s="2" t="s">
        <v>36</v>
      </c>
      <c r="E1919" s="34">
        <v>246</v>
      </c>
      <c r="F1919" s="42">
        <v>0</v>
      </c>
    </row>
    <row r="1920" spans="1:6" ht="26.25">
      <c r="A1920" s="41" t="s">
        <v>20080</v>
      </c>
      <c r="B1920" s="2">
        <v>97624</v>
      </c>
      <c r="C1920" s="150" t="s">
        <v>20084</v>
      </c>
      <c r="D1920" s="2" t="s">
        <v>36</v>
      </c>
      <c r="E1920" s="34">
        <v>150.97999999999999</v>
      </c>
      <c r="F1920" s="42">
        <v>0</v>
      </c>
    </row>
    <row r="1921" spans="1:6" ht="26.25">
      <c r="A1921" s="41" t="s">
        <v>20080</v>
      </c>
      <c r="B1921" s="2">
        <v>97625</v>
      </c>
      <c r="C1921" s="150" t="s">
        <v>20085</v>
      </c>
      <c r="D1921" s="2" t="s">
        <v>36</v>
      </c>
      <c r="E1921" s="34">
        <v>53.96</v>
      </c>
      <c r="F1921" s="42">
        <v>0</v>
      </c>
    </row>
    <row r="1922" spans="1:6" ht="26.25">
      <c r="A1922" s="41" t="s">
        <v>20080</v>
      </c>
      <c r="B1922" s="2">
        <v>104791</v>
      </c>
      <c r="C1922" s="150" t="s">
        <v>20086</v>
      </c>
      <c r="D1922" s="2" t="s">
        <v>34</v>
      </c>
      <c r="E1922" s="34">
        <v>8.5299999999999994</v>
      </c>
      <c r="F1922" s="42">
        <v>0</v>
      </c>
    </row>
    <row r="1923" spans="1:6" ht="26.25">
      <c r="A1923" s="41" t="s">
        <v>20080</v>
      </c>
      <c r="B1923" s="2">
        <v>97631</v>
      </c>
      <c r="C1923" s="150" t="s">
        <v>20087</v>
      </c>
      <c r="D1923" s="2" t="s">
        <v>34</v>
      </c>
      <c r="E1923" s="34">
        <v>16.03</v>
      </c>
      <c r="F1923" s="42">
        <v>0</v>
      </c>
    </row>
    <row r="1924" spans="1:6" ht="39">
      <c r="A1924" s="41" t="s">
        <v>20080</v>
      </c>
      <c r="B1924" s="2">
        <v>97630</v>
      </c>
      <c r="C1924" s="150" t="s">
        <v>20088</v>
      </c>
      <c r="D1924" s="2" t="s">
        <v>36</v>
      </c>
      <c r="E1924" s="34">
        <v>0</v>
      </c>
      <c r="F1924" s="42"/>
    </row>
    <row r="1925" spans="1:6" ht="26.25">
      <c r="A1925" s="41" t="s">
        <v>20080</v>
      </c>
      <c r="B1925" s="2">
        <v>104796</v>
      </c>
      <c r="C1925" s="150" t="s">
        <v>20089</v>
      </c>
      <c r="D1925" s="2" t="s">
        <v>38</v>
      </c>
      <c r="E1925" s="34">
        <v>17.55</v>
      </c>
      <c r="F1925" s="42">
        <v>0</v>
      </c>
    </row>
    <row r="1926" spans="1:6" ht="26.25">
      <c r="A1926" s="41" t="s">
        <v>20080</v>
      </c>
      <c r="B1926" s="2">
        <v>97628</v>
      </c>
      <c r="C1926" s="150" t="s">
        <v>20090</v>
      </c>
      <c r="D1926" s="2" t="s">
        <v>36</v>
      </c>
      <c r="E1926" s="34">
        <v>375.87</v>
      </c>
      <c r="F1926" s="42">
        <v>0</v>
      </c>
    </row>
    <row r="1927" spans="1:6" ht="26.25">
      <c r="A1927" s="41" t="s">
        <v>20080</v>
      </c>
      <c r="B1927" s="2">
        <v>97629</v>
      </c>
      <c r="C1927" s="150" t="s">
        <v>20091</v>
      </c>
      <c r="D1927" s="2" t="s">
        <v>36</v>
      </c>
      <c r="E1927" s="34">
        <v>119.54</v>
      </c>
      <c r="F1927" s="42">
        <v>0</v>
      </c>
    </row>
    <row r="1928" spans="1:6" ht="26.25">
      <c r="A1928" s="41" t="s">
        <v>20080</v>
      </c>
      <c r="B1928" s="2">
        <v>97626</v>
      </c>
      <c r="C1928" s="150" t="s">
        <v>20092</v>
      </c>
      <c r="D1928" s="2" t="s">
        <v>36</v>
      </c>
      <c r="E1928" s="34">
        <v>807.05</v>
      </c>
      <c r="F1928" s="42">
        <v>0</v>
      </c>
    </row>
    <row r="1929" spans="1:6" ht="26.25">
      <c r="A1929" s="41" t="s">
        <v>20080</v>
      </c>
      <c r="B1929" s="2">
        <v>97627</v>
      </c>
      <c r="C1929" s="150" t="s">
        <v>20093</v>
      </c>
      <c r="D1929" s="2" t="s">
        <v>36</v>
      </c>
      <c r="E1929" s="34">
        <v>256.69</v>
      </c>
      <c r="F1929" s="42">
        <v>0</v>
      </c>
    </row>
    <row r="1930" spans="1:6" ht="26.25">
      <c r="A1930" s="41" t="s">
        <v>20080</v>
      </c>
      <c r="B1930" s="2">
        <v>104789</v>
      </c>
      <c r="C1930" s="150" t="s">
        <v>20094</v>
      </c>
      <c r="D1930" s="2" t="s">
        <v>36</v>
      </c>
      <c r="E1930" s="34">
        <v>282.61</v>
      </c>
      <c r="F1930" s="42">
        <v>0</v>
      </c>
    </row>
    <row r="1931" spans="1:6" ht="26.25">
      <c r="A1931" s="41" t="s">
        <v>20080</v>
      </c>
      <c r="B1931" s="2">
        <v>104790</v>
      </c>
      <c r="C1931" s="150" t="s">
        <v>20095</v>
      </c>
      <c r="D1931" s="2" t="s">
        <v>36</v>
      </c>
      <c r="E1931" s="34">
        <v>132.08000000000001</v>
      </c>
      <c r="F1931" s="42">
        <v>0</v>
      </c>
    </row>
    <row r="1932" spans="1:6" ht="26.25">
      <c r="A1932" s="41" t="s">
        <v>20080</v>
      </c>
      <c r="B1932" s="2">
        <v>97633</v>
      </c>
      <c r="C1932" s="150" t="s">
        <v>20096</v>
      </c>
      <c r="D1932" s="2" t="s">
        <v>34</v>
      </c>
      <c r="E1932" s="34">
        <v>32.01</v>
      </c>
      <c r="F1932" s="42">
        <v>0</v>
      </c>
    </row>
    <row r="1933" spans="1:6" ht="26.25">
      <c r="A1933" s="41" t="s">
        <v>20080</v>
      </c>
      <c r="B1933" s="2">
        <v>97634</v>
      </c>
      <c r="C1933" s="150" t="s">
        <v>20097</v>
      </c>
      <c r="D1933" s="2" t="s">
        <v>34</v>
      </c>
      <c r="E1933" s="34">
        <v>9.56</v>
      </c>
      <c r="F1933" s="42">
        <v>0</v>
      </c>
    </row>
    <row r="1934" spans="1:6" ht="26.25">
      <c r="A1934" s="41" t="s">
        <v>20080</v>
      </c>
      <c r="B1934" s="2">
        <v>97632</v>
      </c>
      <c r="C1934" s="150" t="s">
        <v>20098</v>
      </c>
      <c r="D1934" s="2" t="s">
        <v>38</v>
      </c>
      <c r="E1934" s="34">
        <v>3.66</v>
      </c>
      <c r="F1934" s="42">
        <v>0</v>
      </c>
    </row>
    <row r="1935" spans="1:6" ht="26.25">
      <c r="A1935" s="41" t="s">
        <v>20080</v>
      </c>
      <c r="B1935" s="2">
        <v>97636</v>
      </c>
      <c r="C1935" s="150" t="s">
        <v>20099</v>
      </c>
      <c r="D1935" s="2" t="s">
        <v>34</v>
      </c>
      <c r="E1935" s="34">
        <v>26.17</v>
      </c>
      <c r="F1935" s="42">
        <v>0</v>
      </c>
    </row>
    <row r="1936" spans="1:6" ht="26.25">
      <c r="A1936" s="41" t="s">
        <v>20080</v>
      </c>
      <c r="B1936" s="2">
        <v>104797</v>
      </c>
      <c r="C1936" s="150" t="s">
        <v>20100</v>
      </c>
      <c r="D1936" s="2" t="s">
        <v>38</v>
      </c>
      <c r="E1936" s="34">
        <v>21.94</v>
      </c>
      <c r="F1936" s="42">
        <v>0</v>
      </c>
    </row>
    <row r="1937" spans="1:6" ht="26.25">
      <c r="A1937" s="41" t="s">
        <v>20080</v>
      </c>
      <c r="B1937" s="2">
        <v>104803</v>
      </c>
      <c r="C1937" s="150" t="s">
        <v>20101</v>
      </c>
      <c r="D1937" s="2" t="s">
        <v>38</v>
      </c>
      <c r="E1937" s="34">
        <v>6.33</v>
      </c>
      <c r="F1937" s="42">
        <v>0</v>
      </c>
    </row>
    <row r="1938" spans="1:6">
      <c r="A1938" s="41" t="s">
        <v>20080</v>
      </c>
      <c r="B1938" s="2">
        <v>97664</v>
      </c>
      <c r="C1938" s="150" t="s">
        <v>20102</v>
      </c>
      <c r="D1938" s="2" t="s">
        <v>35</v>
      </c>
      <c r="E1938" s="34">
        <v>2.29</v>
      </c>
      <c r="F1938" s="42">
        <v>0</v>
      </c>
    </row>
    <row r="1939" spans="1:6" ht="39">
      <c r="A1939" s="41" t="s">
        <v>20080</v>
      </c>
      <c r="B1939" s="2">
        <v>104801</v>
      </c>
      <c r="C1939" s="150" t="s">
        <v>20103</v>
      </c>
      <c r="D1939" s="2" t="s">
        <v>34</v>
      </c>
      <c r="E1939" s="34">
        <v>19.53</v>
      </c>
      <c r="F1939" s="42">
        <v>0</v>
      </c>
    </row>
    <row r="1940" spans="1:6" ht="26.25">
      <c r="A1940" s="41" t="s">
        <v>20080</v>
      </c>
      <c r="B1940" s="2">
        <v>97661</v>
      </c>
      <c r="C1940" s="150" t="s">
        <v>20104</v>
      </c>
      <c r="D1940" s="2" t="s">
        <v>38</v>
      </c>
      <c r="E1940" s="34">
        <v>1.06</v>
      </c>
      <c r="F1940" s="42">
        <v>0</v>
      </c>
    </row>
    <row r="1941" spans="1:6" ht="26.25">
      <c r="A1941" s="41" t="s">
        <v>20080</v>
      </c>
      <c r="B1941" s="2">
        <v>104794</v>
      </c>
      <c r="C1941" s="150" t="s">
        <v>20105</v>
      </c>
      <c r="D1941" s="2" t="s">
        <v>38</v>
      </c>
      <c r="E1941" s="34">
        <v>1.45</v>
      </c>
      <c r="F1941" s="42">
        <v>0</v>
      </c>
    </row>
    <row r="1942" spans="1:6" ht="26.25">
      <c r="A1942" s="41" t="s">
        <v>20080</v>
      </c>
      <c r="B1942" s="2">
        <v>104795</v>
      </c>
      <c r="C1942" s="150" t="s">
        <v>20106</v>
      </c>
      <c r="D1942" s="2" t="s">
        <v>38</v>
      </c>
      <c r="E1942" s="34">
        <v>2.02</v>
      </c>
      <c r="F1942" s="42">
        <v>0</v>
      </c>
    </row>
    <row r="1943" spans="1:6" ht="26.25">
      <c r="A1943" s="41" t="s">
        <v>20080</v>
      </c>
      <c r="B1943" s="2">
        <v>104792</v>
      </c>
      <c r="C1943" s="150" t="s">
        <v>20107</v>
      </c>
      <c r="D1943" s="2" t="s">
        <v>38</v>
      </c>
      <c r="E1943" s="34">
        <v>0.59</v>
      </c>
      <c r="F1943" s="42">
        <v>0</v>
      </c>
    </row>
    <row r="1944" spans="1:6" ht="26.25">
      <c r="A1944" s="41" t="s">
        <v>20080</v>
      </c>
      <c r="B1944" s="2">
        <v>104793</v>
      </c>
      <c r="C1944" s="150" t="s">
        <v>20108</v>
      </c>
      <c r="D1944" s="2" t="s">
        <v>38</v>
      </c>
      <c r="E1944" s="34">
        <v>0.81</v>
      </c>
      <c r="F1944" s="42">
        <v>0</v>
      </c>
    </row>
    <row r="1945" spans="1:6" ht="26.25">
      <c r="A1945" s="41" t="s">
        <v>20080</v>
      </c>
      <c r="B1945" s="2">
        <v>104800</v>
      </c>
      <c r="C1945" s="150" t="s">
        <v>20109</v>
      </c>
      <c r="D1945" s="2" t="s">
        <v>38</v>
      </c>
      <c r="E1945" s="34">
        <v>12.73</v>
      </c>
      <c r="F1945" s="42">
        <v>0</v>
      </c>
    </row>
    <row r="1946" spans="1:6" ht="26.25">
      <c r="A1946" s="41" t="s">
        <v>20080</v>
      </c>
      <c r="B1946" s="2">
        <v>97638</v>
      </c>
      <c r="C1946" s="150" t="s">
        <v>20110</v>
      </c>
      <c r="D1946" s="2" t="s">
        <v>34</v>
      </c>
      <c r="E1946" s="34">
        <v>11.91</v>
      </c>
      <c r="F1946" s="42">
        <v>0</v>
      </c>
    </row>
    <row r="1947" spans="1:6" ht="26.25">
      <c r="A1947" s="41" t="s">
        <v>20080</v>
      </c>
      <c r="B1947" s="2">
        <v>97641</v>
      </c>
      <c r="C1947" s="150" t="s">
        <v>20111</v>
      </c>
      <c r="D1947" s="2" t="s">
        <v>34</v>
      </c>
      <c r="E1947" s="34">
        <v>4.1100000000000003</v>
      </c>
      <c r="F1947" s="42">
        <v>0</v>
      </c>
    </row>
    <row r="1948" spans="1:6" ht="26.25">
      <c r="A1948" s="41" t="s">
        <v>20080</v>
      </c>
      <c r="B1948" s="2">
        <v>97640</v>
      </c>
      <c r="C1948" s="150" t="s">
        <v>20112</v>
      </c>
      <c r="D1948" s="2" t="s">
        <v>34</v>
      </c>
      <c r="E1948" s="34">
        <v>2.78</v>
      </c>
      <c r="F1948" s="42">
        <v>0</v>
      </c>
    </row>
    <row r="1949" spans="1:6" ht="26.25">
      <c r="A1949" s="41" t="s">
        <v>20080</v>
      </c>
      <c r="B1949" s="2">
        <v>97660</v>
      </c>
      <c r="C1949" s="150" t="s">
        <v>20113</v>
      </c>
      <c r="D1949" s="2" t="s">
        <v>35</v>
      </c>
      <c r="E1949" s="34">
        <v>1</v>
      </c>
      <c r="F1949" s="42">
        <v>0</v>
      </c>
    </row>
    <row r="1950" spans="1:6">
      <c r="A1950" s="41" t="s">
        <v>20080</v>
      </c>
      <c r="B1950" s="2">
        <v>97645</v>
      </c>
      <c r="C1950" s="150" t="s">
        <v>20114</v>
      </c>
      <c r="D1950" s="2" t="s">
        <v>34</v>
      </c>
      <c r="E1950" s="34">
        <v>34.450000000000003</v>
      </c>
      <c r="F1950" s="42">
        <v>0</v>
      </c>
    </row>
    <row r="1951" spans="1:6">
      <c r="A1951" s="41" t="s">
        <v>20080</v>
      </c>
      <c r="B1951" s="2">
        <v>97663</v>
      </c>
      <c r="C1951" s="150" t="s">
        <v>20115</v>
      </c>
      <c r="D1951" s="2" t="s">
        <v>35</v>
      </c>
      <c r="E1951" s="34">
        <v>18.440000000000001</v>
      </c>
      <c r="F1951" s="42">
        <v>0</v>
      </c>
    </row>
    <row r="1952" spans="1:6">
      <c r="A1952" s="41" t="s">
        <v>20080</v>
      </c>
      <c r="B1952" s="2">
        <v>97665</v>
      </c>
      <c r="C1952" s="150" t="s">
        <v>20116</v>
      </c>
      <c r="D1952" s="2" t="s">
        <v>35</v>
      </c>
      <c r="E1952" s="34">
        <v>2.69</v>
      </c>
      <c r="F1952" s="42">
        <v>0</v>
      </c>
    </row>
    <row r="1953" spans="1:6" ht="26.25">
      <c r="A1953" s="41" t="s">
        <v>20080</v>
      </c>
      <c r="B1953" s="2">
        <v>97666</v>
      </c>
      <c r="C1953" s="150" t="s">
        <v>20117</v>
      </c>
      <c r="D1953" s="2" t="s">
        <v>35</v>
      </c>
      <c r="E1953" s="34">
        <v>13.43</v>
      </c>
      <c r="F1953" s="42">
        <v>0</v>
      </c>
    </row>
    <row r="1954" spans="1:6" ht="26.25">
      <c r="A1954" s="41" t="s">
        <v>20080</v>
      </c>
      <c r="B1954" s="2">
        <v>97635</v>
      </c>
      <c r="C1954" s="150" t="s">
        <v>20118</v>
      </c>
      <c r="D1954" s="2" t="s">
        <v>34</v>
      </c>
      <c r="E1954" s="34">
        <v>23.51</v>
      </c>
      <c r="F1954" s="42">
        <v>0</v>
      </c>
    </row>
    <row r="1955" spans="1:6" ht="26.25">
      <c r="A1955" s="41" t="s">
        <v>20080</v>
      </c>
      <c r="B1955" s="2">
        <v>97643</v>
      </c>
      <c r="C1955" s="150" t="s">
        <v>20119</v>
      </c>
      <c r="D1955" s="2" t="s">
        <v>34</v>
      </c>
      <c r="E1955" s="34">
        <v>35.340000000000003</v>
      </c>
      <c r="F1955" s="42">
        <v>0</v>
      </c>
    </row>
    <row r="1956" spans="1:6" ht="26.25">
      <c r="A1956" s="41" t="s">
        <v>20080</v>
      </c>
      <c r="B1956" s="2">
        <v>104799</v>
      </c>
      <c r="C1956" s="150" t="s">
        <v>20120</v>
      </c>
      <c r="D1956" s="2" t="s">
        <v>34</v>
      </c>
      <c r="E1956" s="34">
        <v>15.37</v>
      </c>
      <c r="F1956" s="42">
        <v>0</v>
      </c>
    </row>
    <row r="1957" spans="1:6" ht="26.25">
      <c r="A1957" s="41" t="s">
        <v>20080</v>
      </c>
      <c r="B1957" s="2">
        <v>97639</v>
      </c>
      <c r="C1957" s="150" t="s">
        <v>20121</v>
      </c>
      <c r="D1957" s="2" t="s">
        <v>34</v>
      </c>
      <c r="E1957" s="34">
        <v>28.81</v>
      </c>
      <c r="F1957" s="42">
        <v>0</v>
      </c>
    </row>
    <row r="1958" spans="1:6">
      <c r="A1958" s="41" t="s">
        <v>20080</v>
      </c>
      <c r="B1958" s="2">
        <v>97644</v>
      </c>
      <c r="C1958" s="150" t="s">
        <v>20122</v>
      </c>
      <c r="D1958" s="2" t="s">
        <v>34</v>
      </c>
      <c r="E1958" s="34">
        <v>13.34</v>
      </c>
      <c r="F1958" s="42">
        <v>0</v>
      </c>
    </row>
    <row r="1959" spans="1:6" ht="26.25">
      <c r="A1959" s="41" t="s">
        <v>20080</v>
      </c>
      <c r="B1959" s="2">
        <v>97648</v>
      </c>
      <c r="C1959" s="150" t="s">
        <v>20123</v>
      </c>
      <c r="D1959" s="2" t="s">
        <v>34</v>
      </c>
      <c r="E1959" s="34">
        <v>2.86</v>
      </c>
      <c r="F1959" s="42">
        <v>0</v>
      </c>
    </row>
    <row r="1960" spans="1:6" ht="26.25">
      <c r="A1960" s="41" t="s">
        <v>20080</v>
      </c>
      <c r="B1960" s="2">
        <v>104798</v>
      </c>
      <c r="C1960" s="150" t="s">
        <v>20124</v>
      </c>
      <c r="D1960" s="2" t="s">
        <v>35</v>
      </c>
      <c r="E1960" s="34">
        <v>19.579999999999998</v>
      </c>
      <c r="F1960" s="42">
        <v>0</v>
      </c>
    </row>
    <row r="1961" spans="1:6" ht="26.25">
      <c r="A1961" s="41" t="s">
        <v>20080</v>
      </c>
      <c r="B1961" s="2">
        <v>97637</v>
      </c>
      <c r="C1961" s="150" t="s">
        <v>20125</v>
      </c>
      <c r="D1961" s="2" t="s">
        <v>34</v>
      </c>
      <c r="E1961" s="34">
        <v>4.09</v>
      </c>
      <c r="F1961" s="42">
        <v>0</v>
      </c>
    </row>
    <row r="1962" spans="1:6" ht="39">
      <c r="A1962" s="41" t="s">
        <v>20080</v>
      </c>
      <c r="B1962" s="2">
        <v>104802</v>
      </c>
      <c r="C1962" s="150" t="s">
        <v>20126</v>
      </c>
      <c r="D1962" s="2" t="s">
        <v>34</v>
      </c>
      <c r="E1962" s="34">
        <v>12.99</v>
      </c>
      <c r="F1962" s="42">
        <v>0</v>
      </c>
    </row>
    <row r="1963" spans="1:6" ht="26.25">
      <c r="A1963" s="41" t="s">
        <v>20080</v>
      </c>
      <c r="B1963" s="2">
        <v>97647</v>
      </c>
      <c r="C1963" s="150" t="s">
        <v>20127</v>
      </c>
      <c r="D1963" s="2" t="s">
        <v>34</v>
      </c>
      <c r="E1963" s="34">
        <v>4.9800000000000004</v>
      </c>
      <c r="F1963" s="42">
        <v>0</v>
      </c>
    </row>
    <row r="1964" spans="1:6" ht="26.25">
      <c r="A1964" s="41" t="s">
        <v>20080</v>
      </c>
      <c r="B1964" s="2">
        <v>97649</v>
      </c>
      <c r="C1964" s="150" t="s">
        <v>20128</v>
      </c>
      <c r="D1964" s="2" t="s">
        <v>34</v>
      </c>
      <c r="E1964" s="34">
        <v>6.05</v>
      </c>
      <c r="F1964" s="42">
        <v>0</v>
      </c>
    </row>
    <row r="1965" spans="1:6" ht="26.25">
      <c r="A1965" s="41" t="s">
        <v>20080</v>
      </c>
      <c r="B1965" s="2">
        <v>97652</v>
      </c>
      <c r="C1965" s="150" t="s">
        <v>20129</v>
      </c>
      <c r="D1965" s="2" t="s">
        <v>35</v>
      </c>
      <c r="E1965" s="34">
        <v>265.39999999999998</v>
      </c>
      <c r="F1965" s="42">
        <v>0</v>
      </c>
    </row>
    <row r="1966" spans="1:6" ht="26.25">
      <c r="A1966" s="41" t="s">
        <v>20080</v>
      </c>
      <c r="B1966" s="2">
        <v>97654</v>
      </c>
      <c r="C1966" s="150" t="s">
        <v>20130</v>
      </c>
      <c r="D1966" s="2" t="s">
        <v>35</v>
      </c>
      <c r="E1966" s="34">
        <v>205.29</v>
      </c>
      <c r="F1966" s="42">
        <v>0</v>
      </c>
    </row>
    <row r="1967" spans="1:6" ht="26.25">
      <c r="A1967" s="41" t="s">
        <v>20080</v>
      </c>
      <c r="B1967" s="2">
        <v>97651</v>
      </c>
      <c r="C1967" s="150" t="s">
        <v>20131</v>
      </c>
      <c r="D1967" s="2" t="s">
        <v>35</v>
      </c>
      <c r="E1967" s="34">
        <v>117.07</v>
      </c>
      <c r="F1967" s="42">
        <v>0</v>
      </c>
    </row>
    <row r="1968" spans="1:6" ht="26.25">
      <c r="A1968" s="41" t="s">
        <v>20080</v>
      </c>
      <c r="B1968" s="2">
        <v>97653</v>
      </c>
      <c r="C1968" s="150" t="s">
        <v>20132</v>
      </c>
      <c r="D1968" s="2" t="s">
        <v>35</v>
      </c>
      <c r="E1968" s="34">
        <v>156.74</v>
      </c>
      <c r="F1968" s="42">
        <v>0</v>
      </c>
    </row>
    <row r="1969" spans="1:6" ht="26.25">
      <c r="A1969" s="41" t="s">
        <v>20080</v>
      </c>
      <c r="B1969" s="2">
        <v>97657</v>
      </c>
      <c r="C1969" s="150" t="s">
        <v>20133</v>
      </c>
      <c r="D1969" s="2" t="s">
        <v>35</v>
      </c>
      <c r="E1969" s="34">
        <v>840.27</v>
      </c>
      <c r="F1969" s="42">
        <v>0</v>
      </c>
    </row>
    <row r="1970" spans="1:6" ht="26.25">
      <c r="A1970" s="41" t="s">
        <v>20080</v>
      </c>
      <c r="B1970" s="2">
        <v>97659</v>
      </c>
      <c r="C1970" s="150" t="s">
        <v>20134</v>
      </c>
      <c r="D1970" s="2" t="s">
        <v>35</v>
      </c>
      <c r="E1970" s="34">
        <v>366.04</v>
      </c>
      <c r="F1970" s="42">
        <v>0</v>
      </c>
    </row>
    <row r="1971" spans="1:6" ht="26.25">
      <c r="A1971" s="41" t="s">
        <v>20080</v>
      </c>
      <c r="B1971" s="2">
        <v>97656</v>
      </c>
      <c r="C1971" s="150" t="s">
        <v>20135</v>
      </c>
      <c r="D1971" s="2" t="s">
        <v>35</v>
      </c>
      <c r="E1971" s="34">
        <v>423.93</v>
      </c>
      <c r="F1971" s="42">
        <v>0</v>
      </c>
    </row>
    <row r="1972" spans="1:6" ht="26.25">
      <c r="A1972" s="41" t="s">
        <v>20080</v>
      </c>
      <c r="B1972" s="2">
        <v>97658</v>
      </c>
      <c r="C1972" s="150" t="s">
        <v>20136</v>
      </c>
      <c r="D1972" s="2" t="s">
        <v>35</v>
      </c>
      <c r="E1972" s="34">
        <v>255.45</v>
      </c>
      <c r="F1972" s="42">
        <v>0</v>
      </c>
    </row>
    <row r="1973" spans="1:6" ht="26.25">
      <c r="A1973" s="41" t="s">
        <v>20080</v>
      </c>
      <c r="B1973" s="2">
        <v>97650</v>
      </c>
      <c r="C1973" s="150" t="s">
        <v>20137</v>
      </c>
      <c r="D1973" s="2" t="s">
        <v>34</v>
      </c>
      <c r="E1973" s="34">
        <v>10.74</v>
      </c>
      <c r="F1973" s="42">
        <v>0</v>
      </c>
    </row>
    <row r="1974" spans="1:6" ht="26.25">
      <c r="A1974" s="41" t="s">
        <v>20080</v>
      </c>
      <c r="B1974" s="2">
        <v>97642</v>
      </c>
      <c r="C1974" s="150" t="s">
        <v>20138</v>
      </c>
      <c r="D1974" s="2" t="s">
        <v>34</v>
      </c>
      <c r="E1974" s="34">
        <v>3.98</v>
      </c>
      <c r="F1974" s="42">
        <v>0</v>
      </c>
    </row>
    <row r="1975" spans="1:6" ht="26.25">
      <c r="A1975" s="41" t="s">
        <v>20080</v>
      </c>
      <c r="B1975" s="2">
        <v>97655</v>
      </c>
      <c r="C1975" s="150" t="s">
        <v>20139</v>
      </c>
      <c r="D1975" s="2" t="s">
        <v>34</v>
      </c>
      <c r="E1975" s="34">
        <v>45.76</v>
      </c>
      <c r="F1975" s="42">
        <v>0</v>
      </c>
    </row>
    <row r="1976" spans="1:6" ht="26.25">
      <c r="A1976" s="41" t="s">
        <v>20080</v>
      </c>
      <c r="B1976" s="2">
        <v>97662</v>
      </c>
      <c r="C1976" s="150" t="s">
        <v>20140</v>
      </c>
      <c r="D1976" s="2" t="s">
        <v>38</v>
      </c>
      <c r="E1976" s="34">
        <v>0.74</v>
      </c>
      <c r="F1976" s="42">
        <v>0</v>
      </c>
    </row>
    <row r="1977" spans="1:6" ht="26.25">
      <c r="A1977" s="41" t="s">
        <v>20080</v>
      </c>
      <c r="B1977" s="2">
        <v>97646</v>
      </c>
      <c r="C1977" s="150" t="s">
        <v>20141</v>
      </c>
      <c r="D1977" s="2" t="s">
        <v>34</v>
      </c>
      <c r="E1977" s="34">
        <v>0</v>
      </c>
      <c r="F1977" s="42"/>
    </row>
    <row r="1978" spans="1:6" ht="26.25">
      <c r="A1978" s="41" t="s">
        <v>20142</v>
      </c>
      <c r="B1978" s="2">
        <v>92712</v>
      </c>
      <c r="C1978" s="150" t="s">
        <v>20143</v>
      </c>
      <c r="D1978" s="2" t="s">
        <v>18277</v>
      </c>
      <c r="E1978" s="34">
        <v>0.22</v>
      </c>
      <c r="F1978" s="42">
        <v>0</v>
      </c>
    </row>
    <row r="1979" spans="1:6" ht="26.25">
      <c r="A1979" s="41" t="s">
        <v>20142</v>
      </c>
      <c r="B1979" s="2">
        <v>92713</v>
      </c>
      <c r="C1979" s="150" t="s">
        <v>20144</v>
      </c>
      <c r="D1979" s="2" t="s">
        <v>18277</v>
      </c>
      <c r="E1979" s="34">
        <v>0.05</v>
      </c>
      <c r="F1979" s="42">
        <v>0</v>
      </c>
    </row>
    <row r="1980" spans="1:6" ht="26.25">
      <c r="A1980" s="41" t="s">
        <v>20142</v>
      </c>
      <c r="B1980" s="2">
        <v>92714</v>
      </c>
      <c r="C1980" s="150" t="s">
        <v>20145</v>
      </c>
      <c r="D1980" s="2" t="s">
        <v>18277</v>
      </c>
      <c r="E1980" s="34">
        <v>0.28000000000000003</v>
      </c>
      <c r="F1980" s="42">
        <v>0</v>
      </c>
    </row>
    <row r="1981" spans="1:6" ht="26.25">
      <c r="A1981" s="41" t="s">
        <v>20142</v>
      </c>
      <c r="B1981" s="2">
        <v>92715</v>
      </c>
      <c r="C1981" s="150" t="s">
        <v>20146</v>
      </c>
      <c r="D1981" s="2" t="s">
        <v>18277</v>
      </c>
      <c r="E1981" s="34">
        <v>114.72</v>
      </c>
      <c r="F1981" s="42">
        <v>0</v>
      </c>
    </row>
    <row r="1982" spans="1:6" ht="39">
      <c r="A1982" s="41" t="s">
        <v>20142</v>
      </c>
      <c r="B1982" s="2">
        <v>103663</v>
      </c>
      <c r="C1982" s="150" t="s">
        <v>20147</v>
      </c>
      <c r="D1982" s="2" t="s">
        <v>18277</v>
      </c>
      <c r="E1982" s="34">
        <v>0</v>
      </c>
      <c r="F1982" s="42"/>
    </row>
    <row r="1983" spans="1:6" ht="39">
      <c r="A1983" s="41" t="s">
        <v>20142</v>
      </c>
      <c r="B1983" s="2">
        <v>104390</v>
      </c>
      <c r="C1983" s="150" t="s">
        <v>20148</v>
      </c>
      <c r="D1983" s="2" t="s">
        <v>18277</v>
      </c>
      <c r="E1983" s="34">
        <v>0</v>
      </c>
      <c r="F1983" s="42"/>
    </row>
    <row r="1984" spans="1:6" ht="26.25">
      <c r="A1984" s="41" t="s">
        <v>20142</v>
      </c>
      <c r="B1984" s="2">
        <v>103664</v>
      </c>
      <c r="C1984" s="150" t="s">
        <v>20149</v>
      </c>
      <c r="D1984" s="2" t="s">
        <v>18277</v>
      </c>
      <c r="E1984" s="34">
        <v>0</v>
      </c>
      <c r="F1984" s="42"/>
    </row>
    <row r="1985" spans="1:6" ht="39">
      <c r="A1985" s="41" t="s">
        <v>20142</v>
      </c>
      <c r="B1985" s="2">
        <v>104451</v>
      </c>
      <c r="C1985" s="150" t="s">
        <v>20150</v>
      </c>
      <c r="D1985" s="2" t="s">
        <v>18277</v>
      </c>
      <c r="E1985" s="34">
        <v>0</v>
      </c>
      <c r="F1985" s="42"/>
    </row>
    <row r="1986" spans="1:6" ht="39">
      <c r="A1986" s="41" t="s">
        <v>20142</v>
      </c>
      <c r="B1986" s="2">
        <v>103666</v>
      </c>
      <c r="C1986" s="150" t="s">
        <v>20151</v>
      </c>
      <c r="D1986" s="2" t="s">
        <v>18277</v>
      </c>
      <c r="E1986" s="34">
        <v>136.53</v>
      </c>
      <c r="F1986" s="42">
        <v>0</v>
      </c>
    </row>
    <row r="1987" spans="1:6" ht="26.25">
      <c r="A1987" s="41" t="s">
        <v>20142</v>
      </c>
      <c r="B1987" s="2">
        <v>89212</v>
      </c>
      <c r="C1987" s="150" t="s">
        <v>20152</v>
      </c>
      <c r="D1987" s="2" t="s">
        <v>18277</v>
      </c>
      <c r="E1987" s="34">
        <v>29.76</v>
      </c>
      <c r="F1987" s="42">
        <v>0</v>
      </c>
    </row>
    <row r="1988" spans="1:6" ht="26.25">
      <c r="A1988" s="41" t="s">
        <v>20142</v>
      </c>
      <c r="B1988" s="2">
        <v>89213</v>
      </c>
      <c r="C1988" s="150" t="s">
        <v>20153</v>
      </c>
      <c r="D1988" s="2" t="s">
        <v>18277</v>
      </c>
      <c r="E1988" s="34">
        <v>9.18</v>
      </c>
      <c r="F1988" s="42">
        <v>0</v>
      </c>
    </row>
    <row r="1989" spans="1:6" ht="26.25">
      <c r="A1989" s="41" t="s">
        <v>20142</v>
      </c>
      <c r="B1989" s="2">
        <v>89214</v>
      </c>
      <c r="C1989" s="150" t="s">
        <v>20154</v>
      </c>
      <c r="D1989" s="2" t="s">
        <v>18277</v>
      </c>
      <c r="E1989" s="34">
        <v>27.94</v>
      </c>
      <c r="F1989" s="42">
        <v>0</v>
      </c>
    </row>
    <row r="1990" spans="1:6" ht="26.25">
      <c r="A1990" s="41" t="s">
        <v>20142</v>
      </c>
      <c r="B1990" s="2">
        <v>89215</v>
      </c>
      <c r="C1990" s="150" t="s">
        <v>20155</v>
      </c>
      <c r="D1990" s="2" t="s">
        <v>18277</v>
      </c>
      <c r="E1990" s="34">
        <v>93.43</v>
      </c>
      <c r="F1990" s="42">
        <v>0</v>
      </c>
    </row>
    <row r="1991" spans="1:6" ht="26.25">
      <c r="A1991" s="41" t="s">
        <v>20142</v>
      </c>
      <c r="B1991" s="2">
        <v>87441</v>
      </c>
      <c r="C1991" s="150" t="s">
        <v>20156</v>
      </c>
      <c r="D1991" s="2" t="s">
        <v>18277</v>
      </c>
      <c r="E1991" s="34">
        <v>0.45</v>
      </c>
      <c r="F1991" s="42">
        <v>0</v>
      </c>
    </row>
    <row r="1992" spans="1:6" ht="26.25">
      <c r="A1992" s="41" t="s">
        <v>20142</v>
      </c>
      <c r="B1992" s="2">
        <v>87442</v>
      </c>
      <c r="C1992" s="150" t="s">
        <v>20157</v>
      </c>
      <c r="D1992" s="2" t="s">
        <v>18277</v>
      </c>
      <c r="E1992" s="34">
        <v>0.1</v>
      </c>
      <c r="F1992" s="42">
        <v>0</v>
      </c>
    </row>
    <row r="1993" spans="1:6" ht="26.25">
      <c r="A1993" s="41" t="s">
        <v>20142</v>
      </c>
      <c r="B1993" s="2">
        <v>87443</v>
      </c>
      <c r="C1993" s="150" t="s">
        <v>20158</v>
      </c>
      <c r="D1993" s="2" t="s">
        <v>18277</v>
      </c>
      <c r="E1993" s="34">
        <v>0.56000000000000005</v>
      </c>
      <c r="F1993" s="42">
        <v>0</v>
      </c>
    </row>
    <row r="1994" spans="1:6" ht="26.25">
      <c r="A1994" s="41" t="s">
        <v>20142</v>
      </c>
      <c r="B1994" s="2">
        <v>87444</v>
      </c>
      <c r="C1994" s="150" t="s">
        <v>20159</v>
      </c>
      <c r="D1994" s="2" t="s">
        <v>18277</v>
      </c>
      <c r="E1994" s="34">
        <v>4.21</v>
      </c>
      <c r="F1994" s="42">
        <v>0</v>
      </c>
    </row>
    <row r="1995" spans="1:6" ht="26.25">
      <c r="A1995" s="41" t="s">
        <v>20142</v>
      </c>
      <c r="B1995" s="2">
        <v>93229</v>
      </c>
      <c r="C1995" s="150" t="s">
        <v>20160</v>
      </c>
      <c r="D1995" s="2" t="s">
        <v>18277</v>
      </c>
      <c r="E1995" s="34">
        <v>0.41</v>
      </c>
      <c r="F1995" s="42">
        <v>0</v>
      </c>
    </row>
    <row r="1996" spans="1:6" ht="26.25">
      <c r="A1996" s="41" t="s">
        <v>20142</v>
      </c>
      <c r="B1996" s="2">
        <v>93230</v>
      </c>
      <c r="C1996" s="150" t="s">
        <v>20161</v>
      </c>
      <c r="D1996" s="2" t="s">
        <v>18277</v>
      </c>
      <c r="E1996" s="34">
        <v>0.09</v>
      </c>
      <c r="F1996" s="42">
        <v>0</v>
      </c>
    </row>
    <row r="1997" spans="1:6" ht="26.25">
      <c r="A1997" s="41" t="s">
        <v>20142</v>
      </c>
      <c r="B1997" s="2">
        <v>93231</v>
      </c>
      <c r="C1997" s="150" t="s">
        <v>20162</v>
      </c>
      <c r="D1997" s="2" t="s">
        <v>18277</v>
      </c>
      <c r="E1997" s="34">
        <v>0.51</v>
      </c>
      <c r="F1997" s="42">
        <v>0</v>
      </c>
    </row>
    <row r="1998" spans="1:6" ht="26.25">
      <c r="A1998" s="41" t="s">
        <v>20142</v>
      </c>
      <c r="B1998" s="2">
        <v>93232</v>
      </c>
      <c r="C1998" s="150" t="s">
        <v>20163</v>
      </c>
      <c r="D1998" s="2" t="s">
        <v>18277</v>
      </c>
      <c r="E1998" s="34">
        <v>4.6500000000000004</v>
      </c>
      <c r="F1998" s="42">
        <v>0</v>
      </c>
    </row>
    <row r="1999" spans="1:6" ht="26.25">
      <c r="A1999" s="41" t="s">
        <v>20142</v>
      </c>
      <c r="B1999" s="2">
        <v>102948</v>
      </c>
      <c r="C1999" s="150" t="s">
        <v>20164</v>
      </c>
      <c r="D1999" s="2" t="s">
        <v>18277</v>
      </c>
      <c r="E1999" s="34">
        <v>0</v>
      </c>
      <c r="F1999" s="42"/>
    </row>
    <row r="2000" spans="1:6" ht="26.25">
      <c r="A2000" s="41" t="s">
        <v>20142</v>
      </c>
      <c r="B2000" s="2">
        <v>102949</v>
      </c>
      <c r="C2000" s="150" t="s">
        <v>20165</v>
      </c>
      <c r="D2000" s="2" t="s">
        <v>18277</v>
      </c>
      <c r="E2000" s="34">
        <v>0</v>
      </c>
      <c r="F2000" s="42"/>
    </row>
    <row r="2001" spans="1:6" ht="26.25">
      <c r="A2001" s="41" t="s">
        <v>20142</v>
      </c>
      <c r="B2001" s="2">
        <v>102950</v>
      </c>
      <c r="C2001" s="150" t="s">
        <v>20166</v>
      </c>
      <c r="D2001" s="2" t="s">
        <v>18277</v>
      </c>
      <c r="E2001" s="34">
        <v>0</v>
      </c>
      <c r="F2001" s="42"/>
    </row>
    <row r="2002" spans="1:6" ht="26.25">
      <c r="A2002" s="41" t="s">
        <v>20142</v>
      </c>
      <c r="B2002" s="2">
        <v>102951</v>
      </c>
      <c r="C2002" s="150" t="s">
        <v>20167</v>
      </c>
      <c r="D2002" s="2" t="s">
        <v>18277</v>
      </c>
      <c r="E2002" s="34">
        <v>0.54</v>
      </c>
      <c r="F2002" s="42">
        <v>0</v>
      </c>
    </row>
    <row r="2003" spans="1:6" ht="39">
      <c r="A2003" s="41" t="s">
        <v>20142</v>
      </c>
      <c r="B2003" s="2">
        <v>88826</v>
      </c>
      <c r="C2003" s="150" t="s">
        <v>20168</v>
      </c>
      <c r="D2003" s="2" t="s">
        <v>18277</v>
      </c>
      <c r="E2003" s="34">
        <v>0.33</v>
      </c>
      <c r="F2003" s="42">
        <v>0</v>
      </c>
    </row>
    <row r="2004" spans="1:6" ht="26.25">
      <c r="A2004" s="41" t="s">
        <v>20142</v>
      </c>
      <c r="B2004" s="2">
        <v>88827</v>
      </c>
      <c r="C2004" s="150" t="s">
        <v>20169</v>
      </c>
      <c r="D2004" s="2" t="s">
        <v>18277</v>
      </c>
      <c r="E2004" s="34">
        <v>7.0000000000000007E-2</v>
      </c>
      <c r="F2004" s="42">
        <v>0</v>
      </c>
    </row>
    <row r="2005" spans="1:6" ht="26.25">
      <c r="A2005" s="41" t="s">
        <v>20142</v>
      </c>
      <c r="B2005" s="2">
        <v>88828</v>
      </c>
      <c r="C2005" s="150" t="s">
        <v>20170</v>
      </c>
      <c r="D2005" s="2" t="s">
        <v>18277</v>
      </c>
      <c r="E2005" s="34">
        <v>0.36</v>
      </c>
      <c r="F2005" s="42">
        <v>0</v>
      </c>
    </row>
    <row r="2006" spans="1:6" ht="39">
      <c r="A2006" s="41" t="s">
        <v>20142</v>
      </c>
      <c r="B2006" s="2">
        <v>88829</v>
      </c>
      <c r="C2006" s="150" t="s">
        <v>20171</v>
      </c>
      <c r="D2006" s="2" t="s">
        <v>18277</v>
      </c>
      <c r="E2006" s="34">
        <v>1.08</v>
      </c>
      <c r="F2006" s="42">
        <v>0</v>
      </c>
    </row>
    <row r="2007" spans="1:6" ht="39">
      <c r="A2007" s="41" t="s">
        <v>20142</v>
      </c>
      <c r="B2007" s="2">
        <v>89221</v>
      </c>
      <c r="C2007" s="150" t="s">
        <v>20172</v>
      </c>
      <c r="D2007" s="2" t="s">
        <v>18277</v>
      </c>
      <c r="E2007" s="34">
        <v>1.34</v>
      </c>
      <c r="F2007" s="42">
        <v>0</v>
      </c>
    </row>
    <row r="2008" spans="1:6" ht="26.25">
      <c r="A2008" s="41" t="s">
        <v>20142</v>
      </c>
      <c r="B2008" s="2">
        <v>89222</v>
      </c>
      <c r="C2008" s="150" t="s">
        <v>20173</v>
      </c>
      <c r="D2008" s="2" t="s">
        <v>18277</v>
      </c>
      <c r="E2008" s="34">
        <v>0.31</v>
      </c>
      <c r="F2008" s="42">
        <v>0</v>
      </c>
    </row>
    <row r="2009" spans="1:6" ht="26.25">
      <c r="A2009" s="41" t="s">
        <v>20142</v>
      </c>
      <c r="B2009" s="2">
        <v>89223</v>
      </c>
      <c r="C2009" s="150" t="s">
        <v>20174</v>
      </c>
      <c r="D2009" s="2" t="s">
        <v>18277</v>
      </c>
      <c r="E2009" s="34">
        <v>1.47</v>
      </c>
      <c r="F2009" s="42">
        <v>0</v>
      </c>
    </row>
    <row r="2010" spans="1:6" ht="39">
      <c r="A2010" s="41" t="s">
        <v>20142</v>
      </c>
      <c r="B2010" s="2">
        <v>89224</v>
      </c>
      <c r="C2010" s="150" t="s">
        <v>20175</v>
      </c>
      <c r="D2010" s="2" t="s">
        <v>18277</v>
      </c>
      <c r="E2010" s="34">
        <v>2.17</v>
      </c>
      <c r="F2010" s="42">
        <v>0</v>
      </c>
    </row>
    <row r="2011" spans="1:6" ht="26.25">
      <c r="A2011" s="41" t="s">
        <v>20142</v>
      </c>
      <c r="B2011" s="2">
        <v>89274</v>
      </c>
      <c r="C2011" s="150" t="s">
        <v>20176</v>
      </c>
      <c r="D2011" s="2" t="s">
        <v>18277</v>
      </c>
      <c r="E2011" s="34">
        <v>1.63</v>
      </c>
      <c r="F2011" s="42">
        <v>0</v>
      </c>
    </row>
    <row r="2012" spans="1:6" ht="26.25">
      <c r="A2012" s="41" t="s">
        <v>20142</v>
      </c>
      <c r="B2012" s="2">
        <v>89275</v>
      </c>
      <c r="C2012" s="150" t="s">
        <v>20177</v>
      </c>
      <c r="D2012" s="2" t="s">
        <v>18277</v>
      </c>
      <c r="E2012" s="34">
        <v>0.37</v>
      </c>
      <c r="F2012" s="42">
        <v>0</v>
      </c>
    </row>
    <row r="2013" spans="1:6" ht="26.25">
      <c r="A2013" s="41" t="s">
        <v>20142</v>
      </c>
      <c r="B2013" s="2">
        <v>89276</v>
      </c>
      <c r="C2013" s="150" t="s">
        <v>20178</v>
      </c>
      <c r="D2013" s="2" t="s">
        <v>18277</v>
      </c>
      <c r="E2013" s="34">
        <v>2.04</v>
      </c>
      <c r="F2013" s="42">
        <v>0</v>
      </c>
    </row>
    <row r="2014" spans="1:6" ht="26.25">
      <c r="A2014" s="41" t="s">
        <v>20142</v>
      </c>
      <c r="B2014" s="2">
        <v>89277</v>
      </c>
      <c r="C2014" s="150" t="s">
        <v>20179</v>
      </c>
      <c r="D2014" s="2" t="s">
        <v>18277</v>
      </c>
      <c r="E2014" s="34">
        <v>8.42</v>
      </c>
      <c r="F2014" s="42">
        <v>0</v>
      </c>
    </row>
    <row r="2015" spans="1:6" ht="39">
      <c r="A2015" s="41" t="s">
        <v>20142</v>
      </c>
      <c r="B2015" s="2">
        <v>90646</v>
      </c>
      <c r="C2015" s="150" t="s">
        <v>20180</v>
      </c>
      <c r="D2015" s="2" t="s">
        <v>18277</v>
      </c>
      <c r="E2015" s="34">
        <v>0.74</v>
      </c>
      <c r="F2015" s="42">
        <v>0</v>
      </c>
    </row>
    <row r="2016" spans="1:6" ht="39">
      <c r="A2016" s="41" t="s">
        <v>20142</v>
      </c>
      <c r="B2016" s="2">
        <v>90647</v>
      </c>
      <c r="C2016" s="150" t="s">
        <v>20181</v>
      </c>
      <c r="D2016" s="2" t="s">
        <v>18277</v>
      </c>
      <c r="E2016" s="34">
        <v>0.17</v>
      </c>
      <c r="F2016" s="42">
        <v>0</v>
      </c>
    </row>
    <row r="2017" spans="1:6" ht="39">
      <c r="A2017" s="41" t="s">
        <v>20142</v>
      </c>
      <c r="B2017" s="2">
        <v>90648</v>
      </c>
      <c r="C2017" s="150" t="s">
        <v>20182</v>
      </c>
      <c r="D2017" s="2" t="s">
        <v>18277</v>
      </c>
      <c r="E2017" s="34">
        <v>0.81</v>
      </c>
      <c r="F2017" s="42">
        <v>0</v>
      </c>
    </row>
    <row r="2018" spans="1:6" ht="39">
      <c r="A2018" s="41" t="s">
        <v>20142</v>
      </c>
      <c r="B2018" s="2">
        <v>90649</v>
      </c>
      <c r="C2018" s="150" t="s">
        <v>20183</v>
      </c>
      <c r="D2018" s="2" t="s">
        <v>18277</v>
      </c>
      <c r="E2018" s="34">
        <v>8.4600000000000009</v>
      </c>
      <c r="F2018" s="42">
        <v>0</v>
      </c>
    </row>
    <row r="2019" spans="1:6" ht="26.25">
      <c r="A2019" s="41" t="s">
        <v>20142</v>
      </c>
      <c r="B2019" s="2">
        <v>106096</v>
      </c>
      <c r="C2019" s="150" t="s">
        <v>20184</v>
      </c>
      <c r="D2019" s="2" t="s">
        <v>18277</v>
      </c>
      <c r="E2019" s="34">
        <v>0</v>
      </c>
      <c r="F2019" s="42"/>
    </row>
    <row r="2020" spans="1:6">
      <c r="A2020" s="41" t="s">
        <v>20142</v>
      </c>
      <c r="B2020" s="2">
        <v>106097</v>
      </c>
      <c r="C2020" s="150" t="s">
        <v>20185</v>
      </c>
      <c r="D2020" s="2" t="s">
        <v>18277</v>
      </c>
      <c r="E2020" s="34">
        <v>0</v>
      </c>
      <c r="F2020" s="42"/>
    </row>
    <row r="2021" spans="1:6">
      <c r="A2021" s="41" t="s">
        <v>20142</v>
      </c>
      <c r="B2021" s="2">
        <v>106098</v>
      </c>
      <c r="C2021" s="150" t="s">
        <v>20186</v>
      </c>
      <c r="D2021" s="2" t="s">
        <v>18277</v>
      </c>
      <c r="E2021" s="34">
        <v>0</v>
      </c>
      <c r="F2021" s="42"/>
    </row>
    <row r="2022" spans="1:6" ht="26.25">
      <c r="A2022" s="41" t="s">
        <v>20142</v>
      </c>
      <c r="B2022" s="2">
        <v>106099</v>
      </c>
      <c r="C2022" s="150" t="s">
        <v>20187</v>
      </c>
      <c r="D2022" s="2" t="s">
        <v>18277</v>
      </c>
      <c r="E2022" s="34">
        <v>0.91</v>
      </c>
      <c r="F2022" s="42">
        <v>0</v>
      </c>
    </row>
    <row r="2023" spans="1:6" ht="26.25">
      <c r="A2023" s="41" t="s">
        <v>20142</v>
      </c>
      <c r="B2023" s="2">
        <v>90652</v>
      </c>
      <c r="C2023" s="150" t="s">
        <v>20188</v>
      </c>
      <c r="D2023" s="2" t="s">
        <v>18277</v>
      </c>
      <c r="E2023" s="34">
        <v>4.04</v>
      </c>
      <c r="F2023" s="42">
        <v>0</v>
      </c>
    </row>
    <row r="2024" spans="1:6" ht="26.25">
      <c r="A2024" s="41" t="s">
        <v>20142</v>
      </c>
      <c r="B2024" s="2">
        <v>90653</v>
      </c>
      <c r="C2024" s="150" t="s">
        <v>20189</v>
      </c>
      <c r="D2024" s="2" t="s">
        <v>18277</v>
      </c>
      <c r="E2024" s="34">
        <v>0.93</v>
      </c>
      <c r="F2024" s="42">
        <v>0</v>
      </c>
    </row>
    <row r="2025" spans="1:6" ht="26.25">
      <c r="A2025" s="41" t="s">
        <v>20142</v>
      </c>
      <c r="B2025" s="2">
        <v>90654</v>
      </c>
      <c r="C2025" s="150" t="s">
        <v>20190</v>
      </c>
      <c r="D2025" s="2" t="s">
        <v>18277</v>
      </c>
      <c r="E2025" s="34">
        <v>4.42</v>
      </c>
      <c r="F2025" s="42">
        <v>0</v>
      </c>
    </row>
    <row r="2026" spans="1:6" ht="26.25">
      <c r="A2026" s="41" t="s">
        <v>20142</v>
      </c>
      <c r="B2026" s="2">
        <v>90655</v>
      </c>
      <c r="C2026" s="150" t="s">
        <v>20191</v>
      </c>
      <c r="D2026" s="2" t="s">
        <v>18277</v>
      </c>
      <c r="E2026" s="34">
        <v>5.57</v>
      </c>
      <c r="F2026" s="42">
        <v>0</v>
      </c>
    </row>
    <row r="2027" spans="1:6" ht="26.25">
      <c r="A2027" s="41" t="s">
        <v>20142</v>
      </c>
      <c r="B2027" s="2">
        <v>90658</v>
      </c>
      <c r="C2027" s="150" t="s">
        <v>20192</v>
      </c>
      <c r="D2027" s="2" t="s">
        <v>18277</v>
      </c>
      <c r="E2027" s="34">
        <v>4.33</v>
      </c>
      <c r="F2027" s="42">
        <v>0</v>
      </c>
    </row>
    <row r="2028" spans="1:6" ht="26.25">
      <c r="A2028" s="41" t="s">
        <v>20142</v>
      </c>
      <c r="B2028" s="2">
        <v>90659</v>
      </c>
      <c r="C2028" s="150" t="s">
        <v>20193</v>
      </c>
      <c r="D2028" s="2" t="s">
        <v>18277</v>
      </c>
      <c r="E2028" s="34">
        <v>1</v>
      </c>
      <c r="F2028" s="42">
        <v>0</v>
      </c>
    </row>
    <row r="2029" spans="1:6" ht="26.25">
      <c r="A2029" s="41" t="s">
        <v>20142</v>
      </c>
      <c r="B2029" s="2">
        <v>90660</v>
      </c>
      <c r="C2029" s="150" t="s">
        <v>20194</v>
      </c>
      <c r="D2029" s="2" t="s">
        <v>18277</v>
      </c>
      <c r="E2029" s="34">
        <v>4.7300000000000004</v>
      </c>
      <c r="F2029" s="42">
        <v>0</v>
      </c>
    </row>
    <row r="2030" spans="1:6" ht="26.25">
      <c r="A2030" s="41" t="s">
        <v>20142</v>
      </c>
      <c r="B2030" s="2">
        <v>90661</v>
      </c>
      <c r="C2030" s="150" t="s">
        <v>20195</v>
      </c>
      <c r="D2030" s="2" t="s">
        <v>18277</v>
      </c>
      <c r="E2030" s="34">
        <v>5.57</v>
      </c>
      <c r="F2030" s="42">
        <v>0</v>
      </c>
    </row>
    <row r="2031" spans="1:6" ht="39">
      <c r="A2031" s="41" t="s">
        <v>20142</v>
      </c>
      <c r="B2031" s="2">
        <v>89019</v>
      </c>
      <c r="C2031" s="150" t="s">
        <v>20196</v>
      </c>
      <c r="D2031" s="2" t="s">
        <v>18277</v>
      </c>
      <c r="E2031" s="34">
        <v>0.4</v>
      </c>
      <c r="F2031" s="42">
        <v>0</v>
      </c>
    </row>
    <row r="2032" spans="1:6" ht="39">
      <c r="A2032" s="41" t="s">
        <v>20142</v>
      </c>
      <c r="B2032" s="2">
        <v>89020</v>
      </c>
      <c r="C2032" s="150" t="s">
        <v>20197</v>
      </c>
      <c r="D2032" s="2" t="s">
        <v>18277</v>
      </c>
      <c r="E2032" s="34">
        <v>0.09</v>
      </c>
      <c r="F2032" s="42">
        <v>0</v>
      </c>
    </row>
    <row r="2033" spans="1:6" ht="39">
      <c r="A2033" s="41" t="s">
        <v>20142</v>
      </c>
      <c r="B2033" s="2">
        <v>5800</v>
      </c>
      <c r="C2033" s="150" t="s">
        <v>20198</v>
      </c>
      <c r="D2033" s="2" t="s">
        <v>18277</v>
      </c>
      <c r="E2033" s="34">
        <v>0.44</v>
      </c>
      <c r="F2033" s="42">
        <v>0</v>
      </c>
    </row>
    <row r="2034" spans="1:6" ht="39">
      <c r="A2034" s="41" t="s">
        <v>20142</v>
      </c>
      <c r="B2034" s="2">
        <v>53866</v>
      </c>
      <c r="C2034" s="150" t="s">
        <v>20199</v>
      </c>
      <c r="D2034" s="2" t="s">
        <v>18277</v>
      </c>
      <c r="E2034" s="34">
        <v>1.67</v>
      </c>
      <c r="F2034" s="42">
        <v>0</v>
      </c>
    </row>
    <row r="2035" spans="1:6" ht="26.25">
      <c r="A2035" s="41" t="s">
        <v>20142</v>
      </c>
      <c r="B2035" s="2">
        <v>90639</v>
      </c>
      <c r="C2035" s="150" t="s">
        <v>20200</v>
      </c>
      <c r="D2035" s="2" t="s">
        <v>18277</v>
      </c>
      <c r="E2035" s="34">
        <v>6.21</v>
      </c>
      <c r="F2035" s="42">
        <v>0</v>
      </c>
    </row>
    <row r="2036" spans="1:6" ht="26.25">
      <c r="A2036" s="41" t="s">
        <v>20142</v>
      </c>
      <c r="B2036" s="2">
        <v>90640</v>
      </c>
      <c r="C2036" s="150" t="s">
        <v>20201</v>
      </c>
      <c r="D2036" s="2" t="s">
        <v>18277</v>
      </c>
      <c r="E2036" s="34">
        <v>1.43</v>
      </c>
      <c r="F2036" s="42">
        <v>0</v>
      </c>
    </row>
    <row r="2037" spans="1:6" ht="26.25">
      <c r="A2037" s="41" t="s">
        <v>20142</v>
      </c>
      <c r="B2037" s="2">
        <v>90641</v>
      </c>
      <c r="C2037" s="150" t="s">
        <v>20202</v>
      </c>
      <c r="D2037" s="2" t="s">
        <v>18277</v>
      </c>
      <c r="E2037" s="34">
        <v>6.79</v>
      </c>
      <c r="F2037" s="42">
        <v>0</v>
      </c>
    </row>
    <row r="2038" spans="1:6" ht="26.25">
      <c r="A2038" s="41" t="s">
        <v>20142</v>
      </c>
      <c r="B2038" s="2">
        <v>90642</v>
      </c>
      <c r="C2038" s="150" t="s">
        <v>20203</v>
      </c>
      <c r="D2038" s="2" t="s">
        <v>18277</v>
      </c>
      <c r="E2038" s="34">
        <v>12.64</v>
      </c>
      <c r="F2038" s="42">
        <v>0</v>
      </c>
    </row>
    <row r="2039" spans="1:6" ht="26.25">
      <c r="A2039" s="41" t="s">
        <v>20142</v>
      </c>
      <c r="B2039" s="2">
        <v>102806</v>
      </c>
      <c r="C2039" s="150" t="s">
        <v>20204</v>
      </c>
      <c r="D2039" s="2" t="s">
        <v>18277</v>
      </c>
      <c r="E2039" s="34">
        <v>0</v>
      </c>
      <c r="F2039" s="42"/>
    </row>
    <row r="2040" spans="1:6">
      <c r="A2040" s="41" t="s">
        <v>20142</v>
      </c>
      <c r="B2040" s="2">
        <v>102807</v>
      </c>
      <c r="C2040" s="150" t="s">
        <v>20205</v>
      </c>
      <c r="D2040" s="2" t="s">
        <v>18277</v>
      </c>
      <c r="E2040" s="34">
        <v>0</v>
      </c>
      <c r="F2040" s="42"/>
    </row>
    <row r="2041" spans="1:6" ht="26.25">
      <c r="A2041" s="41" t="s">
        <v>20142</v>
      </c>
      <c r="B2041" s="2">
        <v>102808</v>
      </c>
      <c r="C2041" s="150" t="s">
        <v>20206</v>
      </c>
      <c r="D2041" s="2" t="s">
        <v>18277</v>
      </c>
      <c r="E2041" s="34">
        <v>0</v>
      </c>
      <c r="F2041" s="42"/>
    </row>
    <row r="2042" spans="1:6" ht="26.25">
      <c r="A2042" s="41" t="s">
        <v>20142</v>
      </c>
      <c r="B2042" s="2">
        <v>102809</v>
      </c>
      <c r="C2042" s="150" t="s">
        <v>20207</v>
      </c>
      <c r="D2042" s="2" t="s">
        <v>18277</v>
      </c>
      <c r="E2042" s="34">
        <v>18.190000000000001</v>
      </c>
      <c r="F2042" s="42">
        <v>0</v>
      </c>
    </row>
    <row r="2043" spans="1:6" ht="26.25">
      <c r="A2043" s="41" t="s">
        <v>20142</v>
      </c>
      <c r="B2043" s="2">
        <v>92140</v>
      </c>
      <c r="C2043" s="150" t="s">
        <v>20208</v>
      </c>
      <c r="D2043" s="2" t="s">
        <v>18277</v>
      </c>
      <c r="E2043" s="34">
        <v>4.96</v>
      </c>
      <c r="F2043" s="42">
        <v>0</v>
      </c>
    </row>
    <row r="2044" spans="1:6" ht="26.25">
      <c r="A2044" s="41" t="s">
        <v>20142</v>
      </c>
      <c r="B2044" s="2">
        <v>92142</v>
      </c>
      <c r="C2044" s="150" t="s">
        <v>20209</v>
      </c>
      <c r="D2044" s="2" t="s">
        <v>18277</v>
      </c>
      <c r="E2044" s="34">
        <v>0.62</v>
      </c>
      <c r="F2044" s="42">
        <v>0</v>
      </c>
    </row>
    <row r="2045" spans="1:6" ht="26.25">
      <c r="A2045" s="41" t="s">
        <v>20142</v>
      </c>
      <c r="B2045" s="2">
        <v>92141</v>
      </c>
      <c r="C2045" s="150" t="s">
        <v>20210</v>
      </c>
      <c r="D2045" s="2" t="s">
        <v>18277</v>
      </c>
      <c r="E2045" s="34">
        <v>1.52</v>
      </c>
      <c r="F2045" s="42">
        <v>0</v>
      </c>
    </row>
    <row r="2046" spans="1:6" ht="26.25">
      <c r="A2046" s="41" t="s">
        <v>20142</v>
      </c>
      <c r="B2046" s="2">
        <v>92143</v>
      </c>
      <c r="C2046" s="150" t="s">
        <v>20211</v>
      </c>
      <c r="D2046" s="2" t="s">
        <v>18277</v>
      </c>
      <c r="E2046" s="34">
        <v>6.2</v>
      </c>
      <c r="F2046" s="42">
        <v>0</v>
      </c>
    </row>
    <row r="2047" spans="1:6" ht="26.25">
      <c r="A2047" s="41" t="s">
        <v>20142</v>
      </c>
      <c r="B2047" s="2">
        <v>92144</v>
      </c>
      <c r="C2047" s="150" t="s">
        <v>20212</v>
      </c>
      <c r="D2047" s="2" t="s">
        <v>18277</v>
      </c>
      <c r="E2047" s="34">
        <v>40.47</v>
      </c>
      <c r="F2047" s="42">
        <v>0</v>
      </c>
    </row>
    <row r="2048" spans="1:6" ht="26.25">
      <c r="A2048" s="41" t="s">
        <v>20142</v>
      </c>
      <c r="B2048" s="2">
        <v>92133</v>
      </c>
      <c r="C2048" s="150" t="s">
        <v>20213</v>
      </c>
      <c r="D2048" s="2" t="s">
        <v>18277</v>
      </c>
      <c r="E2048" s="34">
        <v>13.53</v>
      </c>
      <c r="F2048" s="42">
        <v>0</v>
      </c>
    </row>
    <row r="2049" spans="1:6" ht="26.25">
      <c r="A2049" s="41" t="s">
        <v>20142</v>
      </c>
      <c r="B2049" s="2">
        <v>92135</v>
      </c>
      <c r="C2049" s="150" t="s">
        <v>20214</v>
      </c>
      <c r="D2049" s="2" t="s">
        <v>18277</v>
      </c>
      <c r="E2049" s="34">
        <v>1.69</v>
      </c>
      <c r="F2049" s="42">
        <v>0</v>
      </c>
    </row>
    <row r="2050" spans="1:6" ht="26.25">
      <c r="A2050" s="41" t="s">
        <v>20142</v>
      </c>
      <c r="B2050" s="2">
        <v>92134</v>
      </c>
      <c r="C2050" s="150" t="s">
        <v>20215</v>
      </c>
      <c r="D2050" s="2" t="s">
        <v>18277</v>
      </c>
      <c r="E2050" s="34">
        <v>4.17</v>
      </c>
      <c r="F2050" s="42">
        <v>0</v>
      </c>
    </row>
    <row r="2051" spans="1:6" ht="26.25">
      <c r="A2051" s="41" t="s">
        <v>20142</v>
      </c>
      <c r="B2051" s="2">
        <v>92136</v>
      </c>
      <c r="C2051" s="150" t="s">
        <v>20216</v>
      </c>
      <c r="D2051" s="2" t="s">
        <v>18277</v>
      </c>
      <c r="E2051" s="34">
        <v>16.920000000000002</v>
      </c>
      <c r="F2051" s="42">
        <v>0</v>
      </c>
    </row>
    <row r="2052" spans="1:6" ht="26.25">
      <c r="A2052" s="41" t="s">
        <v>20142</v>
      </c>
      <c r="B2052" s="2">
        <v>92137</v>
      </c>
      <c r="C2052" s="150" t="s">
        <v>20217</v>
      </c>
      <c r="D2052" s="2" t="s">
        <v>18277</v>
      </c>
      <c r="E2052" s="34">
        <v>35.450000000000003</v>
      </c>
      <c r="F2052" s="42">
        <v>0</v>
      </c>
    </row>
    <row r="2053" spans="1:6" ht="39">
      <c r="A2053" s="41" t="s">
        <v>20142</v>
      </c>
      <c r="B2053" s="2">
        <v>91380</v>
      </c>
      <c r="C2053" s="150" t="s">
        <v>20218</v>
      </c>
      <c r="D2053" s="2" t="s">
        <v>18277</v>
      </c>
      <c r="E2053" s="34">
        <v>29.53</v>
      </c>
      <c r="F2053" s="42">
        <v>0</v>
      </c>
    </row>
    <row r="2054" spans="1:6" ht="39">
      <c r="A2054" s="41" t="s">
        <v>20142</v>
      </c>
      <c r="B2054" s="2">
        <v>91382</v>
      </c>
      <c r="C2054" s="150" t="s">
        <v>20219</v>
      </c>
      <c r="D2054" s="2" t="s">
        <v>18277</v>
      </c>
      <c r="E2054" s="34">
        <v>4.57</v>
      </c>
      <c r="F2054" s="42">
        <v>0</v>
      </c>
    </row>
    <row r="2055" spans="1:6" ht="39">
      <c r="A2055" s="41" t="s">
        <v>20142</v>
      </c>
      <c r="B2055" s="2">
        <v>91381</v>
      </c>
      <c r="C2055" s="150" t="s">
        <v>20220</v>
      </c>
      <c r="D2055" s="2" t="s">
        <v>18277</v>
      </c>
      <c r="E2055" s="34">
        <v>11.33</v>
      </c>
      <c r="F2055" s="42">
        <v>0</v>
      </c>
    </row>
    <row r="2056" spans="1:6" ht="39">
      <c r="A2056" s="41" t="s">
        <v>20142</v>
      </c>
      <c r="B2056" s="2">
        <v>91383</v>
      </c>
      <c r="C2056" s="150" t="s">
        <v>20221</v>
      </c>
      <c r="D2056" s="2" t="s">
        <v>18277</v>
      </c>
      <c r="E2056" s="34">
        <v>53.14</v>
      </c>
      <c r="F2056" s="42">
        <v>0</v>
      </c>
    </row>
    <row r="2057" spans="1:6" ht="39">
      <c r="A2057" s="41" t="s">
        <v>20142</v>
      </c>
      <c r="B2057" s="2">
        <v>91384</v>
      </c>
      <c r="C2057" s="150" t="s">
        <v>20222</v>
      </c>
      <c r="D2057" s="2" t="s">
        <v>18277</v>
      </c>
      <c r="E2057" s="34">
        <v>142.66999999999999</v>
      </c>
      <c r="F2057" s="42">
        <v>0</v>
      </c>
    </row>
    <row r="2058" spans="1:6" ht="26.25">
      <c r="A2058" s="41" t="s">
        <v>20142</v>
      </c>
      <c r="B2058" s="2">
        <v>96030</v>
      </c>
      <c r="C2058" s="150" t="s">
        <v>20223</v>
      </c>
      <c r="D2058" s="2" t="s">
        <v>18277</v>
      </c>
      <c r="E2058" s="34">
        <v>37.369999999999997</v>
      </c>
      <c r="F2058" s="42">
        <v>0</v>
      </c>
    </row>
    <row r="2059" spans="1:6" ht="39">
      <c r="A2059" s="41" t="s">
        <v>20142</v>
      </c>
      <c r="B2059" s="2">
        <v>96032</v>
      </c>
      <c r="C2059" s="150" t="s">
        <v>20224</v>
      </c>
      <c r="D2059" s="2" t="s">
        <v>18277</v>
      </c>
      <c r="E2059" s="34">
        <v>5.19</v>
      </c>
      <c r="F2059" s="42">
        <v>0</v>
      </c>
    </row>
    <row r="2060" spans="1:6" ht="26.25">
      <c r="A2060" s="41" t="s">
        <v>20142</v>
      </c>
      <c r="B2060" s="2">
        <v>96031</v>
      </c>
      <c r="C2060" s="150" t="s">
        <v>20225</v>
      </c>
      <c r="D2060" s="2" t="s">
        <v>18277</v>
      </c>
      <c r="E2060" s="34">
        <v>12.94</v>
      </c>
      <c r="F2060" s="42">
        <v>0</v>
      </c>
    </row>
    <row r="2061" spans="1:6" ht="26.25">
      <c r="A2061" s="41" t="s">
        <v>20142</v>
      </c>
      <c r="B2061" s="2">
        <v>96033</v>
      </c>
      <c r="C2061" s="150" t="s">
        <v>20226</v>
      </c>
      <c r="D2061" s="2" t="s">
        <v>18277</v>
      </c>
      <c r="E2061" s="34">
        <v>59.67</v>
      </c>
      <c r="F2061" s="42">
        <v>0</v>
      </c>
    </row>
    <row r="2062" spans="1:6" ht="39">
      <c r="A2062" s="41" t="s">
        <v>20142</v>
      </c>
      <c r="B2062" s="2">
        <v>96034</v>
      </c>
      <c r="C2062" s="150" t="s">
        <v>20227</v>
      </c>
      <c r="D2062" s="2" t="s">
        <v>18277</v>
      </c>
      <c r="E2062" s="34">
        <v>142.66999999999999</v>
      </c>
      <c r="F2062" s="42">
        <v>0</v>
      </c>
    </row>
    <row r="2063" spans="1:6" ht="39">
      <c r="A2063" s="41" t="s">
        <v>20142</v>
      </c>
      <c r="B2063" s="2">
        <v>89870</v>
      </c>
      <c r="C2063" s="150" t="s">
        <v>20228</v>
      </c>
      <c r="D2063" s="2" t="s">
        <v>18277</v>
      </c>
      <c r="E2063" s="34">
        <v>39.299999999999997</v>
      </c>
      <c r="F2063" s="42">
        <v>0</v>
      </c>
    </row>
    <row r="2064" spans="1:6" ht="39">
      <c r="A2064" s="41" t="s">
        <v>20142</v>
      </c>
      <c r="B2064" s="2">
        <v>89872</v>
      </c>
      <c r="C2064" s="150" t="s">
        <v>20229</v>
      </c>
      <c r="D2064" s="2" t="s">
        <v>18277</v>
      </c>
      <c r="E2064" s="34">
        <v>5.56</v>
      </c>
      <c r="F2064" s="42">
        <v>0</v>
      </c>
    </row>
    <row r="2065" spans="1:6" ht="39">
      <c r="A2065" s="41" t="s">
        <v>20142</v>
      </c>
      <c r="B2065" s="2">
        <v>89871</v>
      </c>
      <c r="C2065" s="150" t="s">
        <v>20230</v>
      </c>
      <c r="D2065" s="2" t="s">
        <v>18277</v>
      </c>
      <c r="E2065" s="34">
        <v>13.77</v>
      </c>
      <c r="F2065" s="42">
        <v>0</v>
      </c>
    </row>
    <row r="2066" spans="1:6" ht="39">
      <c r="A2066" s="41" t="s">
        <v>20142</v>
      </c>
      <c r="B2066" s="2">
        <v>89873</v>
      </c>
      <c r="C2066" s="150" t="s">
        <v>20231</v>
      </c>
      <c r="D2066" s="2" t="s">
        <v>18277</v>
      </c>
      <c r="E2066" s="34">
        <v>67.099999999999994</v>
      </c>
      <c r="F2066" s="42">
        <v>0</v>
      </c>
    </row>
    <row r="2067" spans="1:6" ht="39">
      <c r="A2067" s="41" t="s">
        <v>20142</v>
      </c>
      <c r="B2067" s="2">
        <v>89874</v>
      </c>
      <c r="C2067" s="150" t="s">
        <v>20232</v>
      </c>
      <c r="D2067" s="2" t="s">
        <v>18277</v>
      </c>
      <c r="E2067" s="34">
        <v>177.4</v>
      </c>
      <c r="F2067" s="42">
        <v>0</v>
      </c>
    </row>
    <row r="2068" spans="1:6" ht="39">
      <c r="A2068" s="41" t="s">
        <v>20142</v>
      </c>
      <c r="B2068" s="2">
        <v>89878</v>
      </c>
      <c r="C2068" s="150" t="s">
        <v>20233</v>
      </c>
      <c r="D2068" s="2" t="s">
        <v>18277</v>
      </c>
      <c r="E2068" s="34">
        <v>42.12</v>
      </c>
      <c r="F2068" s="42">
        <v>0</v>
      </c>
    </row>
    <row r="2069" spans="1:6" ht="39">
      <c r="A2069" s="41" t="s">
        <v>20142</v>
      </c>
      <c r="B2069" s="2">
        <v>89880</v>
      </c>
      <c r="C2069" s="150" t="s">
        <v>20234</v>
      </c>
      <c r="D2069" s="2" t="s">
        <v>18277</v>
      </c>
      <c r="E2069" s="34">
        <v>5.86</v>
      </c>
      <c r="F2069" s="42">
        <v>0</v>
      </c>
    </row>
    <row r="2070" spans="1:6" ht="39">
      <c r="A2070" s="41" t="s">
        <v>20142</v>
      </c>
      <c r="B2070" s="2">
        <v>89879</v>
      </c>
      <c r="C2070" s="150" t="s">
        <v>20235</v>
      </c>
      <c r="D2070" s="2" t="s">
        <v>18277</v>
      </c>
      <c r="E2070" s="34">
        <v>14.5</v>
      </c>
      <c r="F2070" s="42">
        <v>0</v>
      </c>
    </row>
    <row r="2071" spans="1:6" ht="39">
      <c r="A2071" s="41" t="s">
        <v>20142</v>
      </c>
      <c r="B2071" s="2">
        <v>89881</v>
      </c>
      <c r="C2071" s="150" t="s">
        <v>20236</v>
      </c>
      <c r="D2071" s="2" t="s">
        <v>18277</v>
      </c>
      <c r="E2071" s="34">
        <v>71.2</v>
      </c>
      <c r="F2071" s="42">
        <v>0</v>
      </c>
    </row>
    <row r="2072" spans="1:6" ht="39">
      <c r="A2072" s="41" t="s">
        <v>20142</v>
      </c>
      <c r="B2072" s="2">
        <v>89882</v>
      </c>
      <c r="C2072" s="150" t="s">
        <v>20237</v>
      </c>
      <c r="D2072" s="2" t="s">
        <v>18277</v>
      </c>
      <c r="E2072" s="34">
        <v>204.68</v>
      </c>
      <c r="F2072" s="42">
        <v>0</v>
      </c>
    </row>
    <row r="2073" spans="1:6" ht="39">
      <c r="A2073" s="41" t="s">
        <v>20142</v>
      </c>
      <c r="B2073" s="2">
        <v>7058</v>
      </c>
      <c r="C2073" s="150" t="s">
        <v>20238</v>
      </c>
      <c r="D2073" s="2" t="s">
        <v>18277</v>
      </c>
      <c r="E2073" s="34">
        <v>23.21</v>
      </c>
      <c r="F2073" s="42">
        <v>0</v>
      </c>
    </row>
    <row r="2074" spans="1:6" ht="39">
      <c r="A2074" s="41" t="s">
        <v>20142</v>
      </c>
      <c r="B2074" s="2">
        <v>91402</v>
      </c>
      <c r="C2074" s="150" t="s">
        <v>20239</v>
      </c>
      <c r="D2074" s="2" t="s">
        <v>18277</v>
      </c>
      <c r="E2074" s="34">
        <v>3.6</v>
      </c>
      <c r="F2074" s="42">
        <v>0</v>
      </c>
    </row>
    <row r="2075" spans="1:6" ht="39">
      <c r="A2075" s="41" t="s">
        <v>20142</v>
      </c>
      <c r="B2075" s="2">
        <v>7059</v>
      </c>
      <c r="C2075" s="150" t="s">
        <v>20240</v>
      </c>
      <c r="D2075" s="2" t="s">
        <v>18277</v>
      </c>
      <c r="E2075" s="34">
        <v>8.94</v>
      </c>
      <c r="F2075" s="42">
        <v>0</v>
      </c>
    </row>
    <row r="2076" spans="1:6" ht="39">
      <c r="A2076" s="41" t="s">
        <v>20142</v>
      </c>
      <c r="B2076" s="2">
        <v>7060</v>
      </c>
      <c r="C2076" s="150" t="s">
        <v>20241</v>
      </c>
      <c r="D2076" s="2" t="s">
        <v>18277</v>
      </c>
      <c r="E2076" s="34">
        <v>41.85</v>
      </c>
      <c r="F2076" s="42">
        <v>0</v>
      </c>
    </row>
    <row r="2077" spans="1:6" ht="39">
      <c r="A2077" s="41" t="s">
        <v>20142</v>
      </c>
      <c r="B2077" s="2">
        <v>7061</v>
      </c>
      <c r="C2077" s="150" t="s">
        <v>20242</v>
      </c>
      <c r="D2077" s="2" t="s">
        <v>18277</v>
      </c>
      <c r="E2077" s="34">
        <v>81.99</v>
      </c>
      <c r="F2077" s="42">
        <v>0</v>
      </c>
    </row>
    <row r="2078" spans="1:6" ht="39">
      <c r="A2078" s="41" t="s">
        <v>20142</v>
      </c>
      <c r="B2078" s="2">
        <v>91367</v>
      </c>
      <c r="C2078" s="150" t="s">
        <v>20243</v>
      </c>
      <c r="D2078" s="2" t="s">
        <v>18277</v>
      </c>
      <c r="E2078" s="34">
        <v>22.43</v>
      </c>
      <c r="F2078" s="42">
        <v>0</v>
      </c>
    </row>
    <row r="2079" spans="1:6" ht="39">
      <c r="A2079" s="41" t="s">
        <v>20142</v>
      </c>
      <c r="B2079" s="2">
        <v>91369</v>
      </c>
      <c r="C2079" s="150" t="s">
        <v>20244</v>
      </c>
      <c r="D2079" s="2" t="s">
        <v>18277</v>
      </c>
      <c r="E2079" s="34">
        <v>3.47</v>
      </c>
      <c r="F2079" s="42">
        <v>0</v>
      </c>
    </row>
    <row r="2080" spans="1:6" ht="39">
      <c r="A2080" s="41" t="s">
        <v>20142</v>
      </c>
      <c r="B2080" s="2">
        <v>91368</v>
      </c>
      <c r="C2080" s="150" t="s">
        <v>20245</v>
      </c>
      <c r="D2080" s="2" t="s">
        <v>18277</v>
      </c>
      <c r="E2080" s="34">
        <v>8.6199999999999992</v>
      </c>
      <c r="F2080" s="42">
        <v>0</v>
      </c>
    </row>
    <row r="2081" spans="1:6" ht="39">
      <c r="A2081" s="41" t="s">
        <v>20142</v>
      </c>
      <c r="B2081" s="2">
        <v>5695</v>
      </c>
      <c r="C2081" s="150" t="s">
        <v>20246</v>
      </c>
      <c r="D2081" s="2" t="s">
        <v>18277</v>
      </c>
      <c r="E2081" s="34">
        <v>40.450000000000003</v>
      </c>
      <c r="F2081" s="42">
        <v>0</v>
      </c>
    </row>
    <row r="2082" spans="1:6" ht="39">
      <c r="A2082" s="41" t="s">
        <v>20142</v>
      </c>
      <c r="B2082" s="2">
        <v>53792</v>
      </c>
      <c r="C2082" s="150" t="s">
        <v>20247</v>
      </c>
      <c r="D2082" s="2" t="s">
        <v>18277</v>
      </c>
      <c r="E2082" s="34">
        <v>101.91</v>
      </c>
      <c r="F2082" s="42">
        <v>0</v>
      </c>
    </row>
    <row r="2083" spans="1:6" ht="51.75">
      <c r="A2083" s="41" t="s">
        <v>20142</v>
      </c>
      <c r="B2083" s="2">
        <v>106347</v>
      </c>
      <c r="C2083" s="150" t="s">
        <v>44912</v>
      </c>
      <c r="D2083" s="2" t="s">
        <v>18277</v>
      </c>
      <c r="E2083" s="34">
        <v>0</v>
      </c>
      <c r="F2083" s="42"/>
    </row>
    <row r="2084" spans="1:6" ht="51.75">
      <c r="A2084" s="41" t="s">
        <v>20142</v>
      </c>
      <c r="B2084" s="2">
        <v>106350</v>
      </c>
      <c r="C2084" s="150" t="s">
        <v>44913</v>
      </c>
      <c r="D2084" s="2" t="s">
        <v>18277</v>
      </c>
      <c r="E2084" s="34">
        <v>0</v>
      </c>
      <c r="F2084" s="42"/>
    </row>
    <row r="2085" spans="1:6" ht="51.75">
      <c r="A2085" s="41" t="s">
        <v>20142</v>
      </c>
      <c r="B2085" s="2">
        <v>106348</v>
      </c>
      <c r="C2085" s="150" t="s">
        <v>44914</v>
      </c>
      <c r="D2085" s="2" t="s">
        <v>18277</v>
      </c>
      <c r="E2085" s="34">
        <v>0</v>
      </c>
      <c r="F2085" s="42"/>
    </row>
    <row r="2086" spans="1:6" ht="51.75">
      <c r="A2086" s="41" t="s">
        <v>20142</v>
      </c>
      <c r="B2086" s="2">
        <v>106349</v>
      </c>
      <c r="C2086" s="150" t="s">
        <v>44915</v>
      </c>
      <c r="D2086" s="2" t="s">
        <v>18277</v>
      </c>
      <c r="E2086" s="34">
        <v>0</v>
      </c>
      <c r="F2086" s="42"/>
    </row>
    <row r="2087" spans="1:6" ht="51.75">
      <c r="A2087" s="41" t="s">
        <v>20142</v>
      </c>
      <c r="B2087" s="2">
        <v>106351</v>
      </c>
      <c r="C2087" s="150" t="s">
        <v>44916</v>
      </c>
      <c r="D2087" s="2" t="s">
        <v>18277</v>
      </c>
      <c r="E2087" s="34">
        <v>199.14</v>
      </c>
      <c r="F2087" s="42">
        <v>0</v>
      </c>
    </row>
    <row r="2088" spans="1:6" ht="51.75">
      <c r="A2088" s="41" t="s">
        <v>20142</v>
      </c>
      <c r="B2088" s="2">
        <v>106337</v>
      </c>
      <c r="C2088" s="150" t="s">
        <v>44917</v>
      </c>
      <c r="D2088" s="2" t="s">
        <v>18277</v>
      </c>
      <c r="E2088" s="34">
        <v>0</v>
      </c>
      <c r="F2088" s="42"/>
    </row>
    <row r="2089" spans="1:6" ht="51.75">
      <c r="A2089" s="41" t="s">
        <v>20142</v>
      </c>
      <c r="B2089" s="2">
        <v>106340</v>
      </c>
      <c r="C2089" s="150" t="s">
        <v>44918</v>
      </c>
      <c r="D2089" s="2" t="s">
        <v>18277</v>
      </c>
      <c r="E2089" s="34">
        <v>0</v>
      </c>
      <c r="F2089" s="42"/>
    </row>
    <row r="2090" spans="1:6" ht="51.75">
      <c r="A2090" s="41" t="s">
        <v>20142</v>
      </c>
      <c r="B2090" s="2">
        <v>106338</v>
      </c>
      <c r="C2090" s="150" t="s">
        <v>44919</v>
      </c>
      <c r="D2090" s="2" t="s">
        <v>18277</v>
      </c>
      <c r="E2090" s="34">
        <v>0</v>
      </c>
      <c r="F2090" s="42"/>
    </row>
    <row r="2091" spans="1:6" ht="51.75">
      <c r="A2091" s="41" t="s">
        <v>20142</v>
      </c>
      <c r="B2091" s="2">
        <v>106339</v>
      </c>
      <c r="C2091" s="150" t="s">
        <v>44920</v>
      </c>
      <c r="D2091" s="2" t="s">
        <v>18277</v>
      </c>
      <c r="E2091" s="34">
        <v>0</v>
      </c>
      <c r="F2091" s="42"/>
    </row>
    <row r="2092" spans="1:6" ht="51.75">
      <c r="A2092" s="41" t="s">
        <v>20142</v>
      </c>
      <c r="B2092" s="2">
        <v>106341</v>
      </c>
      <c r="C2092" s="150" t="s">
        <v>44921</v>
      </c>
      <c r="D2092" s="2" t="s">
        <v>18277</v>
      </c>
      <c r="E2092" s="34">
        <v>270.23</v>
      </c>
      <c r="F2092" s="42">
        <v>0</v>
      </c>
    </row>
    <row r="2093" spans="1:6" ht="39">
      <c r="A2093" s="41" t="s">
        <v>20142</v>
      </c>
      <c r="B2093" s="2">
        <v>92237</v>
      </c>
      <c r="C2093" s="150" t="s">
        <v>20248</v>
      </c>
      <c r="D2093" s="2" t="s">
        <v>18277</v>
      </c>
      <c r="E2093" s="34">
        <v>29.38</v>
      </c>
      <c r="F2093" s="42">
        <v>0</v>
      </c>
    </row>
    <row r="2094" spans="1:6" ht="39">
      <c r="A2094" s="41" t="s">
        <v>20142</v>
      </c>
      <c r="B2094" s="2">
        <v>92239</v>
      </c>
      <c r="C2094" s="150" t="s">
        <v>20249</v>
      </c>
      <c r="D2094" s="2" t="s">
        <v>18277</v>
      </c>
      <c r="E2094" s="34">
        <v>4.7699999999999996</v>
      </c>
      <c r="F2094" s="42">
        <v>0</v>
      </c>
    </row>
    <row r="2095" spans="1:6" ht="39">
      <c r="A2095" s="41" t="s">
        <v>20142</v>
      </c>
      <c r="B2095" s="2">
        <v>92238</v>
      </c>
      <c r="C2095" s="150" t="s">
        <v>20250</v>
      </c>
      <c r="D2095" s="2" t="s">
        <v>18277</v>
      </c>
      <c r="E2095" s="34">
        <v>11.81</v>
      </c>
      <c r="F2095" s="42">
        <v>0</v>
      </c>
    </row>
    <row r="2096" spans="1:6" ht="39">
      <c r="A2096" s="41" t="s">
        <v>20142</v>
      </c>
      <c r="B2096" s="2">
        <v>92240</v>
      </c>
      <c r="C2096" s="150" t="s">
        <v>20251</v>
      </c>
      <c r="D2096" s="2" t="s">
        <v>18277</v>
      </c>
      <c r="E2096" s="34">
        <v>52.6</v>
      </c>
      <c r="F2096" s="42">
        <v>0</v>
      </c>
    </row>
    <row r="2097" spans="1:6" ht="51.75">
      <c r="A2097" s="41" t="s">
        <v>20142</v>
      </c>
      <c r="B2097" s="2">
        <v>92241</v>
      </c>
      <c r="C2097" s="150" t="s">
        <v>20252</v>
      </c>
      <c r="D2097" s="2" t="s">
        <v>18277</v>
      </c>
      <c r="E2097" s="34">
        <v>277.82</v>
      </c>
      <c r="F2097" s="42">
        <v>0</v>
      </c>
    </row>
    <row r="2098" spans="1:6" ht="39">
      <c r="A2098" s="41" t="s">
        <v>20142</v>
      </c>
      <c r="B2098" s="2">
        <v>91640</v>
      </c>
      <c r="C2098" s="150" t="s">
        <v>20253</v>
      </c>
      <c r="D2098" s="2" t="s">
        <v>18277</v>
      </c>
      <c r="E2098" s="34">
        <v>40.31</v>
      </c>
      <c r="F2098" s="42">
        <v>0</v>
      </c>
    </row>
    <row r="2099" spans="1:6" ht="39">
      <c r="A2099" s="41" t="s">
        <v>20142</v>
      </c>
      <c r="B2099" s="2">
        <v>91642</v>
      </c>
      <c r="C2099" s="150" t="s">
        <v>20254</v>
      </c>
      <c r="D2099" s="2" t="s">
        <v>18277</v>
      </c>
      <c r="E2099" s="34">
        <v>6.56</v>
      </c>
      <c r="F2099" s="42">
        <v>0</v>
      </c>
    </row>
    <row r="2100" spans="1:6" ht="39">
      <c r="A2100" s="41" t="s">
        <v>20142</v>
      </c>
      <c r="B2100" s="2">
        <v>91641</v>
      </c>
      <c r="C2100" s="150" t="s">
        <v>20255</v>
      </c>
      <c r="D2100" s="2" t="s">
        <v>18277</v>
      </c>
      <c r="E2100" s="34">
        <v>16.25</v>
      </c>
      <c r="F2100" s="42">
        <v>0</v>
      </c>
    </row>
    <row r="2101" spans="1:6" ht="39">
      <c r="A2101" s="41" t="s">
        <v>20142</v>
      </c>
      <c r="B2101" s="2">
        <v>91643</v>
      </c>
      <c r="C2101" s="150" t="s">
        <v>20256</v>
      </c>
      <c r="D2101" s="2" t="s">
        <v>18277</v>
      </c>
      <c r="E2101" s="34">
        <v>72.52</v>
      </c>
      <c r="F2101" s="42">
        <v>0</v>
      </c>
    </row>
    <row r="2102" spans="1:6" ht="51.75">
      <c r="A2102" s="41" t="s">
        <v>20142</v>
      </c>
      <c r="B2102" s="2">
        <v>91644</v>
      </c>
      <c r="C2102" s="150" t="s">
        <v>20257</v>
      </c>
      <c r="D2102" s="2" t="s">
        <v>18277</v>
      </c>
      <c r="E2102" s="34">
        <v>303.04000000000002</v>
      </c>
      <c r="F2102" s="42">
        <v>0</v>
      </c>
    </row>
    <row r="2103" spans="1:6" ht="51.75">
      <c r="A2103" s="41" t="s">
        <v>20142</v>
      </c>
      <c r="B2103" s="2">
        <v>92105</v>
      </c>
      <c r="C2103" s="150" t="s">
        <v>20258</v>
      </c>
      <c r="D2103" s="2" t="s">
        <v>18277</v>
      </c>
      <c r="E2103" s="34">
        <v>193.6</v>
      </c>
      <c r="F2103" s="42">
        <v>0</v>
      </c>
    </row>
    <row r="2104" spans="1:6" ht="51.75">
      <c r="A2104" s="41" t="s">
        <v>20142</v>
      </c>
      <c r="B2104" s="2">
        <v>92101</v>
      </c>
      <c r="C2104" s="150" t="s">
        <v>20259</v>
      </c>
      <c r="D2104" s="2" t="s">
        <v>18277</v>
      </c>
      <c r="E2104" s="34">
        <v>46.61</v>
      </c>
      <c r="F2104" s="42">
        <v>0</v>
      </c>
    </row>
    <row r="2105" spans="1:6" ht="51.75">
      <c r="A2105" s="41" t="s">
        <v>20142</v>
      </c>
      <c r="B2105" s="2">
        <v>92103</v>
      </c>
      <c r="C2105" s="150" t="s">
        <v>20260</v>
      </c>
      <c r="D2105" s="2" t="s">
        <v>18277</v>
      </c>
      <c r="E2105" s="34">
        <v>5.86</v>
      </c>
      <c r="F2105" s="42">
        <v>0</v>
      </c>
    </row>
    <row r="2106" spans="1:6" ht="51.75">
      <c r="A2106" s="41" t="s">
        <v>20142</v>
      </c>
      <c r="B2106" s="2">
        <v>92102</v>
      </c>
      <c r="C2106" s="150" t="s">
        <v>20261</v>
      </c>
      <c r="D2106" s="2" t="s">
        <v>18277</v>
      </c>
      <c r="E2106" s="34">
        <v>14.49</v>
      </c>
      <c r="F2106" s="42">
        <v>0</v>
      </c>
    </row>
    <row r="2107" spans="1:6" ht="51.75">
      <c r="A2107" s="41" t="s">
        <v>20142</v>
      </c>
      <c r="B2107" s="2">
        <v>92104</v>
      </c>
      <c r="C2107" s="150" t="s">
        <v>20262</v>
      </c>
      <c r="D2107" s="2" t="s">
        <v>18277</v>
      </c>
      <c r="E2107" s="34">
        <v>73.19</v>
      </c>
      <c r="F2107" s="42">
        <v>0</v>
      </c>
    </row>
    <row r="2108" spans="1:6" ht="39">
      <c r="A2108" s="41" t="s">
        <v>20142</v>
      </c>
      <c r="B2108" s="2">
        <v>91396</v>
      </c>
      <c r="C2108" s="150" t="s">
        <v>20263</v>
      </c>
      <c r="D2108" s="2" t="s">
        <v>18277</v>
      </c>
      <c r="E2108" s="34">
        <v>29.61</v>
      </c>
      <c r="F2108" s="42">
        <v>0</v>
      </c>
    </row>
    <row r="2109" spans="1:6" ht="39">
      <c r="A2109" s="41" t="s">
        <v>20142</v>
      </c>
      <c r="B2109" s="2">
        <v>91398</v>
      </c>
      <c r="C2109" s="150" t="s">
        <v>20264</v>
      </c>
      <c r="D2109" s="2" t="s">
        <v>18277</v>
      </c>
      <c r="E2109" s="34">
        <v>4.6100000000000003</v>
      </c>
      <c r="F2109" s="42">
        <v>0</v>
      </c>
    </row>
    <row r="2110" spans="1:6" ht="39">
      <c r="A2110" s="41" t="s">
        <v>20142</v>
      </c>
      <c r="B2110" s="2">
        <v>91397</v>
      </c>
      <c r="C2110" s="150" t="s">
        <v>20265</v>
      </c>
      <c r="D2110" s="2" t="s">
        <v>18277</v>
      </c>
      <c r="E2110" s="34">
        <v>11.43</v>
      </c>
      <c r="F2110" s="42">
        <v>0</v>
      </c>
    </row>
    <row r="2111" spans="1:6" ht="39">
      <c r="A2111" s="41" t="s">
        <v>20142</v>
      </c>
      <c r="B2111" s="2">
        <v>5763</v>
      </c>
      <c r="C2111" s="150" t="s">
        <v>20266</v>
      </c>
      <c r="D2111" s="2" t="s">
        <v>18277</v>
      </c>
      <c r="E2111" s="34">
        <v>52.45</v>
      </c>
      <c r="F2111" s="42">
        <v>0</v>
      </c>
    </row>
    <row r="2112" spans="1:6" ht="39">
      <c r="A2112" s="41" t="s">
        <v>20142</v>
      </c>
      <c r="B2112" s="2">
        <v>53831</v>
      </c>
      <c r="C2112" s="150" t="s">
        <v>20267</v>
      </c>
      <c r="D2112" s="2" t="s">
        <v>18277</v>
      </c>
      <c r="E2112" s="34">
        <v>193.6</v>
      </c>
      <c r="F2112" s="42">
        <v>0</v>
      </c>
    </row>
    <row r="2113" spans="1:6" ht="39">
      <c r="A2113" s="41" t="s">
        <v>20142</v>
      </c>
      <c r="B2113" s="2">
        <v>106222</v>
      </c>
      <c r="C2113" s="150" t="s">
        <v>44922</v>
      </c>
      <c r="D2113" s="2" t="s">
        <v>18277</v>
      </c>
      <c r="E2113" s="34">
        <v>29.48</v>
      </c>
      <c r="F2113" s="42">
        <v>0</v>
      </c>
    </row>
    <row r="2114" spans="1:6" ht="39">
      <c r="A2114" s="41" t="s">
        <v>20142</v>
      </c>
      <c r="B2114" s="2">
        <v>106225</v>
      </c>
      <c r="C2114" s="150" t="s">
        <v>44923</v>
      </c>
      <c r="D2114" s="2" t="s">
        <v>18277</v>
      </c>
      <c r="E2114" s="34">
        <v>4.53</v>
      </c>
      <c r="F2114" s="42">
        <v>0</v>
      </c>
    </row>
    <row r="2115" spans="1:6" ht="39">
      <c r="A2115" s="41" t="s">
        <v>20142</v>
      </c>
      <c r="B2115" s="2">
        <v>106223</v>
      </c>
      <c r="C2115" s="150" t="s">
        <v>44924</v>
      </c>
      <c r="D2115" s="2" t="s">
        <v>18277</v>
      </c>
      <c r="E2115" s="34">
        <v>11.22</v>
      </c>
      <c r="F2115" s="42">
        <v>0</v>
      </c>
    </row>
    <row r="2116" spans="1:6" ht="39">
      <c r="A2116" s="41" t="s">
        <v>20142</v>
      </c>
      <c r="B2116" s="2">
        <v>106224</v>
      </c>
      <c r="C2116" s="150" t="s">
        <v>44925</v>
      </c>
      <c r="D2116" s="2" t="s">
        <v>18277</v>
      </c>
      <c r="E2116" s="34">
        <v>51.49</v>
      </c>
      <c r="F2116" s="42">
        <v>0</v>
      </c>
    </row>
    <row r="2117" spans="1:6" ht="39">
      <c r="A2117" s="41" t="s">
        <v>20142</v>
      </c>
      <c r="B2117" s="2">
        <v>106226</v>
      </c>
      <c r="C2117" s="150" t="s">
        <v>44926</v>
      </c>
      <c r="D2117" s="2" t="s">
        <v>18277</v>
      </c>
      <c r="E2117" s="34">
        <v>158.80000000000001</v>
      </c>
      <c r="F2117" s="42">
        <v>0</v>
      </c>
    </row>
    <row r="2118" spans="1:6" ht="39">
      <c r="A2118" s="41" t="s">
        <v>20142</v>
      </c>
      <c r="B2118" s="2">
        <v>91359</v>
      </c>
      <c r="C2118" s="150" t="s">
        <v>20268</v>
      </c>
      <c r="D2118" s="2" t="s">
        <v>18277</v>
      </c>
      <c r="E2118" s="34">
        <v>21.36</v>
      </c>
      <c r="F2118" s="42">
        <v>0</v>
      </c>
    </row>
    <row r="2119" spans="1:6" ht="39">
      <c r="A2119" s="41" t="s">
        <v>20142</v>
      </c>
      <c r="B2119" s="2">
        <v>91361</v>
      </c>
      <c r="C2119" s="150" t="s">
        <v>20269</v>
      </c>
      <c r="D2119" s="2" t="s">
        <v>18277</v>
      </c>
      <c r="E2119" s="34">
        <v>3.29</v>
      </c>
      <c r="F2119" s="42">
        <v>0</v>
      </c>
    </row>
    <row r="2120" spans="1:6" ht="39">
      <c r="A2120" s="41" t="s">
        <v>20142</v>
      </c>
      <c r="B2120" s="2">
        <v>91360</v>
      </c>
      <c r="C2120" s="150" t="s">
        <v>20270</v>
      </c>
      <c r="D2120" s="2" t="s">
        <v>18277</v>
      </c>
      <c r="E2120" s="34">
        <v>8.16</v>
      </c>
      <c r="F2120" s="42">
        <v>0</v>
      </c>
    </row>
    <row r="2121" spans="1:6" ht="39">
      <c r="A2121" s="41" t="s">
        <v>20142</v>
      </c>
      <c r="B2121" s="2">
        <v>53882</v>
      </c>
      <c r="C2121" s="150" t="s">
        <v>20271</v>
      </c>
      <c r="D2121" s="2" t="s">
        <v>18277</v>
      </c>
      <c r="E2121" s="34">
        <v>37.5</v>
      </c>
      <c r="F2121" s="42">
        <v>0</v>
      </c>
    </row>
    <row r="2122" spans="1:6" ht="39">
      <c r="A2122" s="41" t="s">
        <v>20142</v>
      </c>
      <c r="B2122" s="2">
        <v>5747</v>
      </c>
      <c r="C2122" s="150" t="s">
        <v>20272</v>
      </c>
      <c r="D2122" s="2" t="s">
        <v>18277</v>
      </c>
      <c r="E2122" s="34">
        <v>159.1</v>
      </c>
      <c r="F2122" s="42">
        <v>0</v>
      </c>
    </row>
    <row r="2123" spans="1:6" ht="39">
      <c r="A2123" s="41" t="s">
        <v>20142</v>
      </c>
      <c r="B2123" s="2">
        <v>104699</v>
      </c>
      <c r="C2123" s="150" t="s">
        <v>20273</v>
      </c>
      <c r="D2123" s="2" t="s">
        <v>18277</v>
      </c>
      <c r="E2123" s="34">
        <v>0</v>
      </c>
      <c r="F2123" s="42"/>
    </row>
    <row r="2124" spans="1:6" ht="39">
      <c r="A2124" s="41" t="s">
        <v>20142</v>
      </c>
      <c r="B2124" s="2">
        <v>104702</v>
      </c>
      <c r="C2124" s="150" t="s">
        <v>20274</v>
      </c>
      <c r="D2124" s="2" t="s">
        <v>18277</v>
      </c>
      <c r="E2124" s="34">
        <v>0</v>
      </c>
      <c r="F2124" s="42"/>
    </row>
    <row r="2125" spans="1:6" ht="39">
      <c r="A2125" s="41" t="s">
        <v>20142</v>
      </c>
      <c r="B2125" s="2">
        <v>104700</v>
      </c>
      <c r="C2125" s="150" t="s">
        <v>20275</v>
      </c>
      <c r="D2125" s="2" t="s">
        <v>18277</v>
      </c>
      <c r="E2125" s="34">
        <v>0</v>
      </c>
      <c r="F2125" s="42"/>
    </row>
    <row r="2126" spans="1:6" ht="39">
      <c r="A2126" s="41" t="s">
        <v>20142</v>
      </c>
      <c r="B2126" s="2">
        <v>104701</v>
      </c>
      <c r="C2126" s="150" t="s">
        <v>20276</v>
      </c>
      <c r="D2126" s="2" t="s">
        <v>18277</v>
      </c>
      <c r="E2126" s="34">
        <v>0</v>
      </c>
      <c r="F2126" s="42"/>
    </row>
    <row r="2127" spans="1:6" ht="39">
      <c r="A2127" s="41" t="s">
        <v>20142</v>
      </c>
      <c r="B2127" s="2">
        <v>104703</v>
      </c>
      <c r="C2127" s="150" t="s">
        <v>20277</v>
      </c>
      <c r="D2127" s="2" t="s">
        <v>18277</v>
      </c>
      <c r="E2127" s="34">
        <v>93.06</v>
      </c>
      <c r="F2127" s="42">
        <v>0</v>
      </c>
    </row>
    <row r="2128" spans="1:6" ht="39">
      <c r="A2128" s="41" t="s">
        <v>20142</v>
      </c>
      <c r="B2128" s="2">
        <v>91390</v>
      </c>
      <c r="C2128" s="150" t="s">
        <v>20278</v>
      </c>
      <c r="D2128" s="2" t="s">
        <v>18277</v>
      </c>
      <c r="E2128" s="34">
        <v>19.5</v>
      </c>
      <c r="F2128" s="42">
        <v>0</v>
      </c>
    </row>
    <row r="2129" spans="1:6" ht="51.75">
      <c r="A2129" s="41" t="s">
        <v>20142</v>
      </c>
      <c r="B2129" s="2">
        <v>91392</v>
      </c>
      <c r="C2129" s="150" t="s">
        <v>20279</v>
      </c>
      <c r="D2129" s="2" t="s">
        <v>18277</v>
      </c>
      <c r="E2129" s="34">
        <v>3.13</v>
      </c>
      <c r="F2129" s="42">
        <v>0</v>
      </c>
    </row>
    <row r="2130" spans="1:6" ht="39">
      <c r="A2130" s="41" t="s">
        <v>20142</v>
      </c>
      <c r="B2130" s="2">
        <v>91391</v>
      </c>
      <c r="C2130" s="150" t="s">
        <v>20280</v>
      </c>
      <c r="D2130" s="2" t="s">
        <v>18277</v>
      </c>
      <c r="E2130" s="34">
        <v>7.76</v>
      </c>
      <c r="F2130" s="42">
        <v>0</v>
      </c>
    </row>
    <row r="2131" spans="1:6" ht="39">
      <c r="A2131" s="41" t="s">
        <v>20142</v>
      </c>
      <c r="B2131" s="2">
        <v>73335</v>
      </c>
      <c r="C2131" s="150" t="s">
        <v>20281</v>
      </c>
      <c r="D2131" s="2" t="s">
        <v>18277</v>
      </c>
      <c r="E2131" s="34">
        <v>35.520000000000003</v>
      </c>
      <c r="F2131" s="42">
        <v>0</v>
      </c>
    </row>
    <row r="2132" spans="1:6" ht="51.75">
      <c r="A2132" s="41" t="s">
        <v>20142</v>
      </c>
      <c r="B2132" s="2">
        <v>73340</v>
      </c>
      <c r="C2132" s="150" t="s">
        <v>20282</v>
      </c>
      <c r="D2132" s="2" t="s">
        <v>18277</v>
      </c>
      <c r="E2132" s="34">
        <v>155.72999999999999</v>
      </c>
      <c r="F2132" s="42">
        <v>0</v>
      </c>
    </row>
    <row r="2133" spans="1:6" ht="39">
      <c r="A2133" s="41" t="s">
        <v>20142</v>
      </c>
      <c r="B2133" s="2">
        <v>89264</v>
      </c>
      <c r="C2133" s="150" t="s">
        <v>20283</v>
      </c>
      <c r="D2133" s="2" t="s">
        <v>18277</v>
      </c>
      <c r="E2133" s="34">
        <v>21.36</v>
      </c>
      <c r="F2133" s="42">
        <v>0</v>
      </c>
    </row>
    <row r="2134" spans="1:6" ht="51.75">
      <c r="A2134" s="41" t="s">
        <v>20142</v>
      </c>
      <c r="B2134" s="2">
        <v>89266</v>
      </c>
      <c r="C2134" s="150" t="s">
        <v>20284</v>
      </c>
      <c r="D2134" s="2" t="s">
        <v>18277</v>
      </c>
      <c r="E2134" s="34">
        <v>3.43</v>
      </c>
      <c r="F2134" s="42">
        <v>0</v>
      </c>
    </row>
    <row r="2135" spans="1:6" ht="39">
      <c r="A2135" s="41" t="s">
        <v>20142</v>
      </c>
      <c r="B2135" s="2">
        <v>89265</v>
      </c>
      <c r="C2135" s="150" t="s">
        <v>20285</v>
      </c>
      <c r="D2135" s="2" t="s">
        <v>18277</v>
      </c>
      <c r="E2135" s="34">
        <v>8.51</v>
      </c>
      <c r="F2135" s="42">
        <v>0</v>
      </c>
    </row>
    <row r="2136" spans="1:6" ht="39">
      <c r="A2136" s="41" t="s">
        <v>20142</v>
      </c>
      <c r="B2136" s="2">
        <v>5705</v>
      </c>
      <c r="C2136" s="150" t="s">
        <v>20286</v>
      </c>
      <c r="D2136" s="2" t="s">
        <v>18277</v>
      </c>
      <c r="E2136" s="34">
        <v>38.950000000000003</v>
      </c>
      <c r="F2136" s="42">
        <v>0</v>
      </c>
    </row>
    <row r="2137" spans="1:6" ht="51.75">
      <c r="A2137" s="41" t="s">
        <v>20142</v>
      </c>
      <c r="B2137" s="2">
        <v>53797</v>
      </c>
      <c r="C2137" s="150" t="s">
        <v>20287</v>
      </c>
      <c r="D2137" s="2" t="s">
        <v>18277</v>
      </c>
      <c r="E2137" s="34">
        <v>117.2</v>
      </c>
      <c r="F2137" s="42">
        <v>0</v>
      </c>
    </row>
    <row r="2138" spans="1:6" ht="51.75">
      <c r="A2138" s="41" t="s">
        <v>20142</v>
      </c>
      <c r="B2138" s="2">
        <v>106327</v>
      </c>
      <c r="C2138" s="150" t="s">
        <v>44927</v>
      </c>
      <c r="D2138" s="2" t="s">
        <v>18277</v>
      </c>
      <c r="E2138" s="34">
        <v>0</v>
      </c>
      <c r="F2138" s="42"/>
    </row>
    <row r="2139" spans="1:6" ht="51.75">
      <c r="A2139" s="41" t="s">
        <v>20142</v>
      </c>
      <c r="B2139" s="2">
        <v>106330</v>
      </c>
      <c r="C2139" s="150" t="s">
        <v>44928</v>
      </c>
      <c r="D2139" s="2" t="s">
        <v>18277</v>
      </c>
      <c r="E2139" s="34">
        <v>0</v>
      </c>
      <c r="F2139" s="42"/>
    </row>
    <row r="2140" spans="1:6" ht="51.75">
      <c r="A2140" s="41" t="s">
        <v>20142</v>
      </c>
      <c r="B2140" s="2">
        <v>106328</v>
      </c>
      <c r="C2140" s="150" t="s">
        <v>44929</v>
      </c>
      <c r="D2140" s="2" t="s">
        <v>18277</v>
      </c>
      <c r="E2140" s="34">
        <v>0</v>
      </c>
      <c r="F2140" s="42"/>
    </row>
    <row r="2141" spans="1:6" ht="51.75">
      <c r="A2141" s="41" t="s">
        <v>20142</v>
      </c>
      <c r="B2141" s="2">
        <v>106329</v>
      </c>
      <c r="C2141" s="150" t="s">
        <v>44930</v>
      </c>
      <c r="D2141" s="2" t="s">
        <v>18277</v>
      </c>
      <c r="E2141" s="34">
        <v>0</v>
      </c>
      <c r="F2141" s="42"/>
    </row>
    <row r="2142" spans="1:6" ht="51.75">
      <c r="A2142" s="41" t="s">
        <v>20142</v>
      </c>
      <c r="B2142" s="2">
        <v>106331</v>
      </c>
      <c r="C2142" s="150" t="s">
        <v>44931</v>
      </c>
      <c r="D2142" s="2" t="s">
        <v>18277</v>
      </c>
      <c r="E2142" s="34">
        <v>100.11</v>
      </c>
      <c r="F2142" s="42">
        <v>0</v>
      </c>
    </row>
    <row r="2143" spans="1:6" ht="39">
      <c r="A2143" s="41" t="s">
        <v>20142</v>
      </c>
      <c r="B2143" s="2">
        <v>106227</v>
      </c>
      <c r="C2143" s="150" t="s">
        <v>44932</v>
      </c>
      <c r="D2143" s="2" t="s">
        <v>18277</v>
      </c>
      <c r="E2143" s="34">
        <v>30.8</v>
      </c>
      <c r="F2143" s="42">
        <v>0</v>
      </c>
    </row>
    <row r="2144" spans="1:6" ht="51.75">
      <c r="A2144" s="41" t="s">
        <v>20142</v>
      </c>
      <c r="B2144" s="2">
        <v>106230</v>
      </c>
      <c r="C2144" s="150" t="s">
        <v>44933</v>
      </c>
      <c r="D2144" s="2" t="s">
        <v>18277</v>
      </c>
      <c r="E2144" s="34">
        <v>5.1100000000000003</v>
      </c>
      <c r="F2144" s="42">
        <v>0</v>
      </c>
    </row>
    <row r="2145" spans="1:6" ht="39">
      <c r="A2145" s="41" t="s">
        <v>20142</v>
      </c>
      <c r="B2145" s="2">
        <v>106228</v>
      </c>
      <c r="C2145" s="150" t="s">
        <v>44934</v>
      </c>
      <c r="D2145" s="2" t="s">
        <v>18277</v>
      </c>
      <c r="E2145" s="34">
        <v>12.66</v>
      </c>
      <c r="F2145" s="42">
        <v>0</v>
      </c>
    </row>
    <row r="2146" spans="1:6" ht="39">
      <c r="A2146" s="41" t="s">
        <v>20142</v>
      </c>
      <c r="B2146" s="2">
        <v>106229</v>
      </c>
      <c r="C2146" s="150" t="s">
        <v>44935</v>
      </c>
      <c r="D2146" s="2" t="s">
        <v>18277</v>
      </c>
      <c r="E2146" s="34">
        <v>57.76</v>
      </c>
      <c r="F2146" s="42">
        <v>0</v>
      </c>
    </row>
    <row r="2147" spans="1:6" ht="51.75">
      <c r="A2147" s="41" t="s">
        <v>20142</v>
      </c>
      <c r="B2147" s="2">
        <v>106231</v>
      </c>
      <c r="C2147" s="150" t="s">
        <v>44936</v>
      </c>
      <c r="D2147" s="2" t="s">
        <v>18277</v>
      </c>
      <c r="E2147" s="34">
        <v>158.80000000000001</v>
      </c>
      <c r="F2147" s="42">
        <v>0</v>
      </c>
    </row>
    <row r="2148" spans="1:6" ht="51.75">
      <c r="A2148" s="41" t="s">
        <v>20142</v>
      </c>
      <c r="B2148" s="2">
        <v>106342</v>
      </c>
      <c r="C2148" s="150" t="s">
        <v>44937</v>
      </c>
      <c r="D2148" s="2" t="s">
        <v>18277</v>
      </c>
      <c r="E2148" s="34">
        <v>0</v>
      </c>
      <c r="F2148" s="42"/>
    </row>
    <row r="2149" spans="1:6" ht="51.75">
      <c r="A2149" s="41" t="s">
        <v>20142</v>
      </c>
      <c r="B2149" s="2">
        <v>106345</v>
      </c>
      <c r="C2149" s="150" t="s">
        <v>44938</v>
      </c>
      <c r="D2149" s="2" t="s">
        <v>18277</v>
      </c>
      <c r="E2149" s="34">
        <v>0</v>
      </c>
      <c r="F2149" s="42"/>
    </row>
    <row r="2150" spans="1:6" ht="39">
      <c r="A2150" s="41" t="s">
        <v>20142</v>
      </c>
      <c r="B2150" s="2">
        <v>106343</v>
      </c>
      <c r="C2150" s="150" t="s">
        <v>44939</v>
      </c>
      <c r="D2150" s="2" t="s">
        <v>18277</v>
      </c>
      <c r="E2150" s="34">
        <v>0</v>
      </c>
      <c r="F2150" s="42"/>
    </row>
    <row r="2151" spans="1:6" ht="51.75">
      <c r="A2151" s="41" t="s">
        <v>20142</v>
      </c>
      <c r="B2151" s="2">
        <v>106344</v>
      </c>
      <c r="C2151" s="150" t="s">
        <v>44940</v>
      </c>
      <c r="D2151" s="2" t="s">
        <v>18277</v>
      </c>
      <c r="E2151" s="34">
        <v>0</v>
      </c>
      <c r="F2151" s="42"/>
    </row>
    <row r="2152" spans="1:6" ht="51.75">
      <c r="A2152" s="41" t="s">
        <v>20142</v>
      </c>
      <c r="B2152" s="2">
        <v>106346</v>
      </c>
      <c r="C2152" s="150" t="s">
        <v>44941</v>
      </c>
      <c r="D2152" s="2" t="s">
        <v>18277</v>
      </c>
      <c r="E2152" s="34">
        <v>158.80000000000001</v>
      </c>
      <c r="F2152" s="42">
        <v>0</v>
      </c>
    </row>
    <row r="2153" spans="1:6" ht="51.75">
      <c r="A2153" s="41" t="s">
        <v>20142</v>
      </c>
      <c r="B2153" s="2">
        <v>106332</v>
      </c>
      <c r="C2153" s="150" t="s">
        <v>44942</v>
      </c>
      <c r="D2153" s="2" t="s">
        <v>18277</v>
      </c>
      <c r="E2153" s="34">
        <v>0</v>
      </c>
      <c r="F2153" s="42"/>
    </row>
    <row r="2154" spans="1:6" ht="51.75">
      <c r="A2154" s="41" t="s">
        <v>20142</v>
      </c>
      <c r="B2154" s="2">
        <v>106335</v>
      </c>
      <c r="C2154" s="150" t="s">
        <v>44943</v>
      </c>
      <c r="D2154" s="2" t="s">
        <v>18277</v>
      </c>
      <c r="E2154" s="34">
        <v>0</v>
      </c>
      <c r="F2154" s="42"/>
    </row>
    <row r="2155" spans="1:6" ht="51.75">
      <c r="A2155" s="41" t="s">
        <v>20142</v>
      </c>
      <c r="B2155" s="2">
        <v>106333</v>
      </c>
      <c r="C2155" s="150" t="s">
        <v>44944</v>
      </c>
      <c r="D2155" s="2" t="s">
        <v>18277</v>
      </c>
      <c r="E2155" s="34">
        <v>0</v>
      </c>
      <c r="F2155" s="42"/>
    </row>
    <row r="2156" spans="1:6" ht="51.75">
      <c r="A2156" s="41" t="s">
        <v>20142</v>
      </c>
      <c r="B2156" s="2">
        <v>106334</v>
      </c>
      <c r="C2156" s="150" t="s">
        <v>44945</v>
      </c>
      <c r="D2156" s="2" t="s">
        <v>18277</v>
      </c>
      <c r="E2156" s="34">
        <v>0</v>
      </c>
      <c r="F2156" s="42"/>
    </row>
    <row r="2157" spans="1:6" ht="51.75">
      <c r="A2157" s="41" t="s">
        <v>20142</v>
      </c>
      <c r="B2157" s="2">
        <v>106336</v>
      </c>
      <c r="C2157" s="150" t="s">
        <v>44946</v>
      </c>
      <c r="D2157" s="2" t="s">
        <v>18277</v>
      </c>
      <c r="E2157" s="34">
        <v>158.80000000000001</v>
      </c>
      <c r="F2157" s="42">
        <v>0</v>
      </c>
    </row>
    <row r="2158" spans="1:6" ht="39">
      <c r="A2158" s="41" t="s">
        <v>20142</v>
      </c>
      <c r="B2158" s="2">
        <v>91354</v>
      </c>
      <c r="C2158" s="150" t="s">
        <v>20288</v>
      </c>
      <c r="D2158" s="2" t="s">
        <v>18277</v>
      </c>
      <c r="E2158" s="34">
        <v>17.850000000000001</v>
      </c>
      <c r="F2158" s="42">
        <v>0</v>
      </c>
    </row>
    <row r="2159" spans="1:6" ht="39">
      <c r="A2159" s="41" t="s">
        <v>20142</v>
      </c>
      <c r="B2159" s="2">
        <v>91356</v>
      </c>
      <c r="C2159" s="150" t="s">
        <v>20289</v>
      </c>
      <c r="D2159" s="2" t="s">
        <v>18277</v>
      </c>
      <c r="E2159" s="34">
        <v>2.96</v>
      </c>
      <c r="F2159" s="42">
        <v>0</v>
      </c>
    </row>
    <row r="2160" spans="1:6" ht="39">
      <c r="A2160" s="41" t="s">
        <v>20142</v>
      </c>
      <c r="B2160" s="2">
        <v>91355</v>
      </c>
      <c r="C2160" s="150" t="s">
        <v>20290</v>
      </c>
      <c r="D2160" s="2" t="s">
        <v>18277</v>
      </c>
      <c r="E2160" s="34">
        <v>7.33</v>
      </c>
      <c r="F2160" s="42">
        <v>0</v>
      </c>
    </row>
    <row r="2161" spans="1:6" ht="39">
      <c r="A2161" s="41" t="s">
        <v>20142</v>
      </c>
      <c r="B2161" s="2">
        <v>5751</v>
      </c>
      <c r="C2161" s="150" t="s">
        <v>20291</v>
      </c>
      <c r="D2161" s="2" t="s">
        <v>18277</v>
      </c>
      <c r="E2161" s="34">
        <v>33.46</v>
      </c>
      <c r="F2161" s="42">
        <v>0</v>
      </c>
    </row>
    <row r="2162" spans="1:6" ht="39">
      <c r="A2162" s="41" t="s">
        <v>20142</v>
      </c>
      <c r="B2162" s="2">
        <v>53827</v>
      </c>
      <c r="C2162" s="150" t="s">
        <v>20292</v>
      </c>
      <c r="D2162" s="2" t="s">
        <v>18277</v>
      </c>
      <c r="E2162" s="34">
        <v>114.74</v>
      </c>
      <c r="F2162" s="42">
        <v>0</v>
      </c>
    </row>
    <row r="2163" spans="1:6" ht="39">
      <c r="A2163" s="41" t="s">
        <v>20142</v>
      </c>
      <c r="B2163" s="2">
        <v>91375</v>
      </c>
      <c r="C2163" s="150" t="s">
        <v>20293</v>
      </c>
      <c r="D2163" s="2" t="s">
        <v>18277</v>
      </c>
      <c r="E2163" s="34">
        <v>19.600000000000001</v>
      </c>
      <c r="F2163" s="42">
        <v>0</v>
      </c>
    </row>
    <row r="2164" spans="1:6" ht="39">
      <c r="A2164" s="41" t="s">
        <v>20142</v>
      </c>
      <c r="B2164" s="2">
        <v>91377</v>
      </c>
      <c r="C2164" s="150" t="s">
        <v>20294</v>
      </c>
      <c r="D2164" s="2" t="s">
        <v>18277</v>
      </c>
      <c r="E2164" s="34">
        <v>3.25</v>
      </c>
      <c r="F2164" s="42">
        <v>0</v>
      </c>
    </row>
    <row r="2165" spans="1:6" ht="39">
      <c r="A2165" s="41" t="s">
        <v>20142</v>
      </c>
      <c r="B2165" s="2">
        <v>91376</v>
      </c>
      <c r="C2165" s="150" t="s">
        <v>20295</v>
      </c>
      <c r="D2165" s="2" t="s">
        <v>18277</v>
      </c>
      <c r="E2165" s="34">
        <v>8.0500000000000007</v>
      </c>
      <c r="F2165" s="42">
        <v>0</v>
      </c>
    </row>
    <row r="2166" spans="1:6" ht="39">
      <c r="A2166" s="41" t="s">
        <v>20142</v>
      </c>
      <c r="B2166" s="2">
        <v>5754</v>
      </c>
      <c r="C2166" s="150" t="s">
        <v>20296</v>
      </c>
      <c r="D2166" s="2" t="s">
        <v>18277</v>
      </c>
      <c r="E2166" s="34">
        <v>36.74</v>
      </c>
      <c r="F2166" s="42">
        <v>0</v>
      </c>
    </row>
    <row r="2167" spans="1:6" ht="39">
      <c r="A2167" s="41" t="s">
        <v>20142</v>
      </c>
      <c r="B2167" s="2">
        <v>53829</v>
      </c>
      <c r="C2167" s="150" t="s">
        <v>20297</v>
      </c>
      <c r="D2167" s="2" t="s">
        <v>18277</v>
      </c>
      <c r="E2167" s="34">
        <v>117.2</v>
      </c>
      <c r="F2167" s="42">
        <v>0</v>
      </c>
    </row>
    <row r="2168" spans="1:6" ht="39">
      <c r="A2168" s="41" t="s">
        <v>20142</v>
      </c>
      <c r="B2168" s="2">
        <v>91026</v>
      </c>
      <c r="C2168" s="150" t="s">
        <v>20298</v>
      </c>
      <c r="D2168" s="2" t="s">
        <v>18277</v>
      </c>
      <c r="E2168" s="34">
        <v>25.07</v>
      </c>
      <c r="F2168" s="42">
        <v>0</v>
      </c>
    </row>
    <row r="2169" spans="1:6" ht="39">
      <c r="A2169" s="41" t="s">
        <v>20142</v>
      </c>
      <c r="B2169" s="2">
        <v>91028</v>
      </c>
      <c r="C2169" s="150" t="s">
        <v>20299</v>
      </c>
      <c r="D2169" s="2" t="s">
        <v>18277</v>
      </c>
      <c r="E2169" s="34">
        <v>4.0599999999999996</v>
      </c>
      <c r="F2169" s="42">
        <v>0</v>
      </c>
    </row>
    <row r="2170" spans="1:6" ht="39">
      <c r="A2170" s="41" t="s">
        <v>20142</v>
      </c>
      <c r="B2170" s="2">
        <v>91027</v>
      </c>
      <c r="C2170" s="150" t="s">
        <v>20300</v>
      </c>
      <c r="D2170" s="2" t="s">
        <v>18277</v>
      </c>
      <c r="E2170" s="34">
        <v>10.06</v>
      </c>
      <c r="F2170" s="42">
        <v>0</v>
      </c>
    </row>
    <row r="2171" spans="1:6" ht="39">
      <c r="A2171" s="41" t="s">
        <v>20142</v>
      </c>
      <c r="B2171" s="2">
        <v>91029</v>
      </c>
      <c r="C2171" s="150" t="s">
        <v>20301</v>
      </c>
      <c r="D2171" s="2" t="s">
        <v>18277</v>
      </c>
      <c r="E2171" s="34">
        <v>45.98</v>
      </c>
      <c r="F2171" s="42">
        <v>0</v>
      </c>
    </row>
    <row r="2172" spans="1:6" ht="39">
      <c r="A2172" s="41" t="s">
        <v>20142</v>
      </c>
      <c r="B2172" s="2">
        <v>91030</v>
      </c>
      <c r="C2172" s="150" t="s">
        <v>20302</v>
      </c>
      <c r="D2172" s="2" t="s">
        <v>18277</v>
      </c>
      <c r="E2172" s="34">
        <v>147.61000000000001</v>
      </c>
      <c r="F2172" s="42">
        <v>0</v>
      </c>
    </row>
    <row r="2173" spans="1:6" ht="51.75">
      <c r="A2173" s="41" t="s">
        <v>20142</v>
      </c>
      <c r="B2173" s="2">
        <v>106237</v>
      </c>
      <c r="C2173" s="150" t="s">
        <v>44947</v>
      </c>
      <c r="D2173" s="2" t="s">
        <v>18277</v>
      </c>
      <c r="E2173" s="34">
        <v>0</v>
      </c>
      <c r="F2173" s="42"/>
    </row>
    <row r="2174" spans="1:6" ht="51.75">
      <c r="A2174" s="41" t="s">
        <v>20142</v>
      </c>
      <c r="B2174" s="2">
        <v>106240</v>
      </c>
      <c r="C2174" s="150" t="s">
        <v>44948</v>
      </c>
      <c r="D2174" s="2" t="s">
        <v>18277</v>
      </c>
      <c r="E2174" s="34">
        <v>0</v>
      </c>
      <c r="F2174" s="42"/>
    </row>
    <row r="2175" spans="1:6" ht="51.75">
      <c r="A2175" s="41" t="s">
        <v>20142</v>
      </c>
      <c r="B2175" s="2">
        <v>106238</v>
      </c>
      <c r="C2175" s="150" t="s">
        <v>44949</v>
      </c>
      <c r="D2175" s="2" t="s">
        <v>18277</v>
      </c>
      <c r="E2175" s="34">
        <v>0</v>
      </c>
      <c r="F2175" s="42"/>
    </row>
    <row r="2176" spans="1:6" ht="51.75">
      <c r="A2176" s="41" t="s">
        <v>20142</v>
      </c>
      <c r="B2176" s="2">
        <v>106239</v>
      </c>
      <c r="C2176" s="150" t="s">
        <v>44950</v>
      </c>
      <c r="D2176" s="2" t="s">
        <v>18277</v>
      </c>
      <c r="E2176" s="34">
        <v>0</v>
      </c>
      <c r="F2176" s="42"/>
    </row>
    <row r="2177" spans="1:6" ht="51.75">
      <c r="A2177" s="41" t="s">
        <v>20142</v>
      </c>
      <c r="B2177" s="2">
        <v>106241</v>
      </c>
      <c r="C2177" s="150" t="s">
        <v>44951</v>
      </c>
      <c r="D2177" s="2" t="s">
        <v>18277</v>
      </c>
      <c r="E2177" s="34">
        <v>223.28</v>
      </c>
      <c r="F2177" s="42">
        <v>0</v>
      </c>
    </row>
    <row r="2178" spans="1:6" ht="51.75">
      <c r="A2178" s="41" t="s">
        <v>20142</v>
      </c>
      <c r="B2178" s="2">
        <v>106352</v>
      </c>
      <c r="C2178" s="150" t="s">
        <v>44952</v>
      </c>
      <c r="D2178" s="2" t="s">
        <v>18277</v>
      </c>
      <c r="E2178" s="34">
        <v>0</v>
      </c>
      <c r="F2178" s="42"/>
    </row>
    <row r="2179" spans="1:6" ht="51.75">
      <c r="A2179" s="41" t="s">
        <v>20142</v>
      </c>
      <c r="B2179" s="2">
        <v>106355</v>
      </c>
      <c r="C2179" s="150" t="s">
        <v>44953</v>
      </c>
      <c r="D2179" s="2" t="s">
        <v>18277</v>
      </c>
      <c r="E2179" s="34">
        <v>0</v>
      </c>
      <c r="F2179" s="42"/>
    </row>
    <row r="2180" spans="1:6" ht="51.75">
      <c r="A2180" s="41" t="s">
        <v>20142</v>
      </c>
      <c r="B2180" s="2">
        <v>106353</v>
      </c>
      <c r="C2180" s="150" t="s">
        <v>44954</v>
      </c>
      <c r="D2180" s="2" t="s">
        <v>18277</v>
      </c>
      <c r="E2180" s="34">
        <v>0</v>
      </c>
      <c r="F2180" s="42"/>
    </row>
    <row r="2181" spans="1:6" ht="51.75">
      <c r="A2181" s="41" t="s">
        <v>20142</v>
      </c>
      <c r="B2181" s="2">
        <v>106354</v>
      </c>
      <c r="C2181" s="150" t="s">
        <v>44955</v>
      </c>
      <c r="D2181" s="2" t="s">
        <v>18277</v>
      </c>
      <c r="E2181" s="34">
        <v>0</v>
      </c>
      <c r="F2181" s="42"/>
    </row>
    <row r="2182" spans="1:6" ht="51.75">
      <c r="A2182" s="41" t="s">
        <v>20142</v>
      </c>
      <c r="B2182" s="2">
        <v>106356</v>
      </c>
      <c r="C2182" s="150" t="s">
        <v>44956</v>
      </c>
      <c r="D2182" s="2" t="s">
        <v>18277</v>
      </c>
      <c r="E2182" s="34">
        <v>223.28</v>
      </c>
      <c r="F2182" s="42">
        <v>0</v>
      </c>
    </row>
    <row r="2183" spans="1:6" ht="51.75">
      <c r="A2183" s="41" t="s">
        <v>20142</v>
      </c>
      <c r="B2183" s="2">
        <v>106357</v>
      </c>
      <c r="C2183" s="150" t="s">
        <v>44957</v>
      </c>
      <c r="D2183" s="2" t="s">
        <v>18277</v>
      </c>
      <c r="E2183" s="34">
        <v>0</v>
      </c>
      <c r="F2183" s="42"/>
    </row>
    <row r="2184" spans="1:6" ht="51.75">
      <c r="A2184" s="41" t="s">
        <v>20142</v>
      </c>
      <c r="B2184" s="2">
        <v>106360</v>
      </c>
      <c r="C2184" s="150" t="s">
        <v>44958</v>
      </c>
      <c r="D2184" s="2" t="s">
        <v>18277</v>
      </c>
      <c r="E2184" s="34">
        <v>0</v>
      </c>
      <c r="F2184" s="42"/>
    </row>
    <row r="2185" spans="1:6" ht="51.75">
      <c r="A2185" s="41" t="s">
        <v>20142</v>
      </c>
      <c r="B2185" s="2">
        <v>106358</v>
      </c>
      <c r="C2185" s="150" t="s">
        <v>44959</v>
      </c>
      <c r="D2185" s="2" t="s">
        <v>18277</v>
      </c>
      <c r="E2185" s="34">
        <v>0</v>
      </c>
      <c r="F2185" s="42"/>
    </row>
    <row r="2186" spans="1:6" ht="51.75">
      <c r="A2186" s="41" t="s">
        <v>20142</v>
      </c>
      <c r="B2186" s="2">
        <v>106359</v>
      </c>
      <c r="C2186" s="150" t="s">
        <v>44960</v>
      </c>
      <c r="D2186" s="2" t="s">
        <v>18277</v>
      </c>
      <c r="E2186" s="34">
        <v>0</v>
      </c>
      <c r="F2186" s="42"/>
    </row>
    <row r="2187" spans="1:6" ht="51.75">
      <c r="A2187" s="41" t="s">
        <v>20142</v>
      </c>
      <c r="B2187" s="2">
        <v>106361</v>
      </c>
      <c r="C2187" s="150" t="s">
        <v>44961</v>
      </c>
      <c r="D2187" s="2" t="s">
        <v>18277</v>
      </c>
      <c r="E2187" s="34">
        <v>303.04000000000002</v>
      </c>
      <c r="F2187" s="42">
        <v>0</v>
      </c>
    </row>
    <row r="2188" spans="1:6" ht="39">
      <c r="A2188" s="41" t="s">
        <v>20142</v>
      </c>
      <c r="B2188" s="2">
        <v>102812</v>
      </c>
      <c r="C2188" s="150" t="s">
        <v>20303</v>
      </c>
      <c r="D2188" s="2" t="s">
        <v>18277</v>
      </c>
      <c r="E2188" s="34">
        <v>0</v>
      </c>
      <c r="F2188" s="42"/>
    </row>
    <row r="2189" spans="1:6" ht="39">
      <c r="A2189" s="41" t="s">
        <v>20142</v>
      </c>
      <c r="B2189" s="2">
        <v>102813</v>
      </c>
      <c r="C2189" s="150" t="s">
        <v>20304</v>
      </c>
      <c r="D2189" s="2" t="s">
        <v>18277</v>
      </c>
      <c r="E2189" s="34">
        <v>0</v>
      </c>
      <c r="F2189" s="42"/>
    </row>
    <row r="2190" spans="1:6" ht="39">
      <c r="A2190" s="41" t="s">
        <v>20142</v>
      </c>
      <c r="B2190" s="2">
        <v>102814</v>
      </c>
      <c r="C2190" s="150" t="s">
        <v>20305</v>
      </c>
      <c r="D2190" s="2" t="s">
        <v>18277</v>
      </c>
      <c r="E2190" s="34">
        <v>0</v>
      </c>
      <c r="F2190" s="42"/>
    </row>
    <row r="2191" spans="1:6" ht="39">
      <c r="A2191" s="41" t="s">
        <v>20142</v>
      </c>
      <c r="B2191" s="2">
        <v>102815</v>
      </c>
      <c r="C2191" s="150" t="s">
        <v>20306</v>
      </c>
      <c r="D2191" s="2" t="s">
        <v>18277</v>
      </c>
      <c r="E2191" s="34">
        <v>2.95</v>
      </c>
      <c r="F2191" s="42">
        <v>0</v>
      </c>
    </row>
    <row r="2192" spans="1:6" ht="26.25">
      <c r="A2192" s="41" t="s">
        <v>20142</v>
      </c>
      <c r="B2192" s="2">
        <v>91529</v>
      </c>
      <c r="C2192" s="150" t="s">
        <v>20307</v>
      </c>
      <c r="D2192" s="2" t="s">
        <v>18277</v>
      </c>
      <c r="E2192" s="34">
        <v>0.92</v>
      </c>
      <c r="F2192" s="42">
        <v>0</v>
      </c>
    </row>
    <row r="2193" spans="1:6" ht="26.25">
      <c r="A2193" s="41" t="s">
        <v>20142</v>
      </c>
      <c r="B2193" s="2">
        <v>91530</v>
      </c>
      <c r="C2193" s="150" t="s">
        <v>20308</v>
      </c>
      <c r="D2193" s="2" t="s">
        <v>18277</v>
      </c>
      <c r="E2193" s="34">
        <v>0.24</v>
      </c>
      <c r="F2193" s="42">
        <v>0</v>
      </c>
    </row>
    <row r="2194" spans="1:6" ht="26.25">
      <c r="A2194" s="41" t="s">
        <v>20142</v>
      </c>
      <c r="B2194" s="2">
        <v>91531</v>
      </c>
      <c r="C2194" s="150" t="s">
        <v>20309</v>
      </c>
      <c r="D2194" s="2" t="s">
        <v>18277</v>
      </c>
      <c r="E2194" s="34">
        <v>1.1499999999999999</v>
      </c>
      <c r="F2194" s="42">
        <v>0</v>
      </c>
    </row>
    <row r="2195" spans="1:6" ht="26.25">
      <c r="A2195" s="41" t="s">
        <v>20142</v>
      </c>
      <c r="B2195" s="2">
        <v>91532</v>
      </c>
      <c r="C2195" s="150" t="s">
        <v>20310</v>
      </c>
      <c r="D2195" s="2" t="s">
        <v>18277</v>
      </c>
      <c r="E2195" s="34">
        <v>6.23</v>
      </c>
      <c r="F2195" s="42">
        <v>0</v>
      </c>
    </row>
    <row r="2196" spans="1:6" ht="26.25">
      <c r="A2196" s="41" t="s">
        <v>20142</v>
      </c>
      <c r="B2196" s="2">
        <v>95260</v>
      </c>
      <c r="C2196" s="150" t="s">
        <v>20311</v>
      </c>
      <c r="D2196" s="2" t="s">
        <v>18277</v>
      </c>
      <c r="E2196" s="34">
        <v>0.74</v>
      </c>
      <c r="F2196" s="42">
        <v>0</v>
      </c>
    </row>
    <row r="2197" spans="1:6" ht="26.25">
      <c r="A2197" s="41" t="s">
        <v>20142</v>
      </c>
      <c r="B2197" s="2">
        <v>95261</v>
      </c>
      <c r="C2197" s="150" t="s">
        <v>20312</v>
      </c>
      <c r="D2197" s="2" t="s">
        <v>18277</v>
      </c>
      <c r="E2197" s="34">
        <v>0.2</v>
      </c>
      <c r="F2197" s="42">
        <v>0</v>
      </c>
    </row>
    <row r="2198" spans="1:6" ht="26.25">
      <c r="A2198" s="41" t="s">
        <v>20142</v>
      </c>
      <c r="B2198" s="2">
        <v>95262</v>
      </c>
      <c r="C2198" s="150" t="s">
        <v>20313</v>
      </c>
      <c r="D2198" s="2" t="s">
        <v>18277</v>
      </c>
      <c r="E2198" s="34">
        <v>0.93</v>
      </c>
      <c r="F2198" s="42">
        <v>0</v>
      </c>
    </row>
    <row r="2199" spans="1:6" ht="26.25">
      <c r="A2199" s="41" t="s">
        <v>20142</v>
      </c>
      <c r="B2199" s="2">
        <v>95263</v>
      </c>
      <c r="C2199" s="150" t="s">
        <v>20314</v>
      </c>
      <c r="D2199" s="2" t="s">
        <v>18277</v>
      </c>
      <c r="E2199" s="34">
        <v>4.71</v>
      </c>
      <c r="F2199" s="42">
        <v>0</v>
      </c>
    </row>
    <row r="2200" spans="1:6" ht="26.25">
      <c r="A2200" s="41" t="s">
        <v>20142</v>
      </c>
      <c r="B2200" s="2">
        <v>90968</v>
      </c>
      <c r="C2200" s="150" t="s">
        <v>20315</v>
      </c>
      <c r="D2200" s="2" t="s">
        <v>18277</v>
      </c>
      <c r="E2200" s="34">
        <v>7.04</v>
      </c>
      <c r="F2200" s="42">
        <v>0</v>
      </c>
    </row>
    <row r="2201" spans="1:6" ht="26.25">
      <c r="A2201" s="41" t="s">
        <v>20142</v>
      </c>
      <c r="B2201" s="2">
        <v>90969</v>
      </c>
      <c r="C2201" s="150" t="s">
        <v>20316</v>
      </c>
      <c r="D2201" s="2" t="s">
        <v>18277</v>
      </c>
      <c r="E2201" s="34">
        <v>1.89</v>
      </c>
      <c r="F2201" s="42">
        <v>0</v>
      </c>
    </row>
    <row r="2202" spans="1:6" ht="26.25">
      <c r="A2202" s="41" t="s">
        <v>20142</v>
      </c>
      <c r="B2202" s="2">
        <v>90970</v>
      </c>
      <c r="C2202" s="150" t="s">
        <v>20317</v>
      </c>
      <c r="D2202" s="2" t="s">
        <v>18277</v>
      </c>
      <c r="E2202" s="34">
        <v>8.81</v>
      </c>
      <c r="F2202" s="42">
        <v>0</v>
      </c>
    </row>
    <row r="2203" spans="1:6" ht="26.25">
      <c r="A2203" s="41" t="s">
        <v>20142</v>
      </c>
      <c r="B2203" s="2">
        <v>90971</v>
      </c>
      <c r="C2203" s="150" t="s">
        <v>20318</v>
      </c>
      <c r="D2203" s="2" t="s">
        <v>18277</v>
      </c>
      <c r="E2203" s="34">
        <v>60.98</v>
      </c>
      <c r="F2203" s="42">
        <v>0</v>
      </c>
    </row>
    <row r="2204" spans="1:6" ht="26.25">
      <c r="A2204" s="41" t="s">
        <v>20142</v>
      </c>
      <c r="B2204" s="2">
        <v>90992</v>
      </c>
      <c r="C2204" s="150" t="s">
        <v>20319</v>
      </c>
      <c r="D2204" s="2" t="s">
        <v>18277</v>
      </c>
      <c r="E2204" s="34">
        <v>8.35</v>
      </c>
      <c r="F2204" s="42">
        <v>0</v>
      </c>
    </row>
    <row r="2205" spans="1:6" ht="26.25">
      <c r="A2205" s="41" t="s">
        <v>20142</v>
      </c>
      <c r="B2205" s="2">
        <v>90993</v>
      </c>
      <c r="C2205" s="150" t="s">
        <v>20320</v>
      </c>
      <c r="D2205" s="2" t="s">
        <v>18277</v>
      </c>
      <c r="E2205" s="34">
        <v>2.2400000000000002</v>
      </c>
      <c r="F2205" s="42">
        <v>0</v>
      </c>
    </row>
    <row r="2206" spans="1:6" ht="26.25">
      <c r="A2206" s="41" t="s">
        <v>20142</v>
      </c>
      <c r="B2206" s="2">
        <v>90994</v>
      </c>
      <c r="C2206" s="150" t="s">
        <v>20321</v>
      </c>
      <c r="D2206" s="2" t="s">
        <v>18277</v>
      </c>
      <c r="E2206" s="34">
        <v>10.45</v>
      </c>
      <c r="F2206" s="42">
        <v>0</v>
      </c>
    </row>
    <row r="2207" spans="1:6" ht="26.25">
      <c r="A2207" s="41" t="s">
        <v>20142</v>
      </c>
      <c r="B2207" s="2">
        <v>90995</v>
      </c>
      <c r="C2207" s="150" t="s">
        <v>20322</v>
      </c>
      <c r="D2207" s="2" t="s">
        <v>18277</v>
      </c>
      <c r="E2207" s="34">
        <v>82.83</v>
      </c>
      <c r="F2207" s="42">
        <v>0</v>
      </c>
    </row>
    <row r="2208" spans="1:6" ht="26.25">
      <c r="A2208" s="41" t="s">
        <v>20142</v>
      </c>
      <c r="B2208" s="2">
        <v>90957</v>
      </c>
      <c r="C2208" s="150" t="s">
        <v>20323</v>
      </c>
      <c r="D2208" s="2" t="s">
        <v>18277</v>
      </c>
      <c r="E2208" s="34">
        <v>5.26</v>
      </c>
      <c r="F2208" s="42">
        <v>0</v>
      </c>
    </row>
    <row r="2209" spans="1:6" ht="26.25">
      <c r="A2209" s="41" t="s">
        <v>20142</v>
      </c>
      <c r="B2209" s="2">
        <v>90958</v>
      </c>
      <c r="C2209" s="150" t="s">
        <v>20324</v>
      </c>
      <c r="D2209" s="2" t="s">
        <v>18277</v>
      </c>
      <c r="E2209" s="34">
        <v>1.41</v>
      </c>
      <c r="F2209" s="42">
        <v>0</v>
      </c>
    </row>
    <row r="2210" spans="1:6" ht="26.25">
      <c r="A2210" s="41" t="s">
        <v>20142</v>
      </c>
      <c r="B2210" s="2">
        <v>5797</v>
      </c>
      <c r="C2210" s="150" t="s">
        <v>20325</v>
      </c>
      <c r="D2210" s="2" t="s">
        <v>18277</v>
      </c>
      <c r="E2210" s="34">
        <v>6.58</v>
      </c>
      <c r="F2210" s="42">
        <v>0</v>
      </c>
    </row>
    <row r="2211" spans="1:6" ht="26.25">
      <c r="A2211" s="41" t="s">
        <v>20142</v>
      </c>
      <c r="B2211" s="2">
        <v>53865</v>
      </c>
      <c r="C2211" s="150" t="s">
        <v>20326</v>
      </c>
      <c r="D2211" s="2" t="s">
        <v>18277</v>
      </c>
      <c r="E2211" s="34">
        <v>47.43</v>
      </c>
      <c r="F2211" s="42">
        <v>0</v>
      </c>
    </row>
    <row r="2212" spans="1:6" ht="26.25">
      <c r="A2212" s="41" t="s">
        <v>20142</v>
      </c>
      <c r="B2212" s="2">
        <v>90975</v>
      </c>
      <c r="C2212" s="150" t="s">
        <v>20327</v>
      </c>
      <c r="D2212" s="2" t="s">
        <v>18277</v>
      </c>
      <c r="E2212" s="34">
        <v>17.89</v>
      </c>
      <c r="F2212" s="42">
        <v>0</v>
      </c>
    </row>
    <row r="2213" spans="1:6" ht="26.25">
      <c r="A2213" s="41" t="s">
        <v>20142</v>
      </c>
      <c r="B2213" s="2">
        <v>90976</v>
      </c>
      <c r="C2213" s="150" t="s">
        <v>20328</v>
      </c>
      <c r="D2213" s="2" t="s">
        <v>18277</v>
      </c>
      <c r="E2213" s="34">
        <v>4.8</v>
      </c>
      <c r="F2213" s="42">
        <v>0</v>
      </c>
    </row>
    <row r="2214" spans="1:6" ht="26.25">
      <c r="A2214" s="41" t="s">
        <v>20142</v>
      </c>
      <c r="B2214" s="2">
        <v>90977</v>
      </c>
      <c r="C2214" s="150" t="s">
        <v>20329</v>
      </c>
      <c r="D2214" s="2" t="s">
        <v>18277</v>
      </c>
      <c r="E2214" s="34">
        <v>22.39</v>
      </c>
      <c r="F2214" s="42">
        <v>0</v>
      </c>
    </row>
    <row r="2215" spans="1:6" ht="26.25">
      <c r="A2215" s="41" t="s">
        <v>20142</v>
      </c>
      <c r="B2215" s="2">
        <v>90978</v>
      </c>
      <c r="C2215" s="150" t="s">
        <v>20330</v>
      </c>
      <c r="D2215" s="2" t="s">
        <v>18277</v>
      </c>
      <c r="E2215" s="34">
        <v>158.19999999999999</v>
      </c>
      <c r="F2215" s="42">
        <v>0</v>
      </c>
    </row>
    <row r="2216" spans="1:6" ht="26.25">
      <c r="A2216" s="41" t="s">
        <v>20142</v>
      </c>
      <c r="B2216" s="2">
        <v>90960</v>
      </c>
      <c r="C2216" s="150" t="s">
        <v>20331</v>
      </c>
      <c r="D2216" s="2" t="s">
        <v>18277</v>
      </c>
      <c r="E2216" s="34">
        <v>7.02</v>
      </c>
      <c r="F2216" s="42">
        <v>0</v>
      </c>
    </row>
    <row r="2217" spans="1:6" ht="26.25">
      <c r="A2217" s="41" t="s">
        <v>20142</v>
      </c>
      <c r="B2217" s="2">
        <v>90961</v>
      </c>
      <c r="C2217" s="150" t="s">
        <v>20332</v>
      </c>
      <c r="D2217" s="2" t="s">
        <v>18277</v>
      </c>
      <c r="E2217" s="34">
        <v>1.88</v>
      </c>
      <c r="F2217" s="42">
        <v>0</v>
      </c>
    </row>
    <row r="2218" spans="1:6" ht="26.25">
      <c r="A2218" s="41" t="s">
        <v>20142</v>
      </c>
      <c r="B2218" s="2">
        <v>90962</v>
      </c>
      <c r="C2218" s="150" t="s">
        <v>20333</v>
      </c>
      <c r="D2218" s="2" t="s">
        <v>18277</v>
      </c>
      <c r="E2218" s="34">
        <v>8.7899999999999991</v>
      </c>
      <c r="F2218" s="42">
        <v>0</v>
      </c>
    </row>
    <row r="2219" spans="1:6" ht="26.25">
      <c r="A2219" s="41" t="s">
        <v>20142</v>
      </c>
      <c r="B2219" s="2">
        <v>90963</v>
      </c>
      <c r="C2219" s="150" t="s">
        <v>20334</v>
      </c>
      <c r="D2219" s="2" t="s">
        <v>18277</v>
      </c>
      <c r="E2219" s="34">
        <v>15.05</v>
      </c>
      <c r="F2219" s="42">
        <v>0</v>
      </c>
    </row>
    <row r="2220" spans="1:6" ht="39">
      <c r="A2220" s="41" t="s">
        <v>20142</v>
      </c>
      <c r="B2220" s="2">
        <v>102966</v>
      </c>
      <c r="C2220" s="150" t="s">
        <v>20335</v>
      </c>
      <c r="D2220" s="2" t="s">
        <v>18277</v>
      </c>
      <c r="E2220" s="34">
        <v>0.17</v>
      </c>
      <c r="F2220" s="42">
        <v>0</v>
      </c>
    </row>
    <row r="2221" spans="1:6" ht="26.25">
      <c r="A2221" s="41" t="s">
        <v>20142</v>
      </c>
      <c r="B2221" s="2">
        <v>102967</v>
      </c>
      <c r="C2221" s="150" t="s">
        <v>20336</v>
      </c>
      <c r="D2221" s="2" t="s">
        <v>18277</v>
      </c>
      <c r="E2221" s="34">
        <v>0.03</v>
      </c>
      <c r="F2221" s="42">
        <v>0</v>
      </c>
    </row>
    <row r="2222" spans="1:6" ht="39">
      <c r="A2222" s="41" t="s">
        <v>20142</v>
      </c>
      <c r="B2222" s="2">
        <v>102968</v>
      </c>
      <c r="C2222" s="150" t="s">
        <v>20337</v>
      </c>
      <c r="D2222" s="2" t="s">
        <v>18277</v>
      </c>
      <c r="E2222" s="34">
        <v>0.16</v>
      </c>
      <c r="F2222" s="42">
        <v>0</v>
      </c>
    </row>
    <row r="2223" spans="1:6" ht="39">
      <c r="A2223" s="41" t="s">
        <v>20142</v>
      </c>
      <c r="B2223" s="2">
        <v>102969</v>
      </c>
      <c r="C2223" s="150" t="s">
        <v>20338</v>
      </c>
      <c r="D2223" s="2" t="s">
        <v>18277</v>
      </c>
      <c r="E2223" s="34">
        <v>0.13</v>
      </c>
      <c r="F2223" s="42">
        <v>0</v>
      </c>
    </row>
    <row r="2224" spans="1:6" ht="26.25">
      <c r="A2224" s="41" t="s">
        <v>20142</v>
      </c>
      <c r="B2224" s="2">
        <v>102818</v>
      </c>
      <c r="C2224" s="150" t="s">
        <v>20339</v>
      </c>
      <c r="D2224" s="2" t="s">
        <v>18277</v>
      </c>
      <c r="E2224" s="34">
        <v>0</v>
      </c>
      <c r="F2224" s="42"/>
    </row>
    <row r="2225" spans="1:6" ht="26.25">
      <c r="A2225" s="41" t="s">
        <v>20142</v>
      </c>
      <c r="B2225" s="2">
        <v>102819</v>
      </c>
      <c r="C2225" s="150" t="s">
        <v>20340</v>
      </c>
      <c r="D2225" s="2" t="s">
        <v>18277</v>
      </c>
      <c r="E2225" s="34">
        <v>0</v>
      </c>
      <c r="F2225" s="42"/>
    </row>
    <row r="2226" spans="1:6" ht="26.25">
      <c r="A2226" s="41" t="s">
        <v>20142</v>
      </c>
      <c r="B2226" s="2">
        <v>102820</v>
      </c>
      <c r="C2226" s="150" t="s">
        <v>20341</v>
      </c>
      <c r="D2226" s="2" t="s">
        <v>18277</v>
      </c>
      <c r="E2226" s="34">
        <v>0</v>
      </c>
      <c r="F2226" s="42"/>
    </row>
    <row r="2227" spans="1:6" ht="26.25">
      <c r="A2227" s="41" t="s">
        <v>20142</v>
      </c>
      <c r="B2227" s="2">
        <v>102832</v>
      </c>
      <c r="C2227" s="150" t="s">
        <v>20342</v>
      </c>
      <c r="D2227" s="2" t="s">
        <v>18277</v>
      </c>
      <c r="E2227" s="34">
        <v>7.39</v>
      </c>
      <c r="F2227" s="42">
        <v>0</v>
      </c>
    </row>
    <row r="2228" spans="1:6" ht="26.25">
      <c r="A2228" s="41" t="s">
        <v>20142</v>
      </c>
      <c r="B2228" s="2">
        <v>102823</v>
      </c>
      <c r="C2228" s="150" t="s">
        <v>20343</v>
      </c>
      <c r="D2228" s="2" t="s">
        <v>18277</v>
      </c>
      <c r="E2228" s="34">
        <v>0</v>
      </c>
      <c r="F2228" s="42"/>
    </row>
    <row r="2229" spans="1:6" ht="26.25">
      <c r="A2229" s="41" t="s">
        <v>20142</v>
      </c>
      <c r="B2229" s="2">
        <v>102824</v>
      </c>
      <c r="C2229" s="150" t="s">
        <v>20344</v>
      </c>
      <c r="D2229" s="2" t="s">
        <v>18277</v>
      </c>
      <c r="E2229" s="34">
        <v>0</v>
      </c>
      <c r="F2229" s="42"/>
    </row>
    <row r="2230" spans="1:6" ht="26.25">
      <c r="A2230" s="41" t="s">
        <v>20142</v>
      </c>
      <c r="B2230" s="2">
        <v>102825</v>
      </c>
      <c r="C2230" s="150" t="s">
        <v>20345</v>
      </c>
      <c r="D2230" s="2" t="s">
        <v>18277</v>
      </c>
      <c r="E2230" s="34">
        <v>0</v>
      </c>
      <c r="F2230" s="42"/>
    </row>
    <row r="2231" spans="1:6" ht="26.25">
      <c r="A2231" s="41" t="s">
        <v>20142</v>
      </c>
      <c r="B2231" s="2">
        <v>102826</v>
      </c>
      <c r="C2231" s="150" t="s">
        <v>20346</v>
      </c>
      <c r="D2231" s="2" t="s">
        <v>18277</v>
      </c>
      <c r="E2231" s="34">
        <v>5.55</v>
      </c>
      <c r="F2231" s="42">
        <v>0</v>
      </c>
    </row>
    <row r="2232" spans="1:6" ht="39">
      <c r="A2232" s="41" t="s">
        <v>20142</v>
      </c>
      <c r="B2232" s="2">
        <v>103934</v>
      </c>
      <c r="C2232" s="150" t="s">
        <v>20347</v>
      </c>
      <c r="D2232" s="2" t="s">
        <v>18277</v>
      </c>
      <c r="E2232" s="34">
        <v>0</v>
      </c>
      <c r="F2232" s="42"/>
    </row>
    <row r="2233" spans="1:6" ht="39">
      <c r="A2233" s="41" t="s">
        <v>20142</v>
      </c>
      <c r="B2233" s="2">
        <v>103935</v>
      </c>
      <c r="C2233" s="150" t="s">
        <v>20348</v>
      </c>
      <c r="D2233" s="2" t="s">
        <v>18277</v>
      </c>
      <c r="E2233" s="34">
        <v>0</v>
      </c>
      <c r="F2233" s="42"/>
    </row>
    <row r="2234" spans="1:6" ht="39">
      <c r="A2234" s="41" t="s">
        <v>20142</v>
      </c>
      <c r="B2234" s="2">
        <v>103936</v>
      </c>
      <c r="C2234" s="150" t="s">
        <v>20349</v>
      </c>
      <c r="D2234" s="2" t="s">
        <v>18277</v>
      </c>
      <c r="E2234" s="34">
        <v>0</v>
      </c>
      <c r="F2234" s="42"/>
    </row>
    <row r="2235" spans="1:6" ht="39">
      <c r="A2235" s="41" t="s">
        <v>20142</v>
      </c>
      <c r="B2235" s="2">
        <v>103937</v>
      </c>
      <c r="C2235" s="150" t="s">
        <v>20350</v>
      </c>
      <c r="D2235" s="2" t="s">
        <v>18277</v>
      </c>
      <c r="E2235" s="34">
        <v>1.33</v>
      </c>
      <c r="F2235" s="42">
        <v>0</v>
      </c>
    </row>
    <row r="2236" spans="1:6" ht="39">
      <c r="A2236" s="41" t="s">
        <v>20142</v>
      </c>
      <c r="B2236" s="2">
        <v>103940</v>
      </c>
      <c r="C2236" s="150" t="s">
        <v>20351</v>
      </c>
      <c r="D2236" s="2" t="s">
        <v>18277</v>
      </c>
      <c r="E2236" s="34">
        <v>0</v>
      </c>
      <c r="F2236" s="42"/>
    </row>
    <row r="2237" spans="1:6" ht="39">
      <c r="A2237" s="41" t="s">
        <v>20142</v>
      </c>
      <c r="B2237" s="2">
        <v>103941</v>
      </c>
      <c r="C2237" s="150" t="s">
        <v>20352</v>
      </c>
      <c r="D2237" s="2" t="s">
        <v>18277</v>
      </c>
      <c r="E2237" s="34">
        <v>0</v>
      </c>
      <c r="F2237" s="42"/>
    </row>
    <row r="2238" spans="1:6" ht="39">
      <c r="A2238" s="41" t="s">
        <v>20142</v>
      </c>
      <c r="B2238" s="2">
        <v>103942</v>
      </c>
      <c r="C2238" s="150" t="s">
        <v>20353</v>
      </c>
      <c r="D2238" s="2" t="s">
        <v>18277</v>
      </c>
      <c r="E2238" s="34">
        <v>0</v>
      </c>
      <c r="F2238" s="42"/>
    </row>
    <row r="2239" spans="1:6" ht="39">
      <c r="A2239" s="41" t="s">
        <v>20142</v>
      </c>
      <c r="B2239" s="2">
        <v>103943</v>
      </c>
      <c r="C2239" s="150" t="s">
        <v>20354</v>
      </c>
      <c r="D2239" s="2" t="s">
        <v>18277</v>
      </c>
      <c r="E2239" s="34">
        <v>1.33</v>
      </c>
      <c r="F2239" s="42">
        <v>0</v>
      </c>
    </row>
    <row r="2240" spans="1:6" ht="26.25">
      <c r="A2240" s="41" t="s">
        <v>20142</v>
      </c>
      <c r="B2240" s="2">
        <v>106406</v>
      </c>
      <c r="C2240" s="150" t="s">
        <v>44962</v>
      </c>
      <c r="D2240" s="2" t="s">
        <v>18277</v>
      </c>
      <c r="E2240" s="34">
        <v>9.8800000000000008</v>
      </c>
      <c r="F2240" s="42">
        <v>0</v>
      </c>
    </row>
    <row r="2241" spans="1:6" ht="26.25">
      <c r="A2241" s="41" t="s">
        <v>20142</v>
      </c>
      <c r="B2241" s="2">
        <v>106407</v>
      </c>
      <c r="C2241" s="150" t="s">
        <v>44963</v>
      </c>
      <c r="D2241" s="2" t="s">
        <v>18277</v>
      </c>
      <c r="E2241" s="34">
        <v>2.0299999999999998</v>
      </c>
      <c r="F2241" s="42">
        <v>0</v>
      </c>
    </row>
    <row r="2242" spans="1:6" ht="26.25">
      <c r="A2242" s="41" t="s">
        <v>20142</v>
      </c>
      <c r="B2242" s="2">
        <v>106408</v>
      </c>
      <c r="C2242" s="150" t="s">
        <v>44964</v>
      </c>
      <c r="D2242" s="2" t="s">
        <v>18277</v>
      </c>
      <c r="E2242" s="34">
        <v>6.86</v>
      </c>
      <c r="F2242" s="42">
        <v>0</v>
      </c>
    </row>
    <row r="2243" spans="1:6" ht="39">
      <c r="A2243" s="41" t="s">
        <v>20142</v>
      </c>
      <c r="B2243" s="2">
        <v>106409</v>
      </c>
      <c r="C2243" s="150" t="s">
        <v>44965</v>
      </c>
      <c r="D2243" s="2" t="s">
        <v>18277</v>
      </c>
      <c r="E2243" s="34">
        <v>3.58</v>
      </c>
      <c r="F2243" s="42">
        <v>0</v>
      </c>
    </row>
    <row r="2244" spans="1:6" ht="39">
      <c r="A2244" s="41" t="s">
        <v>20142</v>
      </c>
      <c r="B2244" s="2">
        <v>91279</v>
      </c>
      <c r="C2244" s="150" t="s">
        <v>20355</v>
      </c>
      <c r="D2244" s="2" t="s">
        <v>18277</v>
      </c>
      <c r="E2244" s="34">
        <v>0.4</v>
      </c>
      <c r="F2244" s="42">
        <v>0</v>
      </c>
    </row>
    <row r="2245" spans="1:6" ht="39">
      <c r="A2245" s="41" t="s">
        <v>20142</v>
      </c>
      <c r="B2245" s="2">
        <v>91280</v>
      </c>
      <c r="C2245" s="150" t="s">
        <v>20356</v>
      </c>
      <c r="D2245" s="2" t="s">
        <v>18277</v>
      </c>
      <c r="E2245" s="34">
        <v>0.08</v>
      </c>
      <c r="F2245" s="42">
        <v>0</v>
      </c>
    </row>
    <row r="2246" spans="1:6" ht="39">
      <c r="A2246" s="41" t="s">
        <v>20142</v>
      </c>
      <c r="B2246" s="2">
        <v>91281</v>
      </c>
      <c r="C2246" s="150" t="s">
        <v>20357</v>
      </c>
      <c r="D2246" s="2" t="s">
        <v>18277</v>
      </c>
      <c r="E2246" s="34">
        <v>0.5</v>
      </c>
      <c r="F2246" s="42">
        <v>0</v>
      </c>
    </row>
    <row r="2247" spans="1:6" ht="39">
      <c r="A2247" s="41" t="s">
        <v>20142</v>
      </c>
      <c r="B2247" s="2">
        <v>91282</v>
      </c>
      <c r="C2247" s="150" t="s">
        <v>20358</v>
      </c>
      <c r="D2247" s="2" t="s">
        <v>18277</v>
      </c>
      <c r="E2247" s="34">
        <v>8.77</v>
      </c>
      <c r="F2247" s="42">
        <v>0</v>
      </c>
    </row>
    <row r="2248" spans="1:6" ht="26.25">
      <c r="A2248" s="41" t="s">
        <v>20142</v>
      </c>
      <c r="B2248" s="2">
        <v>95278</v>
      </c>
      <c r="C2248" s="150" t="s">
        <v>20359</v>
      </c>
      <c r="D2248" s="2" t="s">
        <v>18277</v>
      </c>
      <c r="E2248" s="34">
        <v>0.73</v>
      </c>
      <c r="F2248" s="42">
        <v>0</v>
      </c>
    </row>
    <row r="2249" spans="1:6" ht="26.25">
      <c r="A2249" s="41" t="s">
        <v>20142</v>
      </c>
      <c r="B2249" s="2">
        <v>95279</v>
      </c>
      <c r="C2249" s="150" t="s">
        <v>20360</v>
      </c>
      <c r="D2249" s="2" t="s">
        <v>18277</v>
      </c>
      <c r="E2249" s="34">
        <v>0.15</v>
      </c>
      <c r="F2249" s="42">
        <v>0</v>
      </c>
    </row>
    <row r="2250" spans="1:6" ht="26.25">
      <c r="A2250" s="41" t="s">
        <v>20142</v>
      </c>
      <c r="B2250" s="2">
        <v>95280</v>
      </c>
      <c r="C2250" s="150" t="s">
        <v>20361</v>
      </c>
      <c r="D2250" s="2" t="s">
        <v>18277</v>
      </c>
      <c r="E2250" s="34">
        <v>0.71</v>
      </c>
      <c r="F2250" s="42">
        <v>0</v>
      </c>
    </row>
    <row r="2251" spans="1:6" ht="26.25">
      <c r="A2251" s="41" t="s">
        <v>20142</v>
      </c>
      <c r="B2251" s="2">
        <v>95281</v>
      </c>
      <c r="C2251" s="150" t="s">
        <v>20362</v>
      </c>
      <c r="D2251" s="2" t="s">
        <v>18277</v>
      </c>
      <c r="E2251" s="34">
        <v>8.7100000000000009</v>
      </c>
      <c r="F2251" s="42">
        <v>0</v>
      </c>
    </row>
    <row r="2252" spans="1:6" ht="26.25">
      <c r="A2252" s="41" t="s">
        <v>20142</v>
      </c>
      <c r="B2252" s="2">
        <v>95124</v>
      </c>
      <c r="C2252" s="150" t="s">
        <v>20363</v>
      </c>
      <c r="D2252" s="2" t="s">
        <v>18277</v>
      </c>
      <c r="E2252" s="34">
        <v>6.67</v>
      </c>
      <c r="F2252" s="42">
        <v>0</v>
      </c>
    </row>
    <row r="2253" spans="1:6" ht="26.25">
      <c r="A2253" s="41" t="s">
        <v>20142</v>
      </c>
      <c r="B2253" s="2">
        <v>95123</v>
      </c>
      <c r="C2253" s="150" t="s">
        <v>20364</v>
      </c>
      <c r="D2253" s="2" t="s">
        <v>18277</v>
      </c>
      <c r="E2253" s="34">
        <v>21.64</v>
      </c>
      <c r="F2253" s="42">
        <v>0</v>
      </c>
    </row>
    <row r="2254" spans="1:6" ht="26.25">
      <c r="A2254" s="41" t="s">
        <v>20142</v>
      </c>
      <c r="B2254" s="2">
        <v>95125</v>
      </c>
      <c r="C2254" s="150" t="s">
        <v>20365</v>
      </c>
      <c r="D2254" s="2" t="s">
        <v>18277</v>
      </c>
      <c r="E2254" s="34">
        <v>23.67</v>
      </c>
      <c r="F2254" s="42">
        <v>0</v>
      </c>
    </row>
    <row r="2255" spans="1:6" ht="26.25">
      <c r="A2255" s="41" t="s">
        <v>20142</v>
      </c>
      <c r="B2255" s="2">
        <v>95126</v>
      </c>
      <c r="C2255" s="150" t="s">
        <v>20366</v>
      </c>
      <c r="D2255" s="2" t="s">
        <v>18277</v>
      </c>
      <c r="E2255" s="34">
        <v>148.15</v>
      </c>
      <c r="F2255" s="42">
        <v>0</v>
      </c>
    </row>
    <row r="2256" spans="1:6" ht="26.25">
      <c r="A2256" s="41" t="s">
        <v>20142</v>
      </c>
      <c r="B2256" s="2">
        <v>92040</v>
      </c>
      <c r="C2256" s="150" t="s">
        <v>20367</v>
      </c>
      <c r="D2256" s="2" t="s">
        <v>18277</v>
      </c>
      <c r="E2256" s="34">
        <v>7.84</v>
      </c>
      <c r="F2256" s="42">
        <v>0</v>
      </c>
    </row>
    <row r="2257" spans="1:6" ht="26.25">
      <c r="A2257" s="41" t="s">
        <v>20142</v>
      </c>
      <c r="B2257" s="2">
        <v>92041</v>
      </c>
      <c r="C2257" s="150" t="s">
        <v>20368</v>
      </c>
      <c r="D2257" s="2" t="s">
        <v>18277</v>
      </c>
      <c r="E2257" s="34">
        <v>1.61</v>
      </c>
      <c r="F2257" s="42">
        <v>0</v>
      </c>
    </row>
    <row r="2258" spans="1:6" ht="26.25">
      <c r="A2258" s="41" t="s">
        <v>20142</v>
      </c>
      <c r="B2258" s="2">
        <v>92042</v>
      </c>
      <c r="C2258" s="150" t="s">
        <v>20369</v>
      </c>
      <c r="D2258" s="2" t="s">
        <v>18277</v>
      </c>
      <c r="E2258" s="34">
        <v>6.53</v>
      </c>
      <c r="F2258" s="42">
        <v>0</v>
      </c>
    </row>
    <row r="2259" spans="1:6" ht="26.25">
      <c r="A2259" s="41" t="s">
        <v>20142</v>
      </c>
      <c r="B2259" s="2">
        <v>106410</v>
      </c>
      <c r="C2259" s="150" t="s">
        <v>44966</v>
      </c>
      <c r="D2259" s="2" t="s">
        <v>18277</v>
      </c>
      <c r="E2259" s="34">
        <v>4.76</v>
      </c>
      <c r="F2259" s="42">
        <v>0</v>
      </c>
    </row>
    <row r="2260" spans="1:6" ht="26.25">
      <c r="A2260" s="41" t="s">
        <v>20142</v>
      </c>
      <c r="B2260" s="2">
        <v>106411</v>
      </c>
      <c r="C2260" s="150" t="s">
        <v>44967</v>
      </c>
      <c r="D2260" s="2" t="s">
        <v>18277</v>
      </c>
      <c r="E2260" s="34">
        <v>2.02</v>
      </c>
      <c r="F2260" s="42">
        <v>0</v>
      </c>
    </row>
    <row r="2261" spans="1:6" ht="26.25">
      <c r="A2261" s="41" t="s">
        <v>20142</v>
      </c>
      <c r="B2261" s="2">
        <v>106412</v>
      </c>
      <c r="C2261" s="150" t="s">
        <v>44968</v>
      </c>
      <c r="D2261" s="2" t="s">
        <v>18277</v>
      </c>
      <c r="E2261" s="34">
        <v>5.21</v>
      </c>
      <c r="F2261" s="42">
        <v>0</v>
      </c>
    </row>
    <row r="2262" spans="1:6" ht="39">
      <c r="A2262" s="41" t="s">
        <v>20142</v>
      </c>
      <c r="B2262" s="2">
        <v>106413</v>
      </c>
      <c r="C2262" s="150" t="s">
        <v>44969</v>
      </c>
      <c r="D2262" s="2" t="s">
        <v>18277</v>
      </c>
      <c r="E2262" s="34">
        <v>2.2000000000000002</v>
      </c>
      <c r="F2262" s="42">
        <v>0</v>
      </c>
    </row>
    <row r="2263" spans="1:6">
      <c r="A2263" s="41" t="s">
        <v>20142</v>
      </c>
      <c r="B2263" s="2">
        <v>102829</v>
      </c>
      <c r="C2263" s="150" t="s">
        <v>20370</v>
      </c>
      <c r="D2263" s="2" t="s">
        <v>18277</v>
      </c>
      <c r="E2263" s="34">
        <v>0</v>
      </c>
      <c r="F2263" s="42"/>
    </row>
    <row r="2264" spans="1:6">
      <c r="A2264" s="41" t="s">
        <v>20142</v>
      </c>
      <c r="B2264" s="2">
        <v>102830</v>
      </c>
      <c r="C2264" s="150" t="s">
        <v>20371</v>
      </c>
      <c r="D2264" s="2" t="s">
        <v>18277</v>
      </c>
      <c r="E2264" s="34">
        <v>0</v>
      </c>
      <c r="F2264" s="42"/>
    </row>
    <row r="2265" spans="1:6">
      <c r="A2265" s="41" t="s">
        <v>20142</v>
      </c>
      <c r="B2265" s="2">
        <v>102831</v>
      </c>
      <c r="C2265" s="150" t="s">
        <v>20372</v>
      </c>
      <c r="D2265" s="2" t="s">
        <v>18277</v>
      </c>
      <c r="E2265" s="34">
        <v>0</v>
      </c>
      <c r="F2265" s="42"/>
    </row>
    <row r="2266" spans="1:6">
      <c r="A2266" s="41" t="s">
        <v>20142</v>
      </c>
      <c r="B2266" s="2">
        <v>92114</v>
      </c>
      <c r="C2266" s="150" t="s">
        <v>20373</v>
      </c>
      <c r="D2266" s="2" t="s">
        <v>18277</v>
      </c>
      <c r="E2266" s="34">
        <v>0.24</v>
      </c>
      <c r="F2266" s="42">
        <v>0</v>
      </c>
    </row>
    <row r="2267" spans="1:6">
      <c r="A2267" s="41" t="s">
        <v>20142</v>
      </c>
      <c r="B2267" s="2">
        <v>92115</v>
      </c>
      <c r="C2267" s="150" t="s">
        <v>20374</v>
      </c>
      <c r="D2267" s="2" t="s">
        <v>18277</v>
      </c>
      <c r="E2267" s="34">
        <v>0.05</v>
      </c>
      <c r="F2267" s="42">
        <v>0</v>
      </c>
    </row>
    <row r="2268" spans="1:6">
      <c r="A2268" s="41" t="s">
        <v>20142</v>
      </c>
      <c r="B2268" s="2">
        <v>92116</v>
      </c>
      <c r="C2268" s="150" t="s">
        <v>20375</v>
      </c>
      <c r="D2268" s="2" t="s">
        <v>18277</v>
      </c>
      <c r="E2268" s="34">
        <v>0.17</v>
      </c>
      <c r="F2268" s="42">
        <v>0</v>
      </c>
    </row>
    <row r="2269" spans="1:6">
      <c r="A2269" s="41" t="s">
        <v>20142</v>
      </c>
      <c r="B2269" s="2">
        <v>102912</v>
      </c>
      <c r="C2269" s="150" t="s">
        <v>20376</v>
      </c>
      <c r="D2269" s="2" t="s">
        <v>18277</v>
      </c>
      <c r="E2269" s="34">
        <v>0</v>
      </c>
      <c r="F2269" s="42"/>
    </row>
    <row r="2270" spans="1:6">
      <c r="A2270" s="41" t="s">
        <v>20142</v>
      </c>
      <c r="B2270" s="2">
        <v>102913</v>
      </c>
      <c r="C2270" s="150" t="s">
        <v>20377</v>
      </c>
      <c r="D2270" s="2" t="s">
        <v>18277</v>
      </c>
      <c r="E2270" s="34">
        <v>0</v>
      </c>
      <c r="F2270" s="42"/>
    </row>
    <row r="2271" spans="1:6">
      <c r="A2271" s="41" t="s">
        <v>20142</v>
      </c>
      <c r="B2271" s="2">
        <v>102914</v>
      </c>
      <c r="C2271" s="150" t="s">
        <v>20378</v>
      </c>
      <c r="D2271" s="2" t="s">
        <v>18277</v>
      </c>
      <c r="E2271" s="34">
        <v>0</v>
      </c>
      <c r="F2271" s="42"/>
    </row>
    <row r="2272" spans="1:6">
      <c r="A2272" s="41" t="s">
        <v>20142</v>
      </c>
      <c r="B2272" s="2">
        <v>102915</v>
      </c>
      <c r="C2272" s="150" t="s">
        <v>20379</v>
      </c>
      <c r="D2272" s="2" t="s">
        <v>18277</v>
      </c>
      <c r="E2272" s="34">
        <v>0.54</v>
      </c>
      <c r="F2272" s="42">
        <v>0</v>
      </c>
    </row>
    <row r="2273" spans="1:6" ht="39">
      <c r="A2273" s="41" t="s">
        <v>20142</v>
      </c>
      <c r="B2273" s="2">
        <v>95716</v>
      </c>
      <c r="C2273" s="150" t="s">
        <v>20380</v>
      </c>
      <c r="D2273" s="2" t="s">
        <v>18277</v>
      </c>
      <c r="E2273" s="34">
        <v>65.260000000000005</v>
      </c>
      <c r="F2273" s="42">
        <v>0</v>
      </c>
    </row>
    <row r="2274" spans="1:6" ht="39">
      <c r="A2274" s="41" t="s">
        <v>20142</v>
      </c>
      <c r="B2274" s="2">
        <v>95717</v>
      </c>
      <c r="C2274" s="150" t="s">
        <v>20381</v>
      </c>
      <c r="D2274" s="2" t="s">
        <v>18277</v>
      </c>
      <c r="E2274" s="34">
        <v>17.239999999999998</v>
      </c>
      <c r="F2274" s="42">
        <v>0</v>
      </c>
    </row>
    <row r="2275" spans="1:6" ht="39">
      <c r="A2275" s="41" t="s">
        <v>20142</v>
      </c>
      <c r="B2275" s="2">
        <v>95718</v>
      </c>
      <c r="C2275" s="150" t="s">
        <v>20382</v>
      </c>
      <c r="D2275" s="2" t="s">
        <v>18277</v>
      </c>
      <c r="E2275" s="34">
        <v>81.58</v>
      </c>
      <c r="F2275" s="42">
        <v>0</v>
      </c>
    </row>
    <row r="2276" spans="1:6" ht="51.75">
      <c r="A2276" s="41" t="s">
        <v>20142</v>
      </c>
      <c r="B2276" s="2">
        <v>95719</v>
      </c>
      <c r="C2276" s="150" t="s">
        <v>20383</v>
      </c>
      <c r="D2276" s="2" t="s">
        <v>18277</v>
      </c>
      <c r="E2276" s="34">
        <v>90.48</v>
      </c>
      <c r="F2276" s="42">
        <v>0</v>
      </c>
    </row>
    <row r="2277" spans="1:6" ht="39">
      <c r="A2277" s="41" t="s">
        <v>20142</v>
      </c>
      <c r="B2277" s="2">
        <v>104712</v>
      </c>
      <c r="C2277" s="150" t="s">
        <v>20384</v>
      </c>
      <c r="D2277" s="2" t="s">
        <v>18277</v>
      </c>
      <c r="E2277" s="34">
        <v>61.34</v>
      </c>
      <c r="F2277" s="42">
        <v>0</v>
      </c>
    </row>
    <row r="2278" spans="1:6" ht="39">
      <c r="A2278" s="41" t="s">
        <v>20142</v>
      </c>
      <c r="B2278" s="2">
        <v>104713</v>
      </c>
      <c r="C2278" s="150" t="s">
        <v>20385</v>
      </c>
      <c r="D2278" s="2" t="s">
        <v>18277</v>
      </c>
      <c r="E2278" s="34">
        <v>16.21</v>
      </c>
      <c r="F2278" s="42">
        <v>0</v>
      </c>
    </row>
    <row r="2279" spans="1:6" ht="39">
      <c r="A2279" s="41" t="s">
        <v>20142</v>
      </c>
      <c r="B2279" s="2">
        <v>104714</v>
      </c>
      <c r="C2279" s="150" t="s">
        <v>20386</v>
      </c>
      <c r="D2279" s="2" t="s">
        <v>18277</v>
      </c>
      <c r="E2279" s="34">
        <v>76.680000000000007</v>
      </c>
      <c r="F2279" s="42">
        <v>0</v>
      </c>
    </row>
    <row r="2280" spans="1:6" ht="39">
      <c r="A2280" s="41" t="s">
        <v>20142</v>
      </c>
      <c r="B2280" s="2">
        <v>104715</v>
      </c>
      <c r="C2280" s="150" t="s">
        <v>20387</v>
      </c>
      <c r="D2280" s="2" t="s">
        <v>18277</v>
      </c>
      <c r="E2280" s="34">
        <v>90.48</v>
      </c>
      <c r="F2280" s="42">
        <v>0</v>
      </c>
    </row>
    <row r="2281" spans="1:6" ht="39">
      <c r="A2281" s="41" t="s">
        <v>20142</v>
      </c>
      <c r="B2281" s="2">
        <v>106394</v>
      </c>
      <c r="C2281" s="150" t="s">
        <v>44970</v>
      </c>
      <c r="D2281" s="2" t="s">
        <v>18277</v>
      </c>
      <c r="E2281" s="34">
        <v>0</v>
      </c>
      <c r="F2281" s="42"/>
    </row>
    <row r="2282" spans="1:6" ht="39">
      <c r="A2282" s="41" t="s">
        <v>20142</v>
      </c>
      <c r="B2282" s="2">
        <v>106395</v>
      </c>
      <c r="C2282" s="150" t="s">
        <v>44971</v>
      </c>
      <c r="D2282" s="2" t="s">
        <v>18277</v>
      </c>
      <c r="E2282" s="34">
        <v>0</v>
      </c>
      <c r="F2282" s="42"/>
    </row>
    <row r="2283" spans="1:6" ht="39">
      <c r="A2283" s="41" t="s">
        <v>20142</v>
      </c>
      <c r="B2283" s="2">
        <v>106396</v>
      </c>
      <c r="C2283" s="150" t="s">
        <v>44972</v>
      </c>
      <c r="D2283" s="2" t="s">
        <v>18277</v>
      </c>
      <c r="E2283" s="34">
        <v>0</v>
      </c>
      <c r="F2283" s="42"/>
    </row>
    <row r="2284" spans="1:6" ht="39">
      <c r="A2284" s="41" t="s">
        <v>20142</v>
      </c>
      <c r="B2284" s="2">
        <v>106397</v>
      </c>
      <c r="C2284" s="150" t="s">
        <v>44973</v>
      </c>
      <c r="D2284" s="2" t="s">
        <v>18277</v>
      </c>
      <c r="E2284" s="34">
        <v>90.48</v>
      </c>
      <c r="F2284" s="42">
        <v>0</v>
      </c>
    </row>
    <row r="2285" spans="1:6" ht="51.75">
      <c r="A2285" s="41" t="s">
        <v>20142</v>
      </c>
      <c r="B2285" s="2">
        <v>106400</v>
      </c>
      <c r="C2285" s="150" t="s">
        <v>44974</v>
      </c>
      <c r="D2285" s="2" t="s">
        <v>18277</v>
      </c>
      <c r="E2285" s="34">
        <v>0</v>
      </c>
      <c r="F2285" s="42"/>
    </row>
    <row r="2286" spans="1:6" ht="51.75">
      <c r="A2286" s="41" t="s">
        <v>20142</v>
      </c>
      <c r="B2286" s="2">
        <v>106401</v>
      </c>
      <c r="C2286" s="150" t="s">
        <v>44975</v>
      </c>
      <c r="D2286" s="2" t="s">
        <v>18277</v>
      </c>
      <c r="E2286" s="34">
        <v>0</v>
      </c>
      <c r="F2286" s="42"/>
    </row>
    <row r="2287" spans="1:6" ht="51.75">
      <c r="A2287" s="41" t="s">
        <v>20142</v>
      </c>
      <c r="B2287" s="2">
        <v>106402</v>
      </c>
      <c r="C2287" s="150" t="s">
        <v>44976</v>
      </c>
      <c r="D2287" s="2" t="s">
        <v>18277</v>
      </c>
      <c r="E2287" s="34">
        <v>0</v>
      </c>
      <c r="F2287" s="42"/>
    </row>
    <row r="2288" spans="1:6" ht="51.75">
      <c r="A2288" s="41" t="s">
        <v>20142</v>
      </c>
      <c r="B2288" s="2">
        <v>106403</v>
      </c>
      <c r="C2288" s="150" t="s">
        <v>44977</v>
      </c>
      <c r="D2288" s="2" t="s">
        <v>18277</v>
      </c>
      <c r="E2288" s="34">
        <v>90.48</v>
      </c>
      <c r="F2288" s="42">
        <v>0</v>
      </c>
    </row>
    <row r="2289" spans="1:6" ht="39">
      <c r="A2289" s="41" t="s">
        <v>20142</v>
      </c>
      <c r="B2289" s="2">
        <v>102894</v>
      </c>
      <c r="C2289" s="150" t="s">
        <v>20388</v>
      </c>
      <c r="D2289" s="2" t="s">
        <v>18277</v>
      </c>
      <c r="E2289" s="34">
        <v>0</v>
      </c>
      <c r="F2289" s="42"/>
    </row>
    <row r="2290" spans="1:6" ht="39">
      <c r="A2290" s="41" t="s">
        <v>20142</v>
      </c>
      <c r="B2290" s="2">
        <v>104161</v>
      </c>
      <c r="C2290" s="150" t="s">
        <v>20389</v>
      </c>
      <c r="D2290" s="2" t="s">
        <v>18277</v>
      </c>
      <c r="E2290" s="34">
        <v>0</v>
      </c>
      <c r="F2290" s="42"/>
    </row>
    <row r="2291" spans="1:6" ht="39">
      <c r="A2291" s="41" t="s">
        <v>20142</v>
      </c>
      <c r="B2291" s="2">
        <v>102896</v>
      </c>
      <c r="C2291" s="150" t="s">
        <v>20390</v>
      </c>
      <c r="D2291" s="2" t="s">
        <v>18277</v>
      </c>
      <c r="E2291" s="34">
        <v>0</v>
      </c>
      <c r="F2291" s="42"/>
    </row>
    <row r="2292" spans="1:6" ht="39">
      <c r="A2292" s="41" t="s">
        <v>20142</v>
      </c>
      <c r="B2292" s="2">
        <v>102897</v>
      </c>
      <c r="C2292" s="150" t="s">
        <v>20391</v>
      </c>
      <c r="D2292" s="2" t="s">
        <v>18277</v>
      </c>
      <c r="E2292" s="34">
        <v>90.48</v>
      </c>
      <c r="F2292" s="42">
        <v>0</v>
      </c>
    </row>
    <row r="2293" spans="1:6" ht="26.25">
      <c r="A2293" s="41" t="s">
        <v>20142</v>
      </c>
      <c r="B2293" s="2">
        <v>5627</v>
      </c>
      <c r="C2293" s="150" t="s">
        <v>20392</v>
      </c>
      <c r="D2293" s="2" t="s">
        <v>18277</v>
      </c>
      <c r="E2293" s="34">
        <v>47.13</v>
      </c>
      <c r="F2293" s="42">
        <v>0</v>
      </c>
    </row>
    <row r="2294" spans="1:6" ht="26.25">
      <c r="A2294" s="41" t="s">
        <v>20142</v>
      </c>
      <c r="B2294" s="2">
        <v>5628</v>
      </c>
      <c r="C2294" s="150" t="s">
        <v>20393</v>
      </c>
      <c r="D2294" s="2" t="s">
        <v>18277</v>
      </c>
      <c r="E2294" s="34">
        <v>12.45</v>
      </c>
      <c r="F2294" s="42">
        <v>0</v>
      </c>
    </row>
    <row r="2295" spans="1:6" ht="26.25">
      <c r="A2295" s="41" t="s">
        <v>20142</v>
      </c>
      <c r="B2295" s="2">
        <v>5629</v>
      </c>
      <c r="C2295" s="150" t="s">
        <v>20394</v>
      </c>
      <c r="D2295" s="2" t="s">
        <v>18277</v>
      </c>
      <c r="E2295" s="34">
        <v>58.91</v>
      </c>
      <c r="F2295" s="42">
        <v>0</v>
      </c>
    </row>
    <row r="2296" spans="1:6" ht="26.25">
      <c r="A2296" s="41" t="s">
        <v>20142</v>
      </c>
      <c r="B2296" s="2">
        <v>5630</v>
      </c>
      <c r="C2296" s="150" t="s">
        <v>20395</v>
      </c>
      <c r="D2296" s="2" t="s">
        <v>18277</v>
      </c>
      <c r="E2296" s="34">
        <v>64.83</v>
      </c>
      <c r="F2296" s="42">
        <v>0</v>
      </c>
    </row>
    <row r="2297" spans="1:6" ht="26.25">
      <c r="A2297" s="41" t="s">
        <v>20142</v>
      </c>
      <c r="B2297" s="2">
        <v>88900</v>
      </c>
      <c r="C2297" s="150" t="s">
        <v>20396</v>
      </c>
      <c r="D2297" s="2" t="s">
        <v>18277</v>
      </c>
      <c r="E2297" s="34">
        <v>53.33</v>
      </c>
      <c r="F2297" s="42">
        <v>0</v>
      </c>
    </row>
    <row r="2298" spans="1:6" ht="26.25">
      <c r="A2298" s="41" t="s">
        <v>20142</v>
      </c>
      <c r="B2298" s="2">
        <v>88902</v>
      </c>
      <c r="C2298" s="150" t="s">
        <v>20397</v>
      </c>
      <c r="D2298" s="2" t="s">
        <v>18277</v>
      </c>
      <c r="E2298" s="34">
        <v>14.09</v>
      </c>
      <c r="F2298" s="42">
        <v>0</v>
      </c>
    </row>
    <row r="2299" spans="1:6" ht="26.25">
      <c r="A2299" s="41" t="s">
        <v>20142</v>
      </c>
      <c r="B2299" s="2">
        <v>88903</v>
      </c>
      <c r="C2299" s="150" t="s">
        <v>20398</v>
      </c>
      <c r="D2299" s="2" t="s">
        <v>18277</v>
      </c>
      <c r="E2299" s="34">
        <v>66.66</v>
      </c>
      <c r="F2299" s="42">
        <v>0</v>
      </c>
    </row>
    <row r="2300" spans="1:6" ht="26.25">
      <c r="A2300" s="41" t="s">
        <v>20142</v>
      </c>
      <c r="B2300" s="2">
        <v>88904</v>
      </c>
      <c r="C2300" s="150" t="s">
        <v>20399</v>
      </c>
      <c r="D2300" s="2" t="s">
        <v>18277</v>
      </c>
      <c r="E2300" s="34">
        <v>90.48</v>
      </c>
      <c r="F2300" s="42">
        <v>0</v>
      </c>
    </row>
    <row r="2301" spans="1:6" ht="26.25">
      <c r="A2301" s="41" t="s">
        <v>20142</v>
      </c>
      <c r="B2301" s="2">
        <v>88569</v>
      </c>
      <c r="C2301" s="150" t="s">
        <v>20400</v>
      </c>
      <c r="D2301" s="2" t="s">
        <v>18277</v>
      </c>
      <c r="E2301" s="34">
        <v>4.49</v>
      </c>
      <c r="F2301" s="42">
        <v>0</v>
      </c>
    </row>
    <row r="2302" spans="1:6" ht="26.25">
      <c r="A2302" s="41" t="s">
        <v>20142</v>
      </c>
      <c r="B2302" s="2">
        <v>88570</v>
      </c>
      <c r="C2302" s="150" t="s">
        <v>20401</v>
      </c>
      <c r="D2302" s="2" t="s">
        <v>18277</v>
      </c>
      <c r="E2302" s="34">
        <v>1.55</v>
      </c>
      <c r="F2302" s="42">
        <v>0</v>
      </c>
    </row>
    <row r="2303" spans="1:6" ht="26.25">
      <c r="A2303" s="41" t="s">
        <v>20142</v>
      </c>
      <c r="B2303" s="2">
        <v>5765</v>
      </c>
      <c r="C2303" s="150" t="s">
        <v>20402</v>
      </c>
      <c r="D2303" s="2" t="s">
        <v>18277</v>
      </c>
      <c r="E2303" s="34">
        <v>5.61</v>
      </c>
      <c r="F2303" s="42">
        <v>0</v>
      </c>
    </row>
    <row r="2304" spans="1:6" ht="26.25">
      <c r="A2304" s="41" t="s">
        <v>20142</v>
      </c>
      <c r="B2304" s="2">
        <v>5766</v>
      </c>
      <c r="C2304" s="150" t="s">
        <v>20403</v>
      </c>
      <c r="D2304" s="2" t="s">
        <v>18277</v>
      </c>
      <c r="E2304" s="34">
        <v>2.9</v>
      </c>
      <c r="F2304" s="42">
        <v>0</v>
      </c>
    </row>
    <row r="2305" spans="1:6" ht="39">
      <c r="A2305" s="41" t="s">
        <v>20142</v>
      </c>
      <c r="B2305" s="2">
        <v>91468</v>
      </c>
      <c r="C2305" s="150" t="s">
        <v>20404</v>
      </c>
      <c r="D2305" s="2" t="s">
        <v>18277</v>
      </c>
      <c r="E2305" s="34">
        <v>27.38</v>
      </c>
      <c r="F2305" s="42">
        <v>0</v>
      </c>
    </row>
    <row r="2306" spans="1:6" ht="39">
      <c r="A2306" s="41" t="s">
        <v>20142</v>
      </c>
      <c r="B2306" s="2">
        <v>91484</v>
      </c>
      <c r="C2306" s="150" t="s">
        <v>20405</v>
      </c>
      <c r="D2306" s="2" t="s">
        <v>18277</v>
      </c>
      <c r="E2306" s="34">
        <v>4.3</v>
      </c>
      <c r="F2306" s="42">
        <v>0</v>
      </c>
    </row>
    <row r="2307" spans="1:6" ht="39">
      <c r="A2307" s="41" t="s">
        <v>20142</v>
      </c>
      <c r="B2307" s="2">
        <v>91469</v>
      </c>
      <c r="C2307" s="150" t="s">
        <v>20406</v>
      </c>
      <c r="D2307" s="2" t="s">
        <v>18277</v>
      </c>
      <c r="E2307" s="34">
        <v>10.63</v>
      </c>
      <c r="F2307" s="42">
        <v>0</v>
      </c>
    </row>
    <row r="2308" spans="1:6" ht="39">
      <c r="A2308" s="41" t="s">
        <v>20142</v>
      </c>
      <c r="B2308" s="2">
        <v>83361</v>
      </c>
      <c r="C2308" s="150" t="s">
        <v>20407</v>
      </c>
      <c r="D2308" s="2" t="s">
        <v>18277</v>
      </c>
      <c r="E2308" s="34">
        <v>45.33</v>
      </c>
      <c r="F2308" s="42">
        <v>0</v>
      </c>
    </row>
    <row r="2309" spans="1:6" ht="51.75">
      <c r="A2309" s="41" t="s">
        <v>20142</v>
      </c>
      <c r="B2309" s="2">
        <v>91485</v>
      </c>
      <c r="C2309" s="150" t="s">
        <v>20408</v>
      </c>
      <c r="D2309" s="2" t="s">
        <v>18277</v>
      </c>
      <c r="E2309" s="34">
        <v>155.72999999999999</v>
      </c>
      <c r="F2309" s="42">
        <v>0</v>
      </c>
    </row>
    <row r="2310" spans="1:6" ht="26.25">
      <c r="A2310" s="41" t="s">
        <v>20142</v>
      </c>
      <c r="B2310" s="2">
        <v>102835</v>
      </c>
      <c r="C2310" s="150" t="s">
        <v>20409</v>
      </c>
      <c r="D2310" s="2" t="s">
        <v>18277</v>
      </c>
      <c r="E2310" s="34">
        <v>0</v>
      </c>
      <c r="F2310" s="42"/>
    </row>
    <row r="2311" spans="1:6" ht="26.25">
      <c r="A2311" s="41" t="s">
        <v>20142</v>
      </c>
      <c r="B2311" s="2">
        <v>102836</v>
      </c>
      <c r="C2311" s="150" t="s">
        <v>20410</v>
      </c>
      <c r="D2311" s="2" t="s">
        <v>18277</v>
      </c>
      <c r="E2311" s="34">
        <v>0</v>
      </c>
      <c r="F2311" s="42"/>
    </row>
    <row r="2312" spans="1:6" ht="26.25">
      <c r="A2312" s="41" t="s">
        <v>20142</v>
      </c>
      <c r="B2312" s="2">
        <v>102837</v>
      </c>
      <c r="C2312" s="150" t="s">
        <v>20411</v>
      </c>
      <c r="D2312" s="2" t="s">
        <v>18277</v>
      </c>
      <c r="E2312" s="34">
        <v>0</v>
      </c>
      <c r="F2312" s="42"/>
    </row>
    <row r="2313" spans="1:6" ht="26.25">
      <c r="A2313" s="41" t="s">
        <v>20142</v>
      </c>
      <c r="B2313" s="2">
        <v>89230</v>
      </c>
      <c r="C2313" s="150" t="s">
        <v>20412</v>
      </c>
      <c r="D2313" s="2" t="s">
        <v>18277</v>
      </c>
      <c r="E2313" s="34">
        <v>106.63</v>
      </c>
      <c r="F2313" s="42">
        <v>0</v>
      </c>
    </row>
    <row r="2314" spans="1:6" ht="26.25">
      <c r="A2314" s="41" t="s">
        <v>20142</v>
      </c>
      <c r="B2314" s="2">
        <v>89231</v>
      </c>
      <c r="C2314" s="150" t="s">
        <v>20413</v>
      </c>
      <c r="D2314" s="2" t="s">
        <v>18277</v>
      </c>
      <c r="E2314" s="34">
        <v>32.65</v>
      </c>
      <c r="F2314" s="42">
        <v>0</v>
      </c>
    </row>
    <row r="2315" spans="1:6" ht="26.25">
      <c r="A2315" s="41" t="s">
        <v>20142</v>
      </c>
      <c r="B2315" s="2">
        <v>89232</v>
      </c>
      <c r="C2315" s="150" t="s">
        <v>20414</v>
      </c>
      <c r="D2315" s="2" t="s">
        <v>18277</v>
      </c>
      <c r="E2315" s="34">
        <v>190.2</v>
      </c>
      <c r="F2315" s="42">
        <v>0</v>
      </c>
    </row>
    <row r="2316" spans="1:6" ht="26.25">
      <c r="A2316" s="41" t="s">
        <v>20142</v>
      </c>
      <c r="B2316" s="2">
        <v>89233</v>
      </c>
      <c r="C2316" s="150" t="s">
        <v>20415</v>
      </c>
      <c r="D2316" s="2" t="s">
        <v>18277</v>
      </c>
      <c r="E2316" s="34">
        <v>168.13</v>
      </c>
      <c r="F2316" s="42">
        <v>0</v>
      </c>
    </row>
    <row r="2317" spans="1:6" ht="26.25">
      <c r="A2317" s="41" t="s">
        <v>20142</v>
      </c>
      <c r="B2317" s="2">
        <v>89236</v>
      </c>
      <c r="C2317" s="150" t="s">
        <v>20416</v>
      </c>
      <c r="D2317" s="2" t="s">
        <v>18277</v>
      </c>
      <c r="E2317" s="34">
        <v>249.09</v>
      </c>
      <c r="F2317" s="42">
        <v>0</v>
      </c>
    </row>
    <row r="2318" spans="1:6" ht="26.25">
      <c r="A2318" s="41" t="s">
        <v>20142</v>
      </c>
      <c r="B2318" s="2">
        <v>89237</v>
      </c>
      <c r="C2318" s="150" t="s">
        <v>20417</v>
      </c>
      <c r="D2318" s="2" t="s">
        <v>18277</v>
      </c>
      <c r="E2318" s="34">
        <v>76.27</v>
      </c>
      <c r="F2318" s="42">
        <v>0</v>
      </c>
    </row>
    <row r="2319" spans="1:6" ht="26.25">
      <c r="A2319" s="41" t="s">
        <v>20142</v>
      </c>
      <c r="B2319" s="2">
        <v>89238</v>
      </c>
      <c r="C2319" s="150" t="s">
        <v>20418</v>
      </c>
      <c r="D2319" s="2" t="s">
        <v>18277</v>
      </c>
      <c r="E2319" s="34">
        <v>444.31</v>
      </c>
      <c r="F2319" s="42">
        <v>0</v>
      </c>
    </row>
    <row r="2320" spans="1:6" ht="26.25">
      <c r="A2320" s="41" t="s">
        <v>20142</v>
      </c>
      <c r="B2320" s="2">
        <v>89239</v>
      </c>
      <c r="C2320" s="150" t="s">
        <v>20419</v>
      </c>
      <c r="D2320" s="2" t="s">
        <v>18277</v>
      </c>
      <c r="E2320" s="34">
        <v>444.63</v>
      </c>
      <c r="F2320" s="42">
        <v>0</v>
      </c>
    </row>
    <row r="2321" spans="1:6" ht="51.75">
      <c r="A2321" s="41" t="s">
        <v>20142</v>
      </c>
      <c r="B2321" s="2">
        <v>102930</v>
      </c>
      <c r="C2321" s="150" t="s">
        <v>20420</v>
      </c>
      <c r="D2321" s="2" t="s">
        <v>18277</v>
      </c>
      <c r="E2321" s="34">
        <v>0</v>
      </c>
      <c r="F2321" s="42"/>
    </row>
    <row r="2322" spans="1:6" ht="39">
      <c r="A2322" s="41" t="s">
        <v>20142</v>
      </c>
      <c r="B2322" s="2">
        <v>102931</v>
      </c>
      <c r="C2322" s="150" t="s">
        <v>20421</v>
      </c>
      <c r="D2322" s="2" t="s">
        <v>18277</v>
      </c>
      <c r="E2322" s="34">
        <v>0</v>
      </c>
      <c r="F2322" s="42"/>
    </row>
    <row r="2323" spans="1:6" ht="51.75">
      <c r="A2323" s="41" t="s">
        <v>20142</v>
      </c>
      <c r="B2323" s="2">
        <v>102932</v>
      </c>
      <c r="C2323" s="150" t="s">
        <v>20422</v>
      </c>
      <c r="D2323" s="2" t="s">
        <v>18277</v>
      </c>
      <c r="E2323" s="34">
        <v>0</v>
      </c>
      <c r="F2323" s="42"/>
    </row>
    <row r="2324" spans="1:6" ht="51.75">
      <c r="A2324" s="41" t="s">
        <v>20142</v>
      </c>
      <c r="B2324" s="2">
        <v>102933</v>
      </c>
      <c r="C2324" s="150" t="s">
        <v>20423</v>
      </c>
      <c r="D2324" s="2" t="s">
        <v>18277</v>
      </c>
      <c r="E2324" s="34">
        <v>0.81</v>
      </c>
      <c r="F2324" s="42">
        <v>0</v>
      </c>
    </row>
    <row r="2325" spans="1:6" ht="26.25">
      <c r="A2325" s="41" t="s">
        <v>20142</v>
      </c>
      <c r="B2325" s="2">
        <v>93411</v>
      </c>
      <c r="C2325" s="150" t="s">
        <v>20424</v>
      </c>
      <c r="D2325" s="2" t="s">
        <v>18277</v>
      </c>
      <c r="E2325" s="34">
        <v>0.37</v>
      </c>
      <c r="F2325" s="42">
        <v>0</v>
      </c>
    </row>
    <row r="2326" spans="1:6" ht="26.25">
      <c r="A2326" s="41" t="s">
        <v>20142</v>
      </c>
      <c r="B2326" s="2">
        <v>93412</v>
      </c>
      <c r="C2326" s="150" t="s">
        <v>20425</v>
      </c>
      <c r="D2326" s="2" t="s">
        <v>18277</v>
      </c>
      <c r="E2326" s="34">
        <v>0.13</v>
      </c>
      <c r="F2326" s="42">
        <v>0</v>
      </c>
    </row>
    <row r="2327" spans="1:6" ht="26.25">
      <c r="A2327" s="41" t="s">
        <v>20142</v>
      </c>
      <c r="B2327" s="2">
        <v>93413</v>
      </c>
      <c r="C2327" s="150" t="s">
        <v>20426</v>
      </c>
      <c r="D2327" s="2" t="s">
        <v>18277</v>
      </c>
      <c r="E2327" s="34">
        <v>0.33</v>
      </c>
      <c r="F2327" s="42">
        <v>0</v>
      </c>
    </row>
    <row r="2328" spans="1:6" ht="26.25">
      <c r="A2328" s="41" t="s">
        <v>20142</v>
      </c>
      <c r="B2328" s="2">
        <v>93414</v>
      </c>
      <c r="C2328" s="150" t="s">
        <v>20427</v>
      </c>
      <c r="D2328" s="2" t="s">
        <v>18277</v>
      </c>
      <c r="E2328" s="34">
        <v>11.01</v>
      </c>
      <c r="F2328" s="42">
        <v>0</v>
      </c>
    </row>
    <row r="2329" spans="1:6" ht="26.25">
      <c r="A2329" s="41" t="s">
        <v>20142</v>
      </c>
      <c r="B2329" s="2">
        <v>88855</v>
      </c>
      <c r="C2329" s="150" t="s">
        <v>20428</v>
      </c>
      <c r="D2329" s="2" t="s">
        <v>18277</v>
      </c>
      <c r="E2329" s="34">
        <v>3.21</v>
      </c>
      <c r="F2329" s="42">
        <v>0</v>
      </c>
    </row>
    <row r="2330" spans="1:6" ht="26.25">
      <c r="A2330" s="41" t="s">
        <v>20142</v>
      </c>
      <c r="B2330" s="2">
        <v>88856</v>
      </c>
      <c r="C2330" s="150" t="s">
        <v>20429</v>
      </c>
      <c r="D2330" s="2" t="s">
        <v>18277</v>
      </c>
      <c r="E2330" s="34">
        <v>0.88</v>
      </c>
      <c r="F2330" s="42">
        <v>0</v>
      </c>
    </row>
    <row r="2331" spans="1:6" ht="26.25">
      <c r="A2331" s="41" t="s">
        <v>20142</v>
      </c>
      <c r="B2331" s="2">
        <v>5658</v>
      </c>
      <c r="C2331" s="150" t="s">
        <v>20430</v>
      </c>
      <c r="D2331" s="2" t="s">
        <v>18277</v>
      </c>
      <c r="E2331" s="34">
        <v>2.23</v>
      </c>
      <c r="F2331" s="42">
        <v>0</v>
      </c>
    </row>
    <row r="2332" spans="1:6" ht="26.25">
      <c r="A2332" s="41" t="s">
        <v>20142</v>
      </c>
      <c r="B2332" s="2">
        <v>53840</v>
      </c>
      <c r="C2332" s="150" t="s">
        <v>20431</v>
      </c>
      <c r="D2332" s="2" t="s">
        <v>18277</v>
      </c>
      <c r="E2332" s="34">
        <v>2.5099999999999998</v>
      </c>
      <c r="F2332" s="42">
        <v>0</v>
      </c>
    </row>
    <row r="2333" spans="1:6" ht="26.25">
      <c r="A2333" s="41" t="s">
        <v>20142</v>
      </c>
      <c r="B2333" s="2">
        <v>87026</v>
      </c>
      <c r="C2333" s="150" t="s">
        <v>20432</v>
      </c>
      <c r="D2333" s="2" t="s">
        <v>18277</v>
      </c>
      <c r="E2333" s="34">
        <v>0.69</v>
      </c>
      <c r="F2333" s="42">
        <v>0</v>
      </c>
    </row>
    <row r="2334" spans="1:6" ht="26.25">
      <c r="A2334" s="41" t="s">
        <v>20142</v>
      </c>
      <c r="B2334" s="2">
        <v>53841</v>
      </c>
      <c r="C2334" s="150" t="s">
        <v>20433</v>
      </c>
      <c r="D2334" s="2" t="s">
        <v>18277</v>
      </c>
      <c r="E2334" s="34">
        <v>1.74</v>
      </c>
      <c r="F2334" s="42">
        <v>0</v>
      </c>
    </row>
    <row r="2335" spans="1:6" ht="26.25">
      <c r="A2335" s="41" t="s">
        <v>20142</v>
      </c>
      <c r="B2335" s="2">
        <v>95209</v>
      </c>
      <c r="C2335" s="150" t="s">
        <v>20434</v>
      </c>
      <c r="D2335" s="2" t="s">
        <v>18277</v>
      </c>
      <c r="E2335" s="34">
        <v>12.42</v>
      </c>
      <c r="F2335" s="42">
        <v>0</v>
      </c>
    </row>
    <row r="2336" spans="1:6" ht="26.25">
      <c r="A2336" s="41" t="s">
        <v>20142</v>
      </c>
      <c r="B2336" s="2">
        <v>95210</v>
      </c>
      <c r="C2336" s="150" t="s">
        <v>20435</v>
      </c>
      <c r="D2336" s="2" t="s">
        <v>18277</v>
      </c>
      <c r="E2336" s="34">
        <v>58.74</v>
      </c>
      <c r="F2336" s="42">
        <v>0</v>
      </c>
    </row>
    <row r="2337" spans="1:6" ht="26.25">
      <c r="A2337" s="41" t="s">
        <v>20142</v>
      </c>
      <c r="B2337" s="2">
        <v>95211</v>
      </c>
      <c r="C2337" s="150" t="s">
        <v>20436</v>
      </c>
      <c r="D2337" s="2" t="s">
        <v>18277</v>
      </c>
      <c r="E2337" s="34">
        <v>8.1300000000000008</v>
      </c>
      <c r="F2337" s="42">
        <v>0</v>
      </c>
    </row>
    <row r="2338" spans="1:6" ht="26.25">
      <c r="A2338" s="41" t="s">
        <v>20142</v>
      </c>
      <c r="B2338" s="2">
        <v>93267</v>
      </c>
      <c r="C2338" s="150" t="s">
        <v>20437</v>
      </c>
      <c r="D2338" s="2" t="s">
        <v>18277</v>
      </c>
      <c r="E2338" s="34">
        <v>26.66</v>
      </c>
      <c r="F2338" s="42">
        <v>0</v>
      </c>
    </row>
    <row r="2339" spans="1:6" ht="26.25">
      <c r="A2339" s="41" t="s">
        <v>20142</v>
      </c>
      <c r="B2339" s="2">
        <v>93269</v>
      </c>
      <c r="C2339" s="150" t="s">
        <v>20438</v>
      </c>
      <c r="D2339" s="2" t="s">
        <v>18277</v>
      </c>
      <c r="E2339" s="34">
        <v>10</v>
      </c>
      <c r="F2339" s="42">
        <v>0</v>
      </c>
    </row>
    <row r="2340" spans="1:6" ht="26.25">
      <c r="A2340" s="41" t="s">
        <v>20142</v>
      </c>
      <c r="B2340" s="2">
        <v>93270</v>
      </c>
      <c r="C2340" s="150" t="s">
        <v>20439</v>
      </c>
      <c r="D2340" s="2" t="s">
        <v>18277</v>
      </c>
      <c r="E2340" s="34">
        <v>25.92</v>
      </c>
      <c r="F2340" s="42">
        <v>0</v>
      </c>
    </row>
    <row r="2341" spans="1:6" ht="26.25">
      <c r="A2341" s="41" t="s">
        <v>20142</v>
      </c>
      <c r="B2341" s="2">
        <v>93271</v>
      </c>
      <c r="C2341" s="150" t="s">
        <v>20440</v>
      </c>
      <c r="D2341" s="2" t="s">
        <v>18277</v>
      </c>
      <c r="E2341" s="34">
        <v>8.1300000000000008</v>
      </c>
      <c r="F2341" s="42">
        <v>0</v>
      </c>
    </row>
    <row r="2342" spans="1:6" ht="26.25">
      <c r="A2342" s="41" t="s">
        <v>20142</v>
      </c>
      <c r="B2342" s="2">
        <v>95208</v>
      </c>
      <c r="C2342" s="150" t="s">
        <v>20441</v>
      </c>
      <c r="D2342" s="2" t="s">
        <v>18277</v>
      </c>
      <c r="E2342" s="34">
        <v>53.71</v>
      </c>
      <c r="F2342" s="42">
        <v>0</v>
      </c>
    </row>
    <row r="2343" spans="1:6" ht="26.25">
      <c r="A2343" s="41" t="s">
        <v>20142</v>
      </c>
      <c r="B2343" s="2">
        <v>83761</v>
      </c>
      <c r="C2343" s="150" t="s">
        <v>20442</v>
      </c>
      <c r="D2343" s="2" t="s">
        <v>18277</v>
      </c>
      <c r="E2343" s="34">
        <v>10.38</v>
      </c>
      <c r="F2343" s="42">
        <v>0</v>
      </c>
    </row>
    <row r="2344" spans="1:6" ht="26.25">
      <c r="A2344" s="41" t="s">
        <v>20142</v>
      </c>
      <c r="B2344" s="2">
        <v>83764</v>
      </c>
      <c r="C2344" s="150" t="s">
        <v>20443</v>
      </c>
      <c r="D2344" s="2" t="s">
        <v>18277</v>
      </c>
      <c r="E2344" s="34">
        <v>3.66</v>
      </c>
      <c r="F2344" s="42">
        <v>0</v>
      </c>
    </row>
    <row r="2345" spans="1:6" ht="26.25">
      <c r="A2345" s="41" t="s">
        <v>20142</v>
      </c>
      <c r="B2345" s="2">
        <v>83762</v>
      </c>
      <c r="C2345" s="150" t="s">
        <v>20444</v>
      </c>
      <c r="D2345" s="2" t="s">
        <v>18277</v>
      </c>
      <c r="E2345" s="34">
        <v>9.27</v>
      </c>
      <c r="F2345" s="42">
        <v>0</v>
      </c>
    </row>
    <row r="2346" spans="1:6" ht="26.25">
      <c r="A2346" s="41" t="s">
        <v>20142</v>
      </c>
      <c r="B2346" s="2">
        <v>83763</v>
      </c>
      <c r="C2346" s="150" t="s">
        <v>20445</v>
      </c>
      <c r="D2346" s="2" t="s">
        <v>18277</v>
      </c>
      <c r="E2346" s="34">
        <v>50.5</v>
      </c>
      <c r="F2346" s="42">
        <v>0</v>
      </c>
    </row>
    <row r="2347" spans="1:6" ht="26.25">
      <c r="A2347" s="41" t="s">
        <v>20142</v>
      </c>
      <c r="B2347" s="2">
        <v>95874</v>
      </c>
      <c r="C2347" s="150" t="s">
        <v>20446</v>
      </c>
      <c r="D2347" s="2" t="s">
        <v>18277</v>
      </c>
      <c r="E2347" s="34">
        <v>11.09</v>
      </c>
      <c r="F2347" s="42">
        <v>0</v>
      </c>
    </row>
    <row r="2348" spans="1:6" ht="26.25">
      <c r="A2348" s="41" t="s">
        <v>20142</v>
      </c>
      <c r="B2348" s="2">
        <v>95869</v>
      </c>
      <c r="C2348" s="150" t="s">
        <v>20447</v>
      </c>
      <c r="D2348" s="2" t="s">
        <v>18277</v>
      </c>
      <c r="E2348" s="34">
        <v>3.91</v>
      </c>
      <c r="F2348" s="42">
        <v>0</v>
      </c>
    </row>
    <row r="2349" spans="1:6" ht="26.25">
      <c r="A2349" s="41" t="s">
        <v>20142</v>
      </c>
      <c r="B2349" s="2">
        <v>95870</v>
      </c>
      <c r="C2349" s="150" t="s">
        <v>20448</v>
      </c>
      <c r="D2349" s="2" t="s">
        <v>18277</v>
      </c>
      <c r="E2349" s="34">
        <v>9.9</v>
      </c>
      <c r="F2349" s="42">
        <v>0</v>
      </c>
    </row>
    <row r="2350" spans="1:6" ht="26.25">
      <c r="A2350" s="41" t="s">
        <v>20142</v>
      </c>
      <c r="B2350" s="2">
        <v>95871</v>
      </c>
      <c r="C2350" s="150" t="s">
        <v>20449</v>
      </c>
      <c r="D2350" s="2" t="s">
        <v>18277</v>
      </c>
      <c r="E2350" s="34">
        <v>274.75</v>
      </c>
      <c r="F2350" s="42">
        <v>0</v>
      </c>
    </row>
    <row r="2351" spans="1:6" ht="26.25">
      <c r="A2351" s="41" t="s">
        <v>20142</v>
      </c>
      <c r="B2351" s="2">
        <v>104684</v>
      </c>
      <c r="C2351" s="150" t="s">
        <v>20450</v>
      </c>
      <c r="D2351" s="2" t="s">
        <v>18277</v>
      </c>
      <c r="E2351" s="34">
        <v>0</v>
      </c>
      <c r="F2351" s="42"/>
    </row>
    <row r="2352" spans="1:6" ht="26.25">
      <c r="A2352" s="41" t="s">
        <v>20142</v>
      </c>
      <c r="B2352" s="2">
        <v>104685</v>
      </c>
      <c r="C2352" s="150" t="s">
        <v>20451</v>
      </c>
      <c r="D2352" s="2" t="s">
        <v>18277</v>
      </c>
      <c r="E2352" s="34">
        <v>0</v>
      </c>
      <c r="F2352" s="42"/>
    </row>
    <row r="2353" spans="1:6" ht="26.25">
      <c r="A2353" s="41" t="s">
        <v>20142</v>
      </c>
      <c r="B2353" s="2">
        <v>104686</v>
      </c>
      <c r="C2353" s="150" t="s">
        <v>20452</v>
      </c>
      <c r="D2353" s="2" t="s">
        <v>18277</v>
      </c>
      <c r="E2353" s="34">
        <v>0</v>
      </c>
      <c r="F2353" s="42"/>
    </row>
    <row r="2354" spans="1:6" ht="39">
      <c r="A2354" s="41" t="s">
        <v>20142</v>
      </c>
      <c r="B2354" s="2">
        <v>104687</v>
      </c>
      <c r="C2354" s="150" t="s">
        <v>20453</v>
      </c>
      <c r="D2354" s="2" t="s">
        <v>18277</v>
      </c>
      <c r="E2354" s="34">
        <v>452.22</v>
      </c>
      <c r="F2354" s="42">
        <v>0</v>
      </c>
    </row>
    <row r="2355" spans="1:6" ht="26.25">
      <c r="A2355" s="41" t="s">
        <v>20142</v>
      </c>
      <c r="B2355" s="2">
        <v>73303</v>
      </c>
      <c r="C2355" s="150" t="s">
        <v>20454</v>
      </c>
      <c r="D2355" s="2" t="s">
        <v>18277</v>
      </c>
      <c r="E2355" s="34">
        <v>7.79</v>
      </c>
      <c r="F2355" s="42">
        <v>0</v>
      </c>
    </row>
    <row r="2356" spans="1:6" ht="26.25">
      <c r="A2356" s="41" t="s">
        <v>20142</v>
      </c>
      <c r="B2356" s="2">
        <v>93235</v>
      </c>
      <c r="C2356" s="150" t="s">
        <v>20455</v>
      </c>
      <c r="D2356" s="2" t="s">
        <v>18277</v>
      </c>
      <c r="E2356" s="34">
        <v>2.74</v>
      </c>
      <c r="F2356" s="42">
        <v>0</v>
      </c>
    </row>
    <row r="2357" spans="1:6" ht="26.25">
      <c r="A2357" s="41" t="s">
        <v>20142</v>
      </c>
      <c r="B2357" s="2">
        <v>73307</v>
      </c>
      <c r="C2357" s="150" t="s">
        <v>20456</v>
      </c>
      <c r="D2357" s="2" t="s">
        <v>18277</v>
      </c>
      <c r="E2357" s="34">
        <v>6.95</v>
      </c>
      <c r="F2357" s="42">
        <v>0</v>
      </c>
    </row>
    <row r="2358" spans="1:6" ht="26.25">
      <c r="A2358" s="41" t="s">
        <v>20142</v>
      </c>
      <c r="B2358" s="2">
        <v>73311</v>
      </c>
      <c r="C2358" s="150" t="s">
        <v>20457</v>
      </c>
      <c r="D2358" s="2" t="s">
        <v>18277</v>
      </c>
      <c r="E2358" s="34">
        <v>179.21</v>
      </c>
      <c r="F2358" s="42">
        <v>0</v>
      </c>
    </row>
    <row r="2359" spans="1:6" ht="26.25">
      <c r="A2359" s="41" t="s">
        <v>20142</v>
      </c>
      <c r="B2359" s="2">
        <v>93423</v>
      </c>
      <c r="C2359" s="150" t="s">
        <v>20458</v>
      </c>
      <c r="D2359" s="2" t="s">
        <v>18277</v>
      </c>
      <c r="E2359" s="34">
        <v>6.94</v>
      </c>
      <c r="F2359" s="42">
        <v>0</v>
      </c>
    </row>
    <row r="2360" spans="1:6" ht="26.25">
      <c r="A2360" s="41" t="s">
        <v>20142</v>
      </c>
      <c r="B2360" s="2">
        <v>93424</v>
      </c>
      <c r="C2360" s="150" t="s">
        <v>20459</v>
      </c>
      <c r="D2360" s="2" t="s">
        <v>18277</v>
      </c>
      <c r="E2360" s="34">
        <v>2.44</v>
      </c>
      <c r="F2360" s="42">
        <v>0</v>
      </c>
    </row>
    <row r="2361" spans="1:6" ht="26.25">
      <c r="A2361" s="41" t="s">
        <v>20142</v>
      </c>
      <c r="B2361" s="2">
        <v>93425</v>
      </c>
      <c r="C2361" s="150" t="s">
        <v>20460</v>
      </c>
      <c r="D2361" s="2" t="s">
        <v>18277</v>
      </c>
      <c r="E2361" s="34">
        <v>6.19</v>
      </c>
      <c r="F2361" s="42">
        <v>0</v>
      </c>
    </row>
    <row r="2362" spans="1:6" ht="26.25">
      <c r="A2362" s="41" t="s">
        <v>20142</v>
      </c>
      <c r="B2362" s="2">
        <v>93426</v>
      </c>
      <c r="C2362" s="150" t="s">
        <v>20461</v>
      </c>
      <c r="D2362" s="2" t="s">
        <v>18277</v>
      </c>
      <c r="E2362" s="34">
        <v>161.27000000000001</v>
      </c>
      <c r="F2362" s="42">
        <v>0</v>
      </c>
    </row>
    <row r="2363" spans="1:6" ht="26.25">
      <c r="A2363" s="41" t="s">
        <v>20142</v>
      </c>
      <c r="B2363" s="2">
        <v>93417</v>
      </c>
      <c r="C2363" s="150" t="s">
        <v>20462</v>
      </c>
      <c r="D2363" s="2" t="s">
        <v>18277</v>
      </c>
      <c r="E2363" s="34">
        <v>4.9000000000000004</v>
      </c>
      <c r="F2363" s="42">
        <v>0</v>
      </c>
    </row>
    <row r="2364" spans="1:6" ht="26.25">
      <c r="A2364" s="41" t="s">
        <v>20142</v>
      </c>
      <c r="B2364" s="2">
        <v>93418</v>
      </c>
      <c r="C2364" s="150" t="s">
        <v>20463</v>
      </c>
      <c r="D2364" s="2" t="s">
        <v>18277</v>
      </c>
      <c r="E2364" s="34">
        <v>1.72</v>
      </c>
      <c r="F2364" s="42">
        <v>0</v>
      </c>
    </row>
    <row r="2365" spans="1:6" ht="26.25">
      <c r="A2365" s="41" t="s">
        <v>20142</v>
      </c>
      <c r="B2365" s="2">
        <v>93419</v>
      </c>
      <c r="C2365" s="150" t="s">
        <v>20464</v>
      </c>
      <c r="D2365" s="2" t="s">
        <v>18277</v>
      </c>
      <c r="E2365" s="34">
        <v>4.37</v>
      </c>
      <c r="F2365" s="42">
        <v>0</v>
      </c>
    </row>
    <row r="2366" spans="1:6" ht="26.25">
      <c r="A2366" s="41" t="s">
        <v>20142</v>
      </c>
      <c r="B2366" s="2">
        <v>93420</v>
      </c>
      <c r="C2366" s="150" t="s">
        <v>20465</v>
      </c>
      <c r="D2366" s="2" t="s">
        <v>18277</v>
      </c>
      <c r="E2366" s="34">
        <v>67.48</v>
      </c>
      <c r="F2366" s="42">
        <v>0</v>
      </c>
    </row>
    <row r="2367" spans="1:6" ht="26.25">
      <c r="A2367" s="41" t="s">
        <v>20142</v>
      </c>
      <c r="B2367" s="2">
        <v>93277</v>
      </c>
      <c r="C2367" s="150" t="s">
        <v>20466</v>
      </c>
      <c r="D2367" s="2" t="s">
        <v>18277</v>
      </c>
      <c r="E2367" s="34">
        <v>0.24</v>
      </c>
      <c r="F2367" s="42">
        <v>0</v>
      </c>
    </row>
    <row r="2368" spans="1:6" ht="26.25">
      <c r="A2368" s="41" t="s">
        <v>20142</v>
      </c>
      <c r="B2368" s="2">
        <v>93278</v>
      </c>
      <c r="C2368" s="150" t="s">
        <v>20467</v>
      </c>
      <c r="D2368" s="2" t="s">
        <v>18277</v>
      </c>
      <c r="E2368" s="34">
        <v>0.05</v>
      </c>
      <c r="F2368" s="42">
        <v>0</v>
      </c>
    </row>
    <row r="2369" spans="1:6" ht="26.25">
      <c r="A2369" s="41" t="s">
        <v>20142</v>
      </c>
      <c r="B2369" s="2">
        <v>93279</v>
      </c>
      <c r="C2369" s="150" t="s">
        <v>20468</v>
      </c>
      <c r="D2369" s="2" t="s">
        <v>18277</v>
      </c>
      <c r="E2369" s="34">
        <v>0.22</v>
      </c>
      <c r="F2369" s="42">
        <v>0</v>
      </c>
    </row>
    <row r="2370" spans="1:6" ht="26.25">
      <c r="A2370" s="41" t="s">
        <v>20142</v>
      </c>
      <c r="B2370" s="2">
        <v>93280</v>
      </c>
      <c r="C2370" s="150" t="s">
        <v>20469</v>
      </c>
      <c r="D2370" s="2" t="s">
        <v>18277</v>
      </c>
      <c r="E2370" s="34">
        <v>0.67</v>
      </c>
      <c r="F2370" s="42">
        <v>0</v>
      </c>
    </row>
    <row r="2371" spans="1:6" ht="26.25">
      <c r="A2371" s="41" t="s">
        <v>20142</v>
      </c>
      <c r="B2371" s="2">
        <v>104909</v>
      </c>
      <c r="C2371" s="150" t="s">
        <v>20470</v>
      </c>
      <c r="D2371" s="2" t="s">
        <v>18277</v>
      </c>
      <c r="E2371" s="34">
        <v>0</v>
      </c>
      <c r="F2371" s="42"/>
    </row>
    <row r="2372" spans="1:6" ht="26.25">
      <c r="A2372" s="41" t="s">
        <v>20142</v>
      </c>
      <c r="B2372" s="2">
        <v>104910</v>
      </c>
      <c r="C2372" s="150" t="s">
        <v>20471</v>
      </c>
      <c r="D2372" s="2" t="s">
        <v>18277</v>
      </c>
      <c r="E2372" s="34">
        <v>0</v>
      </c>
      <c r="F2372" s="42"/>
    </row>
    <row r="2373" spans="1:6" ht="26.25">
      <c r="A2373" s="41" t="s">
        <v>20142</v>
      </c>
      <c r="B2373" s="2">
        <v>104911</v>
      </c>
      <c r="C2373" s="150" t="s">
        <v>20472</v>
      </c>
      <c r="D2373" s="2" t="s">
        <v>18277</v>
      </c>
      <c r="E2373" s="34">
        <v>0</v>
      </c>
      <c r="F2373" s="42"/>
    </row>
    <row r="2374" spans="1:6" ht="26.25">
      <c r="A2374" s="41" t="s">
        <v>20142</v>
      </c>
      <c r="B2374" s="2">
        <v>104912</v>
      </c>
      <c r="C2374" s="150" t="s">
        <v>20473</v>
      </c>
      <c r="D2374" s="2" t="s">
        <v>18277</v>
      </c>
      <c r="E2374" s="34">
        <v>33.270000000000003</v>
      </c>
      <c r="F2374" s="42">
        <v>0</v>
      </c>
    </row>
    <row r="2375" spans="1:6" ht="26.25">
      <c r="A2375" s="41" t="s">
        <v>20142</v>
      </c>
      <c r="B2375" s="2">
        <v>102840</v>
      </c>
      <c r="C2375" s="150" t="s">
        <v>20474</v>
      </c>
      <c r="D2375" s="2" t="s">
        <v>18277</v>
      </c>
      <c r="E2375" s="34">
        <v>0</v>
      </c>
      <c r="F2375" s="42"/>
    </row>
    <row r="2376" spans="1:6" ht="26.25">
      <c r="A2376" s="41" t="s">
        <v>20142</v>
      </c>
      <c r="B2376" s="2">
        <v>102841</v>
      </c>
      <c r="C2376" s="150" t="s">
        <v>20475</v>
      </c>
      <c r="D2376" s="2" t="s">
        <v>18277</v>
      </c>
      <c r="E2376" s="34">
        <v>0</v>
      </c>
      <c r="F2376" s="42"/>
    </row>
    <row r="2377" spans="1:6" ht="26.25">
      <c r="A2377" s="41" t="s">
        <v>20142</v>
      </c>
      <c r="B2377" s="2">
        <v>102842</v>
      </c>
      <c r="C2377" s="150" t="s">
        <v>20476</v>
      </c>
      <c r="D2377" s="2" t="s">
        <v>18277</v>
      </c>
      <c r="E2377" s="34">
        <v>0</v>
      </c>
      <c r="F2377" s="42"/>
    </row>
    <row r="2378" spans="1:6" ht="26.25">
      <c r="A2378" s="41" t="s">
        <v>20142</v>
      </c>
      <c r="B2378" s="2">
        <v>102843</v>
      </c>
      <c r="C2378" s="150" t="s">
        <v>20477</v>
      </c>
      <c r="D2378" s="2" t="s">
        <v>18277</v>
      </c>
      <c r="E2378" s="34">
        <v>135.44999999999999</v>
      </c>
      <c r="F2378" s="42">
        <v>0</v>
      </c>
    </row>
    <row r="2379" spans="1:6" ht="26.25">
      <c r="A2379" s="41" t="s">
        <v>20142</v>
      </c>
      <c r="B2379" s="2">
        <v>89267</v>
      </c>
      <c r="C2379" s="150" t="s">
        <v>20478</v>
      </c>
      <c r="D2379" s="2" t="s">
        <v>18277</v>
      </c>
      <c r="E2379" s="34">
        <v>51.81</v>
      </c>
      <c r="F2379" s="42">
        <v>0</v>
      </c>
    </row>
    <row r="2380" spans="1:6" ht="39">
      <c r="A2380" s="41" t="s">
        <v>20142</v>
      </c>
      <c r="B2380" s="2">
        <v>89269</v>
      </c>
      <c r="C2380" s="150" t="s">
        <v>20479</v>
      </c>
      <c r="D2380" s="2" t="s">
        <v>18277</v>
      </c>
      <c r="E2380" s="34">
        <v>7.38</v>
      </c>
      <c r="F2380" s="42">
        <v>0</v>
      </c>
    </row>
    <row r="2381" spans="1:6" ht="26.25">
      <c r="A2381" s="41" t="s">
        <v>20142</v>
      </c>
      <c r="B2381" s="2">
        <v>89268</v>
      </c>
      <c r="C2381" s="150" t="s">
        <v>20480</v>
      </c>
      <c r="D2381" s="2" t="s">
        <v>18277</v>
      </c>
      <c r="E2381" s="34">
        <v>18.260000000000002</v>
      </c>
      <c r="F2381" s="42">
        <v>0</v>
      </c>
    </row>
    <row r="2382" spans="1:6" ht="26.25">
      <c r="A2382" s="41" t="s">
        <v>20142</v>
      </c>
      <c r="B2382" s="2">
        <v>89270</v>
      </c>
      <c r="C2382" s="150" t="s">
        <v>20481</v>
      </c>
      <c r="D2382" s="2" t="s">
        <v>18277</v>
      </c>
      <c r="E2382" s="34">
        <v>83.29</v>
      </c>
      <c r="F2382" s="42">
        <v>0</v>
      </c>
    </row>
    <row r="2383" spans="1:6" ht="39">
      <c r="A2383" s="41" t="s">
        <v>20142</v>
      </c>
      <c r="B2383" s="2">
        <v>89271</v>
      </c>
      <c r="C2383" s="150" t="s">
        <v>20482</v>
      </c>
      <c r="D2383" s="2" t="s">
        <v>18277</v>
      </c>
      <c r="E2383" s="34">
        <v>29.19</v>
      </c>
      <c r="F2383" s="42">
        <v>0</v>
      </c>
    </row>
    <row r="2384" spans="1:6" ht="26.25">
      <c r="A2384" s="41" t="s">
        <v>20142</v>
      </c>
      <c r="B2384" s="2">
        <v>93283</v>
      </c>
      <c r="C2384" s="150" t="s">
        <v>20483</v>
      </c>
      <c r="D2384" s="2" t="s">
        <v>18277</v>
      </c>
      <c r="E2384" s="34">
        <v>99.64</v>
      </c>
      <c r="F2384" s="42">
        <v>0</v>
      </c>
    </row>
    <row r="2385" spans="1:6" ht="26.25">
      <c r="A2385" s="41" t="s">
        <v>20142</v>
      </c>
      <c r="B2385" s="2">
        <v>93296</v>
      </c>
      <c r="C2385" s="150" t="s">
        <v>20484</v>
      </c>
      <c r="D2385" s="2" t="s">
        <v>18277</v>
      </c>
      <c r="E2385" s="34">
        <v>14.19</v>
      </c>
      <c r="F2385" s="42">
        <v>0</v>
      </c>
    </row>
    <row r="2386" spans="1:6" ht="26.25">
      <c r="A2386" s="41" t="s">
        <v>20142</v>
      </c>
      <c r="B2386" s="2">
        <v>93284</v>
      </c>
      <c r="C2386" s="150" t="s">
        <v>20485</v>
      </c>
      <c r="D2386" s="2" t="s">
        <v>18277</v>
      </c>
      <c r="E2386" s="34">
        <v>35.119999999999997</v>
      </c>
      <c r="F2386" s="42">
        <v>0</v>
      </c>
    </row>
    <row r="2387" spans="1:6" ht="26.25">
      <c r="A2387" s="41" t="s">
        <v>20142</v>
      </c>
      <c r="B2387" s="2">
        <v>93285</v>
      </c>
      <c r="C2387" s="150" t="s">
        <v>20486</v>
      </c>
      <c r="D2387" s="2" t="s">
        <v>18277</v>
      </c>
      <c r="E2387" s="34">
        <v>160.16999999999999</v>
      </c>
      <c r="F2387" s="42">
        <v>0</v>
      </c>
    </row>
    <row r="2388" spans="1:6" ht="26.25">
      <c r="A2388" s="41" t="s">
        <v>20142</v>
      </c>
      <c r="B2388" s="2">
        <v>93286</v>
      </c>
      <c r="C2388" s="150" t="s">
        <v>20487</v>
      </c>
      <c r="D2388" s="2" t="s">
        <v>18277</v>
      </c>
      <c r="E2388" s="34">
        <v>11.31</v>
      </c>
      <c r="F2388" s="42">
        <v>0</v>
      </c>
    </row>
    <row r="2389" spans="1:6" ht="39">
      <c r="A2389" s="41" t="s">
        <v>20142</v>
      </c>
      <c r="B2389" s="2">
        <v>104706</v>
      </c>
      <c r="C2389" s="150" t="s">
        <v>20488</v>
      </c>
      <c r="D2389" s="2" t="s">
        <v>18277</v>
      </c>
      <c r="E2389" s="34">
        <v>0</v>
      </c>
      <c r="F2389" s="42"/>
    </row>
    <row r="2390" spans="1:6" ht="39">
      <c r="A2390" s="41" t="s">
        <v>20142</v>
      </c>
      <c r="B2390" s="2">
        <v>104707</v>
      </c>
      <c r="C2390" s="150" t="s">
        <v>20489</v>
      </c>
      <c r="D2390" s="2" t="s">
        <v>18277</v>
      </c>
      <c r="E2390" s="34">
        <v>0</v>
      </c>
      <c r="F2390" s="42"/>
    </row>
    <row r="2391" spans="1:6" ht="39">
      <c r="A2391" s="41" t="s">
        <v>20142</v>
      </c>
      <c r="B2391" s="2">
        <v>104708</v>
      </c>
      <c r="C2391" s="150" t="s">
        <v>20490</v>
      </c>
      <c r="D2391" s="2" t="s">
        <v>18277</v>
      </c>
      <c r="E2391" s="34">
        <v>0</v>
      </c>
      <c r="F2391" s="42"/>
    </row>
    <row r="2392" spans="1:6" ht="39">
      <c r="A2392" s="41" t="s">
        <v>20142</v>
      </c>
      <c r="B2392" s="2">
        <v>104709</v>
      </c>
      <c r="C2392" s="150" t="s">
        <v>20491</v>
      </c>
      <c r="D2392" s="2" t="s">
        <v>18277</v>
      </c>
      <c r="E2392" s="34">
        <v>1176.9100000000001</v>
      </c>
      <c r="F2392" s="42">
        <v>0</v>
      </c>
    </row>
    <row r="2393" spans="1:6" ht="26.25">
      <c r="A2393" s="41" t="s">
        <v>20142</v>
      </c>
      <c r="B2393" s="2">
        <v>104903</v>
      </c>
      <c r="C2393" s="150" t="s">
        <v>20492</v>
      </c>
      <c r="D2393" s="2" t="s">
        <v>18277</v>
      </c>
      <c r="E2393" s="34">
        <v>0</v>
      </c>
      <c r="F2393" s="42"/>
    </row>
    <row r="2394" spans="1:6" ht="26.25">
      <c r="A2394" s="41" t="s">
        <v>20142</v>
      </c>
      <c r="B2394" s="2">
        <v>104904</v>
      </c>
      <c r="C2394" s="150" t="s">
        <v>20493</v>
      </c>
      <c r="D2394" s="2" t="s">
        <v>18277</v>
      </c>
      <c r="E2394" s="34">
        <v>0</v>
      </c>
      <c r="F2394" s="42"/>
    </row>
    <row r="2395" spans="1:6" ht="26.25">
      <c r="A2395" s="41" t="s">
        <v>20142</v>
      </c>
      <c r="B2395" s="2">
        <v>104905</v>
      </c>
      <c r="C2395" s="150" t="s">
        <v>20494</v>
      </c>
      <c r="D2395" s="2" t="s">
        <v>18277</v>
      </c>
      <c r="E2395" s="34">
        <v>0</v>
      </c>
      <c r="F2395" s="42"/>
    </row>
    <row r="2396" spans="1:6" ht="39">
      <c r="A2396" s="41" t="s">
        <v>20142</v>
      </c>
      <c r="B2396" s="2">
        <v>104906</v>
      </c>
      <c r="C2396" s="150" t="s">
        <v>20495</v>
      </c>
      <c r="D2396" s="2" t="s">
        <v>18277</v>
      </c>
      <c r="E2396" s="34">
        <v>99.33</v>
      </c>
      <c r="F2396" s="42">
        <v>0</v>
      </c>
    </row>
    <row r="2397" spans="1:6" ht="26.25">
      <c r="A2397" s="41" t="s">
        <v>20142</v>
      </c>
      <c r="B2397" s="2">
        <v>102846</v>
      </c>
      <c r="C2397" s="150" t="s">
        <v>20496</v>
      </c>
      <c r="D2397" s="2" t="s">
        <v>18277</v>
      </c>
      <c r="E2397" s="34">
        <v>0</v>
      </c>
      <c r="F2397" s="42"/>
    </row>
    <row r="2398" spans="1:6" ht="26.25">
      <c r="A2398" s="41" t="s">
        <v>20142</v>
      </c>
      <c r="B2398" s="2">
        <v>102847</v>
      </c>
      <c r="C2398" s="150" t="s">
        <v>20497</v>
      </c>
      <c r="D2398" s="2" t="s">
        <v>18277</v>
      </c>
      <c r="E2398" s="34">
        <v>0</v>
      </c>
      <c r="F2398" s="42"/>
    </row>
    <row r="2399" spans="1:6" ht="26.25">
      <c r="A2399" s="41" t="s">
        <v>20142</v>
      </c>
      <c r="B2399" s="2">
        <v>102848</v>
      </c>
      <c r="C2399" s="150" t="s">
        <v>20498</v>
      </c>
      <c r="D2399" s="2" t="s">
        <v>18277</v>
      </c>
      <c r="E2399" s="34">
        <v>0</v>
      </c>
      <c r="F2399" s="42"/>
    </row>
    <row r="2400" spans="1:6" ht="26.25">
      <c r="A2400" s="41" t="s">
        <v>20142</v>
      </c>
      <c r="B2400" s="2">
        <v>102849</v>
      </c>
      <c r="C2400" s="150" t="s">
        <v>20499</v>
      </c>
      <c r="D2400" s="2" t="s">
        <v>18277</v>
      </c>
      <c r="E2400" s="34">
        <v>66.22</v>
      </c>
      <c r="F2400" s="42">
        <v>0</v>
      </c>
    </row>
    <row r="2401" spans="1:6" ht="26.25">
      <c r="A2401" s="41" t="s">
        <v>20142</v>
      </c>
      <c r="B2401" s="2">
        <v>102852</v>
      </c>
      <c r="C2401" s="150" t="s">
        <v>20500</v>
      </c>
      <c r="D2401" s="2" t="s">
        <v>18277</v>
      </c>
      <c r="E2401" s="34">
        <v>0</v>
      </c>
      <c r="F2401" s="42"/>
    </row>
    <row r="2402" spans="1:6" ht="26.25">
      <c r="A2402" s="41" t="s">
        <v>20142</v>
      </c>
      <c r="B2402" s="2">
        <v>102853</v>
      </c>
      <c r="C2402" s="150" t="s">
        <v>20501</v>
      </c>
      <c r="D2402" s="2" t="s">
        <v>18277</v>
      </c>
      <c r="E2402" s="34">
        <v>0</v>
      </c>
      <c r="F2402" s="42"/>
    </row>
    <row r="2403" spans="1:6" ht="26.25">
      <c r="A2403" s="41" t="s">
        <v>20142</v>
      </c>
      <c r="B2403" s="2">
        <v>102854</v>
      </c>
      <c r="C2403" s="150" t="s">
        <v>20502</v>
      </c>
      <c r="D2403" s="2" t="s">
        <v>18277</v>
      </c>
      <c r="E2403" s="34">
        <v>0</v>
      </c>
      <c r="F2403" s="42"/>
    </row>
    <row r="2404" spans="1:6" ht="26.25">
      <c r="A2404" s="41" t="s">
        <v>20142</v>
      </c>
      <c r="B2404" s="2">
        <v>102855</v>
      </c>
      <c r="C2404" s="150" t="s">
        <v>20503</v>
      </c>
      <c r="D2404" s="2" t="s">
        <v>18277</v>
      </c>
      <c r="E2404" s="34">
        <v>66.22</v>
      </c>
      <c r="F2404" s="42">
        <v>0</v>
      </c>
    </row>
    <row r="2405" spans="1:6" ht="39">
      <c r="A2405" s="41" t="s">
        <v>20142</v>
      </c>
      <c r="B2405" s="2">
        <v>106242</v>
      </c>
      <c r="C2405" s="150" t="s">
        <v>44978</v>
      </c>
      <c r="D2405" s="2" t="s">
        <v>18277</v>
      </c>
      <c r="E2405" s="34">
        <v>45.98</v>
      </c>
      <c r="F2405" s="42">
        <v>0</v>
      </c>
    </row>
    <row r="2406" spans="1:6" ht="39">
      <c r="A2406" s="41" t="s">
        <v>20142</v>
      </c>
      <c r="B2406" s="2">
        <v>106245</v>
      </c>
      <c r="C2406" s="150" t="s">
        <v>44979</v>
      </c>
      <c r="D2406" s="2" t="s">
        <v>18277</v>
      </c>
      <c r="E2406" s="34">
        <v>6.3</v>
      </c>
      <c r="F2406" s="42">
        <v>0</v>
      </c>
    </row>
    <row r="2407" spans="1:6" ht="39">
      <c r="A2407" s="41" t="s">
        <v>20142</v>
      </c>
      <c r="B2407" s="2">
        <v>106243</v>
      </c>
      <c r="C2407" s="150" t="s">
        <v>44980</v>
      </c>
      <c r="D2407" s="2" t="s">
        <v>18277</v>
      </c>
      <c r="E2407" s="34">
        <v>15.55</v>
      </c>
      <c r="F2407" s="42">
        <v>0</v>
      </c>
    </row>
    <row r="2408" spans="1:6" ht="39">
      <c r="A2408" s="41" t="s">
        <v>20142</v>
      </c>
      <c r="B2408" s="2">
        <v>106244</v>
      </c>
      <c r="C2408" s="150" t="s">
        <v>44981</v>
      </c>
      <c r="D2408" s="2" t="s">
        <v>18277</v>
      </c>
      <c r="E2408" s="34">
        <v>72.12</v>
      </c>
      <c r="F2408" s="42">
        <v>0</v>
      </c>
    </row>
    <row r="2409" spans="1:6" ht="39">
      <c r="A2409" s="41" t="s">
        <v>20142</v>
      </c>
      <c r="B2409" s="2">
        <v>106246</v>
      </c>
      <c r="C2409" s="150" t="s">
        <v>44982</v>
      </c>
      <c r="D2409" s="2" t="s">
        <v>18277</v>
      </c>
      <c r="E2409" s="34">
        <v>158.80000000000001</v>
      </c>
      <c r="F2409" s="42">
        <v>0</v>
      </c>
    </row>
    <row r="2410" spans="1:6" ht="39">
      <c r="A2410" s="41" t="s">
        <v>20142</v>
      </c>
      <c r="B2410" s="2">
        <v>93397</v>
      </c>
      <c r="C2410" s="150" t="s">
        <v>20504</v>
      </c>
      <c r="D2410" s="2" t="s">
        <v>18277</v>
      </c>
      <c r="E2410" s="34">
        <v>25.23</v>
      </c>
      <c r="F2410" s="42">
        <v>0</v>
      </c>
    </row>
    <row r="2411" spans="1:6" ht="39">
      <c r="A2411" s="41" t="s">
        <v>20142</v>
      </c>
      <c r="B2411" s="2">
        <v>93399</v>
      </c>
      <c r="C2411" s="150" t="s">
        <v>20505</v>
      </c>
      <c r="D2411" s="2" t="s">
        <v>18277</v>
      </c>
      <c r="E2411" s="34">
        <v>3.84</v>
      </c>
      <c r="F2411" s="42">
        <v>0</v>
      </c>
    </row>
    <row r="2412" spans="1:6" ht="39">
      <c r="A2412" s="41" t="s">
        <v>20142</v>
      </c>
      <c r="B2412" s="2">
        <v>93398</v>
      </c>
      <c r="C2412" s="150" t="s">
        <v>20506</v>
      </c>
      <c r="D2412" s="2" t="s">
        <v>18277</v>
      </c>
      <c r="E2412" s="34">
        <v>9.52</v>
      </c>
      <c r="F2412" s="42">
        <v>0</v>
      </c>
    </row>
    <row r="2413" spans="1:6" ht="39">
      <c r="A2413" s="41" t="s">
        <v>20142</v>
      </c>
      <c r="B2413" s="2">
        <v>93400</v>
      </c>
      <c r="C2413" s="150" t="s">
        <v>20507</v>
      </c>
      <c r="D2413" s="2" t="s">
        <v>18277</v>
      </c>
      <c r="E2413" s="34">
        <v>43.78</v>
      </c>
      <c r="F2413" s="42">
        <v>0</v>
      </c>
    </row>
    <row r="2414" spans="1:6" ht="39">
      <c r="A2414" s="41" t="s">
        <v>20142</v>
      </c>
      <c r="B2414" s="2">
        <v>93401</v>
      </c>
      <c r="C2414" s="150" t="s">
        <v>20508</v>
      </c>
      <c r="D2414" s="2" t="s">
        <v>18277</v>
      </c>
      <c r="E2414" s="34">
        <v>159.1</v>
      </c>
      <c r="F2414" s="42">
        <v>0</v>
      </c>
    </row>
    <row r="2415" spans="1:6" ht="39">
      <c r="A2415" s="41" t="s">
        <v>20142</v>
      </c>
      <c r="B2415" s="2">
        <v>89259</v>
      </c>
      <c r="C2415" s="150" t="s">
        <v>20509</v>
      </c>
      <c r="D2415" s="2" t="s">
        <v>18277</v>
      </c>
      <c r="E2415" s="34">
        <v>27.52</v>
      </c>
      <c r="F2415" s="42">
        <v>0</v>
      </c>
    </row>
    <row r="2416" spans="1:6" ht="39">
      <c r="A2416" s="41" t="s">
        <v>20142</v>
      </c>
      <c r="B2416" s="2">
        <v>91466</v>
      </c>
      <c r="C2416" s="150" t="s">
        <v>20510</v>
      </c>
      <c r="D2416" s="2" t="s">
        <v>18277</v>
      </c>
      <c r="E2416" s="34">
        <v>4.08</v>
      </c>
      <c r="F2416" s="42">
        <v>0</v>
      </c>
    </row>
    <row r="2417" spans="1:6" ht="39">
      <c r="A2417" s="41" t="s">
        <v>20142</v>
      </c>
      <c r="B2417" s="2">
        <v>89260</v>
      </c>
      <c r="C2417" s="150" t="s">
        <v>20511</v>
      </c>
      <c r="D2417" s="2" t="s">
        <v>18277</v>
      </c>
      <c r="E2417" s="34">
        <v>10.119999999999999</v>
      </c>
      <c r="F2417" s="42">
        <v>0</v>
      </c>
    </row>
    <row r="2418" spans="1:6" ht="39">
      <c r="A2418" s="41" t="s">
        <v>20142</v>
      </c>
      <c r="B2418" s="2">
        <v>89262</v>
      </c>
      <c r="C2418" s="150" t="s">
        <v>20512</v>
      </c>
      <c r="D2418" s="2" t="s">
        <v>18277</v>
      </c>
      <c r="E2418" s="34">
        <v>46.64</v>
      </c>
      <c r="F2418" s="42">
        <v>0</v>
      </c>
    </row>
    <row r="2419" spans="1:6" ht="39">
      <c r="A2419" s="41" t="s">
        <v>20142</v>
      </c>
      <c r="B2419" s="2">
        <v>91467</v>
      </c>
      <c r="C2419" s="150" t="s">
        <v>20513</v>
      </c>
      <c r="D2419" s="2" t="s">
        <v>18277</v>
      </c>
      <c r="E2419" s="34">
        <v>159.1</v>
      </c>
      <c r="F2419" s="42">
        <v>0</v>
      </c>
    </row>
    <row r="2420" spans="1:6" ht="51.75">
      <c r="A2420" s="41" t="s">
        <v>20142</v>
      </c>
      <c r="B2420" s="2">
        <v>105839</v>
      </c>
      <c r="C2420" s="150" t="s">
        <v>20514</v>
      </c>
      <c r="D2420" s="2" t="s">
        <v>18277</v>
      </c>
      <c r="E2420" s="34">
        <v>0</v>
      </c>
      <c r="F2420" s="42"/>
    </row>
    <row r="2421" spans="1:6" ht="51.75">
      <c r="A2421" s="41" t="s">
        <v>20142</v>
      </c>
      <c r="B2421" s="2">
        <v>105842</v>
      </c>
      <c r="C2421" s="150" t="s">
        <v>20515</v>
      </c>
      <c r="D2421" s="2" t="s">
        <v>18277</v>
      </c>
      <c r="E2421" s="34">
        <v>0</v>
      </c>
      <c r="F2421" s="42"/>
    </row>
    <row r="2422" spans="1:6" ht="51.75">
      <c r="A2422" s="41" t="s">
        <v>20142</v>
      </c>
      <c r="B2422" s="2">
        <v>105840</v>
      </c>
      <c r="C2422" s="150" t="s">
        <v>20516</v>
      </c>
      <c r="D2422" s="2" t="s">
        <v>18277</v>
      </c>
      <c r="E2422" s="34">
        <v>0</v>
      </c>
      <c r="F2422" s="42"/>
    </row>
    <row r="2423" spans="1:6" ht="51.75">
      <c r="A2423" s="41" t="s">
        <v>20142</v>
      </c>
      <c r="B2423" s="2">
        <v>105841</v>
      </c>
      <c r="C2423" s="150" t="s">
        <v>20517</v>
      </c>
      <c r="D2423" s="2" t="s">
        <v>18277</v>
      </c>
      <c r="E2423" s="34">
        <v>0</v>
      </c>
      <c r="F2423" s="42"/>
    </row>
    <row r="2424" spans="1:6" ht="51.75">
      <c r="A2424" s="41" t="s">
        <v>20142</v>
      </c>
      <c r="B2424" s="2">
        <v>105843</v>
      </c>
      <c r="C2424" s="150" t="s">
        <v>20518</v>
      </c>
      <c r="D2424" s="2" t="s">
        <v>18277</v>
      </c>
      <c r="E2424" s="34">
        <v>83.73</v>
      </c>
      <c r="F2424" s="42">
        <v>0</v>
      </c>
    </row>
    <row r="2425" spans="1:6" ht="39">
      <c r="A2425" s="41" t="s">
        <v>20142</v>
      </c>
      <c r="B2425" s="2">
        <v>91629</v>
      </c>
      <c r="C2425" s="150" t="s">
        <v>20519</v>
      </c>
      <c r="D2425" s="2" t="s">
        <v>18277</v>
      </c>
      <c r="E2425" s="34">
        <v>21.8</v>
      </c>
      <c r="F2425" s="42">
        <v>0</v>
      </c>
    </row>
    <row r="2426" spans="1:6" ht="39">
      <c r="A2426" s="41" t="s">
        <v>20142</v>
      </c>
      <c r="B2426" s="2">
        <v>91631</v>
      </c>
      <c r="C2426" s="150" t="s">
        <v>20520</v>
      </c>
      <c r="D2426" s="2" t="s">
        <v>18277</v>
      </c>
      <c r="E2426" s="34">
        <v>3.27</v>
      </c>
      <c r="F2426" s="42">
        <v>0</v>
      </c>
    </row>
    <row r="2427" spans="1:6" ht="39">
      <c r="A2427" s="41" t="s">
        <v>20142</v>
      </c>
      <c r="B2427" s="2">
        <v>91630</v>
      </c>
      <c r="C2427" s="150" t="s">
        <v>20521</v>
      </c>
      <c r="D2427" s="2" t="s">
        <v>18277</v>
      </c>
      <c r="E2427" s="34">
        <v>8.1199999999999992</v>
      </c>
      <c r="F2427" s="42">
        <v>0</v>
      </c>
    </row>
    <row r="2428" spans="1:6" ht="39">
      <c r="A2428" s="41" t="s">
        <v>20142</v>
      </c>
      <c r="B2428" s="2">
        <v>91632</v>
      </c>
      <c r="C2428" s="150" t="s">
        <v>20522</v>
      </c>
      <c r="D2428" s="2" t="s">
        <v>18277</v>
      </c>
      <c r="E2428" s="34">
        <v>37.369999999999997</v>
      </c>
      <c r="F2428" s="42">
        <v>0</v>
      </c>
    </row>
    <row r="2429" spans="1:6" ht="39">
      <c r="A2429" s="41" t="s">
        <v>20142</v>
      </c>
      <c r="B2429" s="2">
        <v>91633</v>
      </c>
      <c r="C2429" s="150" t="s">
        <v>20523</v>
      </c>
      <c r="D2429" s="2" t="s">
        <v>18277</v>
      </c>
      <c r="E2429" s="34">
        <v>134.66</v>
      </c>
      <c r="F2429" s="42">
        <v>0</v>
      </c>
    </row>
    <row r="2430" spans="1:6" ht="51.75">
      <c r="A2430" s="41" t="s">
        <v>20142</v>
      </c>
      <c r="B2430" s="2">
        <v>105979</v>
      </c>
      <c r="C2430" s="150" t="s">
        <v>20524</v>
      </c>
      <c r="D2430" s="2" t="s">
        <v>18277</v>
      </c>
      <c r="E2430" s="34">
        <v>43.97</v>
      </c>
      <c r="F2430" s="42">
        <v>0</v>
      </c>
    </row>
    <row r="2431" spans="1:6" ht="51.75">
      <c r="A2431" s="41" t="s">
        <v>20142</v>
      </c>
      <c r="B2431" s="2">
        <v>105982</v>
      </c>
      <c r="C2431" s="150" t="s">
        <v>20525</v>
      </c>
      <c r="D2431" s="2" t="s">
        <v>18277</v>
      </c>
      <c r="E2431" s="34">
        <v>6.08</v>
      </c>
      <c r="F2431" s="42">
        <v>0</v>
      </c>
    </row>
    <row r="2432" spans="1:6" ht="51.75">
      <c r="A2432" s="41" t="s">
        <v>20142</v>
      </c>
      <c r="B2432" s="2">
        <v>105980</v>
      </c>
      <c r="C2432" s="150" t="s">
        <v>20526</v>
      </c>
      <c r="D2432" s="2" t="s">
        <v>18277</v>
      </c>
      <c r="E2432" s="34">
        <v>15.03</v>
      </c>
      <c r="F2432" s="42">
        <v>0</v>
      </c>
    </row>
    <row r="2433" spans="1:6" ht="51.75">
      <c r="A2433" s="41" t="s">
        <v>20142</v>
      </c>
      <c r="B2433" s="2">
        <v>105981</v>
      </c>
      <c r="C2433" s="150" t="s">
        <v>20527</v>
      </c>
      <c r="D2433" s="2" t="s">
        <v>18277</v>
      </c>
      <c r="E2433" s="34">
        <v>69.62</v>
      </c>
      <c r="F2433" s="42">
        <v>0</v>
      </c>
    </row>
    <row r="2434" spans="1:6" ht="51.75">
      <c r="A2434" s="41" t="s">
        <v>20142</v>
      </c>
      <c r="B2434" s="2">
        <v>105983</v>
      </c>
      <c r="C2434" s="150" t="s">
        <v>20528</v>
      </c>
      <c r="D2434" s="2" t="s">
        <v>18277</v>
      </c>
      <c r="E2434" s="34">
        <v>158.80000000000001</v>
      </c>
      <c r="F2434" s="42">
        <v>0</v>
      </c>
    </row>
    <row r="2435" spans="1:6" ht="39">
      <c r="A2435" s="41" t="s">
        <v>20142</v>
      </c>
      <c r="B2435" s="2">
        <v>98760</v>
      </c>
      <c r="C2435" s="150" t="s">
        <v>20529</v>
      </c>
      <c r="D2435" s="2" t="s">
        <v>18277</v>
      </c>
      <c r="E2435" s="34">
        <v>0.06</v>
      </c>
      <c r="F2435" s="42">
        <v>0</v>
      </c>
    </row>
    <row r="2436" spans="1:6" ht="39">
      <c r="A2436" s="41" t="s">
        <v>20142</v>
      </c>
      <c r="B2436" s="2">
        <v>98761</v>
      </c>
      <c r="C2436" s="150" t="s">
        <v>20530</v>
      </c>
      <c r="D2436" s="2" t="s">
        <v>18277</v>
      </c>
      <c r="E2436" s="34">
        <v>0.01</v>
      </c>
      <c r="F2436" s="42">
        <v>0</v>
      </c>
    </row>
    <row r="2437" spans="1:6" ht="39">
      <c r="A2437" s="41" t="s">
        <v>20142</v>
      </c>
      <c r="B2437" s="2">
        <v>98762</v>
      </c>
      <c r="C2437" s="150" t="s">
        <v>20531</v>
      </c>
      <c r="D2437" s="2" t="s">
        <v>18277</v>
      </c>
      <c r="E2437" s="34">
        <v>7.0000000000000007E-2</v>
      </c>
      <c r="F2437" s="42">
        <v>0</v>
      </c>
    </row>
    <row r="2438" spans="1:6" ht="39">
      <c r="A2438" s="41" t="s">
        <v>20142</v>
      </c>
      <c r="B2438" s="2">
        <v>98763</v>
      </c>
      <c r="C2438" s="150" t="s">
        <v>20532</v>
      </c>
      <c r="D2438" s="2" t="s">
        <v>18277</v>
      </c>
      <c r="E2438" s="34">
        <v>5.17</v>
      </c>
      <c r="F2438" s="42">
        <v>0</v>
      </c>
    </row>
    <row r="2439" spans="1:6" ht="39">
      <c r="A2439" s="41" t="s">
        <v>20142</v>
      </c>
      <c r="B2439" s="2">
        <v>99829</v>
      </c>
      <c r="C2439" s="150" t="s">
        <v>20533</v>
      </c>
      <c r="D2439" s="2" t="s">
        <v>18277</v>
      </c>
      <c r="E2439" s="34">
        <v>0.16</v>
      </c>
      <c r="F2439" s="42">
        <v>0</v>
      </c>
    </row>
    <row r="2440" spans="1:6" ht="26.25">
      <c r="A2440" s="41" t="s">
        <v>20142</v>
      </c>
      <c r="B2440" s="2">
        <v>99830</v>
      </c>
      <c r="C2440" s="150" t="s">
        <v>20534</v>
      </c>
      <c r="D2440" s="2" t="s">
        <v>18277</v>
      </c>
      <c r="E2440" s="34">
        <v>0.03</v>
      </c>
      <c r="F2440" s="42">
        <v>0</v>
      </c>
    </row>
    <row r="2441" spans="1:6" ht="39">
      <c r="A2441" s="41" t="s">
        <v>20142</v>
      </c>
      <c r="B2441" s="2">
        <v>99831</v>
      </c>
      <c r="C2441" s="150" t="s">
        <v>20535</v>
      </c>
      <c r="D2441" s="2" t="s">
        <v>18277</v>
      </c>
      <c r="E2441" s="34">
        <v>0.11</v>
      </c>
      <c r="F2441" s="42">
        <v>0</v>
      </c>
    </row>
    <row r="2442" spans="1:6" ht="39">
      <c r="A2442" s="41" t="s">
        <v>20142</v>
      </c>
      <c r="B2442" s="2">
        <v>99832</v>
      </c>
      <c r="C2442" s="150" t="s">
        <v>20536</v>
      </c>
      <c r="D2442" s="2" t="s">
        <v>18277</v>
      </c>
      <c r="E2442" s="34">
        <v>3.84</v>
      </c>
      <c r="F2442" s="42">
        <v>0</v>
      </c>
    </row>
    <row r="2443" spans="1:6" ht="26.25">
      <c r="A2443" s="41" t="s">
        <v>20142</v>
      </c>
      <c r="B2443" s="2">
        <v>104516</v>
      </c>
      <c r="C2443" s="150" t="s">
        <v>20537</v>
      </c>
      <c r="D2443" s="2" t="s">
        <v>18277</v>
      </c>
      <c r="E2443" s="34">
        <v>0</v>
      </c>
      <c r="F2443" s="42"/>
    </row>
    <row r="2444" spans="1:6" ht="26.25">
      <c r="A2444" s="41" t="s">
        <v>20142</v>
      </c>
      <c r="B2444" s="2">
        <v>104517</v>
      </c>
      <c r="C2444" s="150" t="s">
        <v>20538</v>
      </c>
      <c r="D2444" s="2" t="s">
        <v>18277</v>
      </c>
      <c r="E2444" s="34">
        <v>0</v>
      </c>
      <c r="F2444" s="42"/>
    </row>
    <row r="2445" spans="1:6" ht="26.25">
      <c r="A2445" s="41" t="s">
        <v>20142</v>
      </c>
      <c r="B2445" s="2">
        <v>104518</v>
      </c>
      <c r="C2445" s="150" t="s">
        <v>20539</v>
      </c>
      <c r="D2445" s="2" t="s">
        <v>18277</v>
      </c>
      <c r="E2445" s="34">
        <v>0</v>
      </c>
      <c r="F2445" s="42"/>
    </row>
    <row r="2446" spans="1:6" ht="26.25">
      <c r="A2446" s="41" t="s">
        <v>20142</v>
      </c>
      <c r="B2446" s="2">
        <v>104519</v>
      </c>
      <c r="C2446" s="150" t="s">
        <v>20540</v>
      </c>
      <c r="D2446" s="2" t="s">
        <v>18277</v>
      </c>
      <c r="E2446" s="34">
        <v>0.55000000000000004</v>
      </c>
      <c r="F2446" s="42">
        <v>0</v>
      </c>
    </row>
    <row r="2447" spans="1:6" ht="26.25">
      <c r="A2447" s="41" t="s">
        <v>20142</v>
      </c>
      <c r="B2447" s="2">
        <v>90682</v>
      </c>
      <c r="C2447" s="150" t="s">
        <v>20541</v>
      </c>
      <c r="D2447" s="2" t="s">
        <v>18277</v>
      </c>
      <c r="E2447" s="34">
        <v>38.729999999999997</v>
      </c>
      <c r="F2447" s="42">
        <v>0</v>
      </c>
    </row>
    <row r="2448" spans="1:6" ht="26.25">
      <c r="A2448" s="41" t="s">
        <v>20142</v>
      </c>
      <c r="B2448" s="2">
        <v>90683</v>
      </c>
      <c r="C2448" s="150" t="s">
        <v>20542</v>
      </c>
      <c r="D2448" s="2" t="s">
        <v>18277</v>
      </c>
      <c r="E2448" s="34">
        <v>8.9499999999999993</v>
      </c>
      <c r="F2448" s="42">
        <v>0</v>
      </c>
    </row>
    <row r="2449" spans="1:6" ht="26.25">
      <c r="A2449" s="41" t="s">
        <v>20142</v>
      </c>
      <c r="B2449" s="2">
        <v>90684</v>
      </c>
      <c r="C2449" s="150" t="s">
        <v>20543</v>
      </c>
      <c r="D2449" s="2" t="s">
        <v>18277</v>
      </c>
      <c r="E2449" s="34">
        <v>42.36</v>
      </c>
      <c r="F2449" s="42">
        <v>0</v>
      </c>
    </row>
    <row r="2450" spans="1:6" ht="26.25">
      <c r="A2450" s="41" t="s">
        <v>20142</v>
      </c>
      <c r="B2450" s="2">
        <v>90685</v>
      </c>
      <c r="C2450" s="150" t="s">
        <v>20544</v>
      </c>
      <c r="D2450" s="2" t="s">
        <v>18277</v>
      </c>
      <c r="E2450" s="34">
        <v>57.25</v>
      </c>
      <c r="F2450" s="42">
        <v>0</v>
      </c>
    </row>
    <row r="2451" spans="1:6" ht="26.25">
      <c r="A2451" s="41" t="s">
        <v>20142</v>
      </c>
      <c r="B2451" s="2">
        <v>95114</v>
      </c>
      <c r="C2451" s="150" t="s">
        <v>20545</v>
      </c>
      <c r="D2451" s="2" t="s">
        <v>18277</v>
      </c>
      <c r="E2451" s="34">
        <v>0.39</v>
      </c>
      <c r="F2451" s="42">
        <v>0</v>
      </c>
    </row>
    <row r="2452" spans="1:6" ht="26.25">
      <c r="A2452" s="41" t="s">
        <v>20142</v>
      </c>
      <c r="B2452" s="2">
        <v>95115</v>
      </c>
      <c r="C2452" s="150" t="s">
        <v>20546</v>
      </c>
      <c r="D2452" s="2" t="s">
        <v>18277</v>
      </c>
      <c r="E2452" s="34">
        <v>0.09</v>
      </c>
      <c r="F2452" s="42">
        <v>0</v>
      </c>
    </row>
    <row r="2453" spans="1:6" ht="26.25">
      <c r="A2453" s="41" t="s">
        <v>20142</v>
      </c>
      <c r="B2453" s="2">
        <v>53863</v>
      </c>
      <c r="C2453" s="150" t="s">
        <v>20547</v>
      </c>
      <c r="D2453" s="2" t="s">
        <v>18277</v>
      </c>
      <c r="E2453" s="34">
        <v>0.49</v>
      </c>
      <c r="F2453" s="42">
        <v>0</v>
      </c>
    </row>
    <row r="2454" spans="1:6" ht="26.25">
      <c r="A2454" s="41" t="s">
        <v>20142</v>
      </c>
      <c r="B2454" s="2">
        <v>104652</v>
      </c>
      <c r="C2454" s="150" t="s">
        <v>20548</v>
      </c>
      <c r="D2454" s="2" t="s">
        <v>18277</v>
      </c>
      <c r="E2454" s="34">
        <v>0</v>
      </c>
      <c r="F2454" s="42"/>
    </row>
    <row r="2455" spans="1:6" ht="26.25">
      <c r="A2455" s="41" t="s">
        <v>20142</v>
      </c>
      <c r="B2455" s="2">
        <v>104653</v>
      </c>
      <c r="C2455" s="150" t="s">
        <v>20549</v>
      </c>
      <c r="D2455" s="2" t="s">
        <v>18277</v>
      </c>
      <c r="E2455" s="34">
        <v>0</v>
      </c>
      <c r="F2455" s="42"/>
    </row>
    <row r="2456" spans="1:6" ht="26.25">
      <c r="A2456" s="41" t="s">
        <v>20142</v>
      </c>
      <c r="B2456" s="2">
        <v>104654</v>
      </c>
      <c r="C2456" s="150" t="s">
        <v>20550</v>
      </c>
      <c r="D2456" s="2" t="s">
        <v>18277</v>
      </c>
      <c r="E2456" s="34">
        <v>0</v>
      </c>
      <c r="F2456" s="42"/>
    </row>
    <row r="2457" spans="1:6" ht="26.25">
      <c r="A2457" s="41" t="s">
        <v>20142</v>
      </c>
      <c r="B2457" s="2">
        <v>104655</v>
      </c>
      <c r="C2457" s="150" t="s">
        <v>20551</v>
      </c>
      <c r="D2457" s="2" t="s">
        <v>18277</v>
      </c>
      <c r="E2457" s="34">
        <v>0.59</v>
      </c>
      <c r="F2457" s="42">
        <v>0</v>
      </c>
    </row>
    <row r="2458" spans="1:6" ht="26.25">
      <c r="A2458" s="41" t="s">
        <v>20142</v>
      </c>
      <c r="B2458" s="2">
        <v>102270</v>
      </c>
      <c r="C2458" s="150" t="s">
        <v>20552</v>
      </c>
      <c r="D2458" s="2" t="s">
        <v>18277</v>
      </c>
      <c r="E2458" s="34">
        <v>0.66</v>
      </c>
      <c r="F2458" s="42">
        <v>0</v>
      </c>
    </row>
    <row r="2459" spans="1:6" ht="26.25">
      <c r="A2459" s="41" t="s">
        <v>20142</v>
      </c>
      <c r="B2459" s="2">
        <v>102271</v>
      </c>
      <c r="C2459" s="150" t="s">
        <v>20553</v>
      </c>
      <c r="D2459" s="2" t="s">
        <v>18277</v>
      </c>
      <c r="E2459" s="34">
        <v>0.15</v>
      </c>
      <c r="F2459" s="42">
        <v>0</v>
      </c>
    </row>
    <row r="2460" spans="1:6" ht="26.25">
      <c r="A2460" s="41" t="s">
        <v>20142</v>
      </c>
      <c r="B2460" s="2">
        <v>102272</v>
      </c>
      <c r="C2460" s="150" t="s">
        <v>20554</v>
      </c>
      <c r="D2460" s="2" t="s">
        <v>18277</v>
      </c>
      <c r="E2460" s="34">
        <v>0.83</v>
      </c>
      <c r="F2460" s="42">
        <v>0</v>
      </c>
    </row>
    <row r="2461" spans="1:6" ht="26.25">
      <c r="A2461" s="41" t="s">
        <v>20142</v>
      </c>
      <c r="B2461" s="2">
        <v>102273</v>
      </c>
      <c r="C2461" s="150" t="s">
        <v>20555</v>
      </c>
      <c r="D2461" s="2" t="s">
        <v>18277</v>
      </c>
      <c r="E2461" s="34">
        <v>1.47</v>
      </c>
      <c r="F2461" s="42">
        <v>0</v>
      </c>
    </row>
    <row r="2462" spans="1:6">
      <c r="A2462" s="41" t="s">
        <v>20142</v>
      </c>
      <c r="B2462" s="2">
        <v>95255</v>
      </c>
      <c r="C2462" s="150" t="s">
        <v>20556</v>
      </c>
      <c r="D2462" s="2" t="s">
        <v>18277</v>
      </c>
      <c r="E2462" s="34">
        <v>0.79</v>
      </c>
      <c r="F2462" s="42">
        <v>0</v>
      </c>
    </row>
    <row r="2463" spans="1:6">
      <c r="A2463" s="41" t="s">
        <v>20142</v>
      </c>
      <c r="B2463" s="2">
        <v>95256</v>
      </c>
      <c r="C2463" s="150" t="s">
        <v>20557</v>
      </c>
      <c r="D2463" s="2" t="s">
        <v>18277</v>
      </c>
      <c r="E2463" s="34">
        <v>0.18</v>
      </c>
      <c r="F2463" s="42">
        <v>0</v>
      </c>
    </row>
    <row r="2464" spans="1:6">
      <c r="A2464" s="41" t="s">
        <v>20142</v>
      </c>
      <c r="B2464" s="2">
        <v>95257</v>
      </c>
      <c r="C2464" s="150" t="s">
        <v>20558</v>
      </c>
      <c r="D2464" s="2" t="s">
        <v>18277</v>
      </c>
      <c r="E2464" s="34">
        <v>0.99</v>
      </c>
      <c r="F2464" s="42">
        <v>0</v>
      </c>
    </row>
    <row r="2465" spans="1:6" ht="26.25">
      <c r="A2465" s="41" t="s">
        <v>20142</v>
      </c>
      <c r="B2465" s="2">
        <v>105913</v>
      </c>
      <c r="C2465" s="150" t="s">
        <v>20559</v>
      </c>
      <c r="D2465" s="2" t="s">
        <v>18277</v>
      </c>
      <c r="E2465" s="34">
        <v>0.67</v>
      </c>
      <c r="F2465" s="42">
        <v>0</v>
      </c>
    </row>
    <row r="2466" spans="1:6" ht="26.25">
      <c r="A2466" s="41" t="s">
        <v>20142</v>
      </c>
      <c r="B2466" s="2">
        <v>105914</v>
      </c>
      <c r="C2466" s="150" t="s">
        <v>20560</v>
      </c>
      <c r="D2466" s="2" t="s">
        <v>18277</v>
      </c>
      <c r="E2466" s="34">
        <v>0.15</v>
      </c>
      <c r="F2466" s="42">
        <v>0</v>
      </c>
    </row>
    <row r="2467" spans="1:6" ht="26.25">
      <c r="A2467" s="41" t="s">
        <v>20142</v>
      </c>
      <c r="B2467" s="2">
        <v>105915</v>
      </c>
      <c r="C2467" s="150" t="s">
        <v>20561</v>
      </c>
      <c r="D2467" s="2" t="s">
        <v>18277</v>
      </c>
      <c r="E2467" s="34">
        <v>0.84</v>
      </c>
      <c r="F2467" s="42">
        <v>0</v>
      </c>
    </row>
    <row r="2468" spans="1:6" ht="51.75">
      <c r="A2468" s="41" t="s">
        <v>20142</v>
      </c>
      <c r="B2468" s="2">
        <v>103792</v>
      </c>
      <c r="C2468" s="150" t="s">
        <v>20562</v>
      </c>
      <c r="D2468" s="2" t="s">
        <v>18277</v>
      </c>
      <c r="E2468" s="34">
        <v>4.07</v>
      </c>
      <c r="F2468" s="42">
        <v>0</v>
      </c>
    </row>
    <row r="2469" spans="1:6" ht="51.75">
      <c r="A2469" s="41" t="s">
        <v>20142</v>
      </c>
      <c r="B2469" s="2">
        <v>103789</v>
      </c>
      <c r="C2469" s="150" t="s">
        <v>20563</v>
      </c>
      <c r="D2469" s="2" t="s">
        <v>18277</v>
      </c>
      <c r="E2469" s="34">
        <v>0</v>
      </c>
      <c r="F2469" s="42"/>
    </row>
    <row r="2470" spans="1:6" ht="51.75">
      <c r="A2470" s="41" t="s">
        <v>20142</v>
      </c>
      <c r="B2470" s="2">
        <v>103790</v>
      </c>
      <c r="C2470" s="150" t="s">
        <v>20564</v>
      </c>
      <c r="D2470" s="2" t="s">
        <v>18277</v>
      </c>
      <c r="E2470" s="34">
        <v>0</v>
      </c>
      <c r="F2470" s="42"/>
    </row>
    <row r="2471" spans="1:6" ht="51.75">
      <c r="A2471" s="41" t="s">
        <v>20142</v>
      </c>
      <c r="B2471" s="2">
        <v>103791</v>
      </c>
      <c r="C2471" s="150" t="s">
        <v>20565</v>
      </c>
      <c r="D2471" s="2" t="s">
        <v>18277</v>
      </c>
      <c r="E2471" s="34">
        <v>0</v>
      </c>
      <c r="F2471" s="42"/>
    </row>
    <row r="2472" spans="1:6" ht="26.25">
      <c r="A2472" s="41" t="s">
        <v>20142</v>
      </c>
      <c r="B2472" s="2">
        <v>96054</v>
      </c>
      <c r="C2472" s="150" t="s">
        <v>20566</v>
      </c>
      <c r="D2472" s="2" t="s">
        <v>18277</v>
      </c>
      <c r="E2472" s="34">
        <v>32.5</v>
      </c>
      <c r="F2472" s="42">
        <v>0</v>
      </c>
    </row>
    <row r="2473" spans="1:6" ht="26.25">
      <c r="A2473" s="41" t="s">
        <v>20142</v>
      </c>
      <c r="B2473" s="2">
        <v>96060</v>
      </c>
      <c r="C2473" s="150" t="s">
        <v>20567</v>
      </c>
      <c r="D2473" s="2" t="s">
        <v>18277</v>
      </c>
      <c r="E2473" s="34">
        <v>6.66</v>
      </c>
      <c r="F2473" s="42">
        <v>0</v>
      </c>
    </row>
    <row r="2474" spans="1:6" ht="26.25">
      <c r="A2474" s="41" t="s">
        <v>20142</v>
      </c>
      <c r="B2474" s="2">
        <v>96061</v>
      </c>
      <c r="C2474" s="150" t="s">
        <v>20568</v>
      </c>
      <c r="D2474" s="2" t="s">
        <v>18277</v>
      </c>
      <c r="E2474" s="34">
        <v>40.630000000000003</v>
      </c>
      <c r="F2474" s="42">
        <v>0</v>
      </c>
    </row>
    <row r="2475" spans="1:6" ht="26.25">
      <c r="A2475" s="41" t="s">
        <v>20142</v>
      </c>
      <c r="B2475" s="2">
        <v>96062</v>
      </c>
      <c r="C2475" s="150" t="s">
        <v>20569</v>
      </c>
      <c r="D2475" s="2" t="s">
        <v>18277</v>
      </c>
      <c r="E2475" s="34">
        <v>40.090000000000003</v>
      </c>
      <c r="F2475" s="42">
        <v>0</v>
      </c>
    </row>
    <row r="2476" spans="1:6" ht="26.25">
      <c r="A2476" s="41" t="s">
        <v>20142</v>
      </c>
      <c r="B2476" s="2">
        <v>90688</v>
      </c>
      <c r="C2476" s="150" t="s">
        <v>20570</v>
      </c>
      <c r="D2476" s="2" t="s">
        <v>18277</v>
      </c>
      <c r="E2476" s="34">
        <v>28.8</v>
      </c>
      <c r="F2476" s="42">
        <v>0</v>
      </c>
    </row>
    <row r="2477" spans="1:6" ht="26.25">
      <c r="A2477" s="41" t="s">
        <v>20142</v>
      </c>
      <c r="B2477" s="2">
        <v>90689</v>
      </c>
      <c r="C2477" s="150" t="s">
        <v>20571</v>
      </c>
      <c r="D2477" s="2" t="s">
        <v>18277</v>
      </c>
      <c r="E2477" s="34">
        <v>5.68</v>
      </c>
      <c r="F2477" s="42">
        <v>0</v>
      </c>
    </row>
    <row r="2478" spans="1:6" ht="26.25">
      <c r="A2478" s="41" t="s">
        <v>20142</v>
      </c>
      <c r="B2478" s="2">
        <v>90690</v>
      </c>
      <c r="C2478" s="150" t="s">
        <v>20572</v>
      </c>
      <c r="D2478" s="2" t="s">
        <v>18277</v>
      </c>
      <c r="E2478" s="34">
        <v>36</v>
      </c>
      <c r="F2478" s="42">
        <v>0</v>
      </c>
    </row>
    <row r="2479" spans="1:6" ht="26.25">
      <c r="A2479" s="41" t="s">
        <v>20142</v>
      </c>
      <c r="B2479" s="2">
        <v>90691</v>
      </c>
      <c r="C2479" s="150" t="s">
        <v>20573</v>
      </c>
      <c r="D2479" s="2" t="s">
        <v>18277</v>
      </c>
      <c r="E2479" s="34">
        <v>40.090000000000003</v>
      </c>
      <c r="F2479" s="42">
        <v>0</v>
      </c>
    </row>
    <row r="2480" spans="1:6" ht="26.25">
      <c r="A2480" s="41" t="s">
        <v>20142</v>
      </c>
      <c r="B2480" s="2">
        <v>96241</v>
      </c>
      <c r="C2480" s="150" t="s">
        <v>20574</v>
      </c>
      <c r="D2480" s="2" t="s">
        <v>18277</v>
      </c>
      <c r="E2480" s="34">
        <v>30.6</v>
      </c>
      <c r="F2480" s="42">
        <v>0</v>
      </c>
    </row>
    <row r="2481" spans="1:6" ht="26.25">
      <c r="A2481" s="41" t="s">
        <v>20142</v>
      </c>
      <c r="B2481" s="2">
        <v>96242</v>
      </c>
      <c r="C2481" s="150" t="s">
        <v>20575</v>
      </c>
      <c r="D2481" s="2" t="s">
        <v>18277</v>
      </c>
      <c r="E2481" s="34">
        <v>8.08</v>
      </c>
      <c r="F2481" s="42">
        <v>0</v>
      </c>
    </row>
    <row r="2482" spans="1:6" ht="26.25">
      <c r="A2482" s="41" t="s">
        <v>20142</v>
      </c>
      <c r="B2482" s="2">
        <v>96243</v>
      </c>
      <c r="C2482" s="150" t="s">
        <v>20576</v>
      </c>
      <c r="D2482" s="2" t="s">
        <v>18277</v>
      </c>
      <c r="E2482" s="34">
        <v>38.25</v>
      </c>
      <c r="F2482" s="42">
        <v>0</v>
      </c>
    </row>
    <row r="2483" spans="1:6" ht="26.25">
      <c r="A2483" s="41" t="s">
        <v>20142</v>
      </c>
      <c r="B2483" s="2">
        <v>96244</v>
      </c>
      <c r="C2483" s="150" t="s">
        <v>20577</v>
      </c>
      <c r="D2483" s="2" t="s">
        <v>18277</v>
      </c>
      <c r="E2483" s="34">
        <v>17.510000000000002</v>
      </c>
      <c r="F2483" s="42">
        <v>0</v>
      </c>
    </row>
    <row r="2484" spans="1:6" ht="26.25">
      <c r="A2484" s="41" t="s">
        <v>20142</v>
      </c>
      <c r="B2484" s="2">
        <v>88400</v>
      </c>
      <c r="C2484" s="150" t="s">
        <v>20578</v>
      </c>
      <c r="D2484" s="2" t="s">
        <v>18277</v>
      </c>
      <c r="E2484" s="34">
        <v>0.83</v>
      </c>
      <c r="F2484" s="42">
        <v>0</v>
      </c>
    </row>
    <row r="2485" spans="1:6" ht="26.25">
      <c r="A2485" s="41" t="s">
        <v>20142</v>
      </c>
      <c r="B2485" s="2">
        <v>88401</v>
      </c>
      <c r="C2485" s="150" t="s">
        <v>20579</v>
      </c>
      <c r="D2485" s="2" t="s">
        <v>18277</v>
      </c>
      <c r="E2485" s="34">
        <v>0.19</v>
      </c>
      <c r="F2485" s="42">
        <v>0</v>
      </c>
    </row>
    <row r="2486" spans="1:6" ht="26.25">
      <c r="A2486" s="41" t="s">
        <v>20142</v>
      </c>
      <c r="B2486" s="2">
        <v>88402</v>
      </c>
      <c r="C2486" s="150" t="s">
        <v>20580</v>
      </c>
      <c r="D2486" s="2" t="s">
        <v>18277</v>
      </c>
      <c r="E2486" s="34">
        <v>0.9</v>
      </c>
      <c r="F2486" s="42">
        <v>0</v>
      </c>
    </row>
    <row r="2487" spans="1:6" ht="26.25">
      <c r="A2487" s="41" t="s">
        <v>20142</v>
      </c>
      <c r="B2487" s="2">
        <v>88403</v>
      </c>
      <c r="C2487" s="150" t="s">
        <v>20581</v>
      </c>
      <c r="D2487" s="2" t="s">
        <v>18277</v>
      </c>
      <c r="E2487" s="34">
        <v>1.63</v>
      </c>
      <c r="F2487" s="42">
        <v>0</v>
      </c>
    </row>
    <row r="2488" spans="1:6" ht="26.25">
      <c r="A2488" s="41" t="s">
        <v>20142</v>
      </c>
      <c r="B2488" s="2">
        <v>88387</v>
      </c>
      <c r="C2488" s="150" t="s">
        <v>20582</v>
      </c>
      <c r="D2488" s="2" t="s">
        <v>18277</v>
      </c>
      <c r="E2488" s="34">
        <v>0.87</v>
      </c>
      <c r="F2488" s="42">
        <v>0</v>
      </c>
    </row>
    <row r="2489" spans="1:6" ht="26.25">
      <c r="A2489" s="41" t="s">
        <v>20142</v>
      </c>
      <c r="B2489" s="2">
        <v>88389</v>
      </c>
      <c r="C2489" s="150" t="s">
        <v>20583</v>
      </c>
      <c r="D2489" s="2" t="s">
        <v>18277</v>
      </c>
      <c r="E2489" s="34">
        <v>0.2</v>
      </c>
      <c r="F2489" s="42">
        <v>0</v>
      </c>
    </row>
    <row r="2490" spans="1:6" ht="26.25">
      <c r="A2490" s="41" t="s">
        <v>20142</v>
      </c>
      <c r="B2490" s="2">
        <v>88390</v>
      </c>
      <c r="C2490" s="150" t="s">
        <v>20584</v>
      </c>
      <c r="D2490" s="2" t="s">
        <v>18277</v>
      </c>
      <c r="E2490" s="34">
        <v>0.96</v>
      </c>
      <c r="F2490" s="42">
        <v>0</v>
      </c>
    </row>
    <row r="2491" spans="1:6" ht="26.25">
      <c r="A2491" s="41" t="s">
        <v>20142</v>
      </c>
      <c r="B2491" s="2">
        <v>88391</v>
      </c>
      <c r="C2491" s="150" t="s">
        <v>20585</v>
      </c>
      <c r="D2491" s="2" t="s">
        <v>18277</v>
      </c>
      <c r="E2491" s="34">
        <v>2.72</v>
      </c>
      <c r="F2491" s="42">
        <v>0</v>
      </c>
    </row>
    <row r="2492" spans="1:6" ht="26.25">
      <c r="A2492" s="41" t="s">
        <v>20142</v>
      </c>
      <c r="B2492" s="2">
        <v>88394</v>
      </c>
      <c r="C2492" s="150" t="s">
        <v>20586</v>
      </c>
      <c r="D2492" s="2" t="s">
        <v>18277</v>
      </c>
      <c r="E2492" s="34">
        <v>1.04</v>
      </c>
      <c r="F2492" s="42">
        <v>0</v>
      </c>
    </row>
    <row r="2493" spans="1:6" ht="26.25">
      <c r="A2493" s="41" t="s">
        <v>20142</v>
      </c>
      <c r="B2493" s="2">
        <v>88395</v>
      </c>
      <c r="C2493" s="150" t="s">
        <v>20587</v>
      </c>
      <c r="D2493" s="2" t="s">
        <v>18277</v>
      </c>
      <c r="E2493" s="34">
        <v>0.24</v>
      </c>
      <c r="F2493" s="42">
        <v>0</v>
      </c>
    </row>
    <row r="2494" spans="1:6" ht="26.25">
      <c r="A2494" s="41" t="s">
        <v>20142</v>
      </c>
      <c r="B2494" s="2">
        <v>88396</v>
      </c>
      <c r="C2494" s="150" t="s">
        <v>20588</v>
      </c>
      <c r="D2494" s="2" t="s">
        <v>18277</v>
      </c>
      <c r="E2494" s="34">
        <v>1.1399999999999999</v>
      </c>
      <c r="F2494" s="42">
        <v>0</v>
      </c>
    </row>
    <row r="2495" spans="1:6" ht="26.25">
      <c r="A2495" s="41" t="s">
        <v>20142</v>
      </c>
      <c r="B2495" s="2">
        <v>88397</v>
      </c>
      <c r="C2495" s="150" t="s">
        <v>20589</v>
      </c>
      <c r="D2495" s="2" t="s">
        <v>18277</v>
      </c>
      <c r="E2495" s="34">
        <v>4.08</v>
      </c>
      <c r="F2495" s="42">
        <v>0</v>
      </c>
    </row>
    <row r="2496" spans="1:6" ht="39">
      <c r="A2496" s="41" t="s">
        <v>20142</v>
      </c>
      <c r="B2496" s="2">
        <v>90633</v>
      </c>
      <c r="C2496" s="150" t="s">
        <v>20590</v>
      </c>
      <c r="D2496" s="2" t="s">
        <v>18277</v>
      </c>
      <c r="E2496" s="34">
        <v>4.16</v>
      </c>
      <c r="F2496" s="42">
        <v>0</v>
      </c>
    </row>
    <row r="2497" spans="1:6" ht="39">
      <c r="A2497" s="41" t="s">
        <v>20142</v>
      </c>
      <c r="B2497" s="2">
        <v>90634</v>
      </c>
      <c r="C2497" s="150" t="s">
        <v>20591</v>
      </c>
      <c r="D2497" s="2" t="s">
        <v>18277</v>
      </c>
      <c r="E2497" s="34">
        <v>0.96</v>
      </c>
      <c r="F2497" s="42">
        <v>0</v>
      </c>
    </row>
    <row r="2498" spans="1:6" ht="39">
      <c r="A2498" s="41" t="s">
        <v>20142</v>
      </c>
      <c r="B2498" s="2">
        <v>90635</v>
      </c>
      <c r="C2498" s="150" t="s">
        <v>20592</v>
      </c>
      <c r="D2498" s="2" t="s">
        <v>18277</v>
      </c>
      <c r="E2498" s="34">
        <v>4.55</v>
      </c>
      <c r="F2498" s="42">
        <v>0</v>
      </c>
    </row>
    <row r="2499" spans="1:6" ht="39">
      <c r="A2499" s="41" t="s">
        <v>20142</v>
      </c>
      <c r="B2499" s="2">
        <v>90636</v>
      </c>
      <c r="C2499" s="150" t="s">
        <v>20593</v>
      </c>
      <c r="D2499" s="2" t="s">
        <v>18277</v>
      </c>
      <c r="E2499" s="34">
        <v>5.44</v>
      </c>
      <c r="F2499" s="42">
        <v>0</v>
      </c>
    </row>
    <row r="2500" spans="1:6" ht="39">
      <c r="A2500" s="41" t="s">
        <v>20142</v>
      </c>
      <c r="B2500" s="2">
        <v>103238</v>
      </c>
      <c r="C2500" s="150" t="s">
        <v>20594</v>
      </c>
      <c r="D2500" s="2" t="s">
        <v>18277</v>
      </c>
      <c r="E2500" s="34">
        <v>0</v>
      </c>
      <c r="F2500" s="42"/>
    </row>
    <row r="2501" spans="1:6" ht="39">
      <c r="A2501" s="41" t="s">
        <v>20142</v>
      </c>
      <c r="B2501" s="2">
        <v>103239</v>
      </c>
      <c r="C2501" s="150" t="s">
        <v>20595</v>
      </c>
      <c r="D2501" s="2" t="s">
        <v>18277</v>
      </c>
      <c r="E2501" s="34">
        <v>0</v>
      </c>
      <c r="F2501" s="42"/>
    </row>
    <row r="2502" spans="1:6" ht="39">
      <c r="A2502" s="41" t="s">
        <v>20142</v>
      </c>
      <c r="B2502" s="2">
        <v>103240</v>
      </c>
      <c r="C2502" s="150" t="s">
        <v>20596</v>
      </c>
      <c r="D2502" s="2" t="s">
        <v>18277</v>
      </c>
      <c r="E2502" s="34">
        <v>0</v>
      </c>
      <c r="F2502" s="42"/>
    </row>
    <row r="2503" spans="1:6" ht="39">
      <c r="A2503" s="41" t="s">
        <v>20142</v>
      </c>
      <c r="B2503" s="2">
        <v>103241</v>
      </c>
      <c r="C2503" s="150" t="s">
        <v>20597</v>
      </c>
      <c r="D2503" s="2" t="s">
        <v>18277</v>
      </c>
      <c r="E2503" s="34">
        <v>10.199999999999999</v>
      </c>
      <c r="F2503" s="42">
        <v>0</v>
      </c>
    </row>
    <row r="2504" spans="1:6" ht="39">
      <c r="A2504" s="41" t="s">
        <v>20142</v>
      </c>
      <c r="B2504" s="2">
        <v>88853</v>
      </c>
      <c r="C2504" s="150" t="s">
        <v>20598</v>
      </c>
      <c r="D2504" s="2" t="s">
        <v>18277</v>
      </c>
      <c r="E2504" s="34">
        <v>0.21</v>
      </c>
      <c r="F2504" s="42">
        <v>0</v>
      </c>
    </row>
    <row r="2505" spans="1:6" ht="39">
      <c r="A2505" s="41" t="s">
        <v>20142</v>
      </c>
      <c r="B2505" s="2">
        <v>88854</v>
      </c>
      <c r="C2505" s="150" t="s">
        <v>20599</v>
      </c>
      <c r="D2505" s="2" t="s">
        <v>18277</v>
      </c>
      <c r="E2505" s="34">
        <v>0.04</v>
      </c>
      <c r="F2505" s="42">
        <v>0</v>
      </c>
    </row>
    <row r="2506" spans="1:6" ht="39">
      <c r="A2506" s="41" t="s">
        <v>20142</v>
      </c>
      <c r="B2506" s="2">
        <v>5692</v>
      </c>
      <c r="C2506" s="150" t="s">
        <v>20600</v>
      </c>
      <c r="D2506" s="2" t="s">
        <v>18277</v>
      </c>
      <c r="E2506" s="34">
        <v>0.23</v>
      </c>
      <c r="F2506" s="42">
        <v>0</v>
      </c>
    </row>
    <row r="2507" spans="1:6" ht="39">
      <c r="A2507" s="41" t="s">
        <v>20142</v>
      </c>
      <c r="B2507" s="2">
        <v>5693</v>
      </c>
      <c r="C2507" s="150" t="s">
        <v>20601</v>
      </c>
      <c r="D2507" s="2" t="s">
        <v>18277</v>
      </c>
      <c r="E2507" s="34">
        <v>20.81</v>
      </c>
      <c r="F2507" s="42">
        <v>0</v>
      </c>
    </row>
    <row r="2508" spans="1:6" ht="39">
      <c r="A2508" s="41" t="s">
        <v>20142</v>
      </c>
      <c r="B2508" s="2">
        <v>7044</v>
      </c>
      <c r="C2508" s="150" t="s">
        <v>20602</v>
      </c>
      <c r="D2508" s="2" t="s">
        <v>18277</v>
      </c>
      <c r="E2508" s="34">
        <v>0.26</v>
      </c>
      <c r="F2508" s="42">
        <v>0</v>
      </c>
    </row>
    <row r="2509" spans="1:6" ht="39">
      <c r="A2509" s="41" t="s">
        <v>20142</v>
      </c>
      <c r="B2509" s="2">
        <v>7045</v>
      </c>
      <c r="C2509" s="150" t="s">
        <v>20603</v>
      </c>
      <c r="D2509" s="2" t="s">
        <v>18277</v>
      </c>
      <c r="E2509" s="34">
        <v>0.06</v>
      </c>
      <c r="F2509" s="42">
        <v>0</v>
      </c>
    </row>
    <row r="2510" spans="1:6" ht="39">
      <c r="A2510" s="41" t="s">
        <v>20142</v>
      </c>
      <c r="B2510" s="2">
        <v>7046</v>
      </c>
      <c r="C2510" s="150" t="s">
        <v>20604</v>
      </c>
      <c r="D2510" s="2" t="s">
        <v>18277</v>
      </c>
      <c r="E2510" s="34">
        <v>0.28000000000000003</v>
      </c>
      <c r="F2510" s="42">
        <v>0</v>
      </c>
    </row>
    <row r="2511" spans="1:6" ht="39">
      <c r="A2511" s="41" t="s">
        <v>20142</v>
      </c>
      <c r="B2511" s="2">
        <v>7047</v>
      </c>
      <c r="C2511" s="150" t="s">
        <v>20605</v>
      </c>
      <c r="D2511" s="2" t="s">
        <v>18277</v>
      </c>
      <c r="E2511" s="34">
        <v>24.56</v>
      </c>
      <c r="F2511" s="42">
        <v>0</v>
      </c>
    </row>
    <row r="2512" spans="1:6" ht="26.25">
      <c r="A2512" s="41" t="s">
        <v>20142</v>
      </c>
      <c r="B2512" s="2">
        <v>89228</v>
      </c>
      <c r="C2512" s="150" t="s">
        <v>20606</v>
      </c>
      <c r="D2512" s="2" t="s">
        <v>18277</v>
      </c>
      <c r="E2512" s="34">
        <v>47.8</v>
      </c>
      <c r="F2512" s="42">
        <v>0</v>
      </c>
    </row>
    <row r="2513" spans="1:6" ht="26.25">
      <c r="A2513" s="41" t="s">
        <v>20142</v>
      </c>
      <c r="B2513" s="2">
        <v>89229</v>
      </c>
      <c r="C2513" s="150" t="s">
        <v>20607</v>
      </c>
      <c r="D2513" s="2" t="s">
        <v>18277</v>
      </c>
      <c r="E2513" s="34">
        <v>16.84</v>
      </c>
      <c r="F2513" s="42">
        <v>0</v>
      </c>
    </row>
    <row r="2514" spans="1:6" ht="26.25">
      <c r="A2514" s="41" t="s">
        <v>20142</v>
      </c>
      <c r="B2514" s="2">
        <v>5779</v>
      </c>
      <c r="C2514" s="150" t="s">
        <v>20608</v>
      </c>
      <c r="D2514" s="2" t="s">
        <v>18277</v>
      </c>
      <c r="E2514" s="34">
        <v>76.83</v>
      </c>
      <c r="F2514" s="42">
        <v>0</v>
      </c>
    </row>
    <row r="2515" spans="1:6" ht="26.25">
      <c r="A2515" s="41" t="s">
        <v>20142</v>
      </c>
      <c r="B2515" s="2">
        <v>53849</v>
      </c>
      <c r="C2515" s="150" t="s">
        <v>20609</v>
      </c>
      <c r="D2515" s="2" t="s">
        <v>18277</v>
      </c>
      <c r="E2515" s="34">
        <v>84.21</v>
      </c>
      <c r="F2515" s="42">
        <v>0</v>
      </c>
    </row>
    <row r="2516" spans="1:6" ht="26.25">
      <c r="A2516" s="41" t="s">
        <v>20142</v>
      </c>
      <c r="B2516" s="2">
        <v>95129</v>
      </c>
      <c r="C2516" s="150" t="s">
        <v>20610</v>
      </c>
      <c r="D2516" s="2" t="s">
        <v>18277</v>
      </c>
      <c r="E2516" s="34">
        <v>57.97</v>
      </c>
      <c r="F2516" s="42">
        <v>0</v>
      </c>
    </row>
    <row r="2517" spans="1:6" ht="26.25">
      <c r="A2517" s="41" t="s">
        <v>20142</v>
      </c>
      <c r="B2517" s="2">
        <v>95130</v>
      </c>
      <c r="C2517" s="150" t="s">
        <v>20611</v>
      </c>
      <c r="D2517" s="2" t="s">
        <v>18277</v>
      </c>
      <c r="E2517" s="34">
        <v>21.02</v>
      </c>
      <c r="F2517" s="42">
        <v>0</v>
      </c>
    </row>
    <row r="2518" spans="1:6" ht="26.25">
      <c r="A2518" s="41" t="s">
        <v>20142</v>
      </c>
      <c r="B2518" s="2">
        <v>95131</v>
      </c>
      <c r="C2518" s="150" t="s">
        <v>20612</v>
      </c>
      <c r="D2518" s="2" t="s">
        <v>18277</v>
      </c>
      <c r="E2518" s="34">
        <v>68.239999999999995</v>
      </c>
      <c r="F2518" s="42">
        <v>0</v>
      </c>
    </row>
    <row r="2519" spans="1:6" ht="26.25">
      <c r="A2519" s="41" t="s">
        <v>20142</v>
      </c>
      <c r="B2519" s="2">
        <v>95132</v>
      </c>
      <c r="C2519" s="150" t="s">
        <v>20613</v>
      </c>
      <c r="D2519" s="2" t="s">
        <v>18277</v>
      </c>
      <c r="E2519" s="34">
        <v>32.44</v>
      </c>
      <c r="F2519" s="42">
        <v>0</v>
      </c>
    </row>
    <row r="2520" spans="1:6" ht="26.25">
      <c r="A2520" s="41" t="s">
        <v>20142</v>
      </c>
      <c r="B2520" s="2">
        <v>102982</v>
      </c>
      <c r="C2520" s="150" t="s">
        <v>20614</v>
      </c>
      <c r="D2520" s="2" t="s">
        <v>18277</v>
      </c>
      <c r="E2520" s="34">
        <v>0</v>
      </c>
      <c r="F2520" s="42"/>
    </row>
    <row r="2521" spans="1:6" ht="26.25">
      <c r="A2521" s="41" t="s">
        <v>20142</v>
      </c>
      <c r="B2521" s="2">
        <v>102983</v>
      </c>
      <c r="C2521" s="150" t="s">
        <v>20615</v>
      </c>
      <c r="D2521" s="2" t="s">
        <v>18277</v>
      </c>
      <c r="E2521" s="34">
        <v>0</v>
      </c>
      <c r="F2521" s="42"/>
    </row>
    <row r="2522" spans="1:6" ht="26.25">
      <c r="A2522" s="41" t="s">
        <v>20142</v>
      </c>
      <c r="B2522" s="2">
        <v>102984</v>
      </c>
      <c r="C2522" s="150" t="s">
        <v>20616</v>
      </c>
      <c r="D2522" s="2" t="s">
        <v>18277</v>
      </c>
      <c r="E2522" s="34">
        <v>0</v>
      </c>
      <c r="F2522" s="42"/>
    </row>
    <row r="2523" spans="1:6" ht="26.25">
      <c r="A2523" s="41" t="s">
        <v>20142</v>
      </c>
      <c r="B2523" s="2">
        <v>102985</v>
      </c>
      <c r="C2523" s="150" t="s">
        <v>20617</v>
      </c>
      <c r="D2523" s="2" t="s">
        <v>18277</v>
      </c>
      <c r="E2523" s="34">
        <v>15.05</v>
      </c>
      <c r="F2523" s="42">
        <v>0</v>
      </c>
    </row>
    <row r="2524" spans="1:6" ht="26.25">
      <c r="A2524" s="41" t="s">
        <v>20142</v>
      </c>
      <c r="B2524" s="2">
        <v>92956</v>
      </c>
      <c r="C2524" s="150" t="s">
        <v>20618</v>
      </c>
      <c r="D2524" s="2" t="s">
        <v>18277</v>
      </c>
      <c r="E2524" s="34">
        <v>4.37</v>
      </c>
      <c r="F2524" s="42">
        <v>0</v>
      </c>
    </row>
    <row r="2525" spans="1:6" ht="26.25">
      <c r="A2525" s="41" t="s">
        <v>20142</v>
      </c>
      <c r="B2525" s="2">
        <v>92957</v>
      </c>
      <c r="C2525" s="150" t="s">
        <v>20619</v>
      </c>
      <c r="D2525" s="2" t="s">
        <v>18277</v>
      </c>
      <c r="E2525" s="34">
        <v>1.01</v>
      </c>
      <c r="F2525" s="42">
        <v>0</v>
      </c>
    </row>
    <row r="2526" spans="1:6" ht="26.25">
      <c r="A2526" s="41" t="s">
        <v>20142</v>
      </c>
      <c r="B2526" s="2">
        <v>92958</v>
      </c>
      <c r="C2526" s="150" t="s">
        <v>20620</v>
      </c>
      <c r="D2526" s="2" t="s">
        <v>18277</v>
      </c>
      <c r="E2526" s="34">
        <v>4.79</v>
      </c>
      <c r="F2526" s="42">
        <v>0</v>
      </c>
    </row>
    <row r="2527" spans="1:6" ht="26.25">
      <c r="A2527" s="41" t="s">
        <v>20142</v>
      </c>
      <c r="B2527" s="2">
        <v>92959</v>
      </c>
      <c r="C2527" s="150" t="s">
        <v>20621</v>
      </c>
      <c r="D2527" s="2" t="s">
        <v>18277</v>
      </c>
      <c r="E2527" s="34">
        <v>9.33</v>
      </c>
      <c r="F2527" s="42">
        <v>0</v>
      </c>
    </row>
    <row r="2528" spans="1:6" ht="26.25">
      <c r="A2528" s="41" t="s">
        <v>20142</v>
      </c>
      <c r="B2528" s="2">
        <v>102858</v>
      </c>
      <c r="C2528" s="150" t="s">
        <v>20622</v>
      </c>
      <c r="D2528" s="2" t="s">
        <v>18277</v>
      </c>
      <c r="E2528" s="34">
        <v>0</v>
      </c>
      <c r="F2528" s="42"/>
    </row>
    <row r="2529" spans="1:6" ht="26.25">
      <c r="A2529" s="41" t="s">
        <v>20142</v>
      </c>
      <c r="B2529" s="2">
        <v>102859</v>
      </c>
      <c r="C2529" s="150" t="s">
        <v>20623</v>
      </c>
      <c r="D2529" s="2" t="s">
        <v>18277</v>
      </c>
      <c r="E2529" s="34">
        <v>0</v>
      </c>
      <c r="F2529" s="42"/>
    </row>
    <row r="2530" spans="1:6" ht="26.25">
      <c r="A2530" s="41" t="s">
        <v>20142</v>
      </c>
      <c r="B2530" s="2">
        <v>102860</v>
      </c>
      <c r="C2530" s="150" t="s">
        <v>20624</v>
      </c>
      <c r="D2530" s="2" t="s">
        <v>18277</v>
      </c>
      <c r="E2530" s="34">
        <v>0</v>
      </c>
      <c r="F2530" s="42"/>
    </row>
    <row r="2531" spans="1:6" ht="26.25">
      <c r="A2531" s="41" t="s">
        <v>20142</v>
      </c>
      <c r="B2531" s="2">
        <v>102861</v>
      </c>
      <c r="C2531" s="150" t="s">
        <v>20625</v>
      </c>
      <c r="D2531" s="2" t="s">
        <v>18277</v>
      </c>
      <c r="E2531" s="34">
        <v>1.08</v>
      </c>
      <c r="F2531" s="42">
        <v>0</v>
      </c>
    </row>
    <row r="2532" spans="1:6" ht="51.75">
      <c r="A2532" s="41" t="s">
        <v>20142</v>
      </c>
      <c r="B2532" s="2">
        <v>93404</v>
      </c>
      <c r="C2532" s="150" t="s">
        <v>20626</v>
      </c>
      <c r="D2532" s="2" t="s">
        <v>18277</v>
      </c>
      <c r="E2532" s="34">
        <v>7.75</v>
      </c>
      <c r="F2532" s="42">
        <v>0</v>
      </c>
    </row>
    <row r="2533" spans="1:6" ht="39">
      <c r="A2533" s="41" t="s">
        <v>20142</v>
      </c>
      <c r="B2533" s="2">
        <v>93405</v>
      </c>
      <c r="C2533" s="150" t="s">
        <v>20627</v>
      </c>
      <c r="D2533" s="2" t="s">
        <v>18277</v>
      </c>
      <c r="E2533" s="34">
        <v>1.98</v>
      </c>
      <c r="F2533" s="42">
        <v>0</v>
      </c>
    </row>
    <row r="2534" spans="1:6" ht="51.75">
      <c r="A2534" s="41" t="s">
        <v>20142</v>
      </c>
      <c r="B2534" s="2">
        <v>93406</v>
      </c>
      <c r="C2534" s="150" t="s">
        <v>20628</v>
      </c>
      <c r="D2534" s="2" t="s">
        <v>18277</v>
      </c>
      <c r="E2534" s="34">
        <v>9.3000000000000007</v>
      </c>
      <c r="F2534" s="42">
        <v>0</v>
      </c>
    </row>
    <row r="2535" spans="1:6" ht="51.75">
      <c r="A2535" s="41" t="s">
        <v>20142</v>
      </c>
      <c r="B2535" s="2">
        <v>93407</v>
      </c>
      <c r="C2535" s="150" t="s">
        <v>20629</v>
      </c>
      <c r="D2535" s="2" t="s">
        <v>18277</v>
      </c>
      <c r="E2535" s="34">
        <v>47.43</v>
      </c>
      <c r="F2535" s="42">
        <v>0</v>
      </c>
    </row>
    <row r="2536" spans="1:6">
      <c r="A2536" s="41" t="s">
        <v>20142</v>
      </c>
      <c r="B2536" s="2">
        <v>102936</v>
      </c>
      <c r="C2536" s="150" t="s">
        <v>20630</v>
      </c>
      <c r="D2536" s="2" t="s">
        <v>18277</v>
      </c>
      <c r="E2536" s="34">
        <v>0</v>
      </c>
      <c r="F2536" s="42"/>
    </row>
    <row r="2537" spans="1:6">
      <c r="A2537" s="41" t="s">
        <v>20142</v>
      </c>
      <c r="B2537" s="2">
        <v>102937</v>
      </c>
      <c r="C2537" s="150" t="s">
        <v>20631</v>
      </c>
      <c r="D2537" s="2" t="s">
        <v>18277</v>
      </c>
      <c r="E2537" s="34">
        <v>0</v>
      </c>
      <c r="F2537" s="42"/>
    </row>
    <row r="2538" spans="1:6">
      <c r="A2538" s="41" t="s">
        <v>20142</v>
      </c>
      <c r="B2538" s="2">
        <v>102938</v>
      </c>
      <c r="C2538" s="150" t="s">
        <v>20632</v>
      </c>
      <c r="D2538" s="2" t="s">
        <v>18277</v>
      </c>
      <c r="E2538" s="34">
        <v>0</v>
      </c>
      <c r="F2538" s="42"/>
    </row>
    <row r="2539" spans="1:6" ht="26.25">
      <c r="A2539" s="41" t="s">
        <v>20142</v>
      </c>
      <c r="B2539" s="2">
        <v>102939</v>
      </c>
      <c r="C2539" s="150" t="s">
        <v>20633</v>
      </c>
      <c r="D2539" s="2" t="s">
        <v>18277</v>
      </c>
      <c r="E2539" s="34">
        <v>8.1300000000000008</v>
      </c>
      <c r="F2539" s="42">
        <v>0</v>
      </c>
    </row>
    <row r="2540" spans="1:6" ht="39">
      <c r="A2540" s="41" t="s">
        <v>20142</v>
      </c>
      <c r="B2540" s="2">
        <v>103159</v>
      </c>
      <c r="C2540" s="150" t="s">
        <v>20634</v>
      </c>
      <c r="D2540" s="2" t="s">
        <v>18277</v>
      </c>
      <c r="E2540" s="34">
        <v>0</v>
      </c>
      <c r="F2540" s="42"/>
    </row>
    <row r="2541" spans="1:6" ht="39">
      <c r="A2541" s="41" t="s">
        <v>20142</v>
      </c>
      <c r="B2541" s="2">
        <v>103160</v>
      </c>
      <c r="C2541" s="150" t="s">
        <v>20635</v>
      </c>
      <c r="D2541" s="2" t="s">
        <v>18277</v>
      </c>
      <c r="E2541" s="34">
        <v>0</v>
      </c>
      <c r="F2541" s="42"/>
    </row>
    <row r="2542" spans="1:6" ht="39">
      <c r="A2542" s="41" t="s">
        <v>20142</v>
      </c>
      <c r="B2542" s="2">
        <v>103161</v>
      </c>
      <c r="C2542" s="150" t="s">
        <v>20636</v>
      </c>
      <c r="D2542" s="2" t="s">
        <v>18277</v>
      </c>
      <c r="E2542" s="34">
        <v>0</v>
      </c>
      <c r="F2542" s="42"/>
    </row>
    <row r="2543" spans="1:6" ht="39">
      <c r="A2543" s="41" t="s">
        <v>20142</v>
      </c>
      <c r="B2543" s="2">
        <v>103162</v>
      </c>
      <c r="C2543" s="150" t="s">
        <v>20637</v>
      </c>
      <c r="D2543" s="2" t="s">
        <v>18277</v>
      </c>
      <c r="E2543" s="34">
        <v>0.57999999999999996</v>
      </c>
      <c r="F2543" s="42">
        <v>0</v>
      </c>
    </row>
    <row r="2544" spans="1:6" ht="39">
      <c r="A2544" s="41" t="s">
        <v>20142</v>
      </c>
      <c r="B2544" s="2">
        <v>103153</v>
      </c>
      <c r="C2544" s="150" t="s">
        <v>20638</v>
      </c>
      <c r="D2544" s="2" t="s">
        <v>18277</v>
      </c>
      <c r="E2544" s="34">
        <v>0</v>
      </c>
      <c r="F2544" s="42"/>
    </row>
    <row r="2545" spans="1:6" ht="39">
      <c r="A2545" s="41" t="s">
        <v>20142</v>
      </c>
      <c r="B2545" s="2">
        <v>103154</v>
      </c>
      <c r="C2545" s="150" t="s">
        <v>20639</v>
      </c>
      <c r="D2545" s="2" t="s">
        <v>18277</v>
      </c>
      <c r="E2545" s="34">
        <v>0</v>
      </c>
      <c r="F2545" s="42"/>
    </row>
    <row r="2546" spans="1:6" ht="39">
      <c r="A2546" s="41" t="s">
        <v>20142</v>
      </c>
      <c r="B2546" s="2">
        <v>103155</v>
      </c>
      <c r="C2546" s="150" t="s">
        <v>20640</v>
      </c>
      <c r="D2546" s="2" t="s">
        <v>18277</v>
      </c>
      <c r="E2546" s="34">
        <v>0</v>
      </c>
      <c r="F2546" s="42"/>
    </row>
    <row r="2547" spans="1:6" ht="39">
      <c r="A2547" s="41" t="s">
        <v>20142</v>
      </c>
      <c r="B2547" s="2">
        <v>103156</v>
      </c>
      <c r="C2547" s="150" t="s">
        <v>20641</v>
      </c>
      <c r="D2547" s="2" t="s">
        <v>18277</v>
      </c>
      <c r="E2547" s="34">
        <v>2.0699999999999998</v>
      </c>
      <c r="F2547" s="42">
        <v>0</v>
      </c>
    </row>
    <row r="2548" spans="1:6" ht="39">
      <c r="A2548" s="41" t="s">
        <v>20142</v>
      </c>
      <c r="B2548" s="2">
        <v>103171</v>
      </c>
      <c r="C2548" s="150" t="s">
        <v>20642</v>
      </c>
      <c r="D2548" s="2" t="s">
        <v>18277</v>
      </c>
      <c r="E2548" s="34">
        <v>0</v>
      </c>
      <c r="F2548" s="42"/>
    </row>
    <row r="2549" spans="1:6" ht="39">
      <c r="A2549" s="41" t="s">
        <v>20142</v>
      </c>
      <c r="B2549" s="2">
        <v>103172</v>
      </c>
      <c r="C2549" s="150" t="s">
        <v>20643</v>
      </c>
      <c r="D2549" s="2" t="s">
        <v>18277</v>
      </c>
      <c r="E2549" s="34">
        <v>0</v>
      </c>
      <c r="F2549" s="42"/>
    </row>
    <row r="2550" spans="1:6" ht="39">
      <c r="A2550" s="41" t="s">
        <v>20142</v>
      </c>
      <c r="B2550" s="2">
        <v>103173</v>
      </c>
      <c r="C2550" s="150" t="s">
        <v>20644</v>
      </c>
      <c r="D2550" s="2" t="s">
        <v>18277</v>
      </c>
      <c r="E2550" s="34">
        <v>0</v>
      </c>
      <c r="F2550" s="42"/>
    </row>
    <row r="2551" spans="1:6" ht="39">
      <c r="A2551" s="41" t="s">
        <v>20142</v>
      </c>
      <c r="B2551" s="2">
        <v>103174</v>
      </c>
      <c r="C2551" s="150" t="s">
        <v>20645</v>
      </c>
      <c r="D2551" s="2" t="s">
        <v>18277</v>
      </c>
      <c r="E2551" s="34">
        <v>1.65</v>
      </c>
      <c r="F2551" s="42">
        <v>0</v>
      </c>
    </row>
    <row r="2552" spans="1:6" ht="39">
      <c r="A2552" s="41" t="s">
        <v>20142</v>
      </c>
      <c r="B2552" s="2">
        <v>103177</v>
      </c>
      <c r="C2552" s="150" t="s">
        <v>20646</v>
      </c>
      <c r="D2552" s="2" t="s">
        <v>18277</v>
      </c>
      <c r="E2552" s="34">
        <v>0</v>
      </c>
      <c r="F2552" s="42"/>
    </row>
    <row r="2553" spans="1:6" ht="39">
      <c r="A2553" s="41" t="s">
        <v>20142</v>
      </c>
      <c r="B2553" s="2">
        <v>103178</v>
      </c>
      <c r="C2553" s="150" t="s">
        <v>20647</v>
      </c>
      <c r="D2553" s="2" t="s">
        <v>18277</v>
      </c>
      <c r="E2553" s="34">
        <v>0</v>
      </c>
      <c r="F2553" s="42"/>
    </row>
    <row r="2554" spans="1:6" ht="39">
      <c r="A2554" s="41" t="s">
        <v>20142</v>
      </c>
      <c r="B2554" s="2">
        <v>103179</v>
      </c>
      <c r="C2554" s="150" t="s">
        <v>20648</v>
      </c>
      <c r="D2554" s="2" t="s">
        <v>18277</v>
      </c>
      <c r="E2554" s="34">
        <v>0</v>
      </c>
      <c r="F2554" s="42"/>
    </row>
    <row r="2555" spans="1:6" ht="39">
      <c r="A2555" s="41" t="s">
        <v>20142</v>
      </c>
      <c r="B2555" s="2">
        <v>103180</v>
      </c>
      <c r="C2555" s="150" t="s">
        <v>20649</v>
      </c>
      <c r="D2555" s="2" t="s">
        <v>18277</v>
      </c>
      <c r="E2555" s="34">
        <v>3.8</v>
      </c>
      <c r="F2555" s="42">
        <v>0</v>
      </c>
    </row>
    <row r="2556" spans="1:6" ht="39">
      <c r="A2556" s="41" t="s">
        <v>20142</v>
      </c>
      <c r="B2556" s="2">
        <v>103165</v>
      </c>
      <c r="C2556" s="150" t="s">
        <v>20650</v>
      </c>
      <c r="D2556" s="2" t="s">
        <v>18277</v>
      </c>
      <c r="E2556" s="34">
        <v>0</v>
      </c>
      <c r="F2556" s="42"/>
    </row>
    <row r="2557" spans="1:6" ht="39">
      <c r="A2557" s="41" t="s">
        <v>20142</v>
      </c>
      <c r="B2557" s="2">
        <v>103166</v>
      </c>
      <c r="C2557" s="150" t="s">
        <v>20651</v>
      </c>
      <c r="D2557" s="2" t="s">
        <v>18277</v>
      </c>
      <c r="E2557" s="34">
        <v>0</v>
      </c>
      <c r="F2557" s="42"/>
    </row>
    <row r="2558" spans="1:6" ht="39">
      <c r="A2558" s="41" t="s">
        <v>20142</v>
      </c>
      <c r="B2558" s="2">
        <v>103167</v>
      </c>
      <c r="C2558" s="150" t="s">
        <v>20652</v>
      </c>
      <c r="D2558" s="2" t="s">
        <v>18277</v>
      </c>
      <c r="E2558" s="34">
        <v>0</v>
      </c>
      <c r="F2558" s="42"/>
    </row>
    <row r="2559" spans="1:6" ht="39">
      <c r="A2559" s="41" t="s">
        <v>20142</v>
      </c>
      <c r="B2559" s="2">
        <v>103168</v>
      </c>
      <c r="C2559" s="150" t="s">
        <v>20653</v>
      </c>
      <c r="D2559" s="2" t="s">
        <v>18277</v>
      </c>
      <c r="E2559" s="34">
        <v>0.66</v>
      </c>
      <c r="F2559" s="42">
        <v>0</v>
      </c>
    </row>
    <row r="2560" spans="1:6" ht="26.25">
      <c r="A2560" s="41" t="s">
        <v>20142</v>
      </c>
      <c r="B2560" s="2">
        <v>102864</v>
      </c>
      <c r="C2560" s="150" t="s">
        <v>20654</v>
      </c>
      <c r="D2560" s="2" t="s">
        <v>18277</v>
      </c>
      <c r="E2560" s="34">
        <v>0</v>
      </c>
      <c r="F2560" s="42"/>
    </row>
    <row r="2561" spans="1:6" ht="26.25">
      <c r="A2561" s="41" t="s">
        <v>20142</v>
      </c>
      <c r="B2561" s="2">
        <v>102865</v>
      </c>
      <c r="C2561" s="150" t="s">
        <v>20655</v>
      </c>
      <c r="D2561" s="2" t="s">
        <v>18277</v>
      </c>
      <c r="E2561" s="34">
        <v>0</v>
      </c>
      <c r="F2561" s="42"/>
    </row>
    <row r="2562" spans="1:6" ht="26.25">
      <c r="A2562" s="41" t="s">
        <v>20142</v>
      </c>
      <c r="B2562" s="2">
        <v>102866</v>
      </c>
      <c r="C2562" s="150" t="s">
        <v>20656</v>
      </c>
      <c r="D2562" s="2" t="s">
        <v>18277</v>
      </c>
      <c r="E2562" s="34">
        <v>0</v>
      </c>
      <c r="F2562" s="42"/>
    </row>
    <row r="2563" spans="1:6" ht="26.25">
      <c r="A2563" s="41" t="s">
        <v>20142</v>
      </c>
      <c r="B2563" s="2">
        <v>102867</v>
      </c>
      <c r="C2563" s="150" t="s">
        <v>20657</v>
      </c>
      <c r="D2563" s="2" t="s">
        <v>18277</v>
      </c>
      <c r="E2563" s="34">
        <v>0.59</v>
      </c>
      <c r="F2563" s="42">
        <v>0</v>
      </c>
    </row>
    <row r="2564" spans="1:6" ht="39">
      <c r="A2564" s="41" t="s">
        <v>20142</v>
      </c>
      <c r="B2564" s="2">
        <v>106321</v>
      </c>
      <c r="C2564" s="150" t="s">
        <v>44983</v>
      </c>
      <c r="D2564" s="2" t="s">
        <v>18277</v>
      </c>
      <c r="E2564" s="34">
        <v>0</v>
      </c>
      <c r="F2564" s="42"/>
    </row>
    <row r="2565" spans="1:6" ht="39">
      <c r="A2565" s="41" t="s">
        <v>20142</v>
      </c>
      <c r="B2565" s="2">
        <v>106322</v>
      </c>
      <c r="C2565" s="150" t="s">
        <v>44984</v>
      </c>
      <c r="D2565" s="2" t="s">
        <v>18277</v>
      </c>
      <c r="E2565" s="34">
        <v>0</v>
      </c>
      <c r="F2565" s="42"/>
    </row>
    <row r="2566" spans="1:6" ht="39">
      <c r="A2566" s="41" t="s">
        <v>20142</v>
      </c>
      <c r="B2566" s="2">
        <v>106323</v>
      </c>
      <c r="C2566" s="150" t="s">
        <v>44985</v>
      </c>
      <c r="D2566" s="2" t="s">
        <v>18277</v>
      </c>
      <c r="E2566" s="34">
        <v>0</v>
      </c>
      <c r="F2566" s="42"/>
    </row>
    <row r="2567" spans="1:6" ht="39">
      <c r="A2567" s="41" t="s">
        <v>20142</v>
      </c>
      <c r="B2567" s="2">
        <v>106324</v>
      </c>
      <c r="C2567" s="150" t="s">
        <v>44986</v>
      </c>
      <c r="D2567" s="2" t="s">
        <v>18277</v>
      </c>
      <c r="E2567" s="34">
        <v>0.54</v>
      </c>
      <c r="F2567" s="42">
        <v>0</v>
      </c>
    </row>
    <row r="2568" spans="1:6" ht="26.25">
      <c r="A2568" s="41" t="s">
        <v>20142</v>
      </c>
      <c r="B2568" s="2">
        <v>92108</v>
      </c>
      <c r="C2568" s="150" t="s">
        <v>20658</v>
      </c>
      <c r="D2568" s="2" t="s">
        <v>18277</v>
      </c>
      <c r="E2568" s="34">
        <v>0.97</v>
      </c>
      <c r="F2568" s="42">
        <v>0</v>
      </c>
    </row>
    <row r="2569" spans="1:6" ht="26.25">
      <c r="A2569" s="41" t="s">
        <v>20142</v>
      </c>
      <c r="B2569" s="2">
        <v>92109</v>
      </c>
      <c r="C2569" s="150" t="s">
        <v>20659</v>
      </c>
      <c r="D2569" s="2" t="s">
        <v>18277</v>
      </c>
      <c r="E2569" s="34">
        <v>0.22</v>
      </c>
      <c r="F2569" s="42">
        <v>0</v>
      </c>
    </row>
    <row r="2570" spans="1:6" ht="26.25">
      <c r="A2570" s="41" t="s">
        <v>20142</v>
      </c>
      <c r="B2570" s="2">
        <v>92110</v>
      </c>
      <c r="C2570" s="150" t="s">
        <v>20660</v>
      </c>
      <c r="D2570" s="2" t="s">
        <v>18277</v>
      </c>
      <c r="E2570" s="34">
        <v>1.21</v>
      </c>
      <c r="F2570" s="42">
        <v>0</v>
      </c>
    </row>
    <row r="2571" spans="1:6" ht="26.25">
      <c r="A2571" s="41" t="s">
        <v>20142</v>
      </c>
      <c r="B2571" s="2">
        <v>92111</v>
      </c>
      <c r="C2571" s="150" t="s">
        <v>20661</v>
      </c>
      <c r="D2571" s="2" t="s">
        <v>18277</v>
      </c>
      <c r="E2571" s="34">
        <v>1.08</v>
      </c>
      <c r="F2571" s="42">
        <v>0</v>
      </c>
    </row>
    <row r="2572" spans="1:6" ht="51.75">
      <c r="A2572" s="41" t="s">
        <v>20142</v>
      </c>
      <c r="B2572" s="2">
        <v>90670</v>
      </c>
      <c r="C2572" s="150" t="s">
        <v>20662</v>
      </c>
      <c r="D2572" s="2" t="s">
        <v>18277</v>
      </c>
      <c r="E2572" s="34">
        <v>242.49</v>
      </c>
      <c r="F2572" s="42">
        <v>0</v>
      </c>
    </row>
    <row r="2573" spans="1:6" ht="39">
      <c r="A2573" s="41" t="s">
        <v>20142</v>
      </c>
      <c r="B2573" s="2">
        <v>90671</v>
      </c>
      <c r="C2573" s="150" t="s">
        <v>20663</v>
      </c>
      <c r="D2573" s="2" t="s">
        <v>18277</v>
      </c>
      <c r="E2573" s="34">
        <v>65.05</v>
      </c>
      <c r="F2573" s="42">
        <v>0</v>
      </c>
    </row>
    <row r="2574" spans="1:6" ht="51.75">
      <c r="A2574" s="41" t="s">
        <v>20142</v>
      </c>
      <c r="B2574" s="2">
        <v>90672</v>
      </c>
      <c r="C2574" s="150" t="s">
        <v>20664</v>
      </c>
      <c r="D2574" s="2" t="s">
        <v>18277</v>
      </c>
      <c r="E2574" s="34">
        <v>303.45</v>
      </c>
      <c r="F2574" s="42">
        <v>0</v>
      </c>
    </row>
    <row r="2575" spans="1:6" ht="51.75">
      <c r="A2575" s="41" t="s">
        <v>20142</v>
      </c>
      <c r="B2575" s="2">
        <v>90673</v>
      </c>
      <c r="C2575" s="150" t="s">
        <v>20665</v>
      </c>
      <c r="D2575" s="2" t="s">
        <v>18277</v>
      </c>
      <c r="E2575" s="34">
        <v>120.33</v>
      </c>
      <c r="F2575" s="42">
        <v>0</v>
      </c>
    </row>
    <row r="2576" spans="1:6" ht="51.75">
      <c r="A2576" s="41" t="s">
        <v>20142</v>
      </c>
      <c r="B2576" s="2">
        <v>93220</v>
      </c>
      <c r="C2576" s="150" t="s">
        <v>20666</v>
      </c>
      <c r="D2576" s="2" t="s">
        <v>18277</v>
      </c>
      <c r="E2576" s="34">
        <v>371.82</v>
      </c>
      <c r="F2576" s="42">
        <v>0</v>
      </c>
    </row>
    <row r="2577" spans="1:6" ht="39">
      <c r="A2577" s="41" t="s">
        <v>20142</v>
      </c>
      <c r="B2577" s="2">
        <v>93221</v>
      </c>
      <c r="C2577" s="150" t="s">
        <v>20667</v>
      </c>
      <c r="D2577" s="2" t="s">
        <v>18277</v>
      </c>
      <c r="E2577" s="34">
        <v>99.75</v>
      </c>
      <c r="F2577" s="42">
        <v>0</v>
      </c>
    </row>
    <row r="2578" spans="1:6" ht="51.75">
      <c r="A2578" s="41" t="s">
        <v>20142</v>
      </c>
      <c r="B2578" s="2">
        <v>93222</v>
      </c>
      <c r="C2578" s="150" t="s">
        <v>20668</v>
      </c>
      <c r="D2578" s="2" t="s">
        <v>18277</v>
      </c>
      <c r="E2578" s="34">
        <v>465.3</v>
      </c>
      <c r="F2578" s="42">
        <v>0</v>
      </c>
    </row>
    <row r="2579" spans="1:6" ht="51.75">
      <c r="A2579" s="41" t="s">
        <v>20142</v>
      </c>
      <c r="B2579" s="2">
        <v>93223</v>
      </c>
      <c r="C2579" s="150" t="s">
        <v>20669</v>
      </c>
      <c r="D2579" s="2" t="s">
        <v>18277</v>
      </c>
      <c r="E2579" s="34">
        <v>157.18</v>
      </c>
      <c r="F2579" s="42">
        <v>0</v>
      </c>
    </row>
    <row r="2580" spans="1:6" ht="26.25">
      <c r="A2580" s="41" t="s">
        <v>20142</v>
      </c>
      <c r="B2580" s="2">
        <v>104691</v>
      </c>
      <c r="C2580" s="150" t="s">
        <v>20670</v>
      </c>
      <c r="D2580" s="2" t="s">
        <v>18277</v>
      </c>
      <c r="E2580" s="34">
        <v>0.96</v>
      </c>
      <c r="F2580" s="42">
        <v>0</v>
      </c>
    </row>
    <row r="2581" spans="1:6" ht="26.25">
      <c r="A2581" s="41" t="s">
        <v>20142</v>
      </c>
      <c r="B2581" s="2">
        <v>104692</v>
      </c>
      <c r="C2581" s="150" t="s">
        <v>20671</v>
      </c>
      <c r="D2581" s="2" t="s">
        <v>18277</v>
      </c>
      <c r="E2581" s="34">
        <v>0.22</v>
      </c>
      <c r="F2581" s="42">
        <v>0</v>
      </c>
    </row>
    <row r="2582" spans="1:6" ht="26.25">
      <c r="A2582" s="41" t="s">
        <v>20142</v>
      </c>
      <c r="B2582" s="2">
        <v>104693</v>
      </c>
      <c r="C2582" s="150" t="s">
        <v>20672</v>
      </c>
      <c r="D2582" s="2" t="s">
        <v>18277</v>
      </c>
      <c r="E2582" s="34">
        <v>1.2</v>
      </c>
      <c r="F2582" s="42">
        <v>0</v>
      </c>
    </row>
    <row r="2583" spans="1:6" ht="26.25">
      <c r="A2583" s="41" t="s">
        <v>20142</v>
      </c>
      <c r="B2583" s="2">
        <v>104694</v>
      </c>
      <c r="C2583" s="150" t="s">
        <v>20673</v>
      </c>
      <c r="D2583" s="2" t="s">
        <v>18277</v>
      </c>
      <c r="E2583" s="34">
        <v>1.85</v>
      </c>
      <c r="F2583" s="42">
        <v>0</v>
      </c>
    </row>
    <row r="2584" spans="1:6" ht="51.75">
      <c r="A2584" s="41" t="s">
        <v>20142</v>
      </c>
      <c r="B2584" s="2">
        <v>90676</v>
      </c>
      <c r="C2584" s="150" t="s">
        <v>20674</v>
      </c>
      <c r="D2584" s="2" t="s">
        <v>18277</v>
      </c>
      <c r="E2584" s="34">
        <v>99.07</v>
      </c>
      <c r="F2584" s="42">
        <v>0</v>
      </c>
    </row>
    <row r="2585" spans="1:6" ht="51.75">
      <c r="A2585" s="41" t="s">
        <v>20142</v>
      </c>
      <c r="B2585" s="2">
        <v>91021</v>
      </c>
      <c r="C2585" s="150" t="s">
        <v>20675</v>
      </c>
      <c r="D2585" s="2" t="s">
        <v>18277</v>
      </c>
      <c r="E2585" s="34">
        <v>12.12</v>
      </c>
      <c r="F2585" s="42">
        <v>0</v>
      </c>
    </row>
    <row r="2586" spans="1:6" ht="39">
      <c r="A2586" s="41" t="s">
        <v>20142</v>
      </c>
      <c r="B2586" s="2">
        <v>90677</v>
      </c>
      <c r="C2586" s="150" t="s">
        <v>20676</v>
      </c>
      <c r="D2586" s="2" t="s">
        <v>18277</v>
      </c>
      <c r="E2586" s="34">
        <v>29.94</v>
      </c>
      <c r="F2586" s="42">
        <v>0</v>
      </c>
    </row>
    <row r="2587" spans="1:6" ht="51.75">
      <c r="A2587" s="41" t="s">
        <v>20142</v>
      </c>
      <c r="B2587" s="2">
        <v>90678</v>
      </c>
      <c r="C2587" s="150" t="s">
        <v>20677</v>
      </c>
      <c r="D2587" s="2" t="s">
        <v>18277</v>
      </c>
      <c r="E2587" s="34">
        <v>138.59</v>
      </c>
      <c r="F2587" s="42">
        <v>0</v>
      </c>
    </row>
    <row r="2588" spans="1:6" ht="51.75">
      <c r="A2588" s="41" t="s">
        <v>20142</v>
      </c>
      <c r="B2588" s="2">
        <v>90679</v>
      </c>
      <c r="C2588" s="150" t="s">
        <v>20678</v>
      </c>
      <c r="D2588" s="2" t="s">
        <v>18277</v>
      </c>
      <c r="E2588" s="34">
        <v>92.28</v>
      </c>
      <c r="F2588" s="42">
        <v>0</v>
      </c>
    </row>
    <row r="2589" spans="1:6" ht="39">
      <c r="A2589" s="41" t="s">
        <v>20142</v>
      </c>
      <c r="B2589" s="2">
        <v>102870</v>
      </c>
      <c r="C2589" s="150" t="s">
        <v>20679</v>
      </c>
      <c r="D2589" s="2" t="s">
        <v>18277</v>
      </c>
      <c r="E2589" s="34">
        <v>353.64</v>
      </c>
      <c r="F2589" s="42">
        <v>0</v>
      </c>
    </row>
    <row r="2590" spans="1:6" ht="39">
      <c r="A2590" s="41" t="s">
        <v>20142</v>
      </c>
      <c r="B2590" s="2">
        <v>102871</v>
      </c>
      <c r="C2590" s="150" t="s">
        <v>20680</v>
      </c>
      <c r="D2590" s="2" t="s">
        <v>18277</v>
      </c>
      <c r="E2590" s="34">
        <v>95.54</v>
      </c>
      <c r="F2590" s="42">
        <v>0</v>
      </c>
    </row>
    <row r="2591" spans="1:6" ht="39">
      <c r="A2591" s="41" t="s">
        <v>20142</v>
      </c>
      <c r="B2591" s="2">
        <v>102872</v>
      </c>
      <c r="C2591" s="150" t="s">
        <v>20681</v>
      </c>
      <c r="D2591" s="2" t="s">
        <v>18277</v>
      </c>
      <c r="E2591" s="34">
        <v>442.55</v>
      </c>
      <c r="F2591" s="42">
        <v>0</v>
      </c>
    </row>
    <row r="2592" spans="1:6" ht="39">
      <c r="A2592" s="41" t="s">
        <v>20142</v>
      </c>
      <c r="B2592" s="2">
        <v>102873</v>
      </c>
      <c r="C2592" s="150" t="s">
        <v>20682</v>
      </c>
      <c r="D2592" s="2" t="s">
        <v>18277</v>
      </c>
      <c r="E2592" s="34">
        <v>120.33</v>
      </c>
      <c r="F2592" s="42">
        <v>0</v>
      </c>
    </row>
    <row r="2593" spans="1:6" ht="39">
      <c r="A2593" s="41" t="s">
        <v>20142</v>
      </c>
      <c r="B2593" s="2">
        <v>102960</v>
      </c>
      <c r="C2593" s="150" t="s">
        <v>20683</v>
      </c>
      <c r="D2593" s="2" t="s">
        <v>18277</v>
      </c>
      <c r="E2593" s="34">
        <v>171.63</v>
      </c>
      <c r="F2593" s="42">
        <v>0</v>
      </c>
    </row>
    <row r="2594" spans="1:6" ht="26.25">
      <c r="A2594" s="41" t="s">
        <v>20142</v>
      </c>
      <c r="B2594" s="2">
        <v>102961</v>
      </c>
      <c r="C2594" s="150" t="s">
        <v>20684</v>
      </c>
      <c r="D2594" s="2" t="s">
        <v>18277</v>
      </c>
      <c r="E2594" s="34">
        <v>46.36</v>
      </c>
      <c r="F2594" s="42">
        <v>0</v>
      </c>
    </row>
    <row r="2595" spans="1:6" ht="39">
      <c r="A2595" s="41" t="s">
        <v>20142</v>
      </c>
      <c r="B2595" s="2">
        <v>102962</v>
      </c>
      <c r="C2595" s="150" t="s">
        <v>20685</v>
      </c>
      <c r="D2595" s="2" t="s">
        <v>18277</v>
      </c>
      <c r="E2595" s="34">
        <v>161</v>
      </c>
      <c r="F2595" s="42">
        <v>0</v>
      </c>
    </row>
    <row r="2596" spans="1:6" ht="39">
      <c r="A2596" s="41" t="s">
        <v>20142</v>
      </c>
      <c r="B2596" s="2">
        <v>102963</v>
      </c>
      <c r="C2596" s="150" t="s">
        <v>20686</v>
      </c>
      <c r="D2596" s="2" t="s">
        <v>18277</v>
      </c>
      <c r="E2596" s="34">
        <v>85.3</v>
      </c>
      <c r="F2596" s="42">
        <v>0</v>
      </c>
    </row>
    <row r="2597" spans="1:6" ht="26.25">
      <c r="A2597" s="41" t="s">
        <v>20142</v>
      </c>
      <c r="B2597" s="2">
        <v>90621</v>
      </c>
      <c r="C2597" s="150" t="s">
        <v>20687</v>
      </c>
      <c r="D2597" s="2" t="s">
        <v>18277</v>
      </c>
      <c r="E2597" s="34">
        <v>2.48</v>
      </c>
      <c r="F2597" s="42">
        <v>0</v>
      </c>
    </row>
    <row r="2598" spans="1:6" ht="26.25">
      <c r="A2598" s="41" t="s">
        <v>20142</v>
      </c>
      <c r="B2598" s="2">
        <v>90622</v>
      </c>
      <c r="C2598" s="150" t="s">
        <v>20688</v>
      </c>
      <c r="D2598" s="2" t="s">
        <v>18277</v>
      </c>
      <c r="E2598" s="34">
        <v>0.56999999999999995</v>
      </c>
      <c r="F2598" s="42">
        <v>0</v>
      </c>
    </row>
    <row r="2599" spans="1:6" ht="26.25">
      <c r="A2599" s="41" t="s">
        <v>20142</v>
      </c>
      <c r="B2599" s="2">
        <v>90623</v>
      </c>
      <c r="C2599" s="150" t="s">
        <v>20689</v>
      </c>
      <c r="D2599" s="2" t="s">
        <v>18277</v>
      </c>
      <c r="E2599" s="34">
        <v>3.11</v>
      </c>
      <c r="F2599" s="42">
        <v>0</v>
      </c>
    </row>
    <row r="2600" spans="1:6" ht="26.25">
      <c r="A2600" s="41" t="s">
        <v>20142</v>
      </c>
      <c r="B2600" s="2">
        <v>90624</v>
      </c>
      <c r="C2600" s="150" t="s">
        <v>20690</v>
      </c>
      <c r="D2600" s="2" t="s">
        <v>18277</v>
      </c>
      <c r="E2600" s="34">
        <v>2.72</v>
      </c>
      <c r="F2600" s="42">
        <v>0</v>
      </c>
    </row>
    <row r="2601" spans="1:6" ht="26.25">
      <c r="A2601" s="41" t="s">
        <v>20142</v>
      </c>
      <c r="B2601" s="2">
        <v>102876</v>
      </c>
      <c r="C2601" s="150" t="s">
        <v>20691</v>
      </c>
      <c r="D2601" s="2" t="s">
        <v>18277</v>
      </c>
      <c r="E2601" s="34">
        <v>491.45</v>
      </c>
      <c r="F2601" s="42">
        <v>0</v>
      </c>
    </row>
    <row r="2602" spans="1:6" ht="26.25">
      <c r="A2602" s="41" t="s">
        <v>20142</v>
      </c>
      <c r="B2602" s="2">
        <v>102877</v>
      </c>
      <c r="C2602" s="150" t="s">
        <v>20692</v>
      </c>
      <c r="D2602" s="2" t="s">
        <v>18277</v>
      </c>
      <c r="E2602" s="34">
        <v>132.77000000000001</v>
      </c>
      <c r="F2602" s="42">
        <v>0</v>
      </c>
    </row>
    <row r="2603" spans="1:6" ht="26.25">
      <c r="A2603" s="41" t="s">
        <v>20142</v>
      </c>
      <c r="B2603" s="2">
        <v>102878</v>
      </c>
      <c r="C2603" s="150" t="s">
        <v>20693</v>
      </c>
      <c r="D2603" s="2" t="s">
        <v>18277</v>
      </c>
      <c r="E2603" s="34">
        <v>615.01</v>
      </c>
      <c r="F2603" s="42">
        <v>0</v>
      </c>
    </row>
    <row r="2604" spans="1:6" ht="26.25">
      <c r="A2604" s="41" t="s">
        <v>20142</v>
      </c>
      <c r="B2604" s="2">
        <v>102879</v>
      </c>
      <c r="C2604" s="150" t="s">
        <v>20694</v>
      </c>
      <c r="D2604" s="2" t="s">
        <v>18277</v>
      </c>
      <c r="E2604" s="34">
        <v>180.6</v>
      </c>
      <c r="F2604" s="42">
        <v>0</v>
      </c>
    </row>
    <row r="2605" spans="1:6" ht="39">
      <c r="A2605" s="41" t="s">
        <v>20142</v>
      </c>
      <c r="B2605" s="2">
        <v>103220</v>
      </c>
      <c r="C2605" s="150" t="s">
        <v>20695</v>
      </c>
      <c r="D2605" s="2" t="s">
        <v>18277</v>
      </c>
      <c r="E2605" s="34">
        <v>150.29</v>
      </c>
      <c r="F2605" s="42">
        <v>0</v>
      </c>
    </row>
    <row r="2606" spans="1:6" ht="39">
      <c r="A2606" s="41" t="s">
        <v>20142</v>
      </c>
      <c r="B2606" s="2">
        <v>103221</v>
      </c>
      <c r="C2606" s="150" t="s">
        <v>20696</v>
      </c>
      <c r="D2606" s="2" t="s">
        <v>18277</v>
      </c>
      <c r="E2606" s="34">
        <v>40.6</v>
      </c>
      <c r="F2606" s="42">
        <v>0</v>
      </c>
    </row>
    <row r="2607" spans="1:6" ht="39">
      <c r="A2607" s="41" t="s">
        <v>20142</v>
      </c>
      <c r="B2607" s="2">
        <v>103222</v>
      </c>
      <c r="C2607" s="150" t="s">
        <v>20697</v>
      </c>
      <c r="D2607" s="2" t="s">
        <v>18277</v>
      </c>
      <c r="E2607" s="34">
        <v>188.08</v>
      </c>
      <c r="F2607" s="42">
        <v>0</v>
      </c>
    </row>
    <row r="2608" spans="1:6" ht="39">
      <c r="A2608" s="41" t="s">
        <v>20142</v>
      </c>
      <c r="B2608" s="2">
        <v>103223</v>
      </c>
      <c r="C2608" s="150" t="s">
        <v>20698</v>
      </c>
      <c r="D2608" s="2" t="s">
        <v>18277</v>
      </c>
      <c r="E2608" s="34">
        <v>35.270000000000003</v>
      </c>
      <c r="F2608" s="42">
        <v>0</v>
      </c>
    </row>
    <row r="2609" spans="1:6" ht="39">
      <c r="A2609" s="41" t="s">
        <v>20142</v>
      </c>
      <c r="B2609" s="2">
        <v>103232</v>
      </c>
      <c r="C2609" s="150" t="s">
        <v>20699</v>
      </c>
      <c r="D2609" s="2" t="s">
        <v>18277</v>
      </c>
      <c r="E2609" s="34">
        <v>471.53</v>
      </c>
      <c r="F2609" s="42">
        <v>0</v>
      </c>
    </row>
    <row r="2610" spans="1:6" ht="39">
      <c r="A2610" s="41" t="s">
        <v>20142</v>
      </c>
      <c r="B2610" s="2">
        <v>103233</v>
      </c>
      <c r="C2610" s="150" t="s">
        <v>20700</v>
      </c>
      <c r="D2610" s="2" t="s">
        <v>18277</v>
      </c>
      <c r="E2610" s="34">
        <v>127.39</v>
      </c>
      <c r="F2610" s="42">
        <v>0</v>
      </c>
    </row>
    <row r="2611" spans="1:6" ht="39">
      <c r="A2611" s="41" t="s">
        <v>20142</v>
      </c>
      <c r="B2611" s="2">
        <v>103234</v>
      </c>
      <c r="C2611" s="150" t="s">
        <v>20701</v>
      </c>
      <c r="D2611" s="2" t="s">
        <v>18277</v>
      </c>
      <c r="E2611" s="34">
        <v>619.28</v>
      </c>
      <c r="F2611" s="42">
        <v>0</v>
      </c>
    </row>
    <row r="2612" spans="1:6" ht="39">
      <c r="A2612" s="41" t="s">
        <v>20142</v>
      </c>
      <c r="B2612" s="2">
        <v>103235</v>
      </c>
      <c r="C2612" s="150" t="s">
        <v>20702</v>
      </c>
      <c r="D2612" s="2" t="s">
        <v>18277</v>
      </c>
      <c r="E2612" s="34">
        <v>103.29</v>
      </c>
      <c r="F2612" s="42">
        <v>0</v>
      </c>
    </row>
    <row r="2613" spans="1:6" ht="39">
      <c r="A2613" s="41" t="s">
        <v>20142</v>
      </c>
      <c r="B2613" s="2">
        <v>103228</v>
      </c>
      <c r="C2613" s="150" t="s">
        <v>20703</v>
      </c>
      <c r="D2613" s="2" t="s">
        <v>18277</v>
      </c>
      <c r="E2613" s="34">
        <v>431.5</v>
      </c>
      <c r="F2613" s="42">
        <v>0</v>
      </c>
    </row>
    <row r="2614" spans="1:6" ht="39">
      <c r="A2614" s="41" t="s">
        <v>20142</v>
      </c>
      <c r="B2614" s="2">
        <v>103226</v>
      </c>
      <c r="C2614" s="150" t="s">
        <v>20704</v>
      </c>
      <c r="D2614" s="2" t="s">
        <v>18277</v>
      </c>
      <c r="E2614" s="34">
        <v>344.81</v>
      </c>
      <c r="F2614" s="42">
        <v>0</v>
      </c>
    </row>
    <row r="2615" spans="1:6" ht="39">
      <c r="A2615" s="41" t="s">
        <v>20142</v>
      </c>
      <c r="B2615" s="2">
        <v>103227</v>
      </c>
      <c r="C2615" s="150" t="s">
        <v>20705</v>
      </c>
      <c r="D2615" s="2" t="s">
        <v>18277</v>
      </c>
      <c r="E2615" s="34">
        <v>93.15</v>
      </c>
      <c r="F2615" s="42">
        <v>0</v>
      </c>
    </row>
    <row r="2616" spans="1:6" ht="39">
      <c r="A2616" s="41" t="s">
        <v>20142</v>
      </c>
      <c r="B2616" s="2">
        <v>103229</v>
      </c>
      <c r="C2616" s="150" t="s">
        <v>20706</v>
      </c>
      <c r="D2616" s="2" t="s">
        <v>18277</v>
      </c>
      <c r="E2616" s="34">
        <v>87.59</v>
      </c>
      <c r="F2616" s="42">
        <v>0</v>
      </c>
    </row>
    <row r="2617" spans="1:6" ht="26.25">
      <c r="A2617" s="41" t="s">
        <v>20142</v>
      </c>
      <c r="B2617" s="2">
        <v>102972</v>
      </c>
      <c r="C2617" s="150" t="s">
        <v>20707</v>
      </c>
      <c r="D2617" s="2" t="s">
        <v>18277</v>
      </c>
      <c r="E2617" s="34">
        <v>91.6</v>
      </c>
      <c r="F2617" s="42">
        <v>0</v>
      </c>
    </row>
    <row r="2618" spans="1:6" ht="26.25">
      <c r="A2618" s="41" t="s">
        <v>20142</v>
      </c>
      <c r="B2618" s="2">
        <v>102973</v>
      </c>
      <c r="C2618" s="150" t="s">
        <v>20708</v>
      </c>
      <c r="D2618" s="2" t="s">
        <v>18277</v>
      </c>
      <c r="E2618" s="34">
        <v>25.43</v>
      </c>
      <c r="F2618" s="42">
        <v>0</v>
      </c>
    </row>
    <row r="2619" spans="1:6" ht="26.25">
      <c r="A2619" s="41" t="s">
        <v>20142</v>
      </c>
      <c r="B2619" s="2">
        <v>102974</v>
      </c>
      <c r="C2619" s="150" t="s">
        <v>20709</v>
      </c>
      <c r="D2619" s="2" t="s">
        <v>18277</v>
      </c>
      <c r="E2619" s="34">
        <v>85.93</v>
      </c>
      <c r="F2619" s="42">
        <v>0</v>
      </c>
    </row>
    <row r="2620" spans="1:6" ht="26.25">
      <c r="A2620" s="41" t="s">
        <v>20142</v>
      </c>
      <c r="B2620" s="2">
        <v>96301</v>
      </c>
      <c r="C2620" s="150" t="s">
        <v>20710</v>
      </c>
      <c r="D2620" s="2" t="s">
        <v>18277</v>
      </c>
      <c r="E2620" s="34">
        <v>49.42</v>
      </c>
      <c r="F2620" s="42">
        <v>0</v>
      </c>
    </row>
    <row r="2621" spans="1:6" ht="26.25">
      <c r="A2621" s="41" t="s">
        <v>20142</v>
      </c>
      <c r="B2621" s="2">
        <v>90627</v>
      </c>
      <c r="C2621" s="150" t="s">
        <v>20711</v>
      </c>
      <c r="D2621" s="2" t="s">
        <v>18277</v>
      </c>
      <c r="E2621" s="34">
        <v>53.75</v>
      </c>
      <c r="F2621" s="42">
        <v>0</v>
      </c>
    </row>
    <row r="2622" spans="1:6" ht="26.25">
      <c r="A2622" s="41" t="s">
        <v>20142</v>
      </c>
      <c r="B2622" s="2">
        <v>90628</v>
      </c>
      <c r="C2622" s="150" t="s">
        <v>20712</v>
      </c>
      <c r="D2622" s="2" t="s">
        <v>18277</v>
      </c>
      <c r="E2622" s="34">
        <v>14.42</v>
      </c>
      <c r="F2622" s="42">
        <v>0</v>
      </c>
    </row>
    <row r="2623" spans="1:6" ht="26.25">
      <c r="A2623" s="41" t="s">
        <v>20142</v>
      </c>
      <c r="B2623" s="2">
        <v>90629</v>
      </c>
      <c r="C2623" s="150" t="s">
        <v>20713</v>
      </c>
      <c r="D2623" s="2" t="s">
        <v>18277</v>
      </c>
      <c r="E2623" s="34">
        <v>67.260000000000005</v>
      </c>
      <c r="F2623" s="42">
        <v>0</v>
      </c>
    </row>
    <row r="2624" spans="1:6" ht="26.25">
      <c r="A2624" s="41" t="s">
        <v>20142</v>
      </c>
      <c r="B2624" s="2">
        <v>90630</v>
      </c>
      <c r="C2624" s="150" t="s">
        <v>20714</v>
      </c>
      <c r="D2624" s="2" t="s">
        <v>18277</v>
      </c>
      <c r="E2624" s="34">
        <v>1.29</v>
      </c>
      <c r="F2624" s="42">
        <v>0</v>
      </c>
    </row>
    <row r="2625" spans="1:6" ht="26.25">
      <c r="A2625" s="41" t="s">
        <v>20142</v>
      </c>
      <c r="B2625" s="2">
        <v>95704</v>
      </c>
      <c r="C2625" s="150" t="s">
        <v>20715</v>
      </c>
      <c r="D2625" s="2" t="s">
        <v>18277</v>
      </c>
      <c r="E2625" s="34">
        <v>54.27</v>
      </c>
      <c r="F2625" s="42">
        <v>0</v>
      </c>
    </row>
    <row r="2626" spans="1:6" ht="26.25">
      <c r="A2626" s="41" t="s">
        <v>20142</v>
      </c>
      <c r="B2626" s="2">
        <v>95705</v>
      </c>
      <c r="C2626" s="150" t="s">
        <v>20716</v>
      </c>
      <c r="D2626" s="2" t="s">
        <v>18277</v>
      </c>
      <c r="E2626" s="34">
        <v>14.56</v>
      </c>
      <c r="F2626" s="42">
        <v>0</v>
      </c>
    </row>
    <row r="2627" spans="1:6" ht="26.25">
      <c r="A2627" s="41" t="s">
        <v>20142</v>
      </c>
      <c r="B2627" s="2">
        <v>95706</v>
      </c>
      <c r="C2627" s="150" t="s">
        <v>20717</v>
      </c>
      <c r="D2627" s="2" t="s">
        <v>18277</v>
      </c>
      <c r="E2627" s="34">
        <v>67.92</v>
      </c>
      <c r="F2627" s="42">
        <v>0</v>
      </c>
    </row>
    <row r="2628" spans="1:6" ht="26.25">
      <c r="A2628" s="41" t="s">
        <v>20142</v>
      </c>
      <c r="B2628" s="2">
        <v>95707</v>
      </c>
      <c r="C2628" s="150" t="s">
        <v>20718</v>
      </c>
      <c r="D2628" s="2" t="s">
        <v>18277</v>
      </c>
      <c r="E2628" s="34">
        <v>3.56</v>
      </c>
      <c r="F2628" s="42">
        <v>0</v>
      </c>
    </row>
    <row r="2629" spans="1:6" ht="26.25">
      <c r="A2629" s="41" t="s">
        <v>20142</v>
      </c>
      <c r="B2629" s="2">
        <v>91273</v>
      </c>
      <c r="C2629" s="150" t="s">
        <v>20719</v>
      </c>
      <c r="D2629" s="2" t="s">
        <v>18277</v>
      </c>
      <c r="E2629" s="34">
        <v>0.62</v>
      </c>
      <c r="F2629" s="42">
        <v>0</v>
      </c>
    </row>
    <row r="2630" spans="1:6" ht="26.25">
      <c r="A2630" s="41" t="s">
        <v>20142</v>
      </c>
      <c r="B2630" s="2">
        <v>91274</v>
      </c>
      <c r="C2630" s="150" t="s">
        <v>20720</v>
      </c>
      <c r="D2630" s="2" t="s">
        <v>18277</v>
      </c>
      <c r="E2630" s="34">
        <v>0.16</v>
      </c>
      <c r="F2630" s="42">
        <v>0</v>
      </c>
    </row>
    <row r="2631" spans="1:6" ht="26.25">
      <c r="A2631" s="41" t="s">
        <v>20142</v>
      </c>
      <c r="B2631" s="2">
        <v>91275</v>
      </c>
      <c r="C2631" s="150" t="s">
        <v>20721</v>
      </c>
      <c r="D2631" s="2" t="s">
        <v>18277</v>
      </c>
      <c r="E2631" s="34">
        <v>0.78</v>
      </c>
      <c r="F2631" s="42">
        <v>0</v>
      </c>
    </row>
    <row r="2632" spans="1:6" ht="39">
      <c r="A2632" s="41" t="s">
        <v>20142</v>
      </c>
      <c r="B2632" s="2">
        <v>91276</v>
      </c>
      <c r="C2632" s="150" t="s">
        <v>20722</v>
      </c>
      <c r="D2632" s="2" t="s">
        <v>18277</v>
      </c>
      <c r="E2632" s="34">
        <v>8.7100000000000009</v>
      </c>
      <c r="F2632" s="42">
        <v>0</v>
      </c>
    </row>
    <row r="2633" spans="1:6">
      <c r="A2633" s="41" t="s">
        <v>20142</v>
      </c>
      <c r="B2633" s="2">
        <v>102882</v>
      </c>
      <c r="C2633" s="150" t="s">
        <v>20723</v>
      </c>
      <c r="D2633" s="2" t="s">
        <v>18277</v>
      </c>
      <c r="E2633" s="34">
        <v>0</v>
      </c>
      <c r="F2633" s="42"/>
    </row>
    <row r="2634" spans="1:6">
      <c r="A2634" s="41" t="s">
        <v>20142</v>
      </c>
      <c r="B2634" s="2">
        <v>102883</v>
      </c>
      <c r="C2634" s="150" t="s">
        <v>20724</v>
      </c>
      <c r="D2634" s="2" t="s">
        <v>18277</v>
      </c>
      <c r="E2634" s="34">
        <v>0</v>
      </c>
      <c r="F2634" s="42"/>
    </row>
    <row r="2635" spans="1:6">
      <c r="A2635" s="41" t="s">
        <v>20142</v>
      </c>
      <c r="B2635" s="2">
        <v>102884</v>
      </c>
      <c r="C2635" s="150" t="s">
        <v>20725</v>
      </c>
      <c r="D2635" s="2" t="s">
        <v>18277</v>
      </c>
      <c r="E2635" s="34">
        <v>0</v>
      </c>
      <c r="F2635" s="42"/>
    </row>
    <row r="2636" spans="1:6">
      <c r="A2636" s="41" t="s">
        <v>20142</v>
      </c>
      <c r="B2636" s="2">
        <v>102885</v>
      </c>
      <c r="C2636" s="150" t="s">
        <v>20726</v>
      </c>
      <c r="D2636" s="2" t="s">
        <v>18277</v>
      </c>
      <c r="E2636" s="34">
        <v>1.1100000000000001</v>
      </c>
      <c r="F2636" s="42">
        <v>0</v>
      </c>
    </row>
    <row r="2637" spans="1:6" ht="26.25">
      <c r="A2637" s="41" t="s">
        <v>20142</v>
      </c>
      <c r="B2637" s="2">
        <v>95272</v>
      </c>
      <c r="C2637" s="150" t="s">
        <v>20727</v>
      </c>
      <c r="D2637" s="2" t="s">
        <v>18277</v>
      </c>
      <c r="E2637" s="34">
        <v>0.6</v>
      </c>
      <c r="F2637" s="42">
        <v>0</v>
      </c>
    </row>
    <row r="2638" spans="1:6" ht="26.25">
      <c r="A2638" s="41" t="s">
        <v>20142</v>
      </c>
      <c r="B2638" s="2">
        <v>95273</v>
      </c>
      <c r="C2638" s="150" t="s">
        <v>20728</v>
      </c>
      <c r="D2638" s="2" t="s">
        <v>18277</v>
      </c>
      <c r="E2638" s="34">
        <v>0.13</v>
      </c>
      <c r="F2638" s="42">
        <v>0</v>
      </c>
    </row>
    <row r="2639" spans="1:6" ht="26.25">
      <c r="A2639" s="41" t="s">
        <v>20142</v>
      </c>
      <c r="B2639" s="2">
        <v>95274</v>
      </c>
      <c r="C2639" s="150" t="s">
        <v>20729</v>
      </c>
      <c r="D2639" s="2" t="s">
        <v>18277</v>
      </c>
      <c r="E2639" s="34">
        <v>0.46</v>
      </c>
      <c r="F2639" s="42">
        <v>0</v>
      </c>
    </row>
    <row r="2640" spans="1:6" ht="26.25">
      <c r="A2640" s="41" t="s">
        <v>20142</v>
      </c>
      <c r="B2640" s="2">
        <v>95275</v>
      </c>
      <c r="C2640" s="150" t="s">
        <v>20730</v>
      </c>
      <c r="D2640" s="2" t="s">
        <v>18277</v>
      </c>
      <c r="E2640" s="34">
        <v>2.2000000000000002</v>
      </c>
      <c r="F2640" s="42">
        <v>0</v>
      </c>
    </row>
    <row r="2641" spans="1:6" ht="39">
      <c r="A2641" s="41" t="s">
        <v>20142</v>
      </c>
      <c r="B2641" s="2">
        <v>106232</v>
      </c>
      <c r="C2641" s="150" t="s">
        <v>44987</v>
      </c>
      <c r="D2641" s="2" t="s">
        <v>18277</v>
      </c>
      <c r="E2641" s="34">
        <v>0</v>
      </c>
      <c r="F2641" s="42"/>
    </row>
    <row r="2642" spans="1:6" ht="39">
      <c r="A2642" s="41" t="s">
        <v>20142</v>
      </c>
      <c r="B2642" s="2">
        <v>106235</v>
      </c>
      <c r="C2642" s="150" t="s">
        <v>44988</v>
      </c>
      <c r="D2642" s="2" t="s">
        <v>18277</v>
      </c>
      <c r="E2642" s="34">
        <v>0</v>
      </c>
      <c r="F2642" s="42"/>
    </row>
    <row r="2643" spans="1:6" ht="39">
      <c r="A2643" s="41" t="s">
        <v>20142</v>
      </c>
      <c r="B2643" s="2">
        <v>106233</v>
      </c>
      <c r="C2643" s="150" t="s">
        <v>44989</v>
      </c>
      <c r="D2643" s="2" t="s">
        <v>18277</v>
      </c>
      <c r="E2643" s="34">
        <v>0</v>
      </c>
      <c r="F2643" s="42"/>
    </row>
    <row r="2644" spans="1:6" ht="39">
      <c r="A2644" s="41" t="s">
        <v>20142</v>
      </c>
      <c r="B2644" s="2">
        <v>106234</v>
      </c>
      <c r="C2644" s="150" t="s">
        <v>44990</v>
      </c>
      <c r="D2644" s="2" t="s">
        <v>18277</v>
      </c>
      <c r="E2644" s="34">
        <v>0</v>
      </c>
      <c r="F2644" s="42"/>
    </row>
    <row r="2645" spans="1:6" ht="39">
      <c r="A2645" s="41" t="s">
        <v>20142</v>
      </c>
      <c r="B2645" s="2">
        <v>106236</v>
      </c>
      <c r="C2645" s="150" t="s">
        <v>44991</v>
      </c>
      <c r="D2645" s="2" t="s">
        <v>18277</v>
      </c>
      <c r="E2645" s="34">
        <v>155.72999999999999</v>
      </c>
      <c r="F2645" s="42">
        <v>0</v>
      </c>
    </row>
    <row r="2646" spans="1:6" ht="26.25">
      <c r="A2646" s="41" t="s">
        <v>20142</v>
      </c>
      <c r="B2646" s="2">
        <v>88419</v>
      </c>
      <c r="C2646" s="150" t="s">
        <v>20731</v>
      </c>
      <c r="D2646" s="2" t="s">
        <v>18277</v>
      </c>
      <c r="E2646" s="34">
        <v>5.4</v>
      </c>
      <c r="F2646" s="42">
        <v>0</v>
      </c>
    </row>
    <row r="2647" spans="1:6" ht="26.25">
      <c r="A2647" s="41" t="s">
        <v>20142</v>
      </c>
      <c r="B2647" s="2">
        <v>88422</v>
      </c>
      <c r="C2647" s="150" t="s">
        <v>20732</v>
      </c>
      <c r="D2647" s="2" t="s">
        <v>18277</v>
      </c>
      <c r="E2647" s="34">
        <v>1.25</v>
      </c>
      <c r="F2647" s="42">
        <v>0</v>
      </c>
    </row>
    <row r="2648" spans="1:6" ht="26.25">
      <c r="A2648" s="41" t="s">
        <v>20142</v>
      </c>
      <c r="B2648" s="2">
        <v>88425</v>
      </c>
      <c r="C2648" s="150" t="s">
        <v>20733</v>
      </c>
      <c r="D2648" s="2" t="s">
        <v>18277</v>
      </c>
      <c r="E2648" s="34">
        <v>6.76</v>
      </c>
      <c r="F2648" s="42">
        <v>0</v>
      </c>
    </row>
    <row r="2649" spans="1:6" ht="26.25">
      <c r="A2649" s="41" t="s">
        <v>20142</v>
      </c>
      <c r="B2649" s="2">
        <v>88427</v>
      </c>
      <c r="C2649" s="150" t="s">
        <v>20734</v>
      </c>
      <c r="D2649" s="2" t="s">
        <v>18277</v>
      </c>
      <c r="E2649" s="34">
        <v>0.92</v>
      </c>
      <c r="F2649" s="42">
        <v>0</v>
      </c>
    </row>
    <row r="2650" spans="1:6" ht="26.25">
      <c r="A2650" s="41" t="s">
        <v>20142</v>
      </c>
      <c r="B2650" s="2">
        <v>88434</v>
      </c>
      <c r="C2650" s="150" t="s">
        <v>20735</v>
      </c>
      <c r="D2650" s="2" t="s">
        <v>18277</v>
      </c>
      <c r="E2650" s="34">
        <v>7.16</v>
      </c>
      <c r="F2650" s="42">
        <v>0</v>
      </c>
    </row>
    <row r="2651" spans="1:6" ht="26.25">
      <c r="A2651" s="41" t="s">
        <v>20142</v>
      </c>
      <c r="B2651" s="2">
        <v>88435</v>
      </c>
      <c r="C2651" s="150" t="s">
        <v>20736</v>
      </c>
      <c r="D2651" s="2" t="s">
        <v>18277</v>
      </c>
      <c r="E2651" s="34">
        <v>1.65</v>
      </c>
      <c r="F2651" s="42">
        <v>0</v>
      </c>
    </row>
    <row r="2652" spans="1:6" ht="26.25">
      <c r="A2652" s="41" t="s">
        <v>20142</v>
      </c>
      <c r="B2652" s="2">
        <v>88436</v>
      </c>
      <c r="C2652" s="150" t="s">
        <v>20737</v>
      </c>
      <c r="D2652" s="2" t="s">
        <v>18277</v>
      </c>
      <c r="E2652" s="34">
        <v>8.9600000000000009</v>
      </c>
      <c r="F2652" s="42">
        <v>0</v>
      </c>
    </row>
    <row r="2653" spans="1:6" ht="26.25">
      <c r="A2653" s="41" t="s">
        <v>20142</v>
      </c>
      <c r="B2653" s="2">
        <v>88437</v>
      </c>
      <c r="C2653" s="150" t="s">
        <v>20738</v>
      </c>
      <c r="D2653" s="2" t="s">
        <v>18277</v>
      </c>
      <c r="E2653" s="34">
        <v>0.92</v>
      </c>
      <c r="F2653" s="42">
        <v>0</v>
      </c>
    </row>
    <row r="2654" spans="1:6" ht="39">
      <c r="A2654" s="41" t="s">
        <v>20142</v>
      </c>
      <c r="B2654" s="2">
        <v>90664</v>
      </c>
      <c r="C2654" s="150" t="s">
        <v>20739</v>
      </c>
      <c r="D2654" s="2" t="s">
        <v>18277</v>
      </c>
      <c r="E2654" s="34">
        <v>7.06</v>
      </c>
      <c r="F2654" s="42">
        <v>0</v>
      </c>
    </row>
    <row r="2655" spans="1:6" ht="39">
      <c r="A2655" s="41" t="s">
        <v>20142</v>
      </c>
      <c r="B2655" s="2">
        <v>90665</v>
      </c>
      <c r="C2655" s="150" t="s">
        <v>20740</v>
      </c>
      <c r="D2655" s="2" t="s">
        <v>18277</v>
      </c>
      <c r="E2655" s="34">
        <v>1.88</v>
      </c>
      <c r="F2655" s="42">
        <v>0</v>
      </c>
    </row>
    <row r="2656" spans="1:6" ht="39">
      <c r="A2656" s="41" t="s">
        <v>20142</v>
      </c>
      <c r="B2656" s="2">
        <v>90666</v>
      </c>
      <c r="C2656" s="150" t="s">
        <v>20741</v>
      </c>
      <c r="D2656" s="2" t="s">
        <v>18277</v>
      </c>
      <c r="E2656" s="34">
        <v>8.84</v>
      </c>
      <c r="F2656" s="42">
        <v>0</v>
      </c>
    </row>
    <row r="2657" spans="1:6" ht="39">
      <c r="A2657" s="41" t="s">
        <v>20142</v>
      </c>
      <c r="B2657" s="2">
        <v>90667</v>
      </c>
      <c r="C2657" s="150" t="s">
        <v>20742</v>
      </c>
      <c r="D2657" s="2" t="s">
        <v>18277</v>
      </c>
      <c r="E2657" s="34">
        <v>15.05</v>
      </c>
      <c r="F2657" s="42">
        <v>0</v>
      </c>
    </row>
    <row r="2658" spans="1:6" ht="26.25">
      <c r="A2658" s="41" t="s">
        <v>20142</v>
      </c>
      <c r="B2658" s="2">
        <v>102977</v>
      </c>
      <c r="C2658" s="150" t="s">
        <v>20743</v>
      </c>
      <c r="D2658" s="2" t="s">
        <v>18277</v>
      </c>
      <c r="E2658" s="34">
        <v>0</v>
      </c>
      <c r="F2658" s="42"/>
    </row>
    <row r="2659" spans="1:6" ht="26.25">
      <c r="A2659" s="41" t="s">
        <v>20142</v>
      </c>
      <c r="B2659" s="2">
        <v>102978</v>
      </c>
      <c r="C2659" s="150" t="s">
        <v>20744</v>
      </c>
      <c r="D2659" s="2" t="s">
        <v>18277</v>
      </c>
      <c r="E2659" s="34">
        <v>0</v>
      </c>
      <c r="F2659" s="42"/>
    </row>
    <row r="2660" spans="1:6" ht="26.25">
      <c r="A2660" s="41" t="s">
        <v>20142</v>
      </c>
      <c r="B2660" s="2">
        <v>102979</v>
      </c>
      <c r="C2660" s="150" t="s">
        <v>20745</v>
      </c>
      <c r="D2660" s="2" t="s">
        <v>18277</v>
      </c>
      <c r="E2660" s="34">
        <v>0</v>
      </c>
      <c r="F2660" s="42"/>
    </row>
    <row r="2661" spans="1:6" ht="26.25">
      <c r="A2661" s="41" t="s">
        <v>20142</v>
      </c>
      <c r="B2661" s="2">
        <v>95217</v>
      </c>
      <c r="C2661" s="150" t="s">
        <v>20746</v>
      </c>
      <c r="D2661" s="2" t="s">
        <v>18277</v>
      </c>
      <c r="E2661" s="34">
        <v>0.54</v>
      </c>
      <c r="F2661" s="42">
        <v>0</v>
      </c>
    </row>
    <row r="2662" spans="1:6" ht="26.25">
      <c r="A2662" s="41" t="s">
        <v>20142</v>
      </c>
      <c r="B2662" s="2">
        <v>89130</v>
      </c>
      <c r="C2662" s="150" t="s">
        <v>20747</v>
      </c>
      <c r="D2662" s="2" t="s">
        <v>18277</v>
      </c>
      <c r="E2662" s="34">
        <v>51.63</v>
      </c>
      <c r="F2662" s="42">
        <v>0</v>
      </c>
    </row>
    <row r="2663" spans="1:6" ht="26.25">
      <c r="A2663" s="41" t="s">
        <v>20142</v>
      </c>
      <c r="B2663" s="2">
        <v>89131</v>
      </c>
      <c r="C2663" s="150" t="s">
        <v>20748</v>
      </c>
      <c r="D2663" s="2" t="s">
        <v>18277</v>
      </c>
      <c r="E2663" s="34">
        <v>13.64</v>
      </c>
      <c r="F2663" s="42">
        <v>0</v>
      </c>
    </row>
    <row r="2664" spans="1:6" ht="26.25">
      <c r="A2664" s="41" t="s">
        <v>20142</v>
      </c>
      <c r="B2664" s="2">
        <v>53861</v>
      </c>
      <c r="C2664" s="150" t="s">
        <v>20749</v>
      </c>
      <c r="D2664" s="2" t="s">
        <v>18277</v>
      </c>
      <c r="E2664" s="34">
        <v>64.540000000000006</v>
      </c>
      <c r="F2664" s="42">
        <v>0</v>
      </c>
    </row>
    <row r="2665" spans="1:6" ht="26.25">
      <c r="A2665" s="41" t="s">
        <v>20142</v>
      </c>
      <c r="B2665" s="2">
        <v>5787</v>
      </c>
      <c r="C2665" s="150" t="s">
        <v>20750</v>
      </c>
      <c r="D2665" s="2" t="s">
        <v>18277</v>
      </c>
      <c r="E2665" s="34">
        <v>70.790000000000006</v>
      </c>
      <c r="F2665" s="42">
        <v>0</v>
      </c>
    </row>
    <row r="2666" spans="1:6" ht="26.25">
      <c r="A2666" s="41" t="s">
        <v>20142</v>
      </c>
      <c r="B2666" s="2">
        <v>89128</v>
      </c>
      <c r="C2666" s="150" t="s">
        <v>20751</v>
      </c>
      <c r="D2666" s="2" t="s">
        <v>18277</v>
      </c>
      <c r="E2666" s="34">
        <v>37.24</v>
      </c>
      <c r="F2666" s="42">
        <v>0</v>
      </c>
    </row>
    <row r="2667" spans="1:6" ht="26.25">
      <c r="A2667" s="41" t="s">
        <v>20142</v>
      </c>
      <c r="B2667" s="2">
        <v>89129</v>
      </c>
      <c r="C2667" s="150" t="s">
        <v>20752</v>
      </c>
      <c r="D2667" s="2" t="s">
        <v>18277</v>
      </c>
      <c r="E2667" s="34">
        <v>9.84</v>
      </c>
      <c r="F2667" s="42">
        <v>0</v>
      </c>
    </row>
    <row r="2668" spans="1:6" ht="26.25">
      <c r="A2668" s="41" t="s">
        <v>20142</v>
      </c>
      <c r="B2668" s="2">
        <v>53857</v>
      </c>
      <c r="C2668" s="150" t="s">
        <v>20753</v>
      </c>
      <c r="D2668" s="2" t="s">
        <v>18277</v>
      </c>
      <c r="E2668" s="34">
        <v>46.55</v>
      </c>
      <c r="F2668" s="42">
        <v>0</v>
      </c>
    </row>
    <row r="2669" spans="1:6" ht="39">
      <c r="A2669" s="41" t="s">
        <v>20142</v>
      </c>
      <c r="B2669" s="2">
        <v>53858</v>
      </c>
      <c r="C2669" s="150" t="s">
        <v>20754</v>
      </c>
      <c r="D2669" s="2" t="s">
        <v>18277</v>
      </c>
      <c r="E2669" s="34">
        <v>45.99</v>
      </c>
      <c r="F2669" s="42">
        <v>0</v>
      </c>
    </row>
    <row r="2670" spans="1:6" ht="26.25">
      <c r="A2670" s="41" t="s">
        <v>20142</v>
      </c>
      <c r="B2670" s="2">
        <v>102888</v>
      </c>
      <c r="C2670" s="150" t="s">
        <v>20755</v>
      </c>
      <c r="D2670" s="2" t="s">
        <v>18277</v>
      </c>
      <c r="E2670" s="34">
        <v>0</v>
      </c>
      <c r="F2670" s="42"/>
    </row>
    <row r="2671" spans="1:6" ht="26.25">
      <c r="A2671" s="41" t="s">
        <v>20142</v>
      </c>
      <c r="B2671" s="2">
        <v>102889</v>
      </c>
      <c r="C2671" s="150" t="s">
        <v>20756</v>
      </c>
      <c r="D2671" s="2" t="s">
        <v>18277</v>
      </c>
      <c r="E2671" s="34">
        <v>0</v>
      </c>
      <c r="F2671" s="42"/>
    </row>
    <row r="2672" spans="1:6" ht="26.25">
      <c r="A2672" s="41" t="s">
        <v>20142</v>
      </c>
      <c r="B2672" s="2">
        <v>102890</v>
      </c>
      <c r="C2672" s="150" t="s">
        <v>20757</v>
      </c>
      <c r="D2672" s="2" t="s">
        <v>18277</v>
      </c>
      <c r="E2672" s="34">
        <v>0</v>
      </c>
      <c r="F2672" s="42"/>
    </row>
    <row r="2673" spans="1:6" ht="26.25">
      <c r="A2673" s="41" t="s">
        <v>20142</v>
      </c>
      <c r="B2673" s="2">
        <v>102891</v>
      </c>
      <c r="C2673" s="150" t="s">
        <v>20758</v>
      </c>
      <c r="D2673" s="2" t="s">
        <v>18277</v>
      </c>
      <c r="E2673" s="34">
        <v>1.1100000000000001</v>
      </c>
      <c r="F2673" s="42">
        <v>0</v>
      </c>
    </row>
    <row r="2674" spans="1:6" ht="26.25">
      <c r="A2674" s="41" t="s">
        <v>20142</v>
      </c>
      <c r="B2674" s="2">
        <v>89246</v>
      </c>
      <c r="C2674" s="150" t="s">
        <v>20759</v>
      </c>
      <c r="D2674" s="2" t="s">
        <v>18277</v>
      </c>
      <c r="E2674" s="34">
        <v>216.44</v>
      </c>
      <c r="F2674" s="42">
        <v>0</v>
      </c>
    </row>
    <row r="2675" spans="1:6" ht="26.25">
      <c r="A2675" s="41" t="s">
        <v>20142</v>
      </c>
      <c r="B2675" s="2">
        <v>89247</v>
      </c>
      <c r="C2675" s="150" t="s">
        <v>20760</v>
      </c>
      <c r="D2675" s="2" t="s">
        <v>18277</v>
      </c>
      <c r="E2675" s="34">
        <v>66.27</v>
      </c>
      <c r="F2675" s="42">
        <v>0</v>
      </c>
    </row>
    <row r="2676" spans="1:6" ht="26.25">
      <c r="A2676" s="41" t="s">
        <v>20142</v>
      </c>
      <c r="B2676" s="2">
        <v>89248</v>
      </c>
      <c r="C2676" s="150" t="s">
        <v>20761</v>
      </c>
      <c r="D2676" s="2" t="s">
        <v>18277</v>
      </c>
      <c r="E2676" s="34">
        <v>386.07</v>
      </c>
      <c r="F2676" s="42">
        <v>0</v>
      </c>
    </row>
    <row r="2677" spans="1:6" ht="26.25">
      <c r="A2677" s="41" t="s">
        <v>20142</v>
      </c>
      <c r="B2677" s="2">
        <v>89249</v>
      </c>
      <c r="C2677" s="150" t="s">
        <v>20762</v>
      </c>
      <c r="D2677" s="2" t="s">
        <v>18277</v>
      </c>
      <c r="E2677" s="34">
        <v>379.01</v>
      </c>
      <c r="F2677" s="42">
        <v>0</v>
      </c>
    </row>
    <row r="2678" spans="1:6" ht="39">
      <c r="A2678" s="41" t="s">
        <v>20142</v>
      </c>
      <c r="B2678" s="2">
        <v>102954</v>
      </c>
      <c r="C2678" s="150" t="s">
        <v>20763</v>
      </c>
      <c r="D2678" s="2" t="s">
        <v>18277</v>
      </c>
      <c r="E2678" s="34">
        <v>0</v>
      </c>
      <c r="F2678" s="42"/>
    </row>
    <row r="2679" spans="1:6" ht="39">
      <c r="A2679" s="41" t="s">
        <v>20142</v>
      </c>
      <c r="B2679" s="2">
        <v>104727</v>
      </c>
      <c r="C2679" s="150" t="s">
        <v>20764</v>
      </c>
      <c r="D2679" s="2" t="s">
        <v>18277</v>
      </c>
      <c r="E2679" s="34">
        <v>0</v>
      </c>
      <c r="F2679" s="42"/>
    </row>
    <row r="2680" spans="1:6" ht="39">
      <c r="A2680" s="41" t="s">
        <v>20142</v>
      </c>
      <c r="B2680" s="2">
        <v>102956</v>
      </c>
      <c r="C2680" s="150" t="s">
        <v>20765</v>
      </c>
      <c r="D2680" s="2" t="s">
        <v>18277</v>
      </c>
      <c r="E2680" s="34">
        <v>0</v>
      </c>
      <c r="F2680" s="42"/>
    </row>
    <row r="2681" spans="1:6" ht="39">
      <c r="A2681" s="41" t="s">
        <v>20142</v>
      </c>
      <c r="B2681" s="2">
        <v>102957</v>
      </c>
      <c r="C2681" s="150" t="s">
        <v>20766</v>
      </c>
      <c r="D2681" s="2" t="s">
        <v>18277</v>
      </c>
      <c r="E2681" s="34">
        <v>39.549999999999997</v>
      </c>
      <c r="F2681" s="42">
        <v>0</v>
      </c>
    </row>
    <row r="2682" spans="1:6" ht="51.75">
      <c r="A2682" s="41" t="s">
        <v>20142</v>
      </c>
      <c r="B2682" s="2">
        <v>88859</v>
      </c>
      <c r="C2682" s="150" t="s">
        <v>20767</v>
      </c>
      <c r="D2682" s="2" t="s">
        <v>18277</v>
      </c>
      <c r="E2682" s="34">
        <v>23.23</v>
      </c>
      <c r="F2682" s="42">
        <v>0</v>
      </c>
    </row>
    <row r="2683" spans="1:6" ht="51.75">
      <c r="A2683" s="41" t="s">
        <v>20142</v>
      </c>
      <c r="B2683" s="2">
        <v>88860</v>
      </c>
      <c r="C2683" s="150" t="s">
        <v>20768</v>
      </c>
      <c r="D2683" s="2" t="s">
        <v>18277</v>
      </c>
      <c r="E2683" s="34">
        <v>6.14</v>
      </c>
      <c r="F2683" s="42">
        <v>0</v>
      </c>
    </row>
    <row r="2684" spans="1:6" ht="51.75">
      <c r="A2684" s="41" t="s">
        <v>20142</v>
      </c>
      <c r="B2684" s="2">
        <v>5667</v>
      </c>
      <c r="C2684" s="150" t="s">
        <v>20769</v>
      </c>
      <c r="D2684" s="2" t="s">
        <v>18277</v>
      </c>
      <c r="E2684" s="34">
        <v>29.04</v>
      </c>
      <c r="F2684" s="42">
        <v>0</v>
      </c>
    </row>
    <row r="2685" spans="1:6" ht="51.75">
      <c r="A2685" s="41" t="s">
        <v>20142</v>
      </c>
      <c r="B2685" s="2">
        <v>5668</v>
      </c>
      <c r="C2685" s="150" t="s">
        <v>20770</v>
      </c>
      <c r="D2685" s="2" t="s">
        <v>18277</v>
      </c>
      <c r="E2685" s="34">
        <v>46.11</v>
      </c>
      <c r="F2685" s="42">
        <v>0</v>
      </c>
    </row>
    <row r="2686" spans="1:6" ht="51.75">
      <c r="A2686" s="41" t="s">
        <v>20142</v>
      </c>
      <c r="B2686" s="2">
        <v>89011</v>
      </c>
      <c r="C2686" s="150" t="s">
        <v>20771</v>
      </c>
      <c r="D2686" s="2" t="s">
        <v>18277</v>
      </c>
      <c r="E2686" s="34">
        <v>25.2</v>
      </c>
      <c r="F2686" s="42">
        <v>0</v>
      </c>
    </row>
    <row r="2687" spans="1:6" ht="51.75">
      <c r="A2687" s="41" t="s">
        <v>20142</v>
      </c>
      <c r="B2687" s="2">
        <v>89012</v>
      </c>
      <c r="C2687" s="150" t="s">
        <v>20772</v>
      </c>
      <c r="D2687" s="2" t="s">
        <v>18277</v>
      </c>
      <c r="E2687" s="34">
        <v>6.66</v>
      </c>
      <c r="F2687" s="42">
        <v>0</v>
      </c>
    </row>
    <row r="2688" spans="1:6" ht="51.75">
      <c r="A2688" s="41" t="s">
        <v>20142</v>
      </c>
      <c r="B2688" s="2">
        <v>5735</v>
      </c>
      <c r="C2688" s="150" t="s">
        <v>20773</v>
      </c>
      <c r="D2688" s="2" t="s">
        <v>18277</v>
      </c>
      <c r="E2688" s="34">
        <v>31.5</v>
      </c>
      <c r="F2688" s="42">
        <v>0</v>
      </c>
    </row>
    <row r="2689" spans="1:6" ht="51.75">
      <c r="A2689" s="41" t="s">
        <v>20142</v>
      </c>
      <c r="B2689" s="2">
        <v>5736</v>
      </c>
      <c r="C2689" s="150" t="s">
        <v>20774</v>
      </c>
      <c r="D2689" s="2" t="s">
        <v>18277</v>
      </c>
      <c r="E2689" s="34">
        <v>42.01</v>
      </c>
      <c r="F2689" s="42">
        <v>0</v>
      </c>
    </row>
    <row r="2690" spans="1:6" ht="51.75">
      <c r="A2690" s="41" t="s">
        <v>20142</v>
      </c>
      <c r="B2690" s="2">
        <v>88857</v>
      </c>
      <c r="C2690" s="150" t="s">
        <v>20775</v>
      </c>
      <c r="D2690" s="2" t="s">
        <v>18277</v>
      </c>
      <c r="E2690" s="34">
        <v>26.12</v>
      </c>
      <c r="F2690" s="42">
        <v>0</v>
      </c>
    </row>
    <row r="2691" spans="1:6" ht="51.75">
      <c r="A2691" s="41" t="s">
        <v>20142</v>
      </c>
      <c r="B2691" s="2">
        <v>88858</v>
      </c>
      <c r="C2691" s="150" t="s">
        <v>20776</v>
      </c>
      <c r="D2691" s="2" t="s">
        <v>18277</v>
      </c>
      <c r="E2691" s="34">
        <v>6.9</v>
      </c>
      <c r="F2691" s="42">
        <v>0</v>
      </c>
    </row>
    <row r="2692" spans="1:6" ht="51.75">
      <c r="A2692" s="41" t="s">
        <v>20142</v>
      </c>
      <c r="B2692" s="2">
        <v>5664</v>
      </c>
      <c r="C2692" s="150" t="s">
        <v>20777</v>
      </c>
      <c r="D2692" s="2" t="s">
        <v>18277</v>
      </c>
      <c r="E2692" s="34">
        <v>32.65</v>
      </c>
      <c r="F2692" s="42">
        <v>0</v>
      </c>
    </row>
    <row r="2693" spans="1:6" ht="51.75">
      <c r="A2693" s="41" t="s">
        <v>20142</v>
      </c>
      <c r="B2693" s="2">
        <v>53786</v>
      </c>
      <c r="C2693" s="150" t="s">
        <v>20778</v>
      </c>
      <c r="D2693" s="2" t="s">
        <v>18277</v>
      </c>
      <c r="E2693" s="34">
        <v>51.35</v>
      </c>
      <c r="F2693" s="42">
        <v>0</v>
      </c>
    </row>
    <row r="2694" spans="1:6" ht="39">
      <c r="A2694" s="41" t="s">
        <v>20142</v>
      </c>
      <c r="B2694" s="2">
        <v>7038</v>
      </c>
      <c r="C2694" s="150" t="s">
        <v>20779</v>
      </c>
      <c r="D2694" s="2" t="s">
        <v>18277</v>
      </c>
      <c r="E2694" s="34">
        <v>47.43</v>
      </c>
      <c r="F2694" s="42">
        <v>0</v>
      </c>
    </row>
    <row r="2695" spans="1:6" ht="26.25">
      <c r="A2695" s="41" t="s">
        <v>20142</v>
      </c>
      <c r="B2695" s="2">
        <v>7039</v>
      </c>
      <c r="C2695" s="150" t="s">
        <v>20780</v>
      </c>
      <c r="D2695" s="2" t="s">
        <v>18277</v>
      </c>
      <c r="E2695" s="34">
        <v>12.72</v>
      </c>
      <c r="F2695" s="42">
        <v>0</v>
      </c>
    </row>
    <row r="2696" spans="1:6" ht="39">
      <c r="A2696" s="41" t="s">
        <v>20142</v>
      </c>
      <c r="B2696" s="2">
        <v>7040</v>
      </c>
      <c r="C2696" s="150" t="s">
        <v>20781</v>
      </c>
      <c r="D2696" s="2" t="s">
        <v>18277</v>
      </c>
      <c r="E2696" s="34">
        <v>59.36</v>
      </c>
      <c r="F2696" s="42">
        <v>0</v>
      </c>
    </row>
    <row r="2697" spans="1:6" ht="39">
      <c r="A2697" s="41" t="s">
        <v>20142</v>
      </c>
      <c r="B2697" s="2">
        <v>55263</v>
      </c>
      <c r="C2697" s="150" t="s">
        <v>20782</v>
      </c>
      <c r="D2697" s="2" t="s">
        <v>18277</v>
      </c>
      <c r="E2697" s="34">
        <v>64.83</v>
      </c>
      <c r="F2697" s="42">
        <v>0</v>
      </c>
    </row>
    <row r="2698" spans="1:6" ht="39">
      <c r="A2698" s="41" t="s">
        <v>20142</v>
      </c>
      <c r="B2698" s="2">
        <v>96460</v>
      </c>
      <c r="C2698" s="150" t="s">
        <v>20783</v>
      </c>
      <c r="D2698" s="2" t="s">
        <v>18277</v>
      </c>
      <c r="E2698" s="34">
        <v>50.35</v>
      </c>
      <c r="F2698" s="42">
        <v>0</v>
      </c>
    </row>
    <row r="2699" spans="1:6" ht="26.25">
      <c r="A2699" s="41" t="s">
        <v>20142</v>
      </c>
      <c r="B2699" s="2">
        <v>96459</v>
      </c>
      <c r="C2699" s="150" t="s">
        <v>20784</v>
      </c>
      <c r="D2699" s="2" t="s">
        <v>18277</v>
      </c>
      <c r="E2699" s="34">
        <v>13.5</v>
      </c>
      <c r="F2699" s="42">
        <v>0</v>
      </c>
    </row>
    <row r="2700" spans="1:6" ht="39">
      <c r="A2700" s="41" t="s">
        <v>20142</v>
      </c>
      <c r="B2700" s="2">
        <v>96458</v>
      </c>
      <c r="C2700" s="150" t="s">
        <v>20785</v>
      </c>
      <c r="D2700" s="2" t="s">
        <v>18277</v>
      </c>
      <c r="E2700" s="34">
        <v>63.01</v>
      </c>
      <c r="F2700" s="42">
        <v>0</v>
      </c>
    </row>
    <row r="2701" spans="1:6" ht="39">
      <c r="A2701" s="41" t="s">
        <v>20142</v>
      </c>
      <c r="B2701" s="2">
        <v>96457</v>
      </c>
      <c r="C2701" s="150" t="s">
        <v>20786</v>
      </c>
      <c r="D2701" s="2" t="s">
        <v>18277</v>
      </c>
      <c r="E2701" s="34">
        <v>64.23</v>
      </c>
      <c r="F2701" s="42">
        <v>0</v>
      </c>
    </row>
    <row r="2702" spans="1:6" ht="39">
      <c r="A2702" s="41" t="s">
        <v>20142</v>
      </c>
      <c r="B2702" s="2">
        <v>7051</v>
      </c>
      <c r="C2702" s="150" t="s">
        <v>20787</v>
      </c>
      <c r="D2702" s="2" t="s">
        <v>18277</v>
      </c>
      <c r="E2702" s="34">
        <v>42.07</v>
      </c>
      <c r="F2702" s="42">
        <v>0</v>
      </c>
    </row>
    <row r="2703" spans="1:6" ht="39">
      <c r="A2703" s="41" t="s">
        <v>20142</v>
      </c>
      <c r="B2703" s="2">
        <v>7052</v>
      </c>
      <c r="C2703" s="150" t="s">
        <v>20788</v>
      </c>
      <c r="D2703" s="2" t="s">
        <v>18277</v>
      </c>
      <c r="E2703" s="34">
        <v>11.36</v>
      </c>
      <c r="F2703" s="42">
        <v>0</v>
      </c>
    </row>
    <row r="2704" spans="1:6" ht="39">
      <c r="A2704" s="41" t="s">
        <v>20142</v>
      </c>
      <c r="B2704" s="2">
        <v>7053</v>
      </c>
      <c r="C2704" s="150" t="s">
        <v>20789</v>
      </c>
      <c r="D2704" s="2" t="s">
        <v>18277</v>
      </c>
      <c r="E2704" s="34">
        <v>52.65</v>
      </c>
      <c r="F2704" s="42">
        <v>0</v>
      </c>
    </row>
    <row r="2705" spans="1:6" ht="39">
      <c r="A2705" s="41" t="s">
        <v>20142</v>
      </c>
      <c r="B2705" s="2">
        <v>7054</v>
      </c>
      <c r="C2705" s="150" t="s">
        <v>20790</v>
      </c>
      <c r="D2705" s="2" t="s">
        <v>18277</v>
      </c>
      <c r="E2705" s="34">
        <v>89.81</v>
      </c>
      <c r="F2705" s="42">
        <v>0</v>
      </c>
    </row>
    <row r="2706" spans="1:6" ht="39">
      <c r="A2706" s="41" t="s">
        <v>20142</v>
      </c>
      <c r="B2706" s="2">
        <v>95627</v>
      </c>
      <c r="C2706" s="150" t="s">
        <v>20791</v>
      </c>
      <c r="D2706" s="2" t="s">
        <v>18277</v>
      </c>
      <c r="E2706" s="34">
        <v>45.4</v>
      </c>
      <c r="F2706" s="42">
        <v>0</v>
      </c>
    </row>
    <row r="2707" spans="1:6" ht="26.25">
      <c r="A2707" s="41" t="s">
        <v>20142</v>
      </c>
      <c r="B2707" s="2">
        <v>95628</v>
      </c>
      <c r="C2707" s="150" t="s">
        <v>20792</v>
      </c>
      <c r="D2707" s="2" t="s">
        <v>18277</v>
      </c>
      <c r="E2707" s="34">
        <v>12.18</v>
      </c>
      <c r="F2707" s="42">
        <v>0</v>
      </c>
    </row>
    <row r="2708" spans="1:6" ht="39">
      <c r="A2708" s="41" t="s">
        <v>20142</v>
      </c>
      <c r="B2708" s="2">
        <v>95629</v>
      </c>
      <c r="C2708" s="150" t="s">
        <v>20793</v>
      </c>
      <c r="D2708" s="2" t="s">
        <v>18277</v>
      </c>
      <c r="E2708" s="34">
        <v>56.81</v>
      </c>
      <c r="F2708" s="42">
        <v>0</v>
      </c>
    </row>
    <row r="2709" spans="1:6" ht="39">
      <c r="A2709" s="41" t="s">
        <v>20142</v>
      </c>
      <c r="B2709" s="2">
        <v>95630</v>
      </c>
      <c r="C2709" s="150" t="s">
        <v>20794</v>
      </c>
      <c r="D2709" s="2" t="s">
        <v>18277</v>
      </c>
      <c r="E2709" s="34">
        <v>89.81</v>
      </c>
      <c r="F2709" s="42">
        <v>0</v>
      </c>
    </row>
    <row r="2710" spans="1:6" ht="39">
      <c r="A2710" s="41" t="s">
        <v>20142</v>
      </c>
      <c r="B2710" s="2">
        <v>89210</v>
      </c>
      <c r="C2710" s="150" t="s">
        <v>20795</v>
      </c>
      <c r="D2710" s="2" t="s">
        <v>18277</v>
      </c>
      <c r="E2710" s="34">
        <v>30.35</v>
      </c>
      <c r="F2710" s="42">
        <v>0</v>
      </c>
    </row>
    <row r="2711" spans="1:6" ht="39">
      <c r="A2711" s="41" t="s">
        <v>20142</v>
      </c>
      <c r="B2711" s="2">
        <v>89211</v>
      </c>
      <c r="C2711" s="150" t="s">
        <v>20796</v>
      </c>
      <c r="D2711" s="2" t="s">
        <v>18277</v>
      </c>
      <c r="E2711" s="34">
        <v>8.14</v>
      </c>
      <c r="F2711" s="42">
        <v>0</v>
      </c>
    </row>
    <row r="2712" spans="1:6" ht="39">
      <c r="A2712" s="41" t="s">
        <v>20142</v>
      </c>
      <c r="B2712" s="2">
        <v>5674</v>
      </c>
      <c r="C2712" s="150" t="s">
        <v>20797</v>
      </c>
      <c r="D2712" s="2" t="s">
        <v>18277</v>
      </c>
      <c r="E2712" s="34">
        <v>37.979999999999997</v>
      </c>
      <c r="F2712" s="42">
        <v>0</v>
      </c>
    </row>
    <row r="2713" spans="1:6" ht="39">
      <c r="A2713" s="41" t="s">
        <v>20142</v>
      </c>
      <c r="B2713" s="2">
        <v>53788</v>
      </c>
      <c r="C2713" s="150" t="s">
        <v>20798</v>
      </c>
      <c r="D2713" s="2" t="s">
        <v>18277</v>
      </c>
      <c r="E2713" s="34">
        <v>57.49</v>
      </c>
      <c r="F2713" s="42">
        <v>0</v>
      </c>
    </row>
    <row r="2714" spans="1:6" ht="39">
      <c r="A2714" s="41" t="s">
        <v>20142</v>
      </c>
      <c r="B2714" s="2">
        <v>73309</v>
      </c>
      <c r="C2714" s="150" t="s">
        <v>20799</v>
      </c>
      <c r="D2714" s="2" t="s">
        <v>18277</v>
      </c>
      <c r="E2714" s="34">
        <v>31.55</v>
      </c>
      <c r="F2714" s="42">
        <v>0</v>
      </c>
    </row>
    <row r="2715" spans="1:6" ht="39">
      <c r="A2715" s="41" t="s">
        <v>20142</v>
      </c>
      <c r="B2715" s="2">
        <v>73313</v>
      </c>
      <c r="C2715" s="150" t="s">
        <v>20800</v>
      </c>
      <c r="D2715" s="2" t="s">
        <v>18277</v>
      </c>
      <c r="E2715" s="34">
        <v>8.52</v>
      </c>
      <c r="F2715" s="42">
        <v>0</v>
      </c>
    </row>
    <row r="2716" spans="1:6" ht="39">
      <c r="A2716" s="41" t="s">
        <v>20142</v>
      </c>
      <c r="B2716" s="2">
        <v>5089</v>
      </c>
      <c r="C2716" s="150" t="s">
        <v>20801</v>
      </c>
      <c r="D2716" s="2" t="s">
        <v>18277</v>
      </c>
      <c r="E2716" s="34">
        <v>39.49</v>
      </c>
      <c r="F2716" s="42">
        <v>0</v>
      </c>
    </row>
    <row r="2717" spans="1:6" ht="39">
      <c r="A2717" s="41" t="s">
        <v>20142</v>
      </c>
      <c r="B2717" s="2">
        <v>73315</v>
      </c>
      <c r="C2717" s="150" t="s">
        <v>20802</v>
      </c>
      <c r="D2717" s="2" t="s">
        <v>18277</v>
      </c>
      <c r="E2717" s="34">
        <v>57.49</v>
      </c>
      <c r="F2717" s="42">
        <v>0</v>
      </c>
    </row>
    <row r="2718" spans="1:6" ht="39">
      <c r="A2718" s="41" t="s">
        <v>20142</v>
      </c>
      <c r="B2718" s="2">
        <v>5738</v>
      </c>
      <c r="C2718" s="150" t="s">
        <v>20803</v>
      </c>
      <c r="D2718" s="2" t="s">
        <v>18277</v>
      </c>
      <c r="E2718" s="34">
        <v>41.47</v>
      </c>
      <c r="F2718" s="42">
        <v>0</v>
      </c>
    </row>
    <row r="2719" spans="1:6" ht="39">
      <c r="A2719" s="41" t="s">
        <v>20142</v>
      </c>
      <c r="B2719" s="2">
        <v>93239</v>
      </c>
      <c r="C2719" s="150" t="s">
        <v>20804</v>
      </c>
      <c r="D2719" s="2" t="s">
        <v>18277</v>
      </c>
      <c r="E2719" s="34">
        <v>11.12</v>
      </c>
      <c r="F2719" s="42">
        <v>0</v>
      </c>
    </row>
    <row r="2720" spans="1:6" ht="39">
      <c r="A2720" s="41" t="s">
        <v>20142</v>
      </c>
      <c r="B2720" s="2">
        <v>5739</v>
      </c>
      <c r="C2720" s="150" t="s">
        <v>20805</v>
      </c>
      <c r="D2720" s="2" t="s">
        <v>18277</v>
      </c>
      <c r="E2720" s="34">
        <v>51.9</v>
      </c>
      <c r="F2720" s="42">
        <v>0</v>
      </c>
    </row>
    <row r="2721" spans="1:6" ht="39">
      <c r="A2721" s="41" t="s">
        <v>20142</v>
      </c>
      <c r="B2721" s="2">
        <v>93240</v>
      </c>
      <c r="C2721" s="150" t="s">
        <v>20806</v>
      </c>
      <c r="D2721" s="2" t="s">
        <v>18277</v>
      </c>
      <c r="E2721" s="34">
        <v>12.04</v>
      </c>
      <c r="F2721" s="42">
        <v>0</v>
      </c>
    </row>
    <row r="2722" spans="1:6" ht="39">
      <c r="A2722" s="41" t="s">
        <v>20142</v>
      </c>
      <c r="B2722" s="2">
        <v>53818</v>
      </c>
      <c r="C2722" s="150" t="s">
        <v>20807</v>
      </c>
      <c r="D2722" s="2" t="s">
        <v>18277</v>
      </c>
      <c r="E2722" s="34">
        <v>9.16</v>
      </c>
      <c r="F2722" s="42">
        <v>0</v>
      </c>
    </row>
    <row r="2723" spans="1:6" ht="39">
      <c r="A2723" s="41" t="s">
        <v>20142</v>
      </c>
      <c r="B2723" s="2">
        <v>93238</v>
      </c>
      <c r="C2723" s="150" t="s">
        <v>20808</v>
      </c>
      <c r="D2723" s="2" t="s">
        <v>18277</v>
      </c>
      <c r="E2723" s="34">
        <v>2.4500000000000002</v>
      </c>
      <c r="F2723" s="42">
        <v>0</v>
      </c>
    </row>
    <row r="2724" spans="1:6" ht="39">
      <c r="A2724" s="41" t="s">
        <v>20142</v>
      </c>
      <c r="B2724" s="2">
        <v>5727</v>
      </c>
      <c r="C2724" s="150" t="s">
        <v>20809</v>
      </c>
      <c r="D2724" s="2" t="s">
        <v>18277</v>
      </c>
      <c r="E2724" s="34">
        <v>11.46</v>
      </c>
      <c r="F2724" s="42">
        <v>0</v>
      </c>
    </row>
    <row r="2725" spans="1:6" ht="26.25">
      <c r="A2725" s="41" t="s">
        <v>20142</v>
      </c>
      <c r="B2725" s="2">
        <v>89280</v>
      </c>
      <c r="C2725" s="150" t="s">
        <v>20810</v>
      </c>
      <c r="D2725" s="2" t="s">
        <v>18277</v>
      </c>
      <c r="E2725" s="34">
        <v>37.270000000000003</v>
      </c>
      <c r="F2725" s="42">
        <v>0</v>
      </c>
    </row>
    <row r="2726" spans="1:6" ht="26.25">
      <c r="A2726" s="41" t="s">
        <v>20142</v>
      </c>
      <c r="B2726" s="2">
        <v>89281</v>
      </c>
      <c r="C2726" s="150" t="s">
        <v>20811</v>
      </c>
      <c r="D2726" s="2" t="s">
        <v>18277</v>
      </c>
      <c r="E2726" s="34">
        <v>9.99</v>
      </c>
      <c r="F2726" s="42">
        <v>0</v>
      </c>
    </row>
    <row r="2727" spans="1:6" ht="26.25">
      <c r="A2727" s="41" t="s">
        <v>20142</v>
      </c>
      <c r="B2727" s="2">
        <v>5729</v>
      </c>
      <c r="C2727" s="150" t="s">
        <v>20812</v>
      </c>
      <c r="D2727" s="2" t="s">
        <v>18277</v>
      </c>
      <c r="E2727" s="34">
        <v>46.64</v>
      </c>
      <c r="F2727" s="42">
        <v>0</v>
      </c>
    </row>
    <row r="2728" spans="1:6" ht="39">
      <c r="A2728" s="41" t="s">
        <v>20142</v>
      </c>
      <c r="B2728" s="2">
        <v>5730</v>
      </c>
      <c r="C2728" s="150" t="s">
        <v>20813</v>
      </c>
      <c r="D2728" s="2" t="s">
        <v>18277</v>
      </c>
      <c r="E2728" s="34">
        <v>41.11</v>
      </c>
      <c r="F2728" s="42">
        <v>0</v>
      </c>
    </row>
    <row r="2729" spans="1:6" ht="26.25">
      <c r="A2729" s="41" t="s">
        <v>20142</v>
      </c>
      <c r="B2729" s="2">
        <v>95266</v>
      </c>
      <c r="C2729" s="150" t="s">
        <v>20814</v>
      </c>
      <c r="D2729" s="2" t="s">
        <v>18277</v>
      </c>
      <c r="E2729" s="34">
        <v>0.61</v>
      </c>
      <c r="F2729" s="42">
        <v>0</v>
      </c>
    </row>
    <row r="2730" spans="1:6" ht="26.25">
      <c r="A2730" s="41" t="s">
        <v>20142</v>
      </c>
      <c r="B2730" s="2">
        <v>95267</v>
      </c>
      <c r="C2730" s="150" t="s">
        <v>20815</v>
      </c>
      <c r="D2730" s="2" t="s">
        <v>18277</v>
      </c>
      <c r="E2730" s="34">
        <v>0.12</v>
      </c>
      <c r="F2730" s="42">
        <v>0</v>
      </c>
    </row>
    <row r="2731" spans="1:6" ht="26.25">
      <c r="A2731" s="41" t="s">
        <v>20142</v>
      </c>
      <c r="B2731" s="2">
        <v>95268</v>
      </c>
      <c r="C2731" s="150" t="s">
        <v>20816</v>
      </c>
      <c r="D2731" s="2" t="s">
        <v>18277</v>
      </c>
      <c r="E2731" s="34">
        <v>0.59</v>
      </c>
      <c r="F2731" s="42">
        <v>0</v>
      </c>
    </row>
    <row r="2732" spans="1:6" ht="26.25">
      <c r="A2732" s="41" t="s">
        <v>20142</v>
      </c>
      <c r="B2732" s="2">
        <v>95269</v>
      </c>
      <c r="C2732" s="150" t="s">
        <v>20817</v>
      </c>
      <c r="D2732" s="2" t="s">
        <v>18277</v>
      </c>
      <c r="E2732" s="34">
        <v>8.7100000000000009</v>
      </c>
      <c r="F2732" s="42">
        <v>0</v>
      </c>
    </row>
    <row r="2733" spans="1:6" ht="26.25">
      <c r="A2733" s="41" t="s">
        <v>20142</v>
      </c>
      <c r="B2733" s="2">
        <v>91688</v>
      </c>
      <c r="C2733" s="150" t="s">
        <v>20818</v>
      </c>
      <c r="D2733" s="2" t="s">
        <v>18277</v>
      </c>
      <c r="E2733" s="34">
        <v>0.09</v>
      </c>
      <c r="F2733" s="42">
        <v>0</v>
      </c>
    </row>
    <row r="2734" spans="1:6" ht="26.25">
      <c r="A2734" s="41" t="s">
        <v>20142</v>
      </c>
      <c r="B2734" s="2">
        <v>91689</v>
      </c>
      <c r="C2734" s="150" t="s">
        <v>20819</v>
      </c>
      <c r="D2734" s="2" t="s">
        <v>18277</v>
      </c>
      <c r="E2734" s="34">
        <v>0.01</v>
      </c>
      <c r="F2734" s="42">
        <v>0</v>
      </c>
    </row>
    <row r="2735" spans="1:6" ht="26.25">
      <c r="A2735" s="41" t="s">
        <v>20142</v>
      </c>
      <c r="B2735" s="2">
        <v>91690</v>
      </c>
      <c r="C2735" s="150" t="s">
        <v>20820</v>
      </c>
      <c r="D2735" s="2" t="s">
        <v>18277</v>
      </c>
      <c r="E2735" s="34">
        <v>0.06</v>
      </c>
      <c r="F2735" s="42">
        <v>0</v>
      </c>
    </row>
    <row r="2736" spans="1:6" ht="26.25">
      <c r="A2736" s="41" t="s">
        <v>20142</v>
      </c>
      <c r="B2736" s="2">
        <v>91691</v>
      </c>
      <c r="C2736" s="150" t="s">
        <v>20821</v>
      </c>
      <c r="D2736" s="2" t="s">
        <v>18277</v>
      </c>
      <c r="E2736" s="34">
        <v>1.18</v>
      </c>
      <c r="F2736" s="42">
        <v>0</v>
      </c>
    </row>
    <row r="2737" spans="1:6" ht="39">
      <c r="A2737" s="41" t="s">
        <v>20142</v>
      </c>
      <c r="B2737" s="2">
        <v>102924</v>
      </c>
      <c r="C2737" s="150" t="s">
        <v>20822</v>
      </c>
      <c r="D2737" s="2" t="s">
        <v>18277</v>
      </c>
      <c r="E2737" s="34">
        <v>0</v>
      </c>
      <c r="F2737" s="42"/>
    </row>
    <row r="2738" spans="1:6" ht="39">
      <c r="A2738" s="41" t="s">
        <v>20142</v>
      </c>
      <c r="B2738" s="2">
        <v>102925</v>
      </c>
      <c r="C2738" s="150" t="s">
        <v>20823</v>
      </c>
      <c r="D2738" s="2" t="s">
        <v>18277</v>
      </c>
      <c r="E2738" s="34">
        <v>0</v>
      </c>
      <c r="F2738" s="42"/>
    </row>
    <row r="2739" spans="1:6" ht="39">
      <c r="A2739" s="41" t="s">
        <v>20142</v>
      </c>
      <c r="B2739" s="2">
        <v>102926</v>
      </c>
      <c r="C2739" s="150" t="s">
        <v>20824</v>
      </c>
      <c r="D2739" s="2" t="s">
        <v>18277</v>
      </c>
      <c r="E2739" s="34">
        <v>0</v>
      </c>
      <c r="F2739" s="42"/>
    </row>
    <row r="2740" spans="1:6" ht="39">
      <c r="A2740" s="41" t="s">
        <v>20142</v>
      </c>
      <c r="B2740" s="2">
        <v>102927</v>
      </c>
      <c r="C2740" s="150" t="s">
        <v>20825</v>
      </c>
      <c r="D2740" s="2" t="s">
        <v>18277</v>
      </c>
      <c r="E2740" s="34">
        <v>0.81</v>
      </c>
      <c r="F2740" s="42">
        <v>0</v>
      </c>
    </row>
    <row r="2741" spans="1:6" ht="26.25">
      <c r="A2741" s="41" t="s">
        <v>20142</v>
      </c>
      <c r="B2741" s="2">
        <v>95136</v>
      </c>
      <c r="C2741" s="150" t="s">
        <v>20826</v>
      </c>
      <c r="D2741" s="2" t="s">
        <v>18277</v>
      </c>
      <c r="E2741" s="34">
        <v>0.02</v>
      </c>
      <c r="F2741" s="42">
        <v>0</v>
      </c>
    </row>
    <row r="2742" spans="1:6" ht="26.25">
      <c r="A2742" s="41" t="s">
        <v>20142</v>
      </c>
      <c r="B2742" s="2">
        <v>95137</v>
      </c>
      <c r="C2742" s="150" t="s">
        <v>20827</v>
      </c>
      <c r="D2742" s="2" t="s">
        <v>18277</v>
      </c>
      <c r="E2742" s="34">
        <v>0.01</v>
      </c>
      <c r="F2742" s="42">
        <v>0</v>
      </c>
    </row>
    <row r="2743" spans="1:6" ht="26.25">
      <c r="A2743" s="41" t="s">
        <v>20142</v>
      </c>
      <c r="B2743" s="2">
        <v>95138</v>
      </c>
      <c r="C2743" s="150" t="s">
        <v>20828</v>
      </c>
      <c r="D2743" s="2" t="s">
        <v>18277</v>
      </c>
      <c r="E2743" s="34">
        <v>0.02</v>
      </c>
      <c r="F2743" s="42">
        <v>0</v>
      </c>
    </row>
    <row r="2744" spans="1:6" ht="26.25">
      <c r="A2744" s="41" t="s">
        <v>20142</v>
      </c>
      <c r="B2744" s="2">
        <v>89023</v>
      </c>
      <c r="C2744" s="150" t="s">
        <v>20829</v>
      </c>
      <c r="D2744" s="2" t="s">
        <v>18277</v>
      </c>
      <c r="E2744" s="34">
        <v>3.97</v>
      </c>
      <c r="F2744" s="42">
        <v>0</v>
      </c>
    </row>
    <row r="2745" spans="1:6" ht="26.25">
      <c r="A2745" s="41" t="s">
        <v>20142</v>
      </c>
      <c r="B2745" s="2">
        <v>89024</v>
      </c>
      <c r="C2745" s="150" t="s">
        <v>20830</v>
      </c>
      <c r="D2745" s="2" t="s">
        <v>18277</v>
      </c>
      <c r="E2745" s="34">
        <v>1.37</v>
      </c>
      <c r="F2745" s="42">
        <v>0</v>
      </c>
    </row>
    <row r="2746" spans="1:6" ht="26.25">
      <c r="A2746" s="41" t="s">
        <v>20142</v>
      </c>
      <c r="B2746" s="2">
        <v>89025</v>
      </c>
      <c r="C2746" s="150" t="s">
        <v>20831</v>
      </c>
      <c r="D2746" s="2" t="s">
        <v>18277</v>
      </c>
      <c r="E2746" s="34">
        <v>4.96</v>
      </c>
      <c r="F2746" s="42">
        <v>0</v>
      </c>
    </row>
    <row r="2747" spans="1:6" ht="26.25">
      <c r="A2747" s="41" t="s">
        <v>20142</v>
      </c>
      <c r="B2747" s="2">
        <v>89026</v>
      </c>
      <c r="C2747" s="150" t="s">
        <v>20832</v>
      </c>
      <c r="D2747" s="2" t="s">
        <v>18277</v>
      </c>
      <c r="E2747" s="34">
        <v>172.02</v>
      </c>
      <c r="F2747" s="42">
        <v>0</v>
      </c>
    </row>
    <row r="2748" spans="1:6" ht="26.25">
      <c r="A2748" s="41" t="s">
        <v>20142</v>
      </c>
      <c r="B2748" s="2">
        <v>7032</v>
      </c>
      <c r="C2748" s="150" t="s">
        <v>20833</v>
      </c>
      <c r="D2748" s="2" t="s">
        <v>18277</v>
      </c>
      <c r="E2748" s="34">
        <v>4.88</v>
      </c>
      <c r="F2748" s="42">
        <v>0</v>
      </c>
    </row>
    <row r="2749" spans="1:6" ht="26.25">
      <c r="A2749" s="41" t="s">
        <v>20142</v>
      </c>
      <c r="B2749" s="2">
        <v>7033</v>
      </c>
      <c r="C2749" s="150" t="s">
        <v>20834</v>
      </c>
      <c r="D2749" s="2" t="s">
        <v>18277</v>
      </c>
      <c r="E2749" s="34">
        <v>1.69</v>
      </c>
      <c r="F2749" s="42">
        <v>0</v>
      </c>
    </row>
    <row r="2750" spans="1:6" ht="26.25">
      <c r="A2750" s="41" t="s">
        <v>20142</v>
      </c>
      <c r="B2750" s="2">
        <v>7034</v>
      </c>
      <c r="C2750" s="150" t="s">
        <v>20835</v>
      </c>
      <c r="D2750" s="2" t="s">
        <v>18277</v>
      </c>
      <c r="E2750" s="34">
        <v>6.1</v>
      </c>
      <c r="F2750" s="42">
        <v>0</v>
      </c>
    </row>
    <row r="2751" spans="1:6" ht="26.25">
      <c r="A2751" s="41" t="s">
        <v>20142</v>
      </c>
      <c r="B2751" s="2">
        <v>7035</v>
      </c>
      <c r="C2751" s="150" t="s">
        <v>20836</v>
      </c>
      <c r="D2751" s="2" t="s">
        <v>18277</v>
      </c>
      <c r="E2751" s="34">
        <v>258.02999999999997</v>
      </c>
      <c r="F2751" s="42">
        <v>0</v>
      </c>
    </row>
    <row r="2752" spans="1:6" ht="39">
      <c r="A2752" s="41" t="s">
        <v>20142</v>
      </c>
      <c r="B2752" s="2">
        <v>102942</v>
      </c>
      <c r="C2752" s="150" t="s">
        <v>20837</v>
      </c>
      <c r="D2752" s="2" t="s">
        <v>18277</v>
      </c>
      <c r="E2752" s="34">
        <v>0</v>
      </c>
      <c r="F2752" s="42"/>
    </row>
    <row r="2753" spans="1:6" ht="39">
      <c r="A2753" s="41" t="s">
        <v>20142</v>
      </c>
      <c r="B2753" s="2">
        <v>102943</v>
      </c>
      <c r="C2753" s="150" t="s">
        <v>20838</v>
      </c>
      <c r="D2753" s="2" t="s">
        <v>18277</v>
      </c>
      <c r="E2753" s="34">
        <v>0</v>
      </c>
      <c r="F2753" s="42"/>
    </row>
    <row r="2754" spans="1:6" ht="39">
      <c r="A2754" s="41" t="s">
        <v>20142</v>
      </c>
      <c r="B2754" s="2">
        <v>102944</v>
      </c>
      <c r="C2754" s="150" t="s">
        <v>20839</v>
      </c>
      <c r="D2754" s="2" t="s">
        <v>18277</v>
      </c>
      <c r="E2754" s="34">
        <v>0</v>
      </c>
      <c r="F2754" s="42"/>
    </row>
    <row r="2755" spans="1:6" ht="39">
      <c r="A2755" s="41" t="s">
        <v>20142</v>
      </c>
      <c r="B2755" s="2">
        <v>102945</v>
      </c>
      <c r="C2755" s="150" t="s">
        <v>20840</v>
      </c>
      <c r="D2755" s="2" t="s">
        <v>18277</v>
      </c>
      <c r="E2755" s="34">
        <v>0.01</v>
      </c>
      <c r="F2755" s="42">
        <v>0</v>
      </c>
    </row>
    <row r="2756" spans="1:6" ht="26.25">
      <c r="A2756" s="41" t="s">
        <v>20142</v>
      </c>
      <c r="B2756" s="2">
        <v>104087</v>
      </c>
      <c r="C2756" s="150" t="s">
        <v>20841</v>
      </c>
      <c r="D2756" s="2" t="s">
        <v>18277</v>
      </c>
      <c r="E2756" s="34">
        <v>0.03</v>
      </c>
      <c r="F2756" s="42">
        <v>0</v>
      </c>
    </row>
    <row r="2757" spans="1:6" ht="26.25">
      <c r="A2757" s="41" t="s">
        <v>20142</v>
      </c>
      <c r="B2757" s="2">
        <v>104088</v>
      </c>
      <c r="C2757" s="150" t="s">
        <v>20842</v>
      </c>
      <c r="D2757" s="2" t="s">
        <v>18277</v>
      </c>
      <c r="E2757" s="34">
        <v>0</v>
      </c>
      <c r="F2757" s="42"/>
    </row>
    <row r="2758" spans="1:6" ht="26.25">
      <c r="A2758" s="41" t="s">
        <v>20142</v>
      </c>
      <c r="B2758" s="2">
        <v>104089</v>
      </c>
      <c r="C2758" s="150" t="s">
        <v>20843</v>
      </c>
      <c r="D2758" s="2" t="s">
        <v>18277</v>
      </c>
      <c r="E2758" s="34">
        <v>0.04</v>
      </c>
      <c r="F2758" s="42">
        <v>0</v>
      </c>
    </row>
    <row r="2759" spans="1:6" ht="26.25">
      <c r="A2759" s="41" t="s">
        <v>20142</v>
      </c>
      <c r="B2759" s="2">
        <v>104090</v>
      </c>
      <c r="C2759" s="150" t="s">
        <v>20844</v>
      </c>
      <c r="D2759" s="2" t="s">
        <v>18277</v>
      </c>
      <c r="E2759" s="34">
        <v>0.59</v>
      </c>
      <c r="F2759" s="42">
        <v>0</v>
      </c>
    </row>
    <row r="2760" spans="1:6" ht="26.25">
      <c r="A2760" s="41" t="s">
        <v>20142</v>
      </c>
      <c r="B2760" s="2">
        <v>104093</v>
      </c>
      <c r="C2760" s="150" t="s">
        <v>20845</v>
      </c>
      <c r="D2760" s="2" t="s">
        <v>18277</v>
      </c>
      <c r="E2760" s="34">
        <v>0.04</v>
      </c>
      <c r="F2760" s="42">
        <v>0</v>
      </c>
    </row>
    <row r="2761" spans="1:6" ht="26.25">
      <c r="A2761" s="41" t="s">
        <v>20142</v>
      </c>
      <c r="B2761" s="2">
        <v>104094</v>
      </c>
      <c r="C2761" s="150" t="s">
        <v>20846</v>
      </c>
      <c r="D2761" s="2" t="s">
        <v>18277</v>
      </c>
      <c r="E2761" s="34">
        <v>0.01</v>
      </c>
      <c r="F2761" s="42">
        <v>0</v>
      </c>
    </row>
    <row r="2762" spans="1:6" ht="26.25">
      <c r="A2762" s="41" t="s">
        <v>20142</v>
      </c>
      <c r="B2762" s="2">
        <v>104095</v>
      </c>
      <c r="C2762" s="150" t="s">
        <v>20847</v>
      </c>
      <c r="D2762" s="2" t="s">
        <v>18277</v>
      </c>
      <c r="E2762" s="34">
        <v>0.05</v>
      </c>
      <c r="F2762" s="42">
        <v>0</v>
      </c>
    </row>
    <row r="2763" spans="1:6" ht="26.25">
      <c r="A2763" s="41" t="s">
        <v>20142</v>
      </c>
      <c r="B2763" s="2">
        <v>104096</v>
      </c>
      <c r="C2763" s="150" t="s">
        <v>20848</v>
      </c>
      <c r="D2763" s="2" t="s">
        <v>18277</v>
      </c>
      <c r="E2763" s="34">
        <v>0.81</v>
      </c>
      <c r="F2763" s="42">
        <v>0</v>
      </c>
    </row>
    <row r="2764" spans="1:6" ht="26.25">
      <c r="A2764" s="41" t="s">
        <v>20142</v>
      </c>
      <c r="B2764" s="2">
        <v>102900</v>
      </c>
      <c r="C2764" s="150" t="s">
        <v>20849</v>
      </c>
      <c r="D2764" s="2" t="s">
        <v>18277</v>
      </c>
      <c r="E2764" s="34">
        <v>0</v>
      </c>
      <c r="F2764" s="42"/>
    </row>
    <row r="2765" spans="1:6" ht="26.25">
      <c r="A2765" s="41" t="s">
        <v>20142</v>
      </c>
      <c r="B2765" s="2">
        <v>102901</v>
      </c>
      <c r="C2765" s="150" t="s">
        <v>20850</v>
      </c>
      <c r="D2765" s="2" t="s">
        <v>18277</v>
      </c>
      <c r="E2765" s="34">
        <v>0</v>
      </c>
      <c r="F2765" s="42"/>
    </row>
    <row r="2766" spans="1:6" ht="26.25">
      <c r="A2766" s="41" t="s">
        <v>20142</v>
      </c>
      <c r="B2766" s="2">
        <v>102902</v>
      </c>
      <c r="C2766" s="150" t="s">
        <v>20851</v>
      </c>
      <c r="D2766" s="2" t="s">
        <v>18277</v>
      </c>
      <c r="E2766" s="34">
        <v>0</v>
      </c>
      <c r="F2766" s="42"/>
    </row>
    <row r="2767" spans="1:6" ht="26.25">
      <c r="A2767" s="41" t="s">
        <v>20142</v>
      </c>
      <c r="B2767" s="2">
        <v>102903</v>
      </c>
      <c r="C2767" s="150" t="s">
        <v>20852</v>
      </c>
      <c r="D2767" s="2" t="s">
        <v>18277</v>
      </c>
      <c r="E2767" s="34">
        <v>11.73</v>
      </c>
      <c r="F2767" s="42">
        <v>0</v>
      </c>
    </row>
    <row r="2768" spans="1:6" ht="26.25">
      <c r="A2768" s="41" t="s">
        <v>20142</v>
      </c>
      <c r="B2768" s="2">
        <v>89029</v>
      </c>
      <c r="C2768" s="150" t="s">
        <v>20853</v>
      </c>
      <c r="D2768" s="2" t="s">
        <v>18277</v>
      </c>
      <c r="E2768" s="34">
        <v>35.380000000000003</v>
      </c>
      <c r="F2768" s="42">
        <v>0</v>
      </c>
    </row>
    <row r="2769" spans="1:6" ht="26.25">
      <c r="A2769" s="41" t="s">
        <v>20142</v>
      </c>
      <c r="B2769" s="2">
        <v>89030</v>
      </c>
      <c r="C2769" s="150" t="s">
        <v>20854</v>
      </c>
      <c r="D2769" s="2" t="s">
        <v>18277</v>
      </c>
      <c r="E2769" s="34">
        <v>15.58</v>
      </c>
      <c r="F2769" s="42">
        <v>0</v>
      </c>
    </row>
    <row r="2770" spans="1:6" ht="26.25">
      <c r="A2770" s="41" t="s">
        <v>20142</v>
      </c>
      <c r="B2770" s="2">
        <v>5724</v>
      </c>
      <c r="C2770" s="150" t="s">
        <v>20855</v>
      </c>
      <c r="D2770" s="2" t="s">
        <v>18277</v>
      </c>
      <c r="E2770" s="34">
        <v>63.26</v>
      </c>
      <c r="F2770" s="42">
        <v>0</v>
      </c>
    </row>
    <row r="2771" spans="1:6" ht="26.25">
      <c r="A2771" s="41" t="s">
        <v>20142</v>
      </c>
      <c r="B2771" s="2">
        <v>53817</v>
      </c>
      <c r="C2771" s="150" t="s">
        <v>20856</v>
      </c>
      <c r="D2771" s="2" t="s">
        <v>18277</v>
      </c>
      <c r="E2771" s="34">
        <v>62.84</v>
      </c>
      <c r="F2771" s="42">
        <v>0</v>
      </c>
    </row>
    <row r="2772" spans="1:6" ht="26.25">
      <c r="A2772" s="41" t="s">
        <v>20142</v>
      </c>
      <c r="B2772" s="2">
        <v>88839</v>
      </c>
      <c r="C2772" s="150" t="s">
        <v>20857</v>
      </c>
      <c r="D2772" s="2" t="s">
        <v>18277</v>
      </c>
      <c r="E2772" s="34">
        <v>37.03</v>
      </c>
      <c r="F2772" s="42">
        <v>0</v>
      </c>
    </row>
    <row r="2773" spans="1:6" ht="26.25">
      <c r="A2773" s="41" t="s">
        <v>20142</v>
      </c>
      <c r="B2773" s="2">
        <v>88840</v>
      </c>
      <c r="C2773" s="150" t="s">
        <v>20858</v>
      </c>
      <c r="D2773" s="2" t="s">
        <v>18277</v>
      </c>
      <c r="E2773" s="34">
        <v>16.309999999999999</v>
      </c>
      <c r="F2773" s="42">
        <v>0</v>
      </c>
    </row>
    <row r="2774" spans="1:6" ht="26.25">
      <c r="A2774" s="41" t="s">
        <v>20142</v>
      </c>
      <c r="B2774" s="2">
        <v>88841</v>
      </c>
      <c r="C2774" s="150" t="s">
        <v>20859</v>
      </c>
      <c r="D2774" s="2" t="s">
        <v>18277</v>
      </c>
      <c r="E2774" s="34">
        <v>66.2</v>
      </c>
      <c r="F2774" s="42">
        <v>0</v>
      </c>
    </row>
    <row r="2775" spans="1:6" ht="26.25">
      <c r="A2775" s="41" t="s">
        <v>20142</v>
      </c>
      <c r="B2775" s="2">
        <v>88842</v>
      </c>
      <c r="C2775" s="150" t="s">
        <v>20860</v>
      </c>
      <c r="D2775" s="2" t="s">
        <v>18277</v>
      </c>
      <c r="E2775" s="34">
        <v>78.62</v>
      </c>
      <c r="F2775" s="42">
        <v>0</v>
      </c>
    </row>
    <row r="2776" spans="1:6" ht="26.25">
      <c r="A2776" s="41" t="s">
        <v>20142</v>
      </c>
      <c r="B2776" s="2">
        <v>89009</v>
      </c>
      <c r="C2776" s="150" t="s">
        <v>20861</v>
      </c>
      <c r="D2776" s="2" t="s">
        <v>18277</v>
      </c>
      <c r="E2776" s="34">
        <v>45.87</v>
      </c>
      <c r="F2776" s="42">
        <v>0</v>
      </c>
    </row>
    <row r="2777" spans="1:6" ht="26.25">
      <c r="A2777" s="41" t="s">
        <v>20142</v>
      </c>
      <c r="B2777" s="2">
        <v>89010</v>
      </c>
      <c r="C2777" s="150" t="s">
        <v>20862</v>
      </c>
      <c r="D2777" s="2" t="s">
        <v>18277</v>
      </c>
      <c r="E2777" s="34">
        <v>20.2</v>
      </c>
      <c r="F2777" s="42">
        <v>0</v>
      </c>
    </row>
    <row r="2778" spans="1:6" ht="26.25">
      <c r="A2778" s="41" t="s">
        <v>20142</v>
      </c>
      <c r="B2778" s="2">
        <v>53810</v>
      </c>
      <c r="C2778" s="150" t="s">
        <v>20863</v>
      </c>
      <c r="D2778" s="2" t="s">
        <v>18277</v>
      </c>
      <c r="E2778" s="34">
        <v>82.01</v>
      </c>
      <c r="F2778" s="42">
        <v>0</v>
      </c>
    </row>
    <row r="2779" spans="1:6" ht="26.25">
      <c r="A2779" s="41" t="s">
        <v>20142</v>
      </c>
      <c r="B2779" s="2">
        <v>5721</v>
      </c>
      <c r="C2779" s="150" t="s">
        <v>20864</v>
      </c>
      <c r="D2779" s="2" t="s">
        <v>18277</v>
      </c>
      <c r="E2779" s="34">
        <v>94.33</v>
      </c>
      <c r="F2779" s="42">
        <v>0</v>
      </c>
    </row>
    <row r="2780" spans="1:6" ht="26.25">
      <c r="A2780" s="41" t="s">
        <v>20142</v>
      </c>
      <c r="B2780" s="2">
        <v>89017</v>
      </c>
      <c r="C2780" s="150" t="s">
        <v>20865</v>
      </c>
      <c r="D2780" s="2" t="s">
        <v>18277</v>
      </c>
      <c r="E2780" s="34">
        <v>45.59</v>
      </c>
      <c r="F2780" s="42">
        <v>0</v>
      </c>
    </row>
    <row r="2781" spans="1:6" ht="26.25">
      <c r="A2781" s="41" t="s">
        <v>20142</v>
      </c>
      <c r="B2781" s="2">
        <v>89018</v>
      </c>
      <c r="C2781" s="150" t="s">
        <v>20866</v>
      </c>
      <c r="D2781" s="2" t="s">
        <v>18277</v>
      </c>
      <c r="E2781" s="34">
        <v>20.079999999999998</v>
      </c>
      <c r="F2781" s="42">
        <v>0</v>
      </c>
    </row>
    <row r="2782" spans="1:6" ht="26.25">
      <c r="A2782" s="41" t="s">
        <v>20142</v>
      </c>
      <c r="B2782" s="2">
        <v>53806</v>
      </c>
      <c r="C2782" s="150" t="s">
        <v>20867</v>
      </c>
      <c r="D2782" s="2" t="s">
        <v>18277</v>
      </c>
      <c r="E2782" s="34">
        <v>81.5</v>
      </c>
      <c r="F2782" s="42">
        <v>0</v>
      </c>
    </row>
    <row r="2783" spans="1:6" ht="26.25">
      <c r="A2783" s="41" t="s">
        <v>20142</v>
      </c>
      <c r="B2783" s="2">
        <v>5718</v>
      </c>
      <c r="C2783" s="150" t="s">
        <v>20868</v>
      </c>
      <c r="D2783" s="2" t="s">
        <v>18277</v>
      </c>
      <c r="E2783" s="34">
        <v>106.91</v>
      </c>
      <c r="F2783" s="42">
        <v>0</v>
      </c>
    </row>
    <row r="2784" spans="1:6" ht="26.25">
      <c r="A2784" s="41" t="s">
        <v>20142</v>
      </c>
      <c r="B2784" s="2">
        <v>89013</v>
      </c>
      <c r="C2784" s="150" t="s">
        <v>20869</v>
      </c>
      <c r="D2784" s="2" t="s">
        <v>18277</v>
      </c>
      <c r="E2784" s="34">
        <v>150.25</v>
      </c>
      <c r="F2784" s="42">
        <v>0</v>
      </c>
    </row>
    <row r="2785" spans="1:6" ht="26.25">
      <c r="A2785" s="41" t="s">
        <v>20142</v>
      </c>
      <c r="B2785" s="2">
        <v>89014</v>
      </c>
      <c r="C2785" s="150" t="s">
        <v>20870</v>
      </c>
      <c r="D2785" s="2" t="s">
        <v>18277</v>
      </c>
      <c r="E2785" s="34">
        <v>66.19</v>
      </c>
      <c r="F2785" s="42">
        <v>0</v>
      </c>
    </row>
    <row r="2786" spans="1:6" ht="26.25">
      <c r="A2786" s="41" t="s">
        <v>20142</v>
      </c>
      <c r="B2786" s="2">
        <v>53814</v>
      </c>
      <c r="C2786" s="150" t="s">
        <v>20871</v>
      </c>
      <c r="D2786" s="2" t="s">
        <v>18277</v>
      </c>
      <c r="E2786" s="34">
        <v>268.62</v>
      </c>
      <c r="F2786" s="42">
        <v>0</v>
      </c>
    </row>
    <row r="2787" spans="1:6" ht="26.25">
      <c r="A2787" s="41" t="s">
        <v>20142</v>
      </c>
      <c r="B2787" s="2">
        <v>5722</v>
      </c>
      <c r="C2787" s="150" t="s">
        <v>20872</v>
      </c>
      <c r="D2787" s="2" t="s">
        <v>18277</v>
      </c>
      <c r="E2787" s="34">
        <v>218.16</v>
      </c>
      <c r="F2787" s="42">
        <v>0</v>
      </c>
    </row>
    <row r="2788" spans="1:6" ht="26.25">
      <c r="A2788" s="41" t="s">
        <v>20142</v>
      </c>
      <c r="B2788" s="2">
        <v>96015</v>
      </c>
      <c r="C2788" s="150" t="s">
        <v>20873</v>
      </c>
      <c r="D2788" s="2" t="s">
        <v>18277</v>
      </c>
      <c r="E2788" s="34">
        <v>20.93</v>
      </c>
      <c r="F2788" s="42">
        <v>0</v>
      </c>
    </row>
    <row r="2789" spans="1:6" ht="26.25">
      <c r="A2789" s="41" t="s">
        <v>20142</v>
      </c>
      <c r="B2789" s="2">
        <v>96016</v>
      </c>
      <c r="C2789" s="150" t="s">
        <v>20874</v>
      </c>
      <c r="D2789" s="2" t="s">
        <v>18277</v>
      </c>
      <c r="E2789" s="34">
        <v>5.61</v>
      </c>
      <c r="F2789" s="42">
        <v>0</v>
      </c>
    </row>
    <row r="2790" spans="1:6" ht="26.25">
      <c r="A2790" s="41" t="s">
        <v>20142</v>
      </c>
      <c r="B2790" s="2">
        <v>96018</v>
      </c>
      <c r="C2790" s="150" t="s">
        <v>20875</v>
      </c>
      <c r="D2790" s="2" t="s">
        <v>18277</v>
      </c>
      <c r="E2790" s="34">
        <v>22.89</v>
      </c>
      <c r="F2790" s="42">
        <v>0</v>
      </c>
    </row>
    <row r="2791" spans="1:6" ht="26.25">
      <c r="A2791" s="41" t="s">
        <v>20142</v>
      </c>
      <c r="B2791" s="2">
        <v>96019</v>
      </c>
      <c r="C2791" s="150" t="s">
        <v>20876</v>
      </c>
      <c r="D2791" s="2" t="s">
        <v>18277</v>
      </c>
      <c r="E2791" s="34">
        <v>97.28</v>
      </c>
      <c r="F2791" s="42">
        <v>0</v>
      </c>
    </row>
    <row r="2792" spans="1:6" ht="26.25">
      <c r="A2792" s="41" t="s">
        <v>20142</v>
      </c>
      <c r="B2792" s="2">
        <v>96008</v>
      </c>
      <c r="C2792" s="150" t="s">
        <v>20877</v>
      </c>
      <c r="D2792" s="2" t="s">
        <v>18277</v>
      </c>
      <c r="E2792" s="34">
        <v>21.13</v>
      </c>
      <c r="F2792" s="42">
        <v>0</v>
      </c>
    </row>
    <row r="2793" spans="1:6" ht="26.25">
      <c r="A2793" s="41" t="s">
        <v>20142</v>
      </c>
      <c r="B2793" s="2">
        <v>96009</v>
      </c>
      <c r="C2793" s="150" t="s">
        <v>20878</v>
      </c>
      <c r="D2793" s="2" t="s">
        <v>18277</v>
      </c>
      <c r="E2793" s="34">
        <v>5.66</v>
      </c>
      <c r="F2793" s="42">
        <v>0</v>
      </c>
    </row>
    <row r="2794" spans="1:6" ht="26.25">
      <c r="A2794" s="41" t="s">
        <v>20142</v>
      </c>
      <c r="B2794" s="2">
        <v>96011</v>
      </c>
      <c r="C2794" s="150" t="s">
        <v>20879</v>
      </c>
      <c r="D2794" s="2" t="s">
        <v>18277</v>
      </c>
      <c r="E2794" s="34">
        <v>23.11</v>
      </c>
      <c r="F2794" s="42">
        <v>0</v>
      </c>
    </row>
    <row r="2795" spans="1:6" ht="26.25">
      <c r="A2795" s="41" t="s">
        <v>20142</v>
      </c>
      <c r="B2795" s="2">
        <v>96012</v>
      </c>
      <c r="C2795" s="150" t="s">
        <v>20880</v>
      </c>
      <c r="D2795" s="2" t="s">
        <v>18277</v>
      </c>
      <c r="E2795" s="34">
        <v>97.28</v>
      </c>
      <c r="F2795" s="42">
        <v>0</v>
      </c>
    </row>
    <row r="2796" spans="1:6" ht="26.25">
      <c r="A2796" s="41" t="s">
        <v>20142</v>
      </c>
      <c r="B2796" s="2">
        <v>96023</v>
      </c>
      <c r="C2796" s="150" t="s">
        <v>20881</v>
      </c>
      <c r="D2796" s="2" t="s">
        <v>18277</v>
      </c>
      <c r="E2796" s="34">
        <v>16.23</v>
      </c>
      <c r="F2796" s="42">
        <v>0</v>
      </c>
    </row>
    <row r="2797" spans="1:6" ht="26.25">
      <c r="A2797" s="41" t="s">
        <v>20142</v>
      </c>
      <c r="B2797" s="2">
        <v>96024</v>
      </c>
      <c r="C2797" s="150" t="s">
        <v>20882</v>
      </c>
      <c r="D2797" s="2" t="s">
        <v>18277</v>
      </c>
      <c r="E2797" s="34">
        <v>4.3499999999999996</v>
      </c>
      <c r="F2797" s="42">
        <v>0</v>
      </c>
    </row>
    <row r="2798" spans="1:6" ht="26.25">
      <c r="A2798" s="41" t="s">
        <v>20142</v>
      </c>
      <c r="B2798" s="2">
        <v>96026</v>
      </c>
      <c r="C2798" s="150" t="s">
        <v>20883</v>
      </c>
      <c r="D2798" s="2" t="s">
        <v>18277</v>
      </c>
      <c r="E2798" s="34">
        <v>17.75</v>
      </c>
      <c r="F2798" s="42">
        <v>0</v>
      </c>
    </row>
    <row r="2799" spans="1:6" ht="26.25">
      <c r="A2799" s="41" t="s">
        <v>20142</v>
      </c>
      <c r="B2799" s="2">
        <v>96027</v>
      </c>
      <c r="C2799" s="150" t="s">
        <v>20884</v>
      </c>
      <c r="D2799" s="2" t="s">
        <v>18277</v>
      </c>
      <c r="E2799" s="34">
        <v>67.78</v>
      </c>
      <c r="F2799" s="42">
        <v>0</v>
      </c>
    </row>
    <row r="2800" spans="1:6" ht="26.25">
      <c r="A2800" s="41" t="s">
        <v>20142</v>
      </c>
      <c r="B2800" s="2">
        <v>96053</v>
      </c>
      <c r="C2800" s="150" t="s">
        <v>20885</v>
      </c>
      <c r="D2800" s="2" t="s">
        <v>18277</v>
      </c>
      <c r="E2800" s="34">
        <v>16.43</v>
      </c>
      <c r="F2800" s="42">
        <v>0</v>
      </c>
    </row>
    <row r="2801" spans="1:6" ht="26.25">
      <c r="A2801" s="41" t="s">
        <v>20142</v>
      </c>
      <c r="B2801" s="2">
        <v>96055</v>
      </c>
      <c r="C2801" s="150" t="s">
        <v>20886</v>
      </c>
      <c r="D2801" s="2" t="s">
        <v>18277</v>
      </c>
      <c r="E2801" s="34">
        <v>4.4000000000000004</v>
      </c>
      <c r="F2801" s="42">
        <v>0</v>
      </c>
    </row>
    <row r="2802" spans="1:6" ht="26.25">
      <c r="A2802" s="41" t="s">
        <v>20142</v>
      </c>
      <c r="B2802" s="2">
        <v>96056</v>
      </c>
      <c r="C2802" s="150" t="s">
        <v>20887</v>
      </c>
      <c r="D2802" s="2" t="s">
        <v>18277</v>
      </c>
      <c r="E2802" s="34">
        <v>17.97</v>
      </c>
      <c r="F2802" s="42">
        <v>0</v>
      </c>
    </row>
    <row r="2803" spans="1:6" ht="26.25">
      <c r="A2803" s="41" t="s">
        <v>20142</v>
      </c>
      <c r="B2803" s="2">
        <v>96057</v>
      </c>
      <c r="C2803" s="150" t="s">
        <v>20888</v>
      </c>
      <c r="D2803" s="2" t="s">
        <v>18277</v>
      </c>
      <c r="E2803" s="34">
        <v>67.78</v>
      </c>
      <c r="F2803" s="42">
        <v>0</v>
      </c>
    </row>
    <row r="2804" spans="1:6" ht="26.25">
      <c r="A2804" s="41" t="s">
        <v>20142</v>
      </c>
      <c r="B2804" s="2">
        <v>7063</v>
      </c>
      <c r="C2804" s="150" t="s">
        <v>20889</v>
      </c>
      <c r="D2804" s="2" t="s">
        <v>18277</v>
      </c>
      <c r="E2804" s="34">
        <v>17.600000000000001</v>
      </c>
      <c r="F2804" s="42">
        <v>0</v>
      </c>
    </row>
    <row r="2805" spans="1:6" ht="26.25">
      <c r="A2805" s="41" t="s">
        <v>20142</v>
      </c>
      <c r="B2805" s="2">
        <v>7064</v>
      </c>
      <c r="C2805" s="150" t="s">
        <v>20890</v>
      </c>
      <c r="D2805" s="2" t="s">
        <v>18277</v>
      </c>
      <c r="E2805" s="34">
        <v>4.75</v>
      </c>
      <c r="F2805" s="42">
        <v>0</v>
      </c>
    </row>
    <row r="2806" spans="1:6" ht="26.25">
      <c r="A2806" s="41" t="s">
        <v>20142</v>
      </c>
      <c r="B2806" s="2">
        <v>7065</v>
      </c>
      <c r="C2806" s="150" t="s">
        <v>20891</v>
      </c>
      <c r="D2806" s="2" t="s">
        <v>18277</v>
      </c>
      <c r="E2806" s="34">
        <v>19.25</v>
      </c>
      <c r="F2806" s="42">
        <v>0</v>
      </c>
    </row>
    <row r="2807" spans="1:6" ht="26.25">
      <c r="A2807" s="41" t="s">
        <v>20142</v>
      </c>
      <c r="B2807" s="2">
        <v>7066</v>
      </c>
      <c r="C2807" s="150" t="s">
        <v>20892</v>
      </c>
      <c r="D2807" s="2" t="s">
        <v>18277</v>
      </c>
      <c r="E2807" s="34">
        <v>97.28</v>
      </c>
      <c r="F2807" s="42">
        <v>0</v>
      </c>
    </row>
    <row r="2808" spans="1:6" ht="26.25">
      <c r="A2808" s="41" t="s">
        <v>20142</v>
      </c>
      <c r="B2808" s="2">
        <v>89033</v>
      </c>
      <c r="C2808" s="150" t="s">
        <v>20893</v>
      </c>
      <c r="D2808" s="2" t="s">
        <v>18277</v>
      </c>
      <c r="E2808" s="34">
        <v>12.9</v>
      </c>
      <c r="F2808" s="42">
        <v>0</v>
      </c>
    </row>
    <row r="2809" spans="1:6" ht="26.25">
      <c r="A2809" s="41" t="s">
        <v>20142</v>
      </c>
      <c r="B2809" s="2">
        <v>89034</v>
      </c>
      <c r="C2809" s="150" t="s">
        <v>20894</v>
      </c>
      <c r="D2809" s="2" t="s">
        <v>18277</v>
      </c>
      <c r="E2809" s="34">
        <v>3.46</v>
      </c>
      <c r="F2809" s="42">
        <v>0</v>
      </c>
    </row>
    <row r="2810" spans="1:6" ht="26.25">
      <c r="A2810" s="41" t="s">
        <v>20142</v>
      </c>
      <c r="B2810" s="2">
        <v>5714</v>
      </c>
      <c r="C2810" s="150" t="s">
        <v>20895</v>
      </c>
      <c r="D2810" s="2" t="s">
        <v>18277</v>
      </c>
      <c r="E2810" s="34">
        <v>14.11</v>
      </c>
      <c r="F2810" s="42">
        <v>0</v>
      </c>
    </row>
    <row r="2811" spans="1:6" ht="26.25">
      <c r="A2811" s="41" t="s">
        <v>20142</v>
      </c>
      <c r="B2811" s="2">
        <v>5715</v>
      </c>
      <c r="C2811" s="150" t="s">
        <v>20896</v>
      </c>
      <c r="D2811" s="2" t="s">
        <v>18277</v>
      </c>
      <c r="E2811" s="34">
        <v>67.78</v>
      </c>
      <c r="F2811" s="42">
        <v>0</v>
      </c>
    </row>
    <row r="2812" spans="1:6">
      <c r="A2812" s="41" t="s">
        <v>20142</v>
      </c>
      <c r="B2812" s="2">
        <v>102906</v>
      </c>
      <c r="C2812" s="150" t="s">
        <v>20897</v>
      </c>
      <c r="D2812" s="2" t="s">
        <v>18277</v>
      </c>
      <c r="E2812" s="34">
        <v>0</v>
      </c>
      <c r="F2812" s="42"/>
    </row>
    <row r="2813" spans="1:6">
      <c r="A2813" s="41" t="s">
        <v>20142</v>
      </c>
      <c r="B2813" s="2">
        <v>102907</v>
      </c>
      <c r="C2813" s="150" t="s">
        <v>20898</v>
      </c>
      <c r="D2813" s="2" t="s">
        <v>18277</v>
      </c>
      <c r="E2813" s="34">
        <v>0</v>
      </c>
      <c r="F2813" s="42"/>
    </row>
    <row r="2814" spans="1:6">
      <c r="A2814" s="41" t="s">
        <v>20142</v>
      </c>
      <c r="B2814" s="2">
        <v>102908</v>
      </c>
      <c r="C2814" s="150" t="s">
        <v>20899</v>
      </c>
      <c r="D2814" s="2" t="s">
        <v>18277</v>
      </c>
      <c r="E2814" s="34">
        <v>0</v>
      </c>
      <c r="F2814" s="42"/>
    </row>
    <row r="2815" spans="1:6">
      <c r="A2815" s="41" t="s">
        <v>20142</v>
      </c>
      <c r="B2815" s="2">
        <v>102909</v>
      </c>
      <c r="C2815" s="150" t="s">
        <v>20900</v>
      </c>
      <c r="D2815" s="2" t="s">
        <v>18277</v>
      </c>
      <c r="E2815" s="34">
        <v>3.54</v>
      </c>
      <c r="F2815" s="42">
        <v>0</v>
      </c>
    </row>
    <row r="2816" spans="1:6" ht="26.25">
      <c r="A2816" s="41" t="s">
        <v>20142</v>
      </c>
      <c r="B2816" s="2">
        <v>93435</v>
      </c>
      <c r="C2816" s="150" t="s">
        <v>20901</v>
      </c>
      <c r="D2816" s="2" t="s">
        <v>18277</v>
      </c>
      <c r="E2816" s="34">
        <v>9.1999999999999993</v>
      </c>
      <c r="F2816" s="42">
        <v>0</v>
      </c>
    </row>
    <row r="2817" spans="1:6" ht="26.25">
      <c r="A2817" s="41" t="s">
        <v>20142</v>
      </c>
      <c r="B2817" s="2">
        <v>93436</v>
      </c>
      <c r="C2817" s="150" t="s">
        <v>20902</v>
      </c>
      <c r="D2817" s="2" t="s">
        <v>18277</v>
      </c>
      <c r="E2817" s="34">
        <v>2.83</v>
      </c>
      <c r="F2817" s="42">
        <v>0</v>
      </c>
    </row>
    <row r="2818" spans="1:6" ht="26.25">
      <c r="A2818" s="41" t="s">
        <v>20142</v>
      </c>
      <c r="B2818" s="2">
        <v>93437</v>
      </c>
      <c r="C2818" s="150" t="s">
        <v>20903</v>
      </c>
      <c r="D2818" s="2" t="s">
        <v>18277</v>
      </c>
      <c r="E2818" s="34">
        <v>10.06</v>
      </c>
      <c r="F2818" s="42">
        <v>0</v>
      </c>
    </row>
    <row r="2819" spans="1:6" ht="26.25">
      <c r="A2819" s="41" t="s">
        <v>20142</v>
      </c>
      <c r="B2819" s="2">
        <v>93438</v>
      </c>
      <c r="C2819" s="150" t="s">
        <v>20904</v>
      </c>
      <c r="D2819" s="2" t="s">
        <v>18277</v>
      </c>
      <c r="E2819" s="34">
        <v>112.99</v>
      </c>
      <c r="F2819" s="42">
        <v>0</v>
      </c>
    </row>
    <row r="2820" spans="1:6" ht="26.25">
      <c r="A2820" s="41" t="s">
        <v>20142</v>
      </c>
      <c r="B2820" s="2">
        <v>100643</v>
      </c>
      <c r="C2820" s="150" t="s">
        <v>20905</v>
      </c>
      <c r="D2820" s="2" t="s">
        <v>18277</v>
      </c>
      <c r="E2820" s="34">
        <v>412.54</v>
      </c>
      <c r="F2820" s="42">
        <v>0</v>
      </c>
    </row>
    <row r="2821" spans="1:6">
      <c r="A2821" s="41" t="s">
        <v>20142</v>
      </c>
      <c r="B2821" s="2">
        <v>100644</v>
      </c>
      <c r="C2821" s="150" t="s">
        <v>20906</v>
      </c>
      <c r="D2821" s="2" t="s">
        <v>18277</v>
      </c>
      <c r="E2821" s="34">
        <v>145.41999999999999</v>
      </c>
      <c r="F2821" s="42">
        <v>0</v>
      </c>
    </row>
    <row r="2822" spans="1:6" ht="26.25">
      <c r="A2822" s="41" t="s">
        <v>20142</v>
      </c>
      <c r="B2822" s="2">
        <v>100645</v>
      </c>
      <c r="C2822" s="150" t="s">
        <v>20907</v>
      </c>
      <c r="D2822" s="2" t="s">
        <v>18277</v>
      </c>
      <c r="E2822" s="34">
        <v>663.17</v>
      </c>
      <c r="F2822" s="42">
        <v>0</v>
      </c>
    </row>
    <row r="2823" spans="1:6" ht="26.25">
      <c r="A2823" s="41" t="s">
        <v>20142</v>
      </c>
      <c r="B2823" s="2">
        <v>100646</v>
      </c>
      <c r="C2823" s="150" t="s">
        <v>20908</v>
      </c>
      <c r="D2823" s="2" t="s">
        <v>18277</v>
      </c>
      <c r="E2823" s="34">
        <v>5418</v>
      </c>
      <c r="F2823" s="42">
        <v>0</v>
      </c>
    </row>
    <row r="2824" spans="1:6" ht="26.25">
      <c r="A2824" s="41" t="s">
        <v>20142</v>
      </c>
      <c r="B2824" s="2">
        <v>95116</v>
      </c>
      <c r="C2824" s="150" t="s">
        <v>20909</v>
      </c>
      <c r="D2824" s="2" t="s">
        <v>18277</v>
      </c>
      <c r="E2824" s="34">
        <v>32.549999999999997</v>
      </c>
      <c r="F2824" s="42">
        <v>0</v>
      </c>
    </row>
    <row r="2825" spans="1:6" ht="26.25">
      <c r="A2825" s="41" t="s">
        <v>20142</v>
      </c>
      <c r="B2825" s="2">
        <v>95117</v>
      </c>
      <c r="C2825" s="150" t="s">
        <v>20910</v>
      </c>
      <c r="D2825" s="2" t="s">
        <v>18277</v>
      </c>
      <c r="E2825" s="34">
        <v>10.039999999999999</v>
      </c>
      <c r="F2825" s="42">
        <v>0</v>
      </c>
    </row>
    <row r="2826" spans="1:6" ht="26.25">
      <c r="A2826" s="41" t="s">
        <v>20142</v>
      </c>
      <c r="B2826" s="2">
        <v>53794</v>
      </c>
      <c r="C2826" s="150" t="s">
        <v>20911</v>
      </c>
      <c r="D2826" s="2" t="s">
        <v>18277</v>
      </c>
      <c r="E2826" s="34">
        <v>35.619999999999997</v>
      </c>
      <c r="F2826" s="42">
        <v>0</v>
      </c>
    </row>
    <row r="2827" spans="1:6" ht="26.25">
      <c r="A2827" s="41" t="s">
        <v>20142</v>
      </c>
      <c r="B2827" s="2">
        <v>5703</v>
      </c>
      <c r="C2827" s="150" t="s">
        <v>20912</v>
      </c>
      <c r="D2827" s="2" t="s">
        <v>18277</v>
      </c>
      <c r="E2827" s="34">
        <v>20.7</v>
      </c>
      <c r="F2827" s="42">
        <v>0</v>
      </c>
    </row>
    <row r="2828" spans="1:6" ht="64.5">
      <c r="A2828" s="41" t="s">
        <v>20142</v>
      </c>
      <c r="B2828" s="2">
        <v>106089</v>
      </c>
      <c r="C2828" s="150" t="s">
        <v>20913</v>
      </c>
      <c r="D2828" s="2" t="s">
        <v>18277</v>
      </c>
      <c r="E2828" s="34">
        <v>52.73</v>
      </c>
      <c r="F2828" s="42">
        <v>0</v>
      </c>
    </row>
    <row r="2829" spans="1:6" ht="64.5">
      <c r="A2829" s="41" t="s">
        <v>20142</v>
      </c>
      <c r="B2829" s="2">
        <v>106092</v>
      </c>
      <c r="C2829" s="150" t="s">
        <v>20914</v>
      </c>
      <c r="D2829" s="2" t="s">
        <v>18277</v>
      </c>
      <c r="E2829" s="34">
        <v>8.76</v>
      </c>
      <c r="F2829" s="42">
        <v>0</v>
      </c>
    </row>
    <row r="2830" spans="1:6" ht="64.5">
      <c r="A2830" s="41" t="s">
        <v>20142</v>
      </c>
      <c r="B2830" s="2">
        <v>106090</v>
      </c>
      <c r="C2830" s="150" t="s">
        <v>20915</v>
      </c>
      <c r="D2830" s="2" t="s">
        <v>18277</v>
      </c>
      <c r="E2830" s="34">
        <v>21.67</v>
      </c>
      <c r="F2830" s="42">
        <v>0</v>
      </c>
    </row>
    <row r="2831" spans="1:6" ht="64.5">
      <c r="A2831" s="41" t="s">
        <v>20142</v>
      </c>
      <c r="B2831" s="2">
        <v>106091</v>
      </c>
      <c r="C2831" s="150" t="s">
        <v>20916</v>
      </c>
      <c r="D2831" s="2" t="s">
        <v>18277</v>
      </c>
      <c r="E2831" s="34">
        <v>98.84</v>
      </c>
      <c r="F2831" s="42">
        <v>0</v>
      </c>
    </row>
    <row r="2832" spans="1:6" ht="64.5">
      <c r="A2832" s="41" t="s">
        <v>20142</v>
      </c>
      <c r="B2832" s="2">
        <v>106093</v>
      </c>
      <c r="C2832" s="150" t="s">
        <v>20917</v>
      </c>
      <c r="D2832" s="2" t="s">
        <v>18277</v>
      </c>
      <c r="E2832" s="34">
        <v>126.72</v>
      </c>
      <c r="F2832" s="42">
        <v>0</v>
      </c>
    </row>
    <row r="2833" spans="1:6" ht="26.25">
      <c r="A2833" s="41" t="s">
        <v>20142</v>
      </c>
      <c r="B2833" s="2">
        <v>100637</v>
      </c>
      <c r="C2833" s="150" t="s">
        <v>20918</v>
      </c>
      <c r="D2833" s="2" t="s">
        <v>18277</v>
      </c>
      <c r="E2833" s="34">
        <v>201.34</v>
      </c>
      <c r="F2833" s="42">
        <v>0</v>
      </c>
    </row>
    <row r="2834" spans="1:6" ht="26.25">
      <c r="A2834" s="41" t="s">
        <v>20142</v>
      </c>
      <c r="B2834" s="2">
        <v>100638</v>
      </c>
      <c r="C2834" s="150" t="s">
        <v>20919</v>
      </c>
      <c r="D2834" s="2" t="s">
        <v>18277</v>
      </c>
      <c r="E2834" s="34">
        <v>61.89</v>
      </c>
      <c r="F2834" s="42">
        <v>0</v>
      </c>
    </row>
    <row r="2835" spans="1:6" ht="26.25">
      <c r="A2835" s="41" t="s">
        <v>20142</v>
      </c>
      <c r="B2835" s="2">
        <v>100639</v>
      </c>
      <c r="C2835" s="150" t="s">
        <v>20920</v>
      </c>
      <c r="D2835" s="2" t="s">
        <v>18277</v>
      </c>
      <c r="E2835" s="34">
        <v>251.87</v>
      </c>
      <c r="F2835" s="42">
        <v>0</v>
      </c>
    </row>
    <row r="2836" spans="1:6" ht="26.25">
      <c r="A2836" s="41" t="s">
        <v>20142</v>
      </c>
      <c r="B2836" s="2">
        <v>100640</v>
      </c>
      <c r="C2836" s="150" t="s">
        <v>20921</v>
      </c>
      <c r="D2836" s="2" t="s">
        <v>18277</v>
      </c>
      <c r="E2836" s="34">
        <v>4334.3999999999996</v>
      </c>
      <c r="F2836" s="42">
        <v>0</v>
      </c>
    </row>
    <row r="2837" spans="1:6" ht="26.25">
      <c r="A2837" s="41" t="s">
        <v>20142</v>
      </c>
      <c r="B2837" s="2">
        <v>93429</v>
      </c>
      <c r="C2837" s="150" t="s">
        <v>20922</v>
      </c>
      <c r="D2837" s="2" t="s">
        <v>18277</v>
      </c>
      <c r="E2837" s="34">
        <v>163.91</v>
      </c>
      <c r="F2837" s="42">
        <v>0</v>
      </c>
    </row>
    <row r="2838" spans="1:6" ht="26.25">
      <c r="A2838" s="41" t="s">
        <v>20142</v>
      </c>
      <c r="B2838" s="2">
        <v>93430</v>
      </c>
      <c r="C2838" s="150" t="s">
        <v>20923</v>
      </c>
      <c r="D2838" s="2" t="s">
        <v>18277</v>
      </c>
      <c r="E2838" s="34">
        <v>50.38</v>
      </c>
      <c r="F2838" s="42">
        <v>0</v>
      </c>
    </row>
    <row r="2839" spans="1:6" ht="26.25">
      <c r="A2839" s="41" t="s">
        <v>20142</v>
      </c>
      <c r="B2839" s="2">
        <v>93431</v>
      </c>
      <c r="C2839" s="150" t="s">
        <v>20924</v>
      </c>
      <c r="D2839" s="2" t="s">
        <v>18277</v>
      </c>
      <c r="E2839" s="34">
        <v>205.05</v>
      </c>
      <c r="F2839" s="42">
        <v>0</v>
      </c>
    </row>
    <row r="2840" spans="1:6" ht="26.25">
      <c r="A2840" s="41" t="s">
        <v>20142</v>
      </c>
      <c r="B2840" s="2">
        <v>93432</v>
      </c>
      <c r="C2840" s="150" t="s">
        <v>20925</v>
      </c>
      <c r="D2840" s="2" t="s">
        <v>18277</v>
      </c>
      <c r="E2840" s="34">
        <v>2167.1999999999998</v>
      </c>
      <c r="F2840" s="42">
        <v>0</v>
      </c>
    </row>
    <row r="2841" spans="1:6" ht="26.25">
      <c r="A2841" s="41" t="s">
        <v>20142</v>
      </c>
      <c r="B2841" s="2">
        <v>95118</v>
      </c>
      <c r="C2841" s="150" t="s">
        <v>20926</v>
      </c>
      <c r="D2841" s="2" t="s">
        <v>18277</v>
      </c>
      <c r="E2841" s="34">
        <v>75.17</v>
      </c>
      <c r="F2841" s="42">
        <v>0</v>
      </c>
    </row>
    <row r="2842" spans="1:6" ht="26.25">
      <c r="A2842" s="41" t="s">
        <v>20142</v>
      </c>
      <c r="B2842" s="2">
        <v>95119</v>
      </c>
      <c r="C2842" s="150" t="s">
        <v>20927</v>
      </c>
      <c r="D2842" s="2" t="s">
        <v>18277</v>
      </c>
      <c r="E2842" s="34">
        <v>23.19</v>
      </c>
      <c r="F2842" s="42">
        <v>0</v>
      </c>
    </row>
    <row r="2843" spans="1:6" ht="26.25">
      <c r="A2843" s="41" t="s">
        <v>20142</v>
      </c>
      <c r="B2843" s="2">
        <v>5707</v>
      </c>
      <c r="C2843" s="150" t="s">
        <v>20928</v>
      </c>
      <c r="D2843" s="2" t="s">
        <v>18277</v>
      </c>
      <c r="E2843" s="34">
        <v>82.25</v>
      </c>
      <c r="F2843" s="42">
        <v>0</v>
      </c>
    </row>
    <row r="2844" spans="1:6" ht="26.25">
      <c r="A2844" s="41" t="s">
        <v>20142</v>
      </c>
      <c r="B2844" s="2">
        <v>95120</v>
      </c>
      <c r="C2844" s="150" t="s">
        <v>20929</v>
      </c>
      <c r="D2844" s="2" t="s">
        <v>18277</v>
      </c>
      <c r="E2844" s="34">
        <v>55.46</v>
      </c>
      <c r="F2844" s="42">
        <v>0</v>
      </c>
    </row>
    <row r="2845" spans="1:6" ht="26.25">
      <c r="A2845" s="41" t="s">
        <v>20142</v>
      </c>
      <c r="B2845" s="2">
        <v>103657</v>
      </c>
      <c r="C2845" s="150" t="s">
        <v>20930</v>
      </c>
      <c r="D2845" s="2" t="s">
        <v>18277</v>
      </c>
      <c r="E2845" s="34">
        <v>0</v>
      </c>
      <c r="F2845" s="42"/>
    </row>
    <row r="2846" spans="1:6">
      <c r="A2846" s="41" t="s">
        <v>20142</v>
      </c>
      <c r="B2846" s="2">
        <v>103658</v>
      </c>
      <c r="C2846" s="150" t="s">
        <v>20931</v>
      </c>
      <c r="D2846" s="2" t="s">
        <v>18277</v>
      </c>
      <c r="E2846" s="34">
        <v>0</v>
      </c>
      <c r="F2846" s="42"/>
    </row>
    <row r="2847" spans="1:6" ht="26.25">
      <c r="A2847" s="41" t="s">
        <v>20142</v>
      </c>
      <c r="B2847" s="2">
        <v>103659</v>
      </c>
      <c r="C2847" s="150" t="s">
        <v>20932</v>
      </c>
      <c r="D2847" s="2" t="s">
        <v>18277</v>
      </c>
      <c r="E2847" s="34">
        <v>0</v>
      </c>
      <c r="F2847" s="42"/>
    </row>
    <row r="2848" spans="1:6" ht="26.25">
      <c r="A2848" s="41" t="s">
        <v>20142</v>
      </c>
      <c r="B2848" s="2">
        <v>103660</v>
      </c>
      <c r="C2848" s="150" t="s">
        <v>20933</v>
      </c>
      <c r="D2848" s="2" t="s">
        <v>18277</v>
      </c>
      <c r="E2848" s="34">
        <v>11.73</v>
      </c>
      <c r="F2848" s="42">
        <v>0</v>
      </c>
    </row>
    <row r="2849" spans="1:6" ht="26.25">
      <c r="A2849" s="41" t="s">
        <v>20142</v>
      </c>
      <c r="B2849" s="2">
        <v>89015</v>
      </c>
      <c r="C2849" s="150" t="s">
        <v>20934</v>
      </c>
      <c r="D2849" s="2" t="s">
        <v>18277</v>
      </c>
      <c r="E2849" s="34">
        <v>3.7</v>
      </c>
      <c r="F2849" s="42">
        <v>0</v>
      </c>
    </row>
    <row r="2850" spans="1:6" ht="26.25">
      <c r="A2850" s="41" t="s">
        <v>20142</v>
      </c>
      <c r="B2850" s="2">
        <v>89016</v>
      </c>
      <c r="C2850" s="150" t="s">
        <v>20935</v>
      </c>
      <c r="D2850" s="2" t="s">
        <v>18277</v>
      </c>
      <c r="E2850" s="34">
        <v>0.98</v>
      </c>
      <c r="F2850" s="42">
        <v>0</v>
      </c>
    </row>
    <row r="2851" spans="1:6" ht="26.25">
      <c r="A2851" s="41" t="s">
        <v>20142</v>
      </c>
      <c r="B2851" s="2">
        <v>53804</v>
      </c>
      <c r="C2851" s="150" t="s">
        <v>20936</v>
      </c>
      <c r="D2851" s="2" t="s">
        <v>18277</v>
      </c>
      <c r="E2851" s="34">
        <v>4.63</v>
      </c>
      <c r="F2851" s="42">
        <v>0</v>
      </c>
    </row>
    <row r="2852" spans="1:6" ht="26.25">
      <c r="A2852" s="41" t="s">
        <v>20142</v>
      </c>
      <c r="B2852" s="2">
        <v>90582</v>
      </c>
      <c r="C2852" s="150" t="s">
        <v>20937</v>
      </c>
      <c r="D2852" s="2" t="s">
        <v>18277</v>
      </c>
      <c r="E2852" s="34">
        <v>0.45</v>
      </c>
      <c r="F2852" s="42">
        <v>0</v>
      </c>
    </row>
    <row r="2853" spans="1:6" ht="26.25">
      <c r="A2853" s="41" t="s">
        <v>20142</v>
      </c>
      <c r="B2853" s="2">
        <v>90583</v>
      </c>
      <c r="C2853" s="150" t="s">
        <v>20938</v>
      </c>
      <c r="D2853" s="2" t="s">
        <v>18277</v>
      </c>
      <c r="E2853" s="34">
        <v>0.1</v>
      </c>
      <c r="F2853" s="42">
        <v>0</v>
      </c>
    </row>
    <row r="2854" spans="1:6" ht="26.25">
      <c r="A2854" s="41" t="s">
        <v>20142</v>
      </c>
      <c r="B2854" s="2">
        <v>90584</v>
      </c>
      <c r="C2854" s="150" t="s">
        <v>20939</v>
      </c>
      <c r="D2854" s="2" t="s">
        <v>18277</v>
      </c>
      <c r="E2854" s="34">
        <v>0.35</v>
      </c>
      <c r="F2854" s="42">
        <v>0</v>
      </c>
    </row>
    <row r="2855" spans="1:6" ht="26.25">
      <c r="A2855" s="41" t="s">
        <v>20142</v>
      </c>
      <c r="B2855" s="2">
        <v>90585</v>
      </c>
      <c r="C2855" s="150" t="s">
        <v>20940</v>
      </c>
      <c r="D2855" s="2" t="s">
        <v>18277</v>
      </c>
      <c r="E2855" s="34">
        <v>0.45</v>
      </c>
      <c r="F2855" s="42">
        <v>0</v>
      </c>
    </row>
    <row r="2856" spans="1:6" ht="26.25">
      <c r="A2856" s="41" t="s">
        <v>20142</v>
      </c>
      <c r="B2856" s="2">
        <v>106380</v>
      </c>
      <c r="C2856" s="150" t="s">
        <v>44992</v>
      </c>
      <c r="D2856" s="2" t="s">
        <v>18277</v>
      </c>
      <c r="E2856" s="34">
        <v>63.09</v>
      </c>
      <c r="F2856" s="42">
        <v>0</v>
      </c>
    </row>
    <row r="2857" spans="1:6" ht="26.25">
      <c r="A2857" s="41" t="s">
        <v>20142</v>
      </c>
      <c r="B2857" s="2">
        <v>106381</v>
      </c>
      <c r="C2857" s="150" t="s">
        <v>44993</v>
      </c>
      <c r="D2857" s="2" t="s">
        <v>18277</v>
      </c>
      <c r="E2857" s="34">
        <v>22.24</v>
      </c>
      <c r="F2857" s="42">
        <v>0</v>
      </c>
    </row>
    <row r="2858" spans="1:6" ht="26.25">
      <c r="A2858" s="41" t="s">
        <v>20142</v>
      </c>
      <c r="B2858" s="2">
        <v>106382</v>
      </c>
      <c r="C2858" s="150" t="s">
        <v>44994</v>
      </c>
      <c r="D2858" s="2" t="s">
        <v>18277</v>
      </c>
      <c r="E2858" s="34">
        <v>101.43</v>
      </c>
      <c r="F2858" s="42">
        <v>0</v>
      </c>
    </row>
    <row r="2859" spans="1:6" ht="26.25">
      <c r="A2859" s="41" t="s">
        <v>20142</v>
      </c>
      <c r="B2859" s="2">
        <v>106383</v>
      </c>
      <c r="C2859" s="150" t="s">
        <v>44995</v>
      </c>
      <c r="D2859" s="2" t="s">
        <v>18277</v>
      </c>
      <c r="E2859" s="34">
        <v>93.85</v>
      </c>
      <c r="F2859" s="42">
        <v>0</v>
      </c>
    </row>
    <row r="2860" spans="1:6" ht="26.25">
      <c r="A2860" s="41" t="s">
        <v>20142</v>
      </c>
      <c r="B2860" s="2">
        <v>106376</v>
      </c>
      <c r="C2860" s="150" t="s">
        <v>44996</v>
      </c>
      <c r="D2860" s="2" t="s">
        <v>18277</v>
      </c>
      <c r="E2860" s="34">
        <v>148.80000000000001</v>
      </c>
      <c r="F2860" s="42">
        <v>0</v>
      </c>
    </row>
    <row r="2861" spans="1:6" ht="26.25">
      <c r="A2861" s="41" t="s">
        <v>20142</v>
      </c>
      <c r="B2861" s="2">
        <v>106377</v>
      </c>
      <c r="C2861" s="150" t="s">
        <v>44997</v>
      </c>
      <c r="D2861" s="2" t="s">
        <v>18277</v>
      </c>
      <c r="E2861" s="34">
        <v>52.45</v>
      </c>
      <c r="F2861" s="42">
        <v>0</v>
      </c>
    </row>
    <row r="2862" spans="1:6" ht="26.25">
      <c r="A2862" s="41" t="s">
        <v>20142</v>
      </c>
      <c r="B2862" s="2">
        <v>106378</v>
      </c>
      <c r="C2862" s="150" t="s">
        <v>44998</v>
      </c>
      <c r="D2862" s="2" t="s">
        <v>18277</v>
      </c>
      <c r="E2862" s="34">
        <v>239.2</v>
      </c>
      <c r="F2862" s="42">
        <v>0</v>
      </c>
    </row>
    <row r="2863" spans="1:6" ht="26.25">
      <c r="A2863" s="41" t="s">
        <v>20142</v>
      </c>
      <c r="B2863" s="2">
        <v>106379</v>
      </c>
      <c r="C2863" s="150" t="s">
        <v>44999</v>
      </c>
      <c r="D2863" s="2" t="s">
        <v>18277</v>
      </c>
      <c r="E2863" s="34">
        <v>114.31</v>
      </c>
      <c r="F2863" s="42">
        <v>0</v>
      </c>
    </row>
    <row r="2864" spans="1:6" ht="26.25">
      <c r="A2864" s="41" t="s">
        <v>20142</v>
      </c>
      <c r="B2864" s="2">
        <v>89240</v>
      </c>
      <c r="C2864" s="150" t="s">
        <v>20941</v>
      </c>
      <c r="D2864" s="2" t="s">
        <v>18277</v>
      </c>
      <c r="E2864" s="34">
        <v>76.44</v>
      </c>
      <c r="F2864" s="42">
        <v>0</v>
      </c>
    </row>
    <row r="2865" spans="1:6" ht="26.25">
      <c r="A2865" s="41" t="s">
        <v>20142</v>
      </c>
      <c r="B2865" s="2">
        <v>89241</v>
      </c>
      <c r="C2865" s="150" t="s">
        <v>20942</v>
      </c>
      <c r="D2865" s="2" t="s">
        <v>18277</v>
      </c>
      <c r="E2865" s="34">
        <v>26.94</v>
      </c>
      <c r="F2865" s="42">
        <v>0</v>
      </c>
    </row>
    <row r="2866" spans="1:6" ht="26.25">
      <c r="A2866" s="41" t="s">
        <v>20142</v>
      </c>
      <c r="B2866" s="2">
        <v>5710</v>
      </c>
      <c r="C2866" s="150" t="s">
        <v>20943</v>
      </c>
      <c r="D2866" s="2" t="s">
        <v>18277</v>
      </c>
      <c r="E2866" s="34">
        <v>122.88</v>
      </c>
      <c r="F2866" s="42">
        <v>0</v>
      </c>
    </row>
    <row r="2867" spans="1:6" ht="26.25">
      <c r="A2867" s="41" t="s">
        <v>20142</v>
      </c>
      <c r="B2867" s="2">
        <v>5711</v>
      </c>
      <c r="C2867" s="150" t="s">
        <v>20944</v>
      </c>
      <c r="D2867" s="2" t="s">
        <v>18277</v>
      </c>
      <c r="E2867" s="34">
        <v>89.57</v>
      </c>
      <c r="F2867" s="42">
        <v>0</v>
      </c>
    </row>
    <row r="2868" spans="1:6" ht="26.25">
      <c r="A2868" s="41" t="s">
        <v>20142</v>
      </c>
      <c r="B2868" s="2">
        <v>89253</v>
      </c>
      <c r="C2868" s="150" t="s">
        <v>20945</v>
      </c>
      <c r="D2868" s="2" t="s">
        <v>18277</v>
      </c>
      <c r="E2868" s="34">
        <v>62.64</v>
      </c>
      <c r="F2868" s="42">
        <v>0</v>
      </c>
    </row>
    <row r="2869" spans="1:6" ht="26.25">
      <c r="A2869" s="41" t="s">
        <v>20142</v>
      </c>
      <c r="B2869" s="2">
        <v>89254</v>
      </c>
      <c r="C2869" s="150" t="s">
        <v>20946</v>
      </c>
      <c r="D2869" s="2" t="s">
        <v>18277</v>
      </c>
      <c r="E2869" s="34">
        <v>22.08</v>
      </c>
      <c r="F2869" s="42">
        <v>0</v>
      </c>
    </row>
    <row r="2870" spans="1:6" ht="26.25">
      <c r="A2870" s="41" t="s">
        <v>20142</v>
      </c>
      <c r="B2870" s="2">
        <v>89255</v>
      </c>
      <c r="C2870" s="150" t="s">
        <v>20947</v>
      </c>
      <c r="D2870" s="2" t="s">
        <v>18277</v>
      </c>
      <c r="E2870" s="34">
        <v>100.7</v>
      </c>
      <c r="F2870" s="42">
        <v>0</v>
      </c>
    </row>
    <row r="2871" spans="1:6" ht="39">
      <c r="A2871" s="41" t="s">
        <v>20142</v>
      </c>
      <c r="B2871" s="2">
        <v>89256</v>
      </c>
      <c r="C2871" s="150" t="s">
        <v>20948</v>
      </c>
      <c r="D2871" s="2" t="s">
        <v>18277</v>
      </c>
      <c r="E2871" s="34">
        <v>85.3</v>
      </c>
      <c r="F2871" s="42">
        <v>0</v>
      </c>
    </row>
    <row r="2872" spans="1:6" ht="26.25">
      <c r="A2872" s="41" t="s">
        <v>20142</v>
      </c>
      <c r="B2872" s="2">
        <v>106384</v>
      </c>
      <c r="C2872" s="150" t="s">
        <v>45000</v>
      </c>
      <c r="D2872" s="2" t="s">
        <v>18277</v>
      </c>
      <c r="E2872" s="34">
        <v>77.38</v>
      </c>
      <c r="F2872" s="42">
        <v>0</v>
      </c>
    </row>
    <row r="2873" spans="1:6" ht="26.25">
      <c r="A2873" s="41" t="s">
        <v>20142</v>
      </c>
      <c r="B2873" s="2">
        <v>106385</v>
      </c>
      <c r="C2873" s="150" t="s">
        <v>45001</v>
      </c>
      <c r="D2873" s="2" t="s">
        <v>18277</v>
      </c>
      <c r="E2873" s="34">
        <v>23.87</v>
      </c>
      <c r="F2873" s="42">
        <v>0</v>
      </c>
    </row>
    <row r="2874" spans="1:6" ht="26.25">
      <c r="A2874" s="41" t="s">
        <v>20142</v>
      </c>
      <c r="B2874" s="2">
        <v>106386</v>
      </c>
      <c r="C2874" s="150" t="s">
        <v>45002</v>
      </c>
      <c r="D2874" s="2" t="s">
        <v>18277</v>
      </c>
      <c r="E2874" s="34">
        <v>108.87</v>
      </c>
      <c r="F2874" s="42">
        <v>0</v>
      </c>
    </row>
    <row r="2875" spans="1:6" ht="39">
      <c r="A2875" s="41" t="s">
        <v>20142</v>
      </c>
      <c r="B2875" s="2">
        <v>106387</v>
      </c>
      <c r="C2875" s="150" t="s">
        <v>45003</v>
      </c>
      <c r="D2875" s="2" t="s">
        <v>18277</v>
      </c>
      <c r="E2875" s="34">
        <v>89.57</v>
      </c>
      <c r="F2875" s="42">
        <v>0</v>
      </c>
    </row>
    <row r="2876" spans="1:6" ht="26.25">
      <c r="A2876" s="41" t="s">
        <v>45004</v>
      </c>
      <c r="B2876" s="2">
        <v>106489</v>
      </c>
      <c r="C2876" s="150" t="s">
        <v>45005</v>
      </c>
      <c r="D2876" s="2" t="s">
        <v>35</v>
      </c>
      <c r="E2876" s="34">
        <v>0</v>
      </c>
      <c r="F2876" s="42"/>
    </row>
    <row r="2877" spans="1:6" ht="26.25">
      <c r="A2877" s="41" t="s">
        <v>45004</v>
      </c>
      <c r="B2877" s="2">
        <v>106491</v>
      </c>
      <c r="C2877" s="150" t="s">
        <v>45006</v>
      </c>
      <c r="D2877" s="2" t="s">
        <v>35</v>
      </c>
      <c r="E2877" s="34">
        <v>0</v>
      </c>
      <c r="F2877" s="42"/>
    </row>
    <row r="2878" spans="1:6" ht="26.25">
      <c r="A2878" s="41" t="s">
        <v>45004</v>
      </c>
      <c r="B2878" s="2">
        <v>106493</v>
      </c>
      <c r="C2878" s="150" t="s">
        <v>45007</v>
      </c>
      <c r="D2878" s="2" t="s">
        <v>35</v>
      </c>
      <c r="E2878" s="34">
        <v>0</v>
      </c>
      <c r="F2878" s="42"/>
    </row>
    <row r="2879" spans="1:6" ht="26.25">
      <c r="A2879" s="41" t="s">
        <v>45004</v>
      </c>
      <c r="B2879" s="2">
        <v>106490</v>
      </c>
      <c r="C2879" s="150" t="s">
        <v>45008</v>
      </c>
      <c r="D2879" s="2" t="s">
        <v>35</v>
      </c>
      <c r="E2879" s="34">
        <v>0</v>
      </c>
      <c r="F2879" s="42"/>
    </row>
    <row r="2880" spans="1:6" ht="26.25">
      <c r="A2880" s="41" t="s">
        <v>45004</v>
      </c>
      <c r="B2880" s="2">
        <v>106492</v>
      </c>
      <c r="C2880" s="150" t="s">
        <v>45009</v>
      </c>
      <c r="D2880" s="2" t="s">
        <v>35</v>
      </c>
      <c r="E2880" s="34">
        <v>0</v>
      </c>
      <c r="F2880" s="42"/>
    </row>
    <row r="2881" spans="1:6" ht="26.25">
      <c r="A2881" s="41" t="s">
        <v>45004</v>
      </c>
      <c r="B2881" s="2">
        <v>106496</v>
      </c>
      <c r="C2881" s="150" t="s">
        <v>45010</v>
      </c>
      <c r="D2881" s="2" t="s">
        <v>35</v>
      </c>
      <c r="E2881" s="34">
        <v>0</v>
      </c>
      <c r="F2881" s="42"/>
    </row>
    <row r="2882" spans="1:6" ht="26.25">
      <c r="A2882" s="41" t="s">
        <v>45004</v>
      </c>
      <c r="B2882" s="2">
        <v>106497</v>
      </c>
      <c r="C2882" s="150" t="s">
        <v>45011</v>
      </c>
      <c r="D2882" s="2" t="s">
        <v>35</v>
      </c>
      <c r="E2882" s="34">
        <v>0</v>
      </c>
      <c r="F2882" s="42"/>
    </row>
    <row r="2883" spans="1:6" ht="26.25">
      <c r="A2883" s="41" t="s">
        <v>45004</v>
      </c>
      <c r="B2883" s="2">
        <v>106495</v>
      </c>
      <c r="C2883" s="150" t="s">
        <v>45012</v>
      </c>
      <c r="D2883" s="2" t="s">
        <v>35</v>
      </c>
      <c r="E2883" s="34">
        <v>0</v>
      </c>
      <c r="F2883" s="42"/>
    </row>
    <row r="2884" spans="1:6" ht="26.25">
      <c r="A2884" s="41" t="s">
        <v>45004</v>
      </c>
      <c r="B2884" s="2">
        <v>106498</v>
      </c>
      <c r="C2884" s="150" t="s">
        <v>45013</v>
      </c>
      <c r="D2884" s="2" t="s">
        <v>35</v>
      </c>
      <c r="E2884" s="34">
        <v>0</v>
      </c>
      <c r="F2884" s="42"/>
    </row>
    <row r="2885" spans="1:6" ht="26.25">
      <c r="A2885" s="41" t="s">
        <v>45004</v>
      </c>
      <c r="B2885" s="2">
        <v>106494</v>
      </c>
      <c r="C2885" s="150" t="s">
        <v>45014</v>
      </c>
      <c r="D2885" s="2" t="s">
        <v>35</v>
      </c>
      <c r="E2885" s="34">
        <v>0</v>
      </c>
      <c r="F2885" s="42"/>
    </row>
    <row r="2886" spans="1:6" ht="26.25">
      <c r="A2886" s="41" t="s">
        <v>45004</v>
      </c>
      <c r="B2886" s="2">
        <v>106485</v>
      </c>
      <c r="C2886" s="150" t="s">
        <v>45015</v>
      </c>
      <c r="D2886" s="2" t="s">
        <v>35</v>
      </c>
      <c r="E2886" s="34">
        <v>0</v>
      </c>
      <c r="F2886" s="42"/>
    </row>
    <row r="2887" spans="1:6" ht="26.25">
      <c r="A2887" s="41" t="s">
        <v>45004</v>
      </c>
      <c r="B2887" s="2">
        <v>106486</v>
      </c>
      <c r="C2887" s="150" t="s">
        <v>45016</v>
      </c>
      <c r="D2887" s="2" t="s">
        <v>35</v>
      </c>
      <c r="E2887" s="34">
        <v>0</v>
      </c>
      <c r="F2887" s="42"/>
    </row>
    <row r="2888" spans="1:6" ht="26.25">
      <c r="A2888" s="41" t="s">
        <v>45004</v>
      </c>
      <c r="B2888" s="2">
        <v>106487</v>
      </c>
      <c r="C2888" s="150" t="s">
        <v>45017</v>
      </c>
      <c r="D2888" s="2" t="s">
        <v>35</v>
      </c>
      <c r="E2888" s="34">
        <v>0</v>
      </c>
      <c r="F2888" s="42"/>
    </row>
    <row r="2889" spans="1:6" ht="26.25">
      <c r="A2889" s="41" t="s">
        <v>45004</v>
      </c>
      <c r="B2889" s="2">
        <v>106488</v>
      </c>
      <c r="C2889" s="150" t="s">
        <v>45018</v>
      </c>
      <c r="D2889" s="2" t="s">
        <v>35</v>
      </c>
      <c r="E2889" s="34">
        <v>0</v>
      </c>
      <c r="F2889" s="42"/>
    </row>
    <row r="2890" spans="1:6" ht="26.25">
      <c r="A2890" s="41" t="s">
        <v>20949</v>
      </c>
      <c r="B2890" s="2">
        <v>103797</v>
      </c>
      <c r="C2890" s="150" t="s">
        <v>20950</v>
      </c>
      <c r="D2890" s="2" t="s">
        <v>18271</v>
      </c>
      <c r="E2890" s="34">
        <v>16.91</v>
      </c>
      <c r="F2890" s="42">
        <v>0</v>
      </c>
    </row>
    <row r="2891" spans="1:6" ht="39">
      <c r="A2891" s="41" t="s">
        <v>20949</v>
      </c>
      <c r="B2891" s="2">
        <v>103930</v>
      </c>
      <c r="C2891" s="150" t="s">
        <v>20951</v>
      </c>
      <c r="D2891" s="2" t="s">
        <v>36</v>
      </c>
      <c r="E2891" s="34">
        <v>798.05</v>
      </c>
      <c r="F2891" s="42">
        <v>0</v>
      </c>
    </row>
    <row r="2892" spans="1:6" ht="39">
      <c r="A2892" s="41" t="s">
        <v>20949</v>
      </c>
      <c r="B2892" s="2">
        <v>103931</v>
      </c>
      <c r="C2892" s="150" t="s">
        <v>20952</v>
      </c>
      <c r="D2892" s="2" t="s">
        <v>36</v>
      </c>
      <c r="E2892" s="34">
        <v>586.19000000000005</v>
      </c>
      <c r="F2892" s="42">
        <v>0</v>
      </c>
    </row>
    <row r="2893" spans="1:6" ht="39">
      <c r="A2893" s="41" t="s">
        <v>20949</v>
      </c>
      <c r="B2893" s="2">
        <v>103932</v>
      </c>
      <c r="C2893" s="150" t="s">
        <v>20953</v>
      </c>
      <c r="D2893" s="2" t="s">
        <v>36</v>
      </c>
      <c r="E2893" s="34">
        <v>555.15</v>
      </c>
      <c r="F2893" s="42">
        <v>0</v>
      </c>
    </row>
    <row r="2894" spans="1:6" ht="39">
      <c r="A2894" s="41" t="s">
        <v>20949</v>
      </c>
      <c r="B2894" s="2">
        <v>103929</v>
      </c>
      <c r="C2894" s="150" t="s">
        <v>20954</v>
      </c>
      <c r="D2894" s="2" t="s">
        <v>36</v>
      </c>
      <c r="E2894" s="34">
        <v>1288.95</v>
      </c>
      <c r="F2894" s="42">
        <v>0</v>
      </c>
    </row>
    <row r="2895" spans="1:6" ht="39">
      <c r="A2895" s="41" t="s">
        <v>20949</v>
      </c>
      <c r="B2895" s="2">
        <v>103928</v>
      </c>
      <c r="C2895" s="150" t="s">
        <v>20955</v>
      </c>
      <c r="D2895" s="2" t="s">
        <v>36</v>
      </c>
      <c r="E2895" s="34">
        <v>540.4</v>
      </c>
      <c r="F2895" s="42">
        <v>0</v>
      </c>
    </row>
    <row r="2896" spans="1:6" ht="26.25">
      <c r="A2896" s="41" t="s">
        <v>20949</v>
      </c>
      <c r="B2896" s="2">
        <v>103798</v>
      </c>
      <c r="C2896" s="150" t="s">
        <v>20956</v>
      </c>
      <c r="D2896" s="2" t="s">
        <v>36</v>
      </c>
      <c r="E2896" s="34">
        <v>601.74</v>
      </c>
      <c r="F2896" s="42">
        <v>0</v>
      </c>
    </row>
    <row r="2897" spans="1:6" ht="39">
      <c r="A2897" s="41" t="s">
        <v>20949</v>
      </c>
      <c r="B2897" s="2">
        <v>103801</v>
      </c>
      <c r="C2897" s="150" t="s">
        <v>20957</v>
      </c>
      <c r="D2897" s="2" t="s">
        <v>36</v>
      </c>
      <c r="E2897" s="34">
        <v>664.19</v>
      </c>
      <c r="F2897" s="42">
        <v>0</v>
      </c>
    </row>
    <row r="2898" spans="1:6" ht="26.25">
      <c r="A2898" s="41" t="s">
        <v>20949</v>
      </c>
      <c r="B2898" s="2">
        <v>103933</v>
      </c>
      <c r="C2898" s="150" t="s">
        <v>20958</v>
      </c>
      <c r="D2898" s="2" t="s">
        <v>36</v>
      </c>
      <c r="E2898" s="34">
        <v>1529.33</v>
      </c>
      <c r="F2898" s="42">
        <v>0</v>
      </c>
    </row>
    <row r="2899" spans="1:6" ht="39">
      <c r="A2899" s="41" t="s">
        <v>20949</v>
      </c>
      <c r="B2899" s="2">
        <v>103925</v>
      </c>
      <c r="C2899" s="150" t="s">
        <v>20959</v>
      </c>
      <c r="D2899" s="2" t="s">
        <v>36</v>
      </c>
      <c r="E2899" s="34">
        <v>1735.07</v>
      </c>
      <c r="F2899" s="42">
        <v>0</v>
      </c>
    </row>
    <row r="2900" spans="1:6" ht="51.75">
      <c r="A2900" s="41" t="s">
        <v>20949</v>
      </c>
      <c r="B2900" s="2">
        <v>103926</v>
      </c>
      <c r="C2900" s="150" t="s">
        <v>20960</v>
      </c>
      <c r="D2900" s="2" t="s">
        <v>36</v>
      </c>
      <c r="E2900" s="34">
        <v>1382.49</v>
      </c>
      <c r="F2900" s="42">
        <v>0</v>
      </c>
    </row>
    <row r="2901" spans="1:6" ht="26.25">
      <c r="A2901" s="41" t="s">
        <v>20949</v>
      </c>
      <c r="B2901" s="2">
        <v>103796</v>
      </c>
      <c r="C2901" s="150" t="s">
        <v>20961</v>
      </c>
      <c r="D2901" s="2" t="s">
        <v>34</v>
      </c>
      <c r="E2901" s="34">
        <v>62.47</v>
      </c>
      <c r="F2901" s="42">
        <v>0</v>
      </c>
    </row>
    <row r="2902" spans="1:6" ht="26.25">
      <c r="A2902" s="41" t="s">
        <v>20949</v>
      </c>
      <c r="B2902" s="2">
        <v>103795</v>
      </c>
      <c r="C2902" s="150" t="s">
        <v>20962</v>
      </c>
      <c r="D2902" s="2" t="s">
        <v>34</v>
      </c>
      <c r="E2902" s="34">
        <v>95</v>
      </c>
      <c r="F2902" s="42">
        <v>0</v>
      </c>
    </row>
    <row r="2903" spans="1:6" ht="26.25">
      <c r="A2903" s="41" t="s">
        <v>20949</v>
      </c>
      <c r="B2903" s="2">
        <v>103800</v>
      </c>
      <c r="C2903" s="150" t="s">
        <v>20963</v>
      </c>
      <c r="D2903" s="2" t="s">
        <v>36</v>
      </c>
      <c r="E2903" s="34">
        <v>540.4</v>
      </c>
      <c r="F2903" s="42">
        <v>0</v>
      </c>
    </row>
    <row r="2904" spans="1:6" ht="51.75">
      <c r="A2904" s="41" t="s">
        <v>20949</v>
      </c>
      <c r="B2904" s="2">
        <v>103799</v>
      </c>
      <c r="C2904" s="150" t="s">
        <v>20964</v>
      </c>
      <c r="D2904" s="2" t="s">
        <v>36</v>
      </c>
      <c r="E2904" s="34">
        <v>434.51</v>
      </c>
      <c r="F2904" s="42">
        <v>0</v>
      </c>
    </row>
    <row r="2905" spans="1:6" ht="26.25">
      <c r="A2905" s="41" t="s">
        <v>20965</v>
      </c>
      <c r="B2905" s="2">
        <v>104950</v>
      </c>
      <c r="C2905" s="150" t="s">
        <v>20966</v>
      </c>
      <c r="D2905" s="2" t="s">
        <v>36</v>
      </c>
      <c r="E2905" s="34">
        <v>0</v>
      </c>
      <c r="F2905" s="42"/>
    </row>
    <row r="2906" spans="1:6" ht="26.25">
      <c r="A2906" s="41" t="s">
        <v>20965</v>
      </c>
      <c r="B2906" s="2">
        <v>104948</v>
      </c>
      <c r="C2906" s="150" t="s">
        <v>20967</v>
      </c>
      <c r="D2906" s="2" t="s">
        <v>36</v>
      </c>
      <c r="E2906" s="34">
        <v>6</v>
      </c>
      <c r="F2906" s="42">
        <v>0</v>
      </c>
    </row>
    <row r="2907" spans="1:6" ht="39">
      <c r="A2907" s="41" t="s">
        <v>20965</v>
      </c>
      <c r="B2907" s="2">
        <v>104949</v>
      </c>
      <c r="C2907" s="150" t="s">
        <v>20968</v>
      </c>
      <c r="D2907" s="2" t="s">
        <v>36</v>
      </c>
      <c r="E2907" s="34">
        <v>10.98</v>
      </c>
      <c r="F2907" s="42">
        <v>0</v>
      </c>
    </row>
    <row r="2908" spans="1:6" ht="26.25">
      <c r="A2908" s="41" t="s">
        <v>20965</v>
      </c>
      <c r="B2908" s="2">
        <v>104947</v>
      </c>
      <c r="C2908" s="150" t="s">
        <v>20969</v>
      </c>
      <c r="D2908" s="2" t="s">
        <v>36</v>
      </c>
      <c r="E2908" s="34">
        <v>14.29</v>
      </c>
      <c r="F2908" s="42">
        <v>0</v>
      </c>
    </row>
    <row r="2909" spans="1:6" ht="26.25">
      <c r="A2909" s="41" t="s">
        <v>20970</v>
      </c>
      <c r="B2909" s="2">
        <v>104325</v>
      </c>
      <c r="C2909" s="150" t="s">
        <v>20971</v>
      </c>
      <c r="D2909" s="2" t="s">
        <v>35</v>
      </c>
      <c r="E2909" s="34">
        <v>0</v>
      </c>
      <c r="F2909" s="42"/>
    </row>
    <row r="2910" spans="1:6" ht="26.25">
      <c r="A2910" s="41" t="s">
        <v>20970</v>
      </c>
      <c r="B2910" s="2">
        <v>104318</v>
      </c>
      <c r="C2910" s="150" t="s">
        <v>20972</v>
      </c>
      <c r="D2910" s="2" t="s">
        <v>35</v>
      </c>
      <c r="E2910" s="34">
        <v>9.74</v>
      </c>
      <c r="F2910" s="42">
        <v>0</v>
      </c>
    </row>
    <row r="2911" spans="1:6" ht="26.25">
      <c r="A2911" s="41" t="s">
        <v>20970</v>
      </c>
      <c r="B2911" s="2">
        <v>89867</v>
      </c>
      <c r="C2911" s="150" t="s">
        <v>20973</v>
      </c>
      <c r="D2911" s="2" t="s">
        <v>35</v>
      </c>
      <c r="E2911" s="34">
        <v>10.8</v>
      </c>
      <c r="F2911" s="42">
        <v>0</v>
      </c>
    </row>
    <row r="2912" spans="1:6" ht="26.25">
      <c r="A2912" s="41" t="s">
        <v>20970</v>
      </c>
      <c r="B2912" s="2">
        <v>104320</v>
      </c>
      <c r="C2912" s="150" t="s">
        <v>20974</v>
      </c>
      <c r="D2912" s="2" t="s">
        <v>35</v>
      </c>
      <c r="E2912" s="34">
        <v>14.8</v>
      </c>
      <c r="F2912" s="42">
        <v>0</v>
      </c>
    </row>
    <row r="2913" spans="1:6" ht="26.25">
      <c r="A2913" s="41" t="s">
        <v>20970</v>
      </c>
      <c r="B2913" s="2">
        <v>104317</v>
      </c>
      <c r="C2913" s="150" t="s">
        <v>20975</v>
      </c>
      <c r="D2913" s="2" t="s">
        <v>35</v>
      </c>
      <c r="E2913" s="34">
        <v>9.11</v>
      </c>
      <c r="F2913" s="42">
        <v>0</v>
      </c>
    </row>
    <row r="2914" spans="1:6" ht="26.25">
      <c r="A2914" s="41" t="s">
        <v>20970</v>
      </c>
      <c r="B2914" s="2">
        <v>89866</v>
      </c>
      <c r="C2914" s="150" t="s">
        <v>20976</v>
      </c>
      <c r="D2914" s="2" t="s">
        <v>35</v>
      </c>
      <c r="E2914" s="34">
        <v>9.89</v>
      </c>
      <c r="F2914" s="42">
        <v>0</v>
      </c>
    </row>
    <row r="2915" spans="1:6" ht="26.25">
      <c r="A2915" s="41" t="s">
        <v>20970</v>
      </c>
      <c r="B2915" s="2">
        <v>104319</v>
      </c>
      <c r="C2915" s="150" t="s">
        <v>20977</v>
      </c>
      <c r="D2915" s="2" t="s">
        <v>35</v>
      </c>
      <c r="E2915" s="34">
        <v>12.78</v>
      </c>
      <c r="F2915" s="42">
        <v>0</v>
      </c>
    </row>
    <row r="2916" spans="1:6" ht="26.25">
      <c r="A2916" s="41" t="s">
        <v>20970</v>
      </c>
      <c r="B2916" s="2">
        <v>104321</v>
      </c>
      <c r="C2916" s="150" t="s">
        <v>20978</v>
      </c>
      <c r="D2916" s="2" t="s">
        <v>35</v>
      </c>
      <c r="E2916" s="34">
        <v>6.77</v>
      </c>
      <c r="F2916" s="42">
        <v>0</v>
      </c>
    </row>
    <row r="2917" spans="1:6" ht="26.25">
      <c r="A2917" s="41" t="s">
        <v>20970</v>
      </c>
      <c r="B2917" s="2">
        <v>89868</v>
      </c>
      <c r="C2917" s="150" t="s">
        <v>20979</v>
      </c>
      <c r="D2917" s="2" t="s">
        <v>35</v>
      </c>
      <c r="E2917" s="34">
        <v>7.3</v>
      </c>
      <c r="F2917" s="42">
        <v>0</v>
      </c>
    </row>
    <row r="2918" spans="1:6" ht="26.25">
      <c r="A2918" s="41" t="s">
        <v>20970</v>
      </c>
      <c r="B2918" s="2">
        <v>104322</v>
      </c>
      <c r="C2918" s="150" t="s">
        <v>20980</v>
      </c>
      <c r="D2918" s="2" t="s">
        <v>35</v>
      </c>
      <c r="E2918" s="34">
        <v>9.41</v>
      </c>
      <c r="F2918" s="42">
        <v>0</v>
      </c>
    </row>
    <row r="2919" spans="1:6" ht="26.25">
      <c r="A2919" s="41" t="s">
        <v>20970</v>
      </c>
      <c r="B2919" s="2">
        <v>104323</v>
      </c>
      <c r="C2919" s="150" t="s">
        <v>20981</v>
      </c>
      <c r="D2919" s="2" t="s">
        <v>35</v>
      </c>
      <c r="E2919" s="34">
        <v>12.61</v>
      </c>
      <c r="F2919" s="42">
        <v>0</v>
      </c>
    </row>
    <row r="2920" spans="1:6" ht="26.25">
      <c r="A2920" s="41" t="s">
        <v>20970</v>
      </c>
      <c r="B2920" s="2">
        <v>89869</v>
      </c>
      <c r="C2920" s="150" t="s">
        <v>20982</v>
      </c>
      <c r="D2920" s="2" t="s">
        <v>35</v>
      </c>
      <c r="E2920" s="34">
        <v>13.61</v>
      </c>
      <c r="F2920" s="42">
        <v>0</v>
      </c>
    </row>
    <row r="2921" spans="1:6" ht="26.25">
      <c r="A2921" s="41" t="s">
        <v>20970</v>
      </c>
      <c r="B2921" s="2">
        <v>104324</v>
      </c>
      <c r="C2921" s="150" t="s">
        <v>20983</v>
      </c>
      <c r="D2921" s="2" t="s">
        <v>35</v>
      </c>
      <c r="E2921" s="34">
        <v>17.899999999999999</v>
      </c>
      <c r="F2921" s="42">
        <v>0</v>
      </c>
    </row>
    <row r="2922" spans="1:6" ht="26.25">
      <c r="A2922" s="41" t="s">
        <v>20970</v>
      </c>
      <c r="B2922" s="2">
        <v>104315</v>
      </c>
      <c r="C2922" s="150" t="s">
        <v>20984</v>
      </c>
      <c r="D2922" s="2" t="s">
        <v>38</v>
      </c>
      <c r="E2922" s="34">
        <v>22.23</v>
      </c>
      <c r="F2922" s="42">
        <v>0</v>
      </c>
    </row>
    <row r="2923" spans="1:6" ht="26.25">
      <c r="A2923" s="41" t="s">
        <v>20970</v>
      </c>
      <c r="B2923" s="2">
        <v>89865</v>
      </c>
      <c r="C2923" s="150" t="s">
        <v>20985</v>
      </c>
      <c r="D2923" s="2" t="s">
        <v>38</v>
      </c>
      <c r="E2923" s="34">
        <v>23.75</v>
      </c>
      <c r="F2923" s="42">
        <v>0</v>
      </c>
    </row>
    <row r="2924" spans="1:6" ht="26.25">
      <c r="A2924" s="41" t="s">
        <v>20970</v>
      </c>
      <c r="B2924" s="2">
        <v>104316</v>
      </c>
      <c r="C2924" s="150" t="s">
        <v>20986</v>
      </c>
      <c r="D2924" s="2" t="s">
        <v>38</v>
      </c>
      <c r="E2924" s="34">
        <v>31</v>
      </c>
      <c r="F2924" s="42">
        <v>0</v>
      </c>
    </row>
    <row r="2925" spans="1:6">
      <c r="A2925" s="41" t="s">
        <v>20987</v>
      </c>
      <c r="B2925" s="2">
        <v>102724</v>
      </c>
      <c r="C2925" s="150" t="s">
        <v>20988</v>
      </c>
      <c r="D2925" s="2" t="s">
        <v>35</v>
      </c>
      <c r="E2925" s="34">
        <v>34.61</v>
      </c>
      <c r="F2925" s="42">
        <v>0</v>
      </c>
    </row>
    <row r="2926" spans="1:6">
      <c r="A2926" s="41" t="s">
        <v>20987</v>
      </c>
      <c r="B2926" s="2">
        <v>102726</v>
      </c>
      <c r="C2926" s="150" t="s">
        <v>20989</v>
      </c>
      <c r="D2926" s="2" t="s">
        <v>35</v>
      </c>
      <c r="E2926" s="34">
        <v>31.74</v>
      </c>
      <c r="F2926" s="42">
        <v>0</v>
      </c>
    </row>
    <row r="2927" spans="1:6">
      <c r="A2927" s="41" t="s">
        <v>20987</v>
      </c>
      <c r="B2927" s="2">
        <v>102725</v>
      </c>
      <c r="C2927" s="150" t="s">
        <v>20990</v>
      </c>
      <c r="D2927" s="2" t="s">
        <v>35</v>
      </c>
      <c r="E2927" s="34">
        <v>33.92</v>
      </c>
      <c r="F2927" s="42">
        <v>0</v>
      </c>
    </row>
    <row r="2928" spans="1:6" ht="39">
      <c r="A2928" s="41" t="s">
        <v>20987</v>
      </c>
      <c r="B2928" s="2">
        <v>102722</v>
      </c>
      <c r="C2928" s="150" t="s">
        <v>20991</v>
      </c>
      <c r="D2928" s="2" t="s">
        <v>38</v>
      </c>
      <c r="E2928" s="34">
        <v>55.94</v>
      </c>
      <c r="F2928" s="42">
        <v>0</v>
      </c>
    </row>
    <row r="2929" spans="1:6" ht="39">
      <c r="A2929" s="41" t="s">
        <v>20987</v>
      </c>
      <c r="B2929" s="2">
        <v>102721</v>
      </c>
      <c r="C2929" s="150" t="s">
        <v>20992</v>
      </c>
      <c r="D2929" s="2" t="s">
        <v>38</v>
      </c>
      <c r="E2929" s="34">
        <v>0</v>
      </c>
      <c r="F2929" s="42"/>
    </row>
    <row r="2930" spans="1:6" ht="39">
      <c r="A2930" s="41" t="s">
        <v>20987</v>
      </c>
      <c r="B2930" s="2">
        <v>102723</v>
      </c>
      <c r="C2930" s="150" t="s">
        <v>20993</v>
      </c>
      <c r="D2930" s="2" t="s">
        <v>38</v>
      </c>
      <c r="E2930" s="34">
        <v>115.28</v>
      </c>
      <c r="F2930" s="42">
        <v>0</v>
      </c>
    </row>
    <row r="2931" spans="1:6" ht="39">
      <c r="A2931" s="41" t="s">
        <v>20987</v>
      </c>
      <c r="B2931" s="2">
        <v>102690</v>
      </c>
      <c r="C2931" s="150" t="s">
        <v>20994</v>
      </c>
      <c r="D2931" s="2" t="s">
        <v>38</v>
      </c>
      <c r="E2931" s="34">
        <v>64.7</v>
      </c>
      <c r="F2931" s="42">
        <v>0</v>
      </c>
    </row>
    <row r="2932" spans="1:6" ht="26.25">
      <c r="A2932" s="41" t="s">
        <v>20987</v>
      </c>
      <c r="B2932" s="2">
        <v>102688</v>
      </c>
      <c r="C2932" s="150" t="s">
        <v>20995</v>
      </c>
      <c r="D2932" s="2" t="s">
        <v>38</v>
      </c>
      <c r="E2932" s="34">
        <v>42.6</v>
      </c>
      <c r="F2932" s="42">
        <v>0</v>
      </c>
    </row>
    <row r="2933" spans="1:6" ht="39">
      <c r="A2933" s="41" t="s">
        <v>20987</v>
      </c>
      <c r="B2933" s="2">
        <v>102689</v>
      </c>
      <c r="C2933" s="150" t="s">
        <v>20996</v>
      </c>
      <c r="D2933" s="2" t="s">
        <v>38</v>
      </c>
      <c r="E2933" s="34">
        <v>103.45</v>
      </c>
      <c r="F2933" s="42">
        <v>0</v>
      </c>
    </row>
    <row r="2934" spans="1:6" ht="39">
      <c r="A2934" s="41" t="s">
        <v>20987</v>
      </c>
      <c r="B2934" s="2">
        <v>102693</v>
      </c>
      <c r="C2934" s="150" t="s">
        <v>20997</v>
      </c>
      <c r="D2934" s="2" t="s">
        <v>38</v>
      </c>
      <c r="E2934" s="34">
        <v>125.56</v>
      </c>
      <c r="F2934" s="42">
        <v>0</v>
      </c>
    </row>
    <row r="2935" spans="1:6" ht="26.25">
      <c r="A2935" s="41" t="s">
        <v>20987</v>
      </c>
      <c r="B2935" s="2">
        <v>102694</v>
      </c>
      <c r="C2935" s="150" t="s">
        <v>20998</v>
      </c>
      <c r="D2935" s="2" t="s">
        <v>38</v>
      </c>
      <c r="E2935" s="34">
        <v>76.89</v>
      </c>
      <c r="F2935" s="42">
        <v>0</v>
      </c>
    </row>
    <row r="2936" spans="1:6" ht="39">
      <c r="A2936" s="41" t="s">
        <v>20987</v>
      </c>
      <c r="B2936" s="2">
        <v>102697</v>
      </c>
      <c r="C2936" s="150" t="s">
        <v>20999</v>
      </c>
      <c r="D2936" s="2" t="s">
        <v>38</v>
      </c>
      <c r="E2936" s="34">
        <v>105.74</v>
      </c>
      <c r="F2936" s="42">
        <v>0</v>
      </c>
    </row>
    <row r="2937" spans="1:6" ht="39">
      <c r="A2937" s="41" t="s">
        <v>20987</v>
      </c>
      <c r="B2937" s="2">
        <v>102696</v>
      </c>
      <c r="C2937" s="150" t="s">
        <v>21000</v>
      </c>
      <c r="D2937" s="2" t="s">
        <v>38</v>
      </c>
      <c r="E2937" s="34">
        <v>137.85</v>
      </c>
      <c r="F2937" s="42">
        <v>0</v>
      </c>
    </row>
    <row r="2938" spans="1:6" ht="39">
      <c r="A2938" s="41" t="s">
        <v>20987</v>
      </c>
      <c r="B2938" s="2">
        <v>102703</v>
      </c>
      <c r="C2938" s="150" t="s">
        <v>21001</v>
      </c>
      <c r="D2938" s="2" t="s">
        <v>38</v>
      </c>
      <c r="E2938" s="34">
        <v>166.7</v>
      </c>
      <c r="F2938" s="42">
        <v>0</v>
      </c>
    </row>
    <row r="2939" spans="1:6" ht="26.25">
      <c r="A2939" s="41" t="s">
        <v>20987</v>
      </c>
      <c r="B2939" s="2">
        <v>102678</v>
      </c>
      <c r="C2939" s="150" t="s">
        <v>21002</v>
      </c>
      <c r="D2939" s="2" t="s">
        <v>38</v>
      </c>
      <c r="E2939" s="34">
        <v>127.11</v>
      </c>
      <c r="F2939" s="42">
        <v>0</v>
      </c>
    </row>
    <row r="2940" spans="1:6" ht="26.25">
      <c r="A2940" s="41" t="s">
        <v>20987</v>
      </c>
      <c r="B2940" s="2">
        <v>102679</v>
      </c>
      <c r="C2940" s="150" t="s">
        <v>21003</v>
      </c>
      <c r="D2940" s="2" t="s">
        <v>38</v>
      </c>
      <c r="E2940" s="34">
        <v>136.38</v>
      </c>
      <c r="F2940" s="42">
        <v>0</v>
      </c>
    </row>
    <row r="2941" spans="1:6" ht="26.25">
      <c r="A2941" s="41" t="s">
        <v>20987</v>
      </c>
      <c r="B2941" s="2">
        <v>102673</v>
      </c>
      <c r="C2941" s="150" t="s">
        <v>21004</v>
      </c>
      <c r="D2941" s="2" t="s">
        <v>38</v>
      </c>
      <c r="E2941" s="34">
        <v>169.3</v>
      </c>
      <c r="F2941" s="42">
        <v>0</v>
      </c>
    </row>
    <row r="2942" spans="1:6" ht="26.25">
      <c r="A2942" s="41" t="s">
        <v>20987</v>
      </c>
      <c r="B2942" s="2">
        <v>102677</v>
      </c>
      <c r="C2942" s="150" t="s">
        <v>21005</v>
      </c>
      <c r="D2942" s="2" t="s">
        <v>38</v>
      </c>
      <c r="E2942" s="34">
        <v>151.52000000000001</v>
      </c>
      <c r="F2942" s="42">
        <v>0</v>
      </c>
    </row>
    <row r="2943" spans="1:6" ht="39">
      <c r="A2943" s="41" t="s">
        <v>20987</v>
      </c>
      <c r="B2943" s="2">
        <v>102683</v>
      </c>
      <c r="C2943" s="150" t="s">
        <v>21006</v>
      </c>
      <c r="D2943" s="2" t="s">
        <v>38</v>
      </c>
      <c r="E2943" s="34">
        <v>187.94</v>
      </c>
      <c r="F2943" s="42">
        <v>0</v>
      </c>
    </row>
    <row r="2944" spans="1:6" ht="26.25">
      <c r="A2944" s="41" t="s">
        <v>20987</v>
      </c>
      <c r="B2944" s="2">
        <v>102687</v>
      </c>
      <c r="C2944" s="150" t="s">
        <v>21007</v>
      </c>
      <c r="D2944" s="2" t="s">
        <v>38</v>
      </c>
      <c r="E2944" s="34">
        <v>192.31</v>
      </c>
      <c r="F2944" s="42">
        <v>0</v>
      </c>
    </row>
    <row r="2945" spans="1:6" ht="26.25">
      <c r="A2945" s="41" t="s">
        <v>20987</v>
      </c>
      <c r="B2945" s="2">
        <v>102670</v>
      </c>
      <c r="C2945" s="150" t="s">
        <v>21008</v>
      </c>
      <c r="D2945" s="2" t="s">
        <v>38</v>
      </c>
      <c r="E2945" s="34">
        <v>99.76</v>
      </c>
      <c r="F2945" s="42">
        <v>0</v>
      </c>
    </row>
    <row r="2946" spans="1:6" ht="26.25">
      <c r="A2946" s="41" t="s">
        <v>20987</v>
      </c>
      <c r="B2946" s="2">
        <v>102674</v>
      </c>
      <c r="C2946" s="150" t="s">
        <v>21009</v>
      </c>
      <c r="D2946" s="2" t="s">
        <v>38</v>
      </c>
      <c r="E2946" s="34">
        <v>108.06</v>
      </c>
      <c r="F2946" s="42">
        <v>0</v>
      </c>
    </row>
    <row r="2947" spans="1:6" ht="39">
      <c r="A2947" s="41" t="s">
        <v>20987</v>
      </c>
      <c r="B2947" s="2">
        <v>102680</v>
      </c>
      <c r="C2947" s="150" t="s">
        <v>21010</v>
      </c>
      <c r="D2947" s="2" t="s">
        <v>38</v>
      </c>
      <c r="E2947" s="34">
        <v>139.37</v>
      </c>
      <c r="F2947" s="42">
        <v>0</v>
      </c>
    </row>
    <row r="2948" spans="1:6" ht="39">
      <c r="A2948" s="41" t="s">
        <v>20987</v>
      </c>
      <c r="B2948" s="2">
        <v>102684</v>
      </c>
      <c r="C2948" s="150" t="s">
        <v>21011</v>
      </c>
      <c r="D2948" s="2" t="s">
        <v>38</v>
      </c>
      <c r="E2948" s="34">
        <v>148.63</v>
      </c>
      <c r="F2948" s="42">
        <v>0</v>
      </c>
    </row>
    <row r="2949" spans="1:6" ht="26.25">
      <c r="A2949" s="41" t="s">
        <v>20987</v>
      </c>
      <c r="B2949" s="2">
        <v>102672</v>
      </c>
      <c r="C2949" s="150" t="s">
        <v>21012</v>
      </c>
      <c r="D2949" s="2" t="s">
        <v>38</v>
      </c>
      <c r="E2949" s="34">
        <v>180.87</v>
      </c>
      <c r="F2949" s="42">
        <v>0</v>
      </c>
    </row>
    <row r="2950" spans="1:6" ht="26.25">
      <c r="A2950" s="41" t="s">
        <v>20987</v>
      </c>
      <c r="B2950" s="2">
        <v>102676</v>
      </c>
      <c r="C2950" s="150" t="s">
        <v>21013</v>
      </c>
      <c r="D2950" s="2" t="s">
        <v>38</v>
      </c>
      <c r="E2950" s="34">
        <v>176.69</v>
      </c>
      <c r="F2950" s="42">
        <v>0</v>
      </c>
    </row>
    <row r="2951" spans="1:6" ht="39">
      <c r="A2951" s="41" t="s">
        <v>20987</v>
      </c>
      <c r="B2951" s="2">
        <v>102681</v>
      </c>
      <c r="C2951" s="150" t="s">
        <v>21014</v>
      </c>
      <c r="D2951" s="2" t="s">
        <v>38</v>
      </c>
      <c r="E2951" s="34">
        <v>208</v>
      </c>
      <c r="F2951" s="42">
        <v>0</v>
      </c>
    </row>
    <row r="2952" spans="1:6" ht="39">
      <c r="A2952" s="41" t="s">
        <v>20987</v>
      </c>
      <c r="B2952" s="2">
        <v>102685</v>
      </c>
      <c r="C2952" s="150" t="s">
        <v>21015</v>
      </c>
      <c r="D2952" s="2" t="s">
        <v>38</v>
      </c>
      <c r="E2952" s="34">
        <v>217.26</v>
      </c>
      <c r="F2952" s="42">
        <v>0</v>
      </c>
    </row>
    <row r="2953" spans="1:6" ht="26.25">
      <c r="A2953" s="41" t="s">
        <v>20987</v>
      </c>
      <c r="B2953" s="2">
        <v>102664</v>
      </c>
      <c r="C2953" s="150" t="s">
        <v>21016</v>
      </c>
      <c r="D2953" s="2" t="s">
        <v>38</v>
      </c>
      <c r="E2953" s="34">
        <v>46.36</v>
      </c>
      <c r="F2953" s="42">
        <v>0</v>
      </c>
    </row>
    <row r="2954" spans="1:6" ht="26.25">
      <c r="A2954" s="41" t="s">
        <v>20987</v>
      </c>
      <c r="B2954" s="2">
        <v>102665</v>
      </c>
      <c r="C2954" s="150" t="s">
        <v>21017</v>
      </c>
      <c r="D2954" s="2" t="s">
        <v>38</v>
      </c>
      <c r="E2954" s="34">
        <v>22.92</v>
      </c>
      <c r="F2954" s="42">
        <v>0</v>
      </c>
    </row>
    <row r="2955" spans="1:6" ht="26.25">
      <c r="A2955" s="41" t="s">
        <v>20987</v>
      </c>
      <c r="B2955" s="2">
        <v>102663</v>
      </c>
      <c r="C2955" s="150" t="s">
        <v>21018</v>
      </c>
      <c r="D2955" s="2" t="s">
        <v>38</v>
      </c>
      <c r="E2955" s="34">
        <v>70.59</v>
      </c>
      <c r="F2955" s="42">
        <v>0</v>
      </c>
    </row>
    <row r="2956" spans="1:6" ht="39">
      <c r="A2956" s="41" t="s">
        <v>20987</v>
      </c>
      <c r="B2956" s="2">
        <v>102669</v>
      </c>
      <c r="C2956" s="150" t="s">
        <v>21019</v>
      </c>
      <c r="D2956" s="2" t="s">
        <v>38</v>
      </c>
      <c r="E2956" s="34">
        <v>92.91</v>
      </c>
      <c r="F2956" s="42">
        <v>0</v>
      </c>
    </row>
    <row r="2957" spans="1:6" ht="26.25">
      <c r="A2957" s="41" t="s">
        <v>20987</v>
      </c>
      <c r="B2957" s="2">
        <v>102661</v>
      </c>
      <c r="C2957" s="150" t="s">
        <v>21020</v>
      </c>
      <c r="D2957" s="2" t="s">
        <v>38</v>
      </c>
      <c r="E2957" s="34">
        <v>34.9</v>
      </c>
      <c r="F2957" s="42">
        <v>0</v>
      </c>
    </row>
    <row r="2958" spans="1:6" ht="39">
      <c r="A2958" s="41" t="s">
        <v>20987</v>
      </c>
      <c r="B2958" s="2">
        <v>102666</v>
      </c>
      <c r="C2958" s="150" t="s">
        <v>21021</v>
      </c>
      <c r="D2958" s="2" t="s">
        <v>38</v>
      </c>
      <c r="E2958" s="34">
        <v>57.02</v>
      </c>
      <c r="F2958" s="42">
        <v>0</v>
      </c>
    </row>
    <row r="2959" spans="1:6" ht="26.25">
      <c r="A2959" s="41" t="s">
        <v>20987</v>
      </c>
      <c r="B2959" s="2">
        <v>102662</v>
      </c>
      <c r="C2959" s="150" t="s">
        <v>21022</v>
      </c>
      <c r="D2959" s="2" t="s">
        <v>38</v>
      </c>
      <c r="E2959" s="34">
        <v>99.07</v>
      </c>
      <c r="F2959" s="42">
        <v>0</v>
      </c>
    </row>
    <row r="2960" spans="1:6" ht="39">
      <c r="A2960" s="41" t="s">
        <v>20987</v>
      </c>
      <c r="B2960" s="2">
        <v>102668</v>
      </c>
      <c r="C2960" s="150" t="s">
        <v>21023</v>
      </c>
      <c r="D2960" s="2" t="s">
        <v>38</v>
      </c>
      <c r="E2960" s="34">
        <v>121.19</v>
      </c>
      <c r="F2960" s="42">
        <v>0</v>
      </c>
    </row>
    <row r="2961" spans="1:6">
      <c r="A2961" s="41" t="s">
        <v>20987</v>
      </c>
      <c r="B2961" s="2">
        <v>102718</v>
      </c>
      <c r="C2961" s="150" t="s">
        <v>21024</v>
      </c>
      <c r="D2961" s="2" t="s">
        <v>36</v>
      </c>
      <c r="E2961" s="34">
        <v>142.25</v>
      </c>
      <c r="F2961" s="42">
        <v>0</v>
      </c>
    </row>
    <row r="2962" spans="1:6">
      <c r="A2962" s="41" t="s">
        <v>20987</v>
      </c>
      <c r="B2962" s="2">
        <v>102716</v>
      </c>
      <c r="C2962" s="150" t="s">
        <v>21025</v>
      </c>
      <c r="D2962" s="2" t="s">
        <v>36</v>
      </c>
      <c r="E2962" s="34">
        <v>125.75</v>
      </c>
      <c r="F2962" s="42">
        <v>0</v>
      </c>
    </row>
    <row r="2963" spans="1:6">
      <c r="A2963" s="41" t="s">
        <v>20987</v>
      </c>
      <c r="B2963" s="2">
        <v>102719</v>
      </c>
      <c r="C2963" s="150" t="s">
        <v>21026</v>
      </c>
      <c r="D2963" s="2" t="s">
        <v>36</v>
      </c>
      <c r="E2963" s="34">
        <v>133.53</v>
      </c>
      <c r="F2963" s="42">
        <v>0</v>
      </c>
    </row>
    <row r="2964" spans="1:6">
      <c r="A2964" s="41" t="s">
        <v>20987</v>
      </c>
      <c r="B2964" s="2">
        <v>102717</v>
      </c>
      <c r="C2964" s="150" t="s">
        <v>21027</v>
      </c>
      <c r="D2964" s="2" t="s">
        <v>36</v>
      </c>
      <c r="E2964" s="34">
        <v>117.03</v>
      </c>
      <c r="F2964" s="42">
        <v>0</v>
      </c>
    </row>
    <row r="2965" spans="1:6" ht="26.25">
      <c r="A2965" s="41" t="s">
        <v>20987</v>
      </c>
      <c r="B2965" s="2">
        <v>102720</v>
      </c>
      <c r="C2965" s="150" t="s">
        <v>21028</v>
      </c>
      <c r="D2965" s="2" t="s">
        <v>34</v>
      </c>
      <c r="E2965" s="34">
        <v>0</v>
      </c>
      <c r="F2965" s="42"/>
    </row>
    <row r="2966" spans="1:6" ht="26.25">
      <c r="A2966" s="41" t="s">
        <v>20987</v>
      </c>
      <c r="B2966" s="2">
        <v>102713</v>
      </c>
      <c r="C2966" s="150" t="s">
        <v>21029</v>
      </c>
      <c r="D2966" s="2" t="s">
        <v>34</v>
      </c>
      <c r="E2966" s="34">
        <v>12.62</v>
      </c>
      <c r="F2966" s="42">
        <v>0</v>
      </c>
    </row>
    <row r="2967" spans="1:6" ht="26.25">
      <c r="A2967" s="41" t="s">
        <v>20987</v>
      </c>
      <c r="B2967" s="2">
        <v>102715</v>
      </c>
      <c r="C2967" s="150" t="s">
        <v>21030</v>
      </c>
      <c r="D2967" s="2" t="s">
        <v>34</v>
      </c>
      <c r="E2967" s="34">
        <v>24.81</v>
      </c>
      <c r="F2967" s="42">
        <v>0</v>
      </c>
    </row>
    <row r="2968" spans="1:6" ht="26.25">
      <c r="A2968" s="41" t="s">
        <v>20987</v>
      </c>
      <c r="B2968" s="2">
        <v>103653</v>
      </c>
      <c r="C2968" s="150" t="s">
        <v>21031</v>
      </c>
      <c r="D2968" s="2" t="s">
        <v>34</v>
      </c>
      <c r="E2968" s="34">
        <v>29.61</v>
      </c>
      <c r="F2968" s="42">
        <v>0</v>
      </c>
    </row>
    <row r="2969" spans="1:6" ht="26.25">
      <c r="A2969" s="41" t="s">
        <v>20987</v>
      </c>
      <c r="B2969" s="2">
        <v>102712</v>
      </c>
      <c r="C2969" s="150" t="s">
        <v>21032</v>
      </c>
      <c r="D2969" s="2" t="s">
        <v>34</v>
      </c>
      <c r="E2969" s="34">
        <v>9.23</v>
      </c>
      <c r="F2969" s="42">
        <v>0</v>
      </c>
    </row>
    <row r="2970" spans="1:6" ht="26.25">
      <c r="A2970" s="41" t="s">
        <v>20987</v>
      </c>
      <c r="B2970" s="2">
        <v>102711</v>
      </c>
      <c r="C2970" s="150" t="s">
        <v>21033</v>
      </c>
      <c r="D2970" s="2" t="s">
        <v>35</v>
      </c>
      <c r="E2970" s="34">
        <v>96.75</v>
      </c>
      <c r="F2970" s="42">
        <v>0</v>
      </c>
    </row>
    <row r="2971" spans="1:6" ht="26.25">
      <c r="A2971" s="41" t="s">
        <v>20987</v>
      </c>
      <c r="B2971" s="2">
        <v>102710</v>
      </c>
      <c r="C2971" s="150" t="s">
        <v>21034</v>
      </c>
      <c r="D2971" s="2" t="s">
        <v>35</v>
      </c>
      <c r="E2971" s="34">
        <v>76.37</v>
      </c>
      <c r="F2971" s="42">
        <v>0</v>
      </c>
    </row>
    <row r="2972" spans="1:6" ht="26.25">
      <c r="A2972" s="41" t="s">
        <v>20987</v>
      </c>
      <c r="B2972" s="2">
        <v>102709</v>
      </c>
      <c r="C2972" s="150" t="s">
        <v>21035</v>
      </c>
      <c r="D2972" s="2" t="s">
        <v>35</v>
      </c>
      <c r="E2972" s="34">
        <v>0</v>
      </c>
      <c r="F2972" s="42"/>
    </row>
    <row r="2973" spans="1:6" ht="26.25">
      <c r="A2973" s="41" t="s">
        <v>20987</v>
      </c>
      <c r="B2973" s="2">
        <v>102708</v>
      </c>
      <c r="C2973" s="150" t="s">
        <v>21036</v>
      </c>
      <c r="D2973" s="2" t="s">
        <v>35</v>
      </c>
      <c r="E2973" s="34">
        <v>31.95</v>
      </c>
      <c r="F2973" s="42">
        <v>0</v>
      </c>
    </row>
    <row r="2974" spans="1:6" ht="26.25">
      <c r="A2974" s="41" t="s">
        <v>20987</v>
      </c>
      <c r="B2974" s="2">
        <v>102707</v>
      </c>
      <c r="C2974" s="150" t="s">
        <v>21037</v>
      </c>
      <c r="D2974" s="2" t="s">
        <v>38</v>
      </c>
      <c r="E2974" s="34">
        <v>50.75</v>
      </c>
      <c r="F2974" s="42">
        <v>0</v>
      </c>
    </row>
    <row r="2975" spans="1:6" ht="26.25">
      <c r="A2975" s="41" t="s">
        <v>20987</v>
      </c>
      <c r="B2975" s="2">
        <v>102704</v>
      </c>
      <c r="C2975" s="150" t="s">
        <v>21038</v>
      </c>
      <c r="D2975" s="2" t="s">
        <v>38</v>
      </c>
      <c r="E2975" s="34">
        <v>11.21</v>
      </c>
      <c r="F2975" s="42">
        <v>0</v>
      </c>
    </row>
    <row r="2976" spans="1:6" ht="26.25">
      <c r="A2976" s="41" t="s">
        <v>20987</v>
      </c>
      <c r="B2976" s="2">
        <v>102705</v>
      </c>
      <c r="C2976" s="150" t="s">
        <v>21039</v>
      </c>
      <c r="D2976" s="2" t="s">
        <v>38</v>
      </c>
      <c r="E2976" s="34">
        <v>70.55</v>
      </c>
      <c r="F2976" s="42">
        <v>0</v>
      </c>
    </row>
    <row r="2977" spans="1:6" ht="26.25">
      <c r="A2977" s="41" t="s">
        <v>21040</v>
      </c>
      <c r="B2977" s="2">
        <v>98333</v>
      </c>
      <c r="C2977" s="150" t="s">
        <v>21041</v>
      </c>
      <c r="D2977" s="2" t="s">
        <v>34</v>
      </c>
      <c r="E2977" s="34">
        <v>0</v>
      </c>
      <c r="F2977" s="42"/>
    </row>
    <row r="2978" spans="1:6" ht="26.25">
      <c r="A2978" s="41" t="s">
        <v>21040</v>
      </c>
      <c r="B2978" s="2">
        <v>98332</v>
      </c>
      <c r="C2978" s="150" t="s">
        <v>21042</v>
      </c>
      <c r="D2978" s="2" t="s">
        <v>34</v>
      </c>
      <c r="E2978" s="34">
        <v>0</v>
      </c>
      <c r="F2978" s="42"/>
    </row>
    <row r="2979" spans="1:6" ht="26.25">
      <c r="A2979" s="41" t="s">
        <v>21040</v>
      </c>
      <c r="B2979" s="2">
        <v>98331</v>
      </c>
      <c r="C2979" s="150" t="s">
        <v>21043</v>
      </c>
      <c r="D2979" s="2" t="s">
        <v>34</v>
      </c>
      <c r="E2979" s="34">
        <v>0</v>
      </c>
      <c r="F2979" s="42"/>
    </row>
    <row r="2980" spans="1:6" ht="26.25">
      <c r="A2980" s="41" t="s">
        <v>21040</v>
      </c>
      <c r="B2980" s="2">
        <v>98327</v>
      </c>
      <c r="C2980" s="150" t="s">
        <v>21044</v>
      </c>
      <c r="D2980" s="2" t="s">
        <v>34</v>
      </c>
      <c r="E2980" s="34">
        <v>0</v>
      </c>
      <c r="F2980" s="42"/>
    </row>
    <row r="2981" spans="1:6" ht="26.25">
      <c r="A2981" s="41" t="s">
        <v>21040</v>
      </c>
      <c r="B2981" s="2">
        <v>98326</v>
      </c>
      <c r="C2981" s="150" t="s">
        <v>21045</v>
      </c>
      <c r="D2981" s="2" t="s">
        <v>34</v>
      </c>
      <c r="E2981" s="34">
        <v>0</v>
      </c>
      <c r="F2981" s="42"/>
    </row>
    <row r="2982" spans="1:6" ht="26.25">
      <c r="A2982" s="41" t="s">
        <v>21040</v>
      </c>
      <c r="B2982" s="2">
        <v>98325</v>
      </c>
      <c r="C2982" s="150" t="s">
        <v>21046</v>
      </c>
      <c r="D2982" s="2" t="s">
        <v>34</v>
      </c>
      <c r="E2982" s="34">
        <v>0</v>
      </c>
      <c r="F2982" s="42"/>
    </row>
    <row r="2983" spans="1:6" ht="26.25">
      <c r="A2983" s="41" t="s">
        <v>21040</v>
      </c>
      <c r="B2983" s="2">
        <v>98370</v>
      </c>
      <c r="C2983" s="150" t="s">
        <v>21047</v>
      </c>
      <c r="D2983" s="2" t="s">
        <v>34</v>
      </c>
      <c r="E2983" s="34">
        <v>0</v>
      </c>
      <c r="F2983" s="42"/>
    </row>
    <row r="2984" spans="1:6" ht="26.25">
      <c r="A2984" s="41" t="s">
        <v>21040</v>
      </c>
      <c r="B2984" s="2">
        <v>98389</v>
      </c>
      <c r="C2984" s="150" t="s">
        <v>21048</v>
      </c>
      <c r="D2984" s="2" t="s">
        <v>35</v>
      </c>
      <c r="E2984" s="34">
        <v>0</v>
      </c>
      <c r="F2984" s="42"/>
    </row>
    <row r="2985" spans="1:6" ht="26.25">
      <c r="A2985" s="41" t="s">
        <v>21040</v>
      </c>
      <c r="B2985" s="2">
        <v>98390</v>
      </c>
      <c r="C2985" s="150" t="s">
        <v>21049</v>
      </c>
      <c r="D2985" s="2" t="s">
        <v>35</v>
      </c>
      <c r="E2985" s="34">
        <v>0</v>
      </c>
      <c r="F2985" s="42"/>
    </row>
    <row r="2986" spans="1:6" ht="26.25">
      <c r="A2986" s="41" t="s">
        <v>21040</v>
      </c>
      <c r="B2986" s="2">
        <v>98391</v>
      </c>
      <c r="C2986" s="150" t="s">
        <v>21050</v>
      </c>
      <c r="D2986" s="2" t="s">
        <v>35</v>
      </c>
      <c r="E2986" s="34">
        <v>0</v>
      </c>
      <c r="F2986" s="42"/>
    </row>
    <row r="2987" spans="1:6" ht="26.25">
      <c r="A2987" s="41" t="s">
        <v>21040</v>
      </c>
      <c r="B2987" s="2">
        <v>98392</v>
      </c>
      <c r="C2987" s="150" t="s">
        <v>21051</v>
      </c>
      <c r="D2987" s="2" t="s">
        <v>35</v>
      </c>
      <c r="E2987" s="34">
        <v>0</v>
      </c>
      <c r="F2987" s="42"/>
    </row>
    <row r="2988" spans="1:6" ht="26.25">
      <c r="A2988" s="41" t="s">
        <v>21040</v>
      </c>
      <c r="B2988" s="2">
        <v>98393</v>
      </c>
      <c r="C2988" s="150" t="s">
        <v>21052</v>
      </c>
      <c r="D2988" s="2" t="s">
        <v>35</v>
      </c>
      <c r="E2988" s="34">
        <v>0</v>
      </c>
      <c r="F2988" s="42"/>
    </row>
    <row r="2989" spans="1:6" ht="26.25">
      <c r="A2989" s="41" t="s">
        <v>21040</v>
      </c>
      <c r="B2989" s="2">
        <v>98394</v>
      </c>
      <c r="C2989" s="150" t="s">
        <v>21053</v>
      </c>
      <c r="D2989" s="2" t="s">
        <v>35</v>
      </c>
      <c r="E2989" s="34">
        <v>0</v>
      </c>
      <c r="F2989" s="42"/>
    </row>
    <row r="2990" spans="1:6" ht="26.25">
      <c r="A2990" s="41" t="s">
        <v>21040</v>
      </c>
      <c r="B2990" s="2">
        <v>98395</v>
      </c>
      <c r="C2990" s="150" t="s">
        <v>21054</v>
      </c>
      <c r="D2990" s="2" t="s">
        <v>35</v>
      </c>
      <c r="E2990" s="34">
        <v>0</v>
      </c>
      <c r="F2990" s="42"/>
    </row>
    <row r="2991" spans="1:6" ht="26.25">
      <c r="A2991" s="41" t="s">
        <v>21040</v>
      </c>
      <c r="B2991" s="2">
        <v>98396</v>
      </c>
      <c r="C2991" s="150" t="s">
        <v>21055</v>
      </c>
      <c r="D2991" s="2" t="s">
        <v>35</v>
      </c>
      <c r="E2991" s="34">
        <v>0</v>
      </c>
      <c r="F2991" s="42"/>
    </row>
    <row r="2992" spans="1:6" ht="39">
      <c r="A2992" s="41" t="s">
        <v>21040</v>
      </c>
      <c r="B2992" s="2">
        <v>98369</v>
      </c>
      <c r="C2992" s="150" t="s">
        <v>21056</v>
      </c>
      <c r="D2992" s="2" t="s">
        <v>34</v>
      </c>
      <c r="E2992" s="34">
        <v>0</v>
      </c>
      <c r="F2992" s="42"/>
    </row>
    <row r="2993" spans="1:6" ht="39">
      <c r="A2993" s="41" t="s">
        <v>21040</v>
      </c>
      <c r="B2993" s="2">
        <v>98360</v>
      </c>
      <c r="C2993" s="150" t="s">
        <v>21057</v>
      </c>
      <c r="D2993" s="2" t="s">
        <v>34</v>
      </c>
      <c r="E2993" s="34">
        <v>0</v>
      </c>
      <c r="F2993" s="42"/>
    </row>
    <row r="2994" spans="1:6" ht="39">
      <c r="A2994" s="41" t="s">
        <v>21040</v>
      </c>
      <c r="B2994" s="2">
        <v>98368</v>
      </c>
      <c r="C2994" s="150" t="s">
        <v>21058</v>
      </c>
      <c r="D2994" s="2" t="s">
        <v>34</v>
      </c>
      <c r="E2994" s="34">
        <v>0</v>
      </c>
      <c r="F2994" s="42"/>
    </row>
    <row r="2995" spans="1:6" ht="39">
      <c r="A2995" s="41" t="s">
        <v>21040</v>
      </c>
      <c r="B2995" s="2">
        <v>98359</v>
      </c>
      <c r="C2995" s="150" t="s">
        <v>21059</v>
      </c>
      <c r="D2995" s="2" t="s">
        <v>34</v>
      </c>
      <c r="E2995" s="34">
        <v>0</v>
      </c>
      <c r="F2995" s="42"/>
    </row>
    <row r="2996" spans="1:6" ht="39">
      <c r="A2996" s="41" t="s">
        <v>21040</v>
      </c>
      <c r="B2996" s="2">
        <v>98367</v>
      </c>
      <c r="C2996" s="150" t="s">
        <v>21060</v>
      </c>
      <c r="D2996" s="2" t="s">
        <v>34</v>
      </c>
      <c r="E2996" s="34">
        <v>0</v>
      </c>
      <c r="F2996" s="42"/>
    </row>
    <row r="2997" spans="1:6" ht="39">
      <c r="A2997" s="41" t="s">
        <v>21040</v>
      </c>
      <c r="B2997" s="2">
        <v>98358</v>
      </c>
      <c r="C2997" s="150" t="s">
        <v>21061</v>
      </c>
      <c r="D2997" s="2" t="s">
        <v>34</v>
      </c>
      <c r="E2997" s="34">
        <v>0</v>
      </c>
      <c r="F2997" s="42"/>
    </row>
    <row r="2998" spans="1:6" ht="39">
      <c r="A2998" s="41" t="s">
        <v>21040</v>
      </c>
      <c r="B2998" s="2">
        <v>98352</v>
      </c>
      <c r="C2998" s="150" t="s">
        <v>21062</v>
      </c>
      <c r="D2998" s="2" t="s">
        <v>34</v>
      </c>
      <c r="E2998" s="34">
        <v>0</v>
      </c>
      <c r="F2998" s="42"/>
    </row>
    <row r="2999" spans="1:6" ht="26.25">
      <c r="A2999" s="41" t="s">
        <v>21040</v>
      </c>
      <c r="B2999" s="2">
        <v>98343</v>
      </c>
      <c r="C2999" s="150" t="s">
        <v>21063</v>
      </c>
      <c r="D2999" s="2" t="s">
        <v>34</v>
      </c>
      <c r="E2999" s="34">
        <v>0</v>
      </c>
      <c r="F2999" s="42"/>
    </row>
    <row r="3000" spans="1:6" ht="39">
      <c r="A3000" s="41" t="s">
        <v>21040</v>
      </c>
      <c r="B3000" s="2">
        <v>98351</v>
      </c>
      <c r="C3000" s="150" t="s">
        <v>21064</v>
      </c>
      <c r="D3000" s="2" t="s">
        <v>34</v>
      </c>
      <c r="E3000" s="34">
        <v>0</v>
      </c>
      <c r="F3000" s="42"/>
    </row>
    <row r="3001" spans="1:6" ht="26.25">
      <c r="A3001" s="41" t="s">
        <v>21040</v>
      </c>
      <c r="B3001" s="2">
        <v>98342</v>
      </c>
      <c r="C3001" s="150" t="s">
        <v>21065</v>
      </c>
      <c r="D3001" s="2" t="s">
        <v>34</v>
      </c>
      <c r="E3001" s="34">
        <v>0</v>
      </c>
      <c r="F3001" s="42"/>
    </row>
    <row r="3002" spans="1:6" ht="39">
      <c r="A3002" s="41" t="s">
        <v>21040</v>
      </c>
      <c r="B3002" s="2">
        <v>98350</v>
      </c>
      <c r="C3002" s="150" t="s">
        <v>21066</v>
      </c>
      <c r="D3002" s="2" t="s">
        <v>34</v>
      </c>
      <c r="E3002" s="34">
        <v>0</v>
      </c>
      <c r="F3002" s="42"/>
    </row>
    <row r="3003" spans="1:6" ht="26.25">
      <c r="A3003" s="41" t="s">
        <v>21040</v>
      </c>
      <c r="B3003" s="2">
        <v>98341</v>
      </c>
      <c r="C3003" s="150" t="s">
        <v>21067</v>
      </c>
      <c r="D3003" s="2" t="s">
        <v>34</v>
      </c>
      <c r="E3003" s="34">
        <v>0</v>
      </c>
      <c r="F3003" s="42"/>
    </row>
    <row r="3004" spans="1:6" ht="26.25">
      <c r="A3004" s="41" t="s">
        <v>21040</v>
      </c>
      <c r="B3004" s="2">
        <v>98381</v>
      </c>
      <c r="C3004" s="150" t="s">
        <v>21068</v>
      </c>
      <c r="D3004" s="2" t="s">
        <v>38</v>
      </c>
      <c r="E3004" s="34">
        <v>0</v>
      </c>
      <c r="F3004" s="42"/>
    </row>
    <row r="3005" spans="1:6" ht="26.25">
      <c r="A3005" s="41" t="s">
        <v>21040</v>
      </c>
      <c r="B3005" s="2">
        <v>98382</v>
      </c>
      <c r="C3005" s="150" t="s">
        <v>21069</v>
      </c>
      <c r="D3005" s="2" t="s">
        <v>38</v>
      </c>
      <c r="E3005" s="34">
        <v>0</v>
      </c>
      <c r="F3005" s="42"/>
    </row>
    <row r="3006" spans="1:6" ht="26.25">
      <c r="A3006" s="41" t="s">
        <v>21040</v>
      </c>
      <c r="B3006" s="2">
        <v>98383</v>
      </c>
      <c r="C3006" s="150" t="s">
        <v>21070</v>
      </c>
      <c r="D3006" s="2" t="s">
        <v>38</v>
      </c>
      <c r="E3006" s="34">
        <v>0</v>
      </c>
      <c r="F3006" s="42"/>
    </row>
    <row r="3007" spans="1:6" ht="26.25">
      <c r="A3007" s="41" t="s">
        <v>21040</v>
      </c>
      <c r="B3007" s="2">
        <v>98384</v>
      </c>
      <c r="C3007" s="150" t="s">
        <v>21071</v>
      </c>
      <c r="D3007" s="2" t="s">
        <v>38</v>
      </c>
      <c r="E3007" s="34">
        <v>0</v>
      </c>
      <c r="F3007" s="42"/>
    </row>
    <row r="3008" spans="1:6" ht="26.25">
      <c r="A3008" s="41" t="s">
        <v>21040</v>
      </c>
      <c r="B3008" s="2">
        <v>98385</v>
      </c>
      <c r="C3008" s="150" t="s">
        <v>21072</v>
      </c>
      <c r="D3008" s="2" t="s">
        <v>38</v>
      </c>
      <c r="E3008" s="34">
        <v>0</v>
      </c>
      <c r="F3008" s="42"/>
    </row>
    <row r="3009" spans="1:6" ht="26.25">
      <c r="A3009" s="41" t="s">
        <v>21040</v>
      </c>
      <c r="B3009" s="2">
        <v>98386</v>
      </c>
      <c r="C3009" s="150" t="s">
        <v>21073</v>
      </c>
      <c r="D3009" s="2" t="s">
        <v>38</v>
      </c>
      <c r="E3009" s="34">
        <v>0</v>
      </c>
      <c r="F3009" s="42"/>
    </row>
    <row r="3010" spans="1:6" ht="26.25">
      <c r="A3010" s="41" t="s">
        <v>21040</v>
      </c>
      <c r="B3010" s="2">
        <v>98387</v>
      </c>
      <c r="C3010" s="150" t="s">
        <v>21074</v>
      </c>
      <c r="D3010" s="2" t="s">
        <v>38</v>
      </c>
      <c r="E3010" s="34">
        <v>0</v>
      </c>
      <c r="F3010" s="42"/>
    </row>
    <row r="3011" spans="1:6" ht="26.25">
      <c r="A3011" s="41" t="s">
        <v>21040</v>
      </c>
      <c r="B3011" s="2">
        <v>98388</v>
      </c>
      <c r="C3011" s="150" t="s">
        <v>21075</v>
      </c>
      <c r="D3011" s="2" t="s">
        <v>38</v>
      </c>
      <c r="E3011" s="34">
        <v>0</v>
      </c>
      <c r="F3011" s="42"/>
    </row>
    <row r="3012" spans="1:6" ht="39">
      <c r="A3012" s="41" t="s">
        <v>21040</v>
      </c>
      <c r="B3012" s="2">
        <v>98346</v>
      </c>
      <c r="C3012" s="150" t="s">
        <v>21076</v>
      </c>
      <c r="D3012" s="2" t="s">
        <v>34</v>
      </c>
      <c r="E3012" s="34">
        <v>0</v>
      </c>
      <c r="F3012" s="42"/>
    </row>
    <row r="3013" spans="1:6" ht="39">
      <c r="A3013" s="41" t="s">
        <v>21040</v>
      </c>
      <c r="B3013" s="2">
        <v>98363</v>
      </c>
      <c r="C3013" s="150" t="s">
        <v>21077</v>
      </c>
      <c r="D3013" s="2" t="s">
        <v>34</v>
      </c>
      <c r="E3013" s="34">
        <v>0</v>
      </c>
      <c r="F3013" s="42"/>
    </row>
    <row r="3014" spans="1:6" ht="39">
      <c r="A3014" s="41" t="s">
        <v>21040</v>
      </c>
      <c r="B3014" s="2">
        <v>98354</v>
      </c>
      <c r="C3014" s="150" t="s">
        <v>21078</v>
      </c>
      <c r="D3014" s="2" t="s">
        <v>34</v>
      </c>
      <c r="E3014" s="34">
        <v>0</v>
      </c>
      <c r="F3014" s="42"/>
    </row>
    <row r="3015" spans="1:6" ht="26.25">
      <c r="A3015" s="41" t="s">
        <v>21040</v>
      </c>
      <c r="B3015" s="2">
        <v>98337</v>
      </c>
      <c r="C3015" s="150" t="s">
        <v>21079</v>
      </c>
      <c r="D3015" s="2" t="s">
        <v>34</v>
      </c>
      <c r="E3015" s="34">
        <v>0</v>
      </c>
      <c r="F3015" s="42"/>
    </row>
    <row r="3016" spans="1:6" ht="39">
      <c r="A3016" s="41" t="s">
        <v>21040</v>
      </c>
      <c r="B3016" s="2">
        <v>98345</v>
      </c>
      <c r="C3016" s="150" t="s">
        <v>21080</v>
      </c>
      <c r="D3016" s="2" t="s">
        <v>34</v>
      </c>
      <c r="E3016" s="34">
        <v>0</v>
      </c>
      <c r="F3016" s="42"/>
    </row>
    <row r="3017" spans="1:6" ht="39">
      <c r="A3017" s="41" t="s">
        <v>21040</v>
      </c>
      <c r="B3017" s="2">
        <v>98362</v>
      </c>
      <c r="C3017" s="150" t="s">
        <v>21081</v>
      </c>
      <c r="D3017" s="2" t="s">
        <v>34</v>
      </c>
      <c r="E3017" s="34">
        <v>0</v>
      </c>
      <c r="F3017" s="42"/>
    </row>
    <row r="3018" spans="1:6" ht="39">
      <c r="A3018" s="41" t="s">
        <v>21040</v>
      </c>
      <c r="B3018" s="2">
        <v>98403</v>
      </c>
      <c r="C3018" s="150" t="s">
        <v>21082</v>
      </c>
      <c r="D3018" s="2" t="s">
        <v>34</v>
      </c>
      <c r="E3018" s="34">
        <v>0</v>
      </c>
      <c r="F3018" s="42"/>
    </row>
    <row r="3019" spans="1:6" ht="26.25">
      <c r="A3019" s="41" t="s">
        <v>21040</v>
      </c>
      <c r="B3019" s="2">
        <v>98335</v>
      </c>
      <c r="C3019" s="150" t="s">
        <v>21083</v>
      </c>
      <c r="D3019" s="2" t="s">
        <v>34</v>
      </c>
      <c r="E3019" s="34">
        <v>0</v>
      </c>
      <c r="F3019" s="42"/>
    </row>
    <row r="3020" spans="1:6" ht="39">
      <c r="A3020" s="41" t="s">
        <v>21040</v>
      </c>
      <c r="B3020" s="2">
        <v>98344</v>
      </c>
      <c r="C3020" s="150" t="s">
        <v>21084</v>
      </c>
      <c r="D3020" s="2" t="s">
        <v>34</v>
      </c>
      <c r="E3020" s="34">
        <v>0</v>
      </c>
      <c r="F3020" s="42"/>
    </row>
    <row r="3021" spans="1:6" ht="39">
      <c r="A3021" s="41" t="s">
        <v>21040</v>
      </c>
      <c r="B3021" s="2">
        <v>98361</v>
      </c>
      <c r="C3021" s="150" t="s">
        <v>21085</v>
      </c>
      <c r="D3021" s="2" t="s">
        <v>34</v>
      </c>
      <c r="E3021" s="34">
        <v>0</v>
      </c>
      <c r="F3021" s="42"/>
    </row>
    <row r="3022" spans="1:6" ht="39">
      <c r="A3022" s="41" t="s">
        <v>21040</v>
      </c>
      <c r="B3022" s="2">
        <v>98353</v>
      </c>
      <c r="C3022" s="150" t="s">
        <v>21086</v>
      </c>
      <c r="D3022" s="2" t="s">
        <v>34</v>
      </c>
      <c r="E3022" s="34">
        <v>0</v>
      </c>
      <c r="F3022" s="42"/>
    </row>
    <row r="3023" spans="1:6" ht="26.25">
      <c r="A3023" s="41" t="s">
        <v>21040</v>
      </c>
      <c r="B3023" s="2">
        <v>98334</v>
      </c>
      <c r="C3023" s="150" t="s">
        <v>21087</v>
      </c>
      <c r="D3023" s="2" t="s">
        <v>34</v>
      </c>
      <c r="E3023" s="34">
        <v>0</v>
      </c>
      <c r="F3023" s="42"/>
    </row>
    <row r="3024" spans="1:6" ht="26.25">
      <c r="A3024" s="41" t="s">
        <v>21040</v>
      </c>
      <c r="B3024" s="2">
        <v>98371</v>
      </c>
      <c r="C3024" s="150" t="s">
        <v>21088</v>
      </c>
      <c r="D3024" s="2" t="s">
        <v>34</v>
      </c>
      <c r="E3024" s="34">
        <v>0</v>
      </c>
      <c r="F3024" s="42"/>
    </row>
    <row r="3025" spans="1:6">
      <c r="A3025" s="41" t="s">
        <v>21040</v>
      </c>
      <c r="B3025" s="2">
        <v>98397</v>
      </c>
      <c r="C3025" s="150" t="s">
        <v>21089</v>
      </c>
      <c r="D3025" s="2" t="s">
        <v>34</v>
      </c>
      <c r="E3025" s="34">
        <v>15.68</v>
      </c>
      <c r="F3025" s="42">
        <v>0</v>
      </c>
    </row>
    <row r="3026" spans="1:6" ht="39">
      <c r="A3026" s="41" t="s">
        <v>21090</v>
      </c>
      <c r="B3026" s="2">
        <v>97280</v>
      </c>
      <c r="C3026" s="150" t="s">
        <v>21091</v>
      </c>
      <c r="D3026" s="2" t="s">
        <v>35</v>
      </c>
      <c r="E3026" s="34">
        <v>0</v>
      </c>
      <c r="F3026" s="42"/>
    </row>
    <row r="3027" spans="1:6" ht="39">
      <c r="A3027" s="41" t="s">
        <v>21090</v>
      </c>
      <c r="B3027" s="2">
        <v>97275</v>
      </c>
      <c r="C3027" s="150" t="s">
        <v>21092</v>
      </c>
      <c r="D3027" s="2" t="s">
        <v>35</v>
      </c>
      <c r="E3027" s="34">
        <v>0</v>
      </c>
      <c r="F3027" s="42"/>
    </row>
    <row r="3028" spans="1:6" ht="39">
      <c r="A3028" s="41" t="s">
        <v>21090</v>
      </c>
      <c r="B3028" s="2">
        <v>97279</v>
      </c>
      <c r="C3028" s="150" t="s">
        <v>21093</v>
      </c>
      <c r="D3028" s="2" t="s">
        <v>35</v>
      </c>
      <c r="E3028" s="34">
        <v>0</v>
      </c>
      <c r="F3028" s="42"/>
    </row>
    <row r="3029" spans="1:6" ht="39">
      <c r="A3029" s="41" t="s">
        <v>21090</v>
      </c>
      <c r="B3029" s="2">
        <v>97285</v>
      </c>
      <c r="C3029" s="150" t="s">
        <v>21094</v>
      </c>
      <c r="D3029" s="2" t="s">
        <v>35</v>
      </c>
      <c r="E3029" s="34">
        <v>0</v>
      </c>
      <c r="F3029" s="42"/>
    </row>
    <row r="3030" spans="1:6" ht="39">
      <c r="A3030" s="41" t="s">
        <v>21090</v>
      </c>
      <c r="B3030" s="2">
        <v>97286</v>
      </c>
      <c r="C3030" s="150" t="s">
        <v>21095</v>
      </c>
      <c r="D3030" s="2" t="s">
        <v>35</v>
      </c>
      <c r="E3030" s="34">
        <v>0</v>
      </c>
      <c r="F3030" s="42"/>
    </row>
    <row r="3031" spans="1:6" ht="39">
      <c r="A3031" s="41" t="s">
        <v>21090</v>
      </c>
      <c r="B3031" s="2">
        <v>97291</v>
      </c>
      <c r="C3031" s="150" t="s">
        <v>21096</v>
      </c>
      <c r="D3031" s="2" t="s">
        <v>35</v>
      </c>
      <c r="E3031" s="34">
        <v>0</v>
      </c>
      <c r="F3031" s="42"/>
    </row>
    <row r="3032" spans="1:6" ht="39">
      <c r="A3032" s="41" t="s">
        <v>21090</v>
      </c>
      <c r="B3032" s="2">
        <v>97292</v>
      </c>
      <c r="C3032" s="150" t="s">
        <v>21097</v>
      </c>
      <c r="D3032" s="2" t="s">
        <v>35</v>
      </c>
      <c r="E3032" s="34">
        <v>0</v>
      </c>
      <c r="F3032" s="42"/>
    </row>
    <row r="3033" spans="1:6" ht="39">
      <c r="A3033" s="41" t="s">
        <v>21090</v>
      </c>
      <c r="B3033" s="2">
        <v>97297</v>
      </c>
      <c r="C3033" s="150" t="s">
        <v>21098</v>
      </c>
      <c r="D3033" s="2" t="s">
        <v>35</v>
      </c>
      <c r="E3033" s="34">
        <v>0</v>
      </c>
      <c r="F3033" s="42"/>
    </row>
    <row r="3034" spans="1:6" ht="39">
      <c r="A3034" s="41" t="s">
        <v>21090</v>
      </c>
      <c r="B3034" s="2">
        <v>97298</v>
      </c>
      <c r="C3034" s="150" t="s">
        <v>21099</v>
      </c>
      <c r="D3034" s="2" t="s">
        <v>35</v>
      </c>
      <c r="E3034" s="34">
        <v>0</v>
      </c>
      <c r="F3034" s="42"/>
    </row>
    <row r="3035" spans="1:6" ht="39">
      <c r="A3035" s="41" t="s">
        <v>21090</v>
      </c>
      <c r="B3035" s="2">
        <v>97303</v>
      </c>
      <c r="C3035" s="150" t="s">
        <v>21100</v>
      </c>
      <c r="D3035" s="2" t="s">
        <v>35</v>
      </c>
      <c r="E3035" s="34">
        <v>0</v>
      </c>
      <c r="F3035" s="42"/>
    </row>
    <row r="3036" spans="1:6" ht="39">
      <c r="A3036" s="41" t="s">
        <v>21090</v>
      </c>
      <c r="B3036" s="2">
        <v>97304</v>
      </c>
      <c r="C3036" s="150" t="s">
        <v>21101</v>
      </c>
      <c r="D3036" s="2" t="s">
        <v>35</v>
      </c>
      <c r="E3036" s="34">
        <v>0</v>
      </c>
      <c r="F3036" s="42"/>
    </row>
    <row r="3037" spans="1:6" ht="39">
      <c r="A3037" s="41" t="s">
        <v>21090</v>
      </c>
      <c r="B3037" s="2">
        <v>97309</v>
      </c>
      <c r="C3037" s="150" t="s">
        <v>21102</v>
      </c>
      <c r="D3037" s="2" t="s">
        <v>35</v>
      </c>
      <c r="E3037" s="34">
        <v>0</v>
      </c>
      <c r="F3037" s="42"/>
    </row>
    <row r="3038" spans="1:6" ht="39">
      <c r="A3038" s="41" t="s">
        <v>21090</v>
      </c>
      <c r="B3038" s="2">
        <v>97310</v>
      </c>
      <c r="C3038" s="150" t="s">
        <v>21103</v>
      </c>
      <c r="D3038" s="2" t="s">
        <v>35</v>
      </c>
      <c r="E3038" s="34">
        <v>0</v>
      </c>
      <c r="F3038" s="42"/>
    </row>
    <row r="3039" spans="1:6" ht="26.25">
      <c r="A3039" s="41" t="s">
        <v>21090</v>
      </c>
      <c r="B3039" s="2">
        <v>97282</v>
      </c>
      <c r="C3039" s="150" t="s">
        <v>21104</v>
      </c>
      <c r="D3039" s="2" t="s">
        <v>35</v>
      </c>
      <c r="E3039" s="34">
        <v>0</v>
      </c>
      <c r="F3039" s="42"/>
    </row>
    <row r="3040" spans="1:6" ht="26.25">
      <c r="A3040" s="41" t="s">
        <v>21090</v>
      </c>
      <c r="B3040" s="2">
        <v>97276</v>
      </c>
      <c r="C3040" s="150" t="s">
        <v>21105</v>
      </c>
      <c r="D3040" s="2" t="s">
        <v>35</v>
      </c>
      <c r="E3040" s="34">
        <v>0</v>
      </c>
      <c r="F3040" s="42"/>
    </row>
    <row r="3041" spans="1:6" ht="26.25">
      <c r="A3041" s="41" t="s">
        <v>21090</v>
      </c>
      <c r="B3041" s="2">
        <v>97281</v>
      </c>
      <c r="C3041" s="150" t="s">
        <v>21106</v>
      </c>
      <c r="D3041" s="2" t="s">
        <v>35</v>
      </c>
      <c r="E3041" s="34">
        <v>0</v>
      </c>
      <c r="F3041" s="42"/>
    </row>
    <row r="3042" spans="1:6" ht="39">
      <c r="A3042" s="41" t="s">
        <v>21090</v>
      </c>
      <c r="B3042" s="2">
        <v>97287</v>
      </c>
      <c r="C3042" s="150" t="s">
        <v>21107</v>
      </c>
      <c r="D3042" s="2" t="s">
        <v>35</v>
      </c>
      <c r="E3042" s="34">
        <v>0</v>
      </c>
      <c r="F3042" s="42"/>
    </row>
    <row r="3043" spans="1:6" ht="39">
      <c r="A3043" s="41" t="s">
        <v>21090</v>
      </c>
      <c r="B3043" s="2">
        <v>97288</v>
      </c>
      <c r="C3043" s="150" t="s">
        <v>21108</v>
      </c>
      <c r="D3043" s="2" t="s">
        <v>35</v>
      </c>
      <c r="E3043" s="34">
        <v>0</v>
      </c>
      <c r="F3043" s="42"/>
    </row>
    <row r="3044" spans="1:6" ht="39">
      <c r="A3044" s="41" t="s">
        <v>21090</v>
      </c>
      <c r="B3044" s="2">
        <v>97293</v>
      </c>
      <c r="C3044" s="150" t="s">
        <v>21109</v>
      </c>
      <c r="D3044" s="2" t="s">
        <v>35</v>
      </c>
      <c r="E3044" s="34">
        <v>0</v>
      </c>
      <c r="F3044" s="42"/>
    </row>
    <row r="3045" spans="1:6" ht="39">
      <c r="A3045" s="41" t="s">
        <v>21090</v>
      </c>
      <c r="B3045" s="2">
        <v>97294</v>
      </c>
      <c r="C3045" s="150" t="s">
        <v>21110</v>
      </c>
      <c r="D3045" s="2" t="s">
        <v>35</v>
      </c>
      <c r="E3045" s="34">
        <v>0</v>
      </c>
      <c r="F3045" s="42"/>
    </row>
    <row r="3046" spans="1:6" ht="39">
      <c r="A3046" s="41" t="s">
        <v>21090</v>
      </c>
      <c r="B3046" s="2">
        <v>97299</v>
      </c>
      <c r="C3046" s="150" t="s">
        <v>21111</v>
      </c>
      <c r="D3046" s="2" t="s">
        <v>35</v>
      </c>
      <c r="E3046" s="34">
        <v>0</v>
      </c>
      <c r="F3046" s="42"/>
    </row>
    <row r="3047" spans="1:6" ht="39">
      <c r="A3047" s="41" t="s">
        <v>21090</v>
      </c>
      <c r="B3047" s="2">
        <v>97300</v>
      </c>
      <c r="C3047" s="150" t="s">
        <v>21112</v>
      </c>
      <c r="D3047" s="2" t="s">
        <v>35</v>
      </c>
      <c r="E3047" s="34">
        <v>0</v>
      </c>
      <c r="F3047" s="42"/>
    </row>
    <row r="3048" spans="1:6" ht="39">
      <c r="A3048" s="41" t="s">
        <v>21090</v>
      </c>
      <c r="B3048" s="2">
        <v>97305</v>
      </c>
      <c r="C3048" s="150" t="s">
        <v>21113</v>
      </c>
      <c r="D3048" s="2" t="s">
        <v>35</v>
      </c>
      <c r="E3048" s="34">
        <v>0</v>
      </c>
      <c r="F3048" s="42"/>
    </row>
    <row r="3049" spans="1:6" ht="39">
      <c r="A3049" s="41" t="s">
        <v>21090</v>
      </c>
      <c r="B3049" s="2">
        <v>97306</v>
      </c>
      <c r="C3049" s="150" t="s">
        <v>21114</v>
      </c>
      <c r="D3049" s="2" t="s">
        <v>35</v>
      </c>
      <c r="E3049" s="34">
        <v>0</v>
      </c>
      <c r="F3049" s="42"/>
    </row>
    <row r="3050" spans="1:6" ht="39">
      <c r="A3050" s="41" t="s">
        <v>21090</v>
      </c>
      <c r="B3050" s="2">
        <v>97311</v>
      </c>
      <c r="C3050" s="150" t="s">
        <v>21115</v>
      </c>
      <c r="D3050" s="2" t="s">
        <v>35</v>
      </c>
      <c r="E3050" s="34">
        <v>0</v>
      </c>
      <c r="F3050" s="42"/>
    </row>
    <row r="3051" spans="1:6" ht="39">
      <c r="A3051" s="41" t="s">
        <v>21090</v>
      </c>
      <c r="B3051" s="2">
        <v>97312</v>
      </c>
      <c r="C3051" s="150" t="s">
        <v>21116</v>
      </c>
      <c r="D3051" s="2" t="s">
        <v>35</v>
      </c>
      <c r="E3051" s="34">
        <v>0</v>
      </c>
      <c r="F3051" s="42"/>
    </row>
    <row r="3052" spans="1:6" ht="39">
      <c r="A3052" s="41" t="s">
        <v>21090</v>
      </c>
      <c r="B3052" s="2">
        <v>97278</v>
      </c>
      <c r="C3052" s="150" t="s">
        <v>21117</v>
      </c>
      <c r="D3052" s="2" t="s">
        <v>35</v>
      </c>
      <c r="E3052" s="34">
        <v>0</v>
      </c>
      <c r="F3052" s="42"/>
    </row>
    <row r="3053" spans="1:6" ht="39">
      <c r="A3053" s="41" t="s">
        <v>21090</v>
      </c>
      <c r="B3053" s="2">
        <v>97274</v>
      </c>
      <c r="C3053" s="150" t="s">
        <v>21118</v>
      </c>
      <c r="D3053" s="2" t="s">
        <v>35</v>
      </c>
      <c r="E3053" s="34">
        <v>0</v>
      </c>
      <c r="F3053" s="42"/>
    </row>
    <row r="3054" spans="1:6" ht="39">
      <c r="A3054" s="41" t="s">
        <v>21090</v>
      </c>
      <c r="B3054" s="2">
        <v>97283</v>
      </c>
      <c r="C3054" s="150" t="s">
        <v>21119</v>
      </c>
      <c r="D3054" s="2" t="s">
        <v>35</v>
      </c>
      <c r="E3054" s="34">
        <v>0</v>
      </c>
      <c r="F3054" s="42"/>
    </row>
    <row r="3055" spans="1:6" ht="39">
      <c r="A3055" s="41" t="s">
        <v>21090</v>
      </c>
      <c r="B3055" s="2">
        <v>97284</v>
      </c>
      <c r="C3055" s="150" t="s">
        <v>21120</v>
      </c>
      <c r="D3055" s="2" t="s">
        <v>35</v>
      </c>
      <c r="E3055" s="34">
        <v>0</v>
      </c>
      <c r="F3055" s="42"/>
    </row>
    <row r="3056" spans="1:6" ht="39">
      <c r="A3056" s="41" t="s">
        <v>21090</v>
      </c>
      <c r="B3056" s="2">
        <v>97289</v>
      </c>
      <c r="C3056" s="150" t="s">
        <v>21121</v>
      </c>
      <c r="D3056" s="2" t="s">
        <v>35</v>
      </c>
      <c r="E3056" s="34">
        <v>0</v>
      </c>
      <c r="F3056" s="42"/>
    </row>
    <row r="3057" spans="1:6" ht="39">
      <c r="A3057" s="41" t="s">
        <v>21090</v>
      </c>
      <c r="B3057" s="2">
        <v>97290</v>
      </c>
      <c r="C3057" s="150" t="s">
        <v>21122</v>
      </c>
      <c r="D3057" s="2" t="s">
        <v>35</v>
      </c>
      <c r="E3057" s="34">
        <v>0</v>
      </c>
      <c r="F3057" s="42"/>
    </row>
    <row r="3058" spans="1:6" ht="39">
      <c r="A3058" s="41" t="s">
        <v>21090</v>
      </c>
      <c r="B3058" s="2">
        <v>97295</v>
      </c>
      <c r="C3058" s="150" t="s">
        <v>21123</v>
      </c>
      <c r="D3058" s="2" t="s">
        <v>35</v>
      </c>
      <c r="E3058" s="34">
        <v>0</v>
      </c>
      <c r="F3058" s="42"/>
    </row>
    <row r="3059" spans="1:6" ht="39">
      <c r="A3059" s="41" t="s">
        <v>21090</v>
      </c>
      <c r="B3059" s="2">
        <v>97296</v>
      </c>
      <c r="C3059" s="150" t="s">
        <v>21124</v>
      </c>
      <c r="D3059" s="2" t="s">
        <v>35</v>
      </c>
      <c r="E3059" s="34">
        <v>0</v>
      </c>
      <c r="F3059" s="42"/>
    </row>
    <row r="3060" spans="1:6" ht="39">
      <c r="A3060" s="41" t="s">
        <v>21090</v>
      </c>
      <c r="B3060" s="2">
        <v>97301</v>
      </c>
      <c r="C3060" s="150" t="s">
        <v>21125</v>
      </c>
      <c r="D3060" s="2" t="s">
        <v>35</v>
      </c>
      <c r="E3060" s="34">
        <v>0</v>
      </c>
      <c r="F3060" s="42"/>
    </row>
    <row r="3061" spans="1:6" ht="39">
      <c r="A3061" s="41" t="s">
        <v>21090</v>
      </c>
      <c r="B3061" s="2">
        <v>97302</v>
      </c>
      <c r="C3061" s="150" t="s">
        <v>21126</v>
      </c>
      <c r="D3061" s="2" t="s">
        <v>35</v>
      </c>
      <c r="E3061" s="34">
        <v>0</v>
      </c>
      <c r="F3061" s="42"/>
    </row>
    <row r="3062" spans="1:6" ht="39">
      <c r="A3062" s="41" t="s">
        <v>21090</v>
      </c>
      <c r="B3062" s="2">
        <v>97307</v>
      </c>
      <c r="C3062" s="150" t="s">
        <v>21127</v>
      </c>
      <c r="D3062" s="2" t="s">
        <v>35</v>
      </c>
      <c r="E3062" s="34">
        <v>0</v>
      </c>
      <c r="F3062" s="42"/>
    </row>
    <row r="3063" spans="1:6" ht="39">
      <c r="A3063" s="41" t="s">
        <v>21090</v>
      </c>
      <c r="B3063" s="2">
        <v>97277</v>
      </c>
      <c r="C3063" s="150" t="s">
        <v>21128</v>
      </c>
      <c r="D3063" s="2" t="s">
        <v>35</v>
      </c>
      <c r="E3063" s="34">
        <v>0</v>
      </c>
      <c r="F3063" s="42"/>
    </row>
    <row r="3064" spans="1:6" ht="39">
      <c r="A3064" s="41" t="s">
        <v>21090</v>
      </c>
      <c r="B3064" s="2">
        <v>97308</v>
      </c>
      <c r="C3064" s="150" t="s">
        <v>21129</v>
      </c>
      <c r="D3064" s="2" t="s">
        <v>35</v>
      </c>
      <c r="E3064" s="34">
        <v>0</v>
      </c>
      <c r="F3064" s="42"/>
    </row>
    <row r="3065" spans="1:6" ht="26.25">
      <c r="A3065" s="41" t="s">
        <v>21090</v>
      </c>
      <c r="B3065" s="2">
        <v>97238</v>
      </c>
      <c r="C3065" s="150" t="s">
        <v>21130</v>
      </c>
      <c r="D3065" s="2" t="s">
        <v>38</v>
      </c>
      <c r="E3065" s="34">
        <v>0</v>
      </c>
      <c r="F3065" s="42"/>
    </row>
    <row r="3066" spans="1:6" ht="26.25">
      <c r="A3066" s="41" t="s">
        <v>21090</v>
      </c>
      <c r="B3066" s="2">
        <v>97239</v>
      </c>
      <c r="C3066" s="150" t="s">
        <v>21131</v>
      </c>
      <c r="D3066" s="2" t="s">
        <v>38</v>
      </c>
      <c r="E3066" s="34">
        <v>0</v>
      </c>
      <c r="F3066" s="42"/>
    </row>
    <row r="3067" spans="1:6" ht="26.25">
      <c r="A3067" s="41" t="s">
        <v>21090</v>
      </c>
      <c r="B3067" s="2">
        <v>97240</v>
      </c>
      <c r="C3067" s="150" t="s">
        <v>21132</v>
      </c>
      <c r="D3067" s="2" t="s">
        <v>38</v>
      </c>
      <c r="E3067" s="34">
        <v>0</v>
      </c>
      <c r="F3067" s="42"/>
    </row>
    <row r="3068" spans="1:6" ht="26.25">
      <c r="A3068" s="41" t="s">
        <v>21090</v>
      </c>
      <c r="B3068" s="2">
        <v>97241</v>
      </c>
      <c r="C3068" s="150" t="s">
        <v>21133</v>
      </c>
      <c r="D3068" s="2" t="s">
        <v>38</v>
      </c>
      <c r="E3068" s="34">
        <v>0</v>
      </c>
      <c r="F3068" s="42"/>
    </row>
    <row r="3069" spans="1:6" ht="26.25">
      <c r="A3069" s="41" t="s">
        <v>21090</v>
      </c>
      <c r="B3069" s="2">
        <v>97242</v>
      </c>
      <c r="C3069" s="150" t="s">
        <v>21134</v>
      </c>
      <c r="D3069" s="2" t="s">
        <v>38</v>
      </c>
      <c r="E3069" s="34">
        <v>0</v>
      </c>
      <c r="F3069" s="42"/>
    </row>
    <row r="3070" spans="1:6" ht="26.25">
      <c r="A3070" s="41" t="s">
        <v>21090</v>
      </c>
      <c r="B3070" s="2">
        <v>97243</v>
      </c>
      <c r="C3070" s="150" t="s">
        <v>21135</v>
      </c>
      <c r="D3070" s="2" t="s">
        <v>38</v>
      </c>
      <c r="E3070" s="34">
        <v>0</v>
      </c>
      <c r="F3070" s="42"/>
    </row>
    <row r="3071" spans="1:6" ht="26.25">
      <c r="A3071" s="41" t="s">
        <v>21090</v>
      </c>
      <c r="B3071" s="2">
        <v>97244</v>
      </c>
      <c r="C3071" s="150" t="s">
        <v>21136</v>
      </c>
      <c r="D3071" s="2" t="s">
        <v>38</v>
      </c>
      <c r="E3071" s="34">
        <v>0</v>
      </c>
      <c r="F3071" s="42"/>
    </row>
    <row r="3072" spans="1:6" ht="26.25">
      <c r="A3072" s="41" t="s">
        <v>21090</v>
      </c>
      <c r="B3072" s="2">
        <v>97245</v>
      </c>
      <c r="C3072" s="150" t="s">
        <v>21137</v>
      </c>
      <c r="D3072" s="2" t="s">
        <v>38</v>
      </c>
      <c r="E3072" s="34">
        <v>0</v>
      </c>
      <c r="F3072" s="42"/>
    </row>
    <row r="3073" spans="1:6" ht="26.25">
      <c r="A3073" s="41" t="s">
        <v>21090</v>
      </c>
      <c r="B3073" s="2">
        <v>97236</v>
      </c>
      <c r="C3073" s="150" t="s">
        <v>21138</v>
      </c>
      <c r="D3073" s="2" t="s">
        <v>38</v>
      </c>
      <c r="E3073" s="34">
        <v>0</v>
      </c>
      <c r="F3073" s="42"/>
    </row>
    <row r="3074" spans="1:6" ht="26.25">
      <c r="A3074" s="41" t="s">
        <v>21090</v>
      </c>
      <c r="B3074" s="2">
        <v>97246</v>
      </c>
      <c r="C3074" s="150" t="s">
        <v>21139</v>
      </c>
      <c r="D3074" s="2" t="s">
        <v>38</v>
      </c>
      <c r="E3074" s="34">
        <v>0</v>
      </c>
      <c r="F3074" s="42"/>
    </row>
    <row r="3075" spans="1:6" ht="26.25">
      <c r="A3075" s="41" t="s">
        <v>21090</v>
      </c>
      <c r="B3075" s="2">
        <v>97247</v>
      </c>
      <c r="C3075" s="150" t="s">
        <v>21140</v>
      </c>
      <c r="D3075" s="2" t="s">
        <v>38</v>
      </c>
      <c r="E3075" s="34">
        <v>0</v>
      </c>
      <c r="F3075" s="42"/>
    </row>
    <row r="3076" spans="1:6" ht="26.25">
      <c r="A3076" s="41" t="s">
        <v>21090</v>
      </c>
      <c r="B3076" s="2">
        <v>97237</v>
      </c>
      <c r="C3076" s="150" t="s">
        <v>21141</v>
      </c>
      <c r="D3076" s="2" t="s">
        <v>38</v>
      </c>
      <c r="E3076" s="34">
        <v>0</v>
      </c>
      <c r="F3076" s="42"/>
    </row>
    <row r="3077" spans="1:6" ht="26.25">
      <c r="A3077" s="41" t="s">
        <v>21090</v>
      </c>
      <c r="B3077" s="2">
        <v>97248</v>
      </c>
      <c r="C3077" s="150" t="s">
        <v>21142</v>
      </c>
      <c r="D3077" s="2" t="s">
        <v>38</v>
      </c>
      <c r="E3077" s="34">
        <v>0</v>
      </c>
      <c r="F3077" s="42"/>
    </row>
    <row r="3078" spans="1:6" ht="26.25">
      <c r="A3078" s="41" t="s">
        <v>21090</v>
      </c>
      <c r="B3078" s="2">
        <v>97251</v>
      </c>
      <c r="C3078" s="150" t="s">
        <v>21143</v>
      </c>
      <c r="D3078" s="2" t="s">
        <v>35</v>
      </c>
      <c r="E3078" s="34">
        <v>0</v>
      </c>
      <c r="F3078" s="42"/>
    </row>
    <row r="3079" spans="1:6" ht="26.25">
      <c r="A3079" s="41" t="s">
        <v>21090</v>
      </c>
      <c r="B3079" s="2">
        <v>97254</v>
      </c>
      <c r="C3079" s="150" t="s">
        <v>21144</v>
      </c>
      <c r="D3079" s="2" t="s">
        <v>35</v>
      </c>
      <c r="E3079" s="34">
        <v>0</v>
      </c>
      <c r="F3079" s="42"/>
    </row>
    <row r="3080" spans="1:6" ht="26.25">
      <c r="A3080" s="41" t="s">
        <v>21090</v>
      </c>
      <c r="B3080" s="2">
        <v>97255</v>
      </c>
      <c r="C3080" s="150" t="s">
        <v>21145</v>
      </c>
      <c r="D3080" s="2" t="s">
        <v>35</v>
      </c>
      <c r="E3080" s="34">
        <v>0</v>
      </c>
      <c r="F3080" s="42"/>
    </row>
    <row r="3081" spans="1:6" ht="26.25">
      <c r="A3081" s="41" t="s">
        <v>21090</v>
      </c>
      <c r="B3081" s="2">
        <v>97249</v>
      </c>
      <c r="C3081" s="150" t="s">
        <v>21146</v>
      </c>
      <c r="D3081" s="2" t="s">
        <v>35</v>
      </c>
      <c r="E3081" s="34">
        <v>0</v>
      </c>
      <c r="F3081" s="42"/>
    </row>
    <row r="3082" spans="1:6" ht="26.25">
      <c r="A3082" s="41" t="s">
        <v>21090</v>
      </c>
      <c r="B3082" s="2">
        <v>97250</v>
      </c>
      <c r="C3082" s="150" t="s">
        <v>21147</v>
      </c>
      <c r="D3082" s="2" t="s">
        <v>35</v>
      </c>
      <c r="E3082" s="34">
        <v>0</v>
      </c>
      <c r="F3082" s="42"/>
    </row>
    <row r="3083" spans="1:6" ht="26.25">
      <c r="A3083" s="41" t="s">
        <v>21090</v>
      </c>
      <c r="B3083" s="2">
        <v>97258</v>
      </c>
      <c r="C3083" s="150" t="s">
        <v>21148</v>
      </c>
      <c r="D3083" s="2" t="s">
        <v>35</v>
      </c>
      <c r="E3083" s="34">
        <v>0</v>
      </c>
      <c r="F3083" s="42"/>
    </row>
    <row r="3084" spans="1:6" ht="26.25">
      <c r="A3084" s="41" t="s">
        <v>21090</v>
      </c>
      <c r="B3084" s="2">
        <v>97259</v>
      </c>
      <c r="C3084" s="150" t="s">
        <v>21149</v>
      </c>
      <c r="D3084" s="2" t="s">
        <v>35</v>
      </c>
      <c r="E3084" s="34">
        <v>0</v>
      </c>
      <c r="F3084" s="42"/>
    </row>
    <row r="3085" spans="1:6" ht="26.25">
      <c r="A3085" s="41" t="s">
        <v>21090</v>
      </c>
      <c r="B3085" s="2">
        <v>97262</v>
      </c>
      <c r="C3085" s="150" t="s">
        <v>21150</v>
      </c>
      <c r="D3085" s="2" t="s">
        <v>35</v>
      </c>
      <c r="E3085" s="34">
        <v>0</v>
      </c>
      <c r="F3085" s="42"/>
    </row>
    <row r="3086" spans="1:6" ht="26.25">
      <c r="A3086" s="41" t="s">
        <v>21090</v>
      </c>
      <c r="B3086" s="2">
        <v>97263</v>
      </c>
      <c r="C3086" s="150" t="s">
        <v>21151</v>
      </c>
      <c r="D3086" s="2" t="s">
        <v>35</v>
      </c>
      <c r="E3086" s="34">
        <v>0</v>
      </c>
      <c r="F3086" s="42"/>
    </row>
    <row r="3087" spans="1:6" ht="26.25">
      <c r="A3087" s="41" t="s">
        <v>21090</v>
      </c>
      <c r="B3087" s="2">
        <v>97266</v>
      </c>
      <c r="C3087" s="150" t="s">
        <v>21152</v>
      </c>
      <c r="D3087" s="2" t="s">
        <v>35</v>
      </c>
      <c r="E3087" s="34">
        <v>0</v>
      </c>
      <c r="F3087" s="42"/>
    </row>
    <row r="3088" spans="1:6" ht="26.25">
      <c r="A3088" s="41" t="s">
        <v>21090</v>
      </c>
      <c r="B3088" s="2">
        <v>97267</v>
      </c>
      <c r="C3088" s="150" t="s">
        <v>21153</v>
      </c>
      <c r="D3088" s="2" t="s">
        <v>35</v>
      </c>
      <c r="E3088" s="34">
        <v>0</v>
      </c>
      <c r="F3088" s="42"/>
    </row>
    <row r="3089" spans="1:6" ht="26.25">
      <c r="A3089" s="41" t="s">
        <v>21090</v>
      </c>
      <c r="B3089" s="2">
        <v>97270</v>
      </c>
      <c r="C3089" s="150" t="s">
        <v>21154</v>
      </c>
      <c r="D3089" s="2" t="s">
        <v>35</v>
      </c>
      <c r="E3089" s="34">
        <v>0</v>
      </c>
      <c r="F3089" s="42"/>
    </row>
    <row r="3090" spans="1:6" ht="26.25">
      <c r="A3090" s="41" t="s">
        <v>21090</v>
      </c>
      <c r="B3090" s="2">
        <v>97271</v>
      </c>
      <c r="C3090" s="150" t="s">
        <v>21155</v>
      </c>
      <c r="D3090" s="2" t="s">
        <v>35</v>
      </c>
      <c r="E3090" s="34">
        <v>0</v>
      </c>
      <c r="F3090" s="42"/>
    </row>
    <row r="3091" spans="1:6" ht="26.25">
      <c r="A3091" s="41" t="s">
        <v>21090</v>
      </c>
      <c r="B3091" s="2">
        <v>97252</v>
      </c>
      <c r="C3091" s="150" t="s">
        <v>21156</v>
      </c>
      <c r="D3091" s="2" t="s">
        <v>35</v>
      </c>
      <c r="E3091" s="34">
        <v>0</v>
      </c>
      <c r="F3091" s="42"/>
    </row>
    <row r="3092" spans="1:6" ht="26.25">
      <c r="A3092" s="41" t="s">
        <v>21090</v>
      </c>
      <c r="B3092" s="2">
        <v>97257</v>
      </c>
      <c r="C3092" s="150" t="s">
        <v>21157</v>
      </c>
      <c r="D3092" s="2" t="s">
        <v>35</v>
      </c>
      <c r="E3092" s="34">
        <v>0</v>
      </c>
      <c r="F3092" s="42"/>
    </row>
    <row r="3093" spans="1:6" ht="26.25">
      <c r="A3093" s="41" t="s">
        <v>21090</v>
      </c>
      <c r="B3093" s="2">
        <v>97256</v>
      </c>
      <c r="C3093" s="150" t="s">
        <v>21158</v>
      </c>
      <c r="D3093" s="2" t="s">
        <v>35</v>
      </c>
      <c r="E3093" s="34">
        <v>0</v>
      </c>
      <c r="F3093" s="42"/>
    </row>
    <row r="3094" spans="1:6" ht="26.25">
      <c r="A3094" s="41" t="s">
        <v>21090</v>
      </c>
      <c r="B3094" s="2">
        <v>97253</v>
      </c>
      <c r="C3094" s="150" t="s">
        <v>21159</v>
      </c>
      <c r="D3094" s="2" t="s">
        <v>35</v>
      </c>
      <c r="E3094" s="34">
        <v>0</v>
      </c>
      <c r="F3094" s="42"/>
    </row>
    <row r="3095" spans="1:6" ht="26.25">
      <c r="A3095" s="41" t="s">
        <v>21090</v>
      </c>
      <c r="B3095" s="2">
        <v>97261</v>
      </c>
      <c r="C3095" s="150" t="s">
        <v>21160</v>
      </c>
      <c r="D3095" s="2" t="s">
        <v>35</v>
      </c>
      <c r="E3095" s="34">
        <v>0</v>
      </c>
      <c r="F3095" s="42"/>
    </row>
    <row r="3096" spans="1:6" ht="26.25">
      <c r="A3096" s="41" t="s">
        <v>21090</v>
      </c>
      <c r="B3096" s="2">
        <v>97260</v>
      </c>
      <c r="C3096" s="150" t="s">
        <v>21161</v>
      </c>
      <c r="D3096" s="2" t="s">
        <v>35</v>
      </c>
      <c r="E3096" s="34">
        <v>0</v>
      </c>
      <c r="F3096" s="42"/>
    </row>
    <row r="3097" spans="1:6" ht="26.25">
      <c r="A3097" s="41" t="s">
        <v>21090</v>
      </c>
      <c r="B3097" s="2">
        <v>97265</v>
      </c>
      <c r="C3097" s="150" t="s">
        <v>21162</v>
      </c>
      <c r="D3097" s="2" t="s">
        <v>35</v>
      </c>
      <c r="E3097" s="34">
        <v>0</v>
      </c>
      <c r="F3097" s="42"/>
    </row>
    <row r="3098" spans="1:6" ht="26.25">
      <c r="A3098" s="41" t="s">
        <v>21090</v>
      </c>
      <c r="B3098" s="2">
        <v>97264</v>
      </c>
      <c r="C3098" s="150" t="s">
        <v>21163</v>
      </c>
      <c r="D3098" s="2" t="s">
        <v>35</v>
      </c>
      <c r="E3098" s="34">
        <v>0</v>
      </c>
      <c r="F3098" s="42"/>
    </row>
    <row r="3099" spans="1:6" ht="26.25">
      <c r="A3099" s="41" t="s">
        <v>21090</v>
      </c>
      <c r="B3099" s="2">
        <v>97269</v>
      </c>
      <c r="C3099" s="150" t="s">
        <v>21164</v>
      </c>
      <c r="D3099" s="2" t="s">
        <v>35</v>
      </c>
      <c r="E3099" s="34">
        <v>0</v>
      </c>
      <c r="F3099" s="42"/>
    </row>
    <row r="3100" spans="1:6" ht="26.25">
      <c r="A3100" s="41" t="s">
        <v>21090</v>
      </c>
      <c r="B3100" s="2">
        <v>97268</v>
      </c>
      <c r="C3100" s="150" t="s">
        <v>21165</v>
      </c>
      <c r="D3100" s="2" t="s">
        <v>35</v>
      </c>
      <c r="E3100" s="34">
        <v>0</v>
      </c>
      <c r="F3100" s="42"/>
    </row>
    <row r="3101" spans="1:6" ht="26.25">
      <c r="A3101" s="41" t="s">
        <v>21090</v>
      </c>
      <c r="B3101" s="2">
        <v>97273</v>
      </c>
      <c r="C3101" s="150" t="s">
        <v>21166</v>
      </c>
      <c r="D3101" s="2" t="s">
        <v>35</v>
      </c>
      <c r="E3101" s="34">
        <v>0</v>
      </c>
      <c r="F3101" s="42"/>
    </row>
    <row r="3102" spans="1:6" ht="26.25">
      <c r="A3102" s="41" t="s">
        <v>21090</v>
      </c>
      <c r="B3102" s="2">
        <v>97272</v>
      </c>
      <c r="C3102" s="150" t="s">
        <v>21167</v>
      </c>
      <c r="D3102" s="2" t="s">
        <v>35</v>
      </c>
      <c r="E3102" s="34">
        <v>0</v>
      </c>
      <c r="F3102" s="42"/>
    </row>
    <row r="3103" spans="1:6" ht="26.25">
      <c r="A3103" s="41" t="s">
        <v>21090</v>
      </c>
      <c r="B3103" s="2">
        <v>97315</v>
      </c>
      <c r="C3103" s="150" t="s">
        <v>21168</v>
      </c>
      <c r="D3103" s="2" t="s">
        <v>35</v>
      </c>
      <c r="E3103" s="34">
        <v>0</v>
      </c>
      <c r="F3103" s="42"/>
    </row>
    <row r="3104" spans="1:6" ht="26.25">
      <c r="A3104" s="41" t="s">
        <v>21090</v>
      </c>
      <c r="B3104" s="2">
        <v>97316</v>
      </c>
      <c r="C3104" s="150" t="s">
        <v>21169</v>
      </c>
      <c r="D3104" s="2" t="s">
        <v>35</v>
      </c>
      <c r="E3104" s="34">
        <v>0</v>
      </c>
      <c r="F3104" s="42"/>
    </row>
    <row r="3105" spans="1:6" ht="26.25">
      <c r="A3105" s="41" t="s">
        <v>21090</v>
      </c>
      <c r="B3105" s="2">
        <v>97317</v>
      </c>
      <c r="C3105" s="150" t="s">
        <v>21170</v>
      </c>
      <c r="D3105" s="2" t="s">
        <v>35</v>
      </c>
      <c r="E3105" s="34">
        <v>0</v>
      </c>
      <c r="F3105" s="42"/>
    </row>
    <row r="3106" spans="1:6" ht="26.25">
      <c r="A3106" s="41" t="s">
        <v>21090</v>
      </c>
      <c r="B3106" s="2">
        <v>97318</v>
      </c>
      <c r="C3106" s="150" t="s">
        <v>21171</v>
      </c>
      <c r="D3106" s="2" t="s">
        <v>35</v>
      </c>
      <c r="E3106" s="34">
        <v>0</v>
      </c>
      <c r="F3106" s="42"/>
    </row>
    <row r="3107" spans="1:6" ht="26.25">
      <c r="A3107" s="41" t="s">
        <v>21090</v>
      </c>
      <c r="B3107" s="2">
        <v>97319</v>
      </c>
      <c r="C3107" s="150" t="s">
        <v>21172</v>
      </c>
      <c r="D3107" s="2" t="s">
        <v>35</v>
      </c>
      <c r="E3107" s="34">
        <v>0</v>
      </c>
      <c r="F3107" s="42"/>
    </row>
    <row r="3108" spans="1:6" ht="26.25">
      <c r="A3108" s="41" t="s">
        <v>21090</v>
      </c>
      <c r="B3108" s="2">
        <v>97320</v>
      </c>
      <c r="C3108" s="150" t="s">
        <v>21173</v>
      </c>
      <c r="D3108" s="2" t="s">
        <v>35</v>
      </c>
      <c r="E3108" s="34">
        <v>0</v>
      </c>
      <c r="F3108" s="42"/>
    </row>
    <row r="3109" spans="1:6" ht="26.25">
      <c r="A3109" s="41" t="s">
        <v>21090</v>
      </c>
      <c r="B3109" s="2">
        <v>97321</v>
      </c>
      <c r="C3109" s="150" t="s">
        <v>21174</v>
      </c>
      <c r="D3109" s="2" t="s">
        <v>35</v>
      </c>
      <c r="E3109" s="34">
        <v>0</v>
      </c>
      <c r="F3109" s="42"/>
    </row>
    <row r="3110" spans="1:6" ht="26.25">
      <c r="A3110" s="41" t="s">
        <v>21090</v>
      </c>
      <c r="B3110" s="2">
        <v>97322</v>
      </c>
      <c r="C3110" s="150" t="s">
        <v>21175</v>
      </c>
      <c r="D3110" s="2" t="s">
        <v>35</v>
      </c>
      <c r="E3110" s="34">
        <v>0</v>
      </c>
      <c r="F3110" s="42"/>
    </row>
    <row r="3111" spans="1:6" ht="26.25">
      <c r="A3111" s="41" t="s">
        <v>21090</v>
      </c>
      <c r="B3111" s="2">
        <v>97313</v>
      </c>
      <c r="C3111" s="150" t="s">
        <v>21176</v>
      </c>
      <c r="D3111" s="2" t="s">
        <v>35</v>
      </c>
      <c r="E3111" s="34">
        <v>0</v>
      </c>
      <c r="F3111" s="42"/>
    </row>
    <row r="3112" spans="1:6" ht="26.25">
      <c r="A3112" s="41" t="s">
        <v>21090</v>
      </c>
      <c r="B3112" s="2">
        <v>97323</v>
      </c>
      <c r="C3112" s="150" t="s">
        <v>21177</v>
      </c>
      <c r="D3112" s="2" t="s">
        <v>35</v>
      </c>
      <c r="E3112" s="34">
        <v>0</v>
      </c>
      <c r="F3112" s="42"/>
    </row>
    <row r="3113" spans="1:6" ht="26.25">
      <c r="A3113" s="41" t="s">
        <v>21090</v>
      </c>
      <c r="B3113" s="2">
        <v>97324</v>
      </c>
      <c r="C3113" s="150" t="s">
        <v>21178</v>
      </c>
      <c r="D3113" s="2" t="s">
        <v>35</v>
      </c>
      <c r="E3113" s="34">
        <v>0</v>
      </c>
      <c r="F3113" s="42"/>
    </row>
    <row r="3114" spans="1:6" ht="26.25">
      <c r="A3114" s="41" t="s">
        <v>21090</v>
      </c>
      <c r="B3114" s="2">
        <v>97314</v>
      </c>
      <c r="C3114" s="150" t="s">
        <v>21179</v>
      </c>
      <c r="D3114" s="2" t="s">
        <v>35</v>
      </c>
      <c r="E3114" s="34">
        <v>0</v>
      </c>
      <c r="F3114" s="42"/>
    </row>
    <row r="3115" spans="1:6" ht="26.25">
      <c r="A3115" s="41" t="s">
        <v>21090</v>
      </c>
      <c r="B3115" s="2">
        <v>97325</v>
      </c>
      <c r="C3115" s="150" t="s">
        <v>21180</v>
      </c>
      <c r="D3115" s="2" t="s">
        <v>35</v>
      </c>
      <c r="E3115" s="34">
        <v>0</v>
      </c>
      <c r="F3115" s="42"/>
    </row>
    <row r="3116" spans="1:6" ht="39">
      <c r="A3116" s="41" t="s">
        <v>21181</v>
      </c>
      <c r="B3116" s="2">
        <v>103517</v>
      </c>
      <c r="C3116" s="150" t="s">
        <v>21182</v>
      </c>
      <c r="D3116" s="2" t="s">
        <v>35</v>
      </c>
      <c r="E3116" s="34">
        <v>3404.46</v>
      </c>
      <c r="F3116" s="42">
        <v>0</v>
      </c>
    </row>
    <row r="3117" spans="1:6" ht="26.25">
      <c r="A3117" s="41" t="s">
        <v>21181</v>
      </c>
      <c r="B3117" s="2">
        <v>103518</v>
      </c>
      <c r="C3117" s="150" t="s">
        <v>21183</v>
      </c>
      <c r="D3117" s="2" t="s">
        <v>35</v>
      </c>
      <c r="E3117" s="34">
        <v>0</v>
      </c>
      <c r="F3117" s="42"/>
    </row>
    <row r="3118" spans="1:6" ht="26.25">
      <c r="A3118" s="41" t="s">
        <v>21181</v>
      </c>
      <c r="B3118" s="2">
        <v>103519</v>
      </c>
      <c r="C3118" s="150" t="s">
        <v>21184</v>
      </c>
      <c r="D3118" s="2" t="s">
        <v>35</v>
      </c>
      <c r="E3118" s="34">
        <v>12.38</v>
      </c>
      <c r="F3118" s="42">
        <v>0</v>
      </c>
    </row>
    <row r="3119" spans="1:6" ht="26.25">
      <c r="A3119" s="41" t="s">
        <v>21181</v>
      </c>
      <c r="B3119" s="2">
        <v>103515</v>
      </c>
      <c r="C3119" s="150" t="s">
        <v>21185</v>
      </c>
      <c r="D3119" s="2" t="s">
        <v>35</v>
      </c>
      <c r="E3119" s="34">
        <v>0</v>
      </c>
      <c r="F3119" s="42"/>
    </row>
    <row r="3120" spans="1:6" ht="26.25">
      <c r="A3120" s="41" t="s">
        <v>21181</v>
      </c>
      <c r="B3120" s="2">
        <v>103502</v>
      </c>
      <c r="C3120" s="150" t="s">
        <v>21186</v>
      </c>
      <c r="D3120" s="2" t="s">
        <v>38</v>
      </c>
      <c r="E3120" s="34">
        <v>0</v>
      </c>
      <c r="F3120" s="42"/>
    </row>
    <row r="3121" spans="1:6" ht="26.25">
      <c r="A3121" s="41" t="s">
        <v>21181</v>
      </c>
      <c r="B3121" s="2">
        <v>103504</v>
      </c>
      <c r="C3121" s="150" t="s">
        <v>21187</v>
      </c>
      <c r="D3121" s="2" t="s">
        <v>38</v>
      </c>
      <c r="E3121" s="34">
        <v>0</v>
      </c>
      <c r="F3121" s="42"/>
    </row>
    <row r="3122" spans="1:6" ht="26.25">
      <c r="A3122" s="41" t="s">
        <v>21181</v>
      </c>
      <c r="B3122" s="2">
        <v>103503</v>
      </c>
      <c r="C3122" s="150" t="s">
        <v>21188</v>
      </c>
      <c r="D3122" s="2" t="s">
        <v>38</v>
      </c>
      <c r="E3122" s="34">
        <v>0</v>
      </c>
      <c r="F3122" s="42"/>
    </row>
    <row r="3123" spans="1:6" ht="26.25">
      <c r="A3123" s="41" t="s">
        <v>21181</v>
      </c>
      <c r="B3123" s="2">
        <v>103505</v>
      </c>
      <c r="C3123" s="150" t="s">
        <v>21189</v>
      </c>
      <c r="D3123" s="2" t="s">
        <v>38</v>
      </c>
      <c r="E3123" s="34">
        <v>0</v>
      </c>
      <c r="F3123" s="42"/>
    </row>
    <row r="3124" spans="1:6" ht="26.25">
      <c r="A3124" s="41" t="s">
        <v>21181</v>
      </c>
      <c r="B3124" s="2">
        <v>103499</v>
      </c>
      <c r="C3124" s="150" t="s">
        <v>21190</v>
      </c>
      <c r="D3124" s="2" t="s">
        <v>35</v>
      </c>
      <c r="E3124" s="34">
        <v>0</v>
      </c>
      <c r="F3124" s="42"/>
    </row>
    <row r="3125" spans="1:6" ht="26.25">
      <c r="A3125" s="41" t="s">
        <v>21181</v>
      </c>
      <c r="B3125" s="2">
        <v>103501</v>
      </c>
      <c r="C3125" s="150" t="s">
        <v>21191</v>
      </c>
      <c r="D3125" s="2" t="s">
        <v>35</v>
      </c>
      <c r="E3125" s="34">
        <v>0</v>
      </c>
      <c r="F3125" s="42"/>
    </row>
    <row r="3126" spans="1:6" ht="26.25">
      <c r="A3126" s="41" t="s">
        <v>21181</v>
      </c>
      <c r="B3126" s="2">
        <v>103500</v>
      </c>
      <c r="C3126" s="150" t="s">
        <v>21192</v>
      </c>
      <c r="D3126" s="2" t="s">
        <v>35</v>
      </c>
      <c r="E3126" s="34">
        <v>0</v>
      </c>
      <c r="F3126" s="42"/>
    </row>
    <row r="3127" spans="1:6" ht="39">
      <c r="A3127" s="41" t="s">
        <v>21181</v>
      </c>
      <c r="B3127" s="2">
        <v>103496</v>
      </c>
      <c r="C3127" s="150" t="s">
        <v>21193</v>
      </c>
      <c r="D3127" s="2" t="s">
        <v>35</v>
      </c>
      <c r="E3127" s="34">
        <v>0</v>
      </c>
      <c r="F3127" s="42"/>
    </row>
    <row r="3128" spans="1:6" ht="39">
      <c r="A3128" s="41" t="s">
        <v>21181</v>
      </c>
      <c r="B3128" s="2">
        <v>103498</v>
      </c>
      <c r="C3128" s="150" t="s">
        <v>21194</v>
      </c>
      <c r="D3128" s="2" t="s">
        <v>35</v>
      </c>
      <c r="E3128" s="34">
        <v>0</v>
      </c>
      <c r="F3128" s="42"/>
    </row>
    <row r="3129" spans="1:6" ht="39">
      <c r="A3129" s="41" t="s">
        <v>21181</v>
      </c>
      <c r="B3129" s="2">
        <v>103497</v>
      </c>
      <c r="C3129" s="150" t="s">
        <v>21195</v>
      </c>
      <c r="D3129" s="2" t="s">
        <v>35</v>
      </c>
      <c r="E3129" s="34">
        <v>0</v>
      </c>
      <c r="F3129" s="42"/>
    </row>
    <row r="3130" spans="1:6" ht="26.25">
      <c r="A3130" s="41" t="s">
        <v>21181</v>
      </c>
      <c r="B3130" s="2">
        <v>103516</v>
      </c>
      <c r="C3130" s="150" t="s">
        <v>21196</v>
      </c>
      <c r="D3130" s="2" t="s">
        <v>35</v>
      </c>
      <c r="E3130" s="34">
        <v>0</v>
      </c>
      <c r="F3130" s="42"/>
    </row>
    <row r="3131" spans="1:6">
      <c r="A3131" s="41" t="s">
        <v>21181</v>
      </c>
      <c r="B3131" s="2">
        <v>103506</v>
      </c>
      <c r="C3131" s="150" t="s">
        <v>21197</v>
      </c>
      <c r="D3131" s="2" t="s">
        <v>35</v>
      </c>
      <c r="E3131" s="34">
        <v>0</v>
      </c>
      <c r="F3131" s="42"/>
    </row>
    <row r="3132" spans="1:6">
      <c r="A3132" s="41" t="s">
        <v>21181</v>
      </c>
      <c r="B3132" s="2">
        <v>103507</v>
      </c>
      <c r="C3132" s="150" t="s">
        <v>21198</v>
      </c>
      <c r="D3132" s="2" t="s">
        <v>35</v>
      </c>
      <c r="E3132" s="34">
        <v>0</v>
      </c>
      <c r="F3132" s="42"/>
    </row>
    <row r="3133" spans="1:6" ht="26.25">
      <c r="A3133" s="41" t="s">
        <v>21181</v>
      </c>
      <c r="B3133" s="2">
        <v>103493</v>
      </c>
      <c r="C3133" s="150" t="s">
        <v>21199</v>
      </c>
      <c r="D3133" s="2" t="s">
        <v>35</v>
      </c>
      <c r="E3133" s="34">
        <v>0</v>
      </c>
      <c r="F3133" s="42"/>
    </row>
    <row r="3134" spans="1:6" ht="26.25">
      <c r="A3134" s="41" t="s">
        <v>21181</v>
      </c>
      <c r="B3134" s="2">
        <v>103495</v>
      </c>
      <c r="C3134" s="150" t="s">
        <v>21200</v>
      </c>
      <c r="D3134" s="2" t="s">
        <v>35</v>
      </c>
      <c r="E3134" s="34">
        <v>0</v>
      </c>
      <c r="F3134" s="42"/>
    </row>
    <row r="3135" spans="1:6" ht="26.25">
      <c r="A3135" s="41" t="s">
        <v>21181</v>
      </c>
      <c r="B3135" s="2">
        <v>103494</v>
      </c>
      <c r="C3135" s="150" t="s">
        <v>21201</v>
      </c>
      <c r="D3135" s="2" t="s">
        <v>35</v>
      </c>
      <c r="E3135" s="34">
        <v>0</v>
      </c>
      <c r="F3135" s="42"/>
    </row>
    <row r="3136" spans="1:6" ht="26.25">
      <c r="A3136" s="41" t="s">
        <v>21181</v>
      </c>
      <c r="B3136" s="2">
        <v>103513</v>
      </c>
      <c r="C3136" s="150" t="s">
        <v>21202</v>
      </c>
      <c r="D3136" s="2" t="s">
        <v>35</v>
      </c>
      <c r="E3136" s="34">
        <v>0</v>
      </c>
      <c r="F3136" s="42"/>
    </row>
    <row r="3137" spans="1:6" ht="39">
      <c r="A3137" s="41" t="s">
        <v>21181</v>
      </c>
      <c r="B3137" s="2">
        <v>103523</v>
      </c>
      <c r="C3137" s="150" t="s">
        <v>21203</v>
      </c>
      <c r="D3137" s="2" t="s">
        <v>35</v>
      </c>
      <c r="E3137" s="34">
        <v>11252.43</v>
      </c>
      <c r="F3137" s="42">
        <v>0</v>
      </c>
    </row>
    <row r="3138" spans="1:6" ht="26.25">
      <c r="A3138" s="41" t="s">
        <v>21181</v>
      </c>
      <c r="B3138" s="2">
        <v>103509</v>
      </c>
      <c r="C3138" s="150" t="s">
        <v>21204</v>
      </c>
      <c r="D3138" s="2" t="s">
        <v>35</v>
      </c>
      <c r="E3138" s="34">
        <v>0</v>
      </c>
      <c r="F3138" s="42"/>
    </row>
    <row r="3139" spans="1:6" ht="26.25">
      <c r="A3139" s="41" t="s">
        <v>21181</v>
      </c>
      <c r="B3139" s="2">
        <v>103514</v>
      </c>
      <c r="C3139" s="150" t="s">
        <v>21205</v>
      </c>
      <c r="D3139" s="2" t="s">
        <v>35</v>
      </c>
      <c r="E3139" s="34">
        <v>0</v>
      </c>
      <c r="F3139" s="42"/>
    </row>
    <row r="3140" spans="1:6" ht="26.25">
      <c r="A3140" s="41" t="s">
        <v>21181</v>
      </c>
      <c r="B3140" s="2">
        <v>103510</v>
      </c>
      <c r="C3140" s="150" t="s">
        <v>21206</v>
      </c>
      <c r="D3140" s="2" t="s">
        <v>35</v>
      </c>
      <c r="E3140" s="34">
        <v>0</v>
      </c>
      <c r="F3140" s="42"/>
    </row>
    <row r="3141" spans="1:6" ht="39">
      <c r="A3141" s="41" t="s">
        <v>21181</v>
      </c>
      <c r="B3141" s="2">
        <v>103520</v>
      </c>
      <c r="C3141" s="150" t="s">
        <v>21207</v>
      </c>
      <c r="D3141" s="2" t="s">
        <v>35</v>
      </c>
      <c r="E3141" s="34">
        <v>5537.44</v>
      </c>
      <c r="F3141" s="42">
        <v>0</v>
      </c>
    </row>
    <row r="3142" spans="1:6" ht="26.25">
      <c r="A3142" s="41" t="s">
        <v>21181</v>
      </c>
      <c r="B3142" s="2">
        <v>103511</v>
      </c>
      <c r="C3142" s="150" t="s">
        <v>21208</v>
      </c>
      <c r="D3142" s="2" t="s">
        <v>35</v>
      </c>
      <c r="E3142" s="34">
        <v>0</v>
      </c>
      <c r="F3142" s="42"/>
    </row>
    <row r="3143" spans="1:6" ht="39">
      <c r="A3143" s="41" t="s">
        <v>21181</v>
      </c>
      <c r="B3143" s="2">
        <v>103521</v>
      </c>
      <c r="C3143" s="150" t="s">
        <v>21209</v>
      </c>
      <c r="D3143" s="2" t="s">
        <v>35</v>
      </c>
      <c r="E3143" s="34">
        <v>7354.25</v>
      </c>
      <c r="F3143" s="42">
        <v>0</v>
      </c>
    </row>
    <row r="3144" spans="1:6" ht="26.25">
      <c r="A3144" s="41" t="s">
        <v>21181</v>
      </c>
      <c r="B3144" s="2">
        <v>103512</v>
      </c>
      <c r="C3144" s="150" t="s">
        <v>21210</v>
      </c>
      <c r="D3144" s="2" t="s">
        <v>35</v>
      </c>
      <c r="E3144" s="34">
        <v>0</v>
      </c>
      <c r="F3144" s="42"/>
    </row>
    <row r="3145" spans="1:6" ht="39">
      <c r="A3145" s="41" t="s">
        <v>21181</v>
      </c>
      <c r="B3145" s="2">
        <v>103522</v>
      </c>
      <c r="C3145" s="150" t="s">
        <v>21211</v>
      </c>
      <c r="D3145" s="2" t="s">
        <v>35</v>
      </c>
      <c r="E3145" s="34">
        <v>7516.88</v>
      </c>
      <c r="F3145" s="42">
        <v>0</v>
      </c>
    </row>
    <row r="3146" spans="1:6">
      <c r="A3146" s="41" t="s">
        <v>21181</v>
      </c>
      <c r="B3146" s="2">
        <v>103508</v>
      </c>
      <c r="C3146" s="150" t="s">
        <v>21212</v>
      </c>
      <c r="D3146" s="2" t="s">
        <v>35</v>
      </c>
      <c r="E3146" s="34">
        <v>0</v>
      </c>
      <c r="F3146" s="42"/>
    </row>
    <row r="3147" spans="1:6" ht="26.25">
      <c r="A3147" s="41" t="s">
        <v>21181</v>
      </c>
      <c r="B3147" s="2">
        <v>103524</v>
      </c>
      <c r="C3147" s="150" t="s">
        <v>21213</v>
      </c>
      <c r="D3147" s="2" t="s">
        <v>35</v>
      </c>
      <c r="E3147" s="34">
        <v>0</v>
      </c>
      <c r="F3147" s="42"/>
    </row>
    <row r="3148" spans="1:6" ht="26.25">
      <c r="A3148" s="41" t="s">
        <v>21181</v>
      </c>
      <c r="B3148" s="2">
        <v>103526</v>
      </c>
      <c r="C3148" s="150" t="s">
        <v>21214</v>
      </c>
      <c r="D3148" s="2" t="s">
        <v>35</v>
      </c>
      <c r="E3148" s="34">
        <v>0</v>
      </c>
      <c r="F3148" s="42"/>
    </row>
    <row r="3149" spans="1:6" ht="26.25">
      <c r="A3149" s="41" t="s">
        <v>21181</v>
      </c>
      <c r="B3149" s="2">
        <v>103525</v>
      </c>
      <c r="C3149" s="150" t="s">
        <v>21215</v>
      </c>
      <c r="D3149" s="2" t="s">
        <v>35</v>
      </c>
      <c r="E3149" s="34">
        <v>0</v>
      </c>
      <c r="F3149" s="42"/>
    </row>
    <row r="3150" spans="1:6">
      <c r="A3150" s="41" t="s">
        <v>21216</v>
      </c>
      <c r="B3150" s="2">
        <v>97062</v>
      </c>
      <c r="C3150" s="150" t="s">
        <v>21217</v>
      </c>
      <c r="D3150" s="2" t="s">
        <v>34</v>
      </c>
      <c r="E3150" s="34">
        <v>7.18</v>
      </c>
      <c r="F3150" s="42">
        <v>0</v>
      </c>
    </row>
    <row r="3151" spans="1:6">
      <c r="A3151" s="41" t="s">
        <v>21216</v>
      </c>
      <c r="B3151" s="2">
        <v>97061</v>
      </c>
      <c r="C3151" s="150" t="s">
        <v>21218</v>
      </c>
      <c r="D3151" s="2" t="s">
        <v>34</v>
      </c>
      <c r="E3151" s="34">
        <v>0</v>
      </c>
      <c r="F3151" s="42"/>
    </row>
    <row r="3152" spans="1:6" ht="26.25">
      <c r="A3152" s="41" t="s">
        <v>21216</v>
      </c>
      <c r="B3152" s="2">
        <v>104988</v>
      </c>
      <c r="C3152" s="150" t="s">
        <v>21219</v>
      </c>
      <c r="D3152" s="2" t="s">
        <v>34</v>
      </c>
      <c r="E3152" s="34">
        <v>0</v>
      </c>
      <c r="F3152" s="42"/>
    </row>
    <row r="3153" spans="1:6" ht="26.25">
      <c r="A3153" s="41" t="s">
        <v>21216</v>
      </c>
      <c r="B3153" s="2">
        <v>104979</v>
      </c>
      <c r="C3153" s="150" t="s">
        <v>21220</v>
      </c>
      <c r="D3153" s="2" t="s">
        <v>34</v>
      </c>
      <c r="E3153" s="34">
        <v>0</v>
      </c>
      <c r="F3153" s="42"/>
    </row>
    <row r="3154" spans="1:6" ht="26.25">
      <c r="A3154" s="41" t="s">
        <v>21216</v>
      </c>
      <c r="B3154" s="2">
        <v>97040</v>
      </c>
      <c r="C3154" s="150" t="s">
        <v>21221</v>
      </c>
      <c r="D3154" s="2" t="s">
        <v>34</v>
      </c>
      <c r="E3154" s="34">
        <v>21.66</v>
      </c>
      <c r="F3154" s="42">
        <v>0</v>
      </c>
    </row>
    <row r="3155" spans="1:6" ht="26.25">
      <c r="A3155" s="41" t="s">
        <v>21216</v>
      </c>
      <c r="B3155" s="2">
        <v>97041</v>
      </c>
      <c r="C3155" s="150" t="s">
        <v>21222</v>
      </c>
      <c r="D3155" s="2" t="s">
        <v>34</v>
      </c>
      <c r="E3155" s="34">
        <v>152.99</v>
      </c>
      <c r="F3155" s="42">
        <v>0</v>
      </c>
    </row>
    <row r="3156" spans="1:6" ht="26.25">
      <c r="A3156" s="41" t="s">
        <v>21216</v>
      </c>
      <c r="B3156" s="2">
        <v>97039</v>
      </c>
      <c r="C3156" s="150" t="s">
        <v>21223</v>
      </c>
      <c r="D3156" s="2" t="s">
        <v>34</v>
      </c>
      <c r="E3156" s="34">
        <v>79.75</v>
      </c>
      <c r="F3156" s="42">
        <v>0</v>
      </c>
    </row>
    <row r="3157" spans="1:6">
      <c r="A3157" s="41" t="s">
        <v>21216</v>
      </c>
      <c r="B3157" s="2">
        <v>102655</v>
      </c>
      <c r="C3157" s="150" t="s">
        <v>21224</v>
      </c>
      <c r="D3157" s="2" t="s">
        <v>38</v>
      </c>
      <c r="E3157" s="34">
        <v>0</v>
      </c>
      <c r="F3157" s="42"/>
    </row>
    <row r="3158" spans="1:6" ht="39">
      <c r="A3158" s="41" t="s">
        <v>21216</v>
      </c>
      <c r="B3158" s="2">
        <v>104987</v>
      </c>
      <c r="C3158" s="150" t="s">
        <v>21225</v>
      </c>
      <c r="D3158" s="2" t="s">
        <v>38</v>
      </c>
      <c r="E3158" s="34">
        <v>0</v>
      </c>
      <c r="F3158" s="42"/>
    </row>
    <row r="3159" spans="1:6" ht="39">
      <c r="A3159" s="41" t="s">
        <v>21216</v>
      </c>
      <c r="B3159" s="2">
        <v>104986</v>
      </c>
      <c r="C3159" s="150" t="s">
        <v>21226</v>
      </c>
      <c r="D3159" s="2" t="s">
        <v>38</v>
      </c>
      <c r="E3159" s="34">
        <v>0</v>
      </c>
      <c r="F3159" s="42"/>
    </row>
    <row r="3160" spans="1:6" ht="26.25">
      <c r="A3160" s="41" t="s">
        <v>21216</v>
      </c>
      <c r="B3160" s="2">
        <v>104984</v>
      </c>
      <c r="C3160" s="150" t="s">
        <v>21227</v>
      </c>
      <c r="D3160" s="2" t="s">
        <v>38</v>
      </c>
      <c r="E3160" s="34">
        <v>0</v>
      </c>
      <c r="F3160" s="42"/>
    </row>
    <row r="3161" spans="1:6" ht="26.25">
      <c r="A3161" s="41" t="s">
        <v>21216</v>
      </c>
      <c r="B3161" s="2">
        <v>104985</v>
      </c>
      <c r="C3161" s="150" t="s">
        <v>21228</v>
      </c>
      <c r="D3161" s="2" t="s">
        <v>38</v>
      </c>
      <c r="E3161" s="34">
        <v>0</v>
      </c>
      <c r="F3161" s="42"/>
    </row>
    <row r="3162" spans="1:6" ht="39">
      <c r="A3162" s="41" t="s">
        <v>21216</v>
      </c>
      <c r="B3162" s="2">
        <v>97026</v>
      </c>
      <c r="C3162" s="150" t="s">
        <v>21229</v>
      </c>
      <c r="D3162" s="2" t="s">
        <v>38</v>
      </c>
      <c r="E3162" s="34">
        <v>0</v>
      </c>
      <c r="F3162" s="42"/>
    </row>
    <row r="3163" spans="1:6" ht="39">
      <c r="A3163" s="41" t="s">
        <v>21216</v>
      </c>
      <c r="B3163" s="2">
        <v>97025</v>
      </c>
      <c r="C3163" s="150" t="s">
        <v>21230</v>
      </c>
      <c r="D3163" s="2" t="s">
        <v>38</v>
      </c>
      <c r="E3163" s="34">
        <v>0</v>
      </c>
      <c r="F3163" s="42"/>
    </row>
    <row r="3164" spans="1:6" ht="39">
      <c r="A3164" s="41" t="s">
        <v>21216</v>
      </c>
      <c r="B3164" s="2">
        <v>97032</v>
      </c>
      <c r="C3164" s="150" t="s">
        <v>21231</v>
      </c>
      <c r="D3164" s="2" t="s">
        <v>38</v>
      </c>
      <c r="E3164" s="34">
        <v>69.39</v>
      </c>
      <c r="F3164" s="42">
        <v>0</v>
      </c>
    </row>
    <row r="3165" spans="1:6" ht="39">
      <c r="A3165" s="41" t="s">
        <v>21216</v>
      </c>
      <c r="B3165" s="2">
        <v>97031</v>
      </c>
      <c r="C3165" s="150" t="s">
        <v>21232</v>
      </c>
      <c r="D3165" s="2" t="s">
        <v>38</v>
      </c>
      <c r="E3165" s="34">
        <v>111.89</v>
      </c>
      <c r="F3165" s="42">
        <v>0</v>
      </c>
    </row>
    <row r="3166" spans="1:6" ht="39">
      <c r="A3166" s="41" t="s">
        <v>21216</v>
      </c>
      <c r="B3166" s="2">
        <v>97036</v>
      </c>
      <c r="C3166" s="150" t="s">
        <v>21233</v>
      </c>
      <c r="D3166" s="2" t="s">
        <v>38</v>
      </c>
      <c r="E3166" s="34">
        <v>0</v>
      </c>
      <c r="F3166" s="42"/>
    </row>
    <row r="3167" spans="1:6" ht="39">
      <c r="A3167" s="41" t="s">
        <v>21216</v>
      </c>
      <c r="B3167" s="2">
        <v>97035</v>
      </c>
      <c r="C3167" s="150" t="s">
        <v>21234</v>
      </c>
      <c r="D3167" s="2" t="s">
        <v>38</v>
      </c>
      <c r="E3167" s="34">
        <v>0</v>
      </c>
      <c r="F3167" s="42"/>
    </row>
    <row r="3168" spans="1:6" ht="51.75">
      <c r="A3168" s="41" t="s">
        <v>21216</v>
      </c>
      <c r="B3168" s="2">
        <v>97034</v>
      </c>
      <c r="C3168" s="150" t="s">
        <v>21235</v>
      </c>
      <c r="D3168" s="2" t="s">
        <v>38</v>
      </c>
      <c r="E3168" s="34">
        <v>71.05</v>
      </c>
      <c r="F3168" s="42">
        <v>0</v>
      </c>
    </row>
    <row r="3169" spans="1:6" ht="51.75">
      <c r="A3169" s="41" t="s">
        <v>21216</v>
      </c>
      <c r="B3169" s="2">
        <v>97033</v>
      </c>
      <c r="C3169" s="150" t="s">
        <v>21236</v>
      </c>
      <c r="D3169" s="2" t="s">
        <v>38</v>
      </c>
      <c r="E3169" s="34">
        <v>108.02</v>
      </c>
      <c r="F3169" s="42">
        <v>0</v>
      </c>
    </row>
    <row r="3170" spans="1:6" ht="39">
      <c r="A3170" s="41" t="s">
        <v>21216</v>
      </c>
      <c r="B3170" s="2">
        <v>97030</v>
      </c>
      <c r="C3170" s="150" t="s">
        <v>21237</v>
      </c>
      <c r="D3170" s="2" t="s">
        <v>38</v>
      </c>
      <c r="E3170" s="34">
        <v>0</v>
      </c>
      <c r="F3170" s="42"/>
    </row>
    <row r="3171" spans="1:6" ht="39">
      <c r="A3171" s="41" t="s">
        <v>21216</v>
      </c>
      <c r="B3171" s="2">
        <v>97029</v>
      </c>
      <c r="C3171" s="150" t="s">
        <v>21238</v>
      </c>
      <c r="D3171" s="2" t="s">
        <v>38</v>
      </c>
      <c r="E3171" s="34">
        <v>0</v>
      </c>
      <c r="F3171" s="42"/>
    </row>
    <row r="3172" spans="1:6" ht="51.75">
      <c r="A3172" s="41" t="s">
        <v>21216</v>
      </c>
      <c r="B3172" s="2">
        <v>97028</v>
      </c>
      <c r="C3172" s="150" t="s">
        <v>21239</v>
      </c>
      <c r="D3172" s="2" t="s">
        <v>38</v>
      </c>
      <c r="E3172" s="34">
        <v>0</v>
      </c>
      <c r="F3172" s="42"/>
    </row>
    <row r="3173" spans="1:6" ht="51.75">
      <c r="A3173" s="41" t="s">
        <v>21216</v>
      </c>
      <c r="B3173" s="2">
        <v>97027</v>
      </c>
      <c r="C3173" s="150" t="s">
        <v>21240</v>
      </c>
      <c r="D3173" s="2" t="s">
        <v>38</v>
      </c>
      <c r="E3173" s="34">
        <v>0</v>
      </c>
      <c r="F3173" s="42"/>
    </row>
    <row r="3174" spans="1:6" ht="39">
      <c r="A3174" s="41" t="s">
        <v>21216</v>
      </c>
      <c r="B3174" s="2">
        <v>97038</v>
      </c>
      <c r="C3174" s="150" t="s">
        <v>21241</v>
      </c>
      <c r="D3174" s="2" t="s">
        <v>38</v>
      </c>
      <c r="E3174" s="34">
        <v>0</v>
      </c>
      <c r="F3174" s="42"/>
    </row>
    <row r="3175" spans="1:6" ht="39">
      <c r="A3175" s="41" t="s">
        <v>21216</v>
      </c>
      <c r="B3175" s="2">
        <v>97037</v>
      </c>
      <c r="C3175" s="150" t="s">
        <v>21242</v>
      </c>
      <c r="D3175" s="2" t="s">
        <v>38</v>
      </c>
      <c r="E3175" s="34">
        <v>0</v>
      </c>
      <c r="F3175" s="42"/>
    </row>
    <row r="3176" spans="1:6" ht="39">
      <c r="A3176" s="41" t="s">
        <v>21216</v>
      </c>
      <c r="B3176" s="2">
        <v>97014</v>
      </c>
      <c r="C3176" s="150" t="s">
        <v>21243</v>
      </c>
      <c r="D3176" s="2" t="s">
        <v>38</v>
      </c>
      <c r="E3176" s="34">
        <v>71.41</v>
      </c>
      <c r="F3176" s="42">
        <v>0</v>
      </c>
    </row>
    <row r="3177" spans="1:6" ht="39">
      <c r="A3177" s="41" t="s">
        <v>21216</v>
      </c>
      <c r="B3177" s="2">
        <v>97015</v>
      </c>
      <c r="C3177" s="150" t="s">
        <v>21244</v>
      </c>
      <c r="D3177" s="2" t="s">
        <v>38</v>
      </c>
      <c r="E3177" s="34">
        <v>59.83</v>
      </c>
      <c r="F3177" s="42">
        <v>0</v>
      </c>
    </row>
    <row r="3178" spans="1:6" ht="39">
      <c r="A3178" s="41" t="s">
        <v>21216</v>
      </c>
      <c r="B3178" s="2">
        <v>97013</v>
      </c>
      <c r="C3178" s="150" t="s">
        <v>21245</v>
      </c>
      <c r="D3178" s="2" t="s">
        <v>38</v>
      </c>
      <c r="E3178" s="34">
        <v>94.63</v>
      </c>
      <c r="F3178" s="42">
        <v>0</v>
      </c>
    </row>
    <row r="3179" spans="1:6" ht="26.25">
      <c r="A3179" s="41" t="s">
        <v>21216</v>
      </c>
      <c r="B3179" s="2">
        <v>97017</v>
      </c>
      <c r="C3179" s="150" t="s">
        <v>21246</v>
      </c>
      <c r="D3179" s="2" t="s">
        <v>38</v>
      </c>
      <c r="E3179" s="34">
        <v>57.78</v>
      </c>
      <c r="F3179" s="42">
        <v>0</v>
      </c>
    </row>
    <row r="3180" spans="1:6" ht="39">
      <c r="A3180" s="41" t="s">
        <v>21216</v>
      </c>
      <c r="B3180" s="2">
        <v>97018</v>
      </c>
      <c r="C3180" s="150" t="s">
        <v>21247</v>
      </c>
      <c r="D3180" s="2" t="s">
        <v>38</v>
      </c>
      <c r="E3180" s="34">
        <v>48.28</v>
      </c>
      <c r="F3180" s="42">
        <v>0</v>
      </c>
    </row>
    <row r="3181" spans="1:6" ht="26.25">
      <c r="A3181" s="41" t="s">
        <v>21216</v>
      </c>
      <c r="B3181" s="2">
        <v>97016</v>
      </c>
      <c r="C3181" s="150" t="s">
        <v>21248</v>
      </c>
      <c r="D3181" s="2" t="s">
        <v>38</v>
      </c>
      <c r="E3181" s="34">
        <v>76.959999999999994</v>
      </c>
      <c r="F3181" s="42">
        <v>0</v>
      </c>
    </row>
    <row r="3182" spans="1:6" ht="39">
      <c r="A3182" s="41" t="s">
        <v>21216</v>
      </c>
      <c r="B3182" s="2">
        <v>97024</v>
      </c>
      <c r="C3182" s="150" t="s">
        <v>21249</v>
      </c>
      <c r="D3182" s="2" t="s">
        <v>38</v>
      </c>
      <c r="E3182" s="34">
        <v>0</v>
      </c>
      <c r="F3182" s="42"/>
    </row>
    <row r="3183" spans="1:6" ht="39">
      <c r="A3183" s="41" t="s">
        <v>21216</v>
      </c>
      <c r="B3183" s="2">
        <v>97023</v>
      </c>
      <c r="C3183" s="150" t="s">
        <v>21250</v>
      </c>
      <c r="D3183" s="2" t="s">
        <v>38</v>
      </c>
      <c r="E3183" s="34">
        <v>0</v>
      </c>
      <c r="F3183" s="42"/>
    </row>
    <row r="3184" spans="1:6" ht="39">
      <c r="A3184" s="41" t="s">
        <v>21216</v>
      </c>
      <c r="B3184" s="2">
        <v>105804</v>
      </c>
      <c r="C3184" s="150" t="s">
        <v>21251</v>
      </c>
      <c r="D3184" s="2" t="s">
        <v>38</v>
      </c>
      <c r="E3184" s="34">
        <v>0</v>
      </c>
      <c r="F3184" s="42"/>
    </row>
    <row r="3185" spans="1:6" ht="39">
      <c r="A3185" s="41" t="s">
        <v>21216</v>
      </c>
      <c r="B3185" s="2">
        <v>104990</v>
      </c>
      <c r="C3185" s="150" t="s">
        <v>21252</v>
      </c>
      <c r="D3185" s="2" t="s">
        <v>38</v>
      </c>
      <c r="E3185" s="34">
        <v>12.35</v>
      </c>
      <c r="F3185" s="42">
        <v>0</v>
      </c>
    </row>
    <row r="3186" spans="1:6" ht="26.25">
      <c r="A3186" s="41" t="s">
        <v>21216</v>
      </c>
      <c r="B3186" s="2">
        <v>97052</v>
      </c>
      <c r="C3186" s="150" t="s">
        <v>21253</v>
      </c>
      <c r="D3186" s="2" t="s">
        <v>35</v>
      </c>
      <c r="E3186" s="34">
        <v>0</v>
      </c>
      <c r="F3186" s="42"/>
    </row>
    <row r="3187" spans="1:6">
      <c r="A3187" s="41" t="s">
        <v>21216</v>
      </c>
      <c r="B3187" s="2">
        <v>97054</v>
      </c>
      <c r="C3187" s="150" t="s">
        <v>21254</v>
      </c>
      <c r="D3187" s="2" t="s">
        <v>35</v>
      </c>
      <c r="E3187" s="34">
        <v>30.76</v>
      </c>
      <c r="F3187" s="42">
        <v>0</v>
      </c>
    </row>
    <row r="3188" spans="1:6" ht="26.25">
      <c r="A3188" s="41" t="s">
        <v>21216</v>
      </c>
      <c r="B3188" s="2">
        <v>104981</v>
      </c>
      <c r="C3188" s="150" t="s">
        <v>21255</v>
      </c>
      <c r="D3188" s="2" t="s">
        <v>38</v>
      </c>
      <c r="E3188" s="34">
        <v>0</v>
      </c>
      <c r="F3188" s="42"/>
    </row>
    <row r="3189" spans="1:6" ht="26.25">
      <c r="A3189" s="41" t="s">
        <v>21216</v>
      </c>
      <c r="B3189" s="2">
        <v>104980</v>
      </c>
      <c r="C3189" s="150" t="s">
        <v>21256</v>
      </c>
      <c r="D3189" s="2" t="s">
        <v>38</v>
      </c>
      <c r="E3189" s="34">
        <v>0</v>
      </c>
      <c r="F3189" s="42"/>
    </row>
    <row r="3190" spans="1:6" ht="26.25">
      <c r="A3190" s="41" t="s">
        <v>21216</v>
      </c>
      <c r="B3190" s="2">
        <v>97042</v>
      </c>
      <c r="C3190" s="150" t="s">
        <v>21257</v>
      </c>
      <c r="D3190" s="2" t="s">
        <v>38</v>
      </c>
      <c r="E3190" s="34">
        <v>0</v>
      </c>
      <c r="F3190" s="42"/>
    </row>
    <row r="3191" spans="1:6" ht="26.25">
      <c r="A3191" s="41" t="s">
        <v>21216</v>
      </c>
      <c r="B3191" s="2">
        <v>97045</v>
      </c>
      <c r="C3191" s="150" t="s">
        <v>21258</v>
      </c>
      <c r="D3191" s="2" t="s">
        <v>38</v>
      </c>
      <c r="E3191" s="34">
        <v>0</v>
      </c>
      <c r="F3191" s="42"/>
    </row>
    <row r="3192" spans="1:6" ht="26.25">
      <c r="A3192" s="41" t="s">
        <v>21216</v>
      </c>
      <c r="B3192" s="2">
        <v>97044</v>
      </c>
      <c r="C3192" s="150" t="s">
        <v>21259</v>
      </c>
      <c r="D3192" s="2" t="s">
        <v>38</v>
      </c>
      <c r="E3192" s="34">
        <v>0</v>
      </c>
      <c r="F3192" s="42"/>
    </row>
    <row r="3193" spans="1:6" ht="26.25">
      <c r="A3193" s="41" t="s">
        <v>21216</v>
      </c>
      <c r="B3193" s="2">
        <v>97043</v>
      </c>
      <c r="C3193" s="150" t="s">
        <v>21260</v>
      </c>
      <c r="D3193" s="2" t="s">
        <v>38</v>
      </c>
      <c r="E3193" s="34">
        <v>0</v>
      </c>
      <c r="F3193" s="42"/>
    </row>
    <row r="3194" spans="1:6" ht="39">
      <c r="A3194" s="41" t="s">
        <v>21216</v>
      </c>
      <c r="B3194" s="2">
        <v>97063</v>
      </c>
      <c r="C3194" s="150" t="s">
        <v>21261</v>
      </c>
      <c r="D3194" s="2" t="s">
        <v>34</v>
      </c>
      <c r="E3194" s="34">
        <v>25.59</v>
      </c>
      <c r="F3194" s="42">
        <v>0</v>
      </c>
    </row>
    <row r="3195" spans="1:6" ht="26.25">
      <c r="A3195" s="41" t="s">
        <v>21216</v>
      </c>
      <c r="B3195" s="2">
        <v>97065</v>
      </c>
      <c r="C3195" s="150" t="s">
        <v>21262</v>
      </c>
      <c r="D3195" s="2" t="s">
        <v>36</v>
      </c>
      <c r="E3195" s="34">
        <v>17.18</v>
      </c>
      <c r="F3195" s="42">
        <v>0</v>
      </c>
    </row>
    <row r="3196" spans="1:6" ht="26.25">
      <c r="A3196" s="41" t="s">
        <v>21216</v>
      </c>
      <c r="B3196" s="2">
        <v>97064</v>
      </c>
      <c r="C3196" s="150" t="s">
        <v>21263</v>
      </c>
      <c r="D3196" s="2" t="s">
        <v>38</v>
      </c>
      <c r="E3196" s="34">
        <v>35.81</v>
      </c>
      <c r="F3196" s="42">
        <v>0</v>
      </c>
    </row>
    <row r="3197" spans="1:6" ht="26.25">
      <c r="A3197" s="41" t="s">
        <v>21216</v>
      </c>
      <c r="B3197" s="2">
        <v>97049</v>
      </c>
      <c r="C3197" s="150" t="s">
        <v>21264</v>
      </c>
      <c r="D3197" s="2" t="s">
        <v>34</v>
      </c>
      <c r="E3197" s="34">
        <v>0</v>
      </c>
      <c r="F3197" s="42"/>
    </row>
    <row r="3198" spans="1:6" ht="39">
      <c r="A3198" s="41" t="s">
        <v>21216</v>
      </c>
      <c r="B3198" s="2">
        <v>96997</v>
      </c>
      <c r="C3198" s="150" t="s">
        <v>21265</v>
      </c>
      <c r="D3198" s="2" t="s">
        <v>38</v>
      </c>
      <c r="E3198" s="34">
        <v>0</v>
      </c>
      <c r="F3198" s="42"/>
    </row>
    <row r="3199" spans="1:6" ht="39">
      <c r="A3199" s="41" t="s">
        <v>21216</v>
      </c>
      <c r="B3199" s="2">
        <v>96999</v>
      </c>
      <c r="C3199" s="150" t="s">
        <v>21266</v>
      </c>
      <c r="D3199" s="2" t="s">
        <v>38</v>
      </c>
      <c r="E3199" s="34">
        <v>0</v>
      </c>
      <c r="F3199" s="42"/>
    </row>
    <row r="3200" spans="1:6" ht="39">
      <c r="A3200" s="41" t="s">
        <v>21216</v>
      </c>
      <c r="B3200" s="2">
        <v>96996</v>
      </c>
      <c r="C3200" s="150" t="s">
        <v>21267</v>
      </c>
      <c r="D3200" s="2" t="s">
        <v>38</v>
      </c>
      <c r="E3200" s="34">
        <v>0</v>
      </c>
      <c r="F3200" s="42"/>
    </row>
    <row r="3201" spans="1:6" ht="39">
      <c r="A3201" s="41" t="s">
        <v>21216</v>
      </c>
      <c r="B3201" s="2">
        <v>96998</v>
      </c>
      <c r="C3201" s="150" t="s">
        <v>21268</v>
      </c>
      <c r="D3201" s="2" t="s">
        <v>38</v>
      </c>
      <c r="E3201" s="34">
        <v>0</v>
      </c>
      <c r="F3201" s="42"/>
    </row>
    <row r="3202" spans="1:6" ht="26.25">
      <c r="A3202" s="41" t="s">
        <v>21216</v>
      </c>
      <c r="B3202" s="2">
        <v>97067</v>
      </c>
      <c r="C3202" s="150" t="s">
        <v>21269</v>
      </c>
      <c r="D3202" s="2" t="s">
        <v>38</v>
      </c>
      <c r="E3202" s="34">
        <v>795.26</v>
      </c>
      <c r="F3202" s="42">
        <v>0</v>
      </c>
    </row>
    <row r="3203" spans="1:6" ht="39">
      <c r="A3203" s="41" t="s">
        <v>21216</v>
      </c>
      <c r="B3203" s="2">
        <v>97001</v>
      </c>
      <c r="C3203" s="150" t="s">
        <v>21270</v>
      </c>
      <c r="D3203" s="2" t="s">
        <v>38</v>
      </c>
      <c r="E3203" s="34">
        <v>0</v>
      </c>
      <c r="F3203" s="42"/>
    </row>
    <row r="3204" spans="1:6" ht="39">
      <c r="A3204" s="41" t="s">
        <v>21216</v>
      </c>
      <c r="B3204" s="2">
        <v>97003</v>
      </c>
      <c r="C3204" s="150" t="s">
        <v>21271</v>
      </c>
      <c r="D3204" s="2" t="s">
        <v>38</v>
      </c>
      <c r="E3204" s="34">
        <v>0</v>
      </c>
      <c r="F3204" s="42"/>
    </row>
    <row r="3205" spans="1:6" ht="39">
      <c r="A3205" s="41" t="s">
        <v>21216</v>
      </c>
      <c r="B3205" s="2">
        <v>97005</v>
      </c>
      <c r="C3205" s="150" t="s">
        <v>21272</v>
      </c>
      <c r="D3205" s="2" t="s">
        <v>38</v>
      </c>
      <c r="E3205" s="34">
        <v>0</v>
      </c>
      <c r="F3205" s="42"/>
    </row>
    <row r="3206" spans="1:6" ht="39">
      <c r="A3206" s="41" t="s">
        <v>21216</v>
      </c>
      <c r="B3206" s="2">
        <v>97000</v>
      </c>
      <c r="C3206" s="150" t="s">
        <v>21273</v>
      </c>
      <c r="D3206" s="2" t="s">
        <v>38</v>
      </c>
      <c r="E3206" s="34">
        <v>0</v>
      </c>
      <c r="F3206" s="42"/>
    </row>
    <row r="3207" spans="1:6" ht="39">
      <c r="A3207" s="41" t="s">
        <v>21216</v>
      </c>
      <c r="B3207" s="2">
        <v>97002</v>
      </c>
      <c r="C3207" s="150" t="s">
        <v>21274</v>
      </c>
      <c r="D3207" s="2" t="s">
        <v>38</v>
      </c>
      <c r="E3207" s="34">
        <v>0</v>
      </c>
      <c r="F3207" s="42"/>
    </row>
    <row r="3208" spans="1:6" ht="39">
      <c r="A3208" s="41" t="s">
        <v>21216</v>
      </c>
      <c r="B3208" s="2">
        <v>97004</v>
      </c>
      <c r="C3208" s="150" t="s">
        <v>21275</v>
      </c>
      <c r="D3208" s="2" t="s">
        <v>38</v>
      </c>
      <c r="E3208" s="34">
        <v>0</v>
      </c>
      <c r="F3208" s="42"/>
    </row>
    <row r="3209" spans="1:6" ht="39">
      <c r="A3209" s="41" t="s">
        <v>21216</v>
      </c>
      <c r="B3209" s="2">
        <v>97007</v>
      </c>
      <c r="C3209" s="150" t="s">
        <v>21276</v>
      </c>
      <c r="D3209" s="2" t="s">
        <v>38</v>
      </c>
      <c r="E3209" s="34">
        <v>0</v>
      </c>
      <c r="F3209" s="42"/>
    </row>
    <row r="3210" spans="1:6" ht="39">
      <c r="A3210" s="41" t="s">
        <v>21216</v>
      </c>
      <c r="B3210" s="2">
        <v>97009</v>
      </c>
      <c r="C3210" s="150" t="s">
        <v>21277</v>
      </c>
      <c r="D3210" s="2" t="s">
        <v>38</v>
      </c>
      <c r="E3210" s="34">
        <v>0</v>
      </c>
      <c r="F3210" s="42"/>
    </row>
    <row r="3211" spans="1:6" ht="39">
      <c r="A3211" s="41" t="s">
        <v>21216</v>
      </c>
      <c r="B3211" s="2">
        <v>97006</v>
      </c>
      <c r="C3211" s="150" t="s">
        <v>21278</v>
      </c>
      <c r="D3211" s="2" t="s">
        <v>38</v>
      </c>
      <c r="E3211" s="34">
        <v>0</v>
      </c>
      <c r="F3211" s="42"/>
    </row>
    <row r="3212" spans="1:6" ht="39">
      <c r="A3212" s="41" t="s">
        <v>21216</v>
      </c>
      <c r="B3212" s="2">
        <v>97008</v>
      </c>
      <c r="C3212" s="150" t="s">
        <v>21279</v>
      </c>
      <c r="D3212" s="2" t="s">
        <v>38</v>
      </c>
      <c r="E3212" s="34">
        <v>0</v>
      </c>
      <c r="F3212" s="42"/>
    </row>
    <row r="3213" spans="1:6" ht="26.25">
      <c r="A3213" s="41" t="s">
        <v>21216</v>
      </c>
      <c r="B3213" s="2">
        <v>97048</v>
      </c>
      <c r="C3213" s="150" t="s">
        <v>21280</v>
      </c>
      <c r="D3213" s="2" t="s">
        <v>34</v>
      </c>
      <c r="E3213" s="34">
        <v>0.1</v>
      </c>
      <c r="F3213" s="42">
        <v>0</v>
      </c>
    </row>
    <row r="3214" spans="1:6" ht="26.25">
      <c r="A3214" s="41" t="s">
        <v>21216</v>
      </c>
      <c r="B3214" s="2">
        <v>97047</v>
      </c>
      <c r="C3214" s="150" t="s">
        <v>21281</v>
      </c>
      <c r="D3214" s="2" t="s">
        <v>34</v>
      </c>
      <c r="E3214" s="34">
        <v>0.14000000000000001</v>
      </c>
      <c r="F3214" s="42">
        <v>0</v>
      </c>
    </row>
    <row r="3215" spans="1:6" ht="26.25">
      <c r="A3215" s="41" t="s">
        <v>21216</v>
      </c>
      <c r="B3215" s="2">
        <v>97046</v>
      </c>
      <c r="C3215" s="150" t="s">
        <v>21282</v>
      </c>
      <c r="D3215" s="2" t="s">
        <v>34</v>
      </c>
      <c r="E3215" s="34">
        <v>0.37</v>
      </c>
      <c r="F3215" s="42">
        <v>0</v>
      </c>
    </row>
    <row r="3216" spans="1:6" ht="26.25">
      <c r="A3216" s="41" t="s">
        <v>21216</v>
      </c>
      <c r="B3216" s="2">
        <v>104989</v>
      </c>
      <c r="C3216" s="150" t="s">
        <v>21283</v>
      </c>
      <c r="D3216" s="2" t="s">
        <v>35</v>
      </c>
      <c r="E3216" s="34">
        <v>46.98</v>
      </c>
      <c r="F3216" s="42">
        <v>0</v>
      </c>
    </row>
    <row r="3217" spans="1:6">
      <c r="A3217" s="41" t="s">
        <v>21216</v>
      </c>
      <c r="B3217" s="2">
        <v>97066</v>
      </c>
      <c r="C3217" s="150" t="s">
        <v>21284</v>
      </c>
      <c r="D3217" s="2" t="s">
        <v>34</v>
      </c>
      <c r="E3217" s="34">
        <v>363.04</v>
      </c>
      <c r="F3217" s="42">
        <v>0</v>
      </c>
    </row>
    <row r="3218" spans="1:6">
      <c r="A3218" s="41" t="s">
        <v>21216</v>
      </c>
      <c r="B3218" s="2">
        <v>104982</v>
      </c>
      <c r="C3218" s="150" t="s">
        <v>21285</v>
      </c>
      <c r="D3218" s="2" t="s">
        <v>38</v>
      </c>
      <c r="E3218" s="34">
        <v>0</v>
      </c>
      <c r="F3218" s="42"/>
    </row>
    <row r="3219" spans="1:6" ht="26.25">
      <c r="A3219" s="41" t="s">
        <v>21216</v>
      </c>
      <c r="B3219" s="2">
        <v>97060</v>
      </c>
      <c r="C3219" s="150" t="s">
        <v>21286</v>
      </c>
      <c r="D3219" s="2" t="s">
        <v>38</v>
      </c>
      <c r="E3219" s="34">
        <v>0</v>
      </c>
      <c r="F3219" s="42"/>
    </row>
    <row r="3220" spans="1:6" ht="26.25">
      <c r="A3220" s="41" t="s">
        <v>21216</v>
      </c>
      <c r="B3220" s="2">
        <v>97059</v>
      </c>
      <c r="C3220" s="150" t="s">
        <v>21287</v>
      </c>
      <c r="D3220" s="2" t="s">
        <v>38</v>
      </c>
      <c r="E3220" s="34">
        <v>0</v>
      </c>
      <c r="F3220" s="42"/>
    </row>
    <row r="3221" spans="1:6" ht="26.25">
      <c r="A3221" s="41" t="s">
        <v>21216</v>
      </c>
      <c r="B3221" s="2">
        <v>97058</v>
      </c>
      <c r="C3221" s="150" t="s">
        <v>21288</v>
      </c>
      <c r="D3221" s="2" t="s">
        <v>38</v>
      </c>
      <c r="E3221" s="34">
        <v>0</v>
      </c>
      <c r="F3221" s="42"/>
    </row>
    <row r="3222" spans="1:6" ht="26.25">
      <c r="A3222" s="41" t="s">
        <v>21216</v>
      </c>
      <c r="B3222" s="2">
        <v>97056</v>
      </c>
      <c r="C3222" s="150" t="s">
        <v>21289</v>
      </c>
      <c r="D3222" s="2" t="s">
        <v>38</v>
      </c>
      <c r="E3222" s="34">
        <v>0</v>
      </c>
      <c r="F3222" s="42"/>
    </row>
    <row r="3223" spans="1:6" ht="26.25">
      <c r="A3223" s="41" t="s">
        <v>21216</v>
      </c>
      <c r="B3223" s="2">
        <v>97057</v>
      </c>
      <c r="C3223" s="150" t="s">
        <v>21290</v>
      </c>
      <c r="D3223" s="2" t="s">
        <v>38</v>
      </c>
      <c r="E3223" s="34">
        <v>0</v>
      </c>
      <c r="F3223" s="42"/>
    </row>
    <row r="3224" spans="1:6" ht="26.25">
      <c r="A3224" s="41" t="s">
        <v>21216</v>
      </c>
      <c r="B3224" s="2">
        <v>97055</v>
      </c>
      <c r="C3224" s="150" t="s">
        <v>21291</v>
      </c>
      <c r="D3224" s="2" t="s">
        <v>38</v>
      </c>
      <c r="E3224" s="34">
        <v>0</v>
      </c>
      <c r="F3224" s="42"/>
    </row>
    <row r="3225" spans="1:6">
      <c r="A3225" s="41" t="s">
        <v>21216</v>
      </c>
      <c r="B3225" s="2">
        <v>102656</v>
      </c>
      <c r="C3225" s="150" t="s">
        <v>21292</v>
      </c>
      <c r="D3225" s="2" t="s">
        <v>38</v>
      </c>
      <c r="E3225" s="34">
        <v>0</v>
      </c>
      <c r="F3225" s="42"/>
    </row>
    <row r="3226" spans="1:6">
      <c r="A3226" s="41" t="s">
        <v>21216</v>
      </c>
      <c r="B3226" s="2">
        <v>104983</v>
      </c>
      <c r="C3226" s="150" t="s">
        <v>21293</v>
      </c>
      <c r="D3226" s="2" t="s">
        <v>35</v>
      </c>
      <c r="E3226" s="34">
        <v>0</v>
      </c>
      <c r="F3226" s="42"/>
    </row>
    <row r="3227" spans="1:6">
      <c r="A3227" s="41" t="s">
        <v>21216</v>
      </c>
      <c r="B3227" s="2">
        <v>97050</v>
      </c>
      <c r="C3227" s="150" t="s">
        <v>21294</v>
      </c>
      <c r="D3227" s="2" t="s">
        <v>34</v>
      </c>
      <c r="E3227" s="34">
        <v>0</v>
      </c>
      <c r="F3227" s="42"/>
    </row>
    <row r="3228" spans="1:6" ht="26.25">
      <c r="A3228" s="41" t="s">
        <v>21295</v>
      </c>
      <c r="B3228" s="2">
        <v>95946</v>
      </c>
      <c r="C3228" s="150" t="s">
        <v>21296</v>
      </c>
      <c r="D3228" s="2" t="s">
        <v>18271</v>
      </c>
      <c r="E3228" s="34">
        <v>11.83</v>
      </c>
      <c r="F3228" s="42">
        <v>0</v>
      </c>
    </row>
    <row r="3229" spans="1:6" ht="26.25">
      <c r="A3229" s="41" t="s">
        <v>21295</v>
      </c>
      <c r="B3229" s="2">
        <v>95947</v>
      </c>
      <c r="C3229" s="150" t="s">
        <v>21297</v>
      </c>
      <c r="D3229" s="2" t="s">
        <v>18271</v>
      </c>
      <c r="E3229" s="34">
        <v>8.59</v>
      </c>
      <c r="F3229" s="42">
        <v>0</v>
      </c>
    </row>
    <row r="3230" spans="1:6" ht="26.25">
      <c r="A3230" s="41" t="s">
        <v>21295</v>
      </c>
      <c r="B3230" s="2">
        <v>95948</v>
      </c>
      <c r="C3230" s="150" t="s">
        <v>21298</v>
      </c>
      <c r="D3230" s="2" t="s">
        <v>18271</v>
      </c>
      <c r="E3230" s="34">
        <v>7.02</v>
      </c>
      <c r="F3230" s="42">
        <v>0</v>
      </c>
    </row>
    <row r="3231" spans="1:6" ht="26.25">
      <c r="A3231" s="41" t="s">
        <v>21295</v>
      </c>
      <c r="B3231" s="2">
        <v>95944</v>
      </c>
      <c r="C3231" s="150" t="s">
        <v>21299</v>
      </c>
      <c r="D3231" s="2" t="s">
        <v>18271</v>
      </c>
      <c r="E3231" s="34">
        <v>21.17</v>
      </c>
      <c r="F3231" s="42">
        <v>0</v>
      </c>
    </row>
    <row r="3232" spans="1:6" ht="26.25">
      <c r="A3232" s="41" t="s">
        <v>21295</v>
      </c>
      <c r="B3232" s="2">
        <v>95945</v>
      </c>
      <c r="C3232" s="150" t="s">
        <v>21300</v>
      </c>
      <c r="D3232" s="2" t="s">
        <v>18271</v>
      </c>
      <c r="E3232" s="34">
        <v>15.89</v>
      </c>
      <c r="F3232" s="42">
        <v>0</v>
      </c>
    </row>
    <row r="3233" spans="1:6" ht="26.25">
      <c r="A3233" s="41" t="s">
        <v>21295</v>
      </c>
      <c r="B3233" s="2">
        <v>95943</v>
      </c>
      <c r="C3233" s="150" t="s">
        <v>21301</v>
      </c>
      <c r="D3233" s="2" t="s">
        <v>18271</v>
      </c>
      <c r="E3233" s="34">
        <v>24.4</v>
      </c>
      <c r="F3233" s="42">
        <v>0</v>
      </c>
    </row>
    <row r="3234" spans="1:6" ht="26.25">
      <c r="A3234" s="41" t="s">
        <v>21295</v>
      </c>
      <c r="B3234" s="2">
        <v>102077</v>
      </c>
      <c r="C3234" s="150" t="s">
        <v>21302</v>
      </c>
      <c r="D3234" s="2" t="s">
        <v>36</v>
      </c>
      <c r="E3234" s="34">
        <v>5292.79</v>
      </c>
      <c r="F3234" s="42">
        <v>0</v>
      </c>
    </row>
    <row r="3235" spans="1:6" ht="26.25">
      <c r="A3235" s="41" t="s">
        <v>21295</v>
      </c>
      <c r="B3235" s="2">
        <v>102073</v>
      </c>
      <c r="C3235" s="150" t="s">
        <v>21303</v>
      </c>
      <c r="D3235" s="2" t="s">
        <v>36</v>
      </c>
      <c r="E3235" s="34">
        <v>3874.62</v>
      </c>
      <c r="F3235" s="42">
        <v>0</v>
      </c>
    </row>
    <row r="3236" spans="1:6" ht="26.25">
      <c r="A3236" s="41" t="s">
        <v>21295</v>
      </c>
      <c r="B3236" s="2">
        <v>102079</v>
      </c>
      <c r="C3236" s="150" t="s">
        <v>21304</v>
      </c>
      <c r="D3236" s="2" t="s">
        <v>36</v>
      </c>
      <c r="E3236" s="34">
        <v>5187.6000000000004</v>
      </c>
      <c r="F3236" s="42">
        <v>0</v>
      </c>
    </row>
    <row r="3237" spans="1:6" ht="26.25">
      <c r="A3237" s="41" t="s">
        <v>21295</v>
      </c>
      <c r="B3237" s="2">
        <v>102075</v>
      </c>
      <c r="C3237" s="150" t="s">
        <v>21305</v>
      </c>
      <c r="D3237" s="2" t="s">
        <v>36</v>
      </c>
      <c r="E3237" s="34">
        <v>4699.6099999999997</v>
      </c>
      <c r="F3237" s="42">
        <v>0</v>
      </c>
    </row>
    <row r="3238" spans="1:6" ht="26.25">
      <c r="A3238" s="41" t="s">
        <v>21295</v>
      </c>
      <c r="B3238" s="2">
        <v>102078</v>
      </c>
      <c r="C3238" s="150" t="s">
        <v>21306</v>
      </c>
      <c r="D3238" s="2" t="s">
        <v>36</v>
      </c>
      <c r="E3238" s="34">
        <v>5443.31</v>
      </c>
      <c r="F3238" s="42">
        <v>0</v>
      </c>
    </row>
    <row r="3239" spans="1:6" ht="26.25">
      <c r="A3239" s="41" t="s">
        <v>21295</v>
      </c>
      <c r="B3239" s="2">
        <v>102074</v>
      </c>
      <c r="C3239" s="150" t="s">
        <v>21307</v>
      </c>
      <c r="D3239" s="2" t="s">
        <v>36</v>
      </c>
      <c r="E3239" s="34">
        <v>4558.78</v>
      </c>
      <c r="F3239" s="42">
        <v>0</v>
      </c>
    </row>
    <row r="3240" spans="1:6" ht="26.25">
      <c r="A3240" s="41" t="s">
        <v>21295</v>
      </c>
      <c r="B3240" s="2">
        <v>102080</v>
      </c>
      <c r="C3240" s="150" t="s">
        <v>21308</v>
      </c>
      <c r="D3240" s="2" t="s">
        <v>36</v>
      </c>
      <c r="E3240" s="34">
        <v>4463.8</v>
      </c>
      <c r="F3240" s="42">
        <v>0</v>
      </c>
    </row>
    <row r="3241" spans="1:6" ht="26.25">
      <c r="A3241" s="41" t="s">
        <v>21295</v>
      </c>
      <c r="B3241" s="2">
        <v>102076</v>
      </c>
      <c r="C3241" s="150" t="s">
        <v>21309</v>
      </c>
      <c r="D3241" s="2" t="s">
        <v>36</v>
      </c>
      <c r="E3241" s="34">
        <v>4806.29</v>
      </c>
      <c r="F3241" s="42">
        <v>0</v>
      </c>
    </row>
    <row r="3242" spans="1:6" ht="26.25">
      <c r="A3242" s="41" t="s">
        <v>21295</v>
      </c>
      <c r="B3242" s="2">
        <v>102084</v>
      </c>
      <c r="C3242" s="150" t="s">
        <v>21310</v>
      </c>
      <c r="D3242" s="2" t="s">
        <v>38</v>
      </c>
      <c r="E3242" s="34">
        <v>0</v>
      </c>
      <c r="F3242" s="42"/>
    </row>
    <row r="3243" spans="1:6" ht="26.25">
      <c r="A3243" s="41" t="s">
        <v>21295</v>
      </c>
      <c r="B3243" s="2">
        <v>102082</v>
      </c>
      <c r="C3243" s="150" t="s">
        <v>21311</v>
      </c>
      <c r="D3243" s="2" t="s">
        <v>38</v>
      </c>
      <c r="E3243" s="34">
        <v>0</v>
      </c>
      <c r="F3243" s="42"/>
    </row>
    <row r="3244" spans="1:6" ht="26.25">
      <c r="A3244" s="41" t="s">
        <v>21295</v>
      </c>
      <c r="B3244" s="2">
        <v>102081</v>
      </c>
      <c r="C3244" s="150" t="s">
        <v>21312</v>
      </c>
      <c r="D3244" s="2" t="s">
        <v>38</v>
      </c>
      <c r="E3244" s="34">
        <v>0</v>
      </c>
      <c r="F3244" s="42"/>
    </row>
    <row r="3245" spans="1:6" ht="26.25">
      <c r="A3245" s="41" t="s">
        <v>21295</v>
      </c>
      <c r="B3245" s="2">
        <v>102092</v>
      </c>
      <c r="C3245" s="150" t="s">
        <v>21313</v>
      </c>
      <c r="D3245" s="2" t="s">
        <v>38</v>
      </c>
      <c r="E3245" s="34">
        <v>0</v>
      </c>
      <c r="F3245" s="42"/>
    </row>
    <row r="3246" spans="1:6" ht="26.25">
      <c r="A3246" s="41" t="s">
        <v>21295</v>
      </c>
      <c r="B3246" s="2">
        <v>102089</v>
      </c>
      <c r="C3246" s="150" t="s">
        <v>21314</v>
      </c>
      <c r="D3246" s="2" t="s">
        <v>34</v>
      </c>
      <c r="E3246" s="34">
        <v>179.38</v>
      </c>
      <c r="F3246" s="42">
        <v>0</v>
      </c>
    </row>
    <row r="3247" spans="1:6" ht="26.25">
      <c r="A3247" s="41" t="s">
        <v>21295</v>
      </c>
      <c r="B3247" s="2">
        <v>102090</v>
      </c>
      <c r="C3247" s="150" t="s">
        <v>21315</v>
      </c>
      <c r="D3247" s="2" t="s">
        <v>34</v>
      </c>
      <c r="E3247" s="34">
        <v>138.74</v>
      </c>
      <c r="F3247" s="42">
        <v>0</v>
      </c>
    </row>
    <row r="3248" spans="1:6" ht="26.25">
      <c r="A3248" s="41" t="s">
        <v>21295</v>
      </c>
      <c r="B3248" s="2">
        <v>102086</v>
      </c>
      <c r="C3248" s="150" t="s">
        <v>21316</v>
      </c>
      <c r="D3248" s="2" t="s">
        <v>34</v>
      </c>
      <c r="E3248" s="34">
        <v>192.74</v>
      </c>
      <c r="F3248" s="42">
        <v>0</v>
      </c>
    </row>
    <row r="3249" spans="1:6" ht="26.25">
      <c r="A3249" s="41" t="s">
        <v>21295</v>
      </c>
      <c r="B3249" s="2">
        <v>102087</v>
      </c>
      <c r="C3249" s="150" t="s">
        <v>21317</v>
      </c>
      <c r="D3249" s="2" t="s">
        <v>34</v>
      </c>
      <c r="E3249" s="34">
        <v>156.91999999999999</v>
      </c>
      <c r="F3249" s="42">
        <v>0</v>
      </c>
    </row>
    <row r="3250" spans="1:6" ht="26.25">
      <c r="A3250" s="41" t="s">
        <v>21295</v>
      </c>
      <c r="B3250" s="2">
        <v>102091</v>
      </c>
      <c r="C3250" s="150" t="s">
        <v>21318</v>
      </c>
      <c r="D3250" s="2" t="s">
        <v>34</v>
      </c>
      <c r="E3250" s="34">
        <v>322.11</v>
      </c>
      <c r="F3250" s="42">
        <v>0</v>
      </c>
    </row>
    <row r="3251" spans="1:6" ht="26.25">
      <c r="A3251" s="41" t="s">
        <v>21295</v>
      </c>
      <c r="B3251" s="2">
        <v>102088</v>
      </c>
      <c r="C3251" s="150" t="s">
        <v>21319</v>
      </c>
      <c r="D3251" s="2" t="s">
        <v>34</v>
      </c>
      <c r="E3251" s="34">
        <v>275.38</v>
      </c>
      <c r="F3251" s="42">
        <v>0</v>
      </c>
    </row>
    <row r="3252" spans="1:6" ht="26.25">
      <c r="A3252" s="41" t="s">
        <v>21295</v>
      </c>
      <c r="B3252" s="2">
        <v>101997</v>
      </c>
      <c r="C3252" s="150" t="s">
        <v>21320</v>
      </c>
      <c r="D3252" s="2" t="s">
        <v>34</v>
      </c>
      <c r="E3252" s="34">
        <v>189.41</v>
      </c>
      <c r="F3252" s="42">
        <v>0</v>
      </c>
    </row>
    <row r="3253" spans="1:6" ht="26.25">
      <c r="A3253" s="41" t="s">
        <v>21295</v>
      </c>
      <c r="B3253" s="2">
        <v>101998</v>
      </c>
      <c r="C3253" s="150" t="s">
        <v>21321</v>
      </c>
      <c r="D3253" s="2" t="s">
        <v>34</v>
      </c>
      <c r="E3253" s="34">
        <v>146.47</v>
      </c>
      <c r="F3253" s="42">
        <v>0</v>
      </c>
    </row>
    <row r="3254" spans="1:6" ht="26.25">
      <c r="A3254" s="41" t="s">
        <v>21295</v>
      </c>
      <c r="B3254" s="2">
        <v>101999</v>
      </c>
      <c r="C3254" s="150" t="s">
        <v>21322</v>
      </c>
      <c r="D3254" s="2" t="s">
        <v>34</v>
      </c>
      <c r="E3254" s="34">
        <v>380.66</v>
      </c>
      <c r="F3254" s="42">
        <v>0</v>
      </c>
    </row>
    <row r="3255" spans="1:6" ht="26.25">
      <c r="A3255" s="41" t="s">
        <v>21295</v>
      </c>
      <c r="B3255" s="2">
        <v>101994</v>
      </c>
      <c r="C3255" s="150" t="s">
        <v>21323</v>
      </c>
      <c r="D3255" s="2" t="s">
        <v>34</v>
      </c>
      <c r="E3255" s="34">
        <v>200.02</v>
      </c>
      <c r="F3255" s="42">
        <v>0</v>
      </c>
    </row>
    <row r="3256" spans="1:6" ht="26.25">
      <c r="A3256" s="41" t="s">
        <v>21295</v>
      </c>
      <c r="B3256" s="2">
        <v>101995</v>
      </c>
      <c r="C3256" s="150" t="s">
        <v>21324</v>
      </c>
      <c r="D3256" s="2" t="s">
        <v>34</v>
      </c>
      <c r="E3256" s="34">
        <v>161.72</v>
      </c>
      <c r="F3256" s="42">
        <v>0</v>
      </c>
    </row>
    <row r="3257" spans="1:6" ht="26.25">
      <c r="A3257" s="41" t="s">
        <v>21295</v>
      </c>
      <c r="B3257" s="2">
        <v>101996</v>
      </c>
      <c r="C3257" s="150" t="s">
        <v>21325</v>
      </c>
      <c r="D3257" s="2" t="s">
        <v>34</v>
      </c>
      <c r="E3257" s="34">
        <v>295.76</v>
      </c>
      <c r="F3257" s="42">
        <v>0</v>
      </c>
    </row>
    <row r="3258" spans="1:6" ht="26.25">
      <c r="A3258" s="41" t="s">
        <v>21295</v>
      </c>
      <c r="B3258" s="2">
        <v>101991</v>
      </c>
      <c r="C3258" s="150" t="s">
        <v>21326</v>
      </c>
      <c r="D3258" s="2" t="s">
        <v>34</v>
      </c>
      <c r="E3258" s="34">
        <v>190.32</v>
      </c>
      <c r="F3258" s="42">
        <v>0</v>
      </c>
    </row>
    <row r="3259" spans="1:6" ht="26.25">
      <c r="A3259" s="41" t="s">
        <v>21295</v>
      </c>
      <c r="B3259" s="2">
        <v>101992</v>
      </c>
      <c r="C3259" s="150" t="s">
        <v>21327</v>
      </c>
      <c r="D3259" s="2" t="s">
        <v>34</v>
      </c>
      <c r="E3259" s="34">
        <v>148.33000000000001</v>
      </c>
      <c r="F3259" s="42">
        <v>0</v>
      </c>
    </row>
    <row r="3260" spans="1:6" ht="26.25">
      <c r="A3260" s="41" t="s">
        <v>21295</v>
      </c>
      <c r="B3260" s="2">
        <v>101993</v>
      </c>
      <c r="C3260" s="150" t="s">
        <v>21328</v>
      </c>
      <c r="D3260" s="2" t="s">
        <v>34</v>
      </c>
      <c r="E3260" s="34">
        <v>355.23</v>
      </c>
      <c r="F3260" s="42">
        <v>0</v>
      </c>
    </row>
    <row r="3261" spans="1:6" ht="26.25">
      <c r="A3261" s="41" t="s">
        <v>21295</v>
      </c>
      <c r="B3261" s="2">
        <v>101988</v>
      </c>
      <c r="C3261" s="150" t="s">
        <v>21329</v>
      </c>
      <c r="D3261" s="2" t="s">
        <v>34</v>
      </c>
      <c r="E3261" s="34">
        <v>190.96</v>
      </c>
      <c r="F3261" s="42">
        <v>0</v>
      </c>
    </row>
    <row r="3262" spans="1:6" ht="26.25">
      <c r="A3262" s="41" t="s">
        <v>21295</v>
      </c>
      <c r="B3262" s="2">
        <v>101989</v>
      </c>
      <c r="C3262" s="150" t="s">
        <v>21330</v>
      </c>
      <c r="D3262" s="2" t="s">
        <v>34</v>
      </c>
      <c r="E3262" s="34">
        <v>156.84</v>
      </c>
      <c r="F3262" s="42">
        <v>0</v>
      </c>
    </row>
    <row r="3263" spans="1:6" ht="26.25">
      <c r="A3263" s="41" t="s">
        <v>21295</v>
      </c>
      <c r="B3263" s="2">
        <v>101990</v>
      </c>
      <c r="C3263" s="150" t="s">
        <v>21331</v>
      </c>
      <c r="D3263" s="2" t="s">
        <v>34</v>
      </c>
      <c r="E3263" s="34">
        <v>275.25</v>
      </c>
      <c r="F3263" s="42">
        <v>0</v>
      </c>
    </row>
    <row r="3264" spans="1:6" ht="26.25">
      <c r="A3264" s="41" t="s">
        <v>21295</v>
      </c>
      <c r="B3264" s="2">
        <v>101985</v>
      </c>
      <c r="C3264" s="150" t="s">
        <v>21332</v>
      </c>
      <c r="D3264" s="2" t="s">
        <v>34</v>
      </c>
      <c r="E3264" s="34">
        <v>187.35</v>
      </c>
      <c r="F3264" s="42">
        <v>0</v>
      </c>
    </row>
    <row r="3265" spans="1:6" ht="26.25">
      <c r="A3265" s="41" t="s">
        <v>21295</v>
      </c>
      <c r="B3265" s="2">
        <v>101986</v>
      </c>
      <c r="C3265" s="150" t="s">
        <v>21333</v>
      </c>
      <c r="D3265" s="2" t="s">
        <v>34</v>
      </c>
      <c r="E3265" s="34">
        <v>143.43</v>
      </c>
      <c r="F3265" s="42">
        <v>0</v>
      </c>
    </row>
    <row r="3266" spans="1:6" ht="26.25">
      <c r="A3266" s="41" t="s">
        <v>21295</v>
      </c>
      <c r="B3266" s="2">
        <v>101987</v>
      </c>
      <c r="C3266" s="150" t="s">
        <v>21334</v>
      </c>
      <c r="D3266" s="2" t="s">
        <v>34</v>
      </c>
      <c r="E3266" s="34">
        <v>302.47000000000003</v>
      </c>
      <c r="F3266" s="42">
        <v>0</v>
      </c>
    </row>
    <row r="3267" spans="1:6" ht="26.25">
      <c r="A3267" s="41" t="s">
        <v>21295</v>
      </c>
      <c r="B3267" s="2">
        <v>101969</v>
      </c>
      <c r="C3267" s="150" t="s">
        <v>21335</v>
      </c>
      <c r="D3267" s="2" t="s">
        <v>34</v>
      </c>
      <c r="E3267" s="34">
        <v>181.44</v>
      </c>
      <c r="F3267" s="42">
        <v>0</v>
      </c>
    </row>
    <row r="3268" spans="1:6" ht="26.25">
      <c r="A3268" s="41" t="s">
        <v>21295</v>
      </c>
      <c r="B3268" s="2">
        <v>101971</v>
      </c>
      <c r="C3268" s="150" t="s">
        <v>21336</v>
      </c>
      <c r="D3268" s="2" t="s">
        <v>34</v>
      </c>
      <c r="E3268" s="34">
        <v>146.88999999999999</v>
      </c>
      <c r="F3268" s="42">
        <v>0</v>
      </c>
    </row>
    <row r="3269" spans="1:6" ht="26.25">
      <c r="A3269" s="41" t="s">
        <v>21295</v>
      </c>
      <c r="B3269" s="2">
        <v>101973</v>
      </c>
      <c r="C3269" s="150" t="s">
        <v>21337</v>
      </c>
      <c r="D3269" s="2" t="s">
        <v>34</v>
      </c>
      <c r="E3269" s="34">
        <v>255.64</v>
      </c>
      <c r="F3269" s="42">
        <v>0</v>
      </c>
    </row>
    <row r="3270" spans="1:6" ht="39">
      <c r="A3270" s="41" t="s">
        <v>21295</v>
      </c>
      <c r="B3270" s="2">
        <v>102072</v>
      </c>
      <c r="C3270" s="150" t="s">
        <v>21338</v>
      </c>
      <c r="D3270" s="2" t="s">
        <v>34</v>
      </c>
      <c r="E3270" s="34">
        <v>203.14</v>
      </c>
      <c r="F3270" s="42">
        <v>0</v>
      </c>
    </row>
    <row r="3271" spans="1:6" ht="39">
      <c r="A3271" s="41" t="s">
        <v>21295</v>
      </c>
      <c r="B3271" s="2">
        <v>102070</v>
      </c>
      <c r="C3271" s="150" t="s">
        <v>21339</v>
      </c>
      <c r="D3271" s="2" t="s">
        <v>34</v>
      </c>
      <c r="E3271" s="34">
        <v>238.37</v>
      </c>
      <c r="F3271" s="42">
        <v>0</v>
      </c>
    </row>
    <row r="3272" spans="1:6" ht="39">
      <c r="A3272" s="41" t="s">
        <v>21295</v>
      </c>
      <c r="B3272" s="2">
        <v>102071</v>
      </c>
      <c r="C3272" s="150" t="s">
        <v>21340</v>
      </c>
      <c r="D3272" s="2" t="s">
        <v>34</v>
      </c>
      <c r="E3272" s="34">
        <v>212.65</v>
      </c>
      <c r="F3272" s="42">
        <v>0</v>
      </c>
    </row>
    <row r="3273" spans="1:6" ht="39">
      <c r="A3273" s="41" t="s">
        <v>21295</v>
      </c>
      <c r="B3273" s="2">
        <v>102068</v>
      </c>
      <c r="C3273" s="150" t="s">
        <v>21341</v>
      </c>
      <c r="D3273" s="2" t="s">
        <v>34</v>
      </c>
      <c r="E3273" s="34">
        <v>303.04000000000002</v>
      </c>
      <c r="F3273" s="42">
        <v>0</v>
      </c>
    </row>
    <row r="3274" spans="1:6" ht="39">
      <c r="A3274" s="41" t="s">
        <v>21295</v>
      </c>
      <c r="B3274" s="2">
        <v>102069</v>
      </c>
      <c r="C3274" s="150" t="s">
        <v>21342</v>
      </c>
      <c r="D3274" s="2" t="s">
        <v>34</v>
      </c>
      <c r="E3274" s="34">
        <v>276.14999999999998</v>
      </c>
      <c r="F3274" s="42">
        <v>0</v>
      </c>
    </row>
    <row r="3275" spans="1:6" ht="26.25">
      <c r="A3275" s="41" t="s">
        <v>21295</v>
      </c>
      <c r="B3275" s="2">
        <v>102066</v>
      </c>
      <c r="C3275" s="150" t="s">
        <v>21343</v>
      </c>
      <c r="D3275" s="2" t="s">
        <v>34</v>
      </c>
      <c r="E3275" s="34">
        <v>604.87</v>
      </c>
      <c r="F3275" s="42">
        <v>0</v>
      </c>
    </row>
    <row r="3276" spans="1:6" ht="26.25">
      <c r="A3276" s="41" t="s">
        <v>21295</v>
      </c>
      <c r="B3276" s="2">
        <v>102067</v>
      </c>
      <c r="C3276" s="150" t="s">
        <v>21344</v>
      </c>
      <c r="D3276" s="2" t="s">
        <v>34</v>
      </c>
      <c r="E3276" s="34">
        <v>516.02</v>
      </c>
      <c r="F3276" s="42">
        <v>0</v>
      </c>
    </row>
    <row r="3277" spans="1:6" ht="39">
      <c r="A3277" s="41" t="s">
        <v>21295</v>
      </c>
      <c r="B3277" s="2">
        <v>102065</v>
      </c>
      <c r="C3277" s="150" t="s">
        <v>21345</v>
      </c>
      <c r="D3277" s="2" t="s">
        <v>34</v>
      </c>
      <c r="E3277" s="34">
        <v>214.09</v>
      </c>
      <c r="F3277" s="42">
        <v>0</v>
      </c>
    </row>
    <row r="3278" spans="1:6" ht="39">
      <c r="A3278" s="41" t="s">
        <v>21295</v>
      </c>
      <c r="B3278" s="2">
        <v>102063</v>
      </c>
      <c r="C3278" s="150" t="s">
        <v>21346</v>
      </c>
      <c r="D3278" s="2" t="s">
        <v>34</v>
      </c>
      <c r="E3278" s="34">
        <v>256.43</v>
      </c>
      <c r="F3278" s="42">
        <v>0</v>
      </c>
    </row>
    <row r="3279" spans="1:6" ht="39">
      <c r="A3279" s="41" t="s">
        <v>21295</v>
      </c>
      <c r="B3279" s="2">
        <v>102064</v>
      </c>
      <c r="C3279" s="150" t="s">
        <v>21347</v>
      </c>
      <c r="D3279" s="2" t="s">
        <v>34</v>
      </c>
      <c r="E3279" s="34">
        <v>229.24</v>
      </c>
      <c r="F3279" s="42">
        <v>0</v>
      </c>
    </row>
    <row r="3280" spans="1:6" ht="39">
      <c r="A3280" s="41" t="s">
        <v>21295</v>
      </c>
      <c r="B3280" s="2">
        <v>102061</v>
      </c>
      <c r="C3280" s="150" t="s">
        <v>21348</v>
      </c>
      <c r="D3280" s="2" t="s">
        <v>34</v>
      </c>
      <c r="E3280" s="34">
        <v>326.52</v>
      </c>
      <c r="F3280" s="42">
        <v>0</v>
      </c>
    </row>
    <row r="3281" spans="1:6" ht="39">
      <c r="A3281" s="41" t="s">
        <v>21295</v>
      </c>
      <c r="B3281" s="2">
        <v>102062</v>
      </c>
      <c r="C3281" s="150" t="s">
        <v>21349</v>
      </c>
      <c r="D3281" s="2" t="s">
        <v>34</v>
      </c>
      <c r="E3281" s="34">
        <v>300.86</v>
      </c>
      <c r="F3281" s="42">
        <v>0</v>
      </c>
    </row>
    <row r="3282" spans="1:6" ht="26.25">
      <c r="A3282" s="41" t="s">
        <v>21295</v>
      </c>
      <c r="B3282" s="2">
        <v>102059</v>
      </c>
      <c r="C3282" s="150" t="s">
        <v>21350</v>
      </c>
      <c r="D3282" s="2" t="s">
        <v>34</v>
      </c>
      <c r="E3282" s="34">
        <v>573.75</v>
      </c>
      <c r="F3282" s="42">
        <v>0</v>
      </c>
    </row>
    <row r="3283" spans="1:6" ht="26.25">
      <c r="A3283" s="41" t="s">
        <v>21295</v>
      </c>
      <c r="B3283" s="2">
        <v>102060</v>
      </c>
      <c r="C3283" s="150" t="s">
        <v>21351</v>
      </c>
      <c r="D3283" s="2" t="s">
        <v>34</v>
      </c>
      <c r="E3283" s="34">
        <v>479.8</v>
      </c>
      <c r="F3283" s="42">
        <v>0</v>
      </c>
    </row>
    <row r="3284" spans="1:6" ht="39">
      <c r="A3284" s="41" t="s">
        <v>21295</v>
      </c>
      <c r="B3284" s="2">
        <v>102052</v>
      </c>
      <c r="C3284" s="150" t="s">
        <v>21352</v>
      </c>
      <c r="D3284" s="2" t="s">
        <v>34</v>
      </c>
      <c r="E3284" s="34">
        <v>209.74</v>
      </c>
      <c r="F3284" s="42">
        <v>0</v>
      </c>
    </row>
    <row r="3285" spans="1:6" ht="39">
      <c r="A3285" s="41" t="s">
        <v>21295</v>
      </c>
      <c r="B3285" s="2">
        <v>102050</v>
      </c>
      <c r="C3285" s="150" t="s">
        <v>21353</v>
      </c>
      <c r="D3285" s="2" t="s">
        <v>34</v>
      </c>
      <c r="E3285" s="34">
        <v>253.36</v>
      </c>
      <c r="F3285" s="42">
        <v>0</v>
      </c>
    </row>
    <row r="3286" spans="1:6" ht="39">
      <c r="A3286" s="41" t="s">
        <v>21295</v>
      </c>
      <c r="B3286" s="2">
        <v>102051</v>
      </c>
      <c r="C3286" s="150" t="s">
        <v>21354</v>
      </c>
      <c r="D3286" s="2" t="s">
        <v>34</v>
      </c>
      <c r="E3286" s="34">
        <v>225.4</v>
      </c>
      <c r="F3286" s="42">
        <v>0</v>
      </c>
    </row>
    <row r="3287" spans="1:6" ht="26.25">
      <c r="A3287" s="41" t="s">
        <v>21295</v>
      </c>
      <c r="B3287" s="2">
        <v>102048</v>
      </c>
      <c r="C3287" s="150" t="s">
        <v>21355</v>
      </c>
      <c r="D3287" s="2" t="s">
        <v>34</v>
      </c>
      <c r="E3287" s="34">
        <v>332.04</v>
      </c>
      <c r="F3287" s="42">
        <v>0</v>
      </c>
    </row>
    <row r="3288" spans="1:6" ht="26.25">
      <c r="A3288" s="41" t="s">
        <v>21295</v>
      </c>
      <c r="B3288" s="2">
        <v>102049</v>
      </c>
      <c r="C3288" s="150" t="s">
        <v>21356</v>
      </c>
      <c r="D3288" s="2" t="s">
        <v>34</v>
      </c>
      <c r="E3288" s="34">
        <v>293.86</v>
      </c>
      <c r="F3288" s="42">
        <v>0</v>
      </c>
    </row>
    <row r="3289" spans="1:6" ht="26.25">
      <c r="A3289" s="41" t="s">
        <v>21295</v>
      </c>
      <c r="B3289" s="2">
        <v>102046</v>
      </c>
      <c r="C3289" s="150" t="s">
        <v>21357</v>
      </c>
      <c r="D3289" s="2" t="s">
        <v>34</v>
      </c>
      <c r="E3289" s="34">
        <v>682.95</v>
      </c>
      <c r="F3289" s="42">
        <v>0</v>
      </c>
    </row>
    <row r="3290" spans="1:6" ht="26.25">
      <c r="A3290" s="41" t="s">
        <v>21295</v>
      </c>
      <c r="B3290" s="2">
        <v>102047</v>
      </c>
      <c r="C3290" s="150" t="s">
        <v>21358</v>
      </c>
      <c r="D3290" s="2" t="s">
        <v>34</v>
      </c>
      <c r="E3290" s="34">
        <v>579.71</v>
      </c>
      <c r="F3290" s="42">
        <v>0</v>
      </c>
    </row>
    <row r="3291" spans="1:6" ht="26.25">
      <c r="A3291" s="41" t="s">
        <v>21295</v>
      </c>
      <c r="B3291" s="2">
        <v>102045</v>
      </c>
      <c r="C3291" s="150" t="s">
        <v>21359</v>
      </c>
      <c r="D3291" s="2" t="s">
        <v>34</v>
      </c>
      <c r="E3291" s="34">
        <v>228.77</v>
      </c>
      <c r="F3291" s="42">
        <v>0</v>
      </c>
    </row>
    <row r="3292" spans="1:6" ht="26.25">
      <c r="A3292" s="41" t="s">
        <v>21295</v>
      </c>
      <c r="B3292" s="2">
        <v>102043</v>
      </c>
      <c r="C3292" s="150" t="s">
        <v>21360</v>
      </c>
      <c r="D3292" s="2" t="s">
        <v>34</v>
      </c>
      <c r="E3292" s="34">
        <v>272.2</v>
      </c>
      <c r="F3292" s="42">
        <v>0</v>
      </c>
    </row>
    <row r="3293" spans="1:6" ht="26.25">
      <c r="A3293" s="41" t="s">
        <v>21295</v>
      </c>
      <c r="B3293" s="2">
        <v>102044</v>
      </c>
      <c r="C3293" s="150" t="s">
        <v>21361</v>
      </c>
      <c r="D3293" s="2" t="s">
        <v>34</v>
      </c>
      <c r="E3293" s="34">
        <v>245.06</v>
      </c>
      <c r="F3293" s="42">
        <v>0</v>
      </c>
    </row>
    <row r="3294" spans="1:6" ht="26.25">
      <c r="A3294" s="41" t="s">
        <v>21295</v>
      </c>
      <c r="B3294" s="2">
        <v>102041</v>
      </c>
      <c r="C3294" s="150" t="s">
        <v>21362</v>
      </c>
      <c r="D3294" s="2" t="s">
        <v>34</v>
      </c>
      <c r="E3294" s="34">
        <v>354.16</v>
      </c>
      <c r="F3294" s="42">
        <v>0</v>
      </c>
    </row>
    <row r="3295" spans="1:6" ht="26.25">
      <c r="A3295" s="41" t="s">
        <v>21295</v>
      </c>
      <c r="B3295" s="2">
        <v>102042</v>
      </c>
      <c r="C3295" s="150" t="s">
        <v>21363</v>
      </c>
      <c r="D3295" s="2" t="s">
        <v>34</v>
      </c>
      <c r="E3295" s="34">
        <v>318.35000000000002</v>
      </c>
      <c r="F3295" s="42">
        <v>0</v>
      </c>
    </row>
    <row r="3296" spans="1:6" ht="26.25">
      <c r="A3296" s="41" t="s">
        <v>21295</v>
      </c>
      <c r="B3296" s="2">
        <v>102039</v>
      </c>
      <c r="C3296" s="150" t="s">
        <v>21364</v>
      </c>
      <c r="D3296" s="2" t="s">
        <v>34</v>
      </c>
      <c r="E3296" s="34">
        <v>619.13</v>
      </c>
      <c r="F3296" s="42">
        <v>0</v>
      </c>
    </row>
    <row r="3297" spans="1:6" ht="26.25">
      <c r="A3297" s="41" t="s">
        <v>21295</v>
      </c>
      <c r="B3297" s="2">
        <v>102040</v>
      </c>
      <c r="C3297" s="150" t="s">
        <v>21365</v>
      </c>
      <c r="D3297" s="2" t="s">
        <v>34</v>
      </c>
      <c r="E3297" s="34">
        <v>513.26</v>
      </c>
      <c r="F3297" s="42">
        <v>0</v>
      </c>
    </row>
    <row r="3298" spans="1:6" ht="39">
      <c r="A3298" s="41" t="s">
        <v>21295</v>
      </c>
      <c r="B3298" s="2">
        <v>102038</v>
      </c>
      <c r="C3298" s="150" t="s">
        <v>21366</v>
      </c>
      <c r="D3298" s="2" t="s">
        <v>34</v>
      </c>
      <c r="E3298" s="34">
        <v>221.35</v>
      </c>
      <c r="F3298" s="42">
        <v>0</v>
      </c>
    </row>
    <row r="3299" spans="1:6" ht="39">
      <c r="A3299" s="41" t="s">
        <v>21295</v>
      </c>
      <c r="B3299" s="2">
        <v>102036</v>
      </c>
      <c r="C3299" s="150" t="s">
        <v>21367</v>
      </c>
      <c r="D3299" s="2" t="s">
        <v>34</v>
      </c>
      <c r="E3299" s="34">
        <v>265.12</v>
      </c>
      <c r="F3299" s="42">
        <v>0</v>
      </c>
    </row>
    <row r="3300" spans="1:6" ht="39">
      <c r="A3300" s="41" t="s">
        <v>21295</v>
      </c>
      <c r="B3300" s="2">
        <v>102037</v>
      </c>
      <c r="C3300" s="150" t="s">
        <v>21368</v>
      </c>
      <c r="D3300" s="2" t="s">
        <v>34</v>
      </c>
      <c r="E3300" s="34">
        <v>237.06</v>
      </c>
      <c r="F3300" s="42">
        <v>0</v>
      </c>
    </row>
    <row r="3301" spans="1:6" ht="39">
      <c r="A3301" s="41" t="s">
        <v>21295</v>
      </c>
      <c r="B3301" s="2">
        <v>102016</v>
      </c>
      <c r="C3301" s="150" t="s">
        <v>21369</v>
      </c>
      <c r="D3301" s="2" t="s">
        <v>34</v>
      </c>
      <c r="E3301" s="34">
        <v>341.69</v>
      </c>
      <c r="F3301" s="42">
        <v>0</v>
      </c>
    </row>
    <row r="3302" spans="1:6" ht="39">
      <c r="A3302" s="41" t="s">
        <v>21295</v>
      </c>
      <c r="B3302" s="2">
        <v>102017</v>
      </c>
      <c r="C3302" s="150" t="s">
        <v>21370</v>
      </c>
      <c r="D3302" s="2" t="s">
        <v>34</v>
      </c>
      <c r="E3302" s="34">
        <v>307.85000000000002</v>
      </c>
      <c r="F3302" s="42">
        <v>0</v>
      </c>
    </row>
    <row r="3303" spans="1:6" ht="26.25">
      <c r="A3303" s="41" t="s">
        <v>21295</v>
      </c>
      <c r="B3303" s="2">
        <v>102014</v>
      </c>
      <c r="C3303" s="150" t="s">
        <v>21371</v>
      </c>
      <c r="D3303" s="2" t="s">
        <v>34</v>
      </c>
      <c r="E3303" s="34">
        <v>668.68</v>
      </c>
      <c r="F3303" s="42">
        <v>0</v>
      </c>
    </row>
    <row r="3304" spans="1:6" ht="26.25">
      <c r="A3304" s="41" t="s">
        <v>21295</v>
      </c>
      <c r="B3304" s="2">
        <v>102015</v>
      </c>
      <c r="C3304" s="150" t="s">
        <v>21372</v>
      </c>
      <c r="D3304" s="2" t="s">
        <v>34</v>
      </c>
      <c r="E3304" s="34">
        <v>558.14</v>
      </c>
      <c r="F3304" s="42">
        <v>0</v>
      </c>
    </row>
    <row r="3305" spans="1:6" ht="39">
      <c r="A3305" s="41" t="s">
        <v>21295</v>
      </c>
      <c r="B3305" s="2">
        <v>102013</v>
      </c>
      <c r="C3305" s="150" t="s">
        <v>21373</v>
      </c>
      <c r="D3305" s="2" t="s">
        <v>34</v>
      </c>
      <c r="E3305" s="34">
        <v>232.19</v>
      </c>
      <c r="F3305" s="42">
        <v>0</v>
      </c>
    </row>
    <row r="3306" spans="1:6" ht="39">
      <c r="A3306" s="41" t="s">
        <v>21295</v>
      </c>
      <c r="B3306" s="2">
        <v>102011</v>
      </c>
      <c r="C3306" s="150" t="s">
        <v>21374</v>
      </c>
      <c r="D3306" s="2" t="s">
        <v>34</v>
      </c>
      <c r="E3306" s="34">
        <v>276.07</v>
      </c>
      <c r="F3306" s="42">
        <v>0</v>
      </c>
    </row>
    <row r="3307" spans="1:6" ht="39">
      <c r="A3307" s="41" t="s">
        <v>21295</v>
      </c>
      <c r="B3307" s="2">
        <v>102012</v>
      </c>
      <c r="C3307" s="150" t="s">
        <v>21375</v>
      </c>
      <c r="D3307" s="2" t="s">
        <v>34</v>
      </c>
      <c r="E3307" s="34">
        <v>247.94</v>
      </c>
      <c r="F3307" s="42">
        <v>0</v>
      </c>
    </row>
    <row r="3308" spans="1:6" ht="39">
      <c r="A3308" s="41" t="s">
        <v>21295</v>
      </c>
      <c r="B3308" s="2">
        <v>102009</v>
      </c>
      <c r="C3308" s="150" t="s">
        <v>21376</v>
      </c>
      <c r="D3308" s="2" t="s">
        <v>34</v>
      </c>
      <c r="E3308" s="34">
        <v>356.34</v>
      </c>
      <c r="F3308" s="42">
        <v>0</v>
      </c>
    </row>
    <row r="3309" spans="1:6" ht="39">
      <c r="A3309" s="41" t="s">
        <v>21295</v>
      </c>
      <c r="B3309" s="2">
        <v>102010</v>
      </c>
      <c r="C3309" s="150" t="s">
        <v>21377</v>
      </c>
      <c r="D3309" s="2" t="s">
        <v>34</v>
      </c>
      <c r="E3309" s="34">
        <v>323.73</v>
      </c>
      <c r="F3309" s="42">
        <v>0</v>
      </c>
    </row>
    <row r="3310" spans="1:6" ht="26.25">
      <c r="A3310" s="41" t="s">
        <v>21295</v>
      </c>
      <c r="B3310" s="2">
        <v>102007</v>
      </c>
      <c r="C3310" s="150" t="s">
        <v>21378</v>
      </c>
      <c r="D3310" s="2" t="s">
        <v>34</v>
      </c>
      <c r="E3310" s="34">
        <v>591.84</v>
      </c>
      <c r="F3310" s="42">
        <v>0</v>
      </c>
    </row>
    <row r="3311" spans="1:6" ht="26.25">
      <c r="A3311" s="41" t="s">
        <v>21295</v>
      </c>
      <c r="B3311" s="2">
        <v>102008</v>
      </c>
      <c r="C3311" s="150" t="s">
        <v>21379</v>
      </c>
      <c r="D3311" s="2" t="s">
        <v>34</v>
      </c>
      <c r="E3311" s="34">
        <v>492.05</v>
      </c>
      <c r="F3311" s="42">
        <v>0</v>
      </c>
    </row>
    <row r="3312" spans="1:6" ht="39">
      <c r="A3312" s="41" t="s">
        <v>21295</v>
      </c>
      <c r="B3312" s="2">
        <v>102006</v>
      </c>
      <c r="C3312" s="150" t="s">
        <v>21380</v>
      </c>
      <c r="D3312" s="2" t="s">
        <v>34</v>
      </c>
      <c r="E3312" s="34">
        <v>224.83</v>
      </c>
      <c r="F3312" s="42">
        <v>0</v>
      </c>
    </row>
    <row r="3313" spans="1:6" ht="39">
      <c r="A3313" s="41" t="s">
        <v>21295</v>
      </c>
      <c r="B3313" s="2">
        <v>102004</v>
      </c>
      <c r="C3313" s="150" t="s">
        <v>21381</v>
      </c>
      <c r="D3313" s="2" t="s">
        <v>34</v>
      </c>
      <c r="E3313" s="34">
        <v>269.97000000000003</v>
      </c>
      <c r="F3313" s="42">
        <v>0</v>
      </c>
    </row>
    <row r="3314" spans="1:6" ht="39">
      <c r="A3314" s="41" t="s">
        <v>21295</v>
      </c>
      <c r="B3314" s="2">
        <v>102005</v>
      </c>
      <c r="C3314" s="150" t="s">
        <v>21382</v>
      </c>
      <c r="D3314" s="2" t="s">
        <v>34</v>
      </c>
      <c r="E3314" s="34">
        <v>242.23</v>
      </c>
      <c r="F3314" s="42">
        <v>0</v>
      </c>
    </row>
    <row r="3315" spans="1:6" ht="39">
      <c r="A3315" s="41" t="s">
        <v>21295</v>
      </c>
      <c r="B3315" s="2">
        <v>102002</v>
      </c>
      <c r="C3315" s="150" t="s">
        <v>21383</v>
      </c>
      <c r="D3315" s="2" t="s">
        <v>34</v>
      </c>
      <c r="E3315" s="34">
        <v>342</v>
      </c>
      <c r="F3315" s="42">
        <v>0</v>
      </c>
    </row>
    <row r="3316" spans="1:6" ht="39">
      <c r="A3316" s="41" t="s">
        <v>21295</v>
      </c>
      <c r="B3316" s="2">
        <v>102003</v>
      </c>
      <c r="C3316" s="150" t="s">
        <v>21384</v>
      </c>
      <c r="D3316" s="2" t="s">
        <v>34</v>
      </c>
      <c r="E3316" s="34">
        <v>310.45</v>
      </c>
      <c r="F3316" s="42">
        <v>0</v>
      </c>
    </row>
    <row r="3317" spans="1:6" ht="26.25">
      <c r="A3317" s="41" t="s">
        <v>21295</v>
      </c>
      <c r="B3317" s="2">
        <v>102000</v>
      </c>
      <c r="C3317" s="150" t="s">
        <v>21385</v>
      </c>
      <c r="D3317" s="2" t="s">
        <v>34</v>
      </c>
      <c r="E3317" s="34">
        <v>615.88</v>
      </c>
      <c r="F3317" s="42">
        <v>0</v>
      </c>
    </row>
    <row r="3318" spans="1:6" ht="26.25">
      <c r="A3318" s="41" t="s">
        <v>21295</v>
      </c>
      <c r="B3318" s="2">
        <v>102001</v>
      </c>
      <c r="C3318" s="150" t="s">
        <v>21386</v>
      </c>
      <c r="D3318" s="2" t="s">
        <v>34</v>
      </c>
      <c r="E3318" s="34">
        <v>528.01</v>
      </c>
      <c r="F3318" s="42">
        <v>0</v>
      </c>
    </row>
    <row r="3319" spans="1:6" ht="39">
      <c r="A3319" s="41" t="s">
        <v>21295</v>
      </c>
      <c r="B3319" s="2">
        <v>101983</v>
      </c>
      <c r="C3319" s="150" t="s">
        <v>21387</v>
      </c>
      <c r="D3319" s="2" t="s">
        <v>34</v>
      </c>
      <c r="E3319" s="34">
        <v>235.51</v>
      </c>
      <c r="F3319" s="42">
        <v>0</v>
      </c>
    </row>
    <row r="3320" spans="1:6" ht="39">
      <c r="A3320" s="41" t="s">
        <v>21295</v>
      </c>
      <c r="B3320" s="2">
        <v>101981</v>
      </c>
      <c r="C3320" s="150" t="s">
        <v>21388</v>
      </c>
      <c r="D3320" s="2" t="s">
        <v>34</v>
      </c>
      <c r="E3320" s="34">
        <v>279.58999999999997</v>
      </c>
      <c r="F3320" s="42">
        <v>0</v>
      </c>
    </row>
    <row r="3321" spans="1:6" ht="39">
      <c r="A3321" s="41" t="s">
        <v>21295</v>
      </c>
      <c r="B3321" s="2">
        <v>101982</v>
      </c>
      <c r="C3321" s="150" t="s">
        <v>21389</v>
      </c>
      <c r="D3321" s="2" t="s">
        <v>34</v>
      </c>
      <c r="E3321" s="34">
        <v>252.5</v>
      </c>
      <c r="F3321" s="42">
        <v>0</v>
      </c>
    </row>
    <row r="3322" spans="1:6" ht="39">
      <c r="A3322" s="41" t="s">
        <v>21295</v>
      </c>
      <c r="B3322" s="2">
        <v>101977</v>
      </c>
      <c r="C3322" s="150" t="s">
        <v>21390</v>
      </c>
      <c r="D3322" s="2" t="s">
        <v>34</v>
      </c>
      <c r="E3322" s="34">
        <v>353.9</v>
      </c>
      <c r="F3322" s="42">
        <v>0</v>
      </c>
    </row>
    <row r="3323" spans="1:6" ht="39">
      <c r="A3323" s="41" t="s">
        <v>21295</v>
      </c>
      <c r="B3323" s="2">
        <v>101980</v>
      </c>
      <c r="C3323" s="150" t="s">
        <v>21391</v>
      </c>
      <c r="D3323" s="2" t="s">
        <v>34</v>
      </c>
      <c r="E3323" s="34">
        <v>324.51</v>
      </c>
      <c r="F3323" s="42">
        <v>0</v>
      </c>
    </row>
    <row r="3324" spans="1:6" ht="26.25">
      <c r="A3324" s="41" t="s">
        <v>21295</v>
      </c>
      <c r="B3324" s="2">
        <v>101974</v>
      </c>
      <c r="C3324" s="150" t="s">
        <v>21392</v>
      </c>
      <c r="D3324" s="2" t="s">
        <v>34</v>
      </c>
      <c r="E3324" s="34">
        <v>596.61</v>
      </c>
      <c r="F3324" s="42">
        <v>0</v>
      </c>
    </row>
    <row r="3325" spans="1:6" ht="26.25">
      <c r="A3325" s="41" t="s">
        <v>21295</v>
      </c>
      <c r="B3325" s="2">
        <v>101975</v>
      </c>
      <c r="C3325" s="150" t="s">
        <v>21393</v>
      </c>
      <c r="D3325" s="2" t="s">
        <v>34</v>
      </c>
      <c r="E3325" s="34">
        <v>504.76</v>
      </c>
      <c r="F3325" s="42">
        <v>0</v>
      </c>
    </row>
    <row r="3326" spans="1:6" ht="26.25">
      <c r="A3326" s="41" t="s">
        <v>21394</v>
      </c>
      <c r="B3326" s="2">
        <v>101114</v>
      </c>
      <c r="C3326" s="150" t="s">
        <v>21395</v>
      </c>
      <c r="D3326" s="2" t="s">
        <v>36</v>
      </c>
      <c r="E3326" s="34">
        <v>5.18</v>
      </c>
      <c r="F3326" s="42">
        <v>0</v>
      </c>
    </row>
    <row r="3327" spans="1:6" ht="26.25">
      <c r="A3327" s="41" t="s">
        <v>21394</v>
      </c>
      <c r="B3327" s="2">
        <v>101118</v>
      </c>
      <c r="C3327" s="150" t="s">
        <v>21396</v>
      </c>
      <c r="D3327" s="2" t="s">
        <v>36</v>
      </c>
      <c r="E3327" s="34">
        <v>4.42</v>
      </c>
      <c r="F3327" s="42">
        <v>0</v>
      </c>
    </row>
    <row r="3328" spans="1:6" ht="26.25">
      <c r="A3328" s="41" t="s">
        <v>21394</v>
      </c>
      <c r="B3328" s="2">
        <v>101115</v>
      </c>
      <c r="C3328" s="150" t="s">
        <v>21397</v>
      </c>
      <c r="D3328" s="2" t="s">
        <v>36</v>
      </c>
      <c r="E3328" s="34">
        <v>4.2699999999999996</v>
      </c>
      <c r="F3328" s="42">
        <v>0</v>
      </c>
    </row>
    <row r="3329" spans="1:6" ht="26.25">
      <c r="A3329" s="41" t="s">
        <v>21394</v>
      </c>
      <c r="B3329" s="2">
        <v>101116</v>
      </c>
      <c r="C3329" s="150" t="s">
        <v>21398</v>
      </c>
      <c r="D3329" s="2" t="s">
        <v>36</v>
      </c>
      <c r="E3329" s="34">
        <v>2.65</v>
      </c>
      <c r="F3329" s="42">
        <v>0</v>
      </c>
    </row>
    <row r="3330" spans="1:6" ht="26.25">
      <c r="A3330" s="41" t="s">
        <v>21394</v>
      </c>
      <c r="B3330" s="2">
        <v>101117</v>
      </c>
      <c r="C3330" s="150" t="s">
        <v>21399</v>
      </c>
      <c r="D3330" s="2" t="s">
        <v>36</v>
      </c>
      <c r="E3330" s="34">
        <v>3.64</v>
      </c>
      <c r="F3330" s="42">
        <v>0</v>
      </c>
    </row>
    <row r="3331" spans="1:6" ht="26.25">
      <c r="A3331" s="41" t="s">
        <v>21394</v>
      </c>
      <c r="B3331" s="2">
        <v>101124</v>
      </c>
      <c r="C3331" s="150" t="s">
        <v>21400</v>
      </c>
      <c r="D3331" s="2" t="s">
        <v>36</v>
      </c>
      <c r="E3331" s="34">
        <v>16.440000000000001</v>
      </c>
      <c r="F3331" s="42">
        <v>0</v>
      </c>
    </row>
    <row r="3332" spans="1:6" ht="26.25">
      <c r="A3332" s="41" t="s">
        <v>21394</v>
      </c>
      <c r="B3332" s="2">
        <v>101128</v>
      </c>
      <c r="C3332" s="150" t="s">
        <v>21401</v>
      </c>
      <c r="D3332" s="2" t="s">
        <v>36</v>
      </c>
      <c r="E3332" s="34">
        <v>15.68</v>
      </c>
      <c r="F3332" s="42">
        <v>0</v>
      </c>
    </row>
    <row r="3333" spans="1:6" ht="26.25">
      <c r="A3333" s="41" t="s">
        <v>21394</v>
      </c>
      <c r="B3333" s="2">
        <v>101125</v>
      </c>
      <c r="C3333" s="150" t="s">
        <v>21402</v>
      </c>
      <c r="D3333" s="2" t="s">
        <v>36</v>
      </c>
      <c r="E3333" s="34">
        <v>15.53</v>
      </c>
      <c r="F3333" s="42">
        <v>0</v>
      </c>
    </row>
    <row r="3334" spans="1:6" ht="26.25">
      <c r="A3334" s="41" t="s">
        <v>21394</v>
      </c>
      <c r="B3334" s="2">
        <v>101126</v>
      </c>
      <c r="C3334" s="150" t="s">
        <v>21403</v>
      </c>
      <c r="D3334" s="2" t="s">
        <v>36</v>
      </c>
      <c r="E3334" s="34">
        <v>13.91</v>
      </c>
      <c r="F3334" s="42">
        <v>0</v>
      </c>
    </row>
    <row r="3335" spans="1:6" ht="26.25">
      <c r="A3335" s="41" t="s">
        <v>21394</v>
      </c>
      <c r="B3335" s="2">
        <v>101127</v>
      </c>
      <c r="C3335" s="150" t="s">
        <v>21404</v>
      </c>
      <c r="D3335" s="2" t="s">
        <v>36</v>
      </c>
      <c r="E3335" s="34">
        <v>14.9</v>
      </c>
      <c r="F3335" s="42">
        <v>0</v>
      </c>
    </row>
    <row r="3336" spans="1:6" ht="39">
      <c r="A3336" s="41" t="s">
        <v>21394</v>
      </c>
      <c r="B3336" s="2">
        <v>101134</v>
      </c>
      <c r="C3336" s="150" t="s">
        <v>21405</v>
      </c>
      <c r="D3336" s="2" t="s">
        <v>36</v>
      </c>
      <c r="E3336" s="34">
        <v>17.14</v>
      </c>
      <c r="F3336" s="42">
        <v>0</v>
      </c>
    </row>
    <row r="3337" spans="1:6" ht="39">
      <c r="A3337" s="41" t="s">
        <v>21394</v>
      </c>
      <c r="B3337" s="2">
        <v>101144</v>
      </c>
      <c r="C3337" s="150" t="s">
        <v>21406</v>
      </c>
      <c r="D3337" s="2" t="s">
        <v>36</v>
      </c>
      <c r="E3337" s="34">
        <v>17.05</v>
      </c>
      <c r="F3337" s="42">
        <v>0</v>
      </c>
    </row>
    <row r="3338" spans="1:6" ht="39">
      <c r="A3338" s="41" t="s">
        <v>21394</v>
      </c>
      <c r="B3338" s="2">
        <v>101138</v>
      </c>
      <c r="C3338" s="150" t="s">
        <v>21407</v>
      </c>
      <c r="D3338" s="2" t="s">
        <v>36</v>
      </c>
      <c r="E3338" s="34">
        <v>16.38</v>
      </c>
      <c r="F3338" s="42">
        <v>0</v>
      </c>
    </row>
    <row r="3339" spans="1:6" ht="39">
      <c r="A3339" s="41" t="s">
        <v>21394</v>
      </c>
      <c r="B3339" s="2">
        <v>101148</v>
      </c>
      <c r="C3339" s="150" t="s">
        <v>21408</v>
      </c>
      <c r="D3339" s="2" t="s">
        <v>36</v>
      </c>
      <c r="E3339" s="34">
        <v>16.29</v>
      </c>
      <c r="F3339" s="42">
        <v>0</v>
      </c>
    </row>
    <row r="3340" spans="1:6" ht="39">
      <c r="A3340" s="41" t="s">
        <v>21394</v>
      </c>
      <c r="B3340" s="2">
        <v>101135</v>
      </c>
      <c r="C3340" s="150" t="s">
        <v>21409</v>
      </c>
      <c r="D3340" s="2" t="s">
        <v>36</v>
      </c>
      <c r="E3340" s="34">
        <v>16.23</v>
      </c>
      <c r="F3340" s="42">
        <v>0</v>
      </c>
    </row>
    <row r="3341" spans="1:6" ht="39">
      <c r="A3341" s="41" t="s">
        <v>21394</v>
      </c>
      <c r="B3341" s="2">
        <v>101145</v>
      </c>
      <c r="C3341" s="150" t="s">
        <v>21410</v>
      </c>
      <c r="D3341" s="2" t="s">
        <v>36</v>
      </c>
      <c r="E3341" s="34">
        <v>16.14</v>
      </c>
      <c r="F3341" s="42">
        <v>0</v>
      </c>
    </row>
    <row r="3342" spans="1:6" ht="39">
      <c r="A3342" s="41" t="s">
        <v>21394</v>
      </c>
      <c r="B3342" s="2">
        <v>101136</v>
      </c>
      <c r="C3342" s="150" t="s">
        <v>21411</v>
      </c>
      <c r="D3342" s="2" t="s">
        <v>36</v>
      </c>
      <c r="E3342" s="34">
        <v>14.61</v>
      </c>
      <c r="F3342" s="42">
        <v>0</v>
      </c>
    </row>
    <row r="3343" spans="1:6" ht="39">
      <c r="A3343" s="41" t="s">
        <v>21394</v>
      </c>
      <c r="B3343" s="2">
        <v>101146</v>
      </c>
      <c r="C3343" s="150" t="s">
        <v>21412</v>
      </c>
      <c r="D3343" s="2" t="s">
        <v>36</v>
      </c>
      <c r="E3343" s="34">
        <v>14.52</v>
      </c>
      <c r="F3343" s="42">
        <v>0</v>
      </c>
    </row>
    <row r="3344" spans="1:6" ht="39">
      <c r="A3344" s="41" t="s">
        <v>21394</v>
      </c>
      <c r="B3344" s="2">
        <v>101137</v>
      </c>
      <c r="C3344" s="150" t="s">
        <v>21413</v>
      </c>
      <c r="D3344" s="2" t="s">
        <v>36</v>
      </c>
      <c r="E3344" s="34">
        <v>15.6</v>
      </c>
      <c r="F3344" s="42">
        <v>0</v>
      </c>
    </row>
    <row r="3345" spans="1:6" ht="39">
      <c r="A3345" s="41" t="s">
        <v>21394</v>
      </c>
      <c r="B3345" s="2">
        <v>101147</v>
      </c>
      <c r="C3345" s="150" t="s">
        <v>21414</v>
      </c>
      <c r="D3345" s="2" t="s">
        <v>36</v>
      </c>
      <c r="E3345" s="34">
        <v>15.51</v>
      </c>
      <c r="F3345" s="42">
        <v>0</v>
      </c>
    </row>
    <row r="3346" spans="1:6" ht="26.25">
      <c r="A3346" s="41" t="s">
        <v>21394</v>
      </c>
      <c r="B3346" s="2">
        <v>101119</v>
      </c>
      <c r="C3346" s="150" t="s">
        <v>21415</v>
      </c>
      <c r="D3346" s="2" t="s">
        <v>36</v>
      </c>
      <c r="E3346" s="34">
        <v>9.8800000000000008</v>
      </c>
      <c r="F3346" s="42">
        <v>0</v>
      </c>
    </row>
    <row r="3347" spans="1:6" ht="26.25">
      <c r="A3347" s="41" t="s">
        <v>21394</v>
      </c>
      <c r="B3347" s="2">
        <v>101123</v>
      </c>
      <c r="C3347" s="150" t="s">
        <v>21416</v>
      </c>
      <c r="D3347" s="2" t="s">
        <v>36</v>
      </c>
      <c r="E3347" s="34">
        <v>8.44</v>
      </c>
      <c r="F3347" s="42">
        <v>0</v>
      </c>
    </row>
    <row r="3348" spans="1:6" ht="26.25">
      <c r="A3348" s="41" t="s">
        <v>21394</v>
      </c>
      <c r="B3348" s="2">
        <v>101120</v>
      </c>
      <c r="C3348" s="150" t="s">
        <v>21417</v>
      </c>
      <c r="D3348" s="2" t="s">
        <v>36</v>
      </c>
      <c r="E3348" s="34">
        <v>8.17</v>
      </c>
      <c r="F3348" s="42">
        <v>0</v>
      </c>
    </row>
    <row r="3349" spans="1:6" ht="26.25">
      <c r="A3349" s="41" t="s">
        <v>21394</v>
      </c>
      <c r="B3349" s="2">
        <v>101121</v>
      </c>
      <c r="C3349" s="150" t="s">
        <v>21418</v>
      </c>
      <c r="D3349" s="2" t="s">
        <v>36</v>
      </c>
      <c r="E3349" s="34">
        <v>5.09</v>
      </c>
      <c r="F3349" s="42">
        <v>0</v>
      </c>
    </row>
    <row r="3350" spans="1:6" ht="26.25">
      <c r="A3350" s="41" t="s">
        <v>21394</v>
      </c>
      <c r="B3350" s="2">
        <v>101122</v>
      </c>
      <c r="C3350" s="150" t="s">
        <v>21419</v>
      </c>
      <c r="D3350" s="2" t="s">
        <v>36</v>
      </c>
      <c r="E3350" s="34">
        <v>6.92</v>
      </c>
      <c r="F3350" s="42">
        <v>0</v>
      </c>
    </row>
    <row r="3351" spans="1:6" ht="26.25">
      <c r="A3351" s="41" t="s">
        <v>21394</v>
      </c>
      <c r="B3351" s="2">
        <v>101129</v>
      </c>
      <c r="C3351" s="150" t="s">
        <v>21420</v>
      </c>
      <c r="D3351" s="2" t="s">
        <v>36</v>
      </c>
      <c r="E3351" s="34">
        <v>21.59</v>
      </c>
      <c r="F3351" s="42">
        <v>0</v>
      </c>
    </row>
    <row r="3352" spans="1:6" ht="26.25">
      <c r="A3352" s="41" t="s">
        <v>21394</v>
      </c>
      <c r="B3352" s="2">
        <v>101133</v>
      </c>
      <c r="C3352" s="150" t="s">
        <v>21421</v>
      </c>
      <c r="D3352" s="2" t="s">
        <v>36</v>
      </c>
      <c r="E3352" s="34">
        <v>20.149999999999999</v>
      </c>
      <c r="F3352" s="42">
        <v>0</v>
      </c>
    </row>
    <row r="3353" spans="1:6" ht="26.25">
      <c r="A3353" s="41" t="s">
        <v>21394</v>
      </c>
      <c r="B3353" s="2">
        <v>101130</v>
      </c>
      <c r="C3353" s="150" t="s">
        <v>21422</v>
      </c>
      <c r="D3353" s="2" t="s">
        <v>36</v>
      </c>
      <c r="E3353" s="34">
        <v>19.88</v>
      </c>
      <c r="F3353" s="42">
        <v>0</v>
      </c>
    </row>
    <row r="3354" spans="1:6" ht="26.25">
      <c r="A3354" s="41" t="s">
        <v>21394</v>
      </c>
      <c r="B3354" s="2">
        <v>101131</v>
      </c>
      <c r="C3354" s="150" t="s">
        <v>21423</v>
      </c>
      <c r="D3354" s="2" t="s">
        <v>36</v>
      </c>
      <c r="E3354" s="34">
        <v>16.8</v>
      </c>
      <c r="F3354" s="42">
        <v>0</v>
      </c>
    </row>
    <row r="3355" spans="1:6" ht="26.25">
      <c r="A3355" s="41" t="s">
        <v>21394</v>
      </c>
      <c r="B3355" s="2">
        <v>101132</v>
      </c>
      <c r="C3355" s="150" t="s">
        <v>21424</v>
      </c>
      <c r="D3355" s="2" t="s">
        <v>36</v>
      </c>
      <c r="E3355" s="34">
        <v>18.63</v>
      </c>
      <c r="F3355" s="42">
        <v>0</v>
      </c>
    </row>
    <row r="3356" spans="1:6" ht="39">
      <c r="A3356" s="41" t="s">
        <v>21394</v>
      </c>
      <c r="B3356" s="2">
        <v>101139</v>
      </c>
      <c r="C3356" s="150" t="s">
        <v>21425</v>
      </c>
      <c r="D3356" s="2" t="s">
        <v>36</v>
      </c>
      <c r="E3356" s="34">
        <v>22.32</v>
      </c>
      <c r="F3356" s="42">
        <v>0</v>
      </c>
    </row>
    <row r="3357" spans="1:6" ht="39">
      <c r="A3357" s="41" t="s">
        <v>21394</v>
      </c>
      <c r="B3357" s="2">
        <v>101149</v>
      </c>
      <c r="C3357" s="150" t="s">
        <v>21426</v>
      </c>
      <c r="D3357" s="2" t="s">
        <v>36</v>
      </c>
      <c r="E3357" s="34">
        <v>22.22</v>
      </c>
      <c r="F3357" s="42">
        <v>0</v>
      </c>
    </row>
    <row r="3358" spans="1:6" ht="39">
      <c r="A3358" s="41" t="s">
        <v>21394</v>
      </c>
      <c r="B3358" s="2">
        <v>101143</v>
      </c>
      <c r="C3358" s="150" t="s">
        <v>21427</v>
      </c>
      <c r="D3358" s="2" t="s">
        <v>36</v>
      </c>
      <c r="E3358" s="34">
        <v>20.88</v>
      </c>
      <c r="F3358" s="42">
        <v>0</v>
      </c>
    </row>
    <row r="3359" spans="1:6" ht="39">
      <c r="A3359" s="41" t="s">
        <v>21394</v>
      </c>
      <c r="B3359" s="2">
        <v>101153</v>
      </c>
      <c r="C3359" s="150" t="s">
        <v>21428</v>
      </c>
      <c r="D3359" s="2" t="s">
        <v>36</v>
      </c>
      <c r="E3359" s="34">
        <v>20.78</v>
      </c>
      <c r="F3359" s="42">
        <v>0</v>
      </c>
    </row>
    <row r="3360" spans="1:6" ht="39">
      <c r="A3360" s="41" t="s">
        <v>21394</v>
      </c>
      <c r="B3360" s="2">
        <v>101140</v>
      </c>
      <c r="C3360" s="150" t="s">
        <v>21429</v>
      </c>
      <c r="D3360" s="2" t="s">
        <v>36</v>
      </c>
      <c r="E3360" s="34">
        <v>20.61</v>
      </c>
      <c r="F3360" s="42">
        <v>0</v>
      </c>
    </row>
    <row r="3361" spans="1:6" ht="39">
      <c r="A3361" s="41" t="s">
        <v>21394</v>
      </c>
      <c r="B3361" s="2">
        <v>101150</v>
      </c>
      <c r="C3361" s="150" t="s">
        <v>21430</v>
      </c>
      <c r="D3361" s="2" t="s">
        <v>36</v>
      </c>
      <c r="E3361" s="34">
        <v>20.51</v>
      </c>
      <c r="F3361" s="42">
        <v>0</v>
      </c>
    </row>
    <row r="3362" spans="1:6" ht="39">
      <c r="A3362" s="41" t="s">
        <v>21394</v>
      </c>
      <c r="B3362" s="2">
        <v>101141</v>
      </c>
      <c r="C3362" s="150" t="s">
        <v>21431</v>
      </c>
      <c r="D3362" s="2" t="s">
        <v>36</v>
      </c>
      <c r="E3362" s="34">
        <v>17.53</v>
      </c>
      <c r="F3362" s="42">
        <v>0</v>
      </c>
    </row>
    <row r="3363" spans="1:6" ht="39">
      <c r="A3363" s="41" t="s">
        <v>21394</v>
      </c>
      <c r="B3363" s="2">
        <v>101151</v>
      </c>
      <c r="C3363" s="150" t="s">
        <v>21432</v>
      </c>
      <c r="D3363" s="2" t="s">
        <v>36</v>
      </c>
      <c r="E3363" s="34">
        <v>17.43</v>
      </c>
      <c r="F3363" s="42">
        <v>0</v>
      </c>
    </row>
    <row r="3364" spans="1:6" ht="39">
      <c r="A3364" s="41" t="s">
        <v>21394</v>
      </c>
      <c r="B3364" s="2">
        <v>101142</v>
      </c>
      <c r="C3364" s="150" t="s">
        <v>21433</v>
      </c>
      <c r="D3364" s="2" t="s">
        <v>36</v>
      </c>
      <c r="E3364" s="34">
        <v>19.36</v>
      </c>
      <c r="F3364" s="42">
        <v>0</v>
      </c>
    </row>
    <row r="3365" spans="1:6" ht="39">
      <c r="A3365" s="41" t="s">
        <v>21394</v>
      </c>
      <c r="B3365" s="2">
        <v>101152</v>
      </c>
      <c r="C3365" s="150" t="s">
        <v>21434</v>
      </c>
      <c r="D3365" s="2" t="s">
        <v>36</v>
      </c>
      <c r="E3365" s="34">
        <v>19.260000000000002</v>
      </c>
      <c r="F3365" s="42">
        <v>0</v>
      </c>
    </row>
    <row r="3366" spans="1:6" ht="51.75">
      <c r="A3366" s="41" t="s">
        <v>21435</v>
      </c>
      <c r="B3366" s="2">
        <v>101207</v>
      </c>
      <c r="C3366" s="150" t="s">
        <v>21436</v>
      </c>
      <c r="D3366" s="2" t="s">
        <v>36</v>
      </c>
      <c r="E3366" s="34">
        <v>11.59</v>
      </c>
      <c r="F3366" s="42">
        <v>0</v>
      </c>
    </row>
    <row r="3367" spans="1:6" ht="51.75">
      <c r="A3367" s="41" t="s">
        <v>21435</v>
      </c>
      <c r="B3367" s="2">
        <v>101206</v>
      </c>
      <c r="C3367" s="150" t="s">
        <v>21437</v>
      </c>
      <c r="D3367" s="2" t="s">
        <v>36</v>
      </c>
      <c r="E3367" s="34">
        <v>13.51</v>
      </c>
      <c r="F3367" s="42">
        <v>0</v>
      </c>
    </row>
    <row r="3368" spans="1:6" ht="51.75">
      <c r="A3368" s="41" t="s">
        <v>21435</v>
      </c>
      <c r="B3368" s="2">
        <v>101210</v>
      </c>
      <c r="C3368" s="150" t="s">
        <v>21438</v>
      </c>
      <c r="D3368" s="2" t="s">
        <v>36</v>
      </c>
      <c r="E3368" s="34">
        <v>18.66</v>
      </c>
      <c r="F3368" s="42">
        <v>0</v>
      </c>
    </row>
    <row r="3369" spans="1:6" ht="51.75">
      <c r="A3369" s="41" t="s">
        <v>21435</v>
      </c>
      <c r="B3369" s="2">
        <v>101211</v>
      </c>
      <c r="C3369" s="150" t="s">
        <v>21439</v>
      </c>
      <c r="D3369" s="2" t="s">
        <v>36</v>
      </c>
      <c r="E3369" s="34">
        <v>20.010000000000002</v>
      </c>
      <c r="F3369" s="42">
        <v>0</v>
      </c>
    </row>
    <row r="3370" spans="1:6" ht="51.75">
      <c r="A3370" s="41" t="s">
        <v>21435</v>
      </c>
      <c r="B3370" s="2">
        <v>101215</v>
      </c>
      <c r="C3370" s="150" t="s">
        <v>21440</v>
      </c>
      <c r="D3370" s="2" t="s">
        <v>36</v>
      </c>
      <c r="E3370" s="34">
        <v>17.96</v>
      </c>
      <c r="F3370" s="42">
        <v>0</v>
      </c>
    </row>
    <row r="3371" spans="1:6" ht="51.75">
      <c r="A3371" s="41" t="s">
        <v>21435</v>
      </c>
      <c r="B3371" s="2">
        <v>101216</v>
      </c>
      <c r="C3371" s="150" t="s">
        <v>21441</v>
      </c>
      <c r="D3371" s="2" t="s">
        <v>36</v>
      </c>
      <c r="E3371" s="34">
        <v>18.79</v>
      </c>
      <c r="F3371" s="42">
        <v>0</v>
      </c>
    </row>
    <row r="3372" spans="1:6" ht="51.75">
      <c r="A3372" s="41" t="s">
        <v>21435</v>
      </c>
      <c r="B3372" s="2">
        <v>101212</v>
      </c>
      <c r="C3372" s="150" t="s">
        <v>21442</v>
      </c>
      <c r="D3372" s="2" t="s">
        <v>36</v>
      </c>
      <c r="E3372" s="34">
        <v>23.34</v>
      </c>
      <c r="F3372" s="42">
        <v>0</v>
      </c>
    </row>
    <row r="3373" spans="1:6" ht="51.75">
      <c r="A3373" s="41" t="s">
        <v>21435</v>
      </c>
      <c r="B3373" s="2">
        <v>101217</v>
      </c>
      <c r="C3373" s="150" t="s">
        <v>21443</v>
      </c>
      <c r="D3373" s="2" t="s">
        <v>36</v>
      </c>
      <c r="E3373" s="34">
        <v>21.89</v>
      </c>
      <c r="F3373" s="42">
        <v>0</v>
      </c>
    </row>
    <row r="3374" spans="1:6" ht="51.75">
      <c r="A3374" s="41" t="s">
        <v>21435</v>
      </c>
      <c r="B3374" s="2">
        <v>101218</v>
      </c>
      <c r="C3374" s="150" t="s">
        <v>21444</v>
      </c>
      <c r="D3374" s="2" t="s">
        <v>36</v>
      </c>
      <c r="E3374" s="34">
        <v>23.09</v>
      </c>
      <c r="F3374" s="42">
        <v>0</v>
      </c>
    </row>
    <row r="3375" spans="1:6" ht="51.75">
      <c r="A3375" s="41" t="s">
        <v>21435</v>
      </c>
      <c r="B3375" s="2">
        <v>101213</v>
      </c>
      <c r="C3375" s="150" t="s">
        <v>21445</v>
      </c>
      <c r="D3375" s="2" t="s">
        <v>36</v>
      </c>
      <c r="E3375" s="34">
        <v>26.13</v>
      </c>
      <c r="F3375" s="42">
        <v>0</v>
      </c>
    </row>
    <row r="3376" spans="1:6" ht="51.75">
      <c r="A3376" s="41" t="s">
        <v>21435</v>
      </c>
      <c r="B3376" s="2">
        <v>101219</v>
      </c>
      <c r="C3376" s="150" t="s">
        <v>21446</v>
      </c>
      <c r="D3376" s="2" t="s">
        <v>36</v>
      </c>
      <c r="E3376" s="34">
        <v>27.92</v>
      </c>
      <c r="F3376" s="42">
        <v>0</v>
      </c>
    </row>
    <row r="3377" spans="1:6" ht="51.75">
      <c r="A3377" s="41" t="s">
        <v>21435</v>
      </c>
      <c r="B3377" s="2">
        <v>101214</v>
      </c>
      <c r="C3377" s="150" t="s">
        <v>21447</v>
      </c>
      <c r="D3377" s="2" t="s">
        <v>36</v>
      </c>
      <c r="E3377" s="34">
        <v>31.46</v>
      </c>
      <c r="F3377" s="42">
        <v>0</v>
      </c>
    </row>
    <row r="3378" spans="1:6" ht="51.75">
      <c r="A3378" s="41" t="s">
        <v>21435</v>
      </c>
      <c r="B3378" s="2">
        <v>101254</v>
      </c>
      <c r="C3378" s="150" t="s">
        <v>21448</v>
      </c>
      <c r="D3378" s="2" t="s">
        <v>36</v>
      </c>
      <c r="E3378" s="34">
        <v>13.8</v>
      </c>
      <c r="F3378" s="42">
        <v>0</v>
      </c>
    </row>
    <row r="3379" spans="1:6" ht="51.75">
      <c r="A3379" s="41" t="s">
        <v>21435</v>
      </c>
      <c r="B3379" s="2">
        <v>101256</v>
      </c>
      <c r="C3379" s="150" t="s">
        <v>21449</v>
      </c>
      <c r="D3379" s="2" t="s">
        <v>36</v>
      </c>
      <c r="E3379" s="34">
        <v>21.15</v>
      </c>
      <c r="F3379" s="42">
        <v>0</v>
      </c>
    </row>
    <row r="3380" spans="1:6" ht="51.75">
      <c r="A3380" s="41" t="s">
        <v>21435</v>
      </c>
      <c r="B3380" s="2">
        <v>101257</v>
      </c>
      <c r="C3380" s="150" t="s">
        <v>21450</v>
      </c>
      <c r="D3380" s="2" t="s">
        <v>36</v>
      </c>
      <c r="E3380" s="34">
        <v>22.23</v>
      </c>
      <c r="F3380" s="42">
        <v>0</v>
      </c>
    </row>
    <row r="3381" spans="1:6" ht="51.75">
      <c r="A3381" s="41" t="s">
        <v>21435</v>
      </c>
      <c r="B3381" s="2">
        <v>101258</v>
      </c>
      <c r="C3381" s="150" t="s">
        <v>21451</v>
      </c>
      <c r="D3381" s="2" t="s">
        <v>36</v>
      </c>
      <c r="E3381" s="34">
        <v>25.75</v>
      </c>
      <c r="F3381" s="42">
        <v>0</v>
      </c>
    </row>
    <row r="3382" spans="1:6" ht="51.75">
      <c r="A3382" s="41" t="s">
        <v>21435</v>
      </c>
      <c r="B3382" s="2">
        <v>101259</v>
      </c>
      <c r="C3382" s="150" t="s">
        <v>21452</v>
      </c>
      <c r="D3382" s="2" t="s">
        <v>36</v>
      </c>
      <c r="E3382" s="34">
        <v>28.63</v>
      </c>
      <c r="F3382" s="42">
        <v>0</v>
      </c>
    </row>
    <row r="3383" spans="1:6" ht="51.75">
      <c r="A3383" s="41" t="s">
        <v>21435</v>
      </c>
      <c r="B3383" s="2">
        <v>101260</v>
      </c>
      <c r="C3383" s="150" t="s">
        <v>21453</v>
      </c>
      <c r="D3383" s="2" t="s">
        <v>36</v>
      </c>
      <c r="E3383" s="34">
        <v>35.729999999999997</v>
      </c>
      <c r="F3383" s="42">
        <v>0</v>
      </c>
    </row>
    <row r="3384" spans="1:6" ht="51.75">
      <c r="A3384" s="41" t="s">
        <v>21435</v>
      </c>
      <c r="B3384" s="2">
        <v>101208</v>
      </c>
      <c r="C3384" s="150" t="s">
        <v>21454</v>
      </c>
      <c r="D3384" s="2" t="s">
        <v>36</v>
      </c>
      <c r="E3384" s="34">
        <v>11.36</v>
      </c>
      <c r="F3384" s="42">
        <v>0</v>
      </c>
    </row>
    <row r="3385" spans="1:6" ht="51.75">
      <c r="A3385" s="41" t="s">
        <v>21435</v>
      </c>
      <c r="B3385" s="2">
        <v>101209</v>
      </c>
      <c r="C3385" s="150" t="s">
        <v>21455</v>
      </c>
      <c r="D3385" s="2" t="s">
        <v>36</v>
      </c>
      <c r="E3385" s="34">
        <v>10.53</v>
      </c>
      <c r="F3385" s="42">
        <v>0</v>
      </c>
    </row>
    <row r="3386" spans="1:6" ht="51.75">
      <c r="A3386" s="41" t="s">
        <v>21435</v>
      </c>
      <c r="B3386" s="2">
        <v>101220</v>
      </c>
      <c r="C3386" s="150" t="s">
        <v>21456</v>
      </c>
      <c r="D3386" s="2" t="s">
        <v>36</v>
      </c>
      <c r="E3386" s="34">
        <v>17.61</v>
      </c>
      <c r="F3386" s="42">
        <v>0</v>
      </c>
    </row>
    <row r="3387" spans="1:6" ht="51.75">
      <c r="A3387" s="41" t="s">
        <v>21435</v>
      </c>
      <c r="B3387" s="2">
        <v>101221</v>
      </c>
      <c r="C3387" s="150" t="s">
        <v>21457</v>
      </c>
      <c r="D3387" s="2" t="s">
        <v>36</v>
      </c>
      <c r="E3387" s="34">
        <v>18.559999999999999</v>
      </c>
      <c r="F3387" s="42">
        <v>0</v>
      </c>
    </row>
    <row r="3388" spans="1:6" ht="51.75">
      <c r="A3388" s="41" t="s">
        <v>21435</v>
      </c>
      <c r="B3388" s="2">
        <v>101225</v>
      </c>
      <c r="C3388" s="150" t="s">
        <v>21458</v>
      </c>
      <c r="D3388" s="2" t="s">
        <v>36</v>
      </c>
      <c r="E3388" s="34">
        <v>16.149999999999999</v>
      </c>
      <c r="F3388" s="42">
        <v>0</v>
      </c>
    </row>
    <row r="3389" spans="1:6" ht="51.75">
      <c r="A3389" s="41" t="s">
        <v>21435</v>
      </c>
      <c r="B3389" s="2">
        <v>101226</v>
      </c>
      <c r="C3389" s="150" t="s">
        <v>21459</v>
      </c>
      <c r="D3389" s="2" t="s">
        <v>36</v>
      </c>
      <c r="E3389" s="34">
        <v>16.98</v>
      </c>
      <c r="F3389" s="42">
        <v>0</v>
      </c>
    </row>
    <row r="3390" spans="1:6" ht="51.75">
      <c r="A3390" s="41" t="s">
        <v>21435</v>
      </c>
      <c r="B3390" s="2">
        <v>101222</v>
      </c>
      <c r="C3390" s="150" t="s">
        <v>21460</v>
      </c>
      <c r="D3390" s="2" t="s">
        <v>36</v>
      </c>
      <c r="E3390" s="34">
        <v>21.55</v>
      </c>
      <c r="F3390" s="42">
        <v>0</v>
      </c>
    </row>
    <row r="3391" spans="1:6" ht="51.75">
      <c r="A3391" s="41" t="s">
        <v>21435</v>
      </c>
      <c r="B3391" s="2">
        <v>101227</v>
      </c>
      <c r="C3391" s="150" t="s">
        <v>21461</v>
      </c>
      <c r="D3391" s="2" t="s">
        <v>36</v>
      </c>
      <c r="E3391" s="34">
        <v>19.66</v>
      </c>
      <c r="F3391" s="42">
        <v>0</v>
      </c>
    </row>
    <row r="3392" spans="1:6" ht="51.75">
      <c r="A3392" s="41" t="s">
        <v>21435</v>
      </c>
      <c r="B3392" s="2">
        <v>101228</v>
      </c>
      <c r="C3392" s="150" t="s">
        <v>21462</v>
      </c>
      <c r="D3392" s="2" t="s">
        <v>36</v>
      </c>
      <c r="E3392" s="34">
        <v>20.92</v>
      </c>
      <c r="F3392" s="42">
        <v>0</v>
      </c>
    </row>
    <row r="3393" spans="1:6" ht="51.75">
      <c r="A3393" s="41" t="s">
        <v>21435</v>
      </c>
      <c r="B3393" s="2">
        <v>101223</v>
      </c>
      <c r="C3393" s="150" t="s">
        <v>21463</v>
      </c>
      <c r="D3393" s="2" t="s">
        <v>36</v>
      </c>
      <c r="E3393" s="34">
        <v>24</v>
      </c>
      <c r="F3393" s="42">
        <v>0</v>
      </c>
    </row>
    <row r="3394" spans="1:6" ht="51.75">
      <c r="A3394" s="41" t="s">
        <v>21435</v>
      </c>
      <c r="B3394" s="2">
        <v>101229</v>
      </c>
      <c r="C3394" s="150" t="s">
        <v>21464</v>
      </c>
      <c r="D3394" s="2" t="s">
        <v>36</v>
      </c>
      <c r="E3394" s="34">
        <v>26.36</v>
      </c>
      <c r="F3394" s="42">
        <v>0</v>
      </c>
    </row>
    <row r="3395" spans="1:6" ht="51.75">
      <c r="A3395" s="41" t="s">
        <v>21435</v>
      </c>
      <c r="B3395" s="2">
        <v>101224</v>
      </c>
      <c r="C3395" s="150" t="s">
        <v>21465</v>
      </c>
      <c r="D3395" s="2" t="s">
        <v>36</v>
      </c>
      <c r="E3395" s="34">
        <v>30.04</v>
      </c>
      <c r="F3395" s="42">
        <v>0</v>
      </c>
    </row>
    <row r="3396" spans="1:6" ht="51.75">
      <c r="A3396" s="41" t="s">
        <v>21435</v>
      </c>
      <c r="B3396" s="2">
        <v>101265</v>
      </c>
      <c r="C3396" s="150" t="s">
        <v>21466</v>
      </c>
      <c r="D3396" s="2" t="s">
        <v>36</v>
      </c>
      <c r="E3396" s="34">
        <v>33.46</v>
      </c>
      <c r="F3396" s="42">
        <v>0</v>
      </c>
    </row>
    <row r="3397" spans="1:6" ht="51.75">
      <c r="A3397" s="41" t="s">
        <v>21435</v>
      </c>
      <c r="B3397" s="2">
        <v>101255</v>
      </c>
      <c r="C3397" s="150" t="s">
        <v>21467</v>
      </c>
      <c r="D3397" s="2" t="s">
        <v>36</v>
      </c>
      <c r="E3397" s="34">
        <v>12.13</v>
      </c>
      <c r="F3397" s="42">
        <v>0</v>
      </c>
    </row>
    <row r="3398" spans="1:6" ht="51.75">
      <c r="A3398" s="41" t="s">
        <v>21435</v>
      </c>
      <c r="B3398" s="2">
        <v>101261</v>
      </c>
      <c r="C3398" s="150" t="s">
        <v>21468</v>
      </c>
      <c r="D3398" s="2" t="s">
        <v>36</v>
      </c>
      <c r="E3398" s="34">
        <v>19.98</v>
      </c>
      <c r="F3398" s="42">
        <v>0</v>
      </c>
    </row>
    <row r="3399" spans="1:6" ht="51.75">
      <c r="A3399" s="41" t="s">
        <v>21435</v>
      </c>
      <c r="B3399" s="2">
        <v>101262</v>
      </c>
      <c r="C3399" s="150" t="s">
        <v>21469</v>
      </c>
      <c r="D3399" s="2" t="s">
        <v>36</v>
      </c>
      <c r="E3399" s="34">
        <v>21.03</v>
      </c>
      <c r="F3399" s="42">
        <v>0</v>
      </c>
    </row>
    <row r="3400" spans="1:6" ht="51.75">
      <c r="A3400" s="41" t="s">
        <v>21435</v>
      </c>
      <c r="B3400" s="2">
        <v>101263</v>
      </c>
      <c r="C3400" s="150" t="s">
        <v>21470</v>
      </c>
      <c r="D3400" s="2" t="s">
        <v>36</v>
      </c>
      <c r="E3400" s="34">
        <v>24.28</v>
      </c>
      <c r="F3400" s="42">
        <v>0</v>
      </c>
    </row>
    <row r="3401" spans="1:6" ht="51.75">
      <c r="A3401" s="41" t="s">
        <v>21435</v>
      </c>
      <c r="B3401" s="2">
        <v>101264</v>
      </c>
      <c r="C3401" s="150" t="s">
        <v>21471</v>
      </c>
      <c r="D3401" s="2" t="s">
        <v>36</v>
      </c>
      <c r="E3401" s="34">
        <v>26.91</v>
      </c>
      <c r="F3401" s="42">
        <v>0</v>
      </c>
    </row>
    <row r="3402" spans="1:6" ht="51.75">
      <c r="A3402" s="41" t="s">
        <v>21435</v>
      </c>
      <c r="B3402" s="2">
        <v>101230</v>
      </c>
      <c r="C3402" s="150" t="s">
        <v>21472</v>
      </c>
      <c r="D3402" s="2" t="s">
        <v>36</v>
      </c>
      <c r="E3402" s="34">
        <v>11.88</v>
      </c>
      <c r="F3402" s="42">
        <v>0</v>
      </c>
    </row>
    <row r="3403" spans="1:6" ht="51.75">
      <c r="A3403" s="41" t="s">
        <v>21435</v>
      </c>
      <c r="B3403" s="2">
        <v>101231</v>
      </c>
      <c r="C3403" s="150" t="s">
        <v>21473</v>
      </c>
      <c r="D3403" s="2" t="s">
        <v>36</v>
      </c>
      <c r="E3403" s="34">
        <v>11.29</v>
      </c>
      <c r="F3403" s="42">
        <v>0</v>
      </c>
    </row>
    <row r="3404" spans="1:6" ht="51.75">
      <c r="A3404" s="41" t="s">
        <v>21435</v>
      </c>
      <c r="B3404" s="2">
        <v>101272</v>
      </c>
      <c r="C3404" s="150" t="s">
        <v>21474</v>
      </c>
      <c r="D3404" s="2" t="s">
        <v>36</v>
      </c>
      <c r="E3404" s="34">
        <v>34.049999999999997</v>
      </c>
      <c r="F3404" s="42">
        <v>0</v>
      </c>
    </row>
    <row r="3405" spans="1:6" ht="51.75">
      <c r="A3405" s="41" t="s">
        <v>21435</v>
      </c>
      <c r="B3405" s="2">
        <v>101266</v>
      </c>
      <c r="C3405" s="150" t="s">
        <v>21475</v>
      </c>
      <c r="D3405" s="2" t="s">
        <v>36</v>
      </c>
      <c r="E3405" s="34">
        <v>12.23</v>
      </c>
      <c r="F3405" s="42">
        <v>0</v>
      </c>
    </row>
    <row r="3406" spans="1:6" ht="51.75">
      <c r="A3406" s="41" t="s">
        <v>21435</v>
      </c>
      <c r="B3406" s="2">
        <v>101239</v>
      </c>
      <c r="C3406" s="150" t="s">
        <v>21476</v>
      </c>
      <c r="D3406" s="2" t="s">
        <v>36</v>
      </c>
      <c r="E3406" s="34">
        <v>16.05</v>
      </c>
      <c r="F3406" s="42">
        <v>0</v>
      </c>
    </row>
    <row r="3407" spans="1:6" ht="51.75">
      <c r="A3407" s="41" t="s">
        <v>21435</v>
      </c>
      <c r="B3407" s="2">
        <v>101240</v>
      </c>
      <c r="C3407" s="150" t="s">
        <v>21477</v>
      </c>
      <c r="D3407" s="2" t="s">
        <v>36</v>
      </c>
      <c r="E3407" s="34">
        <v>16.89</v>
      </c>
      <c r="F3407" s="42">
        <v>0</v>
      </c>
    </row>
    <row r="3408" spans="1:6" ht="51.75">
      <c r="A3408" s="41" t="s">
        <v>21435</v>
      </c>
      <c r="B3408" s="2">
        <v>101268</v>
      </c>
      <c r="C3408" s="150" t="s">
        <v>21478</v>
      </c>
      <c r="D3408" s="2" t="s">
        <v>36</v>
      </c>
      <c r="E3408" s="34">
        <v>19.14</v>
      </c>
      <c r="F3408" s="42">
        <v>0</v>
      </c>
    </row>
    <row r="3409" spans="1:6" ht="51.75">
      <c r="A3409" s="41" t="s">
        <v>21435</v>
      </c>
      <c r="B3409" s="2">
        <v>101234</v>
      </c>
      <c r="C3409" s="150" t="s">
        <v>21479</v>
      </c>
      <c r="D3409" s="2" t="s">
        <v>36</v>
      </c>
      <c r="E3409" s="34">
        <v>18.36</v>
      </c>
      <c r="F3409" s="42">
        <v>0</v>
      </c>
    </row>
    <row r="3410" spans="1:6" ht="51.75">
      <c r="A3410" s="41" t="s">
        <v>21435</v>
      </c>
      <c r="B3410" s="2">
        <v>101235</v>
      </c>
      <c r="C3410" s="150" t="s">
        <v>21480</v>
      </c>
      <c r="D3410" s="2" t="s">
        <v>36</v>
      </c>
      <c r="E3410" s="34">
        <v>19.28</v>
      </c>
      <c r="F3410" s="42">
        <v>0</v>
      </c>
    </row>
    <row r="3411" spans="1:6" ht="51.75">
      <c r="A3411" s="41" t="s">
        <v>21435</v>
      </c>
      <c r="B3411" s="2">
        <v>101241</v>
      </c>
      <c r="C3411" s="150" t="s">
        <v>21481</v>
      </c>
      <c r="D3411" s="2" t="s">
        <v>36</v>
      </c>
      <c r="E3411" s="34">
        <v>19.75</v>
      </c>
      <c r="F3411" s="42">
        <v>0</v>
      </c>
    </row>
    <row r="3412" spans="1:6" ht="51.75">
      <c r="A3412" s="41" t="s">
        <v>21435</v>
      </c>
      <c r="B3412" s="2">
        <v>101269</v>
      </c>
      <c r="C3412" s="150" t="s">
        <v>21482</v>
      </c>
      <c r="D3412" s="2" t="s">
        <v>36</v>
      </c>
      <c r="E3412" s="34">
        <v>21.33</v>
      </c>
      <c r="F3412" s="42">
        <v>0</v>
      </c>
    </row>
    <row r="3413" spans="1:6" ht="51.75">
      <c r="A3413" s="41" t="s">
        <v>21435</v>
      </c>
      <c r="B3413" s="2">
        <v>101236</v>
      </c>
      <c r="C3413" s="150" t="s">
        <v>21483</v>
      </c>
      <c r="D3413" s="2" t="s">
        <v>36</v>
      </c>
      <c r="E3413" s="34">
        <v>22.43</v>
      </c>
      <c r="F3413" s="42">
        <v>0</v>
      </c>
    </row>
    <row r="3414" spans="1:6" ht="51.75">
      <c r="A3414" s="41" t="s">
        <v>21435</v>
      </c>
      <c r="B3414" s="2">
        <v>101237</v>
      </c>
      <c r="C3414" s="150" t="s">
        <v>21484</v>
      </c>
      <c r="D3414" s="2" t="s">
        <v>36</v>
      </c>
      <c r="E3414" s="34">
        <v>23.82</v>
      </c>
      <c r="F3414" s="42">
        <v>0</v>
      </c>
    </row>
    <row r="3415" spans="1:6" ht="51.75">
      <c r="A3415" s="41" t="s">
        <v>21435</v>
      </c>
      <c r="B3415" s="2">
        <v>101242</v>
      </c>
      <c r="C3415" s="150" t="s">
        <v>21485</v>
      </c>
      <c r="D3415" s="2" t="s">
        <v>36</v>
      </c>
      <c r="E3415" s="34">
        <v>22.09</v>
      </c>
      <c r="F3415" s="42">
        <v>0</v>
      </c>
    </row>
    <row r="3416" spans="1:6" ht="51.75">
      <c r="A3416" s="41" t="s">
        <v>21435</v>
      </c>
      <c r="B3416" s="2">
        <v>101270</v>
      </c>
      <c r="C3416" s="150" t="s">
        <v>21486</v>
      </c>
      <c r="D3416" s="2" t="s">
        <v>36</v>
      </c>
      <c r="E3416" s="34">
        <v>24.66</v>
      </c>
      <c r="F3416" s="42">
        <v>0</v>
      </c>
    </row>
    <row r="3417" spans="1:6" ht="51.75">
      <c r="A3417" s="41" t="s">
        <v>21435</v>
      </c>
      <c r="B3417" s="2">
        <v>101243</v>
      </c>
      <c r="C3417" s="150" t="s">
        <v>21487</v>
      </c>
      <c r="D3417" s="2" t="s">
        <v>36</v>
      </c>
      <c r="E3417" s="34">
        <v>26.68</v>
      </c>
      <c r="F3417" s="42">
        <v>0</v>
      </c>
    </row>
    <row r="3418" spans="1:6" ht="51.75">
      <c r="A3418" s="41" t="s">
        <v>21435</v>
      </c>
      <c r="B3418" s="2">
        <v>101271</v>
      </c>
      <c r="C3418" s="150" t="s">
        <v>21488</v>
      </c>
      <c r="D3418" s="2" t="s">
        <v>36</v>
      </c>
      <c r="E3418" s="34">
        <v>27.36</v>
      </c>
      <c r="F3418" s="42">
        <v>0</v>
      </c>
    </row>
    <row r="3419" spans="1:6" ht="51.75">
      <c r="A3419" s="41" t="s">
        <v>21435</v>
      </c>
      <c r="B3419" s="2">
        <v>101238</v>
      </c>
      <c r="C3419" s="150" t="s">
        <v>21489</v>
      </c>
      <c r="D3419" s="2" t="s">
        <v>36</v>
      </c>
      <c r="E3419" s="34">
        <v>30.11</v>
      </c>
      <c r="F3419" s="42">
        <v>0</v>
      </c>
    </row>
    <row r="3420" spans="1:6" ht="51.75">
      <c r="A3420" s="41" t="s">
        <v>21435</v>
      </c>
      <c r="B3420" s="2">
        <v>101232</v>
      </c>
      <c r="C3420" s="150" t="s">
        <v>21490</v>
      </c>
      <c r="D3420" s="2" t="s">
        <v>36</v>
      </c>
      <c r="E3420" s="34">
        <v>10.11</v>
      </c>
      <c r="F3420" s="42">
        <v>0</v>
      </c>
    </row>
    <row r="3421" spans="1:6" ht="51.75">
      <c r="A3421" s="41" t="s">
        <v>21435</v>
      </c>
      <c r="B3421" s="2">
        <v>101233</v>
      </c>
      <c r="C3421" s="150" t="s">
        <v>21491</v>
      </c>
      <c r="D3421" s="2" t="s">
        <v>36</v>
      </c>
      <c r="E3421" s="34">
        <v>9.32</v>
      </c>
      <c r="F3421" s="42">
        <v>0</v>
      </c>
    </row>
    <row r="3422" spans="1:6" ht="51.75">
      <c r="A3422" s="41" t="s">
        <v>21435</v>
      </c>
      <c r="B3422" s="2">
        <v>101248</v>
      </c>
      <c r="C3422" s="150" t="s">
        <v>21492</v>
      </c>
      <c r="D3422" s="2" t="s">
        <v>36</v>
      </c>
      <c r="E3422" s="34">
        <v>28.72</v>
      </c>
      <c r="F3422" s="42">
        <v>0</v>
      </c>
    </row>
    <row r="3423" spans="1:6" ht="51.75">
      <c r="A3423" s="41" t="s">
        <v>21435</v>
      </c>
      <c r="B3423" s="2">
        <v>101277</v>
      </c>
      <c r="C3423" s="150" t="s">
        <v>21493</v>
      </c>
      <c r="D3423" s="2" t="s">
        <v>36</v>
      </c>
      <c r="E3423" s="34">
        <v>32.93</v>
      </c>
      <c r="F3423" s="42">
        <v>0</v>
      </c>
    </row>
    <row r="3424" spans="1:6" ht="51.75">
      <c r="A3424" s="41" t="s">
        <v>21435</v>
      </c>
      <c r="B3424" s="2">
        <v>101267</v>
      </c>
      <c r="C3424" s="150" t="s">
        <v>21494</v>
      </c>
      <c r="D3424" s="2" t="s">
        <v>36</v>
      </c>
      <c r="E3424" s="34">
        <v>11.78</v>
      </c>
      <c r="F3424" s="42">
        <v>0</v>
      </c>
    </row>
    <row r="3425" spans="1:6" ht="51.75">
      <c r="A3425" s="41" t="s">
        <v>21435</v>
      </c>
      <c r="B3425" s="2">
        <v>101249</v>
      </c>
      <c r="C3425" s="150" t="s">
        <v>21495</v>
      </c>
      <c r="D3425" s="2" t="s">
        <v>36</v>
      </c>
      <c r="E3425" s="34">
        <v>14.66</v>
      </c>
      <c r="F3425" s="42">
        <v>0</v>
      </c>
    </row>
    <row r="3426" spans="1:6" ht="51.75">
      <c r="A3426" s="41" t="s">
        <v>21435</v>
      </c>
      <c r="B3426" s="2">
        <v>101273</v>
      </c>
      <c r="C3426" s="150" t="s">
        <v>21496</v>
      </c>
      <c r="D3426" s="2" t="s">
        <v>36</v>
      </c>
      <c r="E3426" s="34">
        <v>18.27</v>
      </c>
      <c r="F3426" s="42">
        <v>0</v>
      </c>
    </row>
    <row r="3427" spans="1:6" ht="51.75">
      <c r="A3427" s="41" t="s">
        <v>21435</v>
      </c>
      <c r="B3427" s="2">
        <v>101245</v>
      </c>
      <c r="C3427" s="150" t="s">
        <v>21497</v>
      </c>
      <c r="D3427" s="2" t="s">
        <v>36</v>
      </c>
      <c r="E3427" s="34">
        <v>17.86</v>
      </c>
      <c r="F3427" s="42">
        <v>0</v>
      </c>
    </row>
    <row r="3428" spans="1:6" ht="51.75">
      <c r="A3428" s="41" t="s">
        <v>21435</v>
      </c>
      <c r="B3428" s="2">
        <v>101250</v>
      </c>
      <c r="C3428" s="150" t="s">
        <v>21498</v>
      </c>
      <c r="D3428" s="2" t="s">
        <v>36</v>
      </c>
      <c r="E3428" s="34">
        <v>16.29</v>
      </c>
      <c r="F3428" s="42">
        <v>0</v>
      </c>
    </row>
    <row r="3429" spans="1:6" ht="51.75">
      <c r="A3429" s="41" t="s">
        <v>21435</v>
      </c>
      <c r="B3429" s="2">
        <v>101251</v>
      </c>
      <c r="C3429" s="150" t="s">
        <v>21499</v>
      </c>
      <c r="D3429" s="2" t="s">
        <v>36</v>
      </c>
      <c r="E3429" s="34">
        <v>18.5</v>
      </c>
      <c r="F3429" s="42">
        <v>0</v>
      </c>
    </row>
    <row r="3430" spans="1:6" ht="51.75">
      <c r="A3430" s="41" t="s">
        <v>21435</v>
      </c>
      <c r="B3430" s="2">
        <v>101274</v>
      </c>
      <c r="C3430" s="150" t="s">
        <v>21500</v>
      </c>
      <c r="D3430" s="2" t="s">
        <v>36</v>
      </c>
      <c r="E3430" s="34">
        <v>20.2</v>
      </c>
      <c r="F3430" s="42">
        <v>0</v>
      </c>
    </row>
    <row r="3431" spans="1:6" ht="51.75">
      <c r="A3431" s="41" t="s">
        <v>21435</v>
      </c>
      <c r="B3431" s="2">
        <v>101246</v>
      </c>
      <c r="C3431" s="150" t="s">
        <v>21501</v>
      </c>
      <c r="D3431" s="2" t="s">
        <v>36</v>
      </c>
      <c r="E3431" s="34">
        <v>20.71</v>
      </c>
      <c r="F3431" s="42">
        <v>0</v>
      </c>
    </row>
    <row r="3432" spans="1:6" ht="51.75">
      <c r="A3432" s="41" t="s">
        <v>21435</v>
      </c>
      <c r="B3432" s="2">
        <v>101252</v>
      </c>
      <c r="C3432" s="150" t="s">
        <v>21502</v>
      </c>
      <c r="D3432" s="2" t="s">
        <v>36</v>
      </c>
      <c r="E3432" s="34">
        <v>20.05</v>
      </c>
      <c r="F3432" s="42">
        <v>0</v>
      </c>
    </row>
    <row r="3433" spans="1:6" ht="51.75">
      <c r="A3433" s="41" t="s">
        <v>21435</v>
      </c>
      <c r="B3433" s="2">
        <v>101275</v>
      </c>
      <c r="C3433" s="150" t="s">
        <v>21503</v>
      </c>
      <c r="D3433" s="2" t="s">
        <v>36</v>
      </c>
      <c r="E3433" s="34">
        <v>23.34</v>
      </c>
      <c r="F3433" s="42">
        <v>0</v>
      </c>
    </row>
    <row r="3434" spans="1:6" ht="51.75">
      <c r="A3434" s="41" t="s">
        <v>21435</v>
      </c>
      <c r="B3434" s="2">
        <v>101247</v>
      </c>
      <c r="C3434" s="150" t="s">
        <v>21504</v>
      </c>
      <c r="D3434" s="2" t="s">
        <v>36</v>
      </c>
      <c r="E3434" s="34">
        <v>22.98</v>
      </c>
      <c r="F3434" s="42">
        <v>0</v>
      </c>
    </row>
    <row r="3435" spans="1:6" ht="51.75">
      <c r="A3435" s="41" t="s">
        <v>21435</v>
      </c>
      <c r="B3435" s="2">
        <v>101276</v>
      </c>
      <c r="C3435" s="150" t="s">
        <v>21505</v>
      </c>
      <c r="D3435" s="2" t="s">
        <v>36</v>
      </c>
      <c r="E3435" s="34">
        <v>25.78</v>
      </c>
      <c r="F3435" s="42">
        <v>0</v>
      </c>
    </row>
    <row r="3436" spans="1:6" ht="51.75">
      <c r="A3436" s="41" t="s">
        <v>21435</v>
      </c>
      <c r="B3436" s="2">
        <v>101253</v>
      </c>
      <c r="C3436" s="150" t="s">
        <v>21506</v>
      </c>
      <c r="D3436" s="2" t="s">
        <v>36</v>
      </c>
      <c r="E3436" s="34">
        <v>25.22</v>
      </c>
      <c r="F3436" s="42">
        <v>0</v>
      </c>
    </row>
    <row r="3437" spans="1:6" ht="51.75">
      <c r="A3437" s="41" t="s">
        <v>21435</v>
      </c>
      <c r="B3437" s="2">
        <v>101244</v>
      </c>
      <c r="C3437" s="150" t="s">
        <v>21507</v>
      </c>
      <c r="D3437" s="2" t="s">
        <v>36</v>
      </c>
      <c r="E3437" s="34">
        <v>16.91</v>
      </c>
      <c r="F3437" s="42">
        <v>0</v>
      </c>
    </row>
    <row r="3438" spans="1:6">
      <c r="A3438" s="41" t="s">
        <v>21508</v>
      </c>
      <c r="B3438" s="2">
        <v>93358</v>
      </c>
      <c r="C3438" s="150" t="s">
        <v>21509</v>
      </c>
      <c r="D3438" s="2" t="s">
        <v>36</v>
      </c>
      <c r="E3438" s="34">
        <v>121.99</v>
      </c>
      <c r="F3438" s="42">
        <v>0</v>
      </c>
    </row>
    <row r="3439" spans="1:6" ht="51.75">
      <c r="A3439" s="41" t="s">
        <v>21508</v>
      </c>
      <c r="B3439" s="2">
        <v>90082</v>
      </c>
      <c r="C3439" s="150" t="s">
        <v>21510</v>
      </c>
      <c r="D3439" s="2" t="s">
        <v>36</v>
      </c>
      <c r="E3439" s="34">
        <v>10.86</v>
      </c>
      <c r="F3439" s="42">
        <v>0</v>
      </c>
    </row>
    <row r="3440" spans="1:6" ht="51.75">
      <c r="A3440" s="41" t="s">
        <v>21508</v>
      </c>
      <c r="B3440" s="2">
        <v>90091</v>
      </c>
      <c r="C3440" s="150" t="s">
        <v>21511</v>
      </c>
      <c r="D3440" s="2" t="s">
        <v>36</v>
      </c>
      <c r="E3440" s="34">
        <v>6.84</v>
      </c>
      <c r="F3440" s="42">
        <v>0</v>
      </c>
    </row>
    <row r="3441" spans="1:6" ht="51.75">
      <c r="A3441" s="41" t="s">
        <v>21508</v>
      </c>
      <c r="B3441" s="2">
        <v>102307</v>
      </c>
      <c r="C3441" s="150" t="s">
        <v>21512</v>
      </c>
      <c r="D3441" s="2" t="s">
        <v>36</v>
      </c>
      <c r="E3441" s="34">
        <v>13.58</v>
      </c>
      <c r="F3441" s="42">
        <v>0</v>
      </c>
    </row>
    <row r="3442" spans="1:6" ht="51.75">
      <c r="A3442" s="41" t="s">
        <v>21508</v>
      </c>
      <c r="B3442" s="2">
        <v>102315</v>
      </c>
      <c r="C3442" s="150" t="s">
        <v>21513</v>
      </c>
      <c r="D3442" s="2" t="s">
        <v>36</v>
      </c>
      <c r="E3442" s="34">
        <v>8.56</v>
      </c>
      <c r="F3442" s="42">
        <v>0</v>
      </c>
    </row>
    <row r="3443" spans="1:6" ht="39">
      <c r="A3443" s="41" t="s">
        <v>21508</v>
      </c>
      <c r="B3443" s="2">
        <v>102283</v>
      </c>
      <c r="C3443" s="150" t="s">
        <v>21514</v>
      </c>
      <c r="D3443" s="2" t="s">
        <v>36</v>
      </c>
      <c r="E3443" s="34">
        <v>14.21</v>
      </c>
      <c r="F3443" s="42">
        <v>0</v>
      </c>
    </row>
    <row r="3444" spans="1:6" ht="39">
      <c r="A3444" s="41" t="s">
        <v>21508</v>
      </c>
      <c r="B3444" s="2">
        <v>102291</v>
      </c>
      <c r="C3444" s="150" t="s">
        <v>21515</v>
      </c>
      <c r="D3444" s="2" t="s">
        <v>36</v>
      </c>
      <c r="E3444" s="34">
        <v>8.9600000000000009</v>
      </c>
      <c r="F3444" s="42">
        <v>0</v>
      </c>
    </row>
    <row r="3445" spans="1:6" ht="51.75">
      <c r="A3445" s="41" t="s">
        <v>21508</v>
      </c>
      <c r="B3445" s="2">
        <v>102276</v>
      </c>
      <c r="C3445" s="150" t="s">
        <v>21516</v>
      </c>
      <c r="D3445" s="2" t="s">
        <v>36</v>
      </c>
      <c r="E3445" s="34">
        <v>12.23</v>
      </c>
      <c r="F3445" s="42">
        <v>0</v>
      </c>
    </row>
    <row r="3446" spans="1:6" ht="39">
      <c r="A3446" s="41" t="s">
        <v>21508</v>
      </c>
      <c r="B3446" s="2">
        <v>102306</v>
      </c>
      <c r="C3446" s="150" t="s">
        <v>21517</v>
      </c>
      <c r="D3446" s="2" t="s">
        <v>36</v>
      </c>
      <c r="E3446" s="34">
        <v>15.29</v>
      </c>
      <c r="F3446" s="42">
        <v>0</v>
      </c>
    </row>
    <row r="3447" spans="1:6" ht="51.75">
      <c r="A3447" s="41" t="s">
        <v>21508</v>
      </c>
      <c r="B3447" s="2">
        <v>102279</v>
      </c>
      <c r="C3447" s="150" t="s">
        <v>21518</v>
      </c>
      <c r="D3447" s="2" t="s">
        <v>36</v>
      </c>
      <c r="E3447" s="34">
        <v>7.7</v>
      </c>
      <c r="F3447" s="42">
        <v>0</v>
      </c>
    </row>
    <row r="3448" spans="1:6" ht="39">
      <c r="A3448" s="41" t="s">
        <v>21508</v>
      </c>
      <c r="B3448" s="2">
        <v>102282</v>
      </c>
      <c r="C3448" s="150" t="s">
        <v>21519</v>
      </c>
      <c r="D3448" s="2" t="s">
        <v>36</v>
      </c>
      <c r="E3448" s="34">
        <v>16.010000000000002</v>
      </c>
      <c r="F3448" s="42">
        <v>0</v>
      </c>
    </row>
    <row r="3449" spans="1:6" ht="39">
      <c r="A3449" s="41" t="s">
        <v>21508</v>
      </c>
      <c r="B3449" s="2">
        <v>102290</v>
      </c>
      <c r="C3449" s="150" t="s">
        <v>21520</v>
      </c>
      <c r="D3449" s="2" t="s">
        <v>36</v>
      </c>
      <c r="E3449" s="34">
        <v>10.08</v>
      </c>
      <c r="F3449" s="42">
        <v>0</v>
      </c>
    </row>
    <row r="3450" spans="1:6" ht="51.75">
      <c r="A3450" s="41" t="s">
        <v>21508</v>
      </c>
      <c r="B3450" s="2">
        <v>90100</v>
      </c>
      <c r="C3450" s="150" t="s">
        <v>21521</v>
      </c>
      <c r="D3450" s="2" t="s">
        <v>36</v>
      </c>
      <c r="E3450" s="34">
        <v>15.5</v>
      </c>
      <c r="F3450" s="42">
        <v>0</v>
      </c>
    </row>
    <row r="3451" spans="1:6" ht="51.75">
      <c r="A3451" s="41" t="s">
        <v>21508</v>
      </c>
      <c r="B3451" s="2">
        <v>102323</v>
      </c>
      <c r="C3451" s="150" t="s">
        <v>21522</v>
      </c>
      <c r="D3451" s="2" t="s">
        <v>36</v>
      </c>
      <c r="E3451" s="34">
        <v>19.38</v>
      </c>
      <c r="F3451" s="42">
        <v>0</v>
      </c>
    </row>
    <row r="3452" spans="1:6" ht="51.75">
      <c r="A3452" s="41" t="s">
        <v>21508</v>
      </c>
      <c r="B3452" s="2">
        <v>102327</v>
      </c>
      <c r="C3452" s="150" t="s">
        <v>21523</v>
      </c>
      <c r="D3452" s="2" t="s">
        <v>36</v>
      </c>
      <c r="E3452" s="34">
        <v>12.21</v>
      </c>
      <c r="F3452" s="42">
        <v>0</v>
      </c>
    </row>
    <row r="3453" spans="1:6" ht="39">
      <c r="A3453" s="41" t="s">
        <v>21508</v>
      </c>
      <c r="B3453" s="2">
        <v>102299</v>
      </c>
      <c r="C3453" s="150" t="s">
        <v>21524</v>
      </c>
      <c r="D3453" s="2" t="s">
        <v>36</v>
      </c>
      <c r="E3453" s="34">
        <v>20.29</v>
      </c>
      <c r="F3453" s="42">
        <v>0</v>
      </c>
    </row>
    <row r="3454" spans="1:6" ht="39">
      <c r="A3454" s="41" t="s">
        <v>21508</v>
      </c>
      <c r="B3454" s="2">
        <v>102303</v>
      </c>
      <c r="C3454" s="150" t="s">
        <v>21525</v>
      </c>
      <c r="D3454" s="2" t="s">
        <v>36</v>
      </c>
      <c r="E3454" s="34">
        <v>12.78</v>
      </c>
      <c r="F3454" s="42">
        <v>0</v>
      </c>
    </row>
    <row r="3455" spans="1:6" ht="51.75">
      <c r="A3455" s="41" t="s">
        <v>21508</v>
      </c>
      <c r="B3455" s="2">
        <v>90099</v>
      </c>
      <c r="C3455" s="150" t="s">
        <v>21526</v>
      </c>
      <c r="D3455" s="2" t="s">
        <v>36</v>
      </c>
      <c r="E3455" s="34">
        <v>18.09</v>
      </c>
      <c r="F3455" s="42">
        <v>0</v>
      </c>
    </row>
    <row r="3456" spans="1:6" ht="51.75">
      <c r="A3456" s="41" t="s">
        <v>21508</v>
      </c>
      <c r="B3456" s="2">
        <v>102322</v>
      </c>
      <c r="C3456" s="150" t="s">
        <v>21527</v>
      </c>
      <c r="D3456" s="2" t="s">
        <v>36</v>
      </c>
      <c r="E3456" s="34">
        <v>22.62</v>
      </c>
      <c r="F3456" s="42">
        <v>0</v>
      </c>
    </row>
    <row r="3457" spans="1:6" ht="39">
      <c r="A3457" s="41" t="s">
        <v>21508</v>
      </c>
      <c r="B3457" s="2">
        <v>102298</v>
      </c>
      <c r="C3457" s="150" t="s">
        <v>21528</v>
      </c>
      <c r="D3457" s="2" t="s">
        <v>36</v>
      </c>
      <c r="E3457" s="34">
        <v>23.67</v>
      </c>
      <c r="F3457" s="42">
        <v>0</v>
      </c>
    </row>
    <row r="3458" spans="1:6" ht="39">
      <c r="A3458" s="41" t="s">
        <v>21508</v>
      </c>
      <c r="B3458" s="2">
        <v>102302</v>
      </c>
      <c r="C3458" s="150" t="s">
        <v>21529</v>
      </c>
      <c r="D3458" s="2" t="s">
        <v>36</v>
      </c>
      <c r="E3458" s="34">
        <v>14.91</v>
      </c>
      <c r="F3458" s="42">
        <v>0</v>
      </c>
    </row>
    <row r="3459" spans="1:6" ht="51.75">
      <c r="A3459" s="41" t="s">
        <v>21508</v>
      </c>
      <c r="B3459" s="2">
        <v>102326</v>
      </c>
      <c r="C3459" s="150" t="s">
        <v>21530</v>
      </c>
      <c r="D3459" s="2" t="s">
        <v>36</v>
      </c>
      <c r="E3459" s="34">
        <v>14.25</v>
      </c>
      <c r="F3459" s="42">
        <v>0</v>
      </c>
    </row>
    <row r="3460" spans="1:6" ht="51.75">
      <c r="A3460" s="41" t="s">
        <v>21508</v>
      </c>
      <c r="B3460" s="2">
        <v>102314</v>
      </c>
      <c r="C3460" s="150" t="s">
        <v>21531</v>
      </c>
      <c r="D3460" s="2" t="s">
        <v>36</v>
      </c>
      <c r="E3460" s="34">
        <v>9.6300000000000008</v>
      </c>
      <c r="F3460" s="42">
        <v>0</v>
      </c>
    </row>
    <row r="3461" spans="1:6" ht="51.75">
      <c r="A3461" s="41" t="s">
        <v>21508</v>
      </c>
      <c r="B3461" s="2">
        <v>102312</v>
      </c>
      <c r="C3461" s="150" t="s">
        <v>21532</v>
      </c>
      <c r="D3461" s="2" t="s">
        <v>36</v>
      </c>
      <c r="E3461" s="34">
        <v>12.08</v>
      </c>
      <c r="F3461" s="42">
        <v>0</v>
      </c>
    </row>
    <row r="3462" spans="1:6" ht="39">
      <c r="A3462" s="41" t="s">
        <v>21508</v>
      </c>
      <c r="B3462" s="2">
        <v>102288</v>
      </c>
      <c r="C3462" s="150" t="s">
        <v>21533</v>
      </c>
      <c r="D3462" s="2" t="s">
        <v>36</v>
      </c>
      <c r="E3462" s="34">
        <v>12.63</v>
      </c>
      <c r="F3462" s="42">
        <v>0</v>
      </c>
    </row>
    <row r="3463" spans="1:6" ht="51.75">
      <c r="A3463" s="41" t="s">
        <v>21508</v>
      </c>
      <c r="B3463" s="2">
        <v>90087</v>
      </c>
      <c r="C3463" s="150" t="s">
        <v>21534</v>
      </c>
      <c r="D3463" s="2" t="s">
        <v>36</v>
      </c>
      <c r="E3463" s="34">
        <v>9.66</v>
      </c>
      <c r="F3463" s="42">
        <v>0</v>
      </c>
    </row>
    <row r="3464" spans="1:6" ht="51.75">
      <c r="A3464" s="41" t="s">
        <v>21508</v>
      </c>
      <c r="B3464" s="2">
        <v>102308</v>
      </c>
      <c r="C3464" s="150" t="s">
        <v>21535</v>
      </c>
      <c r="D3464" s="2" t="s">
        <v>36</v>
      </c>
      <c r="E3464" s="34">
        <v>13.16</v>
      </c>
      <c r="F3464" s="42">
        <v>0</v>
      </c>
    </row>
    <row r="3465" spans="1:6" ht="51.75">
      <c r="A3465" s="41" t="s">
        <v>21508</v>
      </c>
      <c r="B3465" s="2">
        <v>90084</v>
      </c>
      <c r="C3465" s="150" t="s">
        <v>21536</v>
      </c>
      <c r="D3465" s="2" t="s">
        <v>36</v>
      </c>
      <c r="E3465" s="34">
        <v>10.52</v>
      </c>
      <c r="F3465" s="42">
        <v>0</v>
      </c>
    </row>
    <row r="3466" spans="1:6" ht="51.75">
      <c r="A3466" s="41" t="s">
        <v>21508</v>
      </c>
      <c r="B3466" s="2">
        <v>102284</v>
      </c>
      <c r="C3466" s="150" t="s">
        <v>21537</v>
      </c>
      <c r="D3466" s="2" t="s">
        <v>36</v>
      </c>
      <c r="E3466" s="34">
        <v>13.77</v>
      </c>
      <c r="F3466" s="42">
        <v>0</v>
      </c>
    </row>
    <row r="3467" spans="1:6" ht="51.75">
      <c r="A3467" s="41" t="s">
        <v>21508</v>
      </c>
      <c r="B3467" s="2">
        <v>102325</v>
      </c>
      <c r="C3467" s="150" t="s">
        <v>21538</v>
      </c>
      <c r="D3467" s="2" t="s">
        <v>36</v>
      </c>
      <c r="E3467" s="34">
        <v>17.54</v>
      </c>
      <c r="F3467" s="42">
        <v>0</v>
      </c>
    </row>
    <row r="3468" spans="1:6" ht="51.75">
      <c r="A3468" s="41" t="s">
        <v>21508</v>
      </c>
      <c r="B3468" s="2">
        <v>102329</v>
      </c>
      <c r="C3468" s="150" t="s">
        <v>21539</v>
      </c>
      <c r="D3468" s="2" t="s">
        <v>36</v>
      </c>
      <c r="E3468" s="34">
        <v>11.05</v>
      </c>
      <c r="F3468" s="42">
        <v>0</v>
      </c>
    </row>
    <row r="3469" spans="1:6" ht="51.75">
      <c r="A3469" s="41" t="s">
        <v>21508</v>
      </c>
      <c r="B3469" s="2">
        <v>102301</v>
      </c>
      <c r="C3469" s="150" t="s">
        <v>21540</v>
      </c>
      <c r="D3469" s="2" t="s">
        <v>36</v>
      </c>
      <c r="E3469" s="34">
        <v>18.350000000000001</v>
      </c>
      <c r="F3469" s="42">
        <v>0</v>
      </c>
    </row>
    <row r="3470" spans="1:6" ht="51.75">
      <c r="A3470" s="41" t="s">
        <v>21508</v>
      </c>
      <c r="B3470" s="2">
        <v>102305</v>
      </c>
      <c r="C3470" s="150" t="s">
        <v>21541</v>
      </c>
      <c r="D3470" s="2" t="s">
        <v>36</v>
      </c>
      <c r="E3470" s="34">
        <v>11.56</v>
      </c>
      <c r="F3470" s="42">
        <v>0</v>
      </c>
    </row>
    <row r="3471" spans="1:6" ht="51.75">
      <c r="A3471" s="41" t="s">
        <v>21508</v>
      </c>
      <c r="B3471" s="2">
        <v>90101</v>
      </c>
      <c r="C3471" s="150" t="s">
        <v>21542</v>
      </c>
      <c r="D3471" s="2" t="s">
        <v>36</v>
      </c>
      <c r="E3471" s="34">
        <v>15.32</v>
      </c>
      <c r="F3471" s="42">
        <v>0</v>
      </c>
    </row>
    <row r="3472" spans="1:6" ht="51.75">
      <c r="A3472" s="41" t="s">
        <v>21508</v>
      </c>
      <c r="B3472" s="2">
        <v>102324</v>
      </c>
      <c r="C3472" s="150" t="s">
        <v>21543</v>
      </c>
      <c r="D3472" s="2" t="s">
        <v>36</v>
      </c>
      <c r="E3472" s="34">
        <v>19.16</v>
      </c>
      <c r="F3472" s="42">
        <v>0</v>
      </c>
    </row>
    <row r="3473" spans="1:6" ht="51.75">
      <c r="A3473" s="41" t="s">
        <v>21508</v>
      </c>
      <c r="B3473" s="2">
        <v>102300</v>
      </c>
      <c r="C3473" s="150" t="s">
        <v>21544</v>
      </c>
      <c r="D3473" s="2" t="s">
        <v>36</v>
      </c>
      <c r="E3473" s="34">
        <v>20.05</v>
      </c>
      <c r="F3473" s="42">
        <v>0</v>
      </c>
    </row>
    <row r="3474" spans="1:6" ht="51.75">
      <c r="A3474" s="41" t="s">
        <v>21508</v>
      </c>
      <c r="B3474" s="2">
        <v>90102</v>
      </c>
      <c r="C3474" s="150" t="s">
        <v>21545</v>
      </c>
      <c r="D3474" s="2" t="s">
        <v>36</v>
      </c>
      <c r="E3474" s="34">
        <v>14.03</v>
      </c>
      <c r="F3474" s="42">
        <v>0</v>
      </c>
    </row>
    <row r="3475" spans="1:6" ht="51.75">
      <c r="A3475" s="41" t="s">
        <v>21508</v>
      </c>
      <c r="B3475" s="2">
        <v>102328</v>
      </c>
      <c r="C3475" s="150" t="s">
        <v>21546</v>
      </c>
      <c r="D3475" s="2" t="s">
        <v>36</v>
      </c>
      <c r="E3475" s="34">
        <v>12.06</v>
      </c>
      <c r="F3475" s="42">
        <v>0</v>
      </c>
    </row>
    <row r="3476" spans="1:6" ht="51.75">
      <c r="A3476" s="41" t="s">
        <v>21508</v>
      </c>
      <c r="B3476" s="2">
        <v>102304</v>
      </c>
      <c r="C3476" s="150" t="s">
        <v>21547</v>
      </c>
      <c r="D3476" s="2" t="s">
        <v>36</v>
      </c>
      <c r="E3476" s="34">
        <v>12.63</v>
      </c>
      <c r="F3476" s="42">
        <v>0</v>
      </c>
    </row>
    <row r="3477" spans="1:6" ht="51.75">
      <c r="A3477" s="41" t="s">
        <v>21508</v>
      </c>
      <c r="B3477" s="2">
        <v>102295</v>
      </c>
      <c r="C3477" s="150" t="s">
        <v>21548</v>
      </c>
      <c r="D3477" s="2" t="s">
        <v>36</v>
      </c>
      <c r="E3477" s="34">
        <v>8.2799999999999994</v>
      </c>
      <c r="F3477" s="42">
        <v>0</v>
      </c>
    </row>
    <row r="3478" spans="1:6" ht="51.75">
      <c r="A3478" s="41" t="s">
        <v>21508</v>
      </c>
      <c r="B3478" s="2">
        <v>102281</v>
      </c>
      <c r="C3478" s="150" t="s">
        <v>21549</v>
      </c>
      <c r="D3478" s="2" t="s">
        <v>36</v>
      </c>
      <c r="E3478" s="34">
        <v>6.33</v>
      </c>
      <c r="F3478" s="42">
        <v>0</v>
      </c>
    </row>
    <row r="3479" spans="1:6" ht="51.75">
      <c r="A3479" s="41" t="s">
        <v>21508</v>
      </c>
      <c r="B3479" s="2">
        <v>102311</v>
      </c>
      <c r="C3479" s="150" t="s">
        <v>21550</v>
      </c>
      <c r="D3479" s="2" t="s">
        <v>36</v>
      </c>
      <c r="E3479" s="34">
        <v>12.56</v>
      </c>
      <c r="F3479" s="42">
        <v>0</v>
      </c>
    </row>
    <row r="3480" spans="1:6" ht="51.75">
      <c r="A3480" s="41" t="s">
        <v>21508</v>
      </c>
      <c r="B3480" s="2">
        <v>102319</v>
      </c>
      <c r="C3480" s="150" t="s">
        <v>21551</v>
      </c>
      <c r="D3480" s="2" t="s">
        <v>36</v>
      </c>
      <c r="E3480" s="34">
        <v>7.91</v>
      </c>
      <c r="F3480" s="42">
        <v>0</v>
      </c>
    </row>
    <row r="3481" spans="1:6" ht="51.75">
      <c r="A3481" s="41" t="s">
        <v>21508</v>
      </c>
      <c r="B3481" s="2">
        <v>102287</v>
      </c>
      <c r="C3481" s="150" t="s">
        <v>21552</v>
      </c>
      <c r="D3481" s="2" t="s">
        <v>36</v>
      </c>
      <c r="E3481" s="34">
        <v>13.14</v>
      </c>
      <c r="F3481" s="42">
        <v>0</v>
      </c>
    </row>
    <row r="3482" spans="1:6" ht="51.75">
      <c r="A3482" s="41" t="s">
        <v>21508</v>
      </c>
      <c r="B3482" s="2">
        <v>102316</v>
      </c>
      <c r="C3482" s="150" t="s">
        <v>21553</v>
      </c>
      <c r="D3482" s="2" t="s">
        <v>36</v>
      </c>
      <c r="E3482" s="34">
        <v>8.2899999999999991</v>
      </c>
      <c r="F3482" s="42">
        <v>0</v>
      </c>
    </row>
    <row r="3483" spans="1:6" ht="51.75">
      <c r="A3483" s="41" t="s">
        <v>21508</v>
      </c>
      <c r="B3483" s="2">
        <v>102292</v>
      </c>
      <c r="C3483" s="150" t="s">
        <v>21554</v>
      </c>
      <c r="D3483" s="2" t="s">
        <v>36</v>
      </c>
      <c r="E3483" s="34">
        <v>8.67</v>
      </c>
      <c r="F3483" s="42">
        <v>0</v>
      </c>
    </row>
    <row r="3484" spans="1:6" ht="51.75">
      <c r="A3484" s="41" t="s">
        <v>21508</v>
      </c>
      <c r="B3484" s="2">
        <v>90092</v>
      </c>
      <c r="C3484" s="150" t="s">
        <v>21555</v>
      </c>
      <c r="D3484" s="2" t="s">
        <v>36</v>
      </c>
      <c r="E3484" s="34">
        <v>6.63</v>
      </c>
      <c r="F3484" s="42">
        <v>0</v>
      </c>
    </row>
    <row r="3485" spans="1:6" ht="51.75">
      <c r="A3485" s="41" t="s">
        <v>21508</v>
      </c>
      <c r="B3485" s="2">
        <v>102278</v>
      </c>
      <c r="C3485" s="150" t="s">
        <v>21556</v>
      </c>
      <c r="D3485" s="2" t="s">
        <v>36</v>
      </c>
      <c r="E3485" s="34">
        <v>10.050000000000001</v>
      </c>
      <c r="F3485" s="42">
        <v>0</v>
      </c>
    </row>
    <row r="3486" spans="1:6" ht="51.75">
      <c r="A3486" s="41" t="s">
        <v>21508</v>
      </c>
      <c r="B3486" s="2">
        <v>90094</v>
      </c>
      <c r="C3486" s="150" t="s">
        <v>21557</v>
      </c>
      <c r="D3486" s="2" t="s">
        <v>36</v>
      </c>
      <c r="E3486" s="34">
        <v>6.26</v>
      </c>
      <c r="F3486" s="42">
        <v>0</v>
      </c>
    </row>
    <row r="3487" spans="1:6" ht="51.75">
      <c r="A3487" s="41" t="s">
        <v>21508</v>
      </c>
      <c r="B3487" s="2">
        <v>102309</v>
      </c>
      <c r="C3487" s="150" t="s">
        <v>21558</v>
      </c>
      <c r="D3487" s="2" t="s">
        <v>36</v>
      </c>
      <c r="E3487" s="34">
        <v>12.44</v>
      </c>
      <c r="F3487" s="42">
        <v>0</v>
      </c>
    </row>
    <row r="3488" spans="1:6" ht="51.75">
      <c r="A3488" s="41" t="s">
        <v>21508</v>
      </c>
      <c r="B3488" s="2">
        <v>102285</v>
      </c>
      <c r="C3488" s="150" t="s">
        <v>21559</v>
      </c>
      <c r="D3488" s="2" t="s">
        <v>36</v>
      </c>
      <c r="E3488" s="34">
        <v>13.03</v>
      </c>
      <c r="F3488" s="42">
        <v>0</v>
      </c>
    </row>
    <row r="3489" spans="1:6" ht="51.75">
      <c r="A3489" s="41" t="s">
        <v>21508</v>
      </c>
      <c r="B3489" s="2">
        <v>90095</v>
      </c>
      <c r="C3489" s="150" t="s">
        <v>21560</v>
      </c>
      <c r="D3489" s="2" t="s">
        <v>36</v>
      </c>
      <c r="E3489" s="34">
        <v>6.08</v>
      </c>
      <c r="F3489" s="42">
        <v>0</v>
      </c>
    </row>
    <row r="3490" spans="1:6" ht="51.75">
      <c r="A3490" s="41" t="s">
        <v>21508</v>
      </c>
      <c r="B3490" s="2">
        <v>102320</v>
      </c>
      <c r="C3490" s="150" t="s">
        <v>21561</v>
      </c>
      <c r="D3490" s="2" t="s">
        <v>36</v>
      </c>
      <c r="E3490" s="34">
        <v>7.61</v>
      </c>
      <c r="F3490" s="42">
        <v>0</v>
      </c>
    </row>
    <row r="3491" spans="1:6" ht="51.75">
      <c r="A3491" s="41" t="s">
        <v>21508</v>
      </c>
      <c r="B3491" s="2">
        <v>102296</v>
      </c>
      <c r="C3491" s="150" t="s">
        <v>21562</v>
      </c>
      <c r="D3491" s="2" t="s">
        <v>36</v>
      </c>
      <c r="E3491" s="34">
        <v>7.96</v>
      </c>
      <c r="F3491" s="42">
        <v>0</v>
      </c>
    </row>
    <row r="3492" spans="1:6" ht="51.75">
      <c r="A3492" s="41" t="s">
        <v>21508</v>
      </c>
      <c r="B3492" s="2">
        <v>90086</v>
      </c>
      <c r="C3492" s="150" t="s">
        <v>21563</v>
      </c>
      <c r="D3492" s="2" t="s">
        <v>36</v>
      </c>
      <c r="E3492" s="34">
        <v>9.9499999999999993</v>
      </c>
      <c r="F3492" s="42">
        <v>0</v>
      </c>
    </row>
    <row r="3493" spans="1:6" ht="51.75">
      <c r="A3493" s="41" t="s">
        <v>21508</v>
      </c>
      <c r="B3493" s="2">
        <v>102277</v>
      </c>
      <c r="C3493" s="150" t="s">
        <v>21564</v>
      </c>
      <c r="D3493" s="2" t="s">
        <v>36</v>
      </c>
      <c r="E3493" s="34">
        <v>9.66</v>
      </c>
      <c r="F3493" s="42">
        <v>0</v>
      </c>
    </row>
    <row r="3494" spans="1:6" ht="51.75">
      <c r="A3494" s="41" t="s">
        <v>21508</v>
      </c>
      <c r="B3494" s="2">
        <v>102286</v>
      </c>
      <c r="C3494" s="150" t="s">
        <v>21565</v>
      </c>
      <c r="D3494" s="2" t="s">
        <v>36</v>
      </c>
      <c r="E3494" s="34">
        <v>12.65</v>
      </c>
      <c r="F3494" s="42">
        <v>0</v>
      </c>
    </row>
    <row r="3495" spans="1:6" ht="51.75">
      <c r="A3495" s="41" t="s">
        <v>21508</v>
      </c>
      <c r="B3495" s="2">
        <v>90098</v>
      </c>
      <c r="C3495" s="150" t="s">
        <v>21566</v>
      </c>
      <c r="D3495" s="2" t="s">
        <v>36</v>
      </c>
      <c r="E3495" s="34">
        <v>5.96</v>
      </c>
      <c r="F3495" s="42">
        <v>0</v>
      </c>
    </row>
    <row r="3496" spans="1:6" ht="51.75">
      <c r="A3496" s="41" t="s">
        <v>21508</v>
      </c>
      <c r="B3496" s="2">
        <v>102313</v>
      </c>
      <c r="C3496" s="150" t="s">
        <v>21567</v>
      </c>
      <c r="D3496" s="2" t="s">
        <v>36</v>
      </c>
      <c r="E3496" s="34">
        <v>11.84</v>
      </c>
      <c r="F3496" s="42">
        <v>0</v>
      </c>
    </row>
    <row r="3497" spans="1:6" ht="51.75">
      <c r="A3497" s="41" t="s">
        <v>21508</v>
      </c>
      <c r="B3497" s="2">
        <v>102321</v>
      </c>
      <c r="C3497" s="150" t="s">
        <v>21568</v>
      </c>
      <c r="D3497" s="2" t="s">
        <v>36</v>
      </c>
      <c r="E3497" s="34">
        <v>7.46</v>
      </c>
      <c r="F3497" s="42">
        <v>0</v>
      </c>
    </row>
    <row r="3498" spans="1:6" ht="51.75">
      <c r="A3498" s="41" t="s">
        <v>21508</v>
      </c>
      <c r="B3498" s="2">
        <v>102289</v>
      </c>
      <c r="C3498" s="150" t="s">
        <v>21569</v>
      </c>
      <c r="D3498" s="2" t="s">
        <v>36</v>
      </c>
      <c r="E3498" s="34">
        <v>12.39</v>
      </c>
      <c r="F3498" s="42">
        <v>0</v>
      </c>
    </row>
    <row r="3499" spans="1:6" ht="51.75">
      <c r="A3499" s="41" t="s">
        <v>21508</v>
      </c>
      <c r="B3499" s="2">
        <v>102297</v>
      </c>
      <c r="C3499" s="150" t="s">
        <v>21570</v>
      </c>
      <c r="D3499" s="2" t="s">
        <v>36</v>
      </c>
      <c r="E3499" s="34">
        <v>7.8</v>
      </c>
      <c r="F3499" s="42">
        <v>0</v>
      </c>
    </row>
    <row r="3500" spans="1:6" ht="51.75">
      <c r="A3500" s="41" t="s">
        <v>21508</v>
      </c>
      <c r="B3500" s="2">
        <v>102280</v>
      </c>
      <c r="C3500" s="150" t="s">
        <v>21571</v>
      </c>
      <c r="D3500" s="2" t="s">
        <v>36</v>
      </c>
      <c r="E3500" s="34">
        <v>6.09</v>
      </c>
      <c r="F3500" s="42">
        <v>0</v>
      </c>
    </row>
    <row r="3501" spans="1:6" ht="51.75">
      <c r="A3501" s="41" t="s">
        <v>21508</v>
      </c>
      <c r="B3501" s="2">
        <v>102294</v>
      </c>
      <c r="C3501" s="150" t="s">
        <v>21572</v>
      </c>
      <c r="D3501" s="2" t="s">
        <v>36</v>
      </c>
      <c r="E3501" s="34">
        <v>7.96</v>
      </c>
      <c r="F3501" s="42">
        <v>0</v>
      </c>
    </row>
    <row r="3502" spans="1:6" ht="51.75">
      <c r="A3502" s="41" t="s">
        <v>21508</v>
      </c>
      <c r="B3502" s="2">
        <v>90090</v>
      </c>
      <c r="C3502" s="150" t="s">
        <v>21573</v>
      </c>
      <c r="D3502" s="2" t="s">
        <v>36</v>
      </c>
      <c r="E3502" s="34">
        <v>9.4600000000000009</v>
      </c>
      <c r="F3502" s="42">
        <v>0</v>
      </c>
    </row>
    <row r="3503" spans="1:6" ht="51.75">
      <c r="A3503" s="41" t="s">
        <v>21508</v>
      </c>
      <c r="B3503" s="2">
        <v>102317</v>
      </c>
      <c r="C3503" s="150" t="s">
        <v>21574</v>
      </c>
      <c r="D3503" s="2" t="s">
        <v>36</v>
      </c>
      <c r="E3503" s="34">
        <v>7.83</v>
      </c>
      <c r="F3503" s="42">
        <v>0</v>
      </c>
    </row>
    <row r="3504" spans="1:6" ht="51.75">
      <c r="A3504" s="41" t="s">
        <v>21508</v>
      </c>
      <c r="B3504" s="2">
        <v>102293</v>
      </c>
      <c r="C3504" s="150" t="s">
        <v>21575</v>
      </c>
      <c r="D3504" s="2" t="s">
        <v>36</v>
      </c>
      <c r="E3504" s="34">
        <v>8.1999999999999993</v>
      </c>
      <c r="F3504" s="42">
        <v>0</v>
      </c>
    </row>
    <row r="3505" spans="1:6" ht="51.75">
      <c r="A3505" s="41" t="s">
        <v>21508</v>
      </c>
      <c r="B3505" s="2">
        <v>102310</v>
      </c>
      <c r="C3505" s="150" t="s">
        <v>21576</v>
      </c>
      <c r="D3505" s="2" t="s">
        <v>36</v>
      </c>
      <c r="E3505" s="34">
        <v>12.09</v>
      </c>
      <c r="F3505" s="42">
        <v>0</v>
      </c>
    </row>
    <row r="3506" spans="1:6" ht="51.75">
      <c r="A3506" s="41" t="s">
        <v>21508</v>
      </c>
      <c r="B3506" s="2">
        <v>102318</v>
      </c>
      <c r="C3506" s="150" t="s">
        <v>21577</v>
      </c>
      <c r="D3506" s="2" t="s">
        <v>36</v>
      </c>
      <c r="E3506" s="34">
        <v>7.61</v>
      </c>
      <c r="F3506" s="42">
        <v>0</v>
      </c>
    </row>
    <row r="3507" spans="1:6" ht="51.75">
      <c r="A3507" s="41" t="s">
        <v>21508</v>
      </c>
      <c r="B3507" s="2">
        <v>90106</v>
      </c>
      <c r="C3507" s="150" t="s">
        <v>21578</v>
      </c>
      <c r="D3507" s="2" t="s">
        <v>36</v>
      </c>
      <c r="E3507" s="34">
        <v>9.77</v>
      </c>
      <c r="F3507" s="42">
        <v>0</v>
      </c>
    </row>
    <row r="3508" spans="1:6" ht="51.75">
      <c r="A3508" s="41" t="s">
        <v>21508</v>
      </c>
      <c r="B3508" s="2">
        <v>90105</v>
      </c>
      <c r="C3508" s="150" t="s">
        <v>21579</v>
      </c>
      <c r="D3508" s="2" t="s">
        <v>36</v>
      </c>
      <c r="E3508" s="34">
        <v>10.76</v>
      </c>
      <c r="F3508" s="42">
        <v>0</v>
      </c>
    </row>
    <row r="3509" spans="1:6" ht="51.75">
      <c r="A3509" s="41" t="s">
        <v>21508</v>
      </c>
      <c r="B3509" s="2">
        <v>90108</v>
      </c>
      <c r="C3509" s="150" t="s">
        <v>21580</v>
      </c>
      <c r="D3509" s="2" t="s">
        <v>36</v>
      </c>
      <c r="E3509" s="34">
        <v>8.83</v>
      </c>
      <c r="F3509" s="42">
        <v>0</v>
      </c>
    </row>
    <row r="3510" spans="1:6" ht="51.75">
      <c r="A3510" s="41" t="s">
        <v>21508</v>
      </c>
      <c r="B3510" s="2">
        <v>90107</v>
      </c>
      <c r="C3510" s="150" t="s">
        <v>21581</v>
      </c>
      <c r="D3510" s="2" t="s">
        <v>36</v>
      </c>
      <c r="E3510" s="34">
        <v>9.65</v>
      </c>
      <c r="F3510" s="42">
        <v>0</v>
      </c>
    </row>
    <row r="3511" spans="1:6" ht="26.25">
      <c r="A3511" s="41" t="s">
        <v>21582</v>
      </c>
      <c r="B3511" s="2">
        <v>102354</v>
      </c>
      <c r="C3511" s="150" t="s">
        <v>21583</v>
      </c>
      <c r="D3511" s="2" t="s">
        <v>36</v>
      </c>
      <c r="E3511" s="34">
        <v>177.79</v>
      </c>
      <c r="F3511" s="42">
        <v>0</v>
      </c>
    </row>
    <row r="3512" spans="1:6" ht="39">
      <c r="A3512" s="41" t="s">
        <v>21582</v>
      </c>
      <c r="B3512" s="2">
        <v>102355</v>
      </c>
      <c r="C3512" s="150" t="s">
        <v>21584</v>
      </c>
      <c r="D3512" s="2" t="s">
        <v>36</v>
      </c>
      <c r="E3512" s="34">
        <v>212.82</v>
      </c>
      <c r="F3512" s="42">
        <v>0</v>
      </c>
    </row>
    <row r="3513" spans="1:6" ht="26.25">
      <c r="A3513" s="41" t="s">
        <v>21582</v>
      </c>
      <c r="B3513" s="2">
        <v>102356</v>
      </c>
      <c r="C3513" s="150" t="s">
        <v>21585</v>
      </c>
      <c r="D3513" s="2" t="s">
        <v>36</v>
      </c>
      <c r="E3513" s="34">
        <v>0</v>
      </c>
      <c r="F3513" s="42"/>
    </row>
    <row r="3514" spans="1:6" ht="26.25">
      <c r="A3514" s="41" t="s">
        <v>21582</v>
      </c>
      <c r="B3514" s="2">
        <v>102357</v>
      </c>
      <c r="C3514" s="150" t="s">
        <v>21586</v>
      </c>
      <c r="D3514" s="2" t="s">
        <v>36</v>
      </c>
      <c r="E3514" s="34">
        <v>0</v>
      </c>
      <c r="F3514" s="42"/>
    </row>
    <row r="3515" spans="1:6" ht="26.25">
      <c r="A3515" s="41" t="s">
        <v>21582</v>
      </c>
      <c r="B3515" s="2">
        <v>102358</v>
      </c>
      <c r="C3515" s="150" t="s">
        <v>21587</v>
      </c>
      <c r="D3515" s="2" t="s">
        <v>36</v>
      </c>
      <c r="E3515" s="34">
        <v>0</v>
      </c>
      <c r="F3515" s="42"/>
    </row>
    <row r="3516" spans="1:6" ht="26.25">
      <c r="A3516" s="41" t="s">
        <v>21582</v>
      </c>
      <c r="B3516" s="2">
        <v>102359</v>
      </c>
      <c r="C3516" s="150" t="s">
        <v>21588</v>
      </c>
      <c r="D3516" s="2" t="s">
        <v>36</v>
      </c>
      <c r="E3516" s="34">
        <v>0</v>
      </c>
      <c r="F3516" s="42"/>
    </row>
    <row r="3517" spans="1:6" ht="39">
      <c r="A3517" s="41" t="s">
        <v>21582</v>
      </c>
      <c r="B3517" s="2">
        <v>102348</v>
      </c>
      <c r="C3517" s="150" t="s">
        <v>21589</v>
      </c>
      <c r="D3517" s="2" t="s">
        <v>36</v>
      </c>
      <c r="E3517" s="34">
        <v>0</v>
      </c>
      <c r="F3517" s="42"/>
    </row>
    <row r="3518" spans="1:6" ht="39">
      <c r="A3518" s="41" t="s">
        <v>21582</v>
      </c>
      <c r="B3518" s="2">
        <v>102346</v>
      </c>
      <c r="C3518" s="150" t="s">
        <v>21590</v>
      </c>
      <c r="D3518" s="2" t="s">
        <v>36</v>
      </c>
      <c r="E3518" s="34">
        <v>0</v>
      </c>
      <c r="F3518" s="42"/>
    </row>
    <row r="3519" spans="1:6" ht="39">
      <c r="A3519" s="41" t="s">
        <v>21582</v>
      </c>
      <c r="B3519" s="2">
        <v>102347</v>
      </c>
      <c r="C3519" s="150" t="s">
        <v>21591</v>
      </c>
      <c r="D3519" s="2" t="s">
        <v>36</v>
      </c>
      <c r="E3519" s="34">
        <v>0</v>
      </c>
      <c r="F3519" s="42"/>
    </row>
    <row r="3520" spans="1:6" ht="39">
      <c r="A3520" s="41" t="s">
        <v>21582</v>
      </c>
      <c r="B3520" s="2">
        <v>102350</v>
      </c>
      <c r="C3520" s="150" t="s">
        <v>21592</v>
      </c>
      <c r="D3520" s="2" t="s">
        <v>36</v>
      </c>
      <c r="E3520" s="34">
        <v>0</v>
      </c>
      <c r="F3520" s="42"/>
    </row>
    <row r="3521" spans="1:6" ht="39">
      <c r="A3521" s="41" t="s">
        <v>21582</v>
      </c>
      <c r="B3521" s="2">
        <v>102351</v>
      </c>
      <c r="C3521" s="150" t="s">
        <v>21593</v>
      </c>
      <c r="D3521" s="2" t="s">
        <v>36</v>
      </c>
      <c r="E3521" s="34">
        <v>0</v>
      </c>
      <c r="F3521" s="42"/>
    </row>
    <row r="3522" spans="1:6" ht="39">
      <c r="A3522" s="41" t="s">
        <v>21582</v>
      </c>
      <c r="B3522" s="2">
        <v>102352</v>
      </c>
      <c r="C3522" s="150" t="s">
        <v>21594</v>
      </c>
      <c r="D3522" s="2" t="s">
        <v>36</v>
      </c>
      <c r="E3522" s="34">
        <v>0</v>
      </c>
      <c r="F3522" s="42"/>
    </row>
    <row r="3523" spans="1:6" ht="39">
      <c r="A3523" s="41" t="s">
        <v>21582</v>
      </c>
      <c r="B3523" s="2">
        <v>102353</v>
      </c>
      <c r="C3523" s="150" t="s">
        <v>21595</v>
      </c>
      <c r="D3523" s="2" t="s">
        <v>36</v>
      </c>
      <c r="E3523" s="34">
        <v>0</v>
      </c>
      <c r="F3523" s="42"/>
    </row>
    <row r="3524" spans="1:6" ht="39">
      <c r="A3524" s="41" t="s">
        <v>21582</v>
      </c>
      <c r="B3524" s="2">
        <v>102349</v>
      </c>
      <c r="C3524" s="150" t="s">
        <v>21596</v>
      </c>
      <c r="D3524" s="2" t="s">
        <v>36</v>
      </c>
      <c r="E3524" s="34">
        <v>0</v>
      </c>
      <c r="F3524" s="42"/>
    </row>
    <row r="3525" spans="1:6" ht="26.25">
      <c r="A3525" s="41" t="s">
        <v>21582</v>
      </c>
      <c r="B3525" s="2">
        <v>102360</v>
      </c>
      <c r="C3525" s="150" t="s">
        <v>21597</v>
      </c>
      <c r="D3525" s="2" t="s">
        <v>36</v>
      </c>
      <c r="E3525" s="34">
        <v>28.49</v>
      </c>
      <c r="F3525" s="42">
        <v>0</v>
      </c>
    </row>
    <row r="3526" spans="1:6" ht="26.25">
      <c r="A3526" s="41" t="s">
        <v>21582</v>
      </c>
      <c r="B3526" s="2">
        <v>102361</v>
      </c>
      <c r="C3526" s="150" t="s">
        <v>21598</v>
      </c>
      <c r="D3526" s="2" t="s">
        <v>36</v>
      </c>
      <c r="E3526" s="34">
        <v>45.04</v>
      </c>
      <c r="F3526" s="42">
        <v>0</v>
      </c>
    </row>
    <row r="3527" spans="1:6" ht="39">
      <c r="A3527" s="41" t="s">
        <v>21599</v>
      </c>
      <c r="B3527" s="2">
        <v>101595</v>
      </c>
      <c r="C3527" s="150" t="s">
        <v>21600</v>
      </c>
      <c r="D3527" s="2" t="s">
        <v>34</v>
      </c>
      <c r="E3527" s="34">
        <v>0</v>
      </c>
      <c r="F3527" s="42"/>
    </row>
    <row r="3528" spans="1:6" ht="39">
      <c r="A3528" s="41" t="s">
        <v>21599</v>
      </c>
      <c r="B3528" s="2">
        <v>101601</v>
      </c>
      <c r="C3528" s="150" t="s">
        <v>21601</v>
      </c>
      <c r="D3528" s="2" t="s">
        <v>34</v>
      </c>
      <c r="E3528" s="34">
        <v>31.75</v>
      </c>
      <c r="F3528" s="42">
        <v>0</v>
      </c>
    </row>
    <row r="3529" spans="1:6" ht="39">
      <c r="A3529" s="41" t="s">
        <v>21599</v>
      </c>
      <c r="B3529" s="2">
        <v>101594</v>
      </c>
      <c r="C3529" s="150" t="s">
        <v>21602</v>
      </c>
      <c r="D3529" s="2" t="s">
        <v>34</v>
      </c>
      <c r="E3529" s="34">
        <v>0</v>
      </c>
      <c r="F3529" s="42"/>
    </row>
    <row r="3530" spans="1:6" ht="26.25">
      <c r="A3530" s="41" t="s">
        <v>21599</v>
      </c>
      <c r="B3530" s="2">
        <v>101600</v>
      </c>
      <c r="C3530" s="150" t="s">
        <v>21603</v>
      </c>
      <c r="D3530" s="2" t="s">
        <v>34</v>
      </c>
      <c r="E3530" s="34">
        <v>21.45</v>
      </c>
      <c r="F3530" s="42">
        <v>0</v>
      </c>
    </row>
    <row r="3531" spans="1:6" ht="39">
      <c r="A3531" s="41" t="s">
        <v>21599</v>
      </c>
      <c r="B3531" s="2">
        <v>101597</v>
      </c>
      <c r="C3531" s="150" t="s">
        <v>21604</v>
      </c>
      <c r="D3531" s="2" t="s">
        <v>34</v>
      </c>
      <c r="E3531" s="34">
        <v>0</v>
      </c>
      <c r="F3531" s="42"/>
    </row>
    <row r="3532" spans="1:6" ht="39">
      <c r="A3532" s="41" t="s">
        <v>21599</v>
      </c>
      <c r="B3532" s="2">
        <v>101603</v>
      </c>
      <c r="C3532" s="150" t="s">
        <v>21605</v>
      </c>
      <c r="D3532" s="2" t="s">
        <v>34</v>
      </c>
      <c r="E3532" s="34">
        <v>26.21</v>
      </c>
      <c r="F3532" s="42">
        <v>0</v>
      </c>
    </row>
    <row r="3533" spans="1:6" ht="39">
      <c r="A3533" s="41" t="s">
        <v>21599</v>
      </c>
      <c r="B3533" s="2">
        <v>101596</v>
      </c>
      <c r="C3533" s="150" t="s">
        <v>21606</v>
      </c>
      <c r="D3533" s="2" t="s">
        <v>34</v>
      </c>
      <c r="E3533" s="34">
        <v>0</v>
      </c>
      <c r="F3533" s="42"/>
    </row>
    <row r="3534" spans="1:6" ht="26.25">
      <c r="A3534" s="41" t="s">
        <v>21599</v>
      </c>
      <c r="B3534" s="2">
        <v>101602</v>
      </c>
      <c r="C3534" s="150" t="s">
        <v>21607</v>
      </c>
      <c r="D3534" s="2" t="s">
        <v>34</v>
      </c>
      <c r="E3534" s="34">
        <v>15.9</v>
      </c>
      <c r="F3534" s="42">
        <v>0</v>
      </c>
    </row>
    <row r="3535" spans="1:6" ht="39">
      <c r="A3535" s="41" t="s">
        <v>21599</v>
      </c>
      <c r="B3535" s="2">
        <v>101599</v>
      </c>
      <c r="C3535" s="150" t="s">
        <v>21608</v>
      </c>
      <c r="D3535" s="2" t="s">
        <v>34</v>
      </c>
      <c r="E3535" s="34">
        <v>0</v>
      </c>
      <c r="F3535" s="42"/>
    </row>
    <row r="3536" spans="1:6" ht="39">
      <c r="A3536" s="41" t="s">
        <v>21599</v>
      </c>
      <c r="B3536" s="2">
        <v>101605</v>
      </c>
      <c r="C3536" s="150" t="s">
        <v>21609</v>
      </c>
      <c r="D3536" s="2" t="s">
        <v>34</v>
      </c>
      <c r="E3536" s="34">
        <v>20.71</v>
      </c>
      <c r="F3536" s="42">
        <v>0</v>
      </c>
    </row>
    <row r="3537" spans="1:6" ht="39">
      <c r="A3537" s="41" t="s">
        <v>21599</v>
      </c>
      <c r="B3537" s="2">
        <v>101598</v>
      </c>
      <c r="C3537" s="150" t="s">
        <v>21610</v>
      </c>
      <c r="D3537" s="2" t="s">
        <v>34</v>
      </c>
      <c r="E3537" s="34">
        <v>0</v>
      </c>
      <c r="F3537" s="42"/>
    </row>
    <row r="3538" spans="1:6" ht="26.25">
      <c r="A3538" s="41" t="s">
        <v>21599</v>
      </c>
      <c r="B3538" s="2">
        <v>101604</v>
      </c>
      <c r="C3538" s="150" t="s">
        <v>21611</v>
      </c>
      <c r="D3538" s="2" t="s">
        <v>34</v>
      </c>
      <c r="E3538" s="34">
        <v>10.4</v>
      </c>
      <c r="F3538" s="42">
        <v>0</v>
      </c>
    </row>
    <row r="3539" spans="1:6" ht="26.25">
      <c r="A3539" s="41" t="s">
        <v>21599</v>
      </c>
      <c r="B3539" s="2">
        <v>101588</v>
      </c>
      <c r="C3539" s="150" t="s">
        <v>21612</v>
      </c>
      <c r="D3539" s="2" t="s">
        <v>34</v>
      </c>
      <c r="E3539" s="34">
        <v>114.03</v>
      </c>
      <c r="F3539" s="42">
        <v>0</v>
      </c>
    </row>
    <row r="3540" spans="1:6" ht="39">
      <c r="A3540" s="41" t="s">
        <v>21599</v>
      </c>
      <c r="B3540" s="2">
        <v>101591</v>
      </c>
      <c r="C3540" s="150" t="s">
        <v>21613</v>
      </c>
      <c r="D3540" s="2" t="s">
        <v>34</v>
      </c>
      <c r="E3540" s="34">
        <v>138.55000000000001</v>
      </c>
      <c r="F3540" s="42">
        <v>0</v>
      </c>
    </row>
    <row r="3541" spans="1:6" ht="26.25">
      <c r="A3541" s="41" t="s">
        <v>21599</v>
      </c>
      <c r="B3541" s="2">
        <v>101590</v>
      </c>
      <c r="C3541" s="150" t="s">
        <v>21614</v>
      </c>
      <c r="D3541" s="2" t="s">
        <v>34</v>
      </c>
      <c r="E3541" s="34">
        <v>86.26</v>
      </c>
      <c r="F3541" s="42">
        <v>0</v>
      </c>
    </row>
    <row r="3542" spans="1:6" ht="39">
      <c r="A3542" s="41" t="s">
        <v>21599</v>
      </c>
      <c r="B3542" s="2">
        <v>101593</v>
      </c>
      <c r="C3542" s="150" t="s">
        <v>21615</v>
      </c>
      <c r="D3542" s="2" t="s">
        <v>34</v>
      </c>
      <c r="E3542" s="34">
        <v>112.89</v>
      </c>
      <c r="F3542" s="42">
        <v>0</v>
      </c>
    </row>
    <row r="3543" spans="1:6" ht="26.25">
      <c r="A3543" s="41" t="s">
        <v>21599</v>
      </c>
      <c r="B3543" s="2">
        <v>101592</v>
      </c>
      <c r="C3543" s="150" t="s">
        <v>21616</v>
      </c>
      <c r="D3543" s="2" t="s">
        <v>34</v>
      </c>
      <c r="E3543" s="34">
        <v>60.44</v>
      </c>
      <c r="F3543" s="42">
        <v>0</v>
      </c>
    </row>
    <row r="3544" spans="1:6" ht="26.25">
      <c r="A3544" s="41" t="s">
        <v>21599</v>
      </c>
      <c r="B3544" s="2">
        <v>101583</v>
      </c>
      <c r="C3544" s="150" t="s">
        <v>21617</v>
      </c>
      <c r="D3544" s="2" t="s">
        <v>34</v>
      </c>
      <c r="E3544" s="34">
        <v>109.07</v>
      </c>
      <c r="F3544" s="42">
        <v>0</v>
      </c>
    </row>
    <row r="3545" spans="1:6" ht="26.25">
      <c r="A3545" s="41" t="s">
        <v>21599</v>
      </c>
      <c r="B3545" s="2">
        <v>101582</v>
      </c>
      <c r="C3545" s="150" t="s">
        <v>21618</v>
      </c>
      <c r="D3545" s="2" t="s">
        <v>34</v>
      </c>
      <c r="E3545" s="34">
        <v>86.64</v>
      </c>
      <c r="F3545" s="42">
        <v>0</v>
      </c>
    </row>
    <row r="3546" spans="1:6" ht="26.25">
      <c r="A3546" s="41" t="s">
        <v>21599</v>
      </c>
      <c r="B3546" s="2">
        <v>101585</v>
      </c>
      <c r="C3546" s="150" t="s">
        <v>21619</v>
      </c>
      <c r="D3546" s="2" t="s">
        <v>34</v>
      </c>
      <c r="E3546" s="34">
        <v>93.15</v>
      </c>
      <c r="F3546" s="42">
        <v>0</v>
      </c>
    </row>
    <row r="3547" spans="1:6" ht="26.25">
      <c r="A3547" s="41" t="s">
        <v>21599</v>
      </c>
      <c r="B3547" s="2">
        <v>101584</v>
      </c>
      <c r="C3547" s="150" t="s">
        <v>21620</v>
      </c>
      <c r="D3547" s="2" t="s">
        <v>34</v>
      </c>
      <c r="E3547" s="34">
        <v>70.709999999999994</v>
      </c>
      <c r="F3547" s="42">
        <v>0</v>
      </c>
    </row>
    <row r="3548" spans="1:6" ht="26.25">
      <c r="A3548" s="41" t="s">
        <v>21599</v>
      </c>
      <c r="B3548" s="2">
        <v>101587</v>
      </c>
      <c r="C3548" s="150" t="s">
        <v>21621</v>
      </c>
      <c r="D3548" s="2" t="s">
        <v>34</v>
      </c>
      <c r="E3548" s="34">
        <v>82.72</v>
      </c>
      <c r="F3548" s="42">
        <v>0</v>
      </c>
    </row>
    <row r="3549" spans="1:6" ht="26.25">
      <c r="A3549" s="41" t="s">
        <v>21599</v>
      </c>
      <c r="B3549" s="2">
        <v>101586</v>
      </c>
      <c r="C3549" s="150" t="s">
        <v>21622</v>
      </c>
      <c r="D3549" s="2" t="s">
        <v>34</v>
      </c>
      <c r="E3549" s="34">
        <v>60.08</v>
      </c>
      <c r="F3549" s="42">
        <v>0</v>
      </c>
    </row>
    <row r="3550" spans="1:6" ht="26.25">
      <c r="A3550" s="41" t="s">
        <v>21599</v>
      </c>
      <c r="B3550" s="2">
        <v>101577</v>
      </c>
      <c r="C3550" s="150" t="s">
        <v>21623</v>
      </c>
      <c r="D3550" s="2" t="s">
        <v>34</v>
      </c>
      <c r="E3550" s="34">
        <v>67.239999999999995</v>
      </c>
      <c r="F3550" s="42">
        <v>0</v>
      </c>
    </row>
    <row r="3551" spans="1:6" ht="26.25">
      <c r="A3551" s="41" t="s">
        <v>21599</v>
      </c>
      <c r="B3551" s="2">
        <v>101576</v>
      </c>
      <c r="C3551" s="150" t="s">
        <v>21624</v>
      </c>
      <c r="D3551" s="2" t="s">
        <v>34</v>
      </c>
      <c r="E3551" s="34">
        <v>52.86</v>
      </c>
      <c r="F3551" s="42">
        <v>0</v>
      </c>
    </row>
    <row r="3552" spans="1:6" ht="26.25">
      <c r="A3552" s="41" t="s">
        <v>21599</v>
      </c>
      <c r="B3552" s="2">
        <v>101579</v>
      </c>
      <c r="C3552" s="150" t="s">
        <v>21625</v>
      </c>
      <c r="D3552" s="2" t="s">
        <v>34</v>
      </c>
      <c r="E3552" s="34">
        <v>57.74</v>
      </c>
      <c r="F3552" s="42">
        <v>0</v>
      </c>
    </row>
    <row r="3553" spans="1:6" ht="26.25">
      <c r="A3553" s="41" t="s">
        <v>21599</v>
      </c>
      <c r="B3553" s="2">
        <v>101578</v>
      </c>
      <c r="C3553" s="150" t="s">
        <v>21626</v>
      </c>
      <c r="D3553" s="2" t="s">
        <v>34</v>
      </c>
      <c r="E3553" s="34">
        <v>43.35</v>
      </c>
      <c r="F3553" s="42">
        <v>0</v>
      </c>
    </row>
    <row r="3554" spans="1:6" ht="26.25">
      <c r="A3554" s="41" t="s">
        <v>21599</v>
      </c>
      <c r="B3554" s="2">
        <v>101581</v>
      </c>
      <c r="C3554" s="150" t="s">
        <v>21627</v>
      </c>
      <c r="D3554" s="2" t="s">
        <v>34</v>
      </c>
      <c r="E3554" s="34">
        <v>52.27</v>
      </c>
      <c r="F3554" s="42">
        <v>0</v>
      </c>
    </row>
    <row r="3555" spans="1:6" ht="26.25">
      <c r="A3555" s="41" t="s">
        <v>21599</v>
      </c>
      <c r="B3555" s="2">
        <v>101580</v>
      </c>
      <c r="C3555" s="150" t="s">
        <v>21628</v>
      </c>
      <c r="D3555" s="2" t="s">
        <v>34</v>
      </c>
      <c r="E3555" s="34">
        <v>37.71</v>
      </c>
      <c r="F3555" s="42">
        <v>0</v>
      </c>
    </row>
    <row r="3556" spans="1:6" ht="26.25">
      <c r="A3556" s="41" t="s">
        <v>21599</v>
      </c>
      <c r="B3556" s="2">
        <v>101606</v>
      </c>
      <c r="C3556" s="150" t="s">
        <v>21629</v>
      </c>
      <c r="D3556" s="2" t="s">
        <v>34</v>
      </c>
      <c r="E3556" s="34">
        <v>0</v>
      </c>
      <c r="F3556" s="42"/>
    </row>
    <row r="3557" spans="1:6" ht="26.25">
      <c r="A3557" s="41" t="s">
        <v>21599</v>
      </c>
      <c r="B3557" s="2">
        <v>101607</v>
      </c>
      <c r="C3557" s="150" t="s">
        <v>21630</v>
      </c>
      <c r="D3557" s="2" t="s">
        <v>34</v>
      </c>
      <c r="E3557" s="34">
        <v>0</v>
      </c>
      <c r="F3557" s="42"/>
    </row>
    <row r="3558" spans="1:6" ht="26.25">
      <c r="A3558" s="41" t="s">
        <v>21599</v>
      </c>
      <c r="B3558" s="2">
        <v>101608</v>
      </c>
      <c r="C3558" s="150" t="s">
        <v>21631</v>
      </c>
      <c r="D3558" s="2" t="s">
        <v>34</v>
      </c>
      <c r="E3558" s="34">
        <v>0</v>
      </c>
      <c r="F3558" s="42"/>
    </row>
    <row r="3559" spans="1:6" ht="26.25">
      <c r="A3559" s="41" t="s">
        <v>21599</v>
      </c>
      <c r="B3559" s="2">
        <v>101571</v>
      </c>
      <c r="C3559" s="150" t="s">
        <v>21632</v>
      </c>
      <c r="D3559" s="2" t="s">
        <v>34</v>
      </c>
      <c r="E3559" s="34">
        <v>41.53</v>
      </c>
      <c r="F3559" s="42">
        <v>0</v>
      </c>
    </row>
    <row r="3560" spans="1:6" ht="26.25">
      <c r="A3560" s="41" t="s">
        <v>21599</v>
      </c>
      <c r="B3560" s="2">
        <v>101570</v>
      </c>
      <c r="C3560" s="150" t="s">
        <v>21633</v>
      </c>
      <c r="D3560" s="2" t="s">
        <v>34</v>
      </c>
      <c r="E3560" s="34">
        <v>30.3</v>
      </c>
      <c r="F3560" s="42">
        <v>0</v>
      </c>
    </row>
    <row r="3561" spans="1:6" ht="26.25">
      <c r="A3561" s="41" t="s">
        <v>21599</v>
      </c>
      <c r="B3561" s="2">
        <v>101573</v>
      </c>
      <c r="C3561" s="150" t="s">
        <v>21634</v>
      </c>
      <c r="D3561" s="2" t="s">
        <v>34</v>
      </c>
      <c r="E3561" s="34">
        <v>34.89</v>
      </c>
      <c r="F3561" s="42">
        <v>0</v>
      </c>
    </row>
    <row r="3562" spans="1:6" ht="26.25">
      <c r="A3562" s="41" t="s">
        <v>21599</v>
      </c>
      <c r="B3562" s="2">
        <v>101572</v>
      </c>
      <c r="C3562" s="150" t="s">
        <v>21635</v>
      </c>
      <c r="D3562" s="2" t="s">
        <v>34</v>
      </c>
      <c r="E3562" s="34">
        <v>23.67</v>
      </c>
      <c r="F3562" s="42">
        <v>0</v>
      </c>
    </row>
    <row r="3563" spans="1:6" ht="26.25">
      <c r="A3563" s="41" t="s">
        <v>21599</v>
      </c>
      <c r="B3563" s="2">
        <v>101575</v>
      </c>
      <c r="C3563" s="150" t="s">
        <v>21636</v>
      </c>
      <c r="D3563" s="2" t="s">
        <v>34</v>
      </c>
      <c r="E3563" s="34">
        <v>29.29</v>
      </c>
      <c r="F3563" s="42">
        <v>0</v>
      </c>
    </row>
    <row r="3564" spans="1:6" ht="26.25">
      <c r="A3564" s="41" t="s">
        <v>21599</v>
      </c>
      <c r="B3564" s="2">
        <v>101574</v>
      </c>
      <c r="C3564" s="150" t="s">
        <v>21637</v>
      </c>
      <c r="D3564" s="2" t="s">
        <v>34</v>
      </c>
      <c r="E3564" s="34">
        <v>17.88</v>
      </c>
      <c r="F3564" s="42">
        <v>0</v>
      </c>
    </row>
    <row r="3565" spans="1:6" ht="39">
      <c r="A3565" s="41" t="s">
        <v>21599</v>
      </c>
      <c r="B3565" s="2">
        <v>101589</v>
      </c>
      <c r="C3565" s="150" t="s">
        <v>21638</v>
      </c>
      <c r="D3565" s="2" t="s">
        <v>34</v>
      </c>
      <c r="E3565" s="34">
        <v>166.33</v>
      </c>
      <c r="F3565" s="42">
        <v>0</v>
      </c>
    </row>
    <row r="3566" spans="1:6" ht="26.25">
      <c r="A3566" s="41" t="s">
        <v>21599</v>
      </c>
      <c r="B3566" s="2">
        <v>101610</v>
      </c>
      <c r="C3566" s="150" t="s">
        <v>21639</v>
      </c>
      <c r="D3566" s="2" t="s">
        <v>35</v>
      </c>
      <c r="E3566" s="34">
        <v>0</v>
      </c>
      <c r="F3566" s="42"/>
    </row>
    <row r="3567" spans="1:6" ht="26.25">
      <c r="A3567" s="41" t="s">
        <v>21599</v>
      </c>
      <c r="B3567" s="2">
        <v>101613</v>
      </c>
      <c r="C3567" s="150" t="s">
        <v>21640</v>
      </c>
      <c r="D3567" s="2" t="s">
        <v>35</v>
      </c>
      <c r="E3567" s="34">
        <v>0</v>
      </c>
      <c r="F3567" s="42"/>
    </row>
    <row r="3568" spans="1:6" ht="26.25">
      <c r="A3568" s="41" t="s">
        <v>21599</v>
      </c>
      <c r="B3568" s="2">
        <v>101611</v>
      </c>
      <c r="C3568" s="150" t="s">
        <v>21641</v>
      </c>
      <c r="D3568" s="2" t="s">
        <v>35</v>
      </c>
      <c r="E3568" s="34">
        <v>0</v>
      </c>
      <c r="F3568" s="42"/>
    </row>
    <row r="3569" spans="1:6" ht="26.25">
      <c r="A3569" s="41" t="s">
        <v>21599</v>
      </c>
      <c r="B3569" s="2">
        <v>101614</v>
      </c>
      <c r="C3569" s="150" t="s">
        <v>21642</v>
      </c>
      <c r="D3569" s="2" t="s">
        <v>35</v>
      </c>
      <c r="E3569" s="34">
        <v>0</v>
      </c>
      <c r="F3569" s="42"/>
    </row>
    <row r="3570" spans="1:6" ht="26.25">
      <c r="A3570" s="41" t="s">
        <v>21599</v>
      </c>
      <c r="B3570" s="2">
        <v>101612</v>
      </c>
      <c r="C3570" s="150" t="s">
        <v>21643</v>
      </c>
      <c r="D3570" s="2" t="s">
        <v>35</v>
      </c>
      <c r="E3570" s="34">
        <v>0</v>
      </c>
      <c r="F3570" s="42"/>
    </row>
    <row r="3571" spans="1:6" ht="26.25">
      <c r="A3571" s="41" t="s">
        <v>21599</v>
      </c>
      <c r="B3571" s="2">
        <v>101615</v>
      </c>
      <c r="C3571" s="150" t="s">
        <v>21644</v>
      </c>
      <c r="D3571" s="2" t="s">
        <v>35</v>
      </c>
      <c r="E3571" s="34">
        <v>0</v>
      </c>
      <c r="F3571" s="42"/>
    </row>
    <row r="3572" spans="1:6" ht="26.25">
      <c r="A3572" s="41" t="s">
        <v>21599</v>
      </c>
      <c r="B3572" s="2">
        <v>101617</v>
      </c>
      <c r="C3572" s="150" t="s">
        <v>21645</v>
      </c>
      <c r="D3572" s="2" t="s">
        <v>34</v>
      </c>
      <c r="E3572" s="34">
        <v>4.2699999999999996</v>
      </c>
      <c r="F3572" s="42">
        <v>0</v>
      </c>
    </row>
    <row r="3573" spans="1:6" ht="26.25">
      <c r="A3573" s="41" t="s">
        <v>21599</v>
      </c>
      <c r="B3573" s="2">
        <v>101620</v>
      </c>
      <c r="C3573" s="150" t="s">
        <v>21646</v>
      </c>
      <c r="D3573" s="2" t="s">
        <v>36</v>
      </c>
      <c r="E3573" s="34">
        <v>230.22</v>
      </c>
      <c r="F3573" s="42">
        <v>0</v>
      </c>
    </row>
    <row r="3574" spans="1:6" ht="26.25">
      <c r="A3574" s="41" t="s">
        <v>21599</v>
      </c>
      <c r="B3574" s="2">
        <v>101625</v>
      </c>
      <c r="C3574" s="150" t="s">
        <v>21647</v>
      </c>
      <c r="D3574" s="2" t="s">
        <v>36</v>
      </c>
      <c r="E3574" s="34">
        <v>167.12</v>
      </c>
      <c r="F3574" s="42">
        <v>0</v>
      </c>
    </row>
    <row r="3575" spans="1:6" ht="26.25">
      <c r="A3575" s="41" t="s">
        <v>21599</v>
      </c>
      <c r="B3575" s="2">
        <v>101621</v>
      </c>
      <c r="C3575" s="150" t="s">
        <v>21648</v>
      </c>
      <c r="D3575" s="2" t="s">
        <v>36</v>
      </c>
      <c r="E3575" s="34">
        <v>274.11</v>
      </c>
      <c r="F3575" s="42">
        <v>0</v>
      </c>
    </row>
    <row r="3576" spans="1:6" ht="26.25">
      <c r="A3576" s="41" t="s">
        <v>21599</v>
      </c>
      <c r="B3576" s="2">
        <v>101624</v>
      </c>
      <c r="C3576" s="150" t="s">
        <v>21649</v>
      </c>
      <c r="D3576" s="2" t="s">
        <v>36</v>
      </c>
      <c r="E3576" s="34">
        <v>192.83</v>
      </c>
      <c r="F3576" s="42">
        <v>0</v>
      </c>
    </row>
    <row r="3577" spans="1:6" ht="26.25">
      <c r="A3577" s="41" t="s">
        <v>21599</v>
      </c>
      <c r="B3577" s="2">
        <v>101616</v>
      </c>
      <c r="C3577" s="150" t="s">
        <v>21650</v>
      </c>
      <c r="D3577" s="2" t="s">
        <v>34</v>
      </c>
      <c r="E3577" s="34">
        <v>8.65</v>
      </c>
      <c r="F3577" s="42">
        <v>0</v>
      </c>
    </row>
    <row r="3578" spans="1:6" ht="26.25">
      <c r="A3578" s="41" t="s">
        <v>21599</v>
      </c>
      <c r="B3578" s="2">
        <v>101618</v>
      </c>
      <c r="C3578" s="150" t="s">
        <v>21651</v>
      </c>
      <c r="D3578" s="2" t="s">
        <v>36</v>
      </c>
      <c r="E3578" s="34">
        <v>265.02</v>
      </c>
      <c r="F3578" s="42">
        <v>0</v>
      </c>
    </row>
    <row r="3579" spans="1:6" ht="26.25">
      <c r="A3579" s="41" t="s">
        <v>21599</v>
      </c>
      <c r="B3579" s="2">
        <v>101622</v>
      </c>
      <c r="C3579" s="150" t="s">
        <v>21652</v>
      </c>
      <c r="D3579" s="2" t="s">
        <v>36</v>
      </c>
      <c r="E3579" s="34">
        <v>218.83</v>
      </c>
      <c r="F3579" s="42">
        <v>0</v>
      </c>
    </row>
    <row r="3580" spans="1:6" ht="26.25">
      <c r="A3580" s="41" t="s">
        <v>21599</v>
      </c>
      <c r="B3580" s="2">
        <v>101619</v>
      </c>
      <c r="C3580" s="150" t="s">
        <v>21653</v>
      </c>
      <c r="D3580" s="2" t="s">
        <v>36</v>
      </c>
      <c r="E3580" s="34">
        <v>308.92</v>
      </c>
      <c r="F3580" s="42">
        <v>0</v>
      </c>
    </row>
    <row r="3581" spans="1:6" ht="26.25">
      <c r="A3581" s="41" t="s">
        <v>21599</v>
      </c>
      <c r="B3581" s="2">
        <v>101623</v>
      </c>
      <c r="C3581" s="150" t="s">
        <v>21654</v>
      </c>
      <c r="D3581" s="2" t="s">
        <v>36</v>
      </c>
      <c r="E3581" s="34">
        <v>251.97</v>
      </c>
      <c r="F3581" s="42">
        <v>0</v>
      </c>
    </row>
    <row r="3582" spans="1:6">
      <c r="A3582" s="41" t="s">
        <v>21655</v>
      </c>
      <c r="B3582" s="2">
        <v>104482</v>
      </c>
      <c r="C3582" s="150" t="s">
        <v>21656</v>
      </c>
      <c r="D3582" s="2" t="s">
        <v>18277</v>
      </c>
      <c r="E3582" s="34">
        <v>45.8</v>
      </c>
      <c r="F3582" s="42">
        <v>0</v>
      </c>
    </row>
    <row r="3583" spans="1:6" ht="39">
      <c r="A3583" s="41" t="s">
        <v>21655</v>
      </c>
      <c r="B3583" s="2">
        <v>104189</v>
      </c>
      <c r="C3583" s="150" t="s">
        <v>21657</v>
      </c>
      <c r="D3583" s="2" t="s">
        <v>36</v>
      </c>
      <c r="E3583" s="34">
        <v>148.15</v>
      </c>
      <c r="F3583" s="42">
        <v>0</v>
      </c>
    </row>
    <row r="3584" spans="1:6" ht="39">
      <c r="A3584" s="41" t="s">
        <v>21655</v>
      </c>
      <c r="B3584" s="2">
        <v>104465</v>
      </c>
      <c r="C3584" s="150" t="s">
        <v>21658</v>
      </c>
      <c r="D3584" s="2" t="s">
        <v>38</v>
      </c>
      <c r="E3584" s="34">
        <v>0</v>
      </c>
      <c r="F3584" s="42"/>
    </row>
    <row r="3585" spans="1:6" ht="39">
      <c r="A3585" s="41" t="s">
        <v>21655</v>
      </c>
      <c r="B3585" s="2">
        <v>104188</v>
      </c>
      <c r="C3585" s="150" t="s">
        <v>21659</v>
      </c>
      <c r="D3585" s="2" t="s">
        <v>38</v>
      </c>
      <c r="E3585" s="34">
        <v>0</v>
      </c>
      <c r="F3585" s="42"/>
    </row>
    <row r="3586" spans="1:6" ht="39">
      <c r="A3586" s="41" t="s">
        <v>21655</v>
      </c>
      <c r="B3586" s="2">
        <v>104185</v>
      </c>
      <c r="C3586" s="150" t="s">
        <v>21660</v>
      </c>
      <c r="D3586" s="2" t="s">
        <v>35</v>
      </c>
      <c r="E3586" s="34">
        <v>38.69</v>
      </c>
      <c r="F3586" s="42">
        <v>0</v>
      </c>
    </row>
    <row r="3587" spans="1:6" ht="26.25">
      <c r="A3587" s="41" t="s">
        <v>21655</v>
      </c>
      <c r="B3587" s="2">
        <v>104182</v>
      </c>
      <c r="C3587" s="150" t="s">
        <v>21661</v>
      </c>
      <c r="D3587" s="2" t="s">
        <v>38</v>
      </c>
      <c r="E3587" s="34">
        <v>0</v>
      </c>
      <c r="F3587" s="42"/>
    </row>
    <row r="3588" spans="1:6" ht="26.25">
      <c r="A3588" s="41" t="s">
        <v>21655</v>
      </c>
      <c r="B3588" s="2">
        <v>104184</v>
      </c>
      <c r="C3588" s="150" t="s">
        <v>21662</v>
      </c>
      <c r="D3588" s="2" t="s">
        <v>35</v>
      </c>
      <c r="E3588" s="34">
        <v>46.33</v>
      </c>
      <c r="F3588" s="42">
        <v>0</v>
      </c>
    </row>
    <row r="3589" spans="1:6" ht="39">
      <c r="A3589" s="41" t="s">
        <v>21655</v>
      </c>
      <c r="B3589" s="2">
        <v>104190</v>
      </c>
      <c r="C3589" s="150" t="s">
        <v>21663</v>
      </c>
      <c r="D3589" s="2" t="s">
        <v>35</v>
      </c>
      <c r="E3589" s="34">
        <v>1004.88</v>
      </c>
      <c r="F3589" s="42">
        <v>0</v>
      </c>
    </row>
    <row r="3590" spans="1:6" ht="39">
      <c r="A3590" s="41" t="s">
        <v>21655</v>
      </c>
      <c r="B3590" s="2">
        <v>104463</v>
      </c>
      <c r="C3590" s="150" t="s">
        <v>21664</v>
      </c>
      <c r="D3590" s="2" t="s">
        <v>35</v>
      </c>
      <c r="E3590" s="34">
        <v>0</v>
      </c>
      <c r="F3590" s="42"/>
    </row>
    <row r="3591" spans="1:6" ht="39">
      <c r="A3591" s="41" t="s">
        <v>21655</v>
      </c>
      <c r="B3591" s="2">
        <v>104464</v>
      </c>
      <c r="C3591" s="150" t="s">
        <v>21665</v>
      </c>
      <c r="D3591" s="2" t="s">
        <v>35</v>
      </c>
      <c r="E3591" s="34">
        <v>0</v>
      </c>
      <c r="F3591" s="42"/>
    </row>
    <row r="3592" spans="1:6" ht="39">
      <c r="A3592" s="41" t="s">
        <v>21655</v>
      </c>
      <c r="B3592" s="2">
        <v>104183</v>
      </c>
      <c r="C3592" s="150" t="s">
        <v>21666</v>
      </c>
      <c r="D3592" s="2" t="s">
        <v>38</v>
      </c>
      <c r="E3592" s="34">
        <v>265.39999999999998</v>
      </c>
      <c r="F3592" s="42">
        <v>0</v>
      </c>
    </row>
    <row r="3593" spans="1:6" ht="39">
      <c r="A3593" s="41" t="s">
        <v>21655</v>
      </c>
      <c r="B3593" s="2">
        <v>104187</v>
      </c>
      <c r="C3593" s="150" t="s">
        <v>21667</v>
      </c>
      <c r="D3593" s="2" t="s">
        <v>38</v>
      </c>
      <c r="E3593" s="34">
        <v>1604.92</v>
      </c>
      <c r="F3593" s="42">
        <v>0</v>
      </c>
    </row>
    <row r="3594" spans="1:6" ht="26.25">
      <c r="A3594" s="41" t="s">
        <v>21655</v>
      </c>
      <c r="B3594" s="2">
        <v>104186</v>
      </c>
      <c r="C3594" s="150" t="s">
        <v>21668</v>
      </c>
      <c r="D3594" s="2" t="s">
        <v>38</v>
      </c>
      <c r="E3594" s="34">
        <v>292.58</v>
      </c>
      <c r="F3594" s="42">
        <v>0</v>
      </c>
    </row>
    <row r="3595" spans="1:6" ht="39">
      <c r="A3595" s="41" t="s">
        <v>21655</v>
      </c>
      <c r="B3595" s="2">
        <v>104180</v>
      </c>
      <c r="C3595" s="150" t="s">
        <v>21669</v>
      </c>
      <c r="D3595" s="2" t="s">
        <v>38</v>
      </c>
      <c r="E3595" s="34">
        <v>0</v>
      </c>
      <c r="F3595" s="42"/>
    </row>
    <row r="3596" spans="1:6" ht="39">
      <c r="A3596" s="41" t="s">
        <v>21655</v>
      </c>
      <c r="B3596" s="2">
        <v>104181</v>
      </c>
      <c r="C3596" s="150" t="s">
        <v>21670</v>
      </c>
      <c r="D3596" s="2" t="s">
        <v>38</v>
      </c>
      <c r="E3596" s="34">
        <v>0</v>
      </c>
      <c r="F3596" s="42"/>
    </row>
    <row r="3597" spans="1:6" ht="39">
      <c r="A3597" s="41" t="s">
        <v>21671</v>
      </c>
      <c r="B3597" s="2">
        <v>100674</v>
      </c>
      <c r="C3597" s="150" t="s">
        <v>21672</v>
      </c>
      <c r="D3597" s="2" t="s">
        <v>34</v>
      </c>
      <c r="E3597" s="34">
        <v>819.02</v>
      </c>
      <c r="F3597" s="42">
        <v>0</v>
      </c>
    </row>
    <row r="3598" spans="1:6" ht="51.75">
      <c r="A3598" s="41" t="s">
        <v>21671</v>
      </c>
      <c r="B3598" s="2">
        <v>100664</v>
      </c>
      <c r="C3598" s="150" t="s">
        <v>21673</v>
      </c>
      <c r="D3598" s="2" t="s">
        <v>34</v>
      </c>
      <c r="E3598" s="34">
        <v>0</v>
      </c>
      <c r="F3598" s="42"/>
    </row>
    <row r="3599" spans="1:6" ht="26.25">
      <c r="A3599" s="41" t="s">
        <v>21671</v>
      </c>
      <c r="B3599" s="2">
        <v>94589</v>
      </c>
      <c r="C3599" s="150" t="s">
        <v>21674</v>
      </c>
      <c r="D3599" s="2" t="s">
        <v>38</v>
      </c>
      <c r="E3599" s="34">
        <v>24.55</v>
      </c>
      <c r="F3599" s="42">
        <v>0</v>
      </c>
    </row>
    <row r="3600" spans="1:6" ht="26.25">
      <c r="A3600" s="41" t="s">
        <v>21671</v>
      </c>
      <c r="B3600" s="2">
        <v>94590</v>
      </c>
      <c r="C3600" s="150" t="s">
        <v>21675</v>
      </c>
      <c r="D3600" s="2" t="s">
        <v>38</v>
      </c>
      <c r="E3600" s="34">
        <v>32.020000000000003</v>
      </c>
      <c r="F3600" s="42">
        <v>0</v>
      </c>
    </row>
    <row r="3601" spans="1:6" ht="26.25">
      <c r="A3601" s="41" t="s">
        <v>21671</v>
      </c>
      <c r="B3601" s="2">
        <v>94587</v>
      </c>
      <c r="C3601" s="150" t="s">
        <v>21676</v>
      </c>
      <c r="D3601" s="2" t="s">
        <v>38</v>
      </c>
      <c r="E3601" s="34">
        <v>73.150000000000006</v>
      </c>
      <c r="F3601" s="42">
        <v>0</v>
      </c>
    </row>
    <row r="3602" spans="1:6" ht="26.25">
      <c r="A3602" s="41" t="s">
        <v>21671</v>
      </c>
      <c r="B3602" s="2">
        <v>94588</v>
      </c>
      <c r="C3602" s="150" t="s">
        <v>21677</v>
      </c>
      <c r="D3602" s="2" t="s">
        <v>38</v>
      </c>
      <c r="E3602" s="34">
        <v>86.22</v>
      </c>
      <c r="F3602" s="42">
        <v>0</v>
      </c>
    </row>
    <row r="3603" spans="1:6">
      <c r="A3603" s="41" t="s">
        <v>21671</v>
      </c>
      <c r="B3603" s="2">
        <v>105812</v>
      </c>
      <c r="C3603" s="150" t="s">
        <v>21678</v>
      </c>
      <c r="D3603" s="2" t="s">
        <v>38</v>
      </c>
      <c r="E3603" s="34">
        <v>33.56</v>
      </c>
      <c r="F3603" s="42">
        <v>0</v>
      </c>
    </row>
    <row r="3604" spans="1:6" ht="64.5">
      <c r="A3604" s="41" t="s">
        <v>21671</v>
      </c>
      <c r="B3604" s="2">
        <v>94571</v>
      </c>
      <c r="C3604" s="150" t="s">
        <v>21679</v>
      </c>
      <c r="D3604" s="2" t="s">
        <v>34</v>
      </c>
      <c r="E3604" s="34">
        <v>0</v>
      </c>
      <c r="F3604" s="42"/>
    </row>
    <row r="3605" spans="1:6" ht="51.75">
      <c r="A3605" s="41" t="s">
        <v>21671</v>
      </c>
      <c r="B3605" s="2">
        <v>94570</v>
      </c>
      <c r="C3605" s="150" t="s">
        <v>21680</v>
      </c>
      <c r="D3605" s="2" t="s">
        <v>34</v>
      </c>
      <c r="E3605" s="34">
        <v>375.93</v>
      </c>
      <c r="F3605" s="42">
        <v>0</v>
      </c>
    </row>
    <row r="3606" spans="1:6" ht="64.5">
      <c r="A3606" s="41" t="s">
        <v>21671</v>
      </c>
      <c r="B3606" s="2">
        <v>105811</v>
      </c>
      <c r="C3606" s="150" t="s">
        <v>21681</v>
      </c>
      <c r="D3606" s="2" t="s">
        <v>34</v>
      </c>
      <c r="E3606" s="34">
        <v>0</v>
      </c>
      <c r="F3606" s="42"/>
    </row>
    <row r="3607" spans="1:6" ht="51.75">
      <c r="A3607" s="41" t="s">
        <v>21671</v>
      </c>
      <c r="B3607" s="2">
        <v>94572</v>
      </c>
      <c r="C3607" s="150" t="s">
        <v>21682</v>
      </c>
      <c r="D3607" s="2" t="s">
        <v>34</v>
      </c>
      <c r="E3607" s="34">
        <v>538.98</v>
      </c>
      <c r="F3607" s="42">
        <v>0</v>
      </c>
    </row>
    <row r="3608" spans="1:6" ht="64.5">
      <c r="A3608" s="41" t="s">
        <v>21671</v>
      </c>
      <c r="B3608" s="2">
        <v>94573</v>
      </c>
      <c r="C3608" s="150" t="s">
        <v>21683</v>
      </c>
      <c r="D3608" s="2" t="s">
        <v>34</v>
      </c>
      <c r="E3608" s="34">
        <v>418.98</v>
      </c>
      <c r="F3608" s="42">
        <v>0</v>
      </c>
    </row>
    <row r="3609" spans="1:6" ht="64.5">
      <c r="A3609" s="41" t="s">
        <v>21671</v>
      </c>
      <c r="B3609" s="2">
        <v>105809</v>
      </c>
      <c r="C3609" s="150" t="s">
        <v>21684</v>
      </c>
      <c r="D3609" s="2" t="s">
        <v>34</v>
      </c>
      <c r="E3609" s="34">
        <v>0</v>
      </c>
      <c r="F3609" s="42"/>
    </row>
    <row r="3610" spans="1:6" ht="51.75">
      <c r="A3610" s="41" t="s">
        <v>21671</v>
      </c>
      <c r="B3610" s="2">
        <v>94569</v>
      </c>
      <c r="C3610" s="150" t="s">
        <v>21685</v>
      </c>
      <c r="D3610" s="2" t="s">
        <v>34</v>
      </c>
      <c r="E3610" s="34">
        <v>714.35</v>
      </c>
      <c r="F3610" s="42">
        <v>0</v>
      </c>
    </row>
    <row r="3611" spans="1:6" ht="51.75">
      <c r="A3611" s="41" t="s">
        <v>21671</v>
      </c>
      <c r="B3611" s="2">
        <v>105810</v>
      </c>
      <c r="C3611" s="150" t="s">
        <v>21686</v>
      </c>
      <c r="D3611" s="2" t="s">
        <v>34</v>
      </c>
      <c r="E3611" s="34">
        <v>0</v>
      </c>
      <c r="F3611" s="42"/>
    </row>
    <row r="3612" spans="1:6" ht="64.5">
      <c r="A3612" s="41" t="s">
        <v>21671</v>
      </c>
      <c r="B3612" s="2">
        <v>94561</v>
      </c>
      <c r="C3612" s="150" t="s">
        <v>21687</v>
      </c>
      <c r="D3612" s="2" t="s">
        <v>34</v>
      </c>
      <c r="E3612" s="34">
        <v>0</v>
      </c>
      <c r="F3612" s="42"/>
    </row>
    <row r="3613" spans="1:6" ht="51.75">
      <c r="A3613" s="41" t="s">
        <v>21671</v>
      </c>
      <c r="B3613" s="2">
        <v>94562</v>
      </c>
      <c r="C3613" s="150" t="s">
        <v>21688</v>
      </c>
      <c r="D3613" s="2" t="s">
        <v>34</v>
      </c>
      <c r="E3613" s="34">
        <v>602.53</v>
      </c>
      <c r="F3613" s="42">
        <v>0</v>
      </c>
    </row>
    <row r="3614" spans="1:6" ht="51.75">
      <c r="A3614" s="41" t="s">
        <v>21671</v>
      </c>
      <c r="B3614" s="2">
        <v>105813</v>
      </c>
      <c r="C3614" s="150" t="s">
        <v>21689</v>
      </c>
      <c r="D3614" s="2" t="s">
        <v>34</v>
      </c>
      <c r="E3614" s="34">
        <v>1051.4000000000001</v>
      </c>
      <c r="F3614" s="42">
        <v>0</v>
      </c>
    </row>
    <row r="3615" spans="1:6" ht="51.75">
      <c r="A3615" s="41" t="s">
        <v>21671</v>
      </c>
      <c r="B3615" s="2">
        <v>94559</v>
      </c>
      <c r="C3615" s="150" t="s">
        <v>21690</v>
      </c>
      <c r="D3615" s="2" t="s">
        <v>34</v>
      </c>
      <c r="E3615" s="34">
        <v>751.21</v>
      </c>
      <c r="F3615" s="42">
        <v>0</v>
      </c>
    </row>
    <row r="3616" spans="1:6" ht="64.5">
      <c r="A3616" s="41" t="s">
        <v>21671</v>
      </c>
      <c r="B3616" s="2">
        <v>100668</v>
      </c>
      <c r="C3616" s="150" t="s">
        <v>21691</v>
      </c>
      <c r="D3616" s="2" t="s">
        <v>34</v>
      </c>
      <c r="E3616" s="34">
        <v>1276.5</v>
      </c>
      <c r="F3616" s="42">
        <v>0</v>
      </c>
    </row>
    <row r="3617" spans="1:6" ht="77.25">
      <c r="A3617" s="41" t="s">
        <v>21671</v>
      </c>
      <c r="B3617" s="2">
        <v>100670</v>
      </c>
      <c r="C3617" s="150" t="s">
        <v>45019</v>
      </c>
      <c r="D3617" s="2" t="s">
        <v>34</v>
      </c>
      <c r="E3617" s="34">
        <v>923.71</v>
      </c>
      <c r="F3617" s="42">
        <v>0</v>
      </c>
    </row>
    <row r="3618" spans="1:6" ht="64.5">
      <c r="A3618" s="41" t="s">
        <v>21671</v>
      </c>
      <c r="B3618" s="2">
        <v>100665</v>
      </c>
      <c r="C3618" s="150" t="s">
        <v>21692</v>
      </c>
      <c r="D3618" s="2" t="s">
        <v>34</v>
      </c>
      <c r="E3618" s="34">
        <v>784.2</v>
      </c>
      <c r="F3618" s="42">
        <v>0</v>
      </c>
    </row>
    <row r="3619" spans="1:6" ht="64.5">
      <c r="A3619" s="41" t="s">
        <v>21671</v>
      </c>
      <c r="B3619" s="2">
        <v>100924</v>
      </c>
      <c r="C3619" s="150" t="s">
        <v>21693</v>
      </c>
      <c r="D3619" s="2" t="s">
        <v>34</v>
      </c>
      <c r="E3619" s="34">
        <v>0</v>
      </c>
      <c r="F3619" s="42"/>
    </row>
    <row r="3620" spans="1:6" ht="64.5">
      <c r="A3620" s="41" t="s">
        <v>21671</v>
      </c>
      <c r="B3620" s="2">
        <v>100671</v>
      </c>
      <c r="C3620" s="150" t="s">
        <v>21694</v>
      </c>
      <c r="D3620" s="2" t="s">
        <v>34</v>
      </c>
      <c r="E3620" s="34">
        <v>1129.3499999999999</v>
      </c>
      <c r="F3620" s="42">
        <v>0</v>
      </c>
    </row>
    <row r="3621" spans="1:6" ht="64.5">
      <c r="A3621" s="41" t="s">
        <v>21671</v>
      </c>
      <c r="B3621" s="2">
        <v>100667</v>
      </c>
      <c r="C3621" s="150" t="s">
        <v>21695</v>
      </c>
      <c r="D3621" s="2" t="s">
        <v>34</v>
      </c>
      <c r="E3621" s="34">
        <v>986.64</v>
      </c>
      <c r="F3621" s="42">
        <v>0</v>
      </c>
    </row>
    <row r="3622" spans="1:6" ht="64.5">
      <c r="A3622" s="41" t="s">
        <v>21671</v>
      </c>
      <c r="B3622" s="2">
        <v>100669</v>
      </c>
      <c r="C3622" s="150" t="s">
        <v>21696</v>
      </c>
      <c r="D3622" s="2" t="s">
        <v>34</v>
      </c>
      <c r="E3622" s="34">
        <v>968.47</v>
      </c>
      <c r="F3622" s="42">
        <v>0</v>
      </c>
    </row>
    <row r="3623" spans="1:6" ht="64.5">
      <c r="A3623" s="41" t="s">
        <v>21671</v>
      </c>
      <c r="B3623" s="2">
        <v>100672</v>
      </c>
      <c r="C3623" s="150" t="s">
        <v>21697</v>
      </c>
      <c r="D3623" s="2" t="s">
        <v>34</v>
      </c>
      <c r="E3623" s="34">
        <v>753.91</v>
      </c>
      <c r="F3623" s="42">
        <v>0</v>
      </c>
    </row>
    <row r="3624" spans="1:6" ht="64.5">
      <c r="A3624" s="41" t="s">
        <v>21671</v>
      </c>
      <c r="B3624" s="2">
        <v>100666</v>
      </c>
      <c r="C3624" s="150" t="s">
        <v>21698</v>
      </c>
      <c r="D3624" s="2" t="s">
        <v>34</v>
      </c>
      <c r="E3624" s="34">
        <v>641</v>
      </c>
      <c r="F3624" s="42">
        <v>0</v>
      </c>
    </row>
    <row r="3625" spans="1:6" ht="51.75">
      <c r="A3625" s="41" t="s">
        <v>21671</v>
      </c>
      <c r="B3625" s="2">
        <v>100663</v>
      </c>
      <c r="C3625" s="150" t="s">
        <v>21699</v>
      </c>
      <c r="D3625" s="2" t="s">
        <v>34</v>
      </c>
      <c r="E3625" s="34">
        <v>0</v>
      </c>
      <c r="F3625" s="42"/>
    </row>
    <row r="3626" spans="1:6" ht="51.75">
      <c r="A3626" s="41" t="s">
        <v>21671</v>
      </c>
      <c r="B3626" s="2">
        <v>100662</v>
      </c>
      <c r="C3626" s="150" t="s">
        <v>21700</v>
      </c>
      <c r="D3626" s="2" t="s">
        <v>34</v>
      </c>
      <c r="E3626" s="34">
        <v>0</v>
      </c>
      <c r="F3626" s="42"/>
    </row>
    <row r="3627" spans="1:6" ht="51.75">
      <c r="A3627" s="41" t="s">
        <v>21671</v>
      </c>
      <c r="B3627" s="2">
        <v>100661</v>
      </c>
      <c r="C3627" s="150" t="s">
        <v>21701</v>
      </c>
      <c r="D3627" s="2" t="s">
        <v>34</v>
      </c>
      <c r="E3627" s="34">
        <v>0</v>
      </c>
      <c r="F3627" s="42"/>
    </row>
    <row r="3628" spans="1:6" ht="26.25">
      <c r="A3628" s="41" t="s">
        <v>21702</v>
      </c>
      <c r="B3628" s="2">
        <v>105925</v>
      </c>
      <c r="C3628" s="150" t="s">
        <v>45020</v>
      </c>
      <c r="D3628" s="2" t="s">
        <v>38</v>
      </c>
      <c r="E3628" s="34">
        <v>3.16</v>
      </c>
      <c r="F3628" s="42">
        <v>0</v>
      </c>
    </row>
    <row r="3629" spans="1:6" ht="26.25">
      <c r="A3629" s="41" t="s">
        <v>21702</v>
      </c>
      <c r="B3629" s="2">
        <v>100659</v>
      </c>
      <c r="C3629" s="150" t="s">
        <v>45021</v>
      </c>
      <c r="D3629" s="2" t="s">
        <v>38</v>
      </c>
      <c r="E3629" s="34">
        <v>14.99</v>
      </c>
      <c r="F3629" s="42">
        <v>0</v>
      </c>
    </row>
    <row r="3630" spans="1:6" ht="26.25">
      <c r="A3630" s="41" t="s">
        <v>21702</v>
      </c>
      <c r="B3630" s="2">
        <v>100660</v>
      </c>
      <c r="C3630" s="150" t="s">
        <v>45022</v>
      </c>
      <c r="D3630" s="2" t="s">
        <v>38</v>
      </c>
      <c r="E3630" s="34">
        <v>10.210000000000001</v>
      </c>
      <c r="F3630" s="42">
        <v>0</v>
      </c>
    </row>
    <row r="3631" spans="1:6" ht="26.25">
      <c r="A3631" s="41" t="s">
        <v>21702</v>
      </c>
      <c r="B3631" s="2">
        <v>100711</v>
      </c>
      <c r="C3631" s="150" t="s">
        <v>45023</v>
      </c>
      <c r="D3631" s="2" t="s">
        <v>38</v>
      </c>
      <c r="E3631" s="34">
        <v>0</v>
      </c>
      <c r="F3631" s="42"/>
    </row>
    <row r="3632" spans="1:6">
      <c r="A3632" s="41" t="s">
        <v>21702</v>
      </c>
      <c r="B3632" s="2">
        <v>100676</v>
      </c>
      <c r="C3632" s="150" t="s">
        <v>45024</v>
      </c>
      <c r="D3632" s="2" t="s">
        <v>35</v>
      </c>
      <c r="E3632" s="34">
        <v>284.17</v>
      </c>
      <c r="F3632" s="42">
        <v>0</v>
      </c>
    </row>
    <row r="3633" spans="1:6" ht="26.25">
      <c r="A3633" s="41" t="s">
        <v>21702</v>
      </c>
      <c r="B3633" s="2">
        <v>90806</v>
      </c>
      <c r="C3633" s="150" t="s">
        <v>45025</v>
      </c>
      <c r="D3633" s="2" t="s">
        <v>35</v>
      </c>
      <c r="E3633" s="34">
        <v>582.52</v>
      </c>
      <c r="F3633" s="42">
        <v>0</v>
      </c>
    </row>
    <row r="3634" spans="1:6" ht="26.25">
      <c r="A3634" s="41" t="s">
        <v>21702</v>
      </c>
      <c r="B3634" s="2">
        <v>91292</v>
      </c>
      <c r="C3634" s="150" t="s">
        <v>45026</v>
      </c>
      <c r="D3634" s="2" t="s">
        <v>35</v>
      </c>
      <c r="E3634" s="34">
        <v>475.93</v>
      </c>
      <c r="F3634" s="42">
        <v>0</v>
      </c>
    </row>
    <row r="3635" spans="1:6" ht="26.25">
      <c r="A3635" s="41" t="s">
        <v>21702</v>
      </c>
      <c r="B3635" s="2">
        <v>90801</v>
      </c>
      <c r="C3635" s="150" t="s">
        <v>45027</v>
      </c>
      <c r="D3635" s="2" t="s">
        <v>35</v>
      </c>
      <c r="E3635" s="34">
        <v>453.28</v>
      </c>
      <c r="F3635" s="42">
        <v>0</v>
      </c>
    </row>
    <row r="3636" spans="1:6" ht="26.25">
      <c r="A3636" s="41" t="s">
        <v>21702</v>
      </c>
      <c r="B3636" s="2">
        <v>91287</v>
      </c>
      <c r="C3636" s="150" t="s">
        <v>45028</v>
      </c>
      <c r="D3636" s="2" t="s">
        <v>35</v>
      </c>
      <c r="E3636" s="34">
        <v>346.69</v>
      </c>
      <c r="F3636" s="42">
        <v>0</v>
      </c>
    </row>
    <row r="3637" spans="1:6">
      <c r="A3637" s="41" t="s">
        <v>21702</v>
      </c>
      <c r="B3637" s="2">
        <v>100706</v>
      </c>
      <c r="C3637" s="150" t="s">
        <v>45029</v>
      </c>
      <c r="D3637" s="2" t="s">
        <v>35</v>
      </c>
      <c r="E3637" s="34">
        <v>102.98</v>
      </c>
      <c r="F3637" s="42">
        <v>0</v>
      </c>
    </row>
    <row r="3638" spans="1:6" ht="26.25">
      <c r="A3638" s="41" t="s">
        <v>21702</v>
      </c>
      <c r="B3638" s="2">
        <v>100709</v>
      </c>
      <c r="C3638" s="150" t="s">
        <v>45030</v>
      </c>
      <c r="D3638" s="2" t="s">
        <v>35</v>
      </c>
      <c r="E3638" s="34">
        <v>77.44</v>
      </c>
      <c r="F3638" s="42">
        <v>0</v>
      </c>
    </row>
    <row r="3639" spans="1:6">
      <c r="A3639" s="41" t="s">
        <v>21702</v>
      </c>
      <c r="B3639" s="2">
        <v>100710</v>
      </c>
      <c r="C3639" s="150" t="s">
        <v>45031</v>
      </c>
      <c r="D3639" s="2" t="s">
        <v>35</v>
      </c>
      <c r="E3639" s="34">
        <v>178.99</v>
      </c>
      <c r="F3639" s="42">
        <v>0</v>
      </c>
    </row>
    <row r="3640" spans="1:6" ht="26.25">
      <c r="A3640" s="41" t="s">
        <v>21702</v>
      </c>
      <c r="B3640" s="2">
        <v>90830</v>
      </c>
      <c r="C3640" s="150" t="s">
        <v>45032</v>
      </c>
      <c r="D3640" s="2" t="s">
        <v>35</v>
      </c>
      <c r="E3640" s="34">
        <v>223.05</v>
      </c>
      <c r="F3640" s="42">
        <v>0</v>
      </c>
    </row>
    <row r="3641" spans="1:6" ht="26.25">
      <c r="A3641" s="41" t="s">
        <v>21702</v>
      </c>
      <c r="B3641" s="2">
        <v>91304</v>
      </c>
      <c r="C3641" s="150" t="s">
        <v>45033</v>
      </c>
      <c r="D3641" s="2" t="s">
        <v>35</v>
      </c>
      <c r="E3641" s="34">
        <v>144.28</v>
      </c>
      <c r="F3641" s="42">
        <v>0</v>
      </c>
    </row>
    <row r="3642" spans="1:6" ht="39">
      <c r="A3642" s="41" t="s">
        <v>21702</v>
      </c>
      <c r="B3642" s="2">
        <v>90831</v>
      </c>
      <c r="C3642" s="150" t="s">
        <v>45034</v>
      </c>
      <c r="D3642" s="2" t="s">
        <v>35</v>
      </c>
      <c r="E3642" s="34">
        <v>193.16</v>
      </c>
      <c r="F3642" s="42">
        <v>0</v>
      </c>
    </row>
    <row r="3643" spans="1:6" ht="39">
      <c r="A3643" s="41" t="s">
        <v>21702</v>
      </c>
      <c r="B3643" s="2">
        <v>91305</v>
      </c>
      <c r="C3643" s="150" t="s">
        <v>45035</v>
      </c>
      <c r="D3643" s="2" t="s">
        <v>35</v>
      </c>
      <c r="E3643" s="34">
        <v>138.97</v>
      </c>
      <c r="F3643" s="42">
        <v>0</v>
      </c>
    </row>
    <row r="3644" spans="1:6" ht="39">
      <c r="A3644" s="41" t="s">
        <v>21702</v>
      </c>
      <c r="B3644" s="2">
        <v>91306</v>
      </c>
      <c r="C3644" s="150" t="s">
        <v>45036</v>
      </c>
      <c r="D3644" s="2" t="s">
        <v>35</v>
      </c>
      <c r="E3644" s="34">
        <v>193.16</v>
      </c>
      <c r="F3644" s="42">
        <v>0</v>
      </c>
    </row>
    <row r="3645" spans="1:6" ht="39">
      <c r="A3645" s="41" t="s">
        <v>21702</v>
      </c>
      <c r="B3645" s="2">
        <v>91307</v>
      </c>
      <c r="C3645" s="150" t="s">
        <v>45037</v>
      </c>
      <c r="D3645" s="2" t="s">
        <v>35</v>
      </c>
      <c r="E3645" s="34">
        <v>120.69</v>
      </c>
      <c r="F3645" s="42">
        <v>0</v>
      </c>
    </row>
    <row r="3646" spans="1:6">
      <c r="A3646" s="41" t="s">
        <v>21702</v>
      </c>
      <c r="B3646" s="2">
        <v>100707</v>
      </c>
      <c r="C3646" s="150" t="s">
        <v>45038</v>
      </c>
      <c r="D3646" s="2" t="s">
        <v>35</v>
      </c>
      <c r="E3646" s="34">
        <v>175.73</v>
      </c>
      <c r="F3646" s="42">
        <v>0</v>
      </c>
    </row>
    <row r="3647" spans="1:6">
      <c r="A3647" s="41" t="s">
        <v>21702</v>
      </c>
      <c r="B3647" s="2">
        <v>100708</v>
      </c>
      <c r="C3647" s="150" t="s">
        <v>45039</v>
      </c>
      <c r="D3647" s="2" t="s">
        <v>35</v>
      </c>
      <c r="E3647" s="34">
        <v>215.56</v>
      </c>
      <c r="F3647" s="42">
        <v>0</v>
      </c>
    </row>
    <row r="3648" spans="1:6" ht="51.75">
      <c r="A3648" s="41" t="s">
        <v>21702</v>
      </c>
      <c r="B3648" s="2">
        <v>91328</v>
      </c>
      <c r="C3648" s="150" t="s">
        <v>45040</v>
      </c>
      <c r="D3648" s="2" t="s">
        <v>35</v>
      </c>
      <c r="E3648" s="34">
        <v>1156.7</v>
      </c>
      <c r="F3648" s="42">
        <v>0</v>
      </c>
    </row>
    <row r="3649" spans="1:6" ht="51.75">
      <c r="A3649" s="41" t="s">
        <v>21702</v>
      </c>
      <c r="B3649" s="2">
        <v>100687</v>
      </c>
      <c r="C3649" s="150" t="s">
        <v>45041</v>
      </c>
      <c r="D3649" s="2" t="s">
        <v>35</v>
      </c>
      <c r="E3649" s="34">
        <v>1349.86</v>
      </c>
      <c r="F3649" s="42">
        <v>0</v>
      </c>
    </row>
    <row r="3650" spans="1:6" ht="51.75">
      <c r="A3650" s="41" t="s">
        <v>21702</v>
      </c>
      <c r="B3650" s="2">
        <v>100681</v>
      </c>
      <c r="C3650" s="150" t="s">
        <v>45042</v>
      </c>
      <c r="D3650" s="2" t="s">
        <v>35</v>
      </c>
      <c r="E3650" s="34">
        <v>1382.85</v>
      </c>
      <c r="F3650" s="42">
        <v>0</v>
      </c>
    </row>
    <row r="3651" spans="1:6" ht="51.75">
      <c r="A3651" s="41" t="s">
        <v>21702</v>
      </c>
      <c r="B3651" s="2">
        <v>91330</v>
      </c>
      <c r="C3651" s="150" t="s">
        <v>45043</v>
      </c>
      <c r="D3651" s="2" t="s">
        <v>35</v>
      </c>
      <c r="E3651" s="34">
        <v>1189.69</v>
      </c>
      <c r="F3651" s="42">
        <v>0</v>
      </c>
    </row>
    <row r="3652" spans="1:6" ht="51.75">
      <c r="A3652" s="41" t="s">
        <v>21702</v>
      </c>
      <c r="B3652" s="2">
        <v>100689</v>
      </c>
      <c r="C3652" s="150" t="s">
        <v>45044</v>
      </c>
      <c r="D3652" s="2" t="s">
        <v>35</v>
      </c>
      <c r="E3652" s="34">
        <v>1459.03</v>
      </c>
      <c r="F3652" s="42">
        <v>0</v>
      </c>
    </row>
    <row r="3653" spans="1:6" ht="51.75">
      <c r="A3653" s="41" t="s">
        <v>21702</v>
      </c>
      <c r="B3653" s="2">
        <v>91332</v>
      </c>
      <c r="C3653" s="150" t="s">
        <v>45045</v>
      </c>
      <c r="D3653" s="2" t="s">
        <v>35</v>
      </c>
      <c r="E3653" s="34">
        <v>1235.98</v>
      </c>
      <c r="F3653" s="42">
        <v>0</v>
      </c>
    </row>
    <row r="3654" spans="1:6" ht="51.75">
      <c r="A3654" s="41" t="s">
        <v>21702</v>
      </c>
      <c r="B3654" s="2">
        <v>100688</v>
      </c>
      <c r="C3654" s="150" t="s">
        <v>45046</v>
      </c>
      <c r="D3654" s="2" t="s">
        <v>35</v>
      </c>
      <c r="E3654" s="34">
        <v>1143.19</v>
      </c>
      <c r="F3654" s="42">
        <v>0</v>
      </c>
    </row>
    <row r="3655" spans="1:6" ht="51.75">
      <c r="A3655" s="41" t="s">
        <v>21702</v>
      </c>
      <c r="B3655" s="2">
        <v>91329</v>
      </c>
      <c r="C3655" s="150" t="s">
        <v>45047</v>
      </c>
      <c r="D3655" s="2" t="s">
        <v>35</v>
      </c>
      <c r="E3655" s="34">
        <v>1004.22</v>
      </c>
      <c r="F3655" s="42">
        <v>0</v>
      </c>
    </row>
    <row r="3656" spans="1:6" ht="51.75">
      <c r="A3656" s="41" t="s">
        <v>21702</v>
      </c>
      <c r="B3656" s="2">
        <v>100682</v>
      </c>
      <c r="C3656" s="150" t="s">
        <v>45048</v>
      </c>
      <c r="D3656" s="2" t="s">
        <v>35</v>
      </c>
      <c r="E3656" s="34">
        <v>1156.94</v>
      </c>
      <c r="F3656" s="42">
        <v>0</v>
      </c>
    </row>
    <row r="3657" spans="1:6" ht="51.75">
      <c r="A3657" s="41" t="s">
        <v>21702</v>
      </c>
      <c r="B3657" s="2">
        <v>91331</v>
      </c>
      <c r="C3657" s="150" t="s">
        <v>45049</v>
      </c>
      <c r="D3657" s="2" t="s">
        <v>35</v>
      </c>
      <c r="E3657" s="34">
        <v>1036.25</v>
      </c>
      <c r="F3657" s="42">
        <v>0</v>
      </c>
    </row>
    <row r="3658" spans="1:6" ht="51.75">
      <c r="A3658" s="41" t="s">
        <v>21702</v>
      </c>
      <c r="B3658" s="2">
        <v>100690</v>
      </c>
      <c r="C3658" s="150" t="s">
        <v>45050</v>
      </c>
      <c r="D3658" s="2" t="s">
        <v>35</v>
      </c>
      <c r="E3658" s="34">
        <v>1225.8699999999999</v>
      </c>
      <c r="F3658" s="42">
        <v>0</v>
      </c>
    </row>
    <row r="3659" spans="1:6" ht="51.75">
      <c r="A3659" s="41" t="s">
        <v>21702</v>
      </c>
      <c r="B3659" s="2">
        <v>91333</v>
      </c>
      <c r="C3659" s="150" t="s">
        <v>45051</v>
      </c>
      <c r="D3659" s="2" t="s">
        <v>35</v>
      </c>
      <c r="E3659" s="34">
        <v>1081.5899999999999</v>
      </c>
      <c r="F3659" s="42">
        <v>0</v>
      </c>
    </row>
    <row r="3660" spans="1:6" ht="51.75">
      <c r="A3660" s="41" t="s">
        <v>21702</v>
      </c>
      <c r="B3660" s="2">
        <v>90841</v>
      </c>
      <c r="C3660" s="150" t="s">
        <v>45052</v>
      </c>
      <c r="D3660" s="2" t="s">
        <v>35</v>
      </c>
      <c r="E3660" s="34">
        <v>1327.04</v>
      </c>
      <c r="F3660" s="42">
        <v>0</v>
      </c>
    </row>
    <row r="3661" spans="1:6" ht="51.75">
      <c r="A3661" s="41" t="s">
        <v>21702</v>
      </c>
      <c r="B3661" s="2">
        <v>90847</v>
      </c>
      <c r="C3661" s="150" t="s">
        <v>45053</v>
      </c>
      <c r="D3661" s="2" t="s">
        <v>35</v>
      </c>
      <c r="E3661" s="34">
        <v>1133.8800000000001</v>
      </c>
      <c r="F3661" s="42">
        <v>0</v>
      </c>
    </row>
    <row r="3662" spans="1:6" ht="51.75">
      <c r="A3662" s="41" t="s">
        <v>21702</v>
      </c>
      <c r="B3662" s="2">
        <v>90842</v>
      </c>
      <c r="C3662" s="150" t="s">
        <v>45054</v>
      </c>
      <c r="D3662" s="2" t="s">
        <v>35</v>
      </c>
      <c r="E3662" s="34">
        <v>1340.45</v>
      </c>
      <c r="F3662" s="42">
        <v>0</v>
      </c>
    </row>
    <row r="3663" spans="1:6" ht="51.75">
      <c r="A3663" s="41" t="s">
        <v>21702</v>
      </c>
      <c r="B3663" s="2">
        <v>90848</v>
      </c>
      <c r="C3663" s="150" t="s">
        <v>45055</v>
      </c>
      <c r="D3663" s="2" t="s">
        <v>35</v>
      </c>
      <c r="E3663" s="34">
        <v>1147.29</v>
      </c>
      <c r="F3663" s="42">
        <v>0</v>
      </c>
    </row>
    <row r="3664" spans="1:6" ht="51.75">
      <c r="A3664" s="41" t="s">
        <v>21702</v>
      </c>
      <c r="B3664" s="2">
        <v>90843</v>
      </c>
      <c r="C3664" s="150" t="s">
        <v>45056</v>
      </c>
      <c r="D3664" s="2" t="s">
        <v>35</v>
      </c>
      <c r="E3664" s="34">
        <v>1402.32</v>
      </c>
      <c r="F3664" s="42">
        <v>0</v>
      </c>
    </row>
    <row r="3665" spans="1:6" ht="51.75">
      <c r="A3665" s="41" t="s">
        <v>21702</v>
      </c>
      <c r="B3665" s="2">
        <v>90849</v>
      </c>
      <c r="C3665" s="150" t="s">
        <v>45057</v>
      </c>
      <c r="D3665" s="2" t="s">
        <v>35</v>
      </c>
      <c r="E3665" s="34">
        <v>1179.27</v>
      </c>
      <c r="F3665" s="42">
        <v>0</v>
      </c>
    </row>
    <row r="3666" spans="1:6" ht="51.75">
      <c r="A3666" s="41" t="s">
        <v>21702</v>
      </c>
      <c r="B3666" s="2">
        <v>90844</v>
      </c>
      <c r="C3666" s="150" t="s">
        <v>45058</v>
      </c>
      <c r="D3666" s="2" t="s">
        <v>35</v>
      </c>
      <c r="E3666" s="34">
        <v>1495.37</v>
      </c>
      <c r="F3666" s="42">
        <v>0</v>
      </c>
    </row>
    <row r="3667" spans="1:6" ht="51.75">
      <c r="A3667" s="41" t="s">
        <v>21702</v>
      </c>
      <c r="B3667" s="2">
        <v>90850</v>
      </c>
      <c r="C3667" s="150" t="s">
        <v>45059</v>
      </c>
      <c r="D3667" s="2" t="s">
        <v>35</v>
      </c>
      <c r="E3667" s="34">
        <v>1272.32</v>
      </c>
      <c r="F3667" s="42">
        <v>0</v>
      </c>
    </row>
    <row r="3668" spans="1:6" ht="51.75">
      <c r="A3668" s="41" t="s">
        <v>21702</v>
      </c>
      <c r="B3668" s="2">
        <v>91312</v>
      </c>
      <c r="C3668" s="150" t="s">
        <v>45060</v>
      </c>
      <c r="D3668" s="2" t="s">
        <v>35</v>
      </c>
      <c r="E3668" s="34">
        <v>1120.3699999999999</v>
      </c>
      <c r="F3668" s="42">
        <v>0</v>
      </c>
    </row>
    <row r="3669" spans="1:6" ht="51.75">
      <c r="A3669" s="41" t="s">
        <v>21702</v>
      </c>
      <c r="B3669" s="2">
        <v>91318</v>
      </c>
      <c r="C3669" s="150" t="s">
        <v>45061</v>
      </c>
      <c r="D3669" s="2" t="s">
        <v>35</v>
      </c>
      <c r="E3669" s="34">
        <v>981.4</v>
      </c>
      <c r="F3669" s="42">
        <v>0</v>
      </c>
    </row>
    <row r="3670" spans="1:6" ht="51.75">
      <c r="A3670" s="41" t="s">
        <v>21702</v>
      </c>
      <c r="B3670" s="2">
        <v>91313</v>
      </c>
      <c r="C3670" s="150" t="s">
        <v>45062</v>
      </c>
      <c r="D3670" s="2" t="s">
        <v>35</v>
      </c>
      <c r="E3670" s="34">
        <v>1114.54</v>
      </c>
      <c r="F3670" s="42">
        <v>0</v>
      </c>
    </row>
    <row r="3671" spans="1:6" ht="51.75">
      <c r="A3671" s="41" t="s">
        <v>21702</v>
      </c>
      <c r="B3671" s="2">
        <v>91319</v>
      </c>
      <c r="C3671" s="150" t="s">
        <v>45063</v>
      </c>
      <c r="D3671" s="2" t="s">
        <v>35</v>
      </c>
      <c r="E3671" s="34">
        <v>993.85</v>
      </c>
      <c r="F3671" s="42">
        <v>0</v>
      </c>
    </row>
    <row r="3672" spans="1:6" ht="51.75">
      <c r="A3672" s="41" t="s">
        <v>21702</v>
      </c>
      <c r="B3672" s="2">
        <v>91314</v>
      </c>
      <c r="C3672" s="150" t="s">
        <v>45064</v>
      </c>
      <c r="D3672" s="2" t="s">
        <v>35</v>
      </c>
      <c r="E3672" s="34">
        <v>1169.1600000000001</v>
      </c>
      <c r="F3672" s="42">
        <v>0</v>
      </c>
    </row>
    <row r="3673" spans="1:6" ht="51.75">
      <c r="A3673" s="41" t="s">
        <v>21702</v>
      </c>
      <c r="B3673" s="2">
        <v>91320</v>
      </c>
      <c r="C3673" s="150" t="s">
        <v>45065</v>
      </c>
      <c r="D3673" s="2" t="s">
        <v>35</v>
      </c>
      <c r="E3673" s="34">
        <v>1024.8800000000001</v>
      </c>
      <c r="F3673" s="42">
        <v>0</v>
      </c>
    </row>
    <row r="3674" spans="1:6" ht="51.75">
      <c r="A3674" s="41" t="s">
        <v>21702</v>
      </c>
      <c r="B3674" s="2">
        <v>91315</v>
      </c>
      <c r="C3674" s="150" t="s">
        <v>45066</v>
      </c>
      <c r="D3674" s="2" t="s">
        <v>35</v>
      </c>
      <c r="E3674" s="34">
        <v>1261.26</v>
      </c>
      <c r="F3674" s="42">
        <v>0</v>
      </c>
    </row>
    <row r="3675" spans="1:6" ht="51.75">
      <c r="A3675" s="41" t="s">
        <v>21702</v>
      </c>
      <c r="B3675" s="2">
        <v>91321</v>
      </c>
      <c r="C3675" s="150" t="s">
        <v>45067</v>
      </c>
      <c r="D3675" s="2" t="s">
        <v>35</v>
      </c>
      <c r="E3675" s="34">
        <v>1116.98</v>
      </c>
      <c r="F3675" s="42">
        <v>0</v>
      </c>
    </row>
    <row r="3676" spans="1:6" ht="51.75">
      <c r="A3676" s="41" t="s">
        <v>21702</v>
      </c>
      <c r="B3676" s="2">
        <v>90845</v>
      </c>
      <c r="C3676" s="150" t="s">
        <v>45068</v>
      </c>
      <c r="D3676" s="2" t="s">
        <v>35</v>
      </c>
      <c r="E3676" s="34">
        <v>1704.26</v>
      </c>
      <c r="F3676" s="42">
        <v>0</v>
      </c>
    </row>
    <row r="3677" spans="1:6" ht="51.75">
      <c r="A3677" s="41" t="s">
        <v>21702</v>
      </c>
      <c r="B3677" s="2">
        <v>90851</v>
      </c>
      <c r="C3677" s="150" t="s">
        <v>45069</v>
      </c>
      <c r="D3677" s="2" t="s">
        <v>35</v>
      </c>
      <c r="E3677" s="34">
        <v>1481.21</v>
      </c>
      <c r="F3677" s="42">
        <v>0</v>
      </c>
    </row>
    <row r="3678" spans="1:6" ht="51.75">
      <c r="A3678" s="41" t="s">
        <v>21702</v>
      </c>
      <c r="B3678" s="2">
        <v>90846</v>
      </c>
      <c r="C3678" s="150" t="s">
        <v>45070</v>
      </c>
      <c r="D3678" s="2" t="s">
        <v>35</v>
      </c>
      <c r="E3678" s="34">
        <v>1787.56</v>
      </c>
      <c r="F3678" s="42">
        <v>0</v>
      </c>
    </row>
    <row r="3679" spans="1:6" ht="51.75">
      <c r="A3679" s="41" t="s">
        <v>21702</v>
      </c>
      <c r="B3679" s="2">
        <v>90852</v>
      </c>
      <c r="C3679" s="150" t="s">
        <v>45071</v>
      </c>
      <c r="D3679" s="2" t="s">
        <v>35</v>
      </c>
      <c r="E3679" s="34">
        <v>1564.51</v>
      </c>
      <c r="F3679" s="42">
        <v>0</v>
      </c>
    </row>
    <row r="3680" spans="1:6" ht="51.75">
      <c r="A3680" s="41" t="s">
        <v>21702</v>
      </c>
      <c r="B3680" s="2">
        <v>91316</v>
      </c>
      <c r="C3680" s="150" t="s">
        <v>45072</v>
      </c>
      <c r="D3680" s="2" t="s">
        <v>35</v>
      </c>
      <c r="E3680" s="34">
        <v>1471.1</v>
      </c>
      <c r="F3680" s="42">
        <v>0</v>
      </c>
    </row>
    <row r="3681" spans="1:6" ht="51.75">
      <c r="A3681" s="41" t="s">
        <v>21702</v>
      </c>
      <c r="B3681" s="2">
        <v>91322</v>
      </c>
      <c r="C3681" s="150" t="s">
        <v>45073</v>
      </c>
      <c r="D3681" s="2" t="s">
        <v>35</v>
      </c>
      <c r="E3681" s="34">
        <v>1326.82</v>
      </c>
      <c r="F3681" s="42">
        <v>0</v>
      </c>
    </row>
    <row r="3682" spans="1:6" ht="51.75">
      <c r="A3682" s="41" t="s">
        <v>21702</v>
      </c>
      <c r="B3682" s="2">
        <v>91317</v>
      </c>
      <c r="C3682" s="150" t="s">
        <v>45074</v>
      </c>
      <c r="D3682" s="2" t="s">
        <v>35</v>
      </c>
      <c r="E3682" s="34">
        <v>1553.45</v>
      </c>
      <c r="F3682" s="42">
        <v>0</v>
      </c>
    </row>
    <row r="3683" spans="1:6" ht="51.75">
      <c r="A3683" s="41" t="s">
        <v>21702</v>
      </c>
      <c r="B3683" s="2">
        <v>91323</v>
      </c>
      <c r="C3683" s="150" t="s">
        <v>45075</v>
      </c>
      <c r="D3683" s="2" t="s">
        <v>35</v>
      </c>
      <c r="E3683" s="34">
        <v>1409.17</v>
      </c>
      <c r="F3683" s="42">
        <v>0</v>
      </c>
    </row>
    <row r="3684" spans="1:6" ht="51.75">
      <c r="A3684" s="41" t="s">
        <v>21702</v>
      </c>
      <c r="B3684" s="2">
        <v>100678</v>
      </c>
      <c r="C3684" s="150" t="s">
        <v>45076</v>
      </c>
      <c r="D3684" s="2" t="s">
        <v>35</v>
      </c>
      <c r="E3684" s="34">
        <v>1339.27</v>
      </c>
      <c r="F3684" s="42">
        <v>0</v>
      </c>
    </row>
    <row r="3685" spans="1:6" ht="51.75">
      <c r="A3685" s="41" t="s">
        <v>21702</v>
      </c>
      <c r="B3685" s="2">
        <v>91013</v>
      </c>
      <c r="C3685" s="150" t="s">
        <v>45077</v>
      </c>
      <c r="D3685" s="2" t="s">
        <v>35</v>
      </c>
      <c r="E3685" s="34">
        <v>1146.1099999999999</v>
      </c>
      <c r="F3685" s="42">
        <v>0</v>
      </c>
    </row>
    <row r="3686" spans="1:6" ht="51.75">
      <c r="A3686" s="41" t="s">
        <v>21702</v>
      </c>
      <c r="B3686" s="2">
        <v>100680</v>
      </c>
      <c r="C3686" s="150" t="s">
        <v>45078</v>
      </c>
      <c r="D3686" s="2" t="s">
        <v>35</v>
      </c>
      <c r="E3686" s="34">
        <v>1353.26</v>
      </c>
      <c r="F3686" s="42">
        <v>0</v>
      </c>
    </row>
    <row r="3687" spans="1:6" ht="51.75">
      <c r="A3687" s="41" t="s">
        <v>21702</v>
      </c>
      <c r="B3687" s="2">
        <v>91014</v>
      </c>
      <c r="C3687" s="150" t="s">
        <v>45079</v>
      </c>
      <c r="D3687" s="2" t="s">
        <v>35</v>
      </c>
      <c r="E3687" s="34">
        <v>1160.0999999999999</v>
      </c>
      <c r="F3687" s="42">
        <v>0</v>
      </c>
    </row>
    <row r="3688" spans="1:6" ht="51.75">
      <c r="A3688" s="41" t="s">
        <v>21702</v>
      </c>
      <c r="B3688" s="2">
        <v>100683</v>
      </c>
      <c r="C3688" s="150" t="s">
        <v>45080</v>
      </c>
      <c r="D3688" s="2" t="s">
        <v>35</v>
      </c>
      <c r="E3688" s="34">
        <v>1451.97</v>
      </c>
      <c r="F3688" s="42">
        <v>0</v>
      </c>
    </row>
    <row r="3689" spans="1:6" ht="51.75">
      <c r="A3689" s="41" t="s">
        <v>21702</v>
      </c>
      <c r="B3689" s="2">
        <v>91015</v>
      </c>
      <c r="C3689" s="150" t="s">
        <v>45081</v>
      </c>
      <c r="D3689" s="2" t="s">
        <v>35</v>
      </c>
      <c r="E3689" s="34">
        <v>1228.92</v>
      </c>
      <c r="F3689" s="42">
        <v>0</v>
      </c>
    </row>
    <row r="3690" spans="1:6" ht="51.75">
      <c r="A3690" s="41" t="s">
        <v>21702</v>
      </c>
      <c r="B3690" s="2">
        <v>100685</v>
      </c>
      <c r="C3690" s="150" t="s">
        <v>45082</v>
      </c>
      <c r="D3690" s="2" t="s">
        <v>35</v>
      </c>
      <c r="E3690" s="34">
        <v>1506.21</v>
      </c>
      <c r="F3690" s="42">
        <v>0</v>
      </c>
    </row>
    <row r="3691" spans="1:6" ht="51.75">
      <c r="A3691" s="41" t="s">
        <v>21702</v>
      </c>
      <c r="B3691" s="2">
        <v>91016</v>
      </c>
      <c r="C3691" s="150" t="s">
        <v>45083</v>
      </c>
      <c r="D3691" s="2" t="s">
        <v>35</v>
      </c>
      <c r="E3691" s="34">
        <v>1283.1600000000001</v>
      </c>
      <c r="F3691" s="42">
        <v>0</v>
      </c>
    </row>
    <row r="3692" spans="1:6" ht="51.75">
      <c r="A3692" s="41" t="s">
        <v>21702</v>
      </c>
      <c r="B3692" s="2">
        <v>100679</v>
      </c>
      <c r="C3692" s="150" t="s">
        <v>45084</v>
      </c>
      <c r="D3692" s="2" t="s">
        <v>35</v>
      </c>
      <c r="E3692" s="34">
        <v>1132.5999999999999</v>
      </c>
      <c r="F3692" s="42">
        <v>0</v>
      </c>
    </row>
    <row r="3693" spans="1:6" ht="51.75">
      <c r="A3693" s="41" t="s">
        <v>21702</v>
      </c>
      <c r="B3693" s="2">
        <v>91324</v>
      </c>
      <c r="C3693" s="150" t="s">
        <v>45085</v>
      </c>
      <c r="D3693" s="2" t="s">
        <v>35</v>
      </c>
      <c r="E3693" s="34">
        <v>993.63</v>
      </c>
      <c r="F3693" s="42">
        <v>0</v>
      </c>
    </row>
    <row r="3694" spans="1:6" ht="51.75">
      <c r="A3694" s="41" t="s">
        <v>21702</v>
      </c>
      <c r="B3694" s="2">
        <v>100712</v>
      </c>
      <c r="C3694" s="150" t="s">
        <v>45086</v>
      </c>
      <c r="D3694" s="2" t="s">
        <v>35</v>
      </c>
      <c r="E3694" s="34">
        <v>1127.3499999999999</v>
      </c>
      <c r="F3694" s="42">
        <v>0</v>
      </c>
    </row>
    <row r="3695" spans="1:6" ht="51.75">
      <c r="A3695" s="41" t="s">
        <v>21702</v>
      </c>
      <c r="B3695" s="2">
        <v>91325</v>
      </c>
      <c r="C3695" s="150" t="s">
        <v>45087</v>
      </c>
      <c r="D3695" s="2" t="s">
        <v>35</v>
      </c>
      <c r="E3695" s="34">
        <v>1006.66</v>
      </c>
      <c r="F3695" s="42">
        <v>0</v>
      </c>
    </row>
    <row r="3696" spans="1:6" ht="51.75">
      <c r="A3696" s="41" t="s">
        <v>21702</v>
      </c>
      <c r="B3696" s="2">
        <v>100684</v>
      </c>
      <c r="C3696" s="150" t="s">
        <v>45088</v>
      </c>
      <c r="D3696" s="2" t="s">
        <v>35</v>
      </c>
      <c r="E3696" s="34">
        <v>1218.81</v>
      </c>
      <c r="F3696" s="42">
        <v>0</v>
      </c>
    </row>
    <row r="3697" spans="1:6" ht="51.75">
      <c r="A3697" s="41" t="s">
        <v>21702</v>
      </c>
      <c r="B3697" s="2">
        <v>91326</v>
      </c>
      <c r="C3697" s="150" t="s">
        <v>45089</v>
      </c>
      <c r="D3697" s="2" t="s">
        <v>35</v>
      </c>
      <c r="E3697" s="34">
        <v>1074.53</v>
      </c>
      <c r="F3697" s="42">
        <v>0</v>
      </c>
    </row>
    <row r="3698" spans="1:6" ht="51.75">
      <c r="A3698" s="41" t="s">
        <v>21702</v>
      </c>
      <c r="B3698" s="2">
        <v>91327</v>
      </c>
      <c r="C3698" s="150" t="s">
        <v>45090</v>
      </c>
      <c r="D3698" s="2" t="s">
        <v>35</v>
      </c>
      <c r="E3698" s="34">
        <v>1127.82</v>
      </c>
      <c r="F3698" s="42">
        <v>0</v>
      </c>
    </row>
    <row r="3699" spans="1:6" ht="51.75">
      <c r="A3699" s="41" t="s">
        <v>21702</v>
      </c>
      <c r="B3699" s="2">
        <v>100686</v>
      </c>
      <c r="C3699" s="150" t="s">
        <v>45091</v>
      </c>
      <c r="D3699" s="2" t="s">
        <v>35</v>
      </c>
      <c r="E3699" s="34">
        <v>1272.0999999999999</v>
      </c>
      <c r="F3699" s="42">
        <v>0</v>
      </c>
    </row>
    <row r="3700" spans="1:6" ht="51.75">
      <c r="A3700" s="41" t="s">
        <v>21702</v>
      </c>
      <c r="B3700" s="2">
        <v>100693</v>
      </c>
      <c r="C3700" s="150" t="s">
        <v>45092</v>
      </c>
      <c r="D3700" s="2" t="s">
        <v>35</v>
      </c>
      <c r="E3700" s="34">
        <v>2292.9899999999998</v>
      </c>
      <c r="F3700" s="42">
        <v>0</v>
      </c>
    </row>
    <row r="3701" spans="1:6" ht="51.75">
      <c r="A3701" s="41" t="s">
        <v>21702</v>
      </c>
      <c r="B3701" s="2">
        <v>91336</v>
      </c>
      <c r="C3701" s="150" t="s">
        <v>45093</v>
      </c>
      <c r="D3701" s="2" t="s">
        <v>35</v>
      </c>
      <c r="E3701" s="34">
        <v>2069.94</v>
      </c>
      <c r="F3701" s="42">
        <v>0</v>
      </c>
    </row>
    <row r="3702" spans="1:6" ht="51.75">
      <c r="A3702" s="41" t="s">
        <v>21702</v>
      </c>
      <c r="B3702" s="2">
        <v>100694</v>
      </c>
      <c r="C3702" s="150" t="s">
        <v>45094</v>
      </c>
      <c r="D3702" s="2" t="s">
        <v>35</v>
      </c>
      <c r="E3702" s="34">
        <v>2059.83</v>
      </c>
      <c r="F3702" s="42">
        <v>0</v>
      </c>
    </row>
    <row r="3703" spans="1:6" ht="51.75">
      <c r="A3703" s="41" t="s">
        <v>21702</v>
      </c>
      <c r="B3703" s="2">
        <v>91337</v>
      </c>
      <c r="C3703" s="150" t="s">
        <v>45095</v>
      </c>
      <c r="D3703" s="2" t="s">
        <v>35</v>
      </c>
      <c r="E3703" s="34">
        <v>1915.55</v>
      </c>
      <c r="F3703" s="42">
        <v>0</v>
      </c>
    </row>
    <row r="3704" spans="1:6" ht="39">
      <c r="A3704" s="41" t="s">
        <v>21702</v>
      </c>
      <c r="B3704" s="2">
        <v>100691</v>
      </c>
      <c r="C3704" s="150" t="s">
        <v>45096</v>
      </c>
      <c r="D3704" s="2" t="s">
        <v>35</v>
      </c>
      <c r="E3704" s="34">
        <v>1920.3</v>
      </c>
      <c r="F3704" s="42">
        <v>0</v>
      </c>
    </row>
    <row r="3705" spans="1:6" ht="39">
      <c r="A3705" s="41" t="s">
        <v>21702</v>
      </c>
      <c r="B3705" s="2">
        <v>100692</v>
      </c>
      <c r="C3705" s="150" t="s">
        <v>45097</v>
      </c>
      <c r="D3705" s="2" t="s">
        <v>35</v>
      </c>
      <c r="E3705" s="34">
        <v>1687.14</v>
      </c>
      <c r="F3705" s="42">
        <v>0</v>
      </c>
    </row>
    <row r="3706" spans="1:6" ht="39">
      <c r="A3706" s="41" t="s">
        <v>21702</v>
      </c>
      <c r="B3706" s="2">
        <v>91334</v>
      </c>
      <c r="C3706" s="150" t="s">
        <v>45098</v>
      </c>
      <c r="D3706" s="2" t="s">
        <v>35</v>
      </c>
      <c r="E3706" s="34">
        <v>1697.25</v>
      </c>
      <c r="F3706" s="42">
        <v>0</v>
      </c>
    </row>
    <row r="3707" spans="1:6" ht="39">
      <c r="A3707" s="41" t="s">
        <v>21702</v>
      </c>
      <c r="B3707" s="2">
        <v>91335</v>
      </c>
      <c r="C3707" s="150" t="s">
        <v>45099</v>
      </c>
      <c r="D3707" s="2" t="s">
        <v>35</v>
      </c>
      <c r="E3707" s="34">
        <v>1542.86</v>
      </c>
      <c r="F3707" s="42">
        <v>0</v>
      </c>
    </row>
    <row r="3708" spans="1:6" ht="39">
      <c r="A3708" s="41" t="s">
        <v>21702</v>
      </c>
      <c r="B3708" s="2">
        <v>90788</v>
      </c>
      <c r="C3708" s="150" t="s">
        <v>45100</v>
      </c>
      <c r="D3708" s="2" t="s">
        <v>35</v>
      </c>
      <c r="E3708" s="34">
        <v>909.11</v>
      </c>
      <c r="F3708" s="42">
        <v>0</v>
      </c>
    </row>
    <row r="3709" spans="1:6" ht="39">
      <c r="A3709" s="41" t="s">
        <v>21702</v>
      </c>
      <c r="B3709" s="2">
        <v>90789</v>
      </c>
      <c r="C3709" s="150" t="s">
        <v>45101</v>
      </c>
      <c r="D3709" s="2" t="s">
        <v>35</v>
      </c>
      <c r="E3709" s="34">
        <v>910.75</v>
      </c>
      <c r="F3709" s="42">
        <v>0</v>
      </c>
    </row>
    <row r="3710" spans="1:6" ht="39">
      <c r="A3710" s="41" t="s">
        <v>21702</v>
      </c>
      <c r="B3710" s="2">
        <v>90790</v>
      </c>
      <c r="C3710" s="150" t="s">
        <v>45102</v>
      </c>
      <c r="D3710" s="2" t="s">
        <v>35</v>
      </c>
      <c r="E3710" s="34">
        <v>938.81</v>
      </c>
      <c r="F3710" s="42">
        <v>0</v>
      </c>
    </row>
    <row r="3711" spans="1:6" ht="39">
      <c r="A3711" s="41" t="s">
        <v>21702</v>
      </c>
      <c r="B3711" s="2">
        <v>100675</v>
      </c>
      <c r="C3711" s="150" t="s">
        <v>45103</v>
      </c>
      <c r="D3711" s="2" t="s">
        <v>35</v>
      </c>
      <c r="E3711" s="34">
        <v>1015.55</v>
      </c>
      <c r="F3711" s="42">
        <v>0</v>
      </c>
    </row>
    <row r="3712" spans="1:6" ht="39">
      <c r="A3712" s="41" t="s">
        <v>21702</v>
      </c>
      <c r="B3712" s="2">
        <v>90794</v>
      </c>
      <c r="C3712" s="150" t="s">
        <v>45104</v>
      </c>
      <c r="D3712" s="2" t="s">
        <v>35</v>
      </c>
      <c r="E3712" s="34">
        <v>809.62</v>
      </c>
      <c r="F3712" s="42">
        <v>0</v>
      </c>
    </row>
    <row r="3713" spans="1:6" ht="39">
      <c r="A3713" s="41" t="s">
        <v>21702</v>
      </c>
      <c r="B3713" s="2">
        <v>90796</v>
      </c>
      <c r="C3713" s="150" t="s">
        <v>45105</v>
      </c>
      <c r="D3713" s="2" t="s">
        <v>35</v>
      </c>
      <c r="E3713" s="34">
        <v>821.43</v>
      </c>
      <c r="F3713" s="42">
        <v>0</v>
      </c>
    </row>
    <row r="3714" spans="1:6" ht="39">
      <c r="A3714" s="41" t="s">
        <v>21702</v>
      </c>
      <c r="B3714" s="2">
        <v>90797</v>
      </c>
      <c r="C3714" s="150" t="s">
        <v>45106</v>
      </c>
      <c r="D3714" s="2" t="s">
        <v>35</v>
      </c>
      <c r="E3714" s="34">
        <v>827.34</v>
      </c>
      <c r="F3714" s="42">
        <v>0</v>
      </c>
    </row>
    <row r="3715" spans="1:6" ht="39">
      <c r="A3715" s="41" t="s">
        <v>21702</v>
      </c>
      <c r="B3715" s="2">
        <v>90791</v>
      </c>
      <c r="C3715" s="150" t="s">
        <v>45107</v>
      </c>
      <c r="D3715" s="2" t="s">
        <v>35</v>
      </c>
      <c r="E3715" s="34">
        <v>1103.98</v>
      </c>
      <c r="F3715" s="42">
        <v>0</v>
      </c>
    </row>
    <row r="3716" spans="1:6" ht="39">
      <c r="A3716" s="41" t="s">
        <v>21702</v>
      </c>
      <c r="B3716" s="2">
        <v>90793</v>
      </c>
      <c r="C3716" s="150" t="s">
        <v>45108</v>
      </c>
      <c r="D3716" s="2" t="s">
        <v>35</v>
      </c>
      <c r="E3716" s="34">
        <v>1155.1300000000001</v>
      </c>
      <c r="F3716" s="42">
        <v>0</v>
      </c>
    </row>
    <row r="3717" spans="1:6" ht="39">
      <c r="A3717" s="41" t="s">
        <v>21702</v>
      </c>
      <c r="B3717" s="2">
        <v>90798</v>
      </c>
      <c r="C3717" s="150" t="s">
        <v>45109</v>
      </c>
      <c r="D3717" s="2" t="s">
        <v>35</v>
      </c>
      <c r="E3717" s="34">
        <v>1193.93</v>
      </c>
      <c r="F3717" s="42">
        <v>0</v>
      </c>
    </row>
    <row r="3718" spans="1:6" ht="39">
      <c r="A3718" s="41" t="s">
        <v>21702</v>
      </c>
      <c r="B3718" s="2">
        <v>90799</v>
      </c>
      <c r="C3718" s="150" t="s">
        <v>45110</v>
      </c>
      <c r="D3718" s="2" t="s">
        <v>35</v>
      </c>
      <c r="E3718" s="34">
        <v>1228.92</v>
      </c>
      <c r="F3718" s="42">
        <v>0</v>
      </c>
    </row>
    <row r="3719" spans="1:6" ht="26.25">
      <c r="A3719" s="41" t="s">
        <v>21702</v>
      </c>
      <c r="B3719" s="2">
        <v>100704</v>
      </c>
      <c r="C3719" s="150" t="s">
        <v>45111</v>
      </c>
      <c r="D3719" s="2" t="s">
        <v>35</v>
      </c>
      <c r="E3719" s="34">
        <v>83.03</v>
      </c>
      <c r="F3719" s="42">
        <v>0</v>
      </c>
    </row>
    <row r="3720" spans="1:6" ht="26.25">
      <c r="A3720" s="41" t="s">
        <v>21702</v>
      </c>
      <c r="B3720" s="2">
        <v>106141</v>
      </c>
      <c r="C3720" s="150" t="s">
        <v>45112</v>
      </c>
      <c r="D3720" s="2" t="s">
        <v>35</v>
      </c>
      <c r="E3720" s="34">
        <v>0</v>
      </c>
      <c r="F3720" s="42"/>
    </row>
    <row r="3721" spans="1:6">
      <c r="A3721" s="41" t="s">
        <v>21702</v>
      </c>
      <c r="B3721" s="2">
        <v>106139</v>
      </c>
      <c r="C3721" s="150" t="s">
        <v>45113</v>
      </c>
      <c r="D3721" s="2" t="s">
        <v>35</v>
      </c>
      <c r="E3721" s="34">
        <v>0</v>
      </c>
      <c r="F3721" s="42"/>
    </row>
    <row r="3722" spans="1:6" ht="26.25">
      <c r="A3722" s="41" t="s">
        <v>21702</v>
      </c>
      <c r="B3722" s="2">
        <v>106140</v>
      </c>
      <c r="C3722" s="150" t="s">
        <v>45114</v>
      </c>
      <c r="D3722" s="2" t="s">
        <v>35</v>
      </c>
      <c r="E3722" s="34">
        <v>0</v>
      </c>
      <c r="F3722" s="42"/>
    </row>
    <row r="3723" spans="1:6">
      <c r="A3723" s="41" t="s">
        <v>21702</v>
      </c>
      <c r="B3723" s="2">
        <v>90838</v>
      </c>
      <c r="C3723" s="150" t="s">
        <v>45115</v>
      </c>
      <c r="D3723" s="2" t="s">
        <v>35</v>
      </c>
      <c r="E3723" s="34">
        <v>1902.45</v>
      </c>
      <c r="F3723" s="42">
        <v>0</v>
      </c>
    </row>
    <row r="3724" spans="1:6" ht="26.25">
      <c r="A3724" s="41" t="s">
        <v>21702</v>
      </c>
      <c r="B3724" s="2">
        <v>94805</v>
      </c>
      <c r="C3724" s="150" t="s">
        <v>45116</v>
      </c>
      <c r="D3724" s="2" t="s">
        <v>35</v>
      </c>
      <c r="E3724" s="34">
        <v>917.93</v>
      </c>
      <c r="F3724" s="42">
        <v>0</v>
      </c>
    </row>
    <row r="3725" spans="1:6" ht="26.25">
      <c r="A3725" s="41" t="s">
        <v>21702</v>
      </c>
      <c r="B3725" s="2">
        <v>106145</v>
      </c>
      <c r="C3725" s="150" t="s">
        <v>45117</v>
      </c>
      <c r="D3725" s="2" t="s">
        <v>35</v>
      </c>
      <c r="E3725" s="34">
        <v>929.33</v>
      </c>
      <c r="F3725" s="42">
        <v>0</v>
      </c>
    </row>
    <row r="3726" spans="1:6" ht="26.25">
      <c r="A3726" s="41" t="s">
        <v>21702</v>
      </c>
      <c r="B3726" s="2">
        <v>106146</v>
      </c>
      <c r="C3726" s="150" t="s">
        <v>45118</v>
      </c>
      <c r="D3726" s="2" t="s">
        <v>35</v>
      </c>
      <c r="E3726" s="34">
        <v>877.12</v>
      </c>
      <c r="F3726" s="42">
        <v>0</v>
      </c>
    </row>
    <row r="3727" spans="1:6" ht="26.25">
      <c r="A3727" s="41" t="s">
        <v>21702</v>
      </c>
      <c r="B3727" s="2">
        <v>106148</v>
      </c>
      <c r="C3727" s="150" t="s">
        <v>45119</v>
      </c>
      <c r="D3727" s="2" t="s">
        <v>35</v>
      </c>
      <c r="E3727" s="34">
        <v>0</v>
      </c>
      <c r="F3727" s="42"/>
    </row>
    <row r="3728" spans="1:6" ht="26.25">
      <c r="A3728" s="41" t="s">
        <v>21702</v>
      </c>
      <c r="B3728" s="2">
        <v>100702</v>
      </c>
      <c r="C3728" s="150" t="s">
        <v>45120</v>
      </c>
      <c r="D3728" s="2" t="s">
        <v>34</v>
      </c>
      <c r="E3728" s="34">
        <v>514.94000000000005</v>
      </c>
      <c r="F3728" s="42">
        <v>0</v>
      </c>
    </row>
    <row r="3729" spans="1:6">
      <c r="A3729" s="41" t="s">
        <v>21702</v>
      </c>
      <c r="B3729" s="2">
        <v>100701</v>
      </c>
      <c r="C3729" s="150" t="s">
        <v>45121</v>
      </c>
      <c r="D3729" s="2" t="s">
        <v>34</v>
      </c>
      <c r="E3729" s="34">
        <v>778.24</v>
      </c>
      <c r="F3729" s="42">
        <v>0</v>
      </c>
    </row>
    <row r="3730" spans="1:6" ht="26.25">
      <c r="A3730" s="41" t="s">
        <v>21702</v>
      </c>
      <c r="B3730" s="2">
        <v>100700</v>
      </c>
      <c r="C3730" s="150" t="s">
        <v>45122</v>
      </c>
      <c r="D3730" s="2" t="s">
        <v>35</v>
      </c>
      <c r="E3730" s="34">
        <v>1063.9000000000001</v>
      </c>
      <c r="F3730" s="42">
        <v>0</v>
      </c>
    </row>
    <row r="3731" spans="1:6" ht="26.25">
      <c r="A3731" s="41" t="s">
        <v>21702</v>
      </c>
      <c r="B3731" s="2">
        <v>91295</v>
      </c>
      <c r="C3731" s="150" t="s">
        <v>45123</v>
      </c>
      <c r="D3731" s="2" t="s">
        <v>35</v>
      </c>
      <c r="E3731" s="34">
        <v>430.28</v>
      </c>
      <c r="F3731" s="42">
        <v>0</v>
      </c>
    </row>
    <row r="3732" spans="1:6" ht="26.25">
      <c r="A3732" s="41" t="s">
        <v>21702</v>
      </c>
      <c r="B3732" s="2">
        <v>91296</v>
      </c>
      <c r="C3732" s="150" t="s">
        <v>45124</v>
      </c>
      <c r="D3732" s="2" t="s">
        <v>35</v>
      </c>
      <c r="E3732" s="34">
        <v>460.27</v>
      </c>
      <c r="F3732" s="42">
        <v>0</v>
      </c>
    </row>
    <row r="3733" spans="1:6" ht="26.25">
      <c r="A3733" s="41" t="s">
        <v>21702</v>
      </c>
      <c r="B3733" s="2">
        <v>91297</v>
      </c>
      <c r="C3733" s="150" t="s">
        <v>45125</v>
      </c>
      <c r="D3733" s="2" t="s">
        <v>35</v>
      </c>
      <c r="E3733" s="34">
        <v>503.56</v>
      </c>
      <c r="F3733" s="42">
        <v>0</v>
      </c>
    </row>
    <row r="3734" spans="1:6" ht="39">
      <c r="A3734" s="41" t="s">
        <v>21702</v>
      </c>
      <c r="B3734" s="2">
        <v>90820</v>
      </c>
      <c r="C3734" s="150" t="s">
        <v>45126</v>
      </c>
      <c r="D3734" s="2" t="s">
        <v>35</v>
      </c>
      <c r="E3734" s="34">
        <v>407.46</v>
      </c>
      <c r="F3734" s="42">
        <v>0</v>
      </c>
    </row>
    <row r="3735" spans="1:6" ht="39">
      <c r="A3735" s="41" t="s">
        <v>21702</v>
      </c>
      <c r="B3735" s="2">
        <v>90821</v>
      </c>
      <c r="C3735" s="150" t="s">
        <v>45127</v>
      </c>
      <c r="D3735" s="2" t="s">
        <v>35</v>
      </c>
      <c r="E3735" s="34">
        <v>417.87</v>
      </c>
      <c r="F3735" s="42">
        <v>0</v>
      </c>
    </row>
    <row r="3736" spans="1:6" ht="39">
      <c r="A3736" s="41" t="s">
        <v>21702</v>
      </c>
      <c r="B3736" s="2">
        <v>90822</v>
      </c>
      <c r="C3736" s="150" t="s">
        <v>45128</v>
      </c>
      <c r="D3736" s="2" t="s">
        <v>35</v>
      </c>
      <c r="E3736" s="34">
        <v>446.85</v>
      </c>
      <c r="F3736" s="42">
        <v>0</v>
      </c>
    </row>
    <row r="3737" spans="1:6" ht="39">
      <c r="A3737" s="41" t="s">
        <v>21702</v>
      </c>
      <c r="B3737" s="2">
        <v>90823</v>
      </c>
      <c r="C3737" s="150" t="s">
        <v>45129</v>
      </c>
      <c r="D3737" s="2" t="s">
        <v>35</v>
      </c>
      <c r="E3737" s="34">
        <v>536.91</v>
      </c>
      <c r="F3737" s="42">
        <v>0</v>
      </c>
    </row>
    <row r="3738" spans="1:6" ht="39">
      <c r="A3738" s="41" t="s">
        <v>21702</v>
      </c>
      <c r="B3738" s="2">
        <v>90824</v>
      </c>
      <c r="C3738" s="150" t="s">
        <v>45130</v>
      </c>
      <c r="D3738" s="2" t="s">
        <v>35</v>
      </c>
      <c r="E3738" s="34">
        <v>748.79</v>
      </c>
      <c r="F3738" s="42">
        <v>0</v>
      </c>
    </row>
    <row r="3739" spans="1:6" ht="26.25">
      <c r="A3739" s="41" t="s">
        <v>21702</v>
      </c>
      <c r="B3739" s="2">
        <v>91009</v>
      </c>
      <c r="C3739" s="150" t="s">
        <v>45131</v>
      </c>
      <c r="D3739" s="2" t="s">
        <v>35</v>
      </c>
      <c r="E3739" s="34">
        <v>419.69</v>
      </c>
      <c r="F3739" s="42">
        <v>0</v>
      </c>
    </row>
    <row r="3740" spans="1:6" ht="26.25">
      <c r="A3740" s="41" t="s">
        <v>21702</v>
      </c>
      <c r="B3740" s="2">
        <v>91010</v>
      </c>
      <c r="C3740" s="150" t="s">
        <v>45132</v>
      </c>
      <c r="D3740" s="2" t="s">
        <v>35</v>
      </c>
      <c r="E3740" s="34">
        <v>430.68</v>
      </c>
      <c r="F3740" s="42">
        <v>0</v>
      </c>
    </row>
    <row r="3741" spans="1:6" ht="26.25">
      <c r="A3741" s="41" t="s">
        <v>21702</v>
      </c>
      <c r="B3741" s="2">
        <v>91011</v>
      </c>
      <c r="C3741" s="150" t="s">
        <v>45133</v>
      </c>
      <c r="D3741" s="2" t="s">
        <v>35</v>
      </c>
      <c r="E3741" s="34">
        <v>496.5</v>
      </c>
      <c r="F3741" s="42">
        <v>0</v>
      </c>
    </row>
    <row r="3742" spans="1:6" ht="26.25">
      <c r="A3742" s="41" t="s">
        <v>21702</v>
      </c>
      <c r="B3742" s="2">
        <v>91012</v>
      </c>
      <c r="C3742" s="150" t="s">
        <v>45134</v>
      </c>
      <c r="D3742" s="2" t="s">
        <v>35</v>
      </c>
      <c r="E3742" s="34">
        <v>547.75</v>
      </c>
      <c r="F3742" s="42">
        <v>0</v>
      </c>
    </row>
    <row r="3743" spans="1:6" ht="26.25">
      <c r="A3743" s="41" t="s">
        <v>21702</v>
      </c>
      <c r="B3743" s="2">
        <v>91298</v>
      </c>
      <c r="C3743" s="150" t="s">
        <v>45135</v>
      </c>
      <c r="D3743" s="2" t="s">
        <v>35</v>
      </c>
      <c r="E3743" s="34">
        <v>964.83</v>
      </c>
      <c r="F3743" s="42">
        <v>0</v>
      </c>
    </row>
    <row r="3744" spans="1:6" ht="26.25">
      <c r="A3744" s="41" t="s">
        <v>21702</v>
      </c>
      <c r="B3744" s="2">
        <v>90825</v>
      </c>
      <c r="C3744" s="150" t="s">
        <v>45136</v>
      </c>
      <c r="D3744" s="2" t="s">
        <v>35</v>
      </c>
      <c r="E3744" s="34">
        <v>829.1</v>
      </c>
      <c r="F3744" s="42">
        <v>0</v>
      </c>
    </row>
    <row r="3745" spans="1:6" ht="39">
      <c r="A3745" s="41" t="s">
        <v>21702</v>
      </c>
      <c r="B3745" s="2">
        <v>91299</v>
      </c>
      <c r="C3745" s="150" t="s">
        <v>45137</v>
      </c>
      <c r="D3745" s="2" t="s">
        <v>35</v>
      </c>
      <c r="E3745" s="34">
        <v>1337.52</v>
      </c>
      <c r="F3745" s="42">
        <v>0</v>
      </c>
    </row>
    <row r="3746" spans="1:6" ht="26.25">
      <c r="A3746" s="41" t="s">
        <v>21702</v>
      </c>
      <c r="B3746" s="2">
        <v>91341</v>
      </c>
      <c r="C3746" s="150" t="s">
        <v>45138</v>
      </c>
      <c r="D3746" s="2" t="s">
        <v>34</v>
      </c>
      <c r="E3746" s="34">
        <v>722.92</v>
      </c>
      <c r="F3746" s="42">
        <v>0</v>
      </c>
    </row>
    <row r="3747" spans="1:6" ht="26.25">
      <c r="A3747" s="41" t="s">
        <v>21702</v>
      </c>
      <c r="B3747" s="2">
        <v>94806</v>
      </c>
      <c r="C3747" s="150" t="s">
        <v>45139</v>
      </c>
      <c r="D3747" s="2" t="s">
        <v>35</v>
      </c>
      <c r="E3747" s="34">
        <v>872.73</v>
      </c>
      <c r="F3747" s="42">
        <v>0</v>
      </c>
    </row>
    <row r="3748" spans="1:6" ht="26.25">
      <c r="A3748" s="41" t="s">
        <v>21702</v>
      </c>
      <c r="B3748" s="2">
        <v>94807</v>
      </c>
      <c r="C3748" s="150" t="s">
        <v>45140</v>
      </c>
      <c r="D3748" s="2" t="s">
        <v>35</v>
      </c>
      <c r="E3748" s="34">
        <v>796.69</v>
      </c>
      <c r="F3748" s="42">
        <v>0</v>
      </c>
    </row>
    <row r="3749" spans="1:6" ht="39">
      <c r="A3749" s="41" t="s">
        <v>21702</v>
      </c>
      <c r="B3749" s="2">
        <v>106142</v>
      </c>
      <c r="C3749" s="150" t="s">
        <v>45141</v>
      </c>
      <c r="D3749" s="2" t="s">
        <v>35</v>
      </c>
      <c r="E3749" s="34">
        <v>927.83</v>
      </c>
      <c r="F3749" s="42">
        <v>0</v>
      </c>
    </row>
    <row r="3750" spans="1:6" ht="39">
      <c r="A3750" s="41" t="s">
        <v>21702</v>
      </c>
      <c r="B3750" s="2">
        <v>106143</v>
      </c>
      <c r="C3750" s="150" t="s">
        <v>45142</v>
      </c>
      <c r="D3750" s="2" t="s">
        <v>35</v>
      </c>
      <c r="E3750" s="34">
        <v>956.24</v>
      </c>
      <c r="F3750" s="42">
        <v>0</v>
      </c>
    </row>
    <row r="3751" spans="1:6" ht="39">
      <c r="A3751" s="41" t="s">
        <v>21702</v>
      </c>
      <c r="B3751" s="2">
        <v>106144</v>
      </c>
      <c r="C3751" s="150" t="s">
        <v>45143</v>
      </c>
      <c r="D3751" s="2" t="s">
        <v>35</v>
      </c>
      <c r="E3751" s="34">
        <v>1124.0999999999999</v>
      </c>
      <c r="F3751" s="42">
        <v>0</v>
      </c>
    </row>
    <row r="3752" spans="1:6">
      <c r="A3752" s="41" t="s">
        <v>21702</v>
      </c>
      <c r="B3752" s="2">
        <v>100703</v>
      </c>
      <c r="C3752" s="150" t="s">
        <v>45144</v>
      </c>
      <c r="D3752" s="2" t="s">
        <v>35</v>
      </c>
      <c r="E3752" s="34">
        <v>35.450000000000003</v>
      </c>
      <c r="F3752" s="42">
        <v>0</v>
      </c>
    </row>
    <row r="3753" spans="1:6" ht="26.25">
      <c r="A3753" s="41" t="s">
        <v>21702</v>
      </c>
      <c r="B3753" s="2">
        <v>106147</v>
      </c>
      <c r="C3753" s="150" t="s">
        <v>45145</v>
      </c>
      <c r="D3753" s="2" t="s">
        <v>35</v>
      </c>
      <c r="E3753" s="34">
        <v>143.88999999999999</v>
      </c>
      <c r="F3753" s="42">
        <v>0</v>
      </c>
    </row>
    <row r="3754" spans="1:6" ht="26.25">
      <c r="A3754" s="41" t="s">
        <v>21702</v>
      </c>
      <c r="B3754" s="2">
        <v>100695</v>
      </c>
      <c r="C3754" s="150" t="s">
        <v>45146</v>
      </c>
      <c r="D3754" s="2" t="s">
        <v>35</v>
      </c>
      <c r="E3754" s="34">
        <v>100.6</v>
      </c>
      <c r="F3754" s="42">
        <v>0</v>
      </c>
    </row>
    <row r="3755" spans="1:6" ht="26.25">
      <c r="A3755" s="41" t="s">
        <v>21702</v>
      </c>
      <c r="B3755" s="2">
        <v>100696</v>
      </c>
      <c r="C3755" s="150" t="s">
        <v>45147</v>
      </c>
      <c r="D3755" s="2" t="s">
        <v>35</v>
      </c>
      <c r="E3755" s="34">
        <v>111.81</v>
      </c>
      <c r="F3755" s="42">
        <v>0</v>
      </c>
    </row>
    <row r="3756" spans="1:6" ht="26.25">
      <c r="A3756" s="41" t="s">
        <v>21702</v>
      </c>
      <c r="B3756" s="2">
        <v>100697</v>
      </c>
      <c r="C3756" s="150" t="s">
        <v>45148</v>
      </c>
      <c r="D3756" s="2" t="s">
        <v>35</v>
      </c>
      <c r="E3756" s="34">
        <v>123.02</v>
      </c>
      <c r="F3756" s="42">
        <v>0</v>
      </c>
    </row>
    <row r="3757" spans="1:6" ht="26.25">
      <c r="A3757" s="41" t="s">
        <v>21702</v>
      </c>
      <c r="B3757" s="2">
        <v>100698</v>
      </c>
      <c r="C3757" s="150" t="s">
        <v>45149</v>
      </c>
      <c r="D3757" s="2" t="s">
        <v>35</v>
      </c>
      <c r="E3757" s="34">
        <v>134.22999999999999</v>
      </c>
      <c r="F3757" s="42">
        <v>0</v>
      </c>
    </row>
    <row r="3758" spans="1:6" ht="26.25">
      <c r="A3758" s="41" t="s">
        <v>21702</v>
      </c>
      <c r="B3758" s="2">
        <v>100699</v>
      </c>
      <c r="C3758" s="150" t="s">
        <v>45150</v>
      </c>
      <c r="D3758" s="2" t="s">
        <v>35</v>
      </c>
      <c r="E3758" s="34">
        <v>161.19</v>
      </c>
      <c r="F3758" s="42">
        <v>0</v>
      </c>
    </row>
    <row r="3759" spans="1:6">
      <c r="A3759" s="41" t="s">
        <v>21702</v>
      </c>
      <c r="B3759" s="2">
        <v>100705</v>
      </c>
      <c r="C3759" s="150" t="s">
        <v>45151</v>
      </c>
      <c r="D3759" s="2" t="s">
        <v>35</v>
      </c>
      <c r="E3759" s="34">
        <v>79.59</v>
      </c>
      <c r="F3759" s="42">
        <v>0</v>
      </c>
    </row>
    <row r="3760" spans="1:6" ht="26.25">
      <c r="A3760" s="41" t="s">
        <v>21703</v>
      </c>
      <c r="B3760" s="2">
        <v>101173</v>
      </c>
      <c r="C3760" s="150" t="s">
        <v>21704</v>
      </c>
      <c r="D3760" s="2" t="s">
        <v>38</v>
      </c>
      <c r="E3760" s="34">
        <v>66.7</v>
      </c>
      <c r="F3760" s="42">
        <v>0</v>
      </c>
    </row>
    <row r="3761" spans="1:6" ht="26.25">
      <c r="A3761" s="41" t="s">
        <v>21703</v>
      </c>
      <c r="B3761" s="2">
        <v>101174</v>
      </c>
      <c r="C3761" s="150" t="s">
        <v>21705</v>
      </c>
      <c r="D3761" s="2" t="s">
        <v>38</v>
      </c>
      <c r="E3761" s="34">
        <v>96.3</v>
      </c>
      <c r="F3761" s="42">
        <v>0</v>
      </c>
    </row>
    <row r="3762" spans="1:6" ht="26.25">
      <c r="A3762" s="41" t="s">
        <v>21703</v>
      </c>
      <c r="B3762" s="2">
        <v>101175</v>
      </c>
      <c r="C3762" s="150" t="s">
        <v>21706</v>
      </c>
      <c r="D3762" s="2" t="s">
        <v>38</v>
      </c>
      <c r="E3762" s="34">
        <v>131.31</v>
      </c>
      <c r="F3762" s="42">
        <v>0</v>
      </c>
    </row>
    <row r="3763" spans="1:6" ht="26.25">
      <c r="A3763" s="41" t="s">
        <v>21703</v>
      </c>
      <c r="B3763" s="2">
        <v>101176</v>
      </c>
      <c r="C3763" s="150" t="s">
        <v>21707</v>
      </c>
      <c r="D3763" s="2" t="s">
        <v>38</v>
      </c>
      <c r="E3763" s="34">
        <v>157.16999999999999</v>
      </c>
      <c r="F3763" s="42">
        <v>0</v>
      </c>
    </row>
    <row r="3764" spans="1:6" ht="26.25">
      <c r="A3764" s="41" t="s">
        <v>21703</v>
      </c>
      <c r="B3764" s="2">
        <v>101183</v>
      </c>
      <c r="C3764" s="150" t="s">
        <v>21708</v>
      </c>
      <c r="D3764" s="2" t="s">
        <v>38</v>
      </c>
      <c r="E3764" s="34">
        <v>0</v>
      </c>
      <c r="F3764" s="42"/>
    </row>
    <row r="3765" spans="1:6" ht="26.25">
      <c r="A3765" s="41" t="s">
        <v>21703</v>
      </c>
      <c r="B3765" s="2">
        <v>101184</v>
      </c>
      <c r="C3765" s="150" t="s">
        <v>21709</v>
      </c>
      <c r="D3765" s="2" t="s">
        <v>38</v>
      </c>
      <c r="E3765" s="34">
        <v>0</v>
      </c>
      <c r="F3765" s="42"/>
    </row>
    <row r="3766" spans="1:6" ht="26.25">
      <c r="A3766" s="41" t="s">
        <v>21703</v>
      </c>
      <c r="B3766" s="2">
        <v>101182</v>
      </c>
      <c r="C3766" s="150" t="s">
        <v>21710</v>
      </c>
      <c r="D3766" s="2" t="s">
        <v>38</v>
      </c>
      <c r="E3766" s="34">
        <v>0</v>
      </c>
      <c r="F3766" s="42"/>
    </row>
    <row r="3767" spans="1:6" ht="26.25">
      <c r="A3767" s="41" t="s">
        <v>21703</v>
      </c>
      <c r="B3767" s="2">
        <v>101185</v>
      </c>
      <c r="C3767" s="150" t="s">
        <v>21711</v>
      </c>
      <c r="D3767" s="2" t="s">
        <v>38</v>
      </c>
      <c r="E3767" s="34">
        <v>0</v>
      </c>
      <c r="F3767" s="42"/>
    </row>
    <row r="3768" spans="1:6" ht="26.25">
      <c r="A3768" s="41" t="s">
        <v>21703</v>
      </c>
      <c r="B3768" s="2">
        <v>101186</v>
      </c>
      <c r="C3768" s="150" t="s">
        <v>21712</v>
      </c>
      <c r="D3768" s="2" t="s">
        <v>38</v>
      </c>
      <c r="E3768" s="34">
        <v>0</v>
      </c>
      <c r="F3768" s="42"/>
    </row>
    <row r="3769" spans="1:6" ht="26.25">
      <c r="A3769" s="41" t="s">
        <v>21703</v>
      </c>
      <c r="B3769" s="2">
        <v>101187</v>
      </c>
      <c r="C3769" s="150" t="s">
        <v>21713</v>
      </c>
      <c r="D3769" s="2" t="s">
        <v>38</v>
      </c>
      <c r="E3769" s="34">
        <v>0</v>
      </c>
      <c r="F3769" s="42"/>
    </row>
    <row r="3770" spans="1:6" ht="26.25">
      <c r="A3770" s="41" t="s">
        <v>21703</v>
      </c>
      <c r="B3770" s="2">
        <v>101177</v>
      </c>
      <c r="C3770" s="150" t="s">
        <v>21714</v>
      </c>
      <c r="D3770" s="2" t="s">
        <v>38</v>
      </c>
      <c r="E3770" s="34">
        <v>0</v>
      </c>
      <c r="F3770" s="42"/>
    </row>
    <row r="3771" spans="1:6" ht="26.25">
      <c r="A3771" s="41" t="s">
        <v>21703</v>
      </c>
      <c r="B3771" s="2">
        <v>101178</v>
      </c>
      <c r="C3771" s="150" t="s">
        <v>21715</v>
      </c>
      <c r="D3771" s="2" t="s">
        <v>38</v>
      </c>
      <c r="E3771" s="34">
        <v>0</v>
      </c>
      <c r="F3771" s="42"/>
    </row>
    <row r="3772" spans="1:6" ht="26.25">
      <c r="A3772" s="41" t="s">
        <v>21703</v>
      </c>
      <c r="B3772" s="2">
        <v>101180</v>
      </c>
      <c r="C3772" s="150" t="s">
        <v>21716</v>
      </c>
      <c r="D3772" s="2" t="s">
        <v>38</v>
      </c>
      <c r="E3772" s="34">
        <v>0</v>
      </c>
      <c r="F3772" s="42"/>
    </row>
    <row r="3773" spans="1:6" ht="26.25">
      <c r="A3773" s="41" t="s">
        <v>21703</v>
      </c>
      <c r="B3773" s="2">
        <v>101179</v>
      </c>
      <c r="C3773" s="150" t="s">
        <v>21717</v>
      </c>
      <c r="D3773" s="2" t="s">
        <v>38</v>
      </c>
      <c r="E3773" s="34">
        <v>0</v>
      </c>
      <c r="F3773" s="42"/>
    </row>
    <row r="3774" spans="1:6" ht="26.25">
      <c r="A3774" s="41" t="s">
        <v>21703</v>
      </c>
      <c r="B3774" s="2">
        <v>101181</v>
      </c>
      <c r="C3774" s="150" t="s">
        <v>21718</v>
      </c>
      <c r="D3774" s="2" t="s">
        <v>38</v>
      </c>
      <c r="E3774" s="34">
        <v>0</v>
      </c>
      <c r="F3774" s="42"/>
    </row>
    <row r="3775" spans="1:6" ht="39">
      <c r="A3775" s="41" t="s">
        <v>21719</v>
      </c>
      <c r="B3775" s="2">
        <v>100899</v>
      </c>
      <c r="C3775" s="150" t="s">
        <v>21720</v>
      </c>
      <c r="D3775" s="2" t="s">
        <v>38</v>
      </c>
      <c r="E3775" s="34">
        <v>94.73</v>
      </c>
      <c r="F3775" s="42">
        <v>0</v>
      </c>
    </row>
    <row r="3776" spans="1:6" ht="39">
      <c r="A3776" s="41" t="s">
        <v>21719</v>
      </c>
      <c r="B3776" s="2">
        <v>100896</v>
      </c>
      <c r="C3776" s="150" t="s">
        <v>21721</v>
      </c>
      <c r="D3776" s="2" t="s">
        <v>38</v>
      </c>
      <c r="E3776" s="34">
        <v>59.31</v>
      </c>
      <c r="F3776" s="42">
        <v>0</v>
      </c>
    </row>
    <row r="3777" spans="1:6" ht="39">
      <c r="A3777" s="41" t="s">
        <v>21719</v>
      </c>
      <c r="B3777" s="2">
        <v>100897</v>
      </c>
      <c r="C3777" s="150" t="s">
        <v>21722</v>
      </c>
      <c r="D3777" s="2" t="s">
        <v>38</v>
      </c>
      <c r="E3777" s="34">
        <v>111.86</v>
      </c>
      <c r="F3777" s="42">
        <v>0</v>
      </c>
    </row>
    <row r="3778" spans="1:6" ht="39">
      <c r="A3778" s="41" t="s">
        <v>21719</v>
      </c>
      <c r="B3778" s="2">
        <v>100900</v>
      </c>
      <c r="C3778" s="150" t="s">
        <v>21723</v>
      </c>
      <c r="D3778" s="2" t="s">
        <v>38</v>
      </c>
      <c r="E3778" s="34">
        <v>243.27</v>
      </c>
      <c r="F3778" s="42">
        <v>0</v>
      </c>
    </row>
    <row r="3779" spans="1:6" ht="39">
      <c r="A3779" s="41" t="s">
        <v>21719</v>
      </c>
      <c r="B3779" s="2">
        <v>100898</v>
      </c>
      <c r="C3779" s="150" t="s">
        <v>21724</v>
      </c>
      <c r="D3779" s="2" t="s">
        <v>38</v>
      </c>
      <c r="E3779" s="34">
        <v>210.41</v>
      </c>
      <c r="F3779" s="42">
        <v>0</v>
      </c>
    </row>
    <row r="3780" spans="1:6" ht="26.25">
      <c r="A3780" s="41" t="s">
        <v>21725</v>
      </c>
      <c r="B3780" s="2">
        <v>100892</v>
      </c>
      <c r="C3780" s="150" t="s">
        <v>21726</v>
      </c>
      <c r="D3780" s="2" t="s">
        <v>18271</v>
      </c>
      <c r="E3780" s="34">
        <v>12.83</v>
      </c>
      <c r="F3780" s="42">
        <v>0</v>
      </c>
    </row>
    <row r="3781" spans="1:6" ht="26.25">
      <c r="A3781" s="41" t="s">
        <v>21725</v>
      </c>
      <c r="B3781" s="2">
        <v>100893</v>
      </c>
      <c r="C3781" s="150" t="s">
        <v>21727</v>
      </c>
      <c r="D3781" s="2" t="s">
        <v>18271</v>
      </c>
      <c r="E3781" s="34">
        <v>12.57</v>
      </c>
      <c r="F3781" s="42">
        <v>0</v>
      </c>
    </row>
    <row r="3782" spans="1:6" ht="26.25">
      <c r="A3782" s="41" t="s">
        <v>21725</v>
      </c>
      <c r="B3782" s="2">
        <v>100894</v>
      </c>
      <c r="C3782" s="150" t="s">
        <v>21728</v>
      </c>
      <c r="D3782" s="2" t="s">
        <v>18271</v>
      </c>
      <c r="E3782" s="34">
        <v>12.42</v>
      </c>
      <c r="F3782" s="42">
        <v>0</v>
      </c>
    </row>
    <row r="3783" spans="1:6" ht="26.25">
      <c r="A3783" s="41" t="s">
        <v>21725</v>
      </c>
      <c r="B3783" s="2">
        <v>100889</v>
      </c>
      <c r="C3783" s="150" t="s">
        <v>21729</v>
      </c>
      <c r="D3783" s="2" t="s">
        <v>18271</v>
      </c>
      <c r="E3783" s="34">
        <v>12.21</v>
      </c>
      <c r="F3783" s="42">
        <v>0</v>
      </c>
    </row>
    <row r="3784" spans="1:6" ht="26.25">
      <c r="A3784" s="41" t="s">
        <v>21725</v>
      </c>
      <c r="B3784" s="2">
        <v>100891</v>
      </c>
      <c r="C3784" s="150" t="s">
        <v>21730</v>
      </c>
      <c r="D3784" s="2" t="s">
        <v>18271</v>
      </c>
      <c r="E3784" s="34">
        <v>0</v>
      </c>
      <c r="F3784" s="42"/>
    </row>
    <row r="3785" spans="1:6" ht="26.25">
      <c r="A3785" s="41" t="s">
        <v>21725</v>
      </c>
      <c r="B3785" s="2">
        <v>100890</v>
      </c>
      <c r="C3785" s="150" t="s">
        <v>21731</v>
      </c>
      <c r="D3785" s="2" t="s">
        <v>18271</v>
      </c>
      <c r="E3785" s="34">
        <v>12</v>
      </c>
      <c r="F3785" s="42">
        <v>0</v>
      </c>
    </row>
    <row r="3786" spans="1:6" ht="39">
      <c r="A3786" s="41" t="s">
        <v>21732</v>
      </c>
      <c r="B3786" s="2">
        <v>100658</v>
      </c>
      <c r="C3786" s="150" t="s">
        <v>21733</v>
      </c>
      <c r="D3786" s="2" t="s">
        <v>38</v>
      </c>
      <c r="E3786" s="34">
        <v>378.26</v>
      </c>
      <c r="F3786" s="42">
        <v>0</v>
      </c>
    </row>
    <row r="3787" spans="1:6" ht="39">
      <c r="A3787" s="41" t="s">
        <v>21732</v>
      </c>
      <c r="B3787" s="2">
        <v>100657</v>
      </c>
      <c r="C3787" s="150" t="s">
        <v>21734</v>
      </c>
      <c r="D3787" s="2" t="s">
        <v>38</v>
      </c>
      <c r="E3787" s="34">
        <v>165.8</v>
      </c>
      <c r="F3787" s="42">
        <v>0</v>
      </c>
    </row>
    <row r="3788" spans="1:6" ht="39">
      <c r="A3788" s="41" t="s">
        <v>21732</v>
      </c>
      <c r="B3788" s="2">
        <v>100656</v>
      </c>
      <c r="C3788" s="150" t="s">
        <v>21735</v>
      </c>
      <c r="D3788" s="2" t="s">
        <v>38</v>
      </c>
      <c r="E3788" s="34">
        <v>129.15</v>
      </c>
      <c r="F3788" s="42">
        <v>0</v>
      </c>
    </row>
    <row r="3789" spans="1:6" ht="26.25">
      <c r="A3789" s="41" t="s">
        <v>21736</v>
      </c>
      <c r="B3789" s="2">
        <v>102649</v>
      </c>
      <c r="C3789" s="150" t="s">
        <v>21737</v>
      </c>
      <c r="D3789" s="2" t="s">
        <v>38</v>
      </c>
      <c r="E3789" s="34">
        <v>371.91</v>
      </c>
      <c r="F3789" s="42">
        <v>0</v>
      </c>
    </row>
    <row r="3790" spans="1:6" ht="26.25">
      <c r="A3790" s="41" t="s">
        <v>21736</v>
      </c>
      <c r="B3790" s="2">
        <v>102645</v>
      </c>
      <c r="C3790" s="150" t="s">
        <v>21738</v>
      </c>
      <c r="D3790" s="2" t="s">
        <v>38</v>
      </c>
      <c r="E3790" s="34">
        <v>246.65</v>
      </c>
      <c r="F3790" s="42">
        <v>0</v>
      </c>
    </row>
    <row r="3791" spans="1:6" ht="26.25">
      <c r="A3791" s="41" t="s">
        <v>21736</v>
      </c>
      <c r="B3791" s="2">
        <v>102650</v>
      </c>
      <c r="C3791" s="150" t="s">
        <v>21739</v>
      </c>
      <c r="D3791" s="2" t="s">
        <v>38</v>
      </c>
      <c r="E3791" s="34">
        <v>525.45000000000005</v>
      </c>
      <c r="F3791" s="42">
        <v>0</v>
      </c>
    </row>
    <row r="3792" spans="1:6" ht="26.25">
      <c r="A3792" s="41" t="s">
        <v>21736</v>
      </c>
      <c r="B3792" s="2">
        <v>102646</v>
      </c>
      <c r="C3792" s="150" t="s">
        <v>21740</v>
      </c>
      <c r="D3792" s="2" t="s">
        <v>38</v>
      </c>
      <c r="E3792" s="34">
        <v>368.76</v>
      </c>
      <c r="F3792" s="42">
        <v>0</v>
      </c>
    </row>
    <row r="3793" spans="1:6" ht="26.25">
      <c r="A3793" s="41" t="s">
        <v>21736</v>
      </c>
      <c r="B3793" s="2">
        <v>102651</v>
      </c>
      <c r="C3793" s="150" t="s">
        <v>21741</v>
      </c>
      <c r="D3793" s="2" t="s">
        <v>38</v>
      </c>
      <c r="E3793" s="34">
        <v>679.99</v>
      </c>
      <c r="F3793" s="42">
        <v>0</v>
      </c>
    </row>
    <row r="3794" spans="1:6" ht="26.25">
      <c r="A3794" s="41" t="s">
        <v>21736</v>
      </c>
      <c r="B3794" s="2">
        <v>102647</v>
      </c>
      <c r="C3794" s="150" t="s">
        <v>21742</v>
      </c>
      <c r="D3794" s="2" t="s">
        <v>38</v>
      </c>
      <c r="E3794" s="34">
        <v>482.96</v>
      </c>
      <c r="F3794" s="42">
        <v>0</v>
      </c>
    </row>
    <row r="3795" spans="1:6" ht="26.25">
      <c r="A3795" s="41" t="s">
        <v>21736</v>
      </c>
      <c r="B3795" s="2">
        <v>102652</v>
      </c>
      <c r="C3795" s="150" t="s">
        <v>21743</v>
      </c>
      <c r="D3795" s="2" t="s">
        <v>38</v>
      </c>
      <c r="E3795" s="34">
        <v>863.72</v>
      </c>
      <c r="F3795" s="42">
        <v>0</v>
      </c>
    </row>
    <row r="3796" spans="1:6" ht="26.25">
      <c r="A3796" s="41" t="s">
        <v>21736</v>
      </c>
      <c r="B3796" s="2">
        <v>102648</v>
      </c>
      <c r="C3796" s="150" t="s">
        <v>21744</v>
      </c>
      <c r="D3796" s="2" t="s">
        <v>38</v>
      </c>
      <c r="E3796" s="34">
        <v>632.78</v>
      </c>
      <c r="F3796" s="42">
        <v>0</v>
      </c>
    </row>
    <row r="3797" spans="1:6" ht="39">
      <c r="A3797" s="41" t="s">
        <v>21745</v>
      </c>
      <c r="B3797" s="2">
        <v>100651</v>
      </c>
      <c r="C3797" s="150" t="s">
        <v>21746</v>
      </c>
      <c r="D3797" s="2" t="s">
        <v>38</v>
      </c>
      <c r="E3797" s="34">
        <v>134.27000000000001</v>
      </c>
      <c r="F3797" s="42">
        <v>0</v>
      </c>
    </row>
    <row r="3798" spans="1:6" ht="39">
      <c r="A3798" s="41" t="s">
        <v>21745</v>
      </c>
      <c r="B3798" s="2">
        <v>100652</v>
      </c>
      <c r="C3798" s="150" t="s">
        <v>21747</v>
      </c>
      <c r="D3798" s="2" t="s">
        <v>38</v>
      </c>
      <c r="E3798" s="34">
        <v>247.68</v>
      </c>
      <c r="F3798" s="42">
        <v>0</v>
      </c>
    </row>
    <row r="3799" spans="1:6" ht="39">
      <c r="A3799" s="41" t="s">
        <v>21745</v>
      </c>
      <c r="B3799" s="2">
        <v>100653</v>
      </c>
      <c r="C3799" s="150" t="s">
        <v>21748</v>
      </c>
      <c r="D3799" s="2" t="s">
        <v>38</v>
      </c>
      <c r="E3799" s="34">
        <v>403.18</v>
      </c>
      <c r="F3799" s="42">
        <v>0</v>
      </c>
    </row>
    <row r="3800" spans="1:6" ht="39">
      <c r="A3800" s="41" t="s">
        <v>21745</v>
      </c>
      <c r="B3800" s="2">
        <v>100654</v>
      </c>
      <c r="C3800" s="150" t="s">
        <v>21749</v>
      </c>
      <c r="D3800" s="2" t="s">
        <v>38</v>
      </c>
      <c r="E3800" s="34">
        <v>531.52</v>
      </c>
      <c r="F3800" s="42">
        <v>0</v>
      </c>
    </row>
    <row r="3801" spans="1:6" ht="39">
      <c r="A3801" s="41" t="s">
        <v>21745</v>
      </c>
      <c r="B3801" s="2">
        <v>100655</v>
      </c>
      <c r="C3801" s="150" t="s">
        <v>21750</v>
      </c>
      <c r="D3801" s="2" t="s">
        <v>38</v>
      </c>
      <c r="E3801" s="34">
        <v>614.20000000000005</v>
      </c>
      <c r="F3801" s="42">
        <v>0</v>
      </c>
    </row>
    <row r="3802" spans="1:6" ht="39">
      <c r="A3802" s="41" t="s">
        <v>21751</v>
      </c>
      <c r="B3802" s="2">
        <v>100364</v>
      </c>
      <c r="C3802" s="150" t="s">
        <v>45152</v>
      </c>
      <c r="D3802" s="2" t="s">
        <v>35</v>
      </c>
      <c r="E3802" s="34">
        <v>3908.79</v>
      </c>
      <c r="F3802" s="42">
        <v>0</v>
      </c>
    </row>
    <row r="3803" spans="1:6" ht="39">
      <c r="A3803" s="41" t="s">
        <v>21751</v>
      </c>
      <c r="B3803" s="2">
        <v>100374</v>
      </c>
      <c r="C3803" s="150" t="s">
        <v>45153</v>
      </c>
      <c r="D3803" s="2" t="s">
        <v>35</v>
      </c>
      <c r="E3803" s="34">
        <v>3646.56</v>
      </c>
      <c r="F3803" s="42">
        <v>0</v>
      </c>
    </row>
    <row r="3804" spans="1:6" ht="39">
      <c r="A3804" s="41" t="s">
        <v>21751</v>
      </c>
      <c r="B3804" s="2">
        <v>100365</v>
      </c>
      <c r="C3804" s="150" t="s">
        <v>45154</v>
      </c>
      <c r="D3804" s="2" t="s">
        <v>35</v>
      </c>
      <c r="E3804" s="34">
        <v>4546.54</v>
      </c>
      <c r="F3804" s="42">
        <v>0</v>
      </c>
    </row>
    <row r="3805" spans="1:6" ht="39">
      <c r="A3805" s="41" t="s">
        <v>21751</v>
      </c>
      <c r="B3805" s="2">
        <v>100375</v>
      </c>
      <c r="C3805" s="150" t="s">
        <v>45155</v>
      </c>
      <c r="D3805" s="2" t="s">
        <v>35</v>
      </c>
      <c r="E3805" s="34">
        <v>4160.25</v>
      </c>
      <c r="F3805" s="42">
        <v>0</v>
      </c>
    </row>
    <row r="3806" spans="1:6" ht="39">
      <c r="A3806" s="41" t="s">
        <v>21751</v>
      </c>
      <c r="B3806" s="2">
        <v>100366</v>
      </c>
      <c r="C3806" s="150" t="s">
        <v>45156</v>
      </c>
      <c r="D3806" s="2" t="s">
        <v>35</v>
      </c>
      <c r="E3806" s="34">
        <v>4839.8500000000004</v>
      </c>
      <c r="F3806" s="42">
        <v>0</v>
      </c>
    </row>
    <row r="3807" spans="1:6" ht="39">
      <c r="A3807" s="41" t="s">
        <v>21751</v>
      </c>
      <c r="B3807" s="2">
        <v>100376</v>
      </c>
      <c r="C3807" s="150" t="s">
        <v>45157</v>
      </c>
      <c r="D3807" s="2" t="s">
        <v>35</v>
      </c>
      <c r="E3807" s="34">
        <v>4276.03</v>
      </c>
      <c r="F3807" s="42">
        <v>0</v>
      </c>
    </row>
    <row r="3808" spans="1:6" ht="26.25">
      <c r="A3808" s="41" t="s">
        <v>21751</v>
      </c>
      <c r="B3808" s="2">
        <v>100357</v>
      </c>
      <c r="C3808" s="150" t="s">
        <v>45158</v>
      </c>
      <c r="D3808" s="2" t="s">
        <v>35</v>
      </c>
      <c r="E3808" s="34">
        <v>1343.16</v>
      </c>
      <c r="F3808" s="42">
        <v>0</v>
      </c>
    </row>
    <row r="3809" spans="1:6" ht="39">
      <c r="A3809" s="41" t="s">
        <v>21751</v>
      </c>
      <c r="B3809" s="2">
        <v>100367</v>
      </c>
      <c r="C3809" s="150" t="s">
        <v>45159</v>
      </c>
      <c r="D3809" s="2" t="s">
        <v>35</v>
      </c>
      <c r="E3809" s="34">
        <v>1306.2</v>
      </c>
      <c r="F3809" s="42">
        <v>0</v>
      </c>
    </row>
    <row r="3810" spans="1:6" ht="26.25">
      <c r="A3810" s="41" t="s">
        <v>21751</v>
      </c>
      <c r="B3810" s="2">
        <v>100358</v>
      </c>
      <c r="C3810" s="150" t="s">
        <v>45160</v>
      </c>
      <c r="D3810" s="2" t="s">
        <v>35</v>
      </c>
      <c r="E3810" s="34">
        <v>1876.1</v>
      </c>
      <c r="F3810" s="42">
        <v>0</v>
      </c>
    </row>
    <row r="3811" spans="1:6" ht="39">
      <c r="A3811" s="41" t="s">
        <v>21751</v>
      </c>
      <c r="B3811" s="2">
        <v>100368</v>
      </c>
      <c r="C3811" s="150" t="s">
        <v>45161</v>
      </c>
      <c r="D3811" s="2" t="s">
        <v>35</v>
      </c>
      <c r="E3811" s="34">
        <v>1830.33</v>
      </c>
      <c r="F3811" s="42">
        <v>0</v>
      </c>
    </row>
    <row r="3812" spans="1:6" ht="26.25">
      <c r="A3812" s="41" t="s">
        <v>21751</v>
      </c>
      <c r="B3812" s="2">
        <v>100359</v>
      </c>
      <c r="C3812" s="150" t="s">
        <v>45162</v>
      </c>
      <c r="D3812" s="2" t="s">
        <v>35</v>
      </c>
      <c r="E3812" s="34">
        <v>1966.12</v>
      </c>
      <c r="F3812" s="42">
        <v>0</v>
      </c>
    </row>
    <row r="3813" spans="1:6" ht="39">
      <c r="A3813" s="41" t="s">
        <v>21751</v>
      </c>
      <c r="B3813" s="2">
        <v>100369</v>
      </c>
      <c r="C3813" s="150" t="s">
        <v>45163</v>
      </c>
      <c r="D3813" s="2" t="s">
        <v>35</v>
      </c>
      <c r="E3813" s="34">
        <v>1919.79</v>
      </c>
      <c r="F3813" s="42">
        <v>0</v>
      </c>
    </row>
    <row r="3814" spans="1:6" ht="26.25">
      <c r="A3814" s="41" t="s">
        <v>21751</v>
      </c>
      <c r="B3814" s="2">
        <v>100360</v>
      </c>
      <c r="C3814" s="150" t="s">
        <v>45164</v>
      </c>
      <c r="D3814" s="2" t="s">
        <v>35</v>
      </c>
      <c r="E3814" s="34">
        <v>2191.5700000000002</v>
      </c>
      <c r="F3814" s="42">
        <v>0</v>
      </c>
    </row>
    <row r="3815" spans="1:6" ht="39">
      <c r="A3815" s="41" t="s">
        <v>21751</v>
      </c>
      <c r="B3815" s="2">
        <v>100370</v>
      </c>
      <c r="C3815" s="150" t="s">
        <v>45165</v>
      </c>
      <c r="D3815" s="2" t="s">
        <v>35</v>
      </c>
      <c r="E3815" s="34">
        <v>2279.33</v>
      </c>
      <c r="F3815" s="42">
        <v>0</v>
      </c>
    </row>
    <row r="3816" spans="1:6" ht="26.25">
      <c r="A3816" s="41" t="s">
        <v>21751</v>
      </c>
      <c r="B3816" s="2">
        <v>100361</v>
      </c>
      <c r="C3816" s="150" t="s">
        <v>45166</v>
      </c>
      <c r="D3816" s="2" t="s">
        <v>35</v>
      </c>
      <c r="E3816" s="34">
        <v>2763.62</v>
      </c>
      <c r="F3816" s="42">
        <v>0</v>
      </c>
    </row>
    <row r="3817" spans="1:6" ht="39">
      <c r="A3817" s="41" t="s">
        <v>21751</v>
      </c>
      <c r="B3817" s="2">
        <v>100371</v>
      </c>
      <c r="C3817" s="150" t="s">
        <v>45167</v>
      </c>
      <c r="D3817" s="2" t="s">
        <v>35</v>
      </c>
      <c r="E3817" s="34">
        <v>2643.67</v>
      </c>
      <c r="F3817" s="42">
        <v>0</v>
      </c>
    </row>
    <row r="3818" spans="1:6" ht="26.25">
      <c r="A3818" s="41" t="s">
        <v>21751</v>
      </c>
      <c r="B3818" s="2">
        <v>100362</v>
      </c>
      <c r="C3818" s="150" t="s">
        <v>45168</v>
      </c>
      <c r="D3818" s="2" t="s">
        <v>35</v>
      </c>
      <c r="E3818" s="34">
        <v>3467.96</v>
      </c>
      <c r="F3818" s="42">
        <v>0</v>
      </c>
    </row>
    <row r="3819" spans="1:6" ht="39">
      <c r="A3819" s="41" t="s">
        <v>21751</v>
      </c>
      <c r="B3819" s="2">
        <v>100372</v>
      </c>
      <c r="C3819" s="150" t="s">
        <v>45169</v>
      </c>
      <c r="D3819" s="2" t="s">
        <v>35</v>
      </c>
      <c r="E3819" s="34">
        <v>3264.76</v>
      </c>
      <c r="F3819" s="42">
        <v>0</v>
      </c>
    </row>
    <row r="3820" spans="1:6" ht="26.25">
      <c r="A3820" s="41" t="s">
        <v>21751</v>
      </c>
      <c r="B3820" s="2">
        <v>100363</v>
      </c>
      <c r="C3820" s="150" t="s">
        <v>45170</v>
      </c>
      <c r="D3820" s="2" t="s">
        <v>35</v>
      </c>
      <c r="E3820" s="34">
        <v>3577.18</v>
      </c>
      <c r="F3820" s="42">
        <v>0</v>
      </c>
    </row>
    <row r="3821" spans="1:6" ht="39">
      <c r="A3821" s="41" t="s">
        <v>21751</v>
      </c>
      <c r="B3821" s="2">
        <v>100373</v>
      </c>
      <c r="C3821" s="150" t="s">
        <v>45171</v>
      </c>
      <c r="D3821" s="2" t="s">
        <v>35</v>
      </c>
      <c r="E3821" s="34">
        <v>3373.38</v>
      </c>
      <c r="F3821" s="42">
        <v>0</v>
      </c>
    </row>
    <row r="3822" spans="1:6" ht="51.75">
      <c r="A3822" s="41" t="s">
        <v>21751</v>
      </c>
      <c r="B3822" s="2">
        <v>106154</v>
      </c>
      <c r="C3822" s="150" t="s">
        <v>45172</v>
      </c>
      <c r="D3822" s="2" t="s">
        <v>34</v>
      </c>
      <c r="E3822" s="34">
        <v>0</v>
      </c>
      <c r="F3822" s="42"/>
    </row>
    <row r="3823" spans="1:6" ht="51.75">
      <c r="A3823" s="41" t="s">
        <v>21751</v>
      </c>
      <c r="B3823" s="2">
        <v>106153</v>
      </c>
      <c r="C3823" s="150" t="s">
        <v>45173</v>
      </c>
      <c r="D3823" s="2" t="s">
        <v>34</v>
      </c>
      <c r="E3823" s="34">
        <v>0</v>
      </c>
      <c r="F3823" s="42"/>
    </row>
    <row r="3824" spans="1:6" ht="51.75">
      <c r="A3824" s="41" t="s">
        <v>21751</v>
      </c>
      <c r="B3824" s="2">
        <v>106152</v>
      </c>
      <c r="C3824" s="150" t="s">
        <v>45174</v>
      </c>
      <c r="D3824" s="2" t="s">
        <v>34</v>
      </c>
      <c r="E3824" s="34">
        <v>0</v>
      </c>
      <c r="F3824" s="42"/>
    </row>
    <row r="3825" spans="1:6" ht="51.75">
      <c r="A3825" s="41" t="s">
        <v>21751</v>
      </c>
      <c r="B3825" s="2">
        <v>106157</v>
      </c>
      <c r="C3825" s="150" t="s">
        <v>45175</v>
      </c>
      <c r="D3825" s="2" t="s">
        <v>34</v>
      </c>
      <c r="E3825" s="34">
        <v>0</v>
      </c>
      <c r="F3825" s="42"/>
    </row>
    <row r="3826" spans="1:6" ht="51.75">
      <c r="A3826" s="41" t="s">
        <v>21751</v>
      </c>
      <c r="B3826" s="2">
        <v>106156</v>
      </c>
      <c r="C3826" s="150" t="s">
        <v>45176</v>
      </c>
      <c r="D3826" s="2" t="s">
        <v>34</v>
      </c>
      <c r="E3826" s="34">
        <v>0</v>
      </c>
      <c r="F3826" s="42"/>
    </row>
    <row r="3827" spans="1:6" ht="51.75">
      <c r="A3827" s="41" t="s">
        <v>21751</v>
      </c>
      <c r="B3827" s="2">
        <v>106155</v>
      </c>
      <c r="C3827" s="150" t="s">
        <v>45177</v>
      </c>
      <c r="D3827" s="2" t="s">
        <v>34</v>
      </c>
      <c r="E3827" s="34">
        <v>0</v>
      </c>
      <c r="F3827" s="42"/>
    </row>
    <row r="3828" spans="1:6" ht="51.75">
      <c r="A3828" s="41" t="s">
        <v>21751</v>
      </c>
      <c r="B3828" s="2">
        <v>106160</v>
      </c>
      <c r="C3828" s="150" t="s">
        <v>45178</v>
      </c>
      <c r="D3828" s="2" t="s">
        <v>34</v>
      </c>
      <c r="E3828" s="34">
        <v>0</v>
      </c>
      <c r="F3828" s="42"/>
    </row>
    <row r="3829" spans="1:6" ht="51.75">
      <c r="A3829" s="41" t="s">
        <v>21751</v>
      </c>
      <c r="B3829" s="2">
        <v>106159</v>
      </c>
      <c r="C3829" s="150" t="s">
        <v>45179</v>
      </c>
      <c r="D3829" s="2" t="s">
        <v>34</v>
      </c>
      <c r="E3829" s="34">
        <v>0</v>
      </c>
      <c r="F3829" s="42"/>
    </row>
    <row r="3830" spans="1:6" ht="51.75">
      <c r="A3830" s="41" t="s">
        <v>21751</v>
      </c>
      <c r="B3830" s="2">
        <v>106158</v>
      </c>
      <c r="C3830" s="150" t="s">
        <v>45180</v>
      </c>
      <c r="D3830" s="2" t="s">
        <v>34</v>
      </c>
      <c r="E3830" s="34">
        <v>0</v>
      </c>
      <c r="F3830" s="42"/>
    </row>
    <row r="3831" spans="1:6" ht="51.75">
      <c r="A3831" s="41" t="s">
        <v>21751</v>
      </c>
      <c r="B3831" s="2">
        <v>106163</v>
      </c>
      <c r="C3831" s="150" t="s">
        <v>45181</v>
      </c>
      <c r="D3831" s="2" t="s">
        <v>34</v>
      </c>
      <c r="E3831" s="34">
        <v>0</v>
      </c>
      <c r="F3831" s="42"/>
    </row>
    <row r="3832" spans="1:6" ht="51.75">
      <c r="A3832" s="41" t="s">
        <v>21751</v>
      </c>
      <c r="B3832" s="2">
        <v>106162</v>
      </c>
      <c r="C3832" s="150" t="s">
        <v>45182</v>
      </c>
      <c r="D3832" s="2" t="s">
        <v>34</v>
      </c>
      <c r="E3832" s="34">
        <v>0</v>
      </c>
      <c r="F3832" s="42"/>
    </row>
    <row r="3833" spans="1:6" ht="51.75">
      <c r="A3833" s="41" t="s">
        <v>21751</v>
      </c>
      <c r="B3833" s="2">
        <v>106161</v>
      </c>
      <c r="C3833" s="150" t="s">
        <v>45183</v>
      </c>
      <c r="D3833" s="2" t="s">
        <v>34</v>
      </c>
      <c r="E3833" s="34">
        <v>0</v>
      </c>
      <c r="F3833" s="42"/>
    </row>
    <row r="3834" spans="1:6" ht="51.75">
      <c r="A3834" s="41" t="s">
        <v>21751</v>
      </c>
      <c r="B3834" s="2">
        <v>100381</v>
      </c>
      <c r="C3834" s="150" t="s">
        <v>45184</v>
      </c>
      <c r="D3834" s="2" t="s">
        <v>34</v>
      </c>
      <c r="E3834" s="34">
        <v>76.39</v>
      </c>
      <c r="F3834" s="42">
        <v>0</v>
      </c>
    </row>
    <row r="3835" spans="1:6" ht="51.75">
      <c r="A3835" s="41" t="s">
        <v>21751</v>
      </c>
      <c r="B3835" s="2">
        <v>100380</v>
      </c>
      <c r="C3835" s="150" t="s">
        <v>45185</v>
      </c>
      <c r="D3835" s="2" t="s">
        <v>34</v>
      </c>
      <c r="E3835" s="34">
        <v>66.180000000000007</v>
      </c>
      <c r="F3835" s="42">
        <v>0</v>
      </c>
    </row>
    <row r="3836" spans="1:6" ht="51.75">
      <c r="A3836" s="41" t="s">
        <v>21751</v>
      </c>
      <c r="B3836" s="2">
        <v>100379</v>
      </c>
      <c r="C3836" s="150" t="s">
        <v>45186</v>
      </c>
      <c r="D3836" s="2" t="s">
        <v>34</v>
      </c>
      <c r="E3836" s="34">
        <v>49.2</v>
      </c>
      <c r="F3836" s="42">
        <v>0</v>
      </c>
    </row>
    <row r="3837" spans="1:6" ht="51.75">
      <c r="A3837" s="41" t="s">
        <v>21751</v>
      </c>
      <c r="B3837" s="2">
        <v>100384</v>
      </c>
      <c r="C3837" s="150" t="s">
        <v>45187</v>
      </c>
      <c r="D3837" s="2" t="s">
        <v>34</v>
      </c>
      <c r="E3837" s="34">
        <v>35.29</v>
      </c>
      <c r="F3837" s="42">
        <v>0</v>
      </c>
    </row>
    <row r="3838" spans="1:6" ht="51.75">
      <c r="A3838" s="41" t="s">
        <v>21751</v>
      </c>
      <c r="B3838" s="2">
        <v>100383</v>
      </c>
      <c r="C3838" s="150" t="s">
        <v>45188</v>
      </c>
      <c r="D3838" s="2" t="s">
        <v>34</v>
      </c>
      <c r="E3838" s="34">
        <v>32.44</v>
      </c>
      <c r="F3838" s="42">
        <v>0</v>
      </c>
    </row>
    <row r="3839" spans="1:6" ht="51.75">
      <c r="A3839" s="41" t="s">
        <v>21751</v>
      </c>
      <c r="B3839" s="2">
        <v>100382</v>
      </c>
      <c r="C3839" s="150" t="s">
        <v>45189</v>
      </c>
      <c r="D3839" s="2" t="s">
        <v>34</v>
      </c>
      <c r="E3839" s="34">
        <v>30.21</v>
      </c>
      <c r="F3839" s="42">
        <v>0</v>
      </c>
    </row>
    <row r="3840" spans="1:6" ht="51.75">
      <c r="A3840" s="41" t="s">
        <v>21751</v>
      </c>
      <c r="B3840" s="2">
        <v>100387</v>
      </c>
      <c r="C3840" s="150" t="s">
        <v>45190</v>
      </c>
      <c r="D3840" s="2" t="s">
        <v>34</v>
      </c>
      <c r="E3840" s="34">
        <v>71.459999999999994</v>
      </c>
      <c r="F3840" s="42">
        <v>0</v>
      </c>
    </row>
    <row r="3841" spans="1:6" ht="39">
      <c r="A3841" s="41" t="s">
        <v>21751</v>
      </c>
      <c r="B3841" s="2">
        <v>100386</v>
      </c>
      <c r="C3841" s="150" t="s">
        <v>45191</v>
      </c>
      <c r="D3841" s="2" t="s">
        <v>34</v>
      </c>
      <c r="E3841" s="34">
        <v>56.61</v>
      </c>
      <c r="F3841" s="42">
        <v>0</v>
      </c>
    </row>
    <row r="3842" spans="1:6" ht="51.75">
      <c r="A3842" s="41" t="s">
        <v>21751</v>
      </c>
      <c r="B3842" s="2">
        <v>100385</v>
      </c>
      <c r="C3842" s="150" t="s">
        <v>45192</v>
      </c>
      <c r="D3842" s="2" t="s">
        <v>34</v>
      </c>
      <c r="E3842" s="34">
        <v>43.52</v>
      </c>
      <c r="F3842" s="42">
        <v>0</v>
      </c>
    </row>
    <row r="3843" spans="1:6" ht="39">
      <c r="A3843" s="41" t="s">
        <v>21751</v>
      </c>
      <c r="B3843" s="2">
        <v>100377</v>
      </c>
      <c r="C3843" s="150" t="s">
        <v>45193</v>
      </c>
      <c r="D3843" s="2" t="s">
        <v>18271</v>
      </c>
      <c r="E3843" s="34">
        <v>14.4</v>
      </c>
      <c r="F3843" s="42">
        <v>0</v>
      </c>
    </row>
    <row r="3844" spans="1:6" ht="39">
      <c r="A3844" s="41" t="s">
        <v>21751</v>
      </c>
      <c r="B3844" s="2">
        <v>100378</v>
      </c>
      <c r="C3844" s="150" t="s">
        <v>45194</v>
      </c>
      <c r="D3844" s="2" t="s">
        <v>18271</v>
      </c>
      <c r="E3844" s="34">
        <v>12.95</v>
      </c>
      <c r="F3844" s="42">
        <v>0</v>
      </c>
    </row>
    <row r="3845" spans="1:6" ht="26.25">
      <c r="A3845" s="41" t="s">
        <v>21751</v>
      </c>
      <c r="B3845" s="2">
        <v>92596</v>
      </c>
      <c r="C3845" s="150" t="s">
        <v>45195</v>
      </c>
      <c r="D3845" s="2" t="s">
        <v>35</v>
      </c>
      <c r="E3845" s="34">
        <v>2233.0100000000002</v>
      </c>
      <c r="F3845" s="42">
        <v>0</v>
      </c>
    </row>
    <row r="3846" spans="1:6" ht="39">
      <c r="A3846" s="41" t="s">
        <v>21751</v>
      </c>
      <c r="B3846" s="2">
        <v>92616</v>
      </c>
      <c r="C3846" s="150" t="s">
        <v>45196</v>
      </c>
      <c r="D3846" s="2" t="s">
        <v>35</v>
      </c>
      <c r="E3846" s="34">
        <v>2068.7399999999998</v>
      </c>
      <c r="F3846" s="42">
        <v>0</v>
      </c>
    </row>
    <row r="3847" spans="1:6" ht="26.25">
      <c r="A3847" s="41" t="s">
        <v>21751</v>
      </c>
      <c r="B3847" s="2">
        <v>92598</v>
      </c>
      <c r="C3847" s="150" t="s">
        <v>45197</v>
      </c>
      <c r="D3847" s="2" t="s">
        <v>35</v>
      </c>
      <c r="E3847" s="34">
        <v>2375.08</v>
      </c>
      <c r="F3847" s="42">
        <v>0</v>
      </c>
    </row>
    <row r="3848" spans="1:6" ht="39">
      <c r="A3848" s="41" t="s">
        <v>21751</v>
      </c>
      <c r="B3848" s="2">
        <v>92618</v>
      </c>
      <c r="C3848" s="150" t="s">
        <v>45198</v>
      </c>
      <c r="D3848" s="2" t="s">
        <v>35</v>
      </c>
      <c r="E3848" s="34">
        <v>2248.1799999999998</v>
      </c>
      <c r="F3848" s="42">
        <v>0</v>
      </c>
    </row>
    <row r="3849" spans="1:6" ht="26.25">
      <c r="A3849" s="41" t="s">
        <v>21751</v>
      </c>
      <c r="B3849" s="2">
        <v>92600</v>
      </c>
      <c r="C3849" s="150" t="s">
        <v>45199</v>
      </c>
      <c r="D3849" s="2" t="s">
        <v>35</v>
      </c>
      <c r="E3849" s="34">
        <v>2519.71</v>
      </c>
      <c r="F3849" s="42">
        <v>0</v>
      </c>
    </row>
    <row r="3850" spans="1:6" ht="39">
      <c r="A3850" s="41" t="s">
        <v>21751</v>
      </c>
      <c r="B3850" s="2">
        <v>92620</v>
      </c>
      <c r="C3850" s="150" t="s">
        <v>45200</v>
      </c>
      <c r="D3850" s="2" t="s">
        <v>35</v>
      </c>
      <c r="E3850" s="34">
        <v>2328.34</v>
      </c>
      <c r="F3850" s="42">
        <v>0</v>
      </c>
    </row>
    <row r="3851" spans="1:6" ht="26.25">
      <c r="A3851" s="41" t="s">
        <v>21751</v>
      </c>
      <c r="B3851" s="2">
        <v>92582</v>
      </c>
      <c r="C3851" s="150" t="s">
        <v>45201</v>
      </c>
      <c r="D3851" s="2" t="s">
        <v>35</v>
      </c>
      <c r="E3851" s="34">
        <v>706.03</v>
      </c>
      <c r="F3851" s="42">
        <v>0</v>
      </c>
    </row>
    <row r="3852" spans="1:6" ht="39">
      <c r="A3852" s="41" t="s">
        <v>21751</v>
      </c>
      <c r="B3852" s="2">
        <v>92602</v>
      </c>
      <c r="C3852" s="150" t="s">
        <v>45202</v>
      </c>
      <c r="D3852" s="2" t="s">
        <v>35</v>
      </c>
      <c r="E3852" s="34">
        <v>684.44</v>
      </c>
      <c r="F3852" s="42">
        <v>0</v>
      </c>
    </row>
    <row r="3853" spans="1:6" ht="26.25">
      <c r="A3853" s="41" t="s">
        <v>21751</v>
      </c>
      <c r="B3853" s="2">
        <v>92584</v>
      </c>
      <c r="C3853" s="150" t="s">
        <v>45203</v>
      </c>
      <c r="D3853" s="2" t="s">
        <v>35</v>
      </c>
      <c r="E3853" s="34">
        <v>829.26</v>
      </c>
      <c r="F3853" s="42">
        <v>0</v>
      </c>
    </row>
    <row r="3854" spans="1:6" ht="39">
      <c r="A3854" s="41" t="s">
        <v>21751</v>
      </c>
      <c r="B3854" s="2">
        <v>92604</v>
      </c>
      <c r="C3854" s="150" t="s">
        <v>45204</v>
      </c>
      <c r="D3854" s="2" t="s">
        <v>35</v>
      </c>
      <c r="E3854" s="34">
        <v>799.05</v>
      </c>
      <c r="F3854" s="42">
        <v>0</v>
      </c>
    </row>
    <row r="3855" spans="1:6" ht="26.25">
      <c r="A3855" s="41" t="s">
        <v>21751</v>
      </c>
      <c r="B3855" s="2">
        <v>92586</v>
      </c>
      <c r="C3855" s="150" t="s">
        <v>45205</v>
      </c>
      <c r="D3855" s="2" t="s">
        <v>35</v>
      </c>
      <c r="E3855" s="34">
        <v>948.98</v>
      </c>
      <c r="F3855" s="42">
        <v>0</v>
      </c>
    </row>
    <row r="3856" spans="1:6" ht="39">
      <c r="A3856" s="41" t="s">
        <v>21751</v>
      </c>
      <c r="B3856" s="2">
        <v>92606</v>
      </c>
      <c r="C3856" s="150" t="s">
        <v>45206</v>
      </c>
      <c r="D3856" s="2" t="s">
        <v>35</v>
      </c>
      <c r="E3856" s="34">
        <v>914.28</v>
      </c>
      <c r="F3856" s="42">
        <v>0</v>
      </c>
    </row>
    <row r="3857" spans="1:6" ht="26.25">
      <c r="A3857" s="41" t="s">
        <v>21751</v>
      </c>
      <c r="B3857" s="2">
        <v>92588</v>
      </c>
      <c r="C3857" s="150" t="s">
        <v>45207</v>
      </c>
      <c r="D3857" s="2" t="s">
        <v>35</v>
      </c>
      <c r="E3857" s="34">
        <v>1283.79</v>
      </c>
      <c r="F3857" s="42">
        <v>0</v>
      </c>
    </row>
    <row r="3858" spans="1:6" ht="39">
      <c r="A3858" s="41" t="s">
        <v>21751</v>
      </c>
      <c r="B3858" s="2">
        <v>92608</v>
      </c>
      <c r="C3858" s="150" t="s">
        <v>45208</v>
      </c>
      <c r="D3858" s="2" t="s">
        <v>35</v>
      </c>
      <c r="E3858" s="34">
        <v>1219.68</v>
      </c>
      <c r="F3858" s="42">
        <v>0</v>
      </c>
    </row>
    <row r="3859" spans="1:6" ht="26.25">
      <c r="A3859" s="41" t="s">
        <v>21751</v>
      </c>
      <c r="B3859" s="2">
        <v>92590</v>
      </c>
      <c r="C3859" s="150" t="s">
        <v>45209</v>
      </c>
      <c r="D3859" s="2" t="s">
        <v>35</v>
      </c>
      <c r="E3859" s="34">
        <v>1415.33</v>
      </c>
      <c r="F3859" s="42">
        <v>0</v>
      </c>
    </row>
    <row r="3860" spans="1:6" ht="39">
      <c r="A3860" s="41" t="s">
        <v>21751</v>
      </c>
      <c r="B3860" s="2">
        <v>92610</v>
      </c>
      <c r="C3860" s="150" t="s">
        <v>45210</v>
      </c>
      <c r="D3860" s="2" t="s">
        <v>35</v>
      </c>
      <c r="E3860" s="34">
        <v>1342.6</v>
      </c>
      <c r="F3860" s="42">
        <v>0</v>
      </c>
    </row>
    <row r="3861" spans="1:6" ht="26.25">
      <c r="A3861" s="41" t="s">
        <v>21751</v>
      </c>
      <c r="B3861" s="2">
        <v>92592</v>
      </c>
      <c r="C3861" s="150" t="s">
        <v>45211</v>
      </c>
      <c r="D3861" s="2" t="s">
        <v>35</v>
      </c>
      <c r="E3861" s="34">
        <v>1644.25</v>
      </c>
      <c r="F3861" s="42">
        <v>0</v>
      </c>
    </row>
    <row r="3862" spans="1:6" ht="39">
      <c r="A3862" s="41" t="s">
        <v>21751</v>
      </c>
      <c r="B3862" s="2">
        <v>92612</v>
      </c>
      <c r="C3862" s="150" t="s">
        <v>45212</v>
      </c>
      <c r="D3862" s="2" t="s">
        <v>35</v>
      </c>
      <c r="E3862" s="34">
        <v>1594.65</v>
      </c>
      <c r="F3862" s="42">
        <v>0</v>
      </c>
    </row>
    <row r="3863" spans="1:6" ht="26.25">
      <c r="A3863" s="41" t="s">
        <v>21751</v>
      </c>
      <c r="B3863" s="2">
        <v>92594</v>
      </c>
      <c r="C3863" s="150" t="s">
        <v>45213</v>
      </c>
      <c r="D3863" s="2" t="s">
        <v>35</v>
      </c>
      <c r="E3863" s="34">
        <v>1912.94</v>
      </c>
      <c r="F3863" s="42">
        <v>0</v>
      </c>
    </row>
    <row r="3864" spans="1:6" ht="39">
      <c r="A3864" s="41" t="s">
        <v>21751</v>
      </c>
      <c r="B3864" s="2">
        <v>92614</v>
      </c>
      <c r="C3864" s="150" t="s">
        <v>45214</v>
      </c>
      <c r="D3864" s="2" t="s">
        <v>35</v>
      </c>
      <c r="E3864" s="34">
        <v>1778.19</v>
      </c>
      <c r="F3864" s="42">
        <v>0</v>
      </c>
    </row>
    <row r="3865" spans="1:6" ht="26.25">
      <c r="A3865" s="41" t="s">
        <v>21751</v>
      </c>
      <c r="B3865" s="2">
        <v>92552</v>
      </c>
      <c r="C3865" s="150" t="s">
        <v>45215</v>
      </c>
      <c r="D3865" s="2" t="s">
        <v>35</v>
      </c>
      <c r="E3865" s="34">
        <v>3289.99</v>
      </c>
      <c r="F3865" s="42">
        <v>0</v>
      </c>
    </row>
    <row r="3866" spans="1:6" ht="39">
      <c r="A3866" s="41" t="s">
        <v>21751</v>
      </c>
      <c r="B3866" s="2">
        <v>92562</v>
      </c>
      <c r="C3866" s="150" t="s">
        <v>45216</v>
      </c>
      <c r="D3866" s="2" t="s">
        <v>35</v>
      </c>
      <c r="E3866" s="34">
        <v>3209.93</v>
      </c>
      <c r="F3866" s="42">
        <v>0</v>
      </c>
    </row>
    <row r="3867" spans="1:6" ht="26.25">
      <c r="A3867" s="41" t="s">
        <v>21751</v>
      </c>
      <c r="B3867" s="2">
        <v>92553</v>
      </c>
      <c r="C3867" s="150" t="s">
        <v>45217</v>
      </c>
      <c r="D3867" s="2" t="s">
        <v>35</v>
      </c>
      <c r="E3867" s="34">
        <v>3823.82</v>
      </c>
      <c r="F3867" s="42">
        <v>0</v>
      </c>
    </row>
    <row r="3868" spans="1:6" ht="39">
      <c r="A3868" s="41" t="s">
        <v>21751</v>
      </c>
      <c r="B3868" s="2">
        <v>92563</v>
      </c>
      <c r="C3868" s="150" t="s">
        <v>45218</v>
      </c>
      <c r="D3868" s="2" t="s">
        <v>35</v>
      </c>
      <c r="E3868" s="34">
        <v>3736.87</v>
      </c>
      <c r="F3868" s="42">
        <v>0</v>
      </c>
    </row>
    <row r="3869" spans="1:6" ht="26.25">
      <c r="A3869" s="41" t="s">
        <v>21751</v>
      </c>
      <c r="B3869" s="2">
        <v>92554</v>
      </c>
      <c r="C3869" s="150" t="s">
        <v>45219</v>
      </c>
      <c r="D3869" s="2" t="s">
        <v>35</v>
      </c>
      <c r="E3869" s="34">
        <v>3952.85</v>
      </c>
      <c r="F3869" s="42">
        <v>0</v>
      </c>
    </row>
    <row r="3870" spans="1:6" ht="39">
      <c r="A3870" s="41" t="s">
        <v>21751</v>
      </c>
      <c r="B3870" s="2">
        <v>92564</v>
      </c>
      <c r="C3870" s="150" t="s">
        <v>45220</v>
      </c>
      <c r="D3870" s="2" t="s">
        <v>35</v>
      </c>
      <c r="E3870" s="34">
        <v>3846.35</v>
      </c>
      <c r="F3870" s="42">
        <v>0</v>
      </c>
    </row>
    <row r="3871" spans="1:6" ht="26.25">
      <c r="A3871" s="41" t="s">
        <v>21751</v>
      </c>
      <c r="B3871" s="2">
        <v>92545</v>
      </c>
      <c r="C3871" s="150" t="s">
        <v>45221</v>
      </c>
      <c r="D3871" s="2" t="s">
        <v>35</v>
      </c>
      <c r="E3871" s="34">
        <v>1272.52</v>
      </c>
      <c r="F3871" s="42">
        <v>0</v>
      </c>
    </row>
    <row r="3872" spans="1:6" ht="39">
      <c r="A3872" s="41" t="s">
        <v>21751</v>
      </c>
      <c r="B3872" s="2">
        <v>92555</v>
      </c>
      <c r="C3872" s="150" t="s">
        <v>45222</v>
      </c>
      <c r="D3872" s="2" t="s">
        <v>35</v>
      </c>
      <c r="E3872" s="34">
        <v>1270.8</v>
      </c>
      <c r="F3872" s="42">
        <v>0</v>
      </c>
    </row>
    <row r="3873" spans="1:6" ht="26.25">
      <c r="A3873" s="41" t="s">
        <v>21751</v>
      </c>
      <c r="B3873" s="2">
        <v>92546</v>
      </c>
      <c r="C3873" s="150" t="s">
        <v>45223</v>
      </c>
      <c r="D3873" s="2" t="s">
        <v>35</v>
      </c>
      <c r="E3873" s="34">
        <v>1611.77</v>
      </c>
      <c r="F3873" s="42">
        <v>0</v>
      </c>
    </row>
    <row r="3874" spans="1:6" ht="39">
      <c r="A3874" s="41" t="s">
        <v>21751</v>
      </c>
      <c r="B3874" s="2">
        <v>92556</v>
      </c>
      <c r="C3874" s="150" t="s">
        <v>45224</v>
      </c>
      <c r="D3874" s="2" t="s">
        <v>35</v>
      </c>
      <c r="E3874" s="34">
        <v>1578.61</v>
      </c>
      <c r="F3874" s="42">
        <v>0</v>
      </c>
    </row>
    <row r="3875" spans="1:6" ht="26.25">
      <c r="A3875" s="41" t="s">
        <v>21751</v>
      </c>
      <c r="B3875" s="2">
        <v>92547</v>
      </c>
      <c r="C3875" s="150" t="s">
        <v>45225</v>
      </c>
      <c r="D3875" s="2" t="s">
        <v>35</v>
      </c>
      <c r="E3875" s="34">
        <v>1698.65</v>
      </c>
      <c r="F3875" s="42">
        <v>0</v>
      </c>
    </row>
    <row r="3876" spans="1:6" ht="39">
      <c r="A3876" s="41" t="s">
        <v>21751</v>
      </c>
      <c r="B3876" s="2">
        <v>92557</v>
      </c>
      <c r="C3876" s="150" t="s">
        <v>45226</v>
      </c>
      <c r="D3876" s="2" t="s">
        <v>35</v>
      </c>
      <c r="E3876" s="34">
        <v>1664.91</v>
      </c>
      <c r="F3876" s="42">
        <v>0</v>
      </c>
    </row>
    <row r="3877" spans="1:6" ht="26.25">
      <c r="A3877" s="41" t="s">
        <v>21751</v>
      </c>
      <c r="B3877" s="2">
        <v>92548</v>
      </c>
      <c r="C3877" s="150" t="s">
        <v>45227</v>
      </c>
      <c r="D3877" s="2" t="s">
        <v>35</v>
      </c>
      <c r="E3877" s="34">
        <v>1904.54</v>
      </c>
      <c r="F3877" s="42">
        <v>0</v>
      </c>
    </row>
    <row r="3878" spans="1:6" ht="39">
      <c r="A3878" s="41" t="s">
        <v>21751</v>
      </c>
      <c r="B3878" s="2">
        <v>92558</v>
      </c>
      <c r="C3878" s="150" t="s">
        <v>45228</v>
      </c>
      <c r="D3878" s="2" t="s">
        <v>35</v>
      </c>
      <c r="E3878" s="34">
        <v>1883.49</v>
      </c>
      <c r="F3878" s="42">
        <v>0</v>
      </c>
    </row>
    <row r="3879" spans="1:6" ht="26.25">
      <c r="A3879" s="41" t="s">
        <v>21751</v>
      </c>
      <c r="B3879" s="2">
        <v>92549</v>
      </c>
      <c r="C3879" s="150" t="s">
        <v>45229</v>
      </c>
      <c r="D3879" s="2" t="s">
        <v>35</v>
      </c>
      <c r="E3879" s="34">
        <v>2429.9699999999998</v>
      </c>
      <c r="F3879" s="42">
        <v>0</v>
      </c>
    </row>
    <row r="3880" spans="1:6" ht="39">
      <c r="A3880" s="41" t="s">
        <v>21751</v>
      </c>
      <c r="B3880" s="2">
        <v>92559</v>
      </c>
      <c r="C3880" s="150" t="s">
        <v>45230</v>
      </c>
      <c r="D3880" s="2" t="s">
        <v>35</v>
      </c>
      <c r="E3880" s="34">
        <v>2393.16</v>
      </c>
      <c r="F3880" s="42">
        <v>0</v>
      </c>
    </row>
    <row r="3881" spans="1:6" ht="26.25">
      <c r="A3881" s="41" t="s">
        <v>21751</v>
      </c>
      <c r="B3881" s="2">
        <v>92550</v>
      </c>
      <c r="C3881" s="150" t="s">
        <v>45231</v>
      </c>
      <c r="D3881" s="2" t="s">
        <v>35</v>
      </c>
      <c r="E3881" s="34">
        <v>2889.42</v>
      </c>
      <c r="F3881" s="42">
        <v>0</v>
      </c>
    </row>
    <row r="3882" spans="1:6" ht="39">
      <c r="A3882" s="41" t="s">
        <v>21751</v>
      </c>
      <c r="B3882" s="2">
        <v>92560</v>
      </c>
      <c r="C3882" s="150" t="s">
        <v>45232</v>
      </c>
      <c r="D3882" s="2" t="s">
        <v>35</v>
      </c>
      <c r="E3882" s="34">
        <v>2840.17</v>
      </c>
      <c r="F3882" s="42">
        <v>0</v>
      </c>
    </row>
    <row r="3883" spans="1:6" ht="26.25">
      <c r="A3883" s="41" t="s">
        <v>21751</v>
      </c>
      <c r="B3883" s="2">
        <v>92551</v>
      </c>
      <c r="C3883" s="150" t="s">
        <v>45233</v>
      </c>
      <c r="D3883" s="2" t="s">
        <v>35</v>
      </c>
      <c r="E3883" s="34">
        <v>3001.77</v>
      </c>
      <c r="F3883" s="42">
        <v>0</v>
      </c>
    </row>
    <row r="3884" spans="1:6" ht="39">
      <c r="A3884" s="41" t="s">
        <v>21751</v>
      </c>
      <c r="B3884" s="2">
        <v>92561</v>
      </c>
      <c r="C3884" s="150" t="s">
        <v>45234</v>
      </c>
      <c r="D3884" s="2" t="s">
        <v>35</v>
      </c>
      <c r="E3884" s="34">
        <v>2953.15</v>
      </c>
      <c r="F3884" s="42">
        <v>0</v>
      </c>
    </row>
    <row r="3885" spans="1:6" ht="39">
      <c r="A3885" s="41" t="s">
        <v>21751</v>
      </c>
      <c r="B3885" s="2">
        <v>92262</v>
      </c>
      <c r="C3885" s="150" t="s">
        <v>45235</v>
      </c>
      <c r="D3885" s="2" t="s">
        <v>35</v>
      </c>
      <c r="E3885" s="34">
        <v>906.36</v>
      </c>
      <c r="F3885" s="42">
        <v>0</v>
      </c>
    </row>
    <row r="3886" spans="1:6" ht="39">
      <c r="A3886" s="41" t="s">
        <v>21751</v>
      </c>
      <c r="B3886" s="2">
        <v>106149</v>
      </c>
      <c r="C3886" s="150" t="s">
        <v>45236</v>
      </c>
      <c r="D3886" s="2" t="s">
        <v>35</v>
      </c>
      <c r="E3886" s="34">
        <v>1059.99</v>
      </c>
      <c r="F3886" s="42">
        <v>0</v>
      </c>
    </row>
    <row r="3887" spans="1:6" ht="39">
      <c r="A3887" s="41" t="s">
        <v>21751</v>
      </c>
      <c r="B3887" s="2">
        <v>106150</v>
      </c>
      <c r="C3887" s="150" t="s">
        <v>45237</v>
      </c>
      <c r="D3887" s="2" t="s">
        <v>35</v>
      </c>
      <c r="E3887" s="34">
        <v>1238.21</v>
      </c>
      <c r="F3887" s="42">
        <v>0</v>
      </c>
    </row>
    <row r="3888" spans="1:6" ht="39">
      <c r="A3888" s="41" t="s">
        <v>21751</v>
      </c>
      <c r="B3888" s="2">
        <v>106151</v>
      </c>
      <c r="C3888" s="150" t="s">
        <v>45238</v>
      </c>
      <c r="D3888" s="2" t="s">
        <v>35</v>
      </c>
      <c r="E3888" s="34">
        <v>1441.01</v>
      </c>
      <c r="F3888" s="42">
        <v>0</v>
      </c>
    </row>
    <row r="3889" spans="1:6" ht="39">
      <c r="A3889" s="41" t="s">
        <v>21751</v>
      </c>
      <c r="B3889" s="2">
        <v>92259</v>
      </c>
      <c r="C3889" s="150" t="s">
        <v>45239</v>
      </c>
      <c r="D3889" s="2" t="s">
        <v>35</v>
      </c>
      <c r="E3889" s="34">
        <v>548.38</v>
      </c>
      <c r="F3889" s="42">
        <v>0</v>
      </c>
    </row>
    <row r="3890" spans="1:6" ht="39">
      <c r="A3890" s="41" t="s">
        <v>21751</v>
      </c>
      <c r="B3890" s="2">
        <v>92260</v>
      </c>
      <c r="C3890" s="150" t="s">
        <v>45240</v>
      </c>
      <c r="D3890" s="2" t="s">
        <v>35</v>
      </c>
      <c r="E3890" s="34">
        <v>649.78</v>
      </c>
      <c r="F3890" s="42">
        <v>0</v>
      </c>
    </row>
    <row r="3891" spans="1:6" ht="39">
      <c r="A3891" s="41" t="s">
        <v>21751</v>
      </c>
      <c r="B3891" s="2">
        <v>92261</v>
      </c>
      <c r="C3891" s="150" t="s">
        <v>45241</v>
      </c>
      <c r="D3891" s="2" t="s">
        <v>35</v>
      </c>
      <c r="E3891" s="34">
        <v>748.11</v>
      </c>
      <c r="F3891" s="42">
        <v>0</v>
      </c>
    </row>
    <row r="3892" spans="1:6" ht="39">
      <c r="A3892" s="41" t="s">
        <v>21751</v>
      </c>
      <c r="B3892" s="2">
        <v>92258</v>
      </c>
      <c r="C3892" s="150" t="s">
        <v>45242</v>
      </c>
      <c r="D3892" s="2" t="s">
        <v>35</v>
      </c>
      <c r="E3892" s="34">
        <v>587.49</v>
      </c>
      <c r="F3892" s="42">
        <v>0</v>
      </c>
    </row>
    <row r="3893" spans="1:6" ht="39">
      <c r="A3893" s="41" t="s">
        <v>21751</v>
      </c>
      <c r="B3893" s="2">
        <v>92255</v>
      </c>
      <c r="C3893" s="150" t="s">
        <v>45243</v>
      </c>
      <c r="D3893" s="2" t="s">
        <v>35</v>
      </c>
      <c r="E3893" s="34">
        <v>238.68</v>
      </c>
      <c r="F3893" s="42">
        <v>0</v>
      </c>
    </row>
    <row r="3894" spans="1:6" ht="39">
      <c r="A3894" s="41" t="s">
        <v>21751</v>
      </c>
      <c r="B3894" s="2">
        <v>92256</v>
      </c>
      <c r="C3894" s="150" t="s">
        <v>45244</v>
      </c>
      <c r="D3894" s="2" t="s">
        <v>35</v>
      </c>
      <c r="E3894" s="34">
        <v>337.49</v>
      </c>
      <c r="F3894" s="42">
        <v>0</v>
      </c>
    </row>
    <row r="3895" spans="1:6" ht="39">
      <c r="A3895" s="41" t="s">
        <v>21751</v>
      </c>
      <c r="B3895" s="2">
        <v>92257</v>
      </c>
      <c r="C3895" s="150" t="s">
        <v>45245</v>
      </c>
      <c r="D3895" s="2" t="s">
        <v>35</v>
      </c>
      <c r="E3895" s="34">
        <v>433.3</v>
      </c>
      <c r="F3895" s="42">
        <v>0</v>
      </c>
    </row>
    <row r="3896" spans="1:6" ht="26.25">
      <c r="A3896" s="41" t="s">
        <v>21751</v>
      </c>
      <c r="B3896" s="2">
        <v>100393</v>
      </c>
      <c r="C3896" s="150" t="s">
        <v>45246</v>
      </c>
      <c r="D3896" s="2" t="s">
        <v>34</v>
      </c>
      <c r="E3896" s="34">
        <v>25.52</v>
      </c>
      <c r="F3896" s="42">
        <v>0</v>
      </c>
    </row>
    <row r="3897" spans="1:6" ht="39">
      <c r="A3897" s="41" t="s">
        <v>21751</v>
      </c>
      <c r="B3897" s="2">
        <v>100389</v>
      </c>
      <c r="C3897" s="150" t="s">
        <v>45247</v>
      </c>
      <c r="D3897" s="2" t="s">
        <v>34</v>
      </c>
      <c r="E3897" s="34">
        <v>21.18</v>
      </c>
      <c r="F3897" s="42">
        <v>0</v>
      </c>
    </row>
    <row r="3898" spans="1:6" ht="39">
      <c r="A3898" s="41" t="s">
        <v>21751</v>
      </c>
      <c r="B3898" s="2">
        <v>100395</v>
      </c>
      <c r="C3898" s="150" t="s">
        <v>45248</v>
      </c>
      <c r="D3898" s="2" t="s">
        <v>34</v>
      </c>
      <c r="E3898" s="34">
        <v>28.16</v>
      </c>
      <c r="F3898" s="42">
        <v>0</v>
      </c>
    </row>
    <row r="3899" spans="1:6" ht="39">
      <c r="A3899" s="41" t="s">
        <v>21751</v>
      </c>
      <c r="B3899" s="2">
        <v>100391</v>
      </c>
      <c r="C3899" s="150" t="s">
        <v>45249</v>
      </c>
      <c r="D3899" s="2" t="s">
        <v>34</v>
      </c>
      <c r="E3899" s="34">
        <v>23.45</v>
      </c>
      <c r="F3899" s="42">
        <v>0</v>
      </c>
    </row>
    <row r="3900" spans="1:6" ht="26.25">
      <c r="A3900" s="41" t="s">
        <v>21751</v>
      </c>
      <c r="B3900" s="2">
        <v>100392</v>
      </c>
      <c r="C3900" s="150" t="s">
        <v>45250</v>
      </c>
      <c r="D3900" s="2" t="s">
        <v>34</v>
      </c>
      <c r="E3900" s="34">
        <v>21.37</v>
      </c>
      <c r="F3900" s="42">
        <v>0</v>
      </c>
    </row>
    <row r="3901" spans="1:6" ht="39">
      <c r="A3901" s="41" t="s">
        <v>21751</v>
      </c>
      <c r="B3901" s="2">
        <v>100388</v>
      </c>
      <c r="C3901" s="150" t="s">
        <v>45251</v>
      </c>
      <c r="D3901" s="2" t="s">
        <v>34</v>
      </c>
      <c r="E3901" s="34">
        <v>27.25</v>
      </c>
      <c r="F3901" s="42">
        <v>0</v>
      </c>
    </row>
    <row r="3902" spans="1:6" ht="26.25">
      <c r="A3902" s="41" t="s">
        <v>21751</v>
      </c>
      <c r="B3902" s="2">
        <v>100394</v>
      </c>
      <c r="C3902" s="150" t="s">
        <v>45252</v>
      </c>
      <c r="D3902" s="2" t="s">
        <v>34</v>
      </c>
      <c r="E3902" s="34">
        <v>25.13</v>
      </c>
      <c r="F3902" s="42">
        <v>0</v>
      </c>
    </row>
    <row r="3903" spans="1:6" ht="39">
      <c r="A3903" s="41" t="s">
        <v>21751</v>
      </c>
      <c r="B3903" s="2">
        <v>100390</v>
      </c>
      <c r="C3903" s="150" t="s">
        <v>45253</v>
      </c>
      <c r="D3903" s="2" t="s">
        <v>34</v>
      </c>
      <c r="E3903" s="34">
        <v>32.06</v>
      </c>
      <c r="F3903" s="42">
        <v>0</v>
      </c>
    </row>
    <row r="3904" spans="1:6" ht="39">
      <c r="A3904" s="41" t="s">
        <v>21751</v>
      </c>
      <c r="B3904" s="2">
        <v>92575</v>
      </c>
      <c r="C3904" s="150" t="s">
        <v>45254</v>
      </c>
      <c r="D3904" s="2" t="s">
        <v>34</v>
      </c>
      <c r="E3904" s="34">
        <v>66.489999999999995</v>
      </c>
      <c r="F3904" s="42">
        <v>0</v>
      </c>
    </row>
    <row r="3905" spans="1:6" ht="39">
      <c r="A3905" s="41" t="s">
        <v>21751</v>
      </c>
      <c r="B3905" s="2">
        <v>92569</v>
      </c>
      <c r="C3905" s="150" t="s">
        <v>45255</v>
      </c>
      <c r="D3905" s="2" t="s">
        <v>34</v>
      </c>
      <c r="E3905" s="34">
        <v>72.36</v>
      </c>
      <c r="F3905" s="42">
        <v>0</v>
      </c>
    </row>
    <row r="3906" spans="1:6" ht="39">
      <c r="A3906" s="41" t="s">
        <v>21751</v>
      </c>
      <c r="B3906" s="2">
        <v>92578</v>
      </c>
      <c r="C3906" s="150" t="s">
        <v>45256</v>
      </c>
      <c r="D3906" s="2" t="s">
        <v>34</v>
      </c>
      <c r="E3906" s="34">
        <v>70.05</v>
      </c>
      <c r="F3906" s="42">
        <v>0</v>
      </c>
    </row>
    <row r="3907" spans="1:6" ht="39">
      <c r="A3907" s="41" t="s">
        <v>21751</v>
      </c>
      <c r="B3907" s="2">
        <v>92572</v>
      </c>
      <c r="C3907" s="150" t="s">
        <v>45257</v>
      </c>
      <c r="D3907" s="2" t="s">
        <v>34</v>
      </c>
      <c r="E3907" s="34">
        <v>75.959999999999994</v>
      </c>
      <c r="F3907" s="42">
        <v>0</v>
      </c>
    </row>
    <row r="3908" spans="1:6" ht="39">
      <c r="A3908" s="41" t="s">
        <v>21751</v>
      </c>
      <c r="B3908" s="2">
        <v>92576</v>
      </c>
      <c r="C3908" s="150" t="s">
        <v>45258</v>
      </c>
      <c r="D3908" s="2" t="s">
        <v>34</v>
      </c>
      <c r="E3908" s="34">
        <v>35.799999999999997</v>
      </c>
      <c r="F3908" s="42">
        <v>0</v>
      </c>
    </row>
    <row r="3909" spans="1:6" ht="39">
      <c r="A3909" s="41" t="s">
        <v>21751</v>
      </c>
      <c r="B3909" s="2">
        <v>92570</v>
      </c>
      <c r="C3909" s="150" t="s">
        <v>45259</v>
      </c>
      <c r="D3909" s="2" t="s">
        <v>34</v>
      </c>
      <c r="E3909" s="34">
        <v>45.32</v>
      </c>
      <c r="F3909" s="42">
        <v>0</v>
      </c>
    </row>
    <row r="3910" spans="1:6" ht="39">
      <c r="A3910" s="41" t="s">
        <v>21751</v>
      </c>
      <c r="B3910" s="2">
        <v>92579</v>
      </c>
      <c r="C3910" s="150" t="s">
        <v>45260</v>
      </c>
      <c r="D3910" s="2" t="s">
        <v>34</v>
      </c>
      <c r="E3910" s="34">
        <v>37.94</v>
      </c>
      <c r="F3910" s="42">
        <v>0</v>
      </c>
    </row>
    <row r="3911" spans="1:6" ht="39">
      <c r="A3911" s="41" t="s">
        <v>21751</v>
      </c>
      <c r="B3911" s="2">
        <v>92573</v>
      </c>
      <c r="C3911" s="150" t="s">
        <v>45261</v>
      </c>
      <c r="D3911" s="2" t="s">
        <v>34</v>
      </c>
      <c r="E3911" s="34">
        <v>47.98</v>
      </c>
      <c r="F3911" s="42">
        <v>0</v>
      </c>
    </row>
    <row r="3912" spans="1:6" ht="39">
      <c r="A3912" s="41" t="s">
        <v>21751</v>
      </c>
      <c r="B3912" s="2">
        <v>92574</v>
      </c>
      <c r="C3912" s="150" t="s">
        <v>45262</v>
      </c>
      <c r="D3912" s="2" t="s">
        <v>34</v>
      </c>
      <c r="E3912" s="34">
        <v>135.06</v>
      </c>
      <c r="F3912" s="42">
        <v>0</v>
      </c>
    </row>
    <row r="3913" spans="1:6" ht="39">
      <c r="A3913" s="41" t="s">
        <v>21751</v>
      </c>
      <c r="B3913" s="2">
        <v>92568</v>
      </c>
      <c r="C3913" s="150" t="s">
        <v>45263</v>
      </c>
      <c r="D3913" s="2" t="s">
        <v>34</v>
      </c>
      <c r="E3913" s="34">
        <v>143.36000000000001</v>
      </c>
      <c r="F3913" s="42">
        <v>0</v>
      </c>
    </row>
    <row r="3914" spans="1:6" ht="39">
      <c r="A3914" s="41" t="s">
        <v>21751</v>
      </c>
      <c r="B3914" s="2">
        <v>92577</v>
      </c>
      <c r="C3914" s="150" t="s">
        <v>45264</v>
      </c>
      <c r="D3914" s="2" t="s">
        <v>34</v>
      </c>
      <c r="E3914" s="34">
        <v>151.97999999999999</v>
      </c>
      <c r="F3914" s="42">
        <v>0</v>
      </c>
    </row>
    <row r="3915" spans="1:6" ht="39">
      <c r="A3915" s="41" t="s">
        <v>21751</v>
      </c>
      <c r="B3915" s="2">
        <v>92571</v>
      </c>
      <c r="C3915" s="150" t="s">
        <v>45265</v>
      </c>
      <c r="D3915" s="2" t="s">
        <v>34</v>
      </c>
      <c r="E3915" s="34">
        <v>148.80000000000001</v>
      </c>
      <c r="F3915" s="42">
        <v>0</v>
      </c>
    </row>
    <row r="3916" spans="1:6" ht="39">
      <c r="A3916" s="41" t="s">
        <v>21751</v>
      </c>
      <c r="B3916" s="2">
        <v>92581</v>
      </c>
      <c r="C3916" s="150" t="s">
        <v>45266</v>
      </c>
      <c r="D3916" s="2" t="s">
        <v>34</v>
      </c>
      <c r="E3916" s="34">
        <v>53.86</v>
      </c>
      <c r="F3916" s="42">
        <v>0</v>
      </c>
    </row>
    <row r="3917" spans="1:6" ht="39">
      <c r="A3917" s="41" t="s">
        <v>21751</v>
      </c>
      <c r="B3917" s="2">
        <v>104314</v>
      </c>
      <c r="C3917" s="150" t="s">
        <v>45267</v>
      </c>
      <c r="D3917" s="2" t="s">
        <v>18271</v>
      </c>
      <c r="E3917" s="34">
        <v>12.08</v>
      </c>
      <c r="F3917" s="42">
        <v>0</v>
      </c>
    </row>
    <row r="3918" spans="1:6" ht="39">
      <c r="A3918" s="41" t="s">
        <v>21751</v>
      </c>
      <c r="B3918" s="2">
        <v>92580</v>
      </c>
      <c r="C3918" s="150" t="s">
        <v>45268</v>
      </c>
      <c r="D3918" s="2" t="s">
        <v>34</v>
      </c>
      <c r="E3918" s="34">
        <v>52.38</v>
      </c>
      <c r="F3918" s="42">
        <v>0</v>
      </c>
    </row>
    <row r="3919" spans="1:6" ht="39">
      <c r="A3919" s="41" t="s">
        <v>21751</v>
      </c>
      <c r="B3919" s="2">
        <v>92539</v>
      </c>
      <c r="C3919" s="150" t="s">
        <v>45269</v>
      </c>
      <c r="D3919" s="2" t="s">
        <v>34</v>
      </c>
      <c r="E3919" s="34">
        <v>109.12</v>
      </c>
      <c r="F3919" s="42">
        <v>0</v>
      </c>
    </row>
    <row r="3920" spans="1:6" ht="39">
      <c r="A3920" s="41" t="s">
        <v>21751</v>
      </c>
      <c r="B3920" s="2">
        <v>92540</v>
      </c>
      <c r="C3920" s="150" t="s">
        <v>45270</v>
      </c>
      <c r="D3920" s="2" t="s">
        <v>34</v>
      </c>
      <c r="E3920" s="34">
        <v>122.42</v>
      </c>
      <c r="F3920" s="42">
        <v>0</v>
      </c>
    </row>
    <row r="3921" spans="1:6" ht="26.25">
      <c r="A3921" s="41" t="s">
        <v>21751</v>
      </c>
      <c r="B3921" s="2">
        <v>92544</v>
      </c>
      <c r="C3921" s="150" t="s">
        <v>45271</v>
      </c>
      <c r="D3921" s="2" t="s">
        <v>34</v>
      </c>
      <c r="E3921" s="34">
        <v>26.64</v>
      </c>
      <c r="F3921" s="42">
        <v>0</v>
      </c>
    </row>
    <row r="3922" spans="1:6" ht="39">
      <c r="A3922" s="41" t="s">
        <v>21751</v>
      </c>
      <c r="B3922" s="2">
        <v>92543</v>
      </c>
      <c r="C3922" s="150" t="s">
        <v>45272</v>
      </c>
      <c r="D3922" s="2" t="s">
        <v>34</v>
      </c>
      <c r="E3922" s="34">
        <v>33.28</v>
      </c>
      <c r="F3922" s="42">
        <v>0</v>
      </c>
    </row>
    <row r="3923" spans="1:6" ht="26.25">
      <c r="A3923" s="41" t="s">
        <v>21752</v>
      </c>
      <c r="B3923" s="2">
        <v>97725</v>
      </c>
      <c r="C3923" s="150" t="s">
        <v>21753</v>
      </c>
      <c r="D3923" s="2" t="s">
        <v>36</v>
      </c>
      <c r="E3923" s="34">
        <v>0</v>
      </c>
      <c r="F3923" s="42"/>
    </row>
    <row r="3924" spans="1:6" ht="26.25">
      <c r="A3924" s="41" t="s">
        <v>21752</v>
      </c>
      <c r="B3924" s="2">
        <v>97721</v>
      </c>
      <c r="C3924" s="150" t="s">
        <v>21754</v>
      </c>
      <c r="D3924" s="2" t="s">
        <v>36</v>
      </c>
      <c r="E3924" s="34">
        <v>0</v>
      </c>
      <c r="F3924" s="42"/>
    </row>
    <row r="3925" spans="1:6" ht="26.25">
      <c r="A3925" s="41" t="s">
        <v>21752</v>
      </c>
      <c r="B3925" s="2">
        <v>97722</v>
      </c>
      <c r="C3925" s="150" t="s">
        <v>21755</v>
      </c>
      <c r="D3925" s="2" t="s">
        <v>36</v>
      </c>
      <c r="E3925" s="34">
        <v>0</v>
      </c>
      <c r="F3925" s="42"/>
    </row>
    <row r="3926" spans="1:6" ht="26.25">
      <c r="A3926" s="41" t="s">
        <v>21752</v>
      </c>
      <c r="B3926" s="2">
        <v>97724</v>
      </c>
      <c r="C3926" s="150" t="s">
        <v>21756</v>
      </c>
      <c r="D3926" s="2" t="s">
        <v>36</v>
      </c>
      <c r="E3926" s="34">
        <v>0</v>
      </c>
      <c r="F3926" s="42"/>
    </row>
    <row r="3927" spans="1:6" ht="26.25">
      <c r="A3927" s="41" t="s">
        <v>21752</v>
      </c>
      <c r="B3927" s="2">
        <v>97719</v>
      </c>
      <c r="C3927" s="150" t="s">
        <v>21757</v>
      </c>
      <c r="D3927" s="2" t="s">
        <v>36</v>
      </c>
      <c r="E3927" s="34">
        <v>0</v>
      </c>
      <c r="F3927" s="42"/>
    </row>
    <row r="3928" spans="1:6" ht="26.25">
      <c r="A3928" s="41" t="s">
        <v>21752</v>
      </c>
      <c r="B3928" s="2">
        <v>97723</v>
      </c>
      <c r="C3928" s="150" t="s">
        <v>21758</v>
      </c>
      <c r="D3928" s="2" t="s">
        <v>36</v>
      </c>
      <c r="E3928" s="34">
        <v>0</v>
      </c>
      <c r="F3928" s="42"/>
    </row>
    <row r="3929" spans="1:6" ht="26.25">
      <c r="A3929" s="41" t="s">
        <v>21752</v>
      </c>
      <c r="B3929" s="2">
        <v>104946</v>
      </c>
      <c r="C3929" s="150" t="s">
        <v>21759</v>
      </c>
      <c r="D3929" s="2" t="s">
        <v>36</v>
      </c>
      <c r="E3929" s="34">
        <v>0</v>
      </c>
      <c r="F3929" s="42"/>
    </row>
    <row r="3930" spans="1:6" ht="26.25">
      <c r="A3930" s="41" t="s">
        <v>21752</v>
      </c>
      <c r="B3930" s="2">
        <v>104944</v>
      </c>
      <c r="C3930" s="150" t="s">
        <v>21760</v>
      </c>
      <c r="D3930" s="2" t="s">
        <v>36</v>
      </c>
      <c r="E3930" s="34">
        <v>0</v>
      </c>
      <c r="F3930" s="42"/>
    </row>
    <row r="3931" spans="1:6" ht="26.25">
      <c r="A3931" s="41" t="s">
        <v>21752</v>
      </c>
      <c r="B3931" s="2">
        <v>104945</v>
      </c>
      <c r="C3931" s="150" t="s">
        <v>21761</v>
      </c>
      <c r="D3931" s="2" t="s">
        <v>36</v>
      </c>
      <c r="E3931" s="34">
        <v>0</v>
      </c>
      <c r="F3931" s="42"/>
    </row>
    <row r="3932" spans="1:6" ht="26.25">
      <c r="A3932" s="41" t="s">
        <v>21752</v>
      </c>
      <c r="B3932" s="2">
        <v>97720</v>
      </c>
      <c r="C3932" s="150" t="s">
        <v>21762</v>
      </c>
      <c r="D3932" s="2" t="s">
        <v>36</v>
      </c>
      <c r="E3932" s="34">
        <v>0</v>
      </c>
      <c r="F3932" s="42"/>
    </row>
    <row r="3933" spans="1:6" ht="26.25">
      <c r="A3933" s="41" t="s">
        <v>21752</v>
      </c>
      <c r="B3933" s="2">
        <v>97740</v>
      </c>
      <c r="C3933" s="150" t="s">
        <v>21763</v>
      </c>
      <c r="D3933" s="2" t="s">
        <v>36</v>
      </c>
      <c r="E3933" s="34">
        <v>2093.13</v>
      </c>
      <c r="F3933" s="42">
        <v>0</v>
      </c>
    </row>
    <row r="3934" spans="1:6" ht="26.25">
      <c r="A3934" s="41" t="s">
        <v>21752</v>
      </c>
      <c r="B3934" s="2">
        <v>97738</v>
      </c>
      <c r="C3934" s="150" t="s">
        <v>21764</v>
      </c>
      <c r="D3934" s="2" t="s">
        <v>36</v>
      </c>
      <c r="E3934" s="34">
        <v>4518</v>
      </c>
      <c r="F3934" s="42">
        <v>0</v>
      </c>
    </row>
    <row r="3935" spans="1:6" ht="26.25">
      <c r="A3935" s="41" t="s">
        <v>21752</v>
      </c>
      <c r="B3935" s="2">
        <v>97739</v>
      </c>
      <c r="C3935" s="150" t="s">
        <v>21765</v>
      </c>
      <c r="D3935" s="2" t="s">
        <v>36</v>
      </c>
      <c r="E3935" s="34">
        <v>3193.57</v>
      </c>
      <c r="F3935" s="42">
        <v>0</v>
      </c>
    </row>
    <row r="3936" spans="1:6" ht="26.25">
      <c r="A3936" s="41" t="s">
        <v>21752</v>
      </c>
      <c r="B3936" s="2">
        <v>97736</v>
      </c>
      <c r="C3936" s="150" t="s">
        <v>21766</v>
      </c>
      <c r="D3936" s="2" t="s">
        <v>36</v>
      </c>
      <c r="E3936" s="34">
        <v>1533.4</v>
      </c>
      <c r="F3936" s="42">
        <v>0</v>
      </c>
    </row>
    <row r="3937" spans="1:6" ht="26.25">
      <c r="A3937" s="41" t="s">
        <v>21752</v>
      </c>
      <c r="B3937" s="2">
        <v>97734</v>
      </c>
      <c r="C3937" s="150" t="s">
        <v>21767</v>
      </c>
      <c r="D3937" s="2" t="s">
        <v>36</v>
      </c>
      <c r="E3937" s="34">
        <v>3489.7</v>
      </c>
      <c r="F3937" s="42">
        <v>0</v>
      </c>
    </row>
    <row r="3938" spans="1:6" ht="26.25">
      <c r="A3938" s="41" t="s">
        <v>21752</v>
      </c>
      <c r="B3938" s="2">
        <v>97735</v>
      </c>
      <c r="C3938" s="150" t="s">
        <v>21768</v>
      </c>
      <c r="D3938" s="2" t="s">
        <v>36</v>
      </c>
      <c r="E3938" s="34">
        <v>2785.23</v>
      </c>
      <c r="F3938" s="42">
        <v>0</v>
      </c>
    </row>
    <row r="3939" spans="1:6" ht="26.25">
      <c r="A3939" s="41" t="s">
        <v>21752</v>
      </c>
      <c r="B3939" s="2">
        <v>97737</v>
      </c>
      <c r="C3939" s="150" t="s">
        <v>21769</v>
      </c>
      <c r="D3939" s="2" t="s">
        <v>36</v>
      </c>
      <c r="E3939" s="34">
        <v>3549.03</v>
      </c>
      <c r="F3939" s="42">
        <v>0</v>
      </c>
    </row>
    <row r="3940" spans="1:6" ht="26.25">
      <c r="A3940" s="41" t="s">
        <v>21752</v>
      </c>
      <c r="B3940" s="2">
        <v>97733</v>
      </c>
      <c r="C3940" s="150" t="s">
        <v>21770</v>
      </c>
      <c r="D3940" s="2" t="s">
        <v>36</v>
      </c>
      <c r="E3940" s="34">
        <v>3947.89</v>
      </c>
      <c r="F3940" s="42">
        <v>0</v>
      </c>
    </row>
    <row r="3941" spans="1:6" ht="26.25">
      <c r="A3941" s="41" t="s">
        <v>21771</v>
      </c>
      <c r="B3941" s="2">
        <v>98616</v>
      </c>
      <c r="C3941" s="150" t="s">
        <v>21772</v>
      </c>
      <c r="D3941" s="2" t="s">
        <v>34</v>
      </c>
      <c r="E3941" s="34">
        <v>239.49</v>
      </c>
      <c r="F3941" s="42">
        <v>0</v>
      </c>
    </row>
    <row r="3942" spans="1:6" ht="26.25">
      <c r="A3942" s="41" t="s">
        <v>21771</v>
      </c>
      <c r="B3942" s="2">
        <v>98619</v>
      </c>
      <c r="C3942" s="150" t="s">
        <v>21773</v>
      </c>
      <c r="D3942" s="2" t="s">
        <v>34</v>
      </c>
      <c r="E3942" s="34">
        <v>256.74</v>
      </c>
      <c r="F3942" s="42">
        <v>0</v>
      </c>
    </row>
    <row r="3943" spans="1:6" ht="26.25">
      <c r="A3943" s="41" t="s">
        <v>21771</v>
      </c>
      <c r="B3943" s="2">
        <v>98622</v>
      </c>
      <c r="C3943" s="150" t="s">
        <v>21774</v>
      </c>
      <c r="D3943" s="2" t="s">
        <v>34</v>
      </c>
      <c r="E3943" s="34">
        <v>394.82</v>
      </c>
      <c r="F3943" s="42">
        <v>0</v>
      </c>
    </row>
    <row r="3944" spans="1:6" ht="26.25">
      <c r="A3944" s="41" t="s">
        <v>21771</v>
      </c>
      <c r="B3944" s="2">
        <v>98625</v>
      </c>
      <c r="C3944" s="150" t="s">
        <v>21775</v>
      </c>
      <c r="D3944" s="2" t="s">
        <v>34</v>
      </c>
      <c r="E3944" s="34">
        <v>408.95</v>
      </c>
      <c r="F3944" s="42">
        <v>0</v>
      </c>
    </row>
    <row r="3945" spans="1:6" ht="26.25">
      <c r="A3945" s="41" t="s">
        <v>21771</v>
      </c>
      <c r="B3945" s="2">
        <v>105918</v>
      </c>
      <c r="C3945" s="150" t="s">
        <v>21776</v>
      </c>
      <c r="D3945" s="2" t="s">
        <v>34</v>
      </c>
      <c r="E3945" s="34">
        <v>0</v>
      </c>
      <c r="F3945" s="42"/>
    </row>
    <row r="3946" spans="1:6" ht="26.25">
      <c r="A3946" s="41" t="s">
        <v>21771</v>
      </c>
      <c r="B3946" s="2">
        <v>98631</v>
      </c>
      <c r="C3946" s="150" t="s">
        <v>21777</v>
      </c>
      <c r="D3946" s="2" t="s">
        <v>34</v>
      </c>
      <c r="E3946" s="34">
        <v>0</v>
      </c>
      <c r="F3946" s="42"/>
    </row>
    <row r="3947" spans="1:6" ht="26.25">
      <c r="A3947" s="41" t="s">
        <v>21771</v>
      </c>
      <c r="B3947" s="2">
        <v>98637</v>
      </c>
      <c r="C3947" s="150" t="s">
        <v>21778</v>
      </c>
      <c r="D3947" s="2" t="s">
        <v>36</v>
      </c>
      <c r="E3947" s="34">
        <v>0</v>
      </c>
      <c r="F3947" s="42"/>
    </row>
    <row r="3948" spans="1:6" ht="26.25">
      <c r="A3948" s="41" t="s">
        <v>21771</v>
      </c>
      <c r="B3948" s="2">
        <v>98641</v>
      </c>
      <c r="C3948" s="150" t="s">
        <v>21779</v>
      </c>
      <c r="D3948" s="2" t="s">
        <v>36</v>
      </c>
      <c r="E3948" s="34">
        <v>0</v>
      </c>
      <c r="F3948" s="42"/>
    </row>
    <row r="3949" spans="1:6" ht="26.25">
      <c r="A3949" s="41" t="s">
        <v>21771</v>
      </c>
      <c r="B3949" s="2">
        <v>98645</v>
      </c>
      <c r="C3949" s="150" t="s">
        <v>21780</v>
      </c>
      <c r="D3949" s="2" t="s">
        <v>36</v>
      </c>
      <c r="E3949" s="34">
        <v>0</v>
      </c>
      <c r="F3949" s="42"/>
    </row>
    <row r="3950" spans="1:6" ht="26.25">
      <c r="A3950" s="41" t="s">
        <v>21771</v>
      </c>
      <c r="B3950" s="2">
        <v>98649</v>
      </c>
      <c r="C3950" s="150" t="s">
        <v>21781</v>
      </c>
      <c r="D3950" s="2" t="s">
        <v>36</v>
      </c>
      <c r="E3950" s="34">
        <v>0</v>
      </c>
      <c r="F3950" s="42"/>
    </row>
    <row r="3951" spans="1:6" ht="26.25">
      <c r="A3951" s="41" t="s">
        <v>21771</v>
      </c>
      <c r="B3951" s="2">
        <v>98653</v>
      </c>
      <c r="C3951" s="150" t="s">
        <v>21782</v>
      </c>
      <c r="D3951" s="2" t="s">
        <v>36</v>
      </c>
      <c r="E3951" s="34">
        <v>0</v>
      </c>
      <c r="F3951" s="42"/>
    </row>
    <row r="3952" spans="1:6" ht="26.25">
      <c r="A3952" s="41" t="s">
        <v>21771</v>
      </c>
      <c r="B3952" s="2">
        <v>98657</v>
      </c>
      <c r="C3952" s="150" t="s">
        <v>21783</v>
      </c>
      <c r="D3952" s="2" t="s">
        <v>38</v>
      </c>
      <c r="E3952" s="34">
        <v>711.71</v>
      </c>
      <c r="F3952" s="42">
        <v>0</v>
      </c>
    </row>
    <row r="3953" spans="1:6" ht="26.25">
      <c r="A3953" s="41" t="s">
        <v>21784</v>
      </c>
      <c r="B3953" s="2">
        <v>100344</v>
      </c>
      <c r="C3953" s="150" t="s">
        <v>21785</v>
      </c>
      <c r="D3953" s="2" t="s">
        <v>18271</v>
      </c>
      <c r="E3953" s="34">
        <v>11.32</v>
      </c>
      <c r="F3953" s="42">
        <v>0</v>
      </c>
    </row>
    <row r="3954" spans="1:6" ht="26.25">
      <c r="A3954" s="41" t="s">
        <v>21784</v>
      </c>
      <c r="B3954" s="2">
        <v>100345</v>
      </c>
      <c r="C3954" s="150" t="s">
        <v>21786</v>
      </c>
      <c r="D3954" s="2" t="s">
        <v>18271</v>
      </c>
      <c r="E3954" s="34">
        <v>8.4700000000000006</v>
      </c>
      <c r="F3954" s="42">
        <v>0</v>
      </c>
    </row>
    <row r="3955" spans="1:6" ht="26.25">
      <c r="A3955" s="41" t="s">
        <v>21784</v>
      </c>
      <c r="B3955" s="2">
        <v>100346</v>
      </c>
      <c r="C3955" s="150" t="s">
        <v>21787</v>
      </c>
      <c r="D3955" s="2" t="s">
        <v>18271</v>
      </c>
      <c r="E3955" s="34">
        <v>7.94</v>
      </c>
      <c r="F3955" s="42">
        <v>0</v>
      </c>
    </row>
    <row r="3956" spans="1:6" ht="26.25">
      <c r="A3956" s="41" t="s">
        <v>21784</v>
      </c>
      <c r="B3956" s="2">
        <v>100347</v>
      </c>
      <c r="C3956" s="150" t="s">
        <v>21788</v>
      </c>
      <c r="D3956" s="2" t="s">
        <v>18271</v>
      </c>
      <c r="E3956" s="34">
        <v>8.75</v>
      </c>
      <c r="F3956" s="42">
        <v>0</v>
      </c>
    </row>
    <row r="3957" spans="1:6" ht="26.25">
      <c r="A3957" s="41" t="s">
        <v>21784</v>
      </c>
      <c r="B3957" s="2">
        <v>100348</v>
      </c>
      <c r="C3957" s="150" t="s">
        <v>21789</v>
      </c>
      <c r="D3957" s="2" t="s">
        <v>18271</v>
      </c>
      <c r="E3957" s="34">
        <v>8.5299999999999994</v>
      </c>
      <c r="F3957" s="42">
        <v>0</v>
      </c>
    </row>
    <row r="3958" spans="1:6" ht="26.25">
      <c r="A3958" s="41" t="s">
        <v>21784</v>
      </c>
      <c r="B3958" s="2">
        <v>100342</v>
      </c>
      <c r="C3958" s="150" t="s">
        <v>21790</v>
      </c>
      <c r="D3958" s="2" t="s">
        <v>18271</v>
      </c>
      <c r="E3958" s="34">
        <v>17</v>
      </c>
      <c r="F3958" s="42">
        <v>0</v>
      </c>
    </row>
    <row r="3959" spans="1:6" ht="26.25">
      <c r="A3959" s="41" t="s">
        <v>21784</v>
      </c>
      <c r="B3959" s="2">
        <v>100343</v>
      </c>
      <c r="C3959" s="150" t="s">
        <v>21791</v>
      </c>
      <c r="D3959" s="2" t="s">
        <v>18271</v>
      </c>
      <c r="E3959" s="34">
        <v>14.39</v>
      </c>
      <c r="F3959" s="42">
        <v>0</v>
      </c>
    </row>
    <row r="3960" spans="1:6" ht="26.25">
      <c r="A3960" s="41" t="s">
        <v>21784</v>
      </c>
      <c r="B3960" s="2">
        <v>100349</v>
      </c>
      <c r="C3960" s="150" t="s">
        <v>21792</v>
      </c>
      <c r="D3960" s="2" t="s">
        <v>36</v>
      </c>
      <c r="E3960" s="34">
        <v>585.39</v>
      </c>
      <c r="F3960" s="42">
        <v>0</v>
      </c>
    </row>
    <row r="3961" spans="1:6" ht="26.25">
      <c r="A3961" s="41" t="s">
        <v>21784</v>
      </c>
      <c r="B3961" s="2">
        <v>100336</v>
      </c>
      <c r="C3961" s="150" t="s">
        <v>21793</v>
      </c>
      <c r="D3961" s="2" t="s">
        <v>34</v>
      </c>
      <c r="E3961" s="34">
        <v>0</v>
      </c>
      <c r="F3961" s="42"/>
    </row>
    <row r="3962" spans="1:6" ht="39">
      <c r="A3962" s="41" t="s">
        <v>21784</v>
      </c>
      <c r="B3962" s="2">
        <v>100337</v>
      </c>
      <c r="C3962" s="150" t="s">
        <v>21794</v>
      </c>
      <c r="D3962" s="2" t="s">
        <v>34</v>
      </c>
      <c r="E3962" s="34">
        <v>0</v>
      </c>
      <c r="F3962" s="42"/>
    </row>
    <row r="3963" spans="1:6" ht="26.25">
      <c r="A3963" s="41" t="s">
        <v>21784</v>
      </c>
      <c r="B3963" s="2">
        <v>100339</v>
      </c>
      <c r="C3963" s="150" t="s">
        <v>21795</v>
      </c>
      <c r="D3963" s="2" t="s">
        <v>34</v>
      </c>
      <c r="E3963" s="34">
        <v>0</v>
      </c>
      <c r="F3963" s="42"/>
    </row>
    <row r="3964" spans="1:6" ht="39">
      <c r="A3964" s="41" t="s">
        <v>21784</v>
      </c>
      <c r="B3964" s="2">
        <v>100340</v>
      </c>
      <c r="C3964" s="150" t="s">
        <v>21796</v>
      </c>
      <c r="D3964" s="2" t="s">
        <v>34</v>
      </c>
      <c r="E3964" s="34">
        <v>0</v>
      </c>
      <c r="F3964" s="42"/>
    </row>
    <row r="3965" spans="1:6" ht="26.25">
      <c r="A3965" s="41" t="s">
        <v>21784</v>
      </c>
      <c r="B3965" s="2">
        <v>105805</v>
      </c>
      <c r="C3965" s="150" t="s">
        <v>21797</v>
      </c>
      <c r="D3965" s="2" t="s">
        <v>34</v>
      </c>
      <c r="E3965" s="34">
        <v>880.83</v>
      </c>
      <c r="F3965" s="42">
        <v>0</v>
      </c>
    </row>
    <row r="3966" spans="1:6" ht="26.25">
      <c r="A3966" s="41" t="s">
        <v>21784</v>
      </c>
      <c r="B3966" s="2">
        <v>105806</v>
      </c>
      <c r="C3966" s="150" t="s">
        <v>21798</v>
      </c>
      <c r="D3966" s="2" t="s">
        <v>34</v>
      </c>
      <c r="E3966" s="34">
        <v>554.52</v>
      </c>
      <c r="F3966" s="42">
        <v>0</v>
      </c>
    </row>
    <row r="3967" spans="1:6" ht="26.25">
      <c r="A3967" s="41" t="s">
        <v>21784</v>
      </c>
      <c r="B3967" s="2">
        <v>105807</v>
      </c>
      <c r="C3967" s="150" t="s">
        <v>21799</v>
      </c>
      <c r="D3967" s="2" t="s">
        <v>34</v>
      </c>
      <c r="E3967" s="34">
        <v>701.52</v>
      </c>
      <c r="F3967" s="42">
        <v>0</v>
      </c>
    </row>
    <row r="3968" spans="1:6" ht="26.25">
      <c r="A3968" s="41" t="s">
        <v>21784</v>
      </c>
      <c r="B3968" s="2">
        <v>105808</v>
      </c>
      <c r="C3968" s="150" t="s">
        <v>21800</v>
      </c>
      <c r="D3968" s="2" t="s">
        <v>34</v>
      </c>
      <c r="E3968" s="34">
        <v>456.79</v>
      </c>
      <c r="F3968" s="42">
        <v>0</v>
      </c>
    </row>
    <row r="3969" spans="1:6" ht="39">
      <c r="A3969" s="41" t="s">
        <v>21784</v>
      </c>
      <c r="B3969" s="2">
        <v>100341</v>
      </c>
      <c r="C3969" s="150" t="s">
        <v>21801</v>
      </c>
      <c r="D3969" s="2" t="s">
        <v>34</v>
      </c>
      <c r="E3969" s="34">
        <v>45.34</v>
      </c>
      <c r="F3969" s="42">
        <v>0</v>
      </c>
    </row>
    <row r="3970" spans="1:6" ht="39">
      <c r="A3970" s="41" t="s">
        <v>21784</v>
      </c>
      <c r="B3970" s="2">
        <v>100351</v>
      </c>
      <c r="C3970" s="150" t="s">
        <v>21802</v>
      </c>
      <c r="D3970" s="2" t="s">
        <v>34</v>
      </c>
      <c r="E3970" s="34">
        <v>0</v>
      </c>
      <c r="F3970" s="42"/>
    </row>
    <row r="3971" spans="1:6" ht="39">
      <c r="A3971" s="41" t="s">
        <v>21784</v>
      </c>
      <c r="B3971" s="2">
        <v>100353</v>
      </c>
      <c r="C3971" s="150" t="s">
        <v>21803</v>
      </c>
      <c r="D3971" s="2" t="s">
        <v>34</v>
      </c>
      <c r="E3971" s="34">
        <v>0</v>
      </c>
      <c r="F3971" s="42"/>
    </row>
    <row r="3972" spans="1:6" ht="26.25">
      <c r="A3972" s="41" t="s">
        <v>21784</v>
      </c>
      <c r="B3972" s="2">
        <v>100350</v>
      </c>
      <c r="C3972" s="150" t="s">
        <v>21804</v>
      </c>
      <c r="D3972" s="2" t="s">
        <v>34</v>
      </c>
      <c r="E3972" s="34">
        <v>0</v>
      </c>
      <c r="F3972" s="42"/>
    </row>
    <row r="3973" spans="1:6" ht="39">
      <c r="A3973" s="41" t="s">
        <v>21805</v>
      </c>
      <c r="B3973" s="2">
        <v>105043</v>
      </c>
      <c r="C3973" s="150" t="s">
        <v>21806</v>
      </c>
      <c r="D3973" s="2" t="s">
        <v>38</v>
      </c>
      <c r="E3973" s="34">
        <v>0</v>
      </c>
      <c r="F3973" s="42"/>
    </row>
    <row r="3974" spans="1:6" ht="39">
      <c r="A3974" s="41" t="s">
        <v>21805</v>
      </c>
      <c r="B3974" s="2">
        <v>105047</v>
      </c>
      <c r="C3974" s="150" t="s">
        <v>21807</v>
      </c>
      <c r="D3974" s="2" t="s">
        <v>38</v>
      </c>
      <c r="E3974" s="34">
        <v>0</v>
      </c>
      <c r="F3974" s="42"/>
    </row>
    <row r="3975" spans="1:6" ht="39">
      <c r="A3975" s="41" t="s">
        <v>21805</v>
      </c>
      <c r="B3975" s="2">
        <v>105044</v>
      </c>
      <c r="C3975" s="150" t="s">
        <v>21808</v>
      </c>
      <c r="D3975" s="2" t="s">
        <v>38</v>
      </c>
      <c r="E3975" s="34">
        <v>0</v>
      </c>
      <c r="F3975" s="42"/>
    </row>
    <row r="3976" spans="1:6" ht="39">
      <c r="A3976" s="41" t="s">
        <v>21805</v>
      </c>
      <c r="B3976" s="2">
        <v>105094</v>
      </c>
      <c r="C3976" s="150" t="s">
        <v>21809</v>
      </c>
      <c r="D3976" s="2" t="s">
        <v>38</v>
      </c>
      <c r="E3976" s="34">
        <v>0</v>
      </c>
      <c r="F3976" s="42"/>
    </row>
    <row r="3977" spans="1:6" ht="39">
      <c r="A3977" s="41" t="s">
        <v>21805</v>
      </c>
      <c r="B3977" s="2">
        <v>105096</v>
      </c>
      <c r="C3977" s="150" t="s">
        <v>21810</v>
      </c>
      <c r="D3977" s="2" t="s">
        <v>38</v>
      </c>
      <c r="E3977" s="34">
        <v>0</v>
      </c>
      <c r="F3977" s="42"/>
    </row>
    <row r="3978" spans="1:6" ht="39">
      <c r="A3978" s="41" t="s">
        <v>21805</v>
      </c>
      <c r="B3978" s="2">
        <v>105048</v>
      </c>
      <c r="C3978" s="150" t="s">
        <v>21811</v>
      </c>
      <c r="D3978" s="2" t="s">
        <v>38</v>
      </c>
      <c r="E3978" s="34">
        <v>0</v>
      </c>
      <c r="F3978" s="42"/>
    </row>
    <row r="3979" spans="1:6" ht="39">
      <c r="A3979" s="41" t="s">
        <v>21805</v>
      </c>
      <c r="B3979" s="2">
        <v>105097</v>
      </c>
      <c r="C3979" s="150" t="s">
        <v>21812</v>
      </c>
      <c r="D3979" s="2" t="s">
        <v>38</v>
      </c>
      <c r="E3979" s="34">
        <v>0</v>
      </c>
      <c r="F3979" s="42"/>
    </row>
    <row r="3980" spans="1:6" ht="39">
      <c r="A3980" s="41" t="s">
        <v>21805</v>
      </c>
      <c r="B3980" s="2">
        <v>105049</v>
      </c>
      <c r="C3980" s="150" t="s">
        <v>21813</v>
      </c>
      <c r="D3980" s="2" t="s">
        <v>38</v>
      </c>
      <c r="E3980" s="34">
        <v>0</v>
      </c>
      <c r="F3980" s="42"/>
    </row>
    <row r="3981" spans="1:6" ht="39">
      <c r="A3981" s="41" t="s">
        <v>21805</v>
      </c>
      <c r="B3981" s="2">
        <v>105051</v>
      </c>
      <c r="C3981" s="150" t="s">
        <v>21814</v>
      </c>
      <c r="D3981" s="2" t="s">
        <v>38</v>
      </c>
      <c r="E3981" s="34">
        <v>0</v>
      </c>
      <c r="F3981" s="42"/>
    </row>
    <row r="3982" spans="1:6" ht="39">
      <c r="A3982" s="41" t="s">
        <v>21805</v>
      </c>
      <c r="B3982" s="2">
        <v>105054</v>
      </c>
      <c r="C3982" s="150" t="s">
        <v>21815</v>
      </c>
      <c r="D3982" s="2" t="s">
        <v>38</v>
      </c>
      <c r="E3982" s="34">
        <v>0</v>
      </c>
      <c r="F3982" s="42"/>
    </row>
    <row r="3983" spans="1:6" ht="39">
      <c r="A3983" s="41" t="s">
        <v>21805</v>
      </c>
      <c r="B3983" s="2">
        <v>105052</v>
      </c>
      <c r="C3983" s="150" t="s">
        <v>21816</v>
      </c>
      <c r="D3983" s="2" t="s">
        <v>38</v>
      </c>
      <c r="E3983" s="34">
        <v>0</v>
      </c>
      <c r="F3983" s="42"/>
    </row>
    <row r="3984" spans="1:6" ht="39">
      <c r="A3984" s="41" t="s">
        <v>21805</v>
      </c>
      <c r="B3984" s="2">
        <v>105055</v>
      </c>
      <c r="C3984" s="150" t="s">
        <v>21817</v>
      </c>
      <c r="D3984" s="2" t="s">
        <v>38</v>
      </c>
      <c r="E3984" s="34">
        <v>0</v>
      </c>
      <c r="F3984" s="42"/>
    </row>
    <row r="3985" spans="1:6" ht="39">
      <c r="A3985" s="41" t="s">
        <v>21805</v>
      </c>
      <c r="B3985" s="2">
        <v>105065</v>
      </c>
      <c r="C3985" s="150" t="s">
        <v>21818</v>
      </c>
      <c r="D3985" s="2" t="s">
        <v>38</v>
      </c>
      <c r="E3985" s="34">
        <v>0</v>
      </c>
      <c r="F3985" s="42"/>
    </row>
    <row r="3986" spans="1:6" ht="39">
      <c r="A3986" s="41" t="s">
        <v>21805</v>
      </c>
      <c r="B3986" s="2">
        <v>105059</v>
      </c>
      <c r="C3986" s="150" t="s">
        <v>21819</v>
      </c>
      <c r="D3986" s="2" t="s">
        <v>38</v>
      </c>
      <c r="E3986" s="34">
        <v>0</v>
      </c>
      <c r="F3986" s="42"/>
    </row>
    <row r="3987" spans="1:6" ht="39">
      <c r="A3987" s="41" t="s">
        <v>21805</v>
      </c>
      <c r="B3987" s="2">
        <v>105057</v>
      </c>
      <c r="C3987" s="150" t="s">
        <v>21820</v>
      </c>
      <c r="D3987" s="2" t="s">
        <v>38</v>
      </c>
      <c r="E3987" s="34">
        <v>0</v>
      </c>
      <c r="F3987" s="42"/>
    </row>
    <row r="3988" spans="1:6" ht="39">
      <c r="A3988" s="41" t="s">
        <v>21805</v>
      </c>
      <c r="B3988" s="2">
        <v>105060</v>
      </c>
      <c r="C3988" s="150" t="s">
        <v>21821</v>
      </c>
      <c r="D3988" s="2" t="s">
        <v>38</v>
      </c>
      <c r="E3988" s="34">
        <v>0</v>
      </c>
      <c r="F3988" s="42"/>
    </row>
    <row r="3989" spans="1:6" ht="39">
      <c r="A3989" s="41" t="s">
        <v>21805</v>
      </c>
      <c r="B3989" s="2">
        <v>105042</v>
      </c>
      <c r="C3989" s="150" t="s">
        <v>21822</v>
      </c>
      <c r="D3989" s="2" t="s">
        <v>38</v>
      </c>
      <c r="E3989" s="34">
        <v>72.27</v>
      </c>
      <c r="F3989" s="42">
        <v>0</v>
      </c>
    </row>
    <row r="3990" spans="1:6" ht="39">
      <c r="A3990" s="41" t="s">
        <v>21805</v>
      </c>
      <c r="B3990" s="2">
        <v>105046</v>
      </c>
      <c r="C3990" s="150" t="s">
        <v>21823</v>
      </c>
      <c r="D3990" s="2" t="s">
        <v>38</v>
      </c>
      <c r="E3990" s="34">
        <v>59.45</v>
      </c>
      <c r="F3990" s="42">
        <v>0</v>
      </c>
    </row>
    <row r="3991" spans="1:6" ht="39">
      <c r="A3991" s="41" t="s">
        <v>21805</v>
      </c>
      <c r="B3991" s="2">
        <v>105095</v>
      </c>
      <c r="C3991" s="150" t="s">
        <v>21824</v>
      </c>
      <c r="D3991" s="2" t="s">
        <v>38</v>
      </c>
      <c r="E3991" s="34">
        <v>105.02</v>
      </c>
      <c r="F3991" s="42">
        <v>0</v>
      </c>
    </row>
    <row r="3992" spans="1:6" ht="39">
      <c r="A3992" s="41" t="s">
        <v>21805</v>
      </c>
      <c r="B3992" s="2">
        <v>105098</v>
      </c>
      <c r="C3992" s="150" t="s">
        <v>21825</v>
      </c>
      <c r="D3992" s="2" t="s">
        <v>38</v>
      </c>
      <c r="E3992" s="34">
        <v>92.23</v>
      </c>
      <c r="F3992" s="42">
        <v>0</v>
      </c>
    </row>
    <row r="3993" spans="1:6" ht="39">
      <c r="A3993" s="41" t="s">
        <v>21805</v>
      </c>
      <c r="B3993" s="2">
        <v>105050</v>
      </c>
      <c r="C3993" s="150" t="s">
        <v>21826</v>
      </c>
      <c r="D3993" s="2" t="s">
        <v>38</v>
      </c>
      <c r="E3993" s="34">
        <v>212.13</v>
      </c>
      <c r="F3993" s="42">
        <v>0</v>
      </c>
    </row>
    <row r="3994" spans="1:6" ht="39">
      <c r="A3994" s="41" t="s">
        <v>21805</v>
      </c>
      <c r="B3994" s="2">
        <v>105053</v>
      </c>
      <c r="C3994" s="150" t="s">
        <v>21827</v>
      </c>
      <c r="D3994" s="2" t="s">
        <v>38</v>
      </c>
      <c r="E3994" s="34">
        <v>199.5</v>
      </c>
      <c r="F3994" s="42">
        <v>0</v>
      </c>
    </row>
    <row r="3995" spans="1:6" ht="39">
      <c r="A3995" s="41" t="s">
        <v>21805</v>
      </c>
      <c r="B3995" s="2">
        <v>105056</v>
      </c>
      <c r="C3995" s="150" t="s">
        <v>21828</v>
      </c>
      <c r="D3995" s="2" t="s">
        <v>38</v>
      </c>
      <c r="E3995" s="34">
        <v>290.99</v>
      </c>
      <c r="F3995" s="42">
        <v>0</v>
      </c>
    </row>
    <row r="3996" spans="1:6" ht="39">
      <c r="A3996" s="41" t="s">
        <v>21805</v>
      </c>
      <c r="B3996" s="2">
        <v>105058</v>
      </c>
      <c r="C3996" s="150" t="s">
        <v>21829</v>
      </c>
      <c r="D3996" s="2" t="s">
        <v>38</v>
      </c>
      <c r="E3996" s="34">
        <v>279.3</v>
      </c>
      <c r="F3996" s="42">
        <v>0</v>
      </c>
    </row>
    <row r="3997" spans="1:6" ht="39">
      <c r="A3997" s="41" t="s">
        <v>21805</v>
      </c>
      <c r="B3997" s="2">
        <v>105062</v>
      </c>
      <c r="C3997" s="150" t="s">
        <v>21830</v>
      </c>
      <c r="D3997" s="2" t="s">
        <v>38</v>
      </c>
      <c r="E3997" s="34">
        <v>0</v>
      </c>
      <c r="F3997" s="42"/>
    </row>
    <row r="3998" spans="1:6" ht="39">
      <c r="A3998" s="41" t="s">
        <v>21805</v>
      </c>
      <c r="B3998" s="2">
        <v>105066</v>
      </c>
      <c r="C3998" s="150" t="s">
        <v>21831</v>
      </c>
      <c r="D3998" s="2" t="s">
        <v>38</v>
      </c>
      <c r="E3998" s="34">
        <v>0</v>
      </c>
      <c r="F3998" s="42"/>
    </row>
    <row r="3999" spans="1:6" ht="39">
      <c r="A3999" s="41" t="s">
        <v>21805</v>
      </c>
      <c r="B3999" s="2">
        <v>105063</v>
      </c>
      <c r="C3999" s="150" t="s">
        <v>21832</v>
      </c>
      <c r="D3999" s="2" t="s">
        <v>38</v>
      </c>
      <c r="E3999" s="34">
        <v>0</v>
      </c>
      <c r="F3999" s="42"/>
    </row>
    <row r="4000" spans="1:6" ht="39">
      <c r="A4000" s="41" t="s">
        <v>21805</v>
      </c>
      <c r="B4000" s="2">
        <v>105067</v>
      </c>
      <c r="C4000" s="150" t="s">
        <v>21833</v>
      </c>
      <c r="D4000" s="2" t="s">
        <v>38</v>
      </c>
      <c r="E4000" s="34">
        <v>0</v>
      </c>
      <c r="F4000" s="42"/>
    </row>
    <row r="4001" spans="1:6" ht="39">
      <c r="A4001" s="41" t="s">
        <v>21805</v>
      </c>
      <c r="B4001" s="2">
        <v>105069</v>
      </c>
      <c r="C4001" s="150" t="s">
        <v>21834</v>
      </c>
      <c r="D4001" s="2" t="s">
        <v>38</v>
      </c>
      <c r="E4001" s="34">
        <v>0</v>
      </c>
      <c r="F4001" s="42"/>
    </row>
    <row r="4002" spans="1:6" ht="39">
      <c r="A4002" s="41" t="s">
        <v>21805</v>
      </c>
      <c r="B4002" s="2">
        <v>105072</v>
      </c>
      <c r="C4002" s="150" t="s">
        <v>21835</v>
      </c>
      <c r="D4002" s="2" t="s">
        <v>38</v>
      </c>
      <c r="E4002" s="34">
        <v>0</v>
      </c>
      <c r="F4002" s="42"/>
    </row>
    <row r="4003" spans="1:6" ht="39">
      <c r="A4003" s="41" t="s">
        <v>21805</v>
      </c>
      <c r="B4003" s="2">
        <v>105070</v>
      </c>
      <c r="C4003" s="150" t="s">
        <v>21836</v>
      </c>
      <c r="D4003" s="2" t="s">
        <v>38</v>
      </c>
      <c r="E4003" s="34">
        <v>0</v>
      </c>
      <c r="F4003" s="42"/>
    </row>
    <row r="4004" spans="1:6" ht="39">
      <c r="A4004" s="41" t="s">
        <v>21805</v>
      </c>
      <c r="B4004" s="2">
        <v>105073</v>
      </c>
      <c r="C4004" s="150" t="s">
        <v>21837</v>
      </c>
      <c r="D4004" s="2" t="s">
        <v>38</v>
      </c>
      <c r="E4004" s="34">
        <v>0</v>
      </c>
      <c r="F4004" s="42"/>
    </row>
    <row r="4005" spans="1:6" ht="39">
      <c r="A4005" s="41" t="s">
        <v>21805</v>
      </c>
      <c r="B4005" s="2">
        <v>105075</v>
      </c>
      <c r="C4005" s="150" t="s">
        <v>21838</v>
      </c>
      <c r="D4005" s="2" t="s">
        <v>38</v>
      </c>
      <c r="E4005" s="34">
        <v>0</v>
      </c>
      <c r="F4005" s="42"/>
    </row>
    <row r="4006" spans="1:6" ht="39">
      <c r="A4006" s="41" t="s">
        <v>21805</v>
      </c>
      <c r="B4006" s="2">
        <v>105078</v>
      </c>
      <c r="C4006" s="150" t="s">
        <v>21839</v>
      </c>
      <c r="D4006" s="2" t="s">
        <v>38</v>
      </c>
      <c r="E4006" s="34">
        <v>0</v>
      </c>
      <c r="F4006" s="42"/>
    </row>
    <row r="4007" spans="1:6" ht="39">
      <c r="A4007" s="41" t="s">
        <v>21805</v>
      </c>
      <c r="B4007" s="2">
        <v>105076</v>
      </c>
      <c r="C4007" s="150" t="s">
        <v>21840</v>
      </c>
      <c r="D4007" s="2" t="s">
        <v>38</v>
      </c>
      <c r="E4007" s="34">
        <v>0</v>
      </c>
      <c r="F4007" s="42"/>
    </row>
    <row r="4008" spans="1:6" ht="39">
      <c r="A4008" s="41" t="s">
        <v>21805</v>
      </c>
      <c r="B4008" s="2">
        <v>105079</v>
      </c>
      <c r="C4008" s="150" t="s">
        <v>21841</v>
      </c>
      <c r="D4008" s="2" t="s">
        <v>38</v>
      </c>
      <c r="E4008" s="34">
        <v>0</v>
      </c>
      <c r="F4008" s="42"/>
    </row>
    <row r="4009" spans="1:6" ht="39">
      <c r="A4009" s="41" t="s">
        <v>21805</v>
      </c>
      <c r="B4009" s="2">
        <v>105061</v>
      </c>
      <c r="C4009" s="150" t="s">
        <v>21842</v>
      </c>
      <c r="D4009" s="2" t="s">
        <v>38</v>
      </c>
      <c r="E4009" s="34">
        <v>116.95</v>
      </c>
      <c r="F4009" s="42">
        <v>0</v>
      </c>
    </row>
    <row r="4010" spans="1:6" ht="39">
      <c r="A4010" s="41" t="s">
        <v>21805</v>
      </c>
      <c r="B4010" s="2">
        <v>105064</v>
      </c>
      <c r="C4010" s="150" t="s">
        <v>21843</v>
      </c>
      <c r="D4010" s="2" t="s">
        <v>38</v>
      </c>
      <c r="E4010" s="34">
        <v>100.37</v>
      </c>
      <c r="F4010" s="42">
        <v>0</v>
      </c>
    </row>
    <row r="4011" spans="1:6" ht="39">
      <c r="A4011" s="41" t="s">
        <v>21805</v>
      </c>
      <c r="B4011" s="2">
        <v>105068</v>
      </c>
      <c r="C4011" s="150" t="s">
        <v>21844</v>
      </c>
      <c r="D4011" s="2" t="s">
        <v>38</v>
      </c>
      <c r="E4011" s="34">
        <v>194.78</v>
      </c>
      <c r="F4011" s="42">
        <v>0</v>
      </c>
    </row>
    <row r="4012" spans="1:6" ht="39">
      <c r="A4012" s="41" t="s">
        <v>21805</v>
      </c>
      <c r="B4012" s="2">
        <v>105071</v>
      </c>
      <c r="C4012" s="150" t="s">
        <v>21845</v>
      </c>
      <c r="D4012" s="2" t="s">
        <v>38</v>
      </c>
      <c r="E4012" s="34">
        <v>178.23</v>
      </c>
      <c r="F4012" s="42">
        <v>0</v>
      </c>
    </row>
    <row r="4013" spans="1:6" ht="39">
      <c r="A4013" s="41" t="s">
        <v>21805</v>
      </c>
      <c r="B4013" s="2">
        <v>105074</v>
      </c>
      <c r="C4013" s="150" t="s">
        <v>21846</v>
      </c>
      <c r="D4013" s="2" t="s">
        <v>38</v>
      </c>
      <c r="E4013" s="34">
        <v>303.72000000000003</v>
      </c>
      <c r="F4013" s="42">
        <v>0</v>
      </c>
    </row>
    <row r="4014" spans="1:6" ht="39">
      <c r="A4014" s="41" t="s">
        <v>21805</v>
      </c>
      <c r="B4014" s="2">
        <v>105077</v>
      </c>
      <c r="C4014" s="150" t="s">
        <v>21847</v>
      </c>
      <c r="D4014" s="2" t="s">
        <v>38</v>
      </c>
      <c r="E4014" s="34">
        <v>287.25</v>
      </c>
      <c r="F4014" s="42">
        <v>0</v>
      </c>
    </row>
    <row r="4015" spans="1:6">
      <c r="A4015" s="41" t="s">
        <v>21805</v>
      </c>
      <c r="B4015" s="2">
        <v>105090</v>
      </c>
      <c r="C4015" s="150" t="s">
        <v>21848</v>
      </c>
      <c r="D4015" s="2" t="s">
        <v>34</v>
      </c>
      <c r="E4015" s="34">
        <v>578.96</v>
      </c>
      <c r="F4015" s="42">
        <v>0</v>
      </c>
    </row>
    <row r="4016" spans="1:6" ht="26.25">
      <c r="A4016" s="41" t="s">
        <v>21805</v>
      </c>
      <c r="B4016" s="2">
        <v>105099</v>
      </c>
      <c r="C4016" s="150" t="s">
        <v>21849</v>
      </c>
      <c r="D4016" s="2" t="s">
        <v>38</v>
      </c>
      <c r="E4016" s="34">
        <v>89.14</v>
      </c>
      <c r="F4016" s="42">
        <v>0</v>
      </c>
    </row>
    <row r="4017" spans="1:6" ht="26.25">
      <c r="A4017" s="41" t="s">
        <v>21805</v>
      </c>
      <c r="B4017" s="2">
        <v>105100</v>
      </c>
      <c r="C4017" s="150" t="s">
        <v>21850</v>
      </c>
      <c r="D4017" s="2" t="s">
        <v>38</v>
      </c>
      <c r="E4017" s="34">
        <v>125.51</v>
      </c>
      <c r="F4017" s="42">
        <v>0</v>
      </c>
    </row>
    <row r="4018" spans="1:6" ht="26.25">
      <c r="A4018" s="41" t="s">
        <v>21805</v>
      </c>
      <c r="B4018" s="2">
        <v>105101</v>
      </c>
      <c r="C4018" s="150" t="s">
        <v>21851</v>
      </c>
      <c r="D4018" s="2" t="s">
        <v>38</v>
      </c>
      <c r="E4018" s="34">
        <v>240.21</v>
      </c>
      <c r="F4018" s="42">
        <v>0</v>
      </c>
    </row>
    <row r="4019" spans="1:6" ht="26.25">
      <c r="A4019" s="41" t="s">
        <v>21805</v>
      </c>
      <c r="B4019" s="2">
        <v>105102</v>
      </c>
      <c r="C4019" s="150" t="s">
        <v>21852</v>
      </c>
      <c r="D4019" s="2" t="s">
        <v>38</v>
      </c>
      <c r="E4019" s="34">
        <v>328.94</v>
      </c>
      <c r="F4019" s="42">
        <v>0</v>
      </c>
    </row>
    <row r="4020" spans="1:6" ht="26.25">
      <c r="A4020" s="41" t="s">
        <v>21805</v>
      </c>
      <c r="B4020" s="2">
        <v>105080</v>
      </c>
      <c r="C4020" s="150" t="s">
        <v>21853</v>
      </c>
      <c r="D4020" s="2" t="s">
        <v>38</v>
      </c>
      <c r="E4020" s="34">
        <v>74.81</v>
      </c>
      <c r="F4020" s="42">
        <v>0</v>
      </c>
    </row>
    <row r="4021" spans="1:6" ht="26.25">
      <c r="A4021" s="41" t="s">
        <v>21805</v>
      </c>
      <c r="B4021" s="2">
        <v>105081</v>
      </c>
      <c r="C4021" s="150" t="s">
        <v>21854</v>
      </c>
      <c r="D4021" s="2" t="s">
        <v>38</v>
      </c>
      <c r="E4021" s="34">
        <v>87.18</v>
      </c>
      <c r="F4021" s="42">
        <v>0</v>
      </c>
    </row>
    <row r="4022" spans="1:6" ht="26.25">
      <c r="A4022" s="41" t="s">
        <v>21805</v>
      </c>
      <c r="B4022" s="2">
        <v>105091</v>
      </c>
      <c r="C4022" s="150" t="s">
        <v>21855</v>
      </c>
      <c r="D4022" s="2" t="s">
        <v>38</v>
      </c>
      <c r="E4022" s="34">
        <v>154.80000000000001</v>
      </c>
      <c r="F4022" s="42">
        <v>0</v>
      </c>
    </row>
    <row r="4023" spans="1:6" ht="26.25">
      <c r="A4023" s="41" t="s">
        <v>21805</v>
      </c>
      <c r="B4023" s="2">
        <v>105089</v>
      </c>
      <c r="C4023" s="150" t="s">
        <v>21856</v>
      </c>
      <c r="D4023" s="2" t="s">
        <v>38</v>
      </c>
      <c r="E4023" s="34">
        <v>196.34</v>
      </c>
      <c r="F4023" s="42">
        <v>0</v>
      </c>
    </row>
    <row r="4024" spans="1:6" ht="26.25">
      <c r="A4024" s="41" t="s">
        <v>21805</v>
      </c>
      <c r="B4024" s="2">
        <v>105082</v>
      </c>
      <c r="C4024" s="150" t="s">
        <v>21857</v>
      </c>
      <c r="D4024" s="2" t="s">
        <v>38</v>
      </c>
      <c r="E4024" s="34">
        <v>78.14</v>
      </c>
      <c r="F4024" s="42">
        <v>0</v>
      </c>
    </row>
    <row r="4025" spans="1:6" ht="26.25">
      <c r="A4025" s="41" t="s">
        <v>21805</v>
      </c>
      <c r="B4025" s="2">
        <v>105083</v>
      </c>
      <c r="C4025" s="150" t="s">
        <v>21858</v>
      </c>
      <c r="D4025" s="2" t="s">
        <v>38</v>
      </c>
      <c r="E4025" s="34">
        <v>88.7</v>
      </c>
      <c r="F4025" s="42">
        <v>0</v>
      </c>
    </row>
    <row r="4026" spans="1:6" ht="26.25">
      <c r="A4026" s="41" t="s">
        <v>21805</v>
      </c>
      <c r="B4026" s="2">
        <v>105084</v>
      </c>
      <c r="C4026" s="150" t="s">
        <v>21859</v>
      </c>
      <c r="D4026" s="2" t="s">
        <v>38</v>
      </c>
      <c r="E4026" s="34">
        <v>111.05</v>
      </c>
      <c r="F4026" s="42">
        <v>0</v>
      </c>
    </row>
    <row r="4027" spans="1:6" ht="26.25">
      <c r="A4027" s="41" t="s">
        <v>21805</v>
      </c>
      <c r="B4027" s="2">
        <v>105086</v>
      </c>
      <c r="C4027" s="150" t="s">
        <v>21860</v>
      </c>
      <c r="D4027" s="2" t="s">
        <v>38</v>
      </c>
      <c r="E4027" s="34">
        <v>103.02</v>
      </c>
      <c r="F4027" s="42">
        <v>0</v>
      </c>
    </row>
    <row r="4028" spans="1:6" ht="26.25">
      <c r="A4028" s="41" t="s">
        <v>21805</v>
      </c>
      <c r="B4028" s="2">
        <v>105087</v>
      </c>
      <c r="C4028" s="150" t="s">
        <v>21861</v>
      </c>
      <c r="D4028" s="2" t="s">
        <v>38</v>
      </c>
      <c r="E4028" s="34">
        <v>116.2</v>
      </c>
      <c r="F4028" s="42">
        <v>0</v>
      </c>
    </row>
    <row r="4029" spans="1:6" ht="26.25">
      <c r="A4029" s="41" t="s">
        <v>21805</v>
      </c>
      <c r="B4029" s="2">
        <v>105088</v>
      </c>
      <c r="C4029" s="150" t="s">
        <v>21862</v>
      </c>
      <c r="D4029" s="2" t="s">
        <v>38</v>
      </c>
      <c r="E4029" s="34">
        <v>213.01</v>
      </c>
      <c r="F4029" s="42">
        <v>0</v>
      </c>
    </row>
    <row r="4030" spans="1:6" ht="26.25">
      <c r="A4030" s="41" t="s">
        <v>21805</v>
      </c>
      <c r="B4030" s="2">
        <v>105092</v>
      </c>
      <c r="C4030" s="150" t="s">
        <v>21863</v>
      </c>
      <c r="D4030" s="2" t="s">
        <v>38</v>
      </c>
      <c r="E4030" s="34">
        <v>168.7</v>
      </c>
      <c r="F4030" s="42">
        <v>0</v>
      </c>
    </row>
    <row r="4031" spans="1:6" ht="26.25">
      <c r="A4031" s="41" t="s">
        <v>21805</v>
      </c>
      <c r="B4031" s="2">
        <v>105085</v>
      </c>
      <c r="C4031" s="150" t="s">
        <v>21864</v>
      </c>
      <c r="D4031" s="2" t="s">
        <v>38</v>
      </c>
      <c r="E4031" s="34">
        <v>116.26</v>
      </c>
      <c r="F4031" s="42">
        <v>0</v>
      </c>
    </row>
    <row r="4032" spans="1:6" ht="26.25">
      <c r="A4032" s="41" t="s">
        <v>21805</v>
      </c>
      <c r="B4032" s="2">
        <v>105093</v>
      </c>
      <c r="C4032" s="150" t="s">
        <v>21865</v>
      </c>
      <c r="D4032" s="2" t="s">
        <v>38</v>
      </c>
      <c r="E4032" s="34">
        <v>171.34</v>
      </c>
      <c r="F4032" s="42">
        <v>0</v>
      </c>
    </row>
    <row r="4033" spans="1:6" ht="26.25">
      <c r="A4033" s="41" t="s">
        <v>21805</v>
      </c>
      <c r="B4033" s="2">
        <v>105041</v>
      </c>
      <c r="C4033" s="150" t="s">
        <v>21866</v>
      </c>
      <c r="D4033" s="2" t="s">
        <v>38</v>
      </c>
      <c r="E4033" s="34">
        <v>56.92</v>
      </c>
      <c r="F4033" s="42">
        <v>0</v>
      </c>
    </row>
    <row r="4034" spans="1:6" ht="26.25">
      <c r="A4034" s="41" t="s">
        <v>21805</v>
      </c>
      <c r="B4034" s="2">
        <v>105045</v>
      </c>
      <c r="C4034" s="150" t="s">
        <v>21867</v>
      </c>
      <c r="D4034" s="2" t="s">
        <v>38</v>
      </c>
      <c r="E4034" s="34">
        <v>64.83</v>
      </c>
      <c r="F4034" s="42">
        <v>0</v>
      </c>
    </row>
    <row r="4035" spans="1:6" ht="39">
      <c r="A4035" s="41" t="s">
        <v>21868</v>
      </c>
      <c r="B4035" s="2">
        <v>93961</v>
      </c>
      <c r="C4035" s="150" t="s">
        <v>21869</v>
      </c>
      <c r="D4035" s="2" t="s">
        <v>38</v>
      </c>
      <c r="E4035" s="34">
        <v>241.14</v>
      </c>
      <c r="F4035" s="42">
        <v>0</v>
      </c>
    </row>
    <row r="4036" spans="1:6" ht="39">
      <c r="A4036" s="41" t="s">
        <v>21868</v>
      </c>
      <c r="B4036" s="2">
        <v>93971</v>
      </c>
      <c r="C4036" s="150" t="s">
        <v>21870</v>
      </c>
      <c r="D4036" s="2" t="s">
        <v>38</v>
      </c>
      <c r="E4036" s="34">
        <v>201.14</v>
      </c>
      <c r="F4036" s="42">
        <v>0</v>
      </c>
    </row>
    <row r="4037" spans="1:6" ht="39">
      <c r="A4037" s="41" t="s">
        <v>21868</v>
      </c>
      <c r="B4037" s="2">
        <v>93959</v>
      </c>
      <c r="C4037" s="150" t="s">
        <v>21871</v>
      </c>
      <c r="D4037" s="2" t="s">
        <v>38</v>
      </c>
      <c r="E4037" s="34">
        <v>270.14</v>
      </c>
      <c r="F4037" s="42">
        <v>0</v>
      </c>
    </row>
    <row r="4038" spans="1:6" ht="39">
      <c r="A4038" s="41" t="s">
        <v>21868</v>
      </c>
      <c r="B4038" s="2">
        <v>93969</v>
      </c>
      <c r="C4038" s="150" t="s">
        <v>21872</v>
      </c>
      <c r="D4038" s="2" t="s">
        <v>38</v>
      </c>
      <c r="E4038" s="34">
        <v>224.64</v>
      </c>
      <c r="F4038" s="42">
        <v>0</v>
      </c>
    </row>
    <row r="4039" spans="1:6" ht="39">
      <c r="A4039" s="41" t="s">
        <v>21868</v>
      </c>
      <c r="B4039" s="2">
        <v>93957</v>
      </c>
      <c r="C4039" s="150" t="s">
        <v>21873</v>
      </c>
      <c r="D4039" s="2" t="s">
        <v>38</v>
      </c>
      <c r="E4039" s="34">
        <v>339.47</v>
      </c>
      <c r="F4039" s="42">
        <v>0</v>
      </c>
    </row>
    <row r="4040" spans="1:6" ht="39">
      <c r="A4040" s="41" t="s">
        <v>21868</v>
      </c>
      <c r="B4040" s="2">
        <v>93967</v>
      </c>
      <c r="C4040" s="150" t="s">
        <v>21874</v>
      </c>
      <c r="D4040" s="2" t="s">
        <v>38</v>
      </c>
      <c r="E4040" s="34">
        <v>282.68</v>
      </c>
      <c r="F4040" s="42">
        <v>0</v>
      </c>
    </row>
    <row r="4041" spans="1:6" ht="26.25">
      <c r="A4041" s="41" t="s">
        <v>21875</v>
      </c>
      <c r="B4041" s="2">
        <v>104878</v>
      </c>
      <c r="C4041" s="150" t="s">
        <v>21876</v>
      </c>
      <c r="D4041" s="2" t="s">
        <v>35</v>
      </c>
      <c r="E4041" s="34">
        <v>2376.6799999999998</v>
      </c>
      <c r="F4041" s="42">
        <v>0</v>
      </c>
    </row>
    <row r="4042" spans="1:6" ht="26.25">
      <c r="A4042" s="41" t="s">
        <v>21875</v>
      </c>
      <c r="B4042" s="2">
        <v>104877</v>
      </c>
      <c r="C4042" s="150" t="s">
        <v>21877</v>
      </c>
      <c r="D4042" s="2" t="s">
        <v>35</v>
      </c>
      <c r="E4042" s="34">
        <v>674.28</v>
      </c>
      <c r="F4042" s="42">
        <v>0</v>
      </c>
    </row>
    <row r="4043" spans="1:6" ht="39">
      <c r="A4043" s="41" t="s">
        <v>21875</v>
      </c>
      <c r="B4043" s="2">
        <v>104841</v>
      </c>
      <c r="C4043" s="150" t="s">
        <v>21878</v>
      </c>
      <c r="D4043" s="2" t="s">
        <v>38</v>
      </c>
      <c r="E4043" s="34">
        <v>92.61</v>
      </c>
      <c r="F4043" s="42">
        <v>0</v>
      </c>
    </row>
    <row r="4044" spans="1:6" ht="39">
      <c r="A4044" s="41" t="s">
        <v>21875</v>
      </c>
      <c r="B4044" s="2">
        <v>104849</v>
      </c>
      <c r="C4044" s="150" t="s">
        <v>21879</v>
      </c>
      <c r="D4044" s="2" t="s">
        <v>38</v>
      </c>
      <c r="E4044" s="34">
        <v>62.91</v>
      </c>
      <c r="F4044" s="42">
        <v>0</v>
      </c>
    </row>
    <row r="4045" spans="1:6" ht="39">
      <c r="A4045" s="41" t="s">
        <v>21875</v>
      </c>
      <c r="B4045" s="2">
        <v>104887</v>
      </c>
      <c r="C4045" s="150" t="s">
        <v>21880</v>
      </c>
      <c r="D4045" s="2" t="s">
        <v>38</v>
      </c>
      <c r="E4045" s="34">
        <v>47.23</v>
      </c>
      <c r="F4045" s="42">
        <v>0</v>
      </c>
    </row>
    <row r="4046" spans="1:6" ht="39">
      <c r="A4046" s="41" t="s">
        <v>21875</v>
      </c>
      <c r="B4046" s="2">
        <v>104844</v>
      </c>
      <c r="C4046" s="150" t="s">
        <v>21881</v>
      </c>
      <c r="D4046" s="2" t="s">
        <v>38</v>
      </c>
      <c r="E4046" s="34">
        <v>102.62</v>
      </c>
      <c r="F4046" s="42">
        <v>0</v>
      </c>
    </row>
    <row r="4047" spans="1:6" ht="39">
      <c r="A4047" s="41" t="s">
        <v>21875</v>
      </c>
      <c r="B4047" s="2">
        <v>104852</v>
      </c>
      <c r="C4047" s="150" t="s">
        <v>21882</v>
      </c>
      <c r="D4047" s="2" t="s">
        <v>38</v>
      </c>
      <c r="E4047" s="34">
        <v>69.7</v>
      </c>
      <c r="F4047" s="42">
        <v>0</v>
      </c>
    </row>
    <row r="4048" spans="1:6" ht="39">
      <c r="A4048" s="41" t="s">
        <v>21875</v>
      </c>
      <c r="B4048" s="2">
        <v>104846</v>
      </c>
      <c r="C4048" s="150" t="s">
        <v>21883</v>
      </c>
      <c r="D4048" s="2" t="s">
        <v>38</v>
      </c>
      <c r="E4048" s="34">
        <v>117.55</v>
      </c>
      <c r="F4048" s="42">
        <v>0</v>
      </c>
    </row>
    <row r="4049" spans="1:6" ht="39">
      <c r="A4049" s="41" t="s">
        <v>21875</v>
      </c>
      <c r="B4049" s="2">
        <v>104854</v>
      </c>
      <c r="C4049" s="150" t="s">
        <v>21884</v>
      </c>
      <c r="D4049" s="2" t="s">
        <v>38</v>
      </c>
      <c r="E4049" s="34">
        <v>79.83</v>
      </c>
      <c r="F4049" s="42">
        <v>0</v>
      </c>
    </row>
    <row r="4050" spans="1:6" ht="39">
      <c r="A4050" s="41" t="s">
        <v>21875</v>
      </c>
      <c r="B4050" s="2">
        <v>104890</v>
      </c>
      <c r="C4050" s="150" t="s">
        <v>21885</v>
      </c>
      <c r="D4050" s="2" t="s">
        <v>38</v>
      </c>
      <c r="E4050" s="34">
        <v>54.79</v>
      </c>
      <c r="F4050" s="42">
        <v>0</v>
      </c>
    </row>
    <row r="4051" spans="1:6" ht="39">
      <c r="A4051" s="41" t="s">
        <v>21875</v>
      </c>
      <c r="B4051" s="2">
        <v>104842</v>
      </c>
      <c r="C4051" s="150" t="s">
        <v>21886</v>
      </c>
      <c r="D4051" s="2" t="s">
        <v>38</v>
      </c>
      <c r="E4051" s="34">
        <v>78.489999999999995</v>
      </c>
      <c r="F4051" s="42">
        <v>0</v>
      </c>
    </row>
    <row r="4052" spans="1:6" ht="39">
      <c r="A4052" s="41" t="s">
        <v>21875</v>
      </c>
      <c r="B4052" s="2">
        <v>104850</v>
      </c>
      <c r="C4052" s="150" t="s">
        <v>21887</v>
      </c>
      <c r="D4052" s="2" t="s">
        <v>38</v>
      </c>
      <c r="E4052" s="34">
        <v>55.53</v>
      </c>
      <c r="F4052" s="42">
        <v>0</v>
      </c>
    </row>
    <row r="4053" spans="1:6" ht="39">
      <c r="A4053" s="41" t="s">
        <v>21875</v>
      </c>
      <c r="B4053" s="2">
        <v>104888</v>
      </c>
      <c r="C4053" s="150" t="s">
        <v>21888</v>
      </c>
      <c r="D4053" s="2" t="s">
        <v>38</v>
      </c>
      <c r="E4053" s="34">
        <v>42.49</v>
      </c>
      <c r="F4053" s="42">
        <v>0</v>
      </c>
    </row>
    <row r="4054" spans="1:6" ht="39">
      <c r="A4054" s="41" t="s">
        <v>21875</v>
      </c>
      <c r="B4054" s="2">
        <v>104879</v>
      </c>
      <c r="C4054" s="150" t="s">
        <v>21889</v>
      </c>
      <c r="D4054" s="2" t="s">
        <v>38</v>
      </c>
      <c r="E4054" s="34">
        <v>86.89</v>
      </c>
      <c r="F4054" s="42">
        <v>0</v>
      </c>
    </row>
    <row r="4055" spans="1:6" ht="39">
      <c r="A4055" s="41" t="s">
        <v>21875</v>
      </c>
      <c r="B4055" s="2">
        <v>104853</v>
      </c>
      <c r="C4055" s="150" t="s">
        <v>21890</v>
      </c>
      <c r="D4055" s="2" t="s">
        <v>38</v>
      </c>
      <c r="E4055" s="34">
        <v>61.22</v>
      </c>
      <c r="F4055" s="42">
        <v>0</v>
      </c>
    </row>
    <row r="4056" spans="1:6" ht="39">
      <c r="A4056" s="41" t="s">
        <v>21875</v>
      </c>
      <c r="B4056" s="2">
        <v>104847</v>
      </c>
      <c r="C4056" s="150" t="s">
        <v>21891</v>
      </c>
      <c r="D4056" s="2" t="s">
        <v>38</v>
      </c>
      <c r="E4056" s="34">
        <v>99.31</v>
      </c>
      <c r="F4056" s="42">
        <v>0</v>
      </c>
    </row>
    <row r="4057" spans="1:6" ht="39">
      <c r="A4057" s="41" t="s">
        <v>21875</v>
      </c>
      <c r="B4057" s="2">
        <v>104855</v>
      </c>
      <c r="C4057" s="150" t="s">
        <v>21892</v>
      </c>
      <c r="D4057" s="2" t="s">
        <v>38</v>
      </c>
      <c r="E4057" s="34">
        <v>69.64</v>
      </c>
      <c r="F4057" s="42">
        <v>0</v>
      </c>
    </row>
    <row r="4058" spans="1:6" ht="39">
      <c r="A4058" s="41" t="s">
        <v>21875</v>
      </c>
      <c r="B4058" s="2">
        <v>104891</v>
      </c>
      <c r="C4058" s="150" t="s">
        <v>21893</v>
      </c>
      <c r="D4058" s="2" t="s">
        <v>38</v>
      </c>
      <c r="E4058" s="34">
        <v>48.86</v>
      </c>
      <c r="F4058" s="42">
        <v>0</v>
      </c>
    </row>
    <row r="4059" spans="1:6" ht="39">
      <c r="A4059" s="41" t="s">
        <v>21875</v>
      </c>
      <c r="B4059" s="2">
        <v>104892</v>
      </c>
      <c r="C4059" s="150" t="s">
        <v>21894</v>
      </c>
      <c r="D4059" s="2" t="s">
        <v>38</v>
      </c>
      <c r="E4059" s="34">
        <v>116.12</v>
      </c>
      <c r="F4059" s="42">
        <v>0</v>
      </c>
    </row>
    <row r="4060" spans="1:6" ht="39">
      <c r="A4060" s="41" t="s">
        <v>21875</v>
      </c>
      <c r="B4060" s="2">
        <v>104848</v>
      </c>
      <c r="C4060" s="150" t="s">
        <v>21895</v>
      </c>
      <c r="D4060" s="2" t="s">
        <v>38</v>
      </c>
      <c r="E4060" s="34">
        <v>73.930000000000007</v>
      </c>
      <c r="F4060" s="42">
        <v>0</v>
      </c>
    </row>
    <row r="4061" spans="1:6" ht="39">
      <c r="A4061" s="41" t="s">
        <v>21875</v>
      </c>
      <c r="B4061" s="2">
        <v>104886</v>
      </c>
      <c r="C4061" s="150" t="s">
        <v>21896</v>
      </c>
      <c r="D4061" s="2" t="s">
        <v>38</v>
      </c>
      <c r="E4061" s="34">
        <v>54.28</v>
      </c>
      <c r="F4061" s="42">
        <v>0</v>
      </c>
    </row>
    <row r="4062" spans="1:6" ht="39">
      <c r="A4062" s="41" t="s">
        <v>21875</v>
      </c>
      <c r="B4062" s="2">
        <v>104843</v>
      </c>
      <c r="C4062" s="150" t="s">
        <v>21897</v>
      </c>
      <c r="D4062" s="2" t="s">
        <v>38</v>
      </c>
      <c r="E4062" s="34">
        <v>128.63999999999999</v>
      </c>
      <c r="F4062" s="42">
        <v>0</v>
      </c>
    </row>
    <row r="4063" spans="1:6" ht="39">
      <c r="A4063" s="41" t="s">
        <v>21875</v>
      </c>
      <c r="B4063" s="2">
        <v>104851</v>
      </c>
      <c r="C4063" s="150" t="s">
        <v>21898</v>
      </c>
      <c r="D4063" s="2" t="s">
        <v>38</v>
      </c>
      <c r="E4063" s="34">
        <v>82.4</v>
      </c>
      <c r="F4063" s="42">
        <v>0</v>
      </c>
    </row>
    <row r="4064" spans="1:6" ht="39">
      <c r="A4064" s="41" t="s">
        <v>21875</v>
      </c>
      <c r="B4064" s="2">
        <v>104845</v>
      </c>
      <c r="C4064" s="150" t="s">
        <v>21899</v>
      </c>
      <c r="D4064" s="2" t="s">
        <v>38</v>
      </c>
      <c r="E4064" s="34">
        <v>147.21</v>
      </c>
      <c r="F4064" s="42">
        <v>0</v>
      </c>
    </row>
    <row r="4065" spans="1:6" ht="39">
      <c r="A4065" s="41" t="s">
        <v>21875</v>
      </c>
      <c r="B4065" s="2">
        <v>104880</v>
      </c>
      <c r="C4065" s="150" t="s">
        <v>21900</v>
      </c>
      <c r="D4065" s="2" t="s">
        <v>38</v>
      </c>
      <c r="E4065" s="34">
        <v>95.02</v>
      </c>
      <c r="F4065" s="42">
        <v>0</v>
      </c>
    </row>
    <row r="4066" spans="1:6" ht="39">
      <c r="A4066" s="41" t="s">
        <v>21875</v>
      </c>
      <c r="B4066" s="2">
        <v>104889</v>
      </c>
      <c r="C4066" s="150" t="s">
        <v>21901</v>
      </c>
      <c r="D4066" s="2" t="s">
        <v>38</v>
      </c>
      <c r="E4066" s="34">
        <v>63.64</v>
      </c>
      <c r="F4066" s="42">
        <v>0</v>
      </c>
    </row>
    <row r="4067" spans="1:6" ht="26.25">
      <c r="A4067" s="41" t="s">
        <v>21875</v>
      </c>
      <c r="B4067" s="2">
        <v>95108</v>
      </c>
      <c r="C4067" s="150" t="s">
        <v>21902</v>
      </c>
      <c r="D4067" s="2" t="s">
        <v>35</v>
      </c>
      <c r="E4067" s="34">
        <v>46.19</v>
      </c>
      <c r="F4067" s="42">
        <v>0</v>
      </c>
    </row>
    <row r="4068" spans="1:6" ht="39">
      <c r="A4068" s="41" t="s">
        <v>21875</v>
      </c>
      <c r="B4068" s="2">
        <v>104857</v>
      </c>
      <c r="C4068" s="150" t="s">
        <v>21903</v>
      </c>
      <c r="D4068" s="2" t="s">
        <v>38</v>
      </c>
      <c r="E4068" s="34">
        <v>0</v>
      </c>
      <c r="F4068" s="42"/>
    </row>
    <row r="4069" spans="1:6" ht="39">
      <c r="A4069" s="41" t="s">
        <v>21875</v>
      </c>
      <c r="B4069" s="2">
        <v>104859</v>
      </c>
      <c r="C4069" s="150" t="s">
        <v>21904</v>
      </c>
      <c r="D4069" s="2" t="s">
        <v>38</v>
      </c>
      <c r="E4069" s="34">
        <v>0</v>
      </c>
      <c r="F4069" s="42"/>
    </row>
    <row r="4070" spans="1:6" ht="39">
      <c r="A4070" s="41" t="s">
        <v>21875</v>
      </c>
      <c r="B4070" s="2">
        <v>104861</v>
      </c>
      <c r="C4070" s="150" t="s">
        <v>21905</v>
      </c>
      <c r="D4070" s="2" t="s">
        <v>38</v>
      </c>
      <c r="E4070" s="34">
        <v>0</v>
      </c>
      <c r="F4070" s="42"/>
    </row>
    <row r="4071" spans="1:6" ht="39">
      <c r="A4071" s="41" t="s">
        <v>21875</v>
      </c>
      <c r="B4071" s="2">
        <v>104856</v>
      </c>
      <c r="C4071" s="150" t="s">
        <v>21906</v>
      </c>
      <c r="D4071" s="2" t="s">
        <v>38</v>
      </c>
      <c r="E4071" s="34">
        <v>0</v>
      </c>
      <c r="F4071" s="42"/>
    </row>
    <row r="4072" spans="1:6" ht="39">
      <c r="A4072" s="41" t="s">
        <v>21875</v>
      </c>
      <c r="B4072" s="2">
        <v>104858</v>
      </c>
      <c r="C4072" s="150" t="s">
        <v>21907</v>
      </c>
      <c r="D4072" s="2" t="s">
        <v>38</v>
      </c>
      <c r="E4072" s="34">
        <v>0</v>
      </c>
      <c r="F4072" s="42"/>
    </row>
    <row r="4073" spans="1:6" ht="39">
      <c r="A4073" s="41" t="s">
        <v>21875</v>
      </c>
      <c r="B4073" s="2">
        <v>104860</v>
      </c>
      <c r="C4073" s="150" t="s">
        <v>21908</v>
      </c>
      <c r="D4073" s="2" t="s">
        <v>38</v>
      </c>
      <c r="E4073" s="34">
        <v>0</v>
      </c>
      <c r="F4073" s="42"/>
    </row>
    <row r="4074" spans="1:6" ht="39">
      <c r="A4074" s="41" t="s">
        <v>21875</v>
      </c>
      <c r="B4074" s="2">
        <v>104871</v>
      </c>
      <c r="C4074" s="150" t="s">
        <v>21909</v>
      </c>
      <c r="D4074" s="2" t="s">
        <v>38</v>
      </c>
      <c r="E4074" s="34">
        <v>0</v>
      </c>
      <c r="F4074" s="42"/>
    </row>
    <row r="4075" spans="1:6" ht="39">
      <c r="A4075" s="41" t="s">
        <v>21875</v>
      </c>
      <c r="B4075" s="2">
        <v>104883</v>
      </c>
      <c r="C4075" s="150" t="s">
        <v>21910</v>
      </c>
      <c r="D4075" s="2" t="s">
        <v>38</v>
      </c>
      <c r="E4075" s="34">
        <v>0</v>
      </c>
      <c r="F4075" s="42"/>
    </row>
    <row r="4076" spans="1:6" ht="39">
      <c r="A4076" s="41" t="s">
        <v>21875</v>
      </c>
      <c r="B4076" s="2">
        <v>104865</v>
      </c>
      <c r="C4076" s="150" t="s">
        <v>21911</v>
      </c>
      <c r="D4076" s="2" t="s">
        <v>38</v>
      </c>
      <c r="E4076" s="34">
        <v>0</v>
      </c>
      <c r="F4076" s="42"/>
    </row>
    <row r="4077" spans="1:6" ht="39">
      <c r="A4077" s="41" t="s">
        <v>21875</v>
      </c>
      <c r="B4077" s="2">
        <v>104872</v>
      </c>
      <c r="C4077" s="150" t="s">
        <v>21912</v>
      </c>
      <c r="D4077" s="2" t="s">
        <v>38</v>
      </c>
      <c r="E4077" s="34">
        <v>0</v>
      </c>
      <c r="F4077" s="42"/>
    </row>
    <row r="4078" spans="1:6" ht="39">
      <c r="A4078" s="41" t="s">
        <v>21875</v>
      </c>
      <c r="B4078" s="2">
        <v>104884</v>
      </c>
      <c r="C4078" s="150" t="s">
        <v>21913</v>
      </c>
      <c r="D4078" s="2" t="s">
        <v>38</v>
      </c>
      <c r="E4078" s="34">
        <v>0</v>
      </c>
      <c r="F4078" s="42"/>
    </row>
    <row r="4079" spans="1:6" ht="39">
      <c r="A4079" s="41" t="s">
        <v>21875</v>
      </c>
      <c r="B4079" s="2">
        <v>104866</v>
      </c>
      <c r="C4079" s="150" t="s">
        <v>21914</v>
      </c>
      <c r="D4079" s="2" t="s">
        <v>38</v>
      </c>
      <c r="E4079" s="34">
        <v>0</v>
      </c>
      <c r="F4079" s="42"/>
    </row>
    <row r="4080" spans="1:6" ht="39">
      <c r="A4080" s="41" t="s">
        <v>21875</v>
      </c>
      <c r="B4080" s="2">
        <v>104873</v>
      </c>
      <c r="C4080" s="150" t="s">
        <v>21915</v>
      </c>
      <c r="D4080" s="2" t="s">
        <v>38</v>
      </c>
      <c r="E4080" s="34">
        <v>0</v>
      </c>
      <c r="F4080" s="42"/>
    </row>
    <row r="4081" spans="1:6" ht="39">
      <c r="A4081" s="41" t="s">
        <v>21875</v>
      </c>
      <c r="B4081" s="2">
        <v>104885</v>
      </c>
      <c r="C4081" s="150" t="s">
        <v>21916</v>
      </c>
      <c r="D4081" s="2" t="s">
        <v>38</v>
      </c>
      <c r="E4081" s="34">
        <v>0</v>
      </c>
      <c r="F4081" s="42"/>
    </row>
    <row r="4082" spans="1:6" ht="39">
      <c r="A4082" s="41" t="s">
        <v>21875</v>
      </c>
      <c r="B4082" s="2">
        <v>104867</v>
      </c>
      <c r="C4082" s="150" t="s">
        <v>21917</v>
      </c>
      <c r="D4082" s="2" t="s">
        <v>38</v>
      </c>
      <c r="E4082" s="34">
        <v>0</v>
      </c>
      <c r="F4082" s="42"/>
    </row>
    <row r="4083" spans="1:6" ht="39">
      <c r="A4083" s="41" t="s">
        <v>21875</v>
      </c>
      <c r="B4083" s="2">
        <v>104868</v>
      </c>
      <c r="C4083" s="150" t="s">
        <v>21918</v>
      </c>
      <c r="D4083" s="2" t="s">
        <v>38</v>
      </c>
      <c r="E4083" s="34">
        <v>0</v>
      </c>
      <c r="F4083" s="42"/>
    </row>
    <row r="4084" spans="1:6" ht="39">
      <c r="A4084" s="41" t="s">
        <v>21875</v>
      </c>
      <c r="B4084" s="2">
        <v>104874</v>
      </c>
      <c r="C4084" s="150" t="s">
        <v>21919</v>
      </c>
      <c r="D4084" s="2" t="s">
        <v>38</v>
      </c>
      <c r="E4084" s="34">
        <v>0</v>
      </c>
      <c r="F4084" s="42"/>
    </row>
    <row r="4085" spans="1:6" ht="39">
      <c r="A4085" s="41" t="s">
        <v>21875</v>
      </c>
      <c r="B4085" s="2">
        <v>104862</v>
      </c>
      <c r="C4085" s="150" t="s">
        <v>21920</v>
      </c>
      <c r="D4085" s="2" t="s">
        <v>38</v>
      </c>
      <c r="E4085" s="34">
        <v>0</v>
      </c>
      <c r="F4085" s="42"/>
    </row>
    <row r="4086" spans="1:6" ht="39">
      <c r="A4086" s="41" t="s">
        <v>21875</v>
      </c>
      <c r="B4086" s="2">
        <v>104869</v>
      </c>
      <c r="C4086" s="150" t="s">
        <v>21921</v>
      </c>
      <c r="D4086" s="2" t="s">
        <v>38</v>
      </c>
      <c r="E4086" s="34">
        <v>0</v>
      </c>
      <c r="F4086" s="42"/>
    </row>
    <row r="4087" spans="1:6" ht="39">
      <c r="A4087" s="41" t="s">
        <v>21875</v>
      </c>
      <c r="B4087" s="2">
        <v>104881</v>
      </c>
      <c r="C4087" s="150" t="s">
        <v>21922</v>
      </c>
      <c r="D4087" s="2" t="s">
        <v>38</v>
      </c>
      <c r="E4087" s="34">
        <v>0</v>
      </c>
      <c r="F4087" s="42"/>
    </row>
    <row r="4088" spans="1:6" ht="39">
      <c r="A4088" s="41" t="s">
        <v>21875</v>
      </c>
      <c r="B4088" s="2">
        <v>104863</v>
      </c>
      <c r="C4088" s="150" t="s">
        <v>21923</v>
      </c>
      <c r="D4088" s="2" t="s">
        <v>38</v>
      </c>
      <c r="E4088" s="34">
        <v>0</v>
      </c>
      <c r="F4088" s="42"/>
    </row>
    <row r="4089" spans="1:6" ht="39">
      <c r="A4089" s="41" t="s">
        <v>21875</v>
      </c>
      <c r="B4089" s="2">
        <v>104870</v>
      </c>
      <c r="C4089" s="150" t="s">
        <v>21924</v>
      </c>
      <c r="D4089" s="2" t="s">
        <v>38</v>
      </c>
      <c r="E4089" s="34">
        <v>0</v>
      </c>
      <c r="F4089" s="42"/>
    </row>
    <row r="4090" spans="1:6" ht="39">
      <c r="A4090" s="41" t="s">
        <v>21875</v>
      </c>
      <c r="B4090" s="2">
        <v>104882</v>
      </c>
      <c r="C4090" s="150" t="s">
        <v>21925</v>
      </c>
      <c r="D4090" s="2" t="s">
        <v>38</v>
      </c>
      <c r="E4090" s="34">
        <v>0</v>
      </c>
      <c r="F4090" s="42"/>
    </row>
    <row r="4091" spans="1:6" ht="39">
      <c r="A4091" s="41" t="s">
        <v>21875</v>
      </c>
      <c r="B4091" s="2">
        <v>104864</v>
      </c>
      <c r="C4091" s="150" t="s">
        <v>21926</v>
      </c>
      <c r="D4091" s="2" t="s">
        <v>38</v>
      </c>
      <c r="E4091" s="34">
        <v>0</v>
      </c>
      <c r="F4091" s="42"/>
    </row>
    <row r="4092" spans="1:6">
      <c r="A4092" s="41" t="s">
        <v>21875</v>
      </c>
      <c r="B4092" s="2">
        <v>104876</v>
      </c>
      <c r="C4092" s="150" t="s">
        <v>21927</v>
      </c>
      <c r="D4092" s="2" t="s">
        <v>35</v>
      </c>
      <c r="E4092" s="34">
        <v>30.94</v>
      </c>
      <c r="F4092" s="42">
        <v>0</v>
      </c>
    </row>
    <row r="4093" spans="1:6" ht="26.25">
      <c r="A4093" s="41" t="s">
        <v>21875</v>
      </c>
      <c r="B4093" s="2">
        <v>104875</v>
      </c>
      <c r="C4093" s="150" t="s">
        <v>21928</v>
      </c>
      <c r="D4093" s="2" t="s">
        <v>38</v>
      </c>
      <c r="E4093" s="34">
        <v>159.96</v>
      </c>
      <c r="F4093" s="42">
        <v>0</v>
      </c>
    </row>
    <row r="4094" spans="1:6" ht="26.25">
      <c r="A4094" s="41" t="s">
        <v>21929</v>
      </c>
      <c r="B4094" s="2">
        <v>105942</v>
      </c>
      <c r="C4094" s="150" t="s">
        <v>21930</v>
      </c>
      <c r="D4094" s="2" t="s">
        <v>38</v>
      </c>
      <c r="E4094" s="34">
        <v>0</v>
      </c>
      <c r="F4094" s="42"/>
    </row>
    <row r="4095" spans="1:6" ht="26.25">
      <c r="A4095" s="41" t="s">
        <v>21929</v>
      </c>
      <c r="B4095" s="2">
        <v>105943</v>
      </c>
      <c r="C4095" s="150" t="s">
        <v>21931</v>
      </c>
      <c r="D4095" s="2" t="s">
        <v>38</v>
      </c>
      <c r="E4095" s="34">
        <v>0</v>
      </c>
      <c r="F4095" s="42"/>
    </row>
    <row r="4096" spans="1:6" ht="26.25">
      <c r="A4096" s="41" t="s">
        <v>21929</v>
      </c>
      <c r="B4096" s="2">
        <v>105941</v>
      </c>
      <c r="C4096" s="150" t="s">
        <v>21932</v>
      </c>
      <c r="D4096" s="2" t="s">
        <v>34</v>
      </c>
      <c r="E4096" s="34">
        <v>0</v>
      </c>
      <c r="F4096" s="42"/>
    </row>
    <row r="4097" spans="1:6" ht="39">
      <c r="A4097" s="41" t="s">
        <v>21929</v>
      </c>
      <c r="B4097" s="2">
        <v>105940</v>
      </c>
      <c r="C4097" s="150" t="s">
        <v>21933</v>
      </c>
      <c r="D4097" s="2" t="s">
        <v>34</v>
      </c>
      <c r="E4097" s="34">
        <v>0</v>
      </c>
      <c r="F4097" s="42"/>
    </row>
    <row r="4098" spans="1:6" ht="39">
      <c r="A4098" s="41" t="s">
        <v>21929</v>
      </c>
      <c r="B4098" s="2">
        <v>105938</v>
      </c>
      <c r="C4098" s="150" t="s">
        <v>21934</v>
      </c>
      <c r="D4098" s="2" t="s">
        <v>34</v>
      </c>
      <c r="E4098" s="34">
        <v>0</v>
      </c>
      <c r="F4098" s="42"/>
    </row>
    <row r="4099" spans="1:6" ht="39">
      <c r="A4099" s="41" t="s">
        <v>21929</v>
      </c>
      <c r="B4099" s="2">
        <v>105939</v>
      </c>
      <c r="C4099" s="150" t="s">
        <v>21935</v>
      </c>
      <c r="D4099" s="2" t="s">
        <v>34</v>
      </c>
      <c r="E4099" s="34">
        <v>0</v>
      </c>
      <c r="F4099" s="42"/>
    </row>
    <row r="4100" spans="1:6">
      <c r="A4100" s="41" t="s">
        <v>21936</v>
      </c>
      <c r="B4100" s="2">
        <v>96120</v>
      </c>
      <c r="C4100" s="150" t="s">
        <v>21937</v>
      </c>
      <c r="D4100" s="2" t="s">
        <v>38</v>
      </c>
      <c r="E4100" s="34">
        <v>3.56</v>
      </c>
      <c r="F4100" s="42">
        <v>0</v>
      </c>
    </row>
    <row r="4101" spans="1:6" ht="26.25">
      <c r="A4101" s="41" t="s">
        <v>21936</v>
      </c>
      <c r="B4101" s="2">
        <v>96123</v>
      </c>
      <c r="C4101" s="150" t="s">
        <v>21938</v>
      </c>
      <c r="D4101" s="2" t="s">
        <v>38</v>
      </c>
      <c r="E4101" s="34">
        <v>30.48</v>
      </c>
      <c r="F4101" s="42">
        <v>0</v>
      </c>
    </row>
    <row r="4102" spans="1:6">
      <c r="A4102" s="41" t="s">
        <v>21936</v>
      </c>
      <c r="B4102" s="2">
        <v>96122</v>
      </c>
      <c r="C4102" s="150" t="s">
        <v>21939</v>
      </c>
      <c r="D4102" s="2" t="s">
        <v>38</v>
      </c>
      <c r="E4102" s="34">
        <v>54.94</v>
      </c>
      <c r="F4102" s="42">
        <v>0</v>
      </c>
    </row>
    <row r="4103" spans="1:6" ht="26.25">
      <c r="A4103" s="41" t="s">
        <v>21936</v>
      </c>
      <c r="B4103" s="2">
        <v>96121</v>
      </c>
      <c r="C4103" s="150" t="s">
        <v>21940</v>
      </c>
      <c r="D4103" s="2" t="s">
        <v>38</v>
      </c>
      <c r="E4103" s="34">
        <v>13.59</v>
      </c>
      <c r="F4103" s="42">
        <v>0</v>
      </c>
    </row>
    <row r="4104" spans="1:6">
      <c r="A4104" s="41" t="s">
        <v>21936</v>
      </c>
      <c r="B4104" s="2">
        <v>99054</v>
      </c>
      <c r="C4104" s="150" t="s">
        <v>21941</v>
      </c>
      <c r="D4104" s="2" t="s">
        <v>34</v>
      </c>
      <c r="E4104" s="34">
        <v>72.7</v>
      </c>
      <c r="F4104" s="42">
        <v>0</v>
      </c>
    </row>
    <row r="4105" spans="1:6" ht="26.25">
      <c r="A4105" s="41" t="s">
        <v>21936</v>
      </c>
      <c r="B4105" s="2">
        <v>96110</v>
      </c>
      <c r="C4105" s="150" t="s">
        <v>21942</v>
      </c>
      <c r="D4105" s="2" t="s">
        <v>34</v>
      </c>
      <c r="E4105" s="34">
        <v>80.040000000000006</v>
      </c>
      <c r="F4105" s="42">
        <v>0</v>
      </c>
    </row>
    <row r="4106" spans="1:6" ht="26.25">
      <c r="A4106" s="41" t="s">
        <v>21936</v>
      </c>
      <c r="B4106" s="2">
        <v>96114</v>
      </c>
      <c r="C4106" s="150" t="s">
        <v>21943</v>
      </c>
      <c r="D4106" s="2" t="s">
        <v>34</v>
      </c>
      <c r="E4106" s="34">
        <v>79.06</v>
      </c>
      <c r="F4106" s="42">
        <v>0</v>
      </c>
    </row>
    <row r="4107" spans="1:6" ht="26.25">
      <c r="A4107" s="41" t="s">
        <v>21936</v>
      </c>
      <c r="B4107" s="2">
        <v>104757</v>
      </c>
      <c r="C4107" s="150" t="s">
        <v>45273</v>
      </c>
      <c r="D4107" s="2" t="s">
        <v>34</v>
      </c>
      <c r="E4107" s="34">
        <v>124.15</v>
      </c>
      <c r="F4107" s="42">
        <v>0</v>
      </c>
    </row>
    <row r="4108" spans="1:6" ht="26.25">
      <c r="A4108" s="41" t="s">
        <v>21936</v>
      </c>
      <c r="B4108" s="2">
        <v>104756</v>
      </c>
      <c r="C4108" s="150" t="s">
        <v>21944</v>
      </c>
      <c r="D4108" s="2" t="s">
        <v>34</v>
      </c>
      <c r="E4108" s="34">
        <v>227.64</v>
      </c>
      <c r="F4108" s="42">
        <v>0</v>
      </c>
    </row>
    <row r="4109" spans="1:6" ht="26.25">
      <c r="A4109" s="41" t="s">
        <v>21936</v>
      </c>
      <c r="B4109" s="2">
        <v>96112</v>
      </c>
      <c r="C4109" s="150" t="s">
        <v>21945</v>
      </c>
      <c r="D4109" s="2" t="s">
        <v>34</v>
      </c>
      <c r="E4109" s="34">
        <v>168.63</v>
      </c>
      <c r="F4109" s="42">
        <v>0</v>
      </c>
    </row>
    <row r="4110" spans="1:6">
      <c r="A4110" s="41" t="s">
        <v>21936</v>
      </c>
      <c r="B4110" s="2">
        <v>96113</v>
      </c>
      <c r="C4110" s="150" t="s">
        <v>21946</v>
      </c>
      <c r="D4110" s="2" t="s">
        <v>34</v>
      </c>
      <c r="E4110" s="34">
        <v>56.27</v>
      </c>
      <c r="F4110" s="42">
        <v>0</v>
      </c>
    </row>
    <row r="4111" spans="1:6">
      <c r="A4111" s="41" t="s">
        <v>21936</v>
      </c>
      <c r="B4111" s="2">
        <v>96109</v>
      </c>
      <c r="C4111" s="150" t="s">
        <v>21947</v>
      </c>
      <c r="D4111" s="2" t="s">
        <v>34</v>
      </c>
      <c r="E4111" s="34">
        <v>62.94</v>
      </c>
      <c r="F4111" s="42">
        <v>0</v>
      </c>
    </row>
    <row r="4112" spans="1:6" ht="26.25">
      <c r="A4112" s="41" t="s">
        <v>21936</v>
      </c>
      <c r="B4112" s="2">
        <v>96116</v>
      </c>
      <c r="C4112" s="150" t="s">
        <v>21948</v>
      </c>
      <c r="D4112" s="2" t="s">
        <v>34</v>
      </c>
      <c r="E4112" s="34">
        <v>66.66</v>
      </c>
      <c r="F4112" s="42">
        <v>0</v>
      </c>
    </row>
    <row r="4113" spans="1:6" ht="26.25">
      <c r="A4113" s="41" t="s">
        <v>21936</v>
      </c>
      <c r="B4113" s="2">
        <v>96111</v>
      </c>
      <c r="C4113" s="150" t="s">
        <v>21949</v>
      </c>
      <c r="D4113" s="2" t="s">
        <v>34</v>
      </c>
      <c r="E4113" s="34">
        <v>65.92</v>
      </c>
      <c r="F4113" s="42">
        <v>0</v>
      </c>
    </row>
    <row r="4114" spans="1:6" ht="26.25">
      <c r="A4114" s="41" t="s">
        <v>21936</v>
      </c>
      <c r="B4114" s="2">
        <v>96486</v>
      </c>
      <c r="C4114" s="150" t="s">
        <v>21950</v>
      </c>
      <c r="D4114" s="2" t="s">
        <v>34</v>
      </c>
      <c r="E4114" s="34">
        <v>76.569999999999993</v>
      </c>
      <c r="F4114" s="42">
        <v>0</v>
      </c>
    </row>
    <row r="4115" spans="1:6" ht="26.25">
      <c r="A4115" s="41" t="s">
        <v>21936</v>
      </c>
      <c r="B4115" s="2">
        <v>96485</v>
      </c>
      <c r="C4115" s="150" t="s">
        <v>21951</v>
      </c>
      <c r="D4115" s="2" t="s">
        <v>34</v>
      </c>
      <c r="E4115" s="34">
        <v>75.83</v>
      </c>
      <c r="F4115" s="42">
        <v>0</v>
      </c>
    </row>
    <row r="4116" spans="1:6" ht="26.25">
      <c r="A4116" s="41" t="s">
        <v>21936</v>
      </c>
      <c r="B4116" s="2">
        <v>97557</v>
      </c>
      <c r="C4116" s="150" t="s">
        <v>21952</v>
      </c>
      <c r="D4116" s="2" t="s">
        <v>34</v>
      </c>
      <c r="E4116" s="34">
        <v>0</v>
      </c>
      <c r="F4116" s="42"/>
    </row>
    <row r="4117" spans="1:6" ht="39">
      <c r="A4117" s="41" t="s">
        <v>21953</v>
      </c>
      <c r="B4117" s="2">
        <v>101807</v>
      </c>
      <c r="C4117" s="150" t="s">
        <v>21954</v>
      </c>
      <c r="D4117" s="2" t="s">
        <v>35</v>
      </c>
      <c r="E4117" s="34">
        <v>580.64</v>
      </c>
      <c r="F4117" s="42">
        <v>0</v>
      </c>
    </row>
    <row r="4118" spans="1:6" ht="39">
      <c r="A4118" s="41" t="s">
        <v>21953</v>
      </c>
      <c r="B4118" s="2">
        <v>101806</v>
      </c>
      <c r="C4118" s="150" t="s">
        <v>21955</v>
      </c>
      <c r="D4118" s="2" t="s">
        <v>35</v>
      </c>
      <c r="E4118" s="34">
        <v>627.5</v>
      </c>
      <c r="F4118" s="42">
        <v>0</v>
      </c>
    </row>
    <row r="4119" spans="1:6" ht="39">
      <c r="A4119" s="41" t="s">
        <v>21953</v>
      </c>
      <c r="B4119" s="2">
        <v>101808</v>
      </c>
      <c r="C4119" s="150" t="s">
        <v>21956</v>
      </c>
      <c r="D4119" s="2" t="s">
        <v>35</v>
      </c>
      <c r="E4119" s="34">
        <v>625.9</v>
      </c>
      <c r="F4119" s="42">
        <v>0</v>
      </c>
    </row>
    <row r="4120" spans="1:6" ht="39">
      <c r="A4120" s="41" t="s">
        <v>21953</v>
      </c>
      <c r="B4120" s="2">
        <v>98058</v>
      </c>
      <c r="C4120" s="150" t="s">
        <v>21957</v>
      </c>
      <c r="D4120" s="2" t="s">
        <v>35</v>
      </c>
      <c r="E4120" s="34">
        <v>1963.16</v>
      </c>
      <c r="F4120" s="42">
        <v>0</v>
      </c>
    </row>
    <row r="4121" spans="1:6" ht="39">
      <c r="A4121" s="41" t="s">
        <v>21953</v>
      </c>
      <c r="B4121" s="2">
        <v>98059</v>
      </c>
      <c r="C4121" s="150" t="s">
        <v>21958</v>
      </c>
      <c r="D4121" s="2" t="s">
        <v>35</v>
      </c>
      <c r="E4121" s="34">
        <v>4135.76</v>
      </c>
      <c r="F4121" s="42">
        <v>0</v>
      </c>
    </row>
    <row r="4122" spans="1:6" ht="39">
      <c r="A4122" s="41" t="s">
        <v>21953</v>
      </c>
      <c r="B4122" s="2">
        <v>98060</v>
      </c>
      <c r="C4122" s="150" t="s">
        <v>21959</v>
      </c>
      <c r="D4122" s="2" t="s">
        <v>35</v>
      </c>
      <c r="E4122" s="34">
        <v>5733.65</v>
      </c>
      <c r="F4122" s="42">
        <v>0</v>
      </c>
    </row>
    <row r="4123" spans="1:6" ht="39">
      <c r="A4123" s="41" t="s">
        <v>21953</v>
      </c>
      <c r="B4123" s="2">
        <v>98061</v>
      </c>
      <c r="C4123" s="150" t="s">
        <v>21960</v>
      </c>
      <c r="D4123" s="2" t="s">
        <v>35</v>
      </c>
      <c r="E4123" s="34">
        <v>7977.9</v>
      </c>
      <c r="F4123" s="42">
        <v>0</v>
      </c>
    </row>
    <row r="4124" spans="1:6" ht="39">
      <c r="A4124" s="41" t="s">
        <v>21953</v>
      </c>
      <c r="B4124" s="2">
        <v>98088</v>
      </c>
      <c r="C4124" s="150" t="s">
        <v>21961</v>
      </c>
      <c r="D4124" s="2" t="s">
        <v>35</v>
      </c>
      <c r="E4124" s="34">
        <v>3470.67</v>
      </c>
      <c r="F4124" s="42">
        <v>0</v>
      </c>
    </row>
    <row r="4125" spans="1:6" ht="39">
      <c r="A4125" s="41" t="s">
        <v>21953</v>
      </c>
      <c r="B4125" s="2">
        <v>98089</v>
      </c>
      <c r="C4125" s="150" t="s">
        <v>21962</v>
      </c>
      <c r="D4125" s="2" t="s">
        <v>35</v>
      </c>
      <c r="E4125" s="34">
        <v>5485.17</v>
      </c>
      <c r="F4125" s="42">
        <v>0</v>
      </c>
    </row>
    <row r="4126" spans="1:6" ht="39">
      <c r="A4126" s="41" t="s">
        <v>21953</v>
      </c>
      <c r="B4126" s="2">
        <v>98090</v>
      </c>
      <c r="C4126" s="150" t="s">
        <v>21963</v>
      </c>
      <c r="D4126" s="2" t="s">
        <v>35</v>
      </c>
      <c r="E4126" s="34">
        <v>8607.7999999999993</v>
      </c>
      <c r="F4126" s="42">
        <v>0</v>
      </c>
    </row>
    <row r="4127" spans="1:6" ht="39">
      <c r="A4127" s="41" t="s">
        <v>21953</v>
      </c>
      <c r="B4127" s="2">
        <v>98091</v>
      </c>
      <c r="C4127" s="150" t="s">
        <v>21964</v>
      </c>
      <c r="D4127" s="2" t="s">
        <v>35</v>
      </c>
      <c r="E4127" s="34">
        <v>11238.71</v>
      </c>
      <c r="F4127" s="42">
        <v>0</v>
      </c>
    </row>
    <row r="4128" spans="1:6" ht="39">
      <c r="A4128" s="41" t="s">
        <v>21953</v>
      </c>
      <c r="B4128" s="2">
        <v>98092</v>
      </c>
      <c r="C4128" s="150" t="s">
        <v>21965</v>
      </c>
      <c r="D4128" s="2" t="s">
        <v>35</v>
      </c>
      <c r="E4128" s="34">
        <v>13045.75</v>
      </c>
      <c r="F4128" s="42">
        <v>0</v>
      </c>
    </row>
    <row r="4129" spans="1:6" ht="39">
      <c r="A4129" s="41" t="s">
        <v>21953</v>
      </c>
      <c r="B4129" s="2">
        <v>98093</v>
      </c>
      <c r="C4129" s="150" t="s">
        <v>21966</v>
      </c>
      <c r="D4129" s="2" t="s">
        <v>35</v>
      </c>
      <c r="E4129" s="34">
        <v>15395.13</v>
      </c>
      <c r="F4129" s="42">
        <v>0</v>
      </c>
    </row>
    <row r="4130" spans="1:6" ht="39">
      <c r="A4130" s="41" t="s">
        <v>21953</v>
      </c>
      <c r="B4130" s="2">
        <v>98072</v>
      </c>
      <c r="C4130" s="150" t="s">
        <v>21967</v>
      </c>
      <c r="D4130" s="2" t="s">
        <v>35</v>
      </c>
      <c r="E4130" s="34">
        <v>4199.6099999999997</v>
      </c>
      <c r="F4130" s="42">
        <v>0</v>
      </c>
    </row>
    <row r="4131" spans="1:6" ht="39">
      <c r="A4131" s="41" t="s">
        <v>21953</v>
      </c>
      <c r="B4131" s="2">
        <v>98073</v>
      </c>
      <c r="C4131" s="150" t="s">
        <v>21968</v>
      </c>
      <c r="D4131" s="2" t="s">
        <v>35</v>
      </c>
      <c r="E4131" s="34">
        <v>6594.02</v>
      </c>
      <c r="F4131" s="42">
        <v>0</v>
      </c>
    </row>
    <row r="4132" spans="1:6" ht="39">
      <c r="A4132" s="41" t="s">
        <v>21953</v>
      </c>
      <c r="B4132" s="2">
        <v>98074</v>
      </c>
      <c r="C4132" s="150" t="s">
        <v>21969</v>
      </c>
      <c r="D4132" s="2" t="s">
        <v>35</v>
      </c>
      <c r="E4132" s="34">
        <v>10268.48</v>
      </c>
      <c r="F4132" s="42">
        <v>0</v>
      </c>
    </row>
    <row r="4133" spans="1:6" ht="39">
      <c r="A4133" s="41" t="s">
        <v>21953</v>
      </c>
      <c r="B4133" s="2">
        <v>98075</v>
      </c>
      <c r="C4133" s="150" t="s">
        <v>21970</v>
      </c>
      <c r="D4133" s="2" t="s">
        <v>35</v>
      </c>
      <c r="E4133" s="34">
        <v>13365.57</v>
      </c>
      <c r="F4133" s="42">
        <v>0</v>
      </c>
    </row>
    <row r="4134" spans="1:6" ht="39">
      <c r="A4134" s="41" t="s">
        <v>21953</v>
      </c>
      <c r="B4134" s="2">
        <v>98076</v>
      </c>
      <c r="C4134" s="150" t="s">
        <v>21971</v>
      </c>
      <c r="D4134" s="2" t="s">
        <v>35</v>
      </c>
      <c r="E4134" s="34">
        <v>15421.46</v>
      </c>
      <c r="F4134" s="42">
        <v>0</v>
      </c>
    </row>
    <row r="4135" spans="1:6" ht="39">
      <c r="A4135" s="41" t="s">
        <v>21953</v>
      </c>
      <c r="B4135" s="2">
        <v>98077</v>
      </c>
      <c r="C4135" s="150" t="s">
        <v>21972</v>
      </c>
      <c r="D4135" s="2" t="s">
        <v>35</v>
      </c>
      <c r="E4135" s="34">
        <v>18164.54</v>
      </c>
      <c r="F4135" s="42">
        <v>0</v>
      </c>
    </row>
    <row r="4136" spans="1:6" ht="39">
      <c r="A4136" s="41" t="s">
        <v>21953</v>
      </c>
      <c r="B4136" s="2">
        <v>98062</v>
      </c>
      <c r="C4136" s="150" t="s">
        <v>21973</v>
      </c>
      <c r="D4136" s="2" t="s">
        <v>35</v>
      </c>
      <c r="E4136" s="34">
        <v>3407.76</v>
      </c>
      <c r="F4136" s="42">
        <v>0</v>
      </c>
    </row>
    <row r="4137" spans="1:6" ht="39">
      <c r="A4137" s="41" t="s">
        <v>21953</v>
      </c>
      <c r="B4137" s="2">
        <v>98063</v>
      </c>
      <c r="C4137" s="150" t="s">
        <v>21974</v>
      </c>
      <c r="D4137" s="2" t="s">
        <v>35</v>
      </c>
      <c r="E4137" s="34">
        <v>5204.74</v>
      </c>
      <c r="F4137" s="42">
        <v>0</v>
      </c>
    </row>
    <row r="4138" spans="1:6" ht="39">
      <c r="A4138" s="41" t="s">
        <v>21953</v>
      </c>
      <c r="B4138" s="2">
        <v>98064</v>
      </c>
      <c r="C4138" s="150" t="s">
        <v>21975</v>
      </c>
      <c r="D4138" s="2" t="s">
        <v>35</v>
      </c>
      <c r="E4138" s="34">
        <v>6048.35</v>
      </c>
      <c r="F4138" s="42">
        <v>0</v>
      </c>
    </row>
    <row r="4139" spans="1:6" ht="39">
      <c r="A4139" s="41" t="s">
        <v>21953</v>
      </c>
      <c r="B4139" s="2">
        <v>98065</v>
      </c>
      <c r="C4139" s="150" t="s">
        <v>21976</v>
      </c>
      <c r="D4139" s="2" t="s">
        <v>35</v>
      </c>
      <c r="E4139" s="34">
        <v>8397.52</v>
      </c>
      <c r="F4139" s="42">
        <v>0</v>
      </c>
    </row>
    <row r="4140" spans="1:6" ht="39">
      <c r="A4140" s="41" t="s">
        <v>21953</v>
      </c>
      <c r="B4140" s="2">
        <v>98094</v>
      </c>
      <c r="C4140" s="150" t="s">
        <v>21977</v>
      </c>
      <c r="D4140" s="2" t="s">
        <v>35</v>
      </c>
      <c r="E4140" s="34">
        <v>2915.97</v>
      </c>
      <c r="F4140" s="42">
        <v>0</v>
      </c>
    </row>
    <row r="4141" spans="1:6" ht="39">
      <c r="A4141" s="41" t="s">
        <v>21953</v>
      </c>
      <c r="B4141" s="2">
        <v>98099</v>
      </c>
      <c r="C4141" s="150" t="s">
        <v>21978</v>
      </c>
      <c r="D4141" s="2" t="s">
        <v>35</v>
      </c>
      <c r="E4141" s="34">
        <v>4982.63</v>
      </c>
      <c r="F4141" s="42">
        <v>0</v>
      </c>
    </row>
    <row r="4142" spans="1:6" ht="39">
      <c r="A4142" s="41" t="s">
        <v>21953</v>
      </c>
      <c r="B4142" s="2">
        <v>98100</v>
      </c>
      <c r="C4142" s="150" t="s">
        <v>21979</v>
      </c>
      <c r="D4142" s="2" t="s">
        <v>35</v>
      </c>
      <c r="E4142" s="34">
        <v>6518.68</v>
      </c>
      <c r="F4142" s="42">
        <v>0</v>
      </c>
    </row>
    <row r="4143" spans="1:6" ht="39">
      <c r="A4143" s="41" t="s">
        <v>21953</v>
      </c>
      <c r="B4143" s="2">
        <v>98101</v>
      </c>
      <c r="C4143" s="150" t="s">
        <v>21980</v>
      </c>
      <c r="D4143" s="2" t="s">
        <v>35</v>
      </c>
      <c r="E4143" s="34">
        <v>9636.32</v>
      </c>
      <c r="F4143" s="42">
        <v>0</v>
      </c>
    </row>
    <row r="4144" spans="1:6" ht="39">
      <c r="A4144" s="41" t="s">
        <v>21953</v>
      </c>
      <c r="B4144" s="2">
        <v>98078</v>
      </c>
      <c r="C4144" s="150" t="s">
        <v>21981</v>
      </c>
      <c r="D4144" s="2" t="s">
        <v>35</v>
      </c>
      <c r="E4144" s="34">
        <v>4550.43</v>
      </c>
      <c r="F4144" s="42">
        <v>0</v>
      </c>
    </row>
    <row r="4145" spans="1:6" ht="39">
      <c r="A4145" s="41" t="s">
        <v>21953</v>
      </c>
      <c r="B4145" s="2">
        <v>98079</v>
      </c>
      <c r="C4145" s="150" t="s">
        <v>21982</v>
      </c>
      <c r="D4145" s="2" t="s">
        <v>35</v>
      </c>
      <c r="E4145" s="34">
        <v>7972.61</v>
      </c>
      <c r="F4145" s="42">
        <v>0</v>
      </c>
    </row>
    <row r="4146" spans="1:6" ht="39">
      <c r="A4146" s="41" t="s">
        <v>21953</v>
      </c>
      <c r="B4146" s="2">
        <v>98080</v>
      </c>
      <c r="C4146" s="150" t="s">
        <v>21983</v>
      </c>
      <c r="D4146" s="2" t="s">
        <v>35</v>
      </c>
      <c r="E4146" s="34">
        <v>10261.83</v>
      </c>
      <c r="F4146" s="42">
        <v>0</v>
      </c>
    </row>
    <row r="4147" spans="1:6" ht="39">
      <c r="A4147" s="41" t="s">
        <v>21953</v>
      </c>
      <c r="B4147" s="2">
        <v>98081</v>
      </c>
      <c r="C4147" s="150" t="s">
        <v>21984</v>
      </c>
      <c r="D4147" s="2" t="s">
        <v>35</v>
      </c>
      <c r="E4147" s="34">
        <v>15210.45</v>
      </c>
      <c r="F4147" s="42">
        <v>0</v>
      </c>
    </row>
    <row r="4148" spans="1:6" ht="39">
      <c r="A4148" s="41" t="s">
        <v>21953</v>
      </c>
      <c r="B4148" s="2">
        <v>98052</v>
      </c>
      <c r="C4148" s="150" t="s">
        <v>21985</v>
      </c>
      <c r="D4148" s="2" t="s">
        <v>35</v>
      </c>
      <c r="E4148" s="34">
        <v>2341.92</v>
      </c>
      <c r="F4148" s="42">
        <v>0</v>
      </c>
    </row>
    <row r="4149" spans="1:6" ht="39">
      <c r="A4149" s="41" t="s">
        <v>21953</v>
      </c>
      <c r="B4149" s="2">
        <v>98053</v>
      </c>
      <c r="C4149" s="150" t="s">
        <v>21986</v>
      </c>
      <c r="D4149" s="2" t="s">
        <v>35</v>
      </c>
      <c r="E4149" s="34">
        <v>3217.9</v>
      </c>
      <c r="F4149" s="42">
        <v>0</v>
      </c>
    </row>
    <row r="4150" spans="1:6" ht="39">
      <c r="A4150" s="41" t="s">
        <v>21953</v>
      </c>
      <c r="B4150" s="2">
        <v>98054</v>
      </c>
      <c r="C4150" s="150" t="s">
        <v>21987</v>
      </c>
      <c r="D4150" s="2" t="s">
        <v>35</v>
      </c>
      <c r="E4150" s="34">
        <v>5191.97</v>
      </c>
      <c r="F4150" s="42">
        <v>0</v>
      </c>
    </row>
    <row r="4151" spans="1:6" ht="39">
      <c r="A4151" s="41" t="s">
        <v>21953</v>
      </c>
      <c r="B4151" s="2">
        <v>98055</v>
      </c>
      <c r="C4151" s="150" t="s">
        <v>21988</v>
      </c>
      <c r="D4151" s="2" t="s">
        <v>35</v>
      </c>
      <c r="E4151" s="34">
        <v>7038.84</v>
      </c>
      <c r="F4151" s="42">
        <v>0</v>
      </c>
    </row>
    <row r="4152" spans="1:6" ht="39">
      <c r="A4152" s="41" t="s">
        <v>21953</v>
      </c>
      <c r="B4152" s="2">
        <v>98056</v>
      </c>
      <c r="C4152" s="150" t="s">
        <v>21989</v>
      </c>
      <c r="D4152" s="2" t="s">
        <v>35</v>
      </c>
      <c r="E4152" s="34">
        <v>8248.26</v>
      </c>
      <c r="F4152" s="42">
        <v>0</v>
      </c>
    </row>
    <row r="4153" spans="1:6" ht="39">
      <c r="A4153" s="41" t="s">
        <v>21953</v>
      </c>
      <c r="B4153" s="2">
        <v>98057</v>
      </c>
      <c r="C4153" s="150" t="s">
        <v>21990</v>
      </c>
      <c r="D4153" s="2" t="s">
        <v>35</v>
      </c>
      <c r="E4153" s="34">
        <v>9775.76</v>
      </c>
      <c r="F4153" s="42">
        <v>0</v>
      </c>
    </row>
    <row r="4154" spans="1:6" ht="39">
      <c r="A4154" s="41" t="s">
        <v>21953</v>
      </c>
      <c r="B4154" s="2">
        <v>98082</v>
      </c>
      <c r="C4154" s="150" t="s">
        <v>21991</v>
      </c>
      <c r="D4154" s="2" t="s">
        <v>35</v>
      </c>
      <c r="E4154" s="34">
        <v>4027.06</v>
      </c>
      <c r="F4154" s="42">
        <v>0</v>
      </c>
    </row>
    <row r="4155" spans="1:6" ht="39">
      <c r="A4155" s="41" t="s">
        <v>21953</v>
      </c>
      <c r="B4155" s="2">
        <v>98083</v>
      </c>
      <c r="C4155" s="150" t="s">
        <v>21992</v>
      </c>
      <c r="D4155" s="2" t="s">
        <v>35</v>
      </c>
      <c r="E4155" s="34">
        <v>5319.04</v>
      </c>
      <c r="F4155" s="42">
        <v>0</v>
      </c>
    </row>
    <row r="4156" spans="1:6" ht="39">
      <c r="A4156" s="41" t="s">
        <v>21953</v>
      </c>
      <c r="B4156" s="2">
        <v>98084</v>
      </c>
      <c r="C4156" s="150" t="s">
        <v>21993</v>
      </c>
      <c r="D4156" s="2" t="s">
        <v>35</v>
      </c>
      <c r="E4156" s="34">
        <v>7467.74</v>
      </c>
      <c r="F4156" s="42">
        <v>0</v>
      </c>
    </row>
    <row r="4157" spans="1:6" ht="39">
      <c r="A4157" s="41" t="s">
        <v>21953</v>
      </c>
      <c r="B4157" s="2">
        <v>98085</v>
      </c>
      <c r="C4157" s="150" t="s">
        <v>21994</v>
      </c>
      <c r="D4157" s="2" t="s">
        <v>35</v>
      </c>
      <c r="E4157" s="34">
        <v>10126.57</v>
      </c>
      <c r="F4157" s="42">
        <v>0</v>
      </c>
    </row>
    <row r="4158" spans="1:6" ht="39">
      <c r="A4158" s="41" t="s">
        <v>21953</v>
      </c>
      <c r="B4158" s="2">
        <v>98087</v>
      </c>
      <c r="C4158" s="150" t="s">
        <v>21995</v>
      </c>
      <c r="D4158" s="2" t="s">
        <v>35</v>
      </c>
      <c r="E4158" s="34">
        <v>12230.79</v>
      </c>
      <c r="F4158" s="42">
        <v>0</v>
      </c>
    </row>
    <row r="4159" spans="1:6" ht="39">
      <c r="A4159" s="41" t="s">
        <v>21953</v>
      </c>
      <c r="B4159" s="2">
        <v>98086</v>
      </c>
      <c r="C4159" s="150" t="s">
        <v>21996</v>
      </c>
      <c r="D4159" s="2" t="s">
        <v>35</v>
      </c>
      <c r="E4159" s="34">
        <v>11441.78</v>
      </c>
      <c r="F4159" s="42">
        <v>0</v>
      </c>
    </row>
    <row r="4160" spans="1:6" ht="39">
      <c r="A4160" s="41" t="s">
        <v>21953</v>
      </c>
      <c r="B4160" s="2">
        <v>98066</v>
      </c>
      <c r="C4160" s="150" t="s">
        <v>21997</v>
      </c>
      <c r="D4160" s="2" t="s">
        <v>35</v>
      </c>
      <c r="E4160" s="34">
        <v>4982.8500000000004</v>
      </c>
      <c r="F4160" s="42">
        <v>0</v>
      </c>
    </row>
    <row r="4161" spans="1:6" ht="39">
      <c r="A4161" s="41" t="s">
        <v>21953</v>
      </c>
      <c r="B4161" s="2">
        <v>98067</v>
      </c>
      <c r="C4161" s="150" t="s">
        <v>21998</v>
      </c>
      <c r="D4161" s="2" t="s">
        <v>35</v>
      </c>
      <c r="E4161" s="34">
        <v>6645.62</v>
      </c>
      <c r="F4161" s="42">
        <v>0</v>
      </c>
    </row>
    <row r="4162" spans="1:6" ht="39">
      <c r="A4162" s="41" t="s">
        <v>21953</v>
      </c>
      <c r="B4162" s="2">
        <v>98068</v>
      </c>
      <c r="C4162" s="150" t="s">
        <v>21999</v>
      </c>
      <c r="D4162" s="2" t="s">
        <v>35</v>
      </c>
      <c r="E4162" s="34">
        <v>9394.23</v>
      </c>
      <c r="F4162" s="42">
        <v>0</v>
      </c>
    </row>
    <row r="4163" spans="1:6" ht="39">
      <c r="A4163" s="41" t="s">
        <v>21953</v>
      </c>
      <c r="B4163" s="2">
        <v>98069</v>
      </c>
      <c r="C4163" s="150" t="s">
        <v>22000</v>
      </c>
      <c r="D4163" s="2" t="s">
        <v>35</v>
      </c>
      <c r="E4163" s="34">
        <v>12647.22</v>
      </c>
      <c r="F4163" s="42">
        <v>0</v>
      </c>
    </row>
    <row r="4164" spans="1:6" ht="39">
      <c r="A4164" s="41" t="s">
        <v>21953</v>
      </c>
      <c r="B4164" s="2">
        <v>98071</v>
      </c>
      <c r="C4164" s="150" t="s">
        <v>22001</v>
      </c>
      <c r="D4164" s="2" t="s">
        <v>35</v>
      </c>
      <c r="E4164" s="34">
        <v>15746.12</v>
      </c>
      <c r="F4164" s="42">
        <v>0</v>
      </c>
    </row>
    <row r="4165" spans="1:6" ht="39">
      <c r="A4165" s="41" t="s">
        <v>21953</v>
      </c>
      <c r="B4165" s="2">
        <v>98070</v>
      </c>
      <c r="C4165" s="150" t="s">
        <v>22002</v>
      </c>
      <c r="D4165" s="2" t="s">
        <v>35</v>
      </c>
      <c r="E4165" s="34">
        <v>14445.25</v>
      </c>
      <c r="F4165" s="42">
        <v>0</v>
      </c>
    </row>
    <row r="4166" spans="1:6" ht="26.25">
      <c r="A4166" s="41" t="s">
        <v>22003</v>
      </c>
      <c r="B4166" s="2">
        <v>104915</v>
      </c>
      <c r="C4166" s="150" t="s">
        <v>22004</v>
      </c>
      <c r="D4166" s="2" t="s">
        <v>18271</v>
      </c>
      <c r="E4166" s="34">
        <v>8.3800000000000008</v>
      </c>
      <c r="F4166" s="42">
        <v>0</v>
      </c>
    </row>
    <row r="4167" spans="1:6">
      <c r="A4167" s="41" t="s">
        <v>22003</v>
      </c>
      <c r="B4167" s="2">
        <v>96546</v>
      </c>
      <c r="C4167" s="150" t="s">
        <v>22005</v>
      </c>
      <c r="D4167" s="2" t="s">
        <v>18271</v>
      </c>
      <c r="E4167" s="34">
        <v>13.58</v>
      </c>
      <c r="F4167" s="42">
        <v>0</v>
      </c>
    </row>
    <row r="4168" spans="1:6">
      <c r="A4168" s="41" t="s">
        <v>22003</v>
      </c>
      <c r="B4168" s="2">
        <v>96544</v>
      </c>
      <c r="C4168" s="150" t="s">
        <v>22006</v>
      </c>
      <c r="D4168" s="2" t="s">
        <v>18271</v>
      </c>
      <c r="E4168" s="34">
        <v>18.53</v>
      </c>
      <c r="F4168" s="42">
        <v>0</v>
      </c>
    </row>
    <row r="4169" spans="1:6">
      <c r="A4169" s="41" t="s">
        <v>22003</v>
      </c>
      <c r="B4169" s="2">
        <v>96545</v>
      </c>
      <c r="C4169" s="150" t="s">
        <v>22007</v>
      </c>
      <c r="D4169" s="2" t="s">
        <v>18271</v>
      </c>
      <c r="E4169" s="34">
        <v>15.97</v>
      </c>
      <c r="F4169" s="42">
        <v>0</v>
      </c>
    </row>
    <row r="4170" spans="1:6">
      <c r="A4170" s="41" t="s">
        <v>22003</v>
      </c>
      <c r="B4170" s="2">
        <v>96543</v>
      </c>
      <c r="C4170" s="150" t="s">
        <v>22008</v>
      </c>
      <c r="D4170" s="2" t="s">
        <v>18271</v>
      </c>
      <c r="E4170" s="34">
        <v>21.69</v>
      </c>
      <c r="F4170" s="42">
        <v>0</v>
      </c>
    </row>
    <row r="4171" spans="1:6" ht="26.25">
      <c r="A4171" s="41" t="s">
        <v>22003</v>
      </c>
      <c r="B4171" s="2">
        <v>104922</v>
      </c>
      <c r="C4171" s="150" t="s">
        <v>22009</v>
      </c>
      <c r="D4171" s="2" t="s">
        <v>18271</v>
      </c>
      <c r="E4171" s="34">
        <v>9.6999999999999993</v>
      </c>
      <c r="F4171" s="42">
        <v>0</v>
      </c>
    </row>
    <row r="4172" spans="1:6" ht="26.25">
      <c r="A4172" s="41" t="s">
        <v>22003</v>
      </c>
      <c r="B4172" s="2">
        <v>104920</v>
      </c>
      <c r="C4172" s="150" t="s">
        <v>22010</v>
      </c>
      <c r="D4172" s="2" t="s">
        <v>18271</v>
      </c>
      <c r="E4172" s="34">
        <v>9.9600000000000009</v>
      </c>
      <c r="F4172" s="42">
        <v>0</v>
      </c>
    </row>
    <row r="4173" spans="1:6" ht="26.25">
      <c r="A4173" s="41" t="s">
        <v>22003</v>
      </c>
      <c r="B4173" s="2">
        <v>104921</v>
      </c>
      <c r="C4173" s="150" t="s">
        <v>22011</v>
      </c>
      <c r="D4173" s="2" t="s">
        <v>18271</v>
      </c>
      <c r="E4173" s="34">
        <v>9.1300000000000008</v>
      </c>
      <c r="F4173" s="42">
        <v>0</v>
      </c>
    </row>
    <row r="4174" spans="1:6" ht="26.25">
      <c r="A4174" s="41" t="s">
        <v>22003</v>
      </c>
      <c r="B4174" s="2">
        <v>104919</v>
      </c>
      <c r="C4174" s="150" t="s">
        <v>22012</v>
      </c>
      <c r="D4174" s="2" t="s">
        <v>18271</v>
      </c>
      <c r="E4174" s="34">
        <v>11.89</v>
      </c>
      <c r="F4174" s="42">
        <v>0</v>
      </c>
    </row>
    <row r="4175" spans="1:6" ht="26.25">
      <c r="A4175" s="41" t="s">
        <v>22003</v>
      </c>
      <c r="B4175" s="2">
        <v>104917</v>
      </c>
      <c r="C4175" s="150" t="s">
        <v>22013</v>
      </c>
      <c r="D4175" s="2" t="s">
        <v>18271</v>
      </c>
      <c r="E4175" s="34">
        <v>15.36</v>
      </c>
      <c r="F4175" s="42">
        <v>0</v>
      </c>
    </row>
    <row r="4176" spans="1:6" ht="26.25">
      <c r="A4176" s="41" t="s">
        <v>22003</v>
      </c>
      <c r="B4176" s="2">
        <v>104918</v>
      </c>
      <c r="C4176" s="150" t="s">
        <v>22014</v>
      </c>
      <c r="D4176" s="2" t="s">
        <v>18271</v>
      </c>
      <c r="E4176" s="34">
        <v>13.66</v>
      </c>
      <c r="F4176" s="42">
        <v>0</v>
      </c>
    </row>
    <row r="4177" spans="1:6" ht="26.25">
      <c r="A4177" s="41" t="s">
        <v>22003</v>
      </c>
      <c r="B4177" s="2">
        <v>104916</v>
      </c>
      <c r="C4177" s="150" t="s">
        <v>22015</v>
      </c>
      <c r="D4177" s="2" t="s">
        <v>18271</v>
      </c>
      <c r="E4177" s="34">
        <v>17.489999999999998</v>
      </c>
      <c r="F4177" s="42">
        <v>0</v>
      </c>
    </row>
    <row r="4178" spans="1:6" ht="26.25">
      <c r="A4178" s="41" t="s">
        <v>22003</v>
      </c>
      <c r="B4178" s="2">
        <v>96557</v>
      </c>
      <c r="C4178" s="150" t="s">
        <v>22016</v>
      </c>
      <c r="D4178" s="2" t="s">
        <v>36</v>
      </c>
      <c r="E4178" s="34">
        <v>637.87</v>
      </c>
      <c r="F4178" s="42">
        <v>0</v>
      </c>
    </row>
    <row r="4179" spans="1:6" ht="26.25">
      <c r="A4179" s="41" t="s">
        <v>22003</v>
      </c>
      <c r="B4179" s="2">
        <v>96555</v>
      </c>
      <c r="C4179" s="150" t="s">
        <v>22017</v>
      </c>
      <c r="D4179" s="2" t="s">
        <v>36</v>
      </c>
      <c r="E4179" s="34">
        <v>727.98</v>
      </c>
      <c r="F4179" s="42">
        <v>0</v>
      </c>
    </row>
    <row r="4180" spans="1:6" ht="26.25">
      <c r="A4180" s="41" t="s">
        <v>22003</v>
      </c>
      <c r="B4180" s="2">
        <v>104924</v>
      </c>
      <c r="C4180" s="150" t="s">
        <v>22018</v>
      </c>
      <c r="D4180" s="2" t="s">
        <v>36</v>
      </c>
      <c r="E4180" s="34">
        <v>661.48</v>
      </c>
      <c r="F4180" s="42">
        <v>0</v>
      </c>
    </row>
    <row r="4181" spans="1:6" ht="26.25">
      <c r="A4181" s="41" t="s">
        <v>22003</v>
      </c>
      <c r="B4181" s="2">
        <v>104923</v>
      </c>
      <c r="C4181" s="150" t="s">
        <v>22019</v>
      </c>
      <c r="D4181" s="2" t="s">
        <v>36</v>
      </c>
      <c r="E4181" s="34">
        <v>795.84</v>
      </c>
      <c r="F4181" s="42">
        <v>0</v>
      </c>
    </row>
    <row r="4182" spans="1:6" ht="26.25">
      <c r="A4182" s="41" t="s">
        <v>22003</v>
      </c>
      <c r="B4182" s="2">
        <v>96558</v>
      </c>
      <c r="C4182" s="150" t="s">
        <v>22020</v>
      </c>
      <c r="D4182" s="2" t="s">
        <v>36</v>
      </c>
      <c r="E4182" s="34">
        <v>673.6</v>
      </c>
      <c r="F4182" s="42">
        <v>0</v>
      </c>
    </row>
    <row r="4183" spans="1:6" ht="26.25">
      <c r="A4183" s="41" t="s">
        <v>22003</v>
      </c>
      <c r="B4183" s="2">
        <v>96556</v>
      </c>
      <c r="C4183" s="150" t="s">
        <v>22021</v>
      </c>
      <c r="D4183" s="2" t="s">
        <v>36</v>
      </c>
      <c r="E4183" s="34">
        <v>923.45</v>
      </c>
      <c r="F4183" s="42">
        <v>0</v>
      </c>
    </row>
    <row r="4184" spans="1:6" ht="26.25">
      <c r="A4184" s="41" t="s">
        <v>22003</v>
      </c>
      <c r="B4184" s="2">
        <v>96523</v>
      </c>
      <c r="C4184" s="150" t="s">
        <v>22022</v>
      </c>
      <c r="D4184" s="2" t="s">
        <v>36</v>
      </c>
      <c r="E4184" s="34">
        <v>130.77000000000001</v>
      </c>
      <c r="F4184" s="42">
        <v>0</v>
      </c>
    </row>
    <row r="4185" spans="1:6" ht="26.25">
      <c r="A4185" s="41" t="s">
        <v>22003</v>
      </c>
      <c r="B4185" s="2">
        <v>96522</v>
      </c>
      <c r="C4185" s="150" t="s">
        <v>22023</v>
      </c>
      <c r="D4185" s="2" t="s">
        <v>36</v>
      </c>
      <c r="E4185" s="34">
        <v>196.84</v>
      </c>
      <c r="F4185" s="42">
        <v>0</v>
      </c>
    </row>
    <row r="4186" spans="1:6" ht="26.25">
      <c r="A4186" s="41" t="s">
        <v>22003</v>
      </c>
      <c r="B4186" s="2">
        <v>96527</v>
      </c>
      <c r="C4186" s="150" t="s">
        <v>22024</v>
      </c>
      <c r="D4186" s="2" t="s">
        <v>36</v>
      </c>
      <c r="E4186" s="34">
        <v>144.12</v>
      </c>
      <c r="F4186" s="42">
        <v>0</v>
      </c>
    </row>
    <row r="4187" spans="1:6" ht="26.25">
      <c r="A4187" s="41" t="s">
        <v>22003</v>
      </c>
      <c r="B4187" s="2">
        <v>96526</v>
      </c>
      <c r="C4187" s="150" t="s">
        <v>22025</v>
      </c>
      <c r="D4187" s="2" t="s">
        <v>36</v>
      </c>
      <c r="E4187" s="34">
        <v>280.42</v>
      </c>
      <c r="F4187" s="42">
        <v>0</v>
      </c>
    </row>
    <row r="4188" spans="1:6" ht="39">
      <c r="A4188" s="41" t="s">
        <v>22003</v>
      </c>
      <c r="B4188" s="2">
        <v>96521</v>
      </c>
      <c r="C4188" s="150" t="s">
        <v>22026</v>
      </c>
      <c r="D4188" s="2" t="s">
        <v>36</v>
      </c>
      <c r="E4188" s="34">
        <v>47.84</v>
      </c>
      <c r="F4188" s="42">
        <v>0</v>
      </c>
    </row>
    <row r="4189" spans="1:6" ht="26.25">
      <c r="A4189" s="41" t="s">
        <v>22003</v>
      </c>
      <c r="B4189" s="2">
        <v>96520</v>
      </c>
      <c r="C4189" s="150" t="s">
        <v>22027</v>
      </c>
      <c r="D4189" s="2" t="s">
        <v>36</v>
      </c>
      <c r="E4189" s="34">
        <v>113.12</v>
      </c>
      <c r="F4189" s="42">
        <v>0</v>
      </c>
    </row>
    <row r="4190" spans="1:6" ht="26.25">
      <c r="A4190" s="41" t="s">
        <v>22003</v>
      </c>
      <c r="B4190" s="2">
        <v>96525</v>
      </c>
      <c r="C4190" s="150" t="s">
        <v>22028</v>
      </c>
      <c r="D4190" s="2" t="s">
        <v>36</v>
      </c>
      <c r="E4190" s="34">
        <v>67.39</v>
      </c>
      <c r="F4190" s="42">
        <v>0</v>
      </c>
    </row>
    <row r="4191" spans="1:6" ht="26.25">
      <c r="A4191" s="41" t="s">
        <v>22003</v>
      </c>
      <c r="B4191" s="2">
        <v>96524</v>
      </c>
      <c r="C4191" s="150" t="s">
        <v>22029</v>
      </c>
      <c r="D4191" s="2" t="s">
        <v>36</v>
      </c>
      <c r="E4191" s="34">
        <v>196.79</v>
      </c>
      <c r="F4191" s="42">
        <v>0</v>
      </c>
    </row>
    <row r="4192" spans="1:6" ht="39">
      <c r="A4192" s="41" t="s">
        <v>22003</v>
      </c>
      <c r="B4192" s="2">
        <v>96537</v>
      </c>
      <c r="C4192" s="150" t="s">
        <v>22030</v>
      </c>
      <c r="D4192" s="2" t="s">
        <v>34</v>
      </c>
      <c r="E4192" s="34">
        <v>204.39</v>
      </c>
      <c r="F4192" s="42">
        <v>0</v>
      </c>
    </row>
    <row r="4193" spans="1:6" ht="39">
      <c r="A4193" s="41" t="s">
        <v>22003</v>
      </c>
      <c r="B4193" s="2">
        <v>96540</v>
      </c>
      <c r="C4193" s="150" t="s">
        <v>22031</v>
      </c>
      <c r="D4193" s="2" t="s">
        <v>34</v>
      </c>
      <c r="E4193" s="34">
        <v>149.91999999999999</v>
      </c>
      <c r="F4193" s="42">
        <v>0</v>
      </c>
    </row>
    <row r="4194" spans="1:6" ht="26.25">
      <c r="A4194" s="41" t="s">
        <v>22003</v>
      </c>
      <c r="B4194" s="2">
        <v>96528</v>
      </c>
      <c r="C4194" s="150" t="s">
        <v>22032</v>
      </c>
      <c r="D4194" s="2" t="s">
        <v>34</v>
      </c>
      <c r="E4194" s="34">
        <v>174.69</v>
      </c>
      <c r="F4194" s="42">
        <v>0</v>
      </c>
    </row>
    <row r="4195" spans="1:6" ht="26.25">
      <c r="A4195" s="41" t="s">
        <v>22003</v>
      </c>
      <c r="B4195" s="2">
        <v>96531</v>
      </c>
      <c r="C4195" s="150" t="s">
        <v>22033</v>
      </c>
      <c r="D4195" s="2" t="s">
        <v>34</v>
      </c>
      <c r="E4195" s="34">
        <v>120.81</v>
      </c>
      <c r="F4195" s="42">
        <v>0</v>
      </c>
    </row>
    <row r="4196" spans="1:6" ht="26.25">
      <c r="A4196" s="41" t="s">
        <v>22003</v>
      </c>
      <c r="B4196" s="2">
        <v>96534</v>
      </c>
      <c r="C4196" s="150" t="s">
        <v>22034</v>
      </c>
      <c r="D4196" s="2" t="s">
        <v>34</v>
      </c>
      <c r="E4196" s="34">
        <v>92.76</v>
      </c>
      <c r="F4196" s="42">
        <v>0</v>
      </c>
    </row>
    <row r="4197" spans="1:6" ht="26.25">
      <c r="A4197" s="41" t="s">
        <v>22003</v>
      </c>
      <c r="B4197" s="2">
        <v>104928</v>
      </c>
      <c r="C4197" s="150" t="s">
        <v>22035</v>
      </c>
      <c r="D4197" s="2" t="s">
        <v>34</v>
      </c>
      <c r="E4197" s="34">
        <v>166.95</v>
      </c>
      <c r="F4197" s="42">
        <v>0</v>
      </c>
    </row>
    <row r="4198" spans="1:6" ht="26.25">
      <c r="A4198" s="41" t="s">
        <v>22003</v>
      </c>
      <c r="B4198" s="2">
        <v>104929</v>
      </c>
      <c r="C4198" s="150" t="s">
        <v>22036</v>
      </c>
      <c r="D4198" s="2" t="s">
        <v>34</v>
      </c>
      <c r="E4198" s="34">
        <v>101.73</v>
      </c>
      <c r="F4198" s="42">
        <v>0</v>
      </c>
    </row>
    <row r="4199" spans="1:6" ht="26.25">
      <c r="A4199" s="41" t="s">
        <v>22003</v>
      </c>
      <c r="B4199" s="2">
        <v>104925</v>
      </c>
      <c r="C4199" s="150" t="s">
        <v>22037</v>
      </c>
      <c r="D4199" s="2" t="s">
        <v>34</v>
      </c>
      <c r="E4199" s="34">
        <v>176.95</v>
      </c>
      <c r="F4199" s="42">
        <v>0</v>
      </c>
    </row>
    <row r="4200" spans="1:6" ht="26.25">
      <c r="A4200" s="41" t="s">
        <v>22003</v>
      </c>
      <c r="B4200" s="2">
        <v>104926</v>
      </c>
      <c r="C4200" s="150" t="s">
        <v>22038</v>
      </c>
      <c r="D4200" s="2" t="s">
        <v>34</v>
      </c>
      <c r="E4200" s="34">
        <v>116.33</v>
      </c>
      <c r="F4200" s="42">
        <v>0</v>
      </c>
    </row>
    <row r="4201" spans="1:6" ht="26.25">
      <c r="A4201" s="41" t="s">
        <v>22003</v>
      </c>
      <c r="B4201" s="2">
        <v>104927</v>
      </c>
      <c r="C4201" s="150" t="s">
        <v>22039</v>
      </c>
      <c r="D4201" s="2" t="s">
        <v>34</v>
      </c>
      <c r="E4201" s="34">
        <v>84.83</v>
      </c>
      <c r="F4201" s="42">
        <v>0</v>
      </c>
    </row>
    <row r="4202" spans="1:6" ht="26.25">
      <c r="A4202" s="41" t="s">
        <v>22003</v>
      </c>
      <c r="B4202" s="2">
        <v>96538</v>
      </c>
      <c r="C4202" s="150" t="s">
        <v>22040</v>
      </c>
      <c r="D4202" s="2" t="s">
        <v>34</v>
      </c>
      <c r="E4202" s="34">
        <v>284.25</v>
      </c>
      <c r="F4202" s="42">
        <v>0</v>
      </c>
    </row>
    <row r="4203" spans="1:6" ht="26.25">
      <c r="A4203" s="41" t="s">
        <v>22003</v>
      </c>
      <c r="B4203" s="2">
        <v>96541</v>
      </c>
      <c r="C4203" s="150" t="s">
        <v>22041</v>
      </c>
      <c r="D4203" s="2" t="s">
        <v>34</v>
      </c>
      <c r="E4203" s="34">
        <v>214.76</v>
      </c>
      <c r="F4203" s="42">
        <v>0</v>
      </c>
    </row>
    <row r="4204" spans="1:6" ht="26.25">
      <c r="A4204" s="41" t="s">
        <v>22003</v>
      </c>
      <c r="B4204" s="2">
        <v>96529</v>
      </c>
      <c r="C4204" s="150" t="s">
        <v>22042</v>
      </c>
      <c r="D4204" s="2" t="s">
        <v>34</v>
      </c>
      <c r="E4204" s="34">
        <v>302.91000000000003</v>
      </c>
      <c r="F4204" s="42">
        <v>0</v>
      </c>
    </row>
    <row r="4205" spans="1:6" ht="26.25">
      <c r="A4205" s="41" t="s">
        <v>22003</v>
      </c>
      <c r="B4205" s="2">
        <v>96532</v>
      </c>
      <c r="C4205" s="150" t="s">
        <v>22043</v>
      </c>
      <c r="D4205" s="2" t="s">
        <v>34</v>
      </c>
      <c r="E4205" s="34">
        <v>209.94</v>
      </c>
      <c r="F4205" s="42">
        <v>0</v>
      </c>
    </row>
    <row r="4206" spans="1:6" ht="26.25">
      <c r="A4206" s="41" t="s">
        <v>22003</v>
      </c>
      <c r="B4206" s="2">
        <v>96535</v>
      </c>
      <c r="C4206" s="150" t="s">
        <v>22044</v>
      </c>
      <c r="D4206" s="2" t="s">
        <v>34</v>
      </c>
      <c r="E4206" s="34">
        <v>161.59</v>
      </c>
      <c r="F4206" s="42">
        <v>0</v>
      </c>
    </row>
    <row r="4207" spans="1:6" ht="26.25">
      <c r="A4207" s="41" t="s">
        <v>22003</v>
      </c>
      <c r="B4207" s="2">
        <v>96539</v>
      </c>
      <c r="C4207" s="150" t="s">
        <v>22045</v>
      </c>
      <c r="D4207" s="2" t="s">
        <v>34</v>
      </c>
      <c r="E4207" s="34">
        <v>145.56</v>
      </c>
      <c r="F4207" s="42">
        <v>0</v>
      </c>
    </row>
    <row r="4208" spans="1:6" ht="26.25">
      <c r="A4208" s="41" t="s">
        <v>22003</v>
      </c>
      <c r="B4208" s="2">
        <v>96542</v>
      </c>
      <c r="C4208" s="150" t="s">
        <v>22046</v>
      </c>
      <c r="D4208" s="2" t="s">
        <v>34</v>
      </c>
      <c r="E4208" s="34">
        <v>112.72</v>
      </c>
      <c r="F4208" s="42">
        <v>0</v>
      </c>
    </row>
    <row r="4209" spans="1:6" ht="26.25">
      <c r="A4209" s="41" t="s">
        <v>22003</v>
      </c>
      <c r="B4209" s="2">
        <v>96530</v>
      </c>
      <c r="C4209" s="150" t="s">
        <v>22047</v>
      </c>
      <c r="D4209" s="2" t="s">
        <v>34</v>
      </c>
      <c r="E4209" s="34">
        <v>158.25</v>
      </c>
      <c r="F4209" s="42">
        <v>0</v>
      </c>
    </row>
    <row r="4210" spans="1:6" ht="26.25">
      <c r="A4210" s="41" t="s">
        <v>22003</v>
      </c>
      <c r="B4210" s="2">
        <v>96533</v>
      </c>
      <c r="C4210" s="150" t="s">
        <v>22048</v>
      </c>
      <c r="D4210" s="2" t="s">
        <v>34</v>
      </c>
      <c r="E4210" s="34">
        <v>106.47</v>
      </c>
      <c r="F4210" s="42">
        <v>0</v>
      </c>
    </row>
    <row r="4211" spans="1:6" ht="26.25">
      <c r="A4211" s="41" t="s">
        <v>22003</v>
      </c>
      <c r="B4211" s="2">
        <v>96536</v>
      </c>
      <c r="C4211" s="150" t="s">
        <v>22049</v>
      </c>
      <c r="D4211" s="2" t="s">
        <v>34</v>
      </c>
      <c r="E4211" s="34">
        <v>79.44</v>
      </c>
      <c r="F4211" s="42">
        <v>0</v>
      </c>
    </row>
    <row r="4212" spans="1:6" ht="39">
      <c r="A4212" s="41" t="s">
        <v>22050</v>
      </c>
      <c r="B4212" s="2">
        <v>105518</v>
      </c>
      <c r="C4212" s="150" t="s">
        <v>22051</v>
      </c>
      <c r="D4212" s="2" t="s">
        <v>34</v>
      </c>
      <c r="E4212" s="34">
        <v>0</v>
      </c>
      <c r="F4212" s="42"/>
    </row>
    <row r="4213" spans="1:6" ht="39">
      <c r="A4213" s="41" t="s">
        <v>22050</v>
      </c>
      <c r="B4213" s="2">
        <v>105517</v>
      </c>
      <c r="C4213" s="150" t="s">
        <v>22052</v>
      </c>
      <c r="D4213" s="2" t="s">
        <v>34</v>
      </c>
      <c r="E4213" s="34">
        <v>0</v>
      </c>
      <c r="F4213" s="42"/>
    </row>
    <row r="4214" spans="1:6" ht="39">
      <c r="A4214" s="41" t="s">
        <v>22050</v>
      </c>
      <c r="B4214" s="2">
        <v>105520</v>
      </c>
      <c r="C4214" s="150" t="s">
        <v>22053</v>
      </c>
      <c r="D4214" s="2" t="s">
        <v>34</v>
      </c>
      <c r="E4214" s="34">
        <v>0</v>
      </c>
      <c r="F4214" s="42"/>
    </row>
    <row r="4215" spans="1:6" ht="39">
      <c r="A4215" s="41" t="s">
        <v>22050</v>
      </c>
      <c r="B4215" s="2">
        <v>105519</v>
      </c>
      <c r="C4215" s="150" t="s">
        <v>22054</v>
      </c>
      <c r="D4215" s="2" t="s">
        <v>34</v>
      </c>
      <c r="E4215" s="34">
        <v>0</v>
      </c>
      <c r="F4215" s="42"/>
    </row>
    <row r="4216" spans="1:6" ht="26.25">
      <c r="A4216" s="41" t="s">
        <v>22055</v>
      </c>
      <c r="B4216" s="2">
        <v>101793</v>
      </c>
      <c r="C4216" s="150" t="s">
        <v>22056</v>
      </c>
      <c r="D4216" s="2" t="s">
        <v>36</v>
      </c>
      <c r="E4216" s="34">
        <v>29.45</v>
      </c>
      <c r="F4216" s="42">
        <v>0</v>
      </c>
    </row>
    <row r="4217" spans="1:6" ht="26.25">
      <c r="A4217" s="41" t="s">
        <v>22055</v>
      </c>
      <c r="B4217" s="2">
        <v>101792</v>
      </c>
      <c r="C4217" s="150" t="s">
        <v>22057</v>
      </c>
      <c r="D4217" s="2" t="s">
        <v>36</v>
      </c>
      <c r="E4217" s="34">
        <v>19.78</v>
      </c>
      <c r="F4217" s="42">
        <v>0</v>
      </c>
    </row>
    <row r="4218" spans="1:6">
      <c r="A4218" s="41" t="s">
        <v>22055</v>
      </c>
      <c r="B4218" s="2">
        <v>92272</v>
      </c>
      <c r="C4218" s="150" t="s">
        <v>22058</v>
      </c>
      <c r="D4218" s="2" t="s">
        <v>38</v>
      </c>
      <c r="E4218" s="34">
        <v>37.020000000000003</v>
      </c>
      <c r="F4218" s="42">
        <v>0</v>
      </c>
    </row>
    <row r="4219" spans="1:6" ht="26.25">
      <c r="A4219" s="41" t="s">
        <v>22055</v>
      </c>
      <c r="B4219" s="2">
        <v>101791</v>
      </c>
      <c r="C4219" s="150" t="s">
        <v>22059</v>
      </c>
      <c r="D4219" s="2" t="s">
        <v>38</v>
      </c>
      <c r="E4219" s="34">
        <v>26.41</v>
      </c>
      <c r="F4219" s="42">
        <v>0</v>
      </c>
    </row>
    <row r="4220" spans="1:6" ht="26.25">
      <c r="A4220" s="41" t="s">
        <v>22055</v>
      </c>
      <c r="B4220" s="2">
        <v>92273</v>
      </c>
      <c r="C4220" s="150" t="s">
        <v>22060</v>
      </c>
      <c r="D4220" s="2" t="s">
        <v>38</v>
      </c>
      <c r="E4220" s="34">
        <v>16.239999999999998</v>
      </c>
      <c r="F4220" s="42">
        <v>0</v>
      </c>
    </row>
    <row r="4221" spans="1:6" ht="26.25">
      <c r="A4221" s="41" t="s">
        <v>22055</v>
      </c>
      <c r="B4221" s="2">
        <v>92268</v>
      </c>
      <c r="C4221" s="150" t="s">
        <v>22061</v>
      </c>
      <c r="D4221" s="2" t="s">
        <v>34</v>
      </c>
      <c r="E4221" s="34">
        <v>75.319999999999993</v>
      </c>
      <c r="F4221" s="42">
        <v>0</v>
      </c>
    </row>
    <row r="4222" spans="1:6" ht="26.25">
      <c r="A4222" s="41" t="s">
        <v>22055</v>
      </c>
      <c r="B4222" s="2">
        <v>92267</v>
      </c>
      <c r="C4222" s="150" t="s">
        <v>22062</v>
      </c>
      <c r="D4222" s="2" t="s">
        <v>34</v>
      </c>
      <c r="E4222" s="34">
        <v>45.03</v>
      </c>
      <c r="F4222" s="42">
        <v>0</v>
      </c>
    </row>
    <row r="4223" spans="1:6">
      <c r="A4223" s="41" t="s">
        <v>22055</v>
      </c>
      <c r="B4223" s="2">
        <v>92271</v>
      </c>
      <c r="C4223" s="150" t="s">
        <v>22063</v>
      </c>
      <c r="D4223" s="2" t="s">
        <v>34</v>
      </c>
      <c r="E4223" s="34">
        <v>133.16</v>
      </c>
      <c r="F4223" s="42">
        <v>0</v>
      </c>
    </row>
    <row r="4224" spans="1:6" ht="26.25">
      <c r="A4224" s="41" t="s">
        <v>22055</v>
      </c>
      <c r="B4224" s="2">
        <v>92264</v>
      </c>
      <c r="C4224" s="150" t="s">
        <v>22064</v>
      </c>
      <c r="D4224" s="2" t="s">
        <v>34</v>
      </c>
      <c r="E4224" s="34">
        <v>203.68</v>
      </c>
      <c r="F4224" s="42">
        <v>0</v>
      </c>
    </row>
    <row r="4225" spans="1:6" ht="26.25">
      <c r="A4225" s="41" t="s">
        <v>22055</v>
      </c>
      <c r="B4225" s="2">
        <v>92263</v>
      </c>
      <c r="C4225" s="150" t="s">
        <v>22065</v>
      </c>
      <c r="D4225" s="2" t="s">
        <v>34</v>
      </c>
      <c r="E4225" s="34">
        <v>165.15</v>
      </c>
      <c r="F4225" s="42">
        <v>0</v>
      </c>
    </row>
    <row r="4226" spans="1:6" ht="26.25">
      <c r="A4226" s="41" t="s">
        <v>22055</v>
      </c>
      <c r="B4226" s="2">
        <v>92269</v>
      </c>
      <c r="C4226" s="150" t="s">
        <v>22066</v>
      </c>
      <c r="D4226" s="2" t="s">
        <v>34</v>
      </c>
      <c r="E4226" s="34">
        <v>137.61000000000001</v>
      </c>
      <c r="F4226" s="42">
        <v>0</v>
      </c>
    </row>
    <row r="4227" spans="1:6">
      <c r="A4227" s="41" t="s">
        <v>22055</v>
      </c>
      <c r="B4227" s="2">
        <v>92270</v>
      </c>
      <c r="C4227" s="150" t="s">
        <v>22067</v>
      </c>
      <c r="D4227" s="2" t="s">
        <v>34</v>
      </c>
      <c r="E4227" s="34">
        <v>211.01</v>
      </c>
      <c r="F4227" s="42">
        <v>0</v>
      </c>
    </row>
    <row r="4228" spans="1:6" ht="26.25">
      <c r="A4228" s="41" t="s">
        <v>22055</v>
      </c>
      <c r="B4228" s="2">
        <v>92266</v>
      </c>
      <c r="C4228" s="150" t="s">
        <v>22068</v>
      </c>
      <c r="D4228" s="2" t="s">
        <v>34</v>
      </c>
      <c r="E4228" s="34">
        <v>153.54</v>
      </c>
      <c r="F4228" s="42">
        <v>0</v>
      </c>
    </row>
    <row r="4229" spans="1:6" ht="26.25">
      <c r="A4229" s="41" t="s">
        <v>22055</v>
      </c>
      <c r="B4229" s="2">
        <v>92265</v>
      </c>
      <c r="C4229" s="150" t="s">
        <v>22069</v>
      </c>
      <c r="D4229" s="2" t="s">
        <v>34</v>
      </c>
      <c r="E4229" s="34">
        <v>120.49</v>
      </c>
      <c r="F4229" s="42">
        <v>0</v>
      </c>
    </row>
    <row r="4230" spans="1:6" ht="26.25">
      <c r="A4230" s="41" t="s">
        <v>22055</v>
      </c>
      <c r="B4230" s="2">
        <v>92524</v>
      </c>
      <c r="C4230" s="150" t="s">
        <v>22070</v>
      </c>
      <c r="D4230" s="2" t="s">
        <v>34</v>
      </c>
      <c r="E4230" s="34">
        <v>88.53</v>
      </c>
      <c r="F4230" s="42">
        <v>0</v>
      </c>
    </row>
    <row r="4231" spans="1:6" ht="26.25">
      <c r="A4231" s="41" t="s">
        <v>22055</v>
      </c>
      <c r="B4231" s="2">
        <v>92528</v>
      </c>
      <c r="C4231" s="150" t="s">
        <v>22071</v>
      </c>
      <c r="D4231" s="2" t="s">
        <v>34</v>
      </c>
      <c r="E4231" s="34">
        <v>84.75</v>
      </c>
      <c r="F4231" s="42">
        <v>0</v>
      </c>
    </row>
    <row r="4232" spans="1:6" ht="26.25">
      <c r="A4232" s="41" t="s">
        <v>22055</v>
      </c>
      <c r="B4232" s="2">
        <v>92532</v>
      </c>
      <c r="C4232" s="150" t="s">
        <v>22072</v>
      </c>
      <c r="D4232" s="2" t="s">
        <v>34</v>
      </c>
      <c r="E4232" s="34">
        <v>81.47</v>
      </c>
      <c r="F4232" s="42">
        <v>0</v>
      </c>
    </row>
    <row r="4233" spans="1:6" ht="26.25">
      <c r="A4233" s="41" t="s">
        <v>22055</v>
      </c>
      <c r="B4233" s="2">
        <v>92536</v>
      </c>
      <c r="C4233" s="150" t="s">
        <v>22073</v>
      </c>
      <c r="D4233" s="2" t="s">
        <v>34</v>
      </c>
      <c r="E4233" s="34">
        <v>75.2</v>
      </c>
      <c r="F4233" s="42">
        <v>0</v>
      </c>
    </row>
    <row r="4234" spans="1:6" ht="26.25">
      <c r="A4234" s="41" t="s">
        <v>22055</v>
      </c>
      <c r="B4234" s="2">
        <v>92508</v>
      </c>
      <c r="C4234" s="150" t="s">
        <v>22074</v>
      </c>
      <c r="D4234" s="2" t="s">
        <v>34</v>
      </c>
      <c r="E4234" s="34">
        <v>117.5</v>
      </c>
      <c r="F4234" s="42">
        <v>0</v>
      </c>
    </row>
    <row r="4235" spans="1:6" ht="26.25">
      <c r="A4235" s="41" t="s">
        <v>22055</v>
      </c>
      <c r="B4235" s="2">
        <v>92512</v>
      </c>
      <c r="C4235" s="150" t="s">
        <v>22075</v>
      </c>
      <c r="D4235" s="2" t="s">
        <v>34</v>
      </c>
      <c r="E4235" s="34">
        <v>103.18</v>
      </c>
      <c r="F4235" s="42">
        <v>0</v>
      </c>
    </row>
    <row r="4236" spans="1:6" ht="26.25">
      <c r="A4236" s="41" t="s">
        <v>22055</v>
      </c>
      <c r="B4236" s="2">
        <v>92515</v>
      </c>
      <c r="C4236" s="150" t="s">
        <v>22076</v>
      </c>
      <c r="D4236" s="2" t="s">
        <v>34</v>
      </c>
      <c r="E4236" s="34">
        <v>95.45</v>
      </c>
      <c r="F4236" s="42">
        <v>0</v>
      </c>
    </row>
    <row r="4237" spans="1:6" ht="26.25">
      <c r="A4237" s="41" t="s">
        <v>22055</v>
      </c>
      <c r="B4237" s="2">
        <v>92520</v>
      </c>
      <c r="C4237" s="150" t="s">
        <v>22077</v>
      </c>
      <c r="D4237" s="2" t="s">
        <v>34</v>
      </c>
      <c r="E4237" s="34">
        <v>90.03</v>
      </c>
      <c r="F4237" s="42">
        <v>0</v>
      </c>
    </row>
    <row r="4238" spans="1:6" ht="26.25">
      <c r="A4238" s="41" t="s">
        <v>22055</v>
      </c>
      <c r="B4238" s="2">
        <v>92526</v>
      </c>
      <c r="C4238" s="150" t="s">
        <v>22078</v>
      </c>
      <c r="D4238" s="2" t="s">
        <v>34</v>
      </c>
      <c r="E4238" s="34">
        <v>46.53</v>
      </c>
      <c r="F4238" s="42">
        <v>0</v>
      </c>
    </row>
    <row r="4239" spans="1:6" ht="26.25">
      <c r="A4239" s="41" t="s">
        <v>22055</v>
      </c>
      <c r="B4239" s="2">
        <v>92530</v>
      </c>
      <c r="C4239" s="150" t="s">
        <v>22079</v>
      </c>
      <c r="D4239" s="2" t="s">
        <v>34</v>
      </c>
      <c r="E4239" s="34">
        <v>43.9</v>
      </c>
      <c r="F4239" s="42">
        <v>0</v>
      </c>
    </row>
    <row r="4240" spans="1:6" ht="26.25">
      <c r="A4240" s="41" t="s">
        <v>22055</v>
      </c>
      <c r="B4240" s="2">
        <v>92534</v>
      </c>
      <c r="C4240" s="150" t="s">
        <v>22080</v>
      </c>
      <c r="D4240" s="2" t="s">
        <v>34</v>
      </c>
      <c r="E4240" s="34">
        <v>41.66</v>
      </c>
      <c r="F4240" s="42">
        <v>0</v>
      </c>
    </row>
    <row r="4241" spans="1:6" ht="26.25">
      <c r="A4241" s="41" t="s">
        <v>22055</v>
      </c>
      <c r="B4241" s="2">
        <v>92538</v>
      </c>
      <c r="C4241" s="150" t="s">
        <v>22081</v>
      </c>
      <c r="D4241" s="2" t="s">
        <v>34</v>
      </c>
      <c r="E4241" s="34">
        <v>37.24</v>
      </c>
      <c r="F4241" s="42">
        <v>0</v>
      </c>
    </row>
    <row r="4242" spans="1:6" ht="39">
      <c r="A4242" s="41" t="s">
        <v>22055</v>
      </c>
      <c r="B4242" s="2">
        <v>103760</v>
      </c>
      <c r="C4242" s="150" t="s">
        <v>22082</v>
      </c>
      <c r="D4242" s="2" t="s">
        <v>34</v>
      </c>
      <c r="E4242" s="34">
        <v>130.88</v>
      </c>
      <c r="F4242" s="42">
        <v>0</v>
      </c>
    </row>
    <row r="4243" spans="1:6" ht="39">
      <c r="A4243" s="41" t="s">
        <v>22055</v>
      </c>
      <c r="B4243" s="2">
        <v>103761</v>
      </c>
      <c r="C4243" s="150" t="s">
        <v>22083</v>
      </c>
      <c r="D4243" s="2" t="s">
        <v>34</v>
      </c>
      <c r="E4243" s="34">
        <v>89.58</v>
      </c>
      <c r="F4243" s="42">
        <v>0</v>
      </c>
    </row>
    <row r="4244" spans="1:6" ht="39">
      <c r="A4244" s="41" t="s">
        <v>22055</v>
      </c>
      <c r="B4244" s="2">
        <v>103762</v>
      </c>
      <c r="C4244" s="150" t="s">
        <v>22084</v>
      </c>
      <c r="D4244" s="2" t="s">
        <v>34</v>
      </c>
      <c r="E4244" s="34">
        <v>77.34</v>
      </c>
      <c r="F4244" s="42">
        <v>0</v>
      </c>
    </row>
    <row r="4245" spans="1:6" ht="39">
      <c r="A4245" s="41" t="s">
        <v>22055</v>
      </c>
      <c r="B4245" s="2">
        <v>103763</v>
      </c>
      <c r="C4245" s="150" t="s">
        <v>22085</v>
      </c>
      <c r="D4245" s="2" t="s">
        <v>34</v>
      </c>
      <c r="E4245" s="34">
        <v>68.41</v>
      </c>
      <c r="F4245" s="42">
        <v>0</v>
      </c>
    </row>
    <row r="4246" spans="1:6" ht="26.25">
      <c r="A4246" s="41" t="s">
        <v>22055</v>
      </c>
      <c r="B4246" s="2">
        <v>92510</v>
      </c>
      <c r="C4246" s="150" t="s">
        <v>22086</v>
      </c>
      <c r="D4246" s="2" t="s">
        <v>34</v>
      </c>
      <c r="E4246" s="34">
        <v>69.930000000000007</v>
      </c>
      <c r="F4246" s="42">
        <v>0</v>
      </c>
    </row>
    <row r="4247" spans="1:6" ht="26.25">
      <c r="A4247" s="41" t="s">
        <v>22055</v>
      </c>
      <c r="B4247" s="2">
        <v>92514</v>
      </c>
      <c r="C4247" s="150" t="s">
        <v>22087</v>
      </c>
      <c r="D4247" s="2" t="s">
        <v>34</v>
      </c>
      <c r="E4247" s="34">
        <v>57.14</v>
      </c>
      <c r="F4247" s="42">
        <v>0</v>
      </c>
    </row>
    <row r="4248" spans="1:6" ht="26.25">
      <c r="A4248" s="41" t="s">
        <v>22055</v>
      </c>
      <c r="B4248" s="2">
        <v>92518</v>
      </c>
      <c r="C4248" s="150" t="s">
        <v>22088</v>
      </c>
      <c r="D4248" s="2" t="s">
        <v>34</v>
      </c>
      <c r="E4248" s="34">
        <v>50.86</v>
      </c>
      <c r="F4248" s="42">
        <v>0</v>
      </c>
    </row>
    <row r="4249" spans="1:6" ht="26.25">
      <c r="A4249" s="41" t="s">
        <v>22055</v>
      </c>
      <c r="B4249" s="2">
        <v>92522</v>
      </c>
      <c r="C4249" s="150" t="s">
        <v>22089</v>
      </c>
      <c r="D4249" s="2" t="s">
        <v>34</v>
      </c>
      <c r="E4249" s="34">
        <v>46.78</v>
      </c>
      <c r="F4249" s="42">
        <v>0</v>
      </c>
    </row>
    <row r="4250" spans="1:6" ht="26.25">
      <c r="A4250" s="41" t="s">
        <v>22055</v>
      </c>
      <c r="B4250" s="2">
        <v>92482</v>
      </c>
      <c r="C4250" s="150" t="s">
        <v>22090</v>
      </c>
      <c r="D4250" s="2" t="s">
        <v>34</v>
      </c>
      <c r="E4250" s="34">
        <v>412.83</v>
      </c>
      <c r="F4250" s="42">
        <v>0</v>
      </c>
    </row>
    <row r="4251" spans="1:6" ht="26.25">
      <c r="A4251" s="41" t="s">
        <v>22055</v>
      </c>
      <c r="B4251" s="2">
        <v>92484</v>
      </c>
      <c r="C4251" s="150" t="s">
        <v>22091</v>
      </c>
      <c r="D4251" s="2" t="s">
        <v>34</v>
      </c>
      <c r="E4251" s="34">
        <v>285.20999999999998</v>
      </c>
      <c r="F4251" s="42">
        <v>0</v>
      </c>
    </row>
    <row r="4252" spans="1:6" ht="26.25">
      <c r="A4252" s="41" t="s">
        <v>22055</v>
      </c>
      <c r="B4252" s="2">
        <v>92486</v>
      </c>
      <c r="C4252" s="150" t="s">
        <v>22092</v>
      </c>
      <c r="D4252" s="2" t="s">
        <v>34</v>
      </c>
      <c r="E4252" s="34">
        <v>203.61</v>
      </c>
      <c r="F4252" s="42">
        <v>0</v>
      </c>
    </row>
    <row r="4253" spans="1:6" ht="39">
      <c r="A4253" s="41" t="s">
        <v>22055</v>
      </c>
      <c r="B4253" s="2">
        <v>92492</v>
      </c>
      <c r="C4253" s="150" t="s">
        <v>22093</v>
      </c>
      <c r="D4253" s="2" t="s">
        <v>34</v>
      </c>
      <c r="E4253" s="34">
        <v>122.69</v>
      </c>
      <c r="F4253" s="42">
        <v>0</v>
      </c>
    </row>
    <row r="4254" spans="1:6" ht="39">
      <c r="A4254" s="41" t="s">
        <v>22055</v>
      </c>
      <c r="B4254" s="2">
        <v>92496</v>
      </c>
      <c r="C4254" s="150" t="s">
        <v>22094</v>
      </c>
      <c r="D4254" s="2" t="s">
        <v>34</v>
      </c>
      <c r="E4254" s="34">
        <v>117.18</v>
      </c>
      <c r="F4254" s="42">
        <v>0</v>
      </c>
    </row>
    <row r="4255" spans="1:6" ht="39">
      <c r="A4255" s="41" t="s">
        <v>22055</v>
      </c>
      <c r="B4255" s="2">
        <v>92500</v>
      </c>
      <c r="C4255" s="150" t="s">
        <v>22095</v>
      </c>
      <c r="D4255" s="2" t="s">
        <v>34</v>
      </c>
      <c r="E4255" s="34">
        <v>112.55</v>
      </c>
      <c r="F4255" s="42">
        <v>0</v>
      </c>
    </row>
    <row r="4256" spans="1:6" ht="39">
      <c r="A4256" s="41" t="s">
        <v>22055</v>
      </c>
      <c r="B4256" s="2">
        <v>92504</v>
      </c>
      <c r="C4256" s="150" t="s">
        <v>22096</v>
      </c>
      <c r="D4256" s="2" t="s">
        <v>34</v>
      </c>
      <c r="E4256" s="34">
        <v>104.19</v>
      </c>
      <c r="F4256" s="42">
        <v>0</v>
      </c>
    </row>
    <row r="4257" spans="1:6" ht="39">
      <c r="A4257" s="41" t="s">
        <v>22055</v>
      </c>
      <c r="B4257" s="2">
        <v>92488</v>
      </c>
      <c r="C4257" s="150" t="s">
        <v>22097</v>
      </c>
      <c r="D4257" s="2" t="s">
        <v>34</v>
      </c>
      <c r="E4257" s="34">
        <v>129.15</v>
      </c>
      <c r="F4257" s="42">
        <v>0</v>
      </c>
    </row>
    <row r="4258" spans="1:6" ht="39">
      <c r="A4258" s="41" t="s">
        <v>22055</v>
      </c>
      <c r="B4258" s="2">
        <v>92494</v>
      </c>
      <c r="C4258" s="150" t="s">
        <v>22098</v>
      </c>
      <c r="D4258" s="2" t="s">
        <v>34</v>
      </c>
      <c r="E4258" s="34">
        <v>79.02</v>
      </c>
      <c r="F4258" s="42">
        <v>0</v>
      </c>
    </row>
    <row r="4259" spans="1:6" ht="39">
      <c r="A4259" s="41" t="s">
        <v>22055</v>
      </c>
      <c r="B4259" s="2">
        <v>92498</v>
      </c>
      <c r="C4259" s="150" t="s">
        <v>22099</v>
      </c>
      <c r="D4259" s="2" t="s">
        <v>34</v>
      </c>
      <c r="E4259" s="34">
        <v>74.72</v>
      </c>
      <c r="F4259" s="42">
        <v>0</v>
      </c>
    </row>
    <row r="4260" spans="1:6" ht="39">
      <c r="A4260" s="41" t="s">
        <v>22055</v>
      </c>
      <c r="B4260" s="2">
        <v>92502</v>
      </c>
      <c r="C4260" s="150" t="s">
        <v>22100</v>
      </c>
      <c r="D4260" s="2" t="s">
        <v>34</v>
      </c>
      <c r="E4260" s="34">
        <v>71.27</v>
      </c>
      <c r="F4260" s="42">
        <v>0</v>
      </c>
    </row>
    <row r="4261" spans="1:6" ht="39">
      <c r="A4261" s="41" t="s">
        <v>22055</v>
      </c>
      <c r="B4261" s="2">
        <v>92506</v>
      </c>
      <c r="C4261" s="150" t="s">
        <v>22101</v>
      </c>
      <c r="D4261" s="2" t="s">
        <v>34</v>
      </c>
      <c r="E4261" s="34">
        <v>64.97</v>
      </c>
      <c r="F4261" s="42">
        <v>0</v>
      </c>
    </row>
    <row r="4262" spans="1:6" ht="39">
      <c r="A4262" s="41" t="s">
        <v>22055</v>
      </c>
      <c r="B4262" s="2">
        <v>92490</v>
      </c>
      <c r="C4262" s="150" t="s">
        <v>22102</v>
      </c>
      <c r="D4262" s="2" t="s">
        <v>34</v>
      </c>
      <c r="E4262" s="34">
        <v>84.05</v>
      </c>
      <c r="F4262" s="42">
        <v>0</v>
      </c>
    </row>
    <row r="4263" spans="1:6" ht="39">
      <c r="A4263" s="41" t="s">
        <v>22055</v>
      </c>
      <c r="B4263" s="2">
        <v>92433</v>
      </c>
      <c r="C4263" s="150" t="s">
        <v>22103</v>
      </c>
      <c r="D4263" s="2" t="s">
        <v>34</v>
      </c>
      <c r="E4263" s="34">
        <v>87.28</v>
      </c>
      <c r="F4263" s="42">
        <v>0</v>
      </c>
    </row>
    <row r="4264" spans="1:6" ht="39">
      <c r="A4264" s="41" t="s">
        <v>22055</v>
      </c>
      <c r="B4264" s="2">
        <v>92437</v>
      </c>
      <c r="C4264" s="150" t="s">
        <v>22104</v>
      </c>
      <c r="D4264" s="2" t="s">
        <v>34</v>
      </c>
      <c r="E4264" s="34">
        <v>83.51</v>
      </c>
      <c r="F4264" s="42">
        <v>0</v>
      </c>
    </row>
    <row r="4265" spans="1:6" ht="39">
      <c r="A4265" s="41" t="s">
        <v>22055</v>
      </c>
      <c r="B4265" s="2">
        <v>92441</v>
      </c>
      <c r="C4265" s="150" t="s">
        <v>22105</v>
      </c>
      <c r="D4265" s="2" t="s">
        <v>34</v>
      </c>
      <c r="E4265" s="34">
        <v>80.81</v>
      </c>
      <c r="F4265" s="42">
        <v>0</v>
      </c>
    </row>
    <row r="4266" spans="1:6" ht="39">
      <c r="A4266" s="41" t="s">
        <v>22055</v>
      </c>
      <c r="B4266" s="2">
        <v>92445</v>
      </c>
      <c r="C4266" s="150" t="s">
        <v>22106</v>
      </c>
      <c r="D4266" s="2" t="s">
        <v>34</v>
      </c>
      <c r="E4266" s="34">
        <v>75.44</v>
      </c>
      <c r="F4266" s="42">
        <v>0</v>
      </c>
    </row>
    <row r="4267" spans="1:6" ht="39">
      <c r="A4267" s="41" t="s">
        <v>22055</v>
      </c>
      <c r="B4267" s="2">
        <v>92417</v>
      </c>
      <c r="C4267" s="150" t="s">
        <v>22107</v>
      </c>
      <c r="D4267" s="2" t="s">
        <v>34</v>
      </c>
      <c r="E4267" s="34">
        <v>184.13</v>
      </c>
      <c r="F4267" s="42">
        <v>0</v>
      </c>
    </row>
    <row r="4268" spans="1:6" ht="39">
      <c r="A4268" s="41" t="s">
        <v>22055</v>
      </c>
      <c r="B4268" s="2">
        <v>92421</v>
      </c>
      <c r="C4268" s="150" t="s">
        <v>22108</v>
      </c>
      <c r="D4268" s="2" t="s">
        <v>34</v>
      </c>
      <c r="E4268" s="34">
        <v>123.22</v>
      </c>
      <c r="F4268" s="42">
        <v>0</v>
      </c>
    </row>
    <row r="4269" spans="1:6" ht="39">
      <c r="A4269" s="41" t="s">
        <v>22055</v>
      </c>
      <c r="B4269" s="2">
        <v>92425</v>
      </c>
      <c r="C4269" s="150" t="s">
        <v>22109</v>
      </c>
      <c r="D4269" s="2" t="s">
        <v>34</v>
      </c>
      <c r="E4269" s="34">
        <v>103.15</v>
      </c>
      <c r="F4269" s="42">
        <v>0</v>
      </c>
    </row>
    <row r="4270" spans="1:6" ht="39">
      <c r="A4270" s="41" t="s">
        <v>22055</v>
      </c>
      <c r="B4270" s="2">
        <v>92429</v>
      </c>
      <c r="C4270" s="150" t="s">
        <v>22110</v>
      </c>
      <c r="D4270" s="2" t="s">
        <v>34</v>
      </c>
      <c r="E4270" s="34">
        <v>93.05</v>
      </c>
      <c r="F4270" s="42">
        <v>0</v>
      </c>
    </row>
    <row r="4271" spans="1:6" ht="39">
      <c r="A4271" s="41" t="s">
        <v>22055</v>
      </c>
      <c r="B4271" s="2">
        <v>92431</v>
      </c>
      <c r="C4271" s="150" t="s">
        <v>22111</v>
      </c>
      <c r="D4271" s="2" t="s">
        <v>34</v>
      </c>
      <c r="E4271" s="34">
        <v>69.709999999999994</v>
      </c>
      <c r="F4271" s="42">
        <v>0</v>
      </c>
    </row>
    <row r="4272" spans="1:6" ht="39">
      <c r="A4272" s="41" t="s">
        <v>22055</v>
      </c>
      <c r="B4272" s="2">
        <v>92435</v>
      </c>
      <c r="C4272" s="150" t="s">
        <v>22112</v>
      </c>
      <c r="D4272" s="2" t="s">
        <v>34</v>
      </c>
      <c r="E4272" s="34">
        <v>66.540000000000006</v>
      </c>
      <c r="F4272" s="42">
        <v>0</v>
      </c>
    </row>
    <row r="4273" spans="1:6" ht="39">
      <c r="A4273" s="41" t="s">
        <v>22055</v>
      </c>
      <c r="B4273" s="2">
        <v>92439</v>
      </c>
      <c r="C4273" s="150" t="s">
        <v>22113</v>
      </c>
      <c r="D4273" s="2" t="s">
        <v>34</v>
      </c>
      <c r="E4273" s="34">
        <v>64.239999999999995</v>
      </c>
      <c r="F4273" s="42">
        <v>0</v>
      </c>
    </row>
    <row r="4274" spans="1:6" ht="39">
      <c r="A4274" s="41" t="s">
        <v>22055</v>
      </c>
      <c r="B4274" s="2">
        <v>92443</v>
      </c>
      <c r="C4274" s="150" t="s">
        <v>22114</v>
      </c>
      <c r="D4274" s="2" t="s">
        <v>34</v>
      </c>
      <c r="E4274" s="34">
        <v>59.47</v>
      </c>
      <c r="F4274" s="42">
        <v>0</v>
      </c>
    </row>
    <row r="4275" spans="1:6" ht="39">
      <c r="A4275" s="41" t="s">
        <v>22055</v>
      </c>
      <c r="B4275" s="2">
        <v>92415</v>
      </c>
      <c r="C4275" s="150" t="s">
        <v>22115</v>
      </c>
      <c r="D4275" s="2" t="s">
        <v>34</v>
      </c>
      <c r="E4275" s="34">
        <v>154.16999999999999</v>
      </c>
      <c r="F4275" s="42">
        <v>0</v>
      </c>
    </row>
    <row r="4276" spans="1:6" ht="39">
      <c r="A4276" s="41" t="s">
        <v>22055</v>
      </c>
      <c r="B4276" s="2">
        <v>92419</v>
      </c>
      <c r="C4276" s="150" t="s">
        <v>22116</v>
      </c>
      <c r="D4276" s="2" t="s">
        <v>34</v>
      </c>
      <c r="E4276" s="34">
        <v>100.26</v>
      </c>
      <c r="F4276" s="42">
        <v>0</v>
      </c>
    </row>
    <row r="4277" spans="1:6" ht="39">
      <c r="A4277" s="41" t="s">
        <v>22055</v>
      </c>
      <c r="B4277" s="2">
        <v>92423</v>
      </c>
      <c r="C4277" s="150" t="s">
        <v>22117</v>
      </c>
      <c r="D4277" s="2" t="s">
        <v>34</v>
      </c>
      <c r="E4277" s="34">
        <v>83.18</v>
      </c>
      <c r="F4277" s="42">
        <v>0</v>
      </c>
    </row>
    <row r="4278" spans="1:6" ht="39">
      <c r="A4278" s="41" t="s">
        <v>22055</v>
      </c>
      <c r="B4278" s="2">
        <v>92427</v>
      </c>
      <c r="C4278" s="150" t="s">
        <v>22118</v>
      </c>
      <c r="D4278" s="2" t="s">
        <v>34</v>
      </c>
      <c r="E4278" s="34">
        <v>74.540000000000006</v>
      </c>
      <c r="F4278" s="42">
        <v>0</v>
      </c>
    </row>
    <row r="4279" spans="1:6" ht="26.25">
      <c r="A4279" s="41" t="s">
        <v>22055</v>
      </c>
      <c r="B4279" s="2">
        <v>92409</v>
      </c>
      <c r="C4279" s="150" t="s">
        <v>22119</v>
      </c>
      <c r="D4279" s="2" t="s">
        <v>34</v>
      </c>
      <c r="E4279" s="34">
        <v>265.27</v>
      </c>
      <c r="F4279" s="42">
        <v>0</v>
      </c>
    </row>
    <row r="4280" spans="1:6" ht="26.25">
      <c r="A4280" s="41" t="s">
        <v>22055</v>
      </c>
      <c r="B4280" s="2">
        <v>92411</v>
      </c>
      <c r="C4280" s="150" t="s">
        <v>22120</v>
      </c>
      <c r="D4280" s="2" t="s">
        <v>34</v>
      </c>
      <c r="E4280" s="34">
        <v>183.24</v>
      </c>
      <c r="F4280" s="42">
        <v>0</v>
      </c>
    </row>
    <row r="4281" spans="1:6" ht="26.25">
      <c r="A4281" s="41" t="s">
        <v>22055</v>
      </c>
      <c r="B4281" s="2">
        <v>92413</v>
      </c>
      <c r="C4281" s="150" t="s">
        <v>22121</v>
      </c>
      <c r="D4281" s="2" t="s">
        <v>34</v>
      </c>
      <c r="E4281" s="34">
        <v>122.78</v>
      </c>
      <c r="F4281" s="42">
        <v>0</v>
      </c>
    </row>
    <row r="4282" spans="1:6" ht="39">
      <c r="A4282" s="41" t="s">
        <v>22055</v>
      </c>
      <c r="B4282" s="2">
        <v>92465</v>
      </c>
      <c r="C4282" s="150" t="s">
        <v>22122</v>
      </c>
      <c r="D4282" s="2" t="s">
        <v>34</v>
      </c>
      <c r="E4282" s="34">
        <v>164.03</v>
      </c>
      <c r="F4282" s="42">
        <v>0</v>
      </c>
    </row>
    <row r="4283" spans="1:6" ht="39">
      <c r="A4283" s="41" t="s">
        <v>22055</v>
      </c>
      <c r="B4283" s="2">
        <v>92469</v>
      </c>
      <c r="C4283" s="150" t="s">
        <v>22123</v>
      </c>
      <c r="D4283" s="2" t="s">
        <v>34</v>
      </c>
      <c r="E4283" s="34">
        <v>149.71</v>
      </c>
      <c r="F4283" s="42">
        <v>0</v>
      </c>
    </row>
    <row r="4284" spans="1:6" ht="39">
      <c r="A4284" s="41" t="s">
        <v>22055</v>
      </c>
      <c r="B4284" s="2">
        <v>92473</v>
      </c>
      <c r="C4284" s="150" t="s">
        <v>22124</v>
      </c>
      <c r="D4284" s="2" t="s">
        <v>34</v>
      </c>
      <c r="E4284" s="34">
        <v>138.02000000000001</v>
      </c>
      <c r="F4284" s="42">
        <v>0</v>
      </c>
    </row>
    <row r="4285" spans="1:6" ht="39">
      <c r="A4285" s="41" t="s">
        <v>22055</v>
      </c>
      <c r="B4285" s="2">
        <v>92477</v>
      </c>
      <c r="C4285" s="150" t="s">
        <v>22125</v>
      </c>
      <c r="D4285" s="2" t="s">
        <v>34</v>
      </c>
      <c r="E4285" s="34">
        <v>113.34</v>
      </c>
      <c r="F4285" s="42">
        <v>0</v>
      </c>
    </row>
    <row r="4286" spans="1:6" ht="39">
      <c r="A4286" s="41" t="s">
        <v>22055</v>
      </c>
      <c r="B4286" s="2">
        <v>92449</v>
      </c>
      <c r="C4286" s="150" t="s">
        <v>22126</v>
      </c>
      <c r="D4286" s="2" t="s">
        <v>34</v>
      </c>
      <c r="E4286" s="34">
        <v>295.26</v>
      </c>
      <c r="F4286" s="42">
        <v>0</v>
      </c>
    </row>
    <row r="4287" spans="1:6" ht="39">
      <c r="A4287" s="41" t="s">
        <v>22055</v>
      </c>
      <c r="B4287" s="2">
        <v>92453</v>
      </c>
      <c r="C4287" s="150" t="s">
        <v>22127</v>
      </c>
      <c r="D4287" s="2" t="s">
        <v>34</v>
      </c>
      <c r="E4287" s="34">
        <v>253.08</v>
      </c>
      <c r="F4287" s="42">
        <v>0</v>
      </c>
    </row>
    <row r="4288" spans="1:6" ht="39">
      <c r="A4288" s="41" t="s">
        <v>22055</v>
      </c>
      <c r="B4288" s="2">
        <v>92457</v>
      </c>
      <c r="C4288" s="150" t="s">
        <v>22128</v>
      </c>
      <c r="D4288" s="2" t="s">
        <v>34</v>
      </c>
      <c r="E4288" s="34">
        <v>221</v>
      </c>
      <c r="F4288" s="42">
        <v>0</v>
      </c>
    </row>
    <row r="4289" spans="1:6" ht="39">
      <c r="A4289" s="41" t="s">
        <v>22055</v>
      </c>
      <c r="B4289" s="2">
        <v>92461</v>
      </c>
      <c r="C4289" s="150" t="s">
        <v>22129</v>
      </c>
      <c r="D4289" s="2" t="s">
        <v>34</v>
      </c>
      <c r="E4289" s="34">
        <v>204.16</v>
      </c>
      <c r="F4289" s="42">
        <v>0</v>
      </c>
    </row>
    <row r="4290" spans="1:6" ht="39">
      <c r="A4290" s="41" t="s">
        <v>22055</v>
      </c>
      <c r="B4290" s="2">
        <v>92467</v>
      </c>
      <c r="C4290" s="150" t="s">
        <v>22130</v>
      </c>
      <c r="D4290" s="2" t="s">
        <v>34</v>
      </c>
      <c r="E4290" s="34">
        <v>105.81</v>
      </c>
      <c r="F4290" s="42">
        <v>0</v>
      </c>
    </row>
    <row r="4291" spans="1:6" ht="39">
      <c r="A4291" s="41" t="s">
        <v>22055</v>
      </c>
      <c r="B4291" s="2">
        <v>92471</v>
      </c>
      <c r="C4291" s="150" t="s">
        <v>22131</v>
      </c>
      <c r="D4291" s="2" t="s">
        <v>34</v>
      </c>
      <c r="E4291" s="34">
        <v>96.7</v>
      </c>
      <c r="F4291" s="42">
        <v>0</v>
      </c>
    </row>
    <row r="4292" spans="1:6" ht="39">
      <c r="A4292" s="41" t="s">
        <v>22055</v>
      </c>
      <c r="B4292" s="2">
        <v>92475</v>
      </c>
      <c r="C4292" s="150" t="s">
        <v>22132</v>
      </c>
      <c r="D4292" s="2" t="s">
        <v>34</v>
      </c>
      <c r="E4292" s="34">
        <v>89.23</v>
      </c>
      <c r="F4292" s="42">
        <v>0</v>
      </c>
    </row>
    <row r="4293" spans="1:6" ht="39">
      <c r="A4293" s="41" t="s">
        <v>22055</v>
      </c>
      <c r="B4293" s="2">
        <v>92479</v>
      </c>
      <c r="C4293" s="150" t="s">
        <v>22133</v>
      </c>
      <c r="D4293" s="2" t="s">
        <v>34</v>
      </c>
      <c r="E4293" s="34">
        <v>73.459999999999994</v>
      </c>
      <c r="F4293" s="42">
        <v>0</v>
      </c>
    </row>
    <row r="4294" spans="1:6" ht="39">
      <c r="A4294" s="41" t="s">
        <v>22055</v>
      </c>
      <c r="B4294" s="2">
        <v>92451</v>
      </c>
      <c r="C4294" s="150" t="s">
        <v>22134</v>
      </c>
      <c r="D4294" s="2" t="s">
        <v>34</v>
      </c>
      <c r="E4294" s="34">
        <v>200.63</v>
      </c>
      <c r="F4294" s="42">
        <v>0</v>
      </c>
    </row>
    <row r="4295" spans="1:6" ht="39">
      <c r="A4295" s="41" t="s">
        <v>22055</v>
      </c>
      <c r="B4295" s="2">
        <v>92455</v>
      </c>
      <c r="C4295" s="150" t="s">
        <v>22135</v>
      </c>
      <c r="D4295" s="2" t="s">
        <v>34</v>
      </c>
      <c r="E4295" s="34">
        <v>164.95</v>
      </c>
      <c r="F4295" s="42">
        <v>0</v>
      </c>
    </row>
    <row r="4296" spans="1:6" ht="39">
      <c r="A4296" s="41" t="s">
        <v>22055</v>
      </c>
      <c r="B4296" s="2">
        <v>92459</v>
      </c>
      <c r="C4296" s="150" t="s">
        <v>22136</v>
      </c>
      <c r="D4296" s="2" t="s">
        <v>34</v>
      </c>
      <c r="E4296" s="34">
        <v>141.04</v>
      </c>
      <c r="F4296" s="42">
        <v>0</v>
      </c>
    </row>
    <row r="4297" spans="1:6" ht="39">
      <c r="A4297" s="41" t="s">
        <v>22055</v>
      </c>
      <c r="B4297" s="2">
        <v>92463</v>
      </c>
      <c r="C4297" s="150" t="s">
        <v>22137</v>
      </c>
      <c r="D4297" s="2" t="s">
        <v>34</v>
      </c>
      <c r="E4297" s="34">
        <v>128.13999999999999</v>
      </c>
      <c r="F4297" s="42">
        <v>0</v>
      </c>
    </row>
    <row r="4298" spans="1:6" ht="26.25">
      <c r="A4298" s="41" t="s">
        <v>22055</v>
      </c>
      <c r="B4298" s="2">
        <v>92446</v>
      </c>
      <c r="C4298" s="150" t="s">
        <v>22138</v>
      </c>
      <c r="D4298" s="2" t="s">
        <v>34</v>
      </c>
      <c r="E4298" s="34">
        <v>367.2</v>
      </c>
      <c r="F4298" s="42">
        <v>0</v>
      </c>
    </row>
    <row r="4299" spans="1:6" ht="26.25">
      <c r="A4299" s="41" t="s">
        <v>22055</v>
      </c>
      <c r="B4299" s="2">
        <v>92447</v>
      </c>
      <c r="C4299" s="150" t="s">
        <v>22139</v>
      </c>
      <c r="D4299" s="2" t="s">
        <v>34</v>
      </c>
      <c r="E4299" s="34">
        <v>254.56</v>
      </c>
      <c r="F4299" s="42">
        <v>0</v>
      </c>
    </row>
    <row r="4300" spans="1:6" ht="26.25">
      <c r="A4300" s="41" t="s">
        <v>22055</v>
      </c>
      <c r="B4300" s="2">
        <v>92448</v>
      </c>
      <c r="C4300" s="150" t="s">
        <v>22140</v>
      </c>
      <c r="D4300" s="2" t="s">
        <v>34</v>
      </c>
      <c r="E4300" s="34">
        <v>197.07</v>
      </c>
      <c r="F4300" s="42">
        <v>0</v>
      </c>
    </row>
    <row r="4301" spans="1:6" ht="26.25">
      <c r="A4301" s="41" t="s">
        <v>22055</v>
      </c>
      <c r="B4301" s="2">
        <v>92466</v>
      </c>
      <c r="C4301" s="150" t="s">
        <v>22141</v>
      </c>
      <c r="D4301" s="2" t="s">
        <v>34</v>
      </c>
      <c r="E4301" s="34">
        <v>291.05</v>
      </c>
      <c r="F4301" s="42">
        <v>0</v>
      </c>
    </row>
    <row r="4302" spans="1:6" ht="26.25">
      <c r="A4302" s="41" t="s">
        <v>22055</v>
      </c>
      <c r="B4302" s="2">
        <v>92470</v>
      </c>
      <c r="C4302" s="150" t="s">
        <v>22142</v>
      </c>
      <c r="D4302" s="2" t="s">
        <v>34</v>
      </c>
      <c r="E4302" s="34">
        <v>283.08999999999997</v>
      </c>
      <c r="F4302" s="42">
        <v>0</v>
      </c>
    </row>
    <row r="4303" spans="1:6" ht="26.25">
      <c r="A4303" s="41" t="s">
        <v>22055</v>
      </c>
      <c r="B4303" s="2">
        <v>92474</v>
      </c>
      <c r="C4303" s="150" t="s">
        <v>22143</v>
      </c>
      <c r="D4303" s="2" t="s">
        <v>34</v>
      </c>
      <c r="E4303" s="34">
        <v>276.14999999999998</v>
      </c>
      <c r="F4303" s="42">
        <v>0</v>
      </c>
    </row>
    <row r="4304" spans="1:6" ht="26.25">
      <c r="A4304" s="41" t="s">
        <v>22055</v>
      </c>
      <c r="B4304" s="2">
        <v>92478</v>
      </c>
      <c r="C4304" s="150" t="s">
        <v>22144</v>
      </c>
      <c r="D4304" s="2" t="s">
        <v>34</v>
      </c>
      <c r="E4304" s="34">
        <v>262.68</v>
      </c>
      <c r="F4304" s="42">
        <v>0</v>
      </c>
    </row>
    <row r="4305" spans="1:6" ht="26.25">
      <c r="A4305" s="41" t="s">
        <v>22055</v>
      </c>
      <c r="B4305" s="2">
        <v>92450</v>
      </c>
      <c r="C4305" s="150" t="s">
        <v>22145</v>
      </c>
      <c r="D4305" s="2" t="s">
        <v>34</v>
      </c>
      <c r="E4305" s="34">
        <v>367.38</v>
      </c>
      <c r="F4305" s="42">
        <v>0</v>
      </c>
    </row>
    <row r="4306" spans="1:6" ht="26.25">
      <c r="A4306" s="41" t="s">
        <v>22055</v>
      </c>
      <c r="B4306" s="2">
        <v>92454</v>
      </c>
      <c r="C4306" s="150" t="s">
        <v>22146</v>
      </c>
      <c r="D4306" s="2" t="s">
        <v>34</v>
      </c>
      <c r="E4306" s="34">
        <v>334.54</v>
      </c>
      <c r="F4306" s="42">
        <v>0</v>
      </c>
    </row>
    <row r="4307" spans="1:6" ht="26.25">
      <c r="A4307" s="41" t="s">
        <v>22055</v>
      </c>
      <c r="B4307" s="2">
        <v>92458</v>
      </c>
      <c r="C4307" s="150" t="s">
        <v>22147</v>
      </c>
      <c r="D4307" s="2" t="s">
        <v>34</v>
      </c>
      <c r="E4307" s="34">
        <v>313.62</v>
      </c>
      <c r="F4307" s="42">
        <v>0</v>
      </c>
    </row>
    <row r="4308" spans="1:6" ht="26.25">
      <c r="A4308" s="41" t="s">
        <v>22055</v>
      </c>
      <c r="B4308" s="2">
        <v>92462</v>
      </c>
      <c r="C4308" s="150" t="s">
        <v>22148</v>
      </c>
      <c r="D4308" s="2" t="s">
        <v>34</v>
      </c>
      <c r="E4308" s="34">
        <v>299.97000000000003</v>
      </c>
      <c r="F4308" s="42">
        <v>0</v>
      </c>
    </row>
    <row r="4309" spans="1:6" ht="26.25">
      <c r="A4309" s="41" t="s">
        <v>22055</v>
      </c>
      <c r="B4309" s="2">
        <v>92468</v>
      </c>
      <c r="C4309" s="150" t="s">
        <v>22149</v>
      </c>
      <c r="D4309" s="2" t="s">
        <v>34</v>
      </c>
      <c r="E4309" s="34">
        <v>134.49</v>
      </c>
      <c r="F4309" s="42">
        <v>0</v>
      </c>
    </row>
    <row r="4310" spans="1:6" ht="26.25">
      <c r="A4310" s="41" t="s">
        <v>22055</v>
      </c>
      <c r="B4310" s="2">
        <v>92472</v>
      </c>
      <c r="C4310" s="150" t="s">
        <v>22150</v>
      </c>
      <c r="D4310" s="2" t="s">
        <v>34</v>
      </c>
      <c r="E4310" s="34">
        <v>127.66</v>
      </c>
      <c r="F4310" s="42">
        <v>0</v>
      </c>
    </row>
    <row r="4311" spans="1:6" ht="26.25">
      <c r="A4311" s="41" t="s">
        <v>22055</v>
      </c>
      <c r="B4311" s="2">
        <v>92476</v>
      </c>
      <c r="C4311" s="150" t="s">
        <v>22151</v>
      </c>
      <c r="D4311" s="2" t="s">
        <v>34</v>
      </c>
      <c r="E4311" s="34">
        <v>121.8</v>
      </c>
      <c r="F4311" s="42">
        <v>0</v>
      </c>
    </row>
    <row r="4312" spans="1:6" ht="26.25">
      <c r="A4312" s="41" t="s">
        <v>22055</v>
      </c>
      <c r="B4312" s="2">
        <v>92480</v>
      </c>
      <c r="C4312" s="150" t="s">
        <v>22152</v>
      </c>
      <c r="D4312" s="2" t="s">
        <v>34</v>
      </c>
      <c r="E4312" s="34">
        <v>110.29</v>
      </c>
      <c r="F4312" s="42">
        <v>0</v>
      </c>
    </row>
    <row r="4313" spans="1:6" ht="26.25">
      <c r="A4313" s="41" t="s">
        <v>22055</v>
      </c>
      <c r="B4313" s="2">
        <v>92452</v>
      </c>
      <c r="C4313" s="150" t="s">
        <v>22153</v>
      </c>
      <c r="D4313" s="2" t="s">
        <v>34</v>
      </c>
      <c r="E4313" s="34">
        <v>208.48</v>
      </c>
      <c r="F4313" s="42">
        <v>0</v>
      </c>
    </row>
    <row r="4314" spans="1:6" ht="26.25">
      <c r="A4314" s="41" t="s">
        <v>22055</v>
      </c>
      <c r="B4314" s="2">
        <v>92456</v>
      </c>
      <c r="C4314" s="150" t="s">
        <v>22154</v>
      </c>
      <c r="D4314" s="2" t="s">
        <v>34</v>
      </c>
      <c r="E4314" s="34">
        <v>175.77</v>
      </c>
      <c r="F4314" s="42">
        <v>0</v>
      </c>
    </row>
    <row r="4315" spans="1:6" ht="26.25">
      <c r="A4315" s="41" t="s">
        <v>22055</v>
      </c>
      <c r="B4315" s="2">
        <v>92460</v>
      </c>
      <c r="C4315" s="150" t="s">
        <v>22155</v>
      </c>
      <c r="D4315" s="2" t="s">
        <v>34</v>
      </c>
      <c r="E4315" s="34">
        <v>148.99</v>
      </c>
      <c r="F4315" s="42">
        <v>0</v>
      </c>
    </row>
    <row r="4316" spans="1:6" ht="26.25">
      <c r="A4316" s="41" t="s">
        <v>22055</v>
      </c>
      <c r="B4316" s="2">
        <v>92464</v>
      </c>
      <c r="C4316" s="150" t="s">
        <v>22156</v>
      </c>
      <c r="D4316" s="2" t="s">
        <v>34</v>
      </c>
      <c r="E4316" s="34">
        <v>142.69</v>
      </c>
      <c r="F4316" s="42">
        <v>0</v>
      </c>
    </row>
    <row r="4317" spans="1:6" ht="26.25">
      <c r="A4317" s="41" t="s">
        <v>22157</v>
      </c>
      <c r="B4317" s="2">
        <v>105403</v>
      </c>
      <c r="C4317" s="150" t="s">
        <v>22158</v>
      </c>
      <c r="D4317" s="2" t="s">
        <v>34</v>
      </c>
      <c r="E4317" s="34">
        <v>176.38</v>
      </c>
      <c r="F4317" s="42">
        <v>0</v>
      </c>
    </row>
    <row r="4318" spans="1:6" ht="26.25">
      <c r="A4318" s="41" t="s">
        <v>22157</v>
      </c>
      <c r="B4318" s="2">
        <v>96252</v>
      </c>
      <c r="C4318" s="150" t="s">
        <v>22159</v>
      </c>
      <c r="D4318" s="2" t="s">
        <v>34</v>
      </c>
      <c r="E4318" s="34">
        <v>147.52000000000001</v>
      </c>
      <c r="F4318" s="42">
        <v>0</v>
      </c>
    </row>
    <row r="4319" spans="1:6" ht="26.25">
      <c r="A4319" s="41" t="s">
        <v>22157</v>
      </c>
      <c r="B4319" s="2">
        <v>96254</v>
      </c>
      <c r="C4319" s="150" t="s">
        <v>22160</v>
      </c>
      <c r="D4319" s="2" t="s">
        <v>38</v>
      </c>
      <c r="E4319" s="34">
        <v>0</v>
      </c>
      <c r="F4319" s="42"/>
    </row>
    <row r="4320" spans="1:6" ht="26.25">
      <c r="A4320" s="41" t="s">
        <v>22157</v>
      </c>
      <c r="B4320" s="2">
        <v>96253</v>
      </c>
      <c r="C4320" s="150" t="s">
        <v>22161</v>
      </c>
      <c r="D4320" s="2" t="s">
        <v>38</v>
      </c>
      <c r="E4320" s="34">
        <v>0</v>
      </c>
      <c r="F4320" s="42"/>
    </row>
    <row r="4321" spans="1:6" ht="26.25">
      <c r="A4321" s="41" t="s">
        <v>22157</v>
      </c>
      <c r="B4321" s="2">
        <v>105406</v>
      </c>
      <c r="C4321" s="150" t="s">
        <v>22162</v>
      </c>
      <c r="D4321" s="2" t="s">
        <v>34</v>
      </c>
      <c r="E4321" s="34">
        <v>215.04</v>
      </c>
      <c r="F4321" s="42">
        <v>0</v>
      </c>
    </row>
    <row r="4322" spans="1:6" ht="26.25">
      <c r="A4322" s="41" t="s">
        <v>22157</v>
      </c>
      <c r="B4322" s="2">
        <v>96264</v>
      </c>
      <c r="C4322" s="150" t="s">
        <v>22163</v>
      </c>
      <c r="D4322" s="2" t="s">
        <v>34</v>
      </c>
      <c r="E4322" s="34">
        <v>0</v>
      </c>
      <c r="F4322" s="42"/>
    </row>
    <row r="4323" spans="1:6" ht="26.25">
      <c r="A4323" s="41" t="s">
        <v>22157</v>
      </c>
      <c r="B4323" s="2">
        <v>105405</v>
      </c>
      <c r="C4323" s="150" t="s">
        <v>22164</v>
      </c>
      <c r="D4323" s="2" t="s">
        <v>34</v>
      </c>
      <c r="E4323" s="34">
        <v>0</v>
      </c>
      <c r="F4323" s="42"/>
    </row>
    <row r="4324" spans="1:6" ht="26.25">
      <c r="A4324" s="41" t="s">
        <v>22157</v>
      </c>
      <c r="B4324" s="2">
        <v>96258</v>
      </c>
      <c r="C4324" s="150" t="s">
        <v>22165</v>
      </c>
      <c r="D4324" s="2" t="s">
        <v>34</v>
      </c>
      <c r="E4324" s="34">
        <v>154.88999999999999</v>
      </c>
      <c r="F4324" s="42">
        <v>0</v>
      </c>
    </row>
    <row r="4325" spans="1:6" ht="26.25">
      <c r="A4325" s="41" t="s">
        <v>22157</v>
      </c>
      <c r="B4325" s="2">
        <v>96262</v>
      </c>
      <c r="C4325" s="150" t="s">
        <v>22166</v>
      </c>
      <c r="D4325" s="2" t="s">
        <v>34</v>
      </c>
      <c r="E4325" s="34">
        <v>0</v>
      </c>
      <c r="F4325" s="42"/>
    </row>
    <row r="4326" spans="1:6" ht="26.25">
      <c r="A4326" s="41" t="s">
        <v>22157</v>
      </c>
      <c r="B4326" s="2">
        <v>105404</v>
      </c>
      <c r="C4326" s="150" t="s">
        <v>22167</v>
      </c>
      <c r="D4326" s="2" t="s">
        <v>34</v>
      </c>
      <c r="E4326" s="34">
        <v>0</v>
      </c>
      <c r="F4326" s="42"/>
    </row>
    <row r="4327" spans="1:6" ht="39">
      <c r="A4327" s="41" t="s">
        <v>22168</v>
      </c>
      <c r="B4327" s="2">
        <v>92751</v>
      </c>
      <c r="C4327" s="150" t="s">
        <v>22169</v>
      </c>
      <c r="D4327" s="2" t="s">
        <v>36</v>
      </c>
      <c r="E4327" s="34">
        <v>2005.31</v>
      </c>
      <c r="F4327" s="42">
        <v>0</v>
      </c>
    </row>
    <row r="4328" spans="1:6" ht="39">
      <c r="A4328" s="41" t="s">
        <v>22168</v>
      </c>
      <c r="B4328" s="2">
        <v>92752</v>
      </c>
      <c r="C4328" s="150" t="s">
        <v>22170</v>
      </c>
      <c r="D4328" s="2" t="s">
        <v>36</v>
      </c>
      <c r="E4328" s="34">
        <v>2380.77</v>
      </c>
      <c r="F4328" s="42">
        <v>0</v>
      </c>
    </row>
    <row r="4329" spans="1:6" ht="39">
      <c r="A4329" s="41" t="s">
        <v>22168</v>
      </c>
      <c r="B4329" s="2">
        <v>92750</v>
      </c>
      <c r="C4329" s="150" t="s">
        <v>22171</v>
      </c>
      <c r="D4329" s="2" t="s">
        <v>36</v>
      </c>
      <c r="E4329" s="34">
        <v>1626.79</v>
      </c>
      <c r="F4329" s="42">
        <v>0</v>
      </c>
    </row>
    <row r="4330" spans="1:6" ht="39">
      <c r="A4330" s="41" t="s">
        <v>22168</v>
      </c>
      <c r="B4330" s="2">
        <v>92749</v>
      </c>
      <c r="C4330" s="150" t="s">
        <v>22172</v>
      </c>
      <c r="D4330" s="2" t="s">
        <v>36</v>
      </c>
      <c r="E4330" s="34">
        <v>979.37</v>
      </c>
      <c r="F4330" s="42">
        <v>0</v>
      </c>
    </row>
    <row r="4331" spans="1:6" ht="39">
      <c r="A4331" s="41" t="s">
        <v>22168</v>
      </c>
      <c r="B4331" s="2">
        <v>92745</v>
      </c>
      <c r="C4331" s="150" t="s">
        <v>22173</v>
      </c>
      <c r="D4331" s="2" t="s">
        <v>36</v>
      </c>
      <c r="E4331" s="34">
        <v>840.3</v>
      </c>
      <c r="F4331" s="42">
        <v>0</v>
      </c>
    </row>
    <row r="4332" spans="1:6" ht="39">
      <c r="A4332" s="41" t="s">
        <v>22168</v>
      </c>
      <c r="B4332" s="2">
        <v>92747</v>
      </c>
      <c r="C4332" s="150" t="s">
        <v>22174</v>
      </c>
      <c r="D4332" s="2" t="s">
        <v>36</v>
      </c>
      <c r="E4332" s="34">
        <v>934.49</v>
      </c>
      <c r="F4332" s="42">
        <v>0</v>
      </c>
    </row>
    <row r="4333" spans="1:6" ht="39">
      <c r="A4333" s="41" t="s">
        <v>22168</v>
      </c>
      <c r="B4333" s="2">
        <v>92743</v>
      </c>
      <c r="C4333" s="150" t="s">
        <v>22175</v>
      </c>
      <c r="D4333" s="2" t="s">
        <v>36</v>
      </c>
      <c r="E4333" s="34">
        <v>690.99</v>
      </c>
      <c r="F4333" s="42">
        <v>0</v>
      </c>
    </row>
    <row r="4334" spans="1:6" ht="39">
      <c r="A4334" s="41" t="s">
        <v>22168</v>
      </c>
      <c r="B4334" s="2">
        <v>92746</v>
      </c>
      <c r="C4334" s="150" t="s">
        <v>22176</v>
      </c>
      <c r="D4334" s="2" t="s">
        <v>36</v>
      </c>
      <c r="E4334" s="34">
        <v>742.83</v>
      </c>
      <c r="F4334" s="42">
        <v>0</v>
      </c>
    </row>
    <row r="4335" spans="1:6" ht="39">
      <c r="A4335" s="41" t="s">
        <v>22168</v>
      </c>
      <c r="B4335" s="2">
        <v>92748</v>
      </c>
      <c r="C4335" s="150" t="s">
        <v>22177</v>
      </c>
      <c r="D4335" s="2" t="s">
        <v>36</v>
      </c>
      <c r="E4335" s="34">
        <v>818.43</v>
      </c>
      <c r="F4335" s="42">
        <v>0</v>
      </c>
    </row>
    <row r="4336" spans="1:6" ht="39">
      <c r="A4336" s="41" t="s">
        <v>22168</v>
      </c>
      <c r="B4336" s="2">
        <v>92744</v>
      </c>
      <c r="C4336" s="150" t="s">
        <v>22178</v>
      </c>
      <c r="D4336" s="2" t="s">
        <v>36</v>
      </c>
      <c r="E4336" s="34">
        <v>618.36</v>
      </c>
      <c r="F4336" s="42">
        <v>0</v>
      </c>
    </row>
    <row r="4337" spans="1:6" ht="51.75">
      <c r="A4337" s="41" t="s">
        <v>22168</v>
      </c>
      <c r="B4337" s="2">
        <v>92754</v>
      </c>
      <c r="C4337" s="150" t="s">
        <v>22179</v>
      </c>
      <c r="D4337" s="2" t="s">
        <v>36</v>
      </c>
      <c r="E4337" s="34">
        <v>669.35</v>
      </c>
      <c r="F4337" s="42">
        <v>0</v>
      </c>
    </row>
    <row r="4338" spans="1:6" ht="39">
      <c r="A4338" s="41" t="s">
        <v>22168</v>
      </c>
      <c r="B4338" s="2">
        <v>92753</v>
      </c>
      <c r="C4338" s="150" t="s">
        <v>22180</v>
      </c>
      <c r="D4338" s="2" t="s">
        <v>36</v>
      </c>
      <c r="E4338" s="34">
        <v>679.23</v>
      </c>
      <c r="F4338" s="42">
        <v>0</v>
      </c>
    </row>
    <row r="4339" spans="1:6" ht="39">
      <c r="A4339" s="41" t="s">
        <v>22168</v>
      </c>
      <c r="B4339" s="2">
        <v>92755</v>
      </c>
      <c r="C4339" s="150" t="s">
        <v>22181</v>
      </c>
      <c r="D4339" s="2" t="s">
        <v>34</v>
      </c>
      <c r="E4339" s="34">
        <v>257.27</v>
      </c>
      <c r="F4339" s="42">
        <v>0</v>
      </c>
    </row>
    <row r="4340" spans="1:6" ht="39">
      <c r="A4340" s="41" t="s">
        <v>22168</v>
      </c>
      <c r="B4340" s="2">
        <v>92756</v>
      </c>
      <c r="C4340" s="150" t="s">
        <v>22182</v>
      </c>
      <c r="D4340" s="2" t="s">
        <v>34</v>
      </c>
      <c r="E4340" s="34">
        <v>295.33999999999997</v>
      </c>
      <c r="F4340" s="42">
        <v>0</v>
      </c>
    </row>
    <row r="4341" spans="1:6" ht="39">
      <c r="A4341" s="41" t="s">
        <v>22168</v>
      </c>
      <c r="B4341" s="2">
        <v>92757</v>
      </c>
      <c r="C4341" s="150" t="s">
        <v>22183</v>
      </c>
      <c r="D4341" s="2" t="s">
        <v>34</v>
      </c>
      <c r="E4341" s="34">
        <v>340.9</v>
      </c>
      <c r="F4341" s="42">
        <v>0</v>
      </c>
    </row>
    <row r="4342" spans="1:6" ht="39">
      <c r="A4342" s="41" t="s">
        <v>22168</v>
      </c>
      <c r="B4342" s="2">
        <v>92758</v>
      </c>
      <c r="C4342" s="150" t="s">
        <v>22184</v>
      </c>
      <c r="D4342" s="2" t="s">
        <v>36</v>
      </c>
      <c r="E4342" s="34">
        <v>674.19</v>
      </c>
      <c r="F4342" s="42">
        <v>0</v>
      </c>
    </row>
    <row r="4343" spans="1:6" ht="51.75">
      <c r="A4343" s="41" t="s">
        <v>22185</v>
      </c>
      <c r="B4343" s="2">
        <v>104500</v>
      </c>
      <c r="C4343" s="150" t="s">
        <v>22186</v>
      </c>
      <c r="D4343" s="2" t="s">
        <v>38</v>
      </c>
      <c r="E4343" s="34">
        <v>0</v>
      </c>
      <c r="F4343" s="42"/>
    </row>
    <row r="4344" spans="1:6" ht="51.75">
      <c r="A4344" s="41" t="s">
        <v>22185</v>
      </c>
      <c r="B4344" s="2">
        <v>104503</v>
      </c>
      <c r="C4344" s="150" t="s">
        <v>22187</v>
      </c>
      <c r="D4344" s="2" t="s">
        <v>38</v>
      </c>
      <c r="E4344" s="34">
        <v>0</v>
      </c>
      <c r="F4344" s="42"/>
    </row>
    <row r="4345" spans="1:6" ht="51.75">
      <c r="A4345" s="41" t="s">
        <v>22185</v>
      </c>
      <c r="B4345" s="2">
        <v>104504</v>
      </c>
      <c r="C4345" s="150" t="s">
        <v>22188</v>
      </c>
      <c r="D4345" s="2" t="s">
        <v>38</v>
      </c>
      <c r="E4345" s="34">
        <v>0</v>
      </c>
      <c r="F4345" s="42"/>
    </row>
    <row r="4346" spans="1:6" ht="51.75">
      <c r="A4346" s="41" t="s">
        <v>22185</v>
      </c>
      <c r="B4346" s="2">
        <v>104507</v>
      </c>
      <c r="C4346" s="150" t="s">
        <v>22189</v>
      </c>
      <c r="D4346" s="2" t="s">
        <v>38</v>
      </c>
      <c r="E4346" s="34">
        <v>0</v>
      </c>
      <c r="F4346" s="42"/>
    </row>
    <row r="4347" spans="1:6" ht="51.75">
      <c r="A4347" s="41" t="s">
        <v>22185</v>
      </c>
      <c r="B4347" s="2">
        <v>104508</v>
      </c>
      <c r="C4347" s="150" t="s">
        <v>22190</v>
      </c>
      <c r="D4347" s="2" t="s">
        <v>38</v>
      </c>
      <c r="E4347" s="34">
        <v>0</v>
      </c>
      <c r="F4347" s="42"/>
    </row>
    <row r="4348" spans="1:6" ht="51.75">
      <c r="A4348" s="41" t="s">
        <v>22185</v>
      </c>
      <c r="B4348" s="2">
        <v>104509</v>
      </c>
      <c r="C4348" s="150" t="s">
        <v>22191</v>
      </c>
      <c r="D4348" s="2" t="s">
        <v>38</v>
      </c>
      <c r="E4348" s="34">
        <v>0</v>
      </c>
      <c r="F4348" s="42"/>
    </row>
    <row r="4349" spans="1:6" ht="51.75">
      <c r="A4349" s="41" t="s">
        <v>22185</v>
      </c>
      <c r="B4349" s="2">
        <v>104512</v>
      </c>
      <c r="C4349" s="150" t="s">
        <v>22192</v>
      </c>
      <c r="D4349" s="2" t="s">
        <v>38</v>
      </c>
      <c r="E4349" s="34">
        <v>0</v>
      </c>
      <c r="F4349" s="42"/>
    </row>
    <row r="4350" spans="1:6" ht="51.75">
      <c r="A4350" s="41" t="s">
        <v>22185</v>
      </c>
      <c r="B4350" s="2">
        <v>104513</v>
      </c>
      <c r="C4350" s="150" t="s">
        <v>22193</v>
      </c>
      <c r="D4350" s="2" t="s">
        <v>38</v>
      </c>
      <c r="E4350" s="34">
        <v>0</v>
      </c>
      <c r="F4350" s="42"/>
    </row>
    <row r="4351" spans="1:6" ht="51.75">
      <c r="A4351" s="41" t="s">
        <v>22185</v>
      </c>
      <c r="B4351" s="2">
        <v>104514</v>
      </c>
      <c r="C4351" s="150" t="s">
        <v>22194</v>
      </c>
      <c r="D4351" s="2" t="s">
        <v>38</v>
      </c>
      <c r="E4351" s="34">
        <v>0</v>
      </c>
      <c r="F4351" s="42"/>
    </row>
    <row r="4352" spans="1:6" ht="51.75">
      <c r="A4352" s="41" t="s">
        <v>22185</v>
      </c>
      <c r="B4352" s="2">
        <v>104501</v>
      </c>
      <c r="C4352" s="150" t="s">
        <v>22195</v>
      </c>
      <c r="D4352" s="2" t="s">
        <v>38</v>
      </c>
      <c r="E4352" s="34">
        <v>0</v>
      </c>
      <c r="F4352" s="42"/>
    </row>
    <row r="4353" spans="1:6" ht="51.75">
      <c r="A4353" s="41" t="s">
        <v>22185</v>
      </c>
      <c r="B4353" s="2">
        <v>104502</v>
      </c>
      <c r="C4353" s="150" t="s">
        <v>22196</v>
      </c>
      <c r="D4353" s="2" t="s">
        <v>38</v>
      </c>
      <c r="E4353" s="34">
        <v>0</v>
      </c>
      <c r="F4353" s="42"/>
    </row>
    <row r="4354" spans="1:6" ht="51.75">
      <c r="A4354" s="41" t="s">
        <v>22185</v>
      </c>
      <c r="B4354" s="2">
        <v>104505</v>
      </c>
      <c r="C4354" s="150" t="s">
        <v>22197</v>
      </c>
      <c r="D4354" s="2" t="s">
        <v>38</v>
      </c>
      <c r="E4354" s="34">
        <v>0</v>
      </c>
      <c r="F4354" s="42"/>
    </row>
    <row r="4355" spans="1:6" ht="51.75">
      <c r="A4355" s="41" t="s">
        <v>22185</v>
      </c>
      <c r="B4355" s="2">
        <v>104506</v>
      </c>
      <c r="C4355" s="150" t="s">
        <v>22198</v>
      </c>
      <c r="D4355" s="2" t="s">
        <v>38</v>
      </c>
      <c r="E4355" s="34">
        <v>0</v>
      </c>
      <c r="F4355" s="42"/>
    </row>
    <row r="4356" spans="1:6" ht="51.75">
      <c r="A4356" s="41" t="s">
        <v>22185</v>
      </c>
      <c r="B4356" s="2">
        <v>104510</v>
      </c>
      <c r="C4356" s="150" t="s">
        <v>22199</v>
      </c>
      <c r="D4356" s="2" t="s">
        <v>38</v>
      </c>
      <c r="E4356" s="34">
        <v>0</v>
      </c>
      <c r="F4356" s="42"/>
    </row>
    <row r="4357" spans="1:6" ht="51.75">
      <c r="A4357" s="41" t="s">
        <v>22185</v>
      </c>
      <c r="B4357" s="2">
        <v>104511</v>
      </c>
      <c r="C4357" s="150" t="s">
        <v>22200</v>
      </c>
      <c r="D4357" s="2" t="s">
        <v>38</v>
      </c>
      <c r="E4357" s="34">
        <v>0</v>
      </c>
      <c r="F4357" s="42"/>
    </row>
    <row r="4358" spans="1:6" ht="51.75">
      <c r="A4358" s="41" t="s">
        <v>22185</v>
      </c>
      <c r="B4358" s="2">
        <v>104491</v>
      </c>
      <c r="C4358" s="150" t="s">
        <v>22201</v>
      </c>
      <c r="D4358" s="2" t="s">
        <v>38</v>
      </c>
      <c r="E4358" s="34">
        <v>4602.17</v>
      </c>
      <c r="F4358" s="42">
        <v>0</v>
      </c>
    </row>
    <row r="4359" spans="1:6" ht="51.75">
      <c r="A4359" s="41" t="s">
        <v>22185</v>
      </c>
      <c r="B4359" s="2">
        <v>104492</v>
      </c>
      <c r="C4359" s="150" t="s">
        <v>22202</v>
      </c>
      <c r="D4359" s="2" t="s">
        <v>38</v>
      </c>
      <c r="E4359" s="34">
        <v>5754.99</v>
      </c>
      <c r="F4359" s="42">
        <v>0</v>
      </c>
    </row>
    <row r="4360" spans="1:6" ht="51.75">
      <c r="A4360" s="41" t="s">
        <v>22185</v>
      </c>
      <c r="B4360" s="2">
        <v>104493</v>
      </c>
      <c r="C4360" s="150" t="s">
        <v>22203</v>
      </c>
      <c r="D4360" s="2" t="s">
        <v>38</v>
      </c>
      <c r="E4360" s="34">
        <v>0</v>
      </c>
      <c r="F4360" s="42"/>
    </row>
    <row r="4361" spans="1:6" ht="51.75">
      <c r="A4361" s="41" t="s">
        <v>22185</v>
      </c>
      <c r="B4361" s="2">
        <v>104494</v>
      </c>
      <c r="C4361" s="150" t="s">
        <v>22204</v>
      </c>
      <c r="D4361" s="2" t="s">
        <v>38</v>
      </c>
      <c r="E4361" s="34">
        <v>7772.24</v>
      </c>
      <c r="F4361" s="42">
        <v>0</v>
      </c>
    </row>
    <row r="4362" spans="1:6" ht="51.75">
      <c r="A4362" s="41" t="s">
        <v>22185</v>
      </c>
      <c r="B4362" s="2">
        <v>104495</v>
      </c>
      <c r="C4362" s="150" t="s">
        <v>22205</v>
      </c>
      <c r="D4362" s="2" t="s">
        <v>38</v>
      </c>
      <c r="E4362" s="34">
        <v>0</v>
      </c>
      <c r="F4362" s="42"/>
    </row>
    <row r="4363" spans="1:6" ht="51.75">
      <c r="A4363" s="41" t="s">
        <v>22185</v>
      </c>
      <c r="B4363" s="2">
        <v>104496</v>
      </c>
      <c r="C4363" s="150" t="s">
        <v>22206</v>
      </c>
      <c r="D4363" s="2" t="s">
        <v>38</v>
      </c>
      <c r="E4363" s="34">
        <v>0</v>
      </c>
      <c r="F4363" s="42"/>
    </row>
    <row r="4364" spans="1:6" ht="51.75">
      <c r="A4364" s="41" t="s">
        <v>22185</v>
      </c>
      <c r="B4364" s="2">
        <v>104497</v>
      </c>
      <c r="C4364" s="150" t="s">
        <v>22207</v>
      </c>
      <c r="D4364" s="2" t="s">
        <v>38</v>
      </c>
      <c r="E4364" s="34">
        <v>9303.67</v>
      </c>
      <c r="F4364" s="42">
        <v>0</v>
      </c>
    </row>
    <row r="4365" spans="1:6" ht="51.75">
      <c r="A4365" s="41" t="s">
        <v>22185</v>
      </c>
      <c r="B4365" s="2">
        <v>104498</v>
      </c>
      <c r="C4365" s="150" t="s">
        <v>22208</v>
      </c>
      <c r="D4365" s="2" t="s">
        <v>38</v>
      </c>
      <c r="E4365" s="34">
        <v>0</v>
      </c>
      <c r="F4365" s="42"/>
    </row>
    <row r="4366" spans="1:6" ht="51.75">
      <c r="A4366" s="41" t="s">
        <v>22185</v>
      </c>
      <c r="B4366" s="2">
        <v>104499</v>
      </c>
      <c r="C4366" s="150" t="s">
        <v>22209</v>
      </c>
      <c r="D4366" s="2" t="s">
        <v>38</v>
      </c>
      <c r="E4366" s="34">
        <v>0</v>
      </c>
      <c r="F4366" s="42"/>
    </row>
    <row r="4367" spans="1:6" ht="26.25">
      <c r="A4367" s="41" t="s">
        <v>22185</v>
      </c>
      <c r="B4367" s="2">
        <v>104515</v>
      </c>
      <c r="C4367" s="150" t="s">
        <v>22210</v>
      </c>
      <c r="D4367" s="2" t="s">
        <v>34</v>
      </c>
      <c r="E4367" s="34">
        <v>25.57</v>
      </c>
      <c r="F4367" s="42">
        <v>0</v>
      </c>
    </row>
    <row r="4368" spans="1:6" ht="26.25">
      <c r="A4368" s="41" t="s">
        <v>22211</v>
      </c>
      <c r="B4368" s="2">
        <v>87430</v>
      </c>
      <c r="C4368" s="150" t="s">
        <v>22212</v>
      </c>
      <c r="D4368" s="2" t="s">
        <v>34</v>
      </c>
      <c r="E4368" s="34">
        <v>22.78</v>
      </c>
      <c r="F4368" s="42">
        <v>0</v>
      </c>
    </row>
    <row r="4369" spans="1:6" ht="26.25">
      <c r="A4369" s="41" t="s">
        <v>22211</v>
      </c>
      <c r="B4369" s="2">
        <v>87433</v>
      </c>
      <c r="C4369" s="150" t="s">
        <v>22213</v>
      </c>
      <c r="D4369" s="2" t="s">
        <v>34</v>
      </c>
      <c r="E4369" s="34">
        <v>32.31</v>
      </c>
      <c r="F4369" s="42">
        <v>0</v>
      </c>
    </row>
    <row r="4370" spans="1:6" ht="26.25">
      <c r="A4370" s="41" t="s">
        <v>22211</v>
      </c>
      <c r="B4370" s="2">
        <v>87436</v>
      </c>
      <c r="C4370" s="150" t="s">
        <v>22214</v>
      </c>
      <c r="D4370" s="2" t="s">
        <v>34</v>
      </c>
      <c r="E4370" s="34">
        <v>37.21</v>
      </c>
      <c r="F4370" s="42">
        <v>0</v>
      </c>
    </row>
    <row r="4371" spans="1:6" ht="26.25">
      <c r="A4371" s="41" t="s">
        <v>22211</v>
      </c>
      <c r="B4371" s="2">
        <v>87439</v>
      </c>
      <c r="C4371" s="150" t="s">
        <v>22215</v>
      </c>
      <c r="D4371" s="2" t="s">
        <v>34</v>
      </c>
      <c r="E4371" s="34">
        <v>45.33</v>
      </c>
      <c r="F4371" s="42">
        <v>0</v>
      </c>
    </row>
    <row r="4372" spans="1:6" ht="26.25">
      <c r="A4372" s="41" t="s">
        <v>22211</v>
      </c>
      <c r="B4372" s="2">
        <v>104633</v>
      </c>
      <c r="C4372" s="150" t="s">
        <v>22216</v>
      </c>
      <c r="D4372" s="2" t="s">
        <v>34</v>
      </c>
      <c r="E4372" s="34">
        <v>31.89</v>
      </c>
      <c r="F4372" s="42">
        <v>0</v>
      </c>
    </row>
    <row r="4373" spans="1:6" ht="26.25">
      <c r="A4373" s="41" t="s">
        <v>22211</v>
      </c>
      <c r="B4373" s="2">
        <v>104634</v>
      </c>
      <c r="C4373" s="150" t="s">
        <v>22217</v>
      </c>
      <c r="D4373" s="2" t="s">
        <v>34</v>
      </c>
      <c r="E4373" s="34">
        <v>46.32</v>
      </c>
      <c r="F4373" s="42">
        <v>0</v>
      </c>
    </row>
    <row r="4374" spans="1:6" ht="26.25">
      <c r="A4374" s="41" t="s">
        <v>22211</v>
      </c>
      <c r="B4374" s="2">
        <v>87418</v>
      </c>
      <c r="C4374" s="150" t="s">
        <v>22218</v>
      </c>
      <c r="D4374" s="2" t="s">
        <v>34</v>
      </c>
      <c r="E4374" s="34">
        <v>22.5</v>
      </c>
      <c r="F4374" s="42">
        <v>0</v>
      </c>
    </row>
    <row r="4375" spans="1:6" ht="26.25">
      <c r="A4375" s="41" t="s">
        <v>22211</v>
      </c>
      <c r="B4375" s="2">
        <v>87421</v>
      </c>
      <c r="C4375" s="150" t="s">
        <v>22219</v>
      </c>
      <c r="D4375" s="2" t="s">
        <v>34</v>
      </c>
      <c r="E4375" s="34">
        <v>33.81</v>
      </c>
      <c r="F4375" s="42">
        <v>0</v>
      </c>
    </row>
    <row r="4376" spans="1:6" ht="39">
      <c r="A4376" s="41" t="s">
        <v>22211</v>
      </c>
      <c r="B4376" s="2">
        <v>104628</v>
      </c>
      <c r="C4376" s="150" t="s">
        <v>22220</v>
      </c>
      <c r="D4376" s="2" t="s">
        <v>34</v>
      </c>
      <c r="E4376" s="34">
        <v>36.5</v>
      </c>
      <c r="F4376" s="42">
        <v>0</v>
      </c>
    </row>
    <row r="4377" spans="1:6" ht="39">
      <c r="A4377" s="41" t="s">
        <v>22211</v>
      </c>
      <c r="B4377" s="2">
        <v>104631</v>
      </c>
      <c r="C4377" s="150" t="s">
        <v>22221</v>
      </c>
      <c r="D4377" s="2" t="s">
        <v>34</v>
      </c>
      <c r="E4377" s="34">
        <v>48.8</v>
      </c>
      <c r="F4377" s="42">
        <v>0</v>
      </c>
    </row>
    <row r="4378" spans="1:6" ht="39">
      <c r="A4378" s="41" t="s">
        <v>22211</v>
      </c>
      <c r="B4378" s="2">
        <v>104627</v>
      </c>
      <c r="C4378" s="150" t="s">
        <v>22222</v>
      </c>
      <c r="D4378" s="2" t="s">
        <v>34</v>
      </c>
      <c r="E4378" s="34">
        <v>22.47</v>
      </c>
      <c r="F4378" s="42">
        <v>0</v>
      </c>
    </row>
    <row r="4379" spans="1:6" ht="39">
      <c r="A4379" s="41" t="s">
        <v>22211</v>
      </c>
      <c r="B4379" s="2">
        <v>104630</v>
      </c>
      <c r="C4379" s="150" t="s">
        <v>22223</v>
      </c>
      <c r="D4379" s="2" t="s">
        <v>34</v>
      </c>
      <c r="E4379" s="34">
        <v>34.78</v>
      </c>
      <c r="F4379" s="42">
        <v>0</v>
      </c>
    </row>
    <row r="4380" spans="1:6" ht="39">
      <c r="A4380" s="41" t="s">
        <v>22211</v>
      </c>
      <c r="B4380" s="2">
        <v>104629</v>
      </c>
      <c r="C4380" s="150" t="s">
        <v>22224</v>
      </c>
      <c r="D4380" s="2" t="s">
        <v>34</v>
      </c>
      <c r="E4380" s="34">
        <v>44.55</v>
      </c>
      <c r="F4380" s="42">
        <v>0</v>
      </c>
    </row>
    <row r="4381" spans="1:6" ht="39">
      <c r="A4381" s="41" t="s">
        <v>22211</v>
      </c>
      <c r="B4381" s="2">
        <v>104632</v>
      </c>
      <c r="C4381" s="150" t="s">
        <v>22225</v>
      </c>
      <c r="D4381" s="2" t="s">
        <v>34</v>
      </c>
      <c r="E4381" s="34">
        <v>56.85</v>
      </c>
      <c r="F4381" s="42">
        <v>0</v>
      </c>
    </row>
    <row r="4382" spans="1:6" ht="26.25">
      <c r="A4382" s="41" t="s">
        <v>22211</v>
      </c>
      <c r="B4382" s="2">
        <v>87412</v>
      </c>
      <c r="C4382" s="150" t="s">
        <v>22226</v>
      </c>
      <c r="D4382" s="2" t="s">
        <v>34</v>
      </c>
      <c r="E4382" s="34">
        <v>29.87</v>
      </c>
      <c r="F4382" s="42">
        <v>0</v>
      </c>
    </row>
    <row r="4383" spans="1:6" ht="26.25">
      <c r="A4383" s="41" t="s">
        <v>22211</v>
      </c>
      <c r="B4383" s="2">
        <v>87415</v>
      </c>
      <c r="C4383" s="150" t="s">
        <v>22227</v>
      </c>
      <c r="D4383" s="2" t="s">
        <v>34</v>
      </c>
      <c r="E4383" s="34">
        <v>40.69</v>
      </c>
      <c r="F4383" s="42">
        <v>0</v>
      </c>
    </row>
    <row r="4384" spans="1:6" ht="26.25">
      <c r="A4384" s="41" t="s">
        <v>22211</v>
      </c>
      <c r="B4384" s="2">
        <v>87411</v>
      </c>
      <c r="C4384" s="150" t="s">
        <v>22228</v>
      </c>
      <c r="D4384" s="2" t="s">
        <v>34</v>
      </c>
      <c r="E4384" s="34">
        <v>19.059999999999999</v>
      </c>
      <c r="F4384" s="42">
        <v>0</v>
      </c>
    </row>
    <row r="4385" spans="1:6" ht="26.25">
      <c r="A4385" s="41" t="s">
        <v>22211</v>
      </c>
      <c r="B4385" s="2">
        <v>87414</v>
      </c>
      <c r="C4385" s="150" t="s">
        <v>22229</v>
      </c>
      <c r="D4385" s="2" t="s">
        <v>34</v>
      </c>
      <c r="E4385" s="34">
        <v>29.89</v>
      </c>
      <c r="F4385" s="42">
        <v>0</v>
      </c>
    </row>
    <row r="4386" spans="1:6" ht="26.25">
      <c r="A4386" s="41" t="s">
        <v>22211</v>
      </c>
      <c r="B4386" s="2">
        <v>87413</v>
      </c>
      <c r="C4386" s="150" t="s">
        <v>22230</v>
      </c>
      <c r="D4386" s="2" t="s">
        <v>34</v>
      </c>
      <c r="E4386" s="34">
        <v>36.08</v>
      </c>
      <c r="F4386" s="42">
        <v>0</v>
      </c>
    </row>
    <row r="4387" spans="1:6" ht="26.25">
      <c r="A4387" s="41" t="s">
        <v>22211</v>
      </c>
      <c r="B4387" s="2">
        <v>87416</v>
      </c>
      <c r="C4387" s="150" t="s">
        <v>22231</v>
      </c>
      <c r="D4387" s="2" t="s">
        <v>34</v>
      </c>
      <c r="E4387" s="34">
        <v>46.91</v>
      </c>
      <c r="F4387" s="42">
        <v>0</v>
      </c>
    </row>
    <row r="4388" spans="1:6" ht="26.25">
      <c r="A4388" s="41" t="s">
        <v>22211</v>
      </c>
      <c r="B4388" s="2">
        <v>104635</v>
      </c>
      <c r="C4388" s="150" t="s">
        <v>22232</v>
      </c>
      <c r="D4388" s="2" t="s">
        <v>34</v>
      </c>
      <c r="E4388" s="34">
        <v>65.849999999999994</v>
      </c>
      <c r="F4388" s="42">
        <v>0</v>
      </c>
    </row>
    <row r="4389" spans="1:6" ht="26.25">
      <c r="A4389" s="41" t="s">
        <v>22211</v>
      </c>
      <c r="B4389" s="2">
        <v>104636</v>
      </c>
      <c r="C4389" s="150" t="s">
        <v>22233</v>
      </c>
      <c r="D4389" s="2" t="s">
        <v>34</v>
      </c>
      <c r="E4389" s="34">
        <v>75.900000000000006</v>
      </c>
      <c r="F4389" s="42">
        <v>0</v>
      </c>
    </row>
    <row r="4390" spans="1:6" ht="26.25">
      <c r="A4390" s="41" t="s">
        <v>22211</v>
      </c>
      <c r="B4390" s="2">
        <v>87424</v>
      </c>
      <c r="C4390" s="150" t="s">
        <v>22234</v>
      </c>
      <c r="D4390" s="2" t="s">
        <v>34</v>
      </c>
      <c r="E4390" s="34">
        <v>45.88</v>
      </c>
      <c r="F4390" s="42">
        <v>0</v>
      </c>
    </row>
    <row r="4391" spans="1:6" ht="26.25">
      <c r="A4391" s="41" t="s">
        <v>22211</v>
      </c>
      <c r="B4391" s="2">
        <v>87427</v>
      </c>
      <c r="C4391" s="150" t="s">
        <v>22235</v>
      </c>
      <c r="D4391" s="2" t="s">
        <v>34</v>
      </c>
      <c r="E4391" s="34">
        <v>53.77</v>
      </c>
      <c r="F4391" s="42">
        <v>0</v>
      </c>
    </row>
    <row r="4392" spans="1:6">
      <c r="A4392" s="41" t="s">
        <v>22236</v>
      </c>
      <c r="B4392" s="2">
        <v>89998</v>
      </c>
      <c r="C4392" s="150" t="s">
        <v>22237</v>
      </c>
      <c r="D4392" s="2" t="s">
        <v>18271</v>
      </c>
      <c r="E4392" s="34">
        <v>9.14</v>
      </c>
      <c r="F4392" s="42">
        <v>0</v>
      </c>
    </row>
    <row r="4393" spans="1:6">
      <c r="A4393" s="41" t="s">
        <v>22236</v>
      </c>
      <c r="B4393" s="2">
        <v>102920</v>
      </c>
      <c r="C4393" s="150" t="s">
        <v>22238</v>
      </c>
      <c r="D4393" s="2" t="s">
        <v>18271</v>
      </c>
      <c r="E4393" s="34">
        <v>7.29</v>
      </c>
      <c r="F4393" s="42">
        <v>0</v>
      </c>
    </row>
    <row r="4394" spans="1:6">
      <c r="A4394" s="41" t="s">
        <v>22236</v>
      </c>
      <c r="B4394" s="2">
        <v>102923</v>
      </c>
      <c r="C4394" s="150" t="s">
        <v>22239</v>
      </c>
      <c r="D4394" s="2" t="s">
        <v>18271</v>
      </c>
      <c r="E4394" s="34">
        <v>6.59</v>
      </c>
      <c r="F4394" s="42">
        <v>0</v>
      </c>
    </row>
    <row r="4395" spans="1:6" ht="26.25">
      <c r="A4395" s="41" t="s">
        <v>22236</v>
      </c>
      <c r="B4395" s="2">
        <v>90000</v>
      </c>
      <c r="C4395" s="150" t="s">
        <v>22240</v>
      </c>
      <c r="D4395" s="2" t="s">
        <v>18271</v>
      </c>
      <c r="E4395" s="34">
        <v>12.93</v>
      </c>
      <c r="F4395" s="42">
        <v>0</v>
      </c>
    </row>
    <row r="4396" spans="1:6" ht="26.25">
      <c r="A4396" s="41" t="s">
        <v>22236</v>
      </c>
      <c r="B4396" s="2">
        <v>103088</v>
      </c>
      <c r="C4396" s="150" t="s">
        <v>22241</v>
      </c>
      <c r="D4396" s="2" t="s">
        <v>18271</v>
      </c>
      <c r="E4396" s="34">
        <v>9.7100000000000009</v>
      </c>
      <c r="F4396" s="42">
        <v>0</v>
      </c>
    </row>
    <row r="4397" spans="1:6" ht="26.25">
      <c r="A4397" s="41" t="s">
        <v>22236</v>
      </c>
      <c r="B4397" s="2">
        <v>102922</v>
      </c>
      <c r="C4397" s="150" t="s">
        <v>22242</v>
      </c>
      <c r="D4397" s="2" t="s">
        <v>18271</v>
      </c>
      <c r="E4397" s="34">
        <v>8.07</v>
      </c>
      <c r="F4397" s="42">
        <v>0</v>
      </c>
    </row>
    <row r="4398" spans="1:6" ht="26.25">
      <c r="A4398" s="41" t="s">
        <v>22236</v>
      </c>
      <c r="B4398" s="2">
        <v>89999</v>
      </c>
      <c r="C4398" s="150" t="s">
        <v>22243</v>
      </c>
      <c r="D4398" s="2" t="s">
        <v>18271</v>
      </c>
      <c r="E4398" s="34">
        <v>17.02</v>
      </c>
      <c r="F4398" s="42">
        <v>0</v>
      </c>
    </row>
    <row r="4399" spans="1:6">
      <c r="A4399" s="41" t="s">
        <v>22236</v>
      </c>
      <c r="B4399" s="2">
        <v>89996</v>
      </c>
      <c r="C4399" s="150" t="s">
        <v>22244</v>
      </c>
      <c r="D4399" s="2" t="s">
        <v>18271</v>
      </c>
      <c r="E4399" s="34">
        <v>9.8800000000000008</v>
      </c>
      <c r="F4399" s="42">
        <v>0</v>
      </c>
    </row>
    <row r="4400" spans="1:6">
      <c r="A4400" s="41" t="s">
        <v>22236</v>
      </c>
      <c r="B4400" s="2">
        <v>89997</v>
      </c>
      <c r="C4400" s="150" t="s">
        <v>22245</v>
      </c>
      <c r="D4400" s="2" t="s">
        <v>18271</v>
      </c>
      <c r="E4400" s="34">
        <v>7.76</v>
      </c>
      <c r="F4400" s="42">
        <v>0</v>
      </c>
    </row>
    <row r="4401" spans="1:6">
      <c r="A4401" s="41" t="s">
        <v>22236</v>
      </c>
      <c r="B4401" s="2">
        <v>102921</v>
      </c>
      <c r="C4401" s="150" t="s">
        <v>22246</v>
      </c>
      <c r="D4401" s="2" t="s">
        <v>18271</v>
      </c>
      <c r="E4401" s="34">
        <v>6.88</v>
      </c>
      <c r="F4401" s="42">
        <v>0</v>
      </c>
    </row>
    <row r="4402" spans="1:6" ht="26.25">
      <c r="A4402" s="41" t="s">
        <v>22236</v>
      </c>
      <c r="B4402" s="2">
        <v>90278</v>
      </c>
      <c r="C4402" s="150" t="s">
        <v>22247</v>
      </c>
      <c r="D4402" s="2" t="s">
        <v>36</v>
      </c>
      <c r="E4402" s="34">
        <v>487.92</v>
      </c>
      <c r="F4402" s="42">
        <v>0</v>
      </c>
    </row>
    <row r="4403" spans="1:6" ht="26.25">
      <c r="A4403" s="41" t="s">
        <v>22236</v>
      </c>
      <c r="B4403" s="2">
        <v>90282</v>
      </c>
      <c r="C4403" s="150" t="s">
        <v>22248</v>
      </c>
      <c r="D4403" s="2" t="s">
        <v>36</v>
      </c>
      <c r="E4403" s="34">
        <v>474.93</v>
      </c>
      <c r="F4403" s="42">
        <v>0</v>
      </c>
    </row>
    <row r="4404" spans="1:6" ht="26.25">
      <c r="A4404" s="41" t="s">
        <v>22236</v>
      </c>
      <c r="B4404" s="2">
        <v>90279</v>
      </c>
      <c r="C4404" s="150" t="s">
        <v>22249</v>
      </c>
      <c r="D4404" s="2" t="s">
        <v>36</v>
      </c>
      <c r="E4404" s="34">
        <v>540.58000000000004</v>
      </c>
      <c r="F4404" s="42">
        <v>0</v>
      </c>
    </row>
    <row r="4405" spans="1:6" ht="26.25">
      <c r="A4405" s="41" t="s">
        <v>22236</v>
      </c>
      <c r="B4405" s="2">
        <v>90283</v>
      </c>
      <c r="C4405" s="150" t="s">
        <v>22250</v>
      </c>
      <c r="D4405" s="2" t="s">
        <v>36</v>
      </c>
      <c r="E4405" s="34">
        <v>527.19000000000005</v>
      </c>
      <c r="F4405" s="42">
        <v>0</v>
      </c>
    </row>
    <row r="4406" spans="1:6" ht="26.25">
      <c r="A4406" s="41" t="s">
        <v>22236</v>
      </c>
      <c r="B4406" s="2">
        <v>90280</v>
      </c>
      <c r="C4406" s="150" t="s">
        <v>22251</v>
      </c>
      <c r="D4406" s="2" t="s">
        <v>36</v>
      </c>
      <c r="E4406" s="34">
        <v>595.16</v>
      </c>
      <c r="F4406" s="42">
        <v>0</v>
      </c>
    </row>
    <row r="4407" spans="1:6" ht="26.25">
      <c r="A4407" s="41" t="s">
        <v>22236</v>
      </c>
      <c r="B4407" s="2">
        <v>90284</v>
      </c>
      <c r="C4407" s="150" t="s">
        <v>22252</v>
      </c>
      <c r="D4407" s="2" t="s">
        <v>36</v>
      </c>
      <c r="E4407" s="34">
        <v>585.95000000000005</v>
      </c>
      <c r="F4407" s="42">
        <v>0</v>
      </c>
    </row>
    <row r="4408" spans="1:6" ht="26.25">
      <c r="A4408" s="41" t="s">
        <v>22236</v>
      </c>
      <c r="B4408" s="2">
        <v>90281</v>
      </c>
      <c r="C4408" s="150" t="s">
        <v>22253</v>
      </c>
      <c r="D4408" s="2" t="s">
        <v>36</v>
      </c>
      <c r="E4408" s="34">
        <v>685.73</v>
      </c>
      <c r="F4408" s="42">
        <v>0</v>
      </c>
    </row>
    <row r="4409" spans="1:6" ht="26.25">
      <c r="A4409" s="41" t="s">
        <v>22236</v>
      </c>
      <c r="B4409" s="2">
        <v>90285</v>
      </c>
      <c r="C4409" s="150" t="s">
        <v>22254</v>
      </c>
      <c r="D4409" s="2" t="s">
        <v>36</v>
      </c>
      <c r="E4409" s="34">
        <v>682.1</v>
      </c>
      <c r="F4409" s="42">
        <v>0</v>
      </c>
    </row>
    <row r="4410" spans="1:6" ht="26.25">
      <c r="A4410" s="41" t="s">
        <v>22236</v>
      </c>
      <c r="B4410" s="2">
        <v>89994</v>
      </c>
      <c r="C4410" s="150" t="s">
        <v>22255</v>
      </c>
      <c r="D4410" s="2" t="s">
        <v>36</v>
      </c>
      <c r="E4410" s="34">
        <v>922.41</v>
      </c>
      <c r="F4410" s="42">
        <v>0</v>
      </c>
    </row>
    <row r="4411" spans="1:6" ht="26.25">
      <c r="A4411" s="41" t="s">
        <v>22236</v>
      </c>
      <c r="B4411" s="2">
        <v>89995</v>
      </c>
      <c r="C4411" s="150" t="s">
        <v>22256</v>
      </c>
      <c r="D4411" s="2" t="s">
        <v>36</v>
      </c>
      <c r="E4411" s="34">
        <v>1066.56</v>
      </c>
      <c r="F4411" s="42">
        <v>0</v>
      </c>
    </row>
    <row r="4412" spans="1:6">
      <c r="A4412" s="41" t="s">
        <v>22236</v>
      </c>
      <c r="B4412" s="2">
        <v>89993</v>
      </c>
      <c r="C4412" s="150" t="s">
        <v>22257</v>
      </c>
      <c r="D4412" s="2" t="s">
        <v>36</v>
      </c>
      <c r="E4412" s="34">
        <v>1116.1099999999999</v>
      </c>
      <c r="F4412" s="42">
        <v>0</v>
      </c>
    </row>
    <row r="4413" spans="1:6" ht="39">
      <c r="A4413" s="41" t="s">
        <v>22258</v>
      </c>
      <c r="B4413" s="2">
        <v>106212</v>
      </c>
      <c r="C4413" s="150" t="s">
        <v>45274</v>
      </c>
      <c r="D4413" s="2" t="s">
        <v>38</v>
      </c>
      <c r="E4413" s="34">
        <v>0</v>
      </c>
      <c r="F4413" s="42"/>
    </row>
    <row r="4414" spans="1:6" ht="39">
      <c r="A4414" s="41" t="s">
        <v>22258</v>
      </c>
      <c r="B4414" s="2">
        <v>106216</v>
      </c>
      <c r="C4414" s="150" t="s">
        <v>45275</v>
      </c>
      <c r="D4414" s="2" t="s">
        <v>38</v>
      </c>
      <c r="E4414" s="34">
        <v>0</v>
      </c>
      <c r="F4414" s="42"/>
    </row>
    <row r="4415" spans="1:6" ht="26.25">
      <c r="A4415" s="41" t="s">
        <v>22258</v>
      </c>
      <c r="B4415" s="2">
        <v>99860</v>
      </c>
      <c r="C4415" s="150" t="s">
        <v>45276</v>
      </c>
      <c r="D4415" s="2" t="s">
        <v>38</v>
      </c>
      <c r="E4415" s="34">
        <v>0</v>
      </c>
      <c r="F4415" s="42"/>
    </row>
    <row r="4416" spans="1:6" ht="26.25">
      <c r="A4416" s="41" t="s">
        <v>22258</v>
      </c>
      <c r="B4416" s="2">
        <v>99858</v>
      </c>
      <c r="C4416" s="150" t="s">
        <v>45277</v>
      </c>
      <c r="D4416" s="2" t="s">
        <v>38</v>
      </c>
      <c r="E4416" s="34">
        <v>0</v>
      </c>
      <c r="F4416" s="42"/>
    </row>
    <row r="4417" spans="1:6" ht="26.25">
      <c r="A4417" s="41" t="s">
        <v>22258</v>
      </c>
      <c r="B4417" s="2">
        <v>99859</v>
      </c>
      <c r="C4417" s="150" t="s">
        <v>45278</v>
      </c>
      <c r="D4417" s="2" t="s">
        <v>38</v>
      </c>
      <c r="E4417" s="34">
        <v>0</v>
      </c>
      <c r="F4417" s="42"/>
    </row>
    <row r="4418" spans="1:6" ht="39">
      <c r="A4418" s="41" t="s">
        <v>22258</v>
      </c>
      <c r="B4418" s="2">
        <v>106211</v>
      </c>
      <c r="C4418" s="150" t="s">
        <v>45279</v>
      </c>
      <c r="D4418" s="2" t="s">
        <v>38</v>
      </c>
      <c r="E4418" s="34">
        <v>0</v>
      </c>
      <c r="F4418" s="42"/>
    </row>
    <row r="4419" spans="1:6" ht="26.25">
      <c r="A4419" s="41" t="s">
        <v>22258</v>
      </c>
      <c r="B4419" s="2">
        <v>106215</v>
      </c>
      <c r="C4419" s="150" t="s">
        <v>45280</v>
      </c>
      <c r="D4419" s="2" t="s">
        <v>38</v>
      </c>
      <c r="E4419" s="34">
        <v>0</v>
      </c>
      <c r="F4419" s="42"/>
    </row>
    <row r="4420" spans="1:6" ht="26.25">
      <c r="A4420" s="41" t="s">
        <v>22258</v>
      </c>
      <c r="B4420" s="2">
        <v>99857</v>
      </c>
      <c r="C4420" s="150" t="s">
        <v>45281</v>
      </c>
      <c r="D4420" s="2" t="s">
        <v>38</v>
      </c>
      <c r="E4420" s="34">
        <v>68.760000000000005</v>
      </c>
      <c r="F4420" s="42">
        <v>0</v>
      </c>
    </row>
    <row r="4421" spans="1:6" ht="26.25">
      <c r="A4421" s="41" t="s">
        <v>22258</v>
      </c>
      <c r="B4421" s="2">
        <v>99855</v>
      </c>
      <c r="C4421" s="150" t="s">
        <v>45282</v>
      </c>
      <c r="D4421" s="2" t="s">
        <v>38</v>
      </c>
      <c r="E4421" s="34">
        <v>95.48</v>
      </c>
      <c r="F4421" s="42">
        <v>0</v>
      </c>
    </row>
    <row r="4422" spans="1:6" ht="26.25">
      <c r="A4422" s="41" t="s">
        <v>22258</v>
      </c>
      <c r="B4422" s="2">
        <v>99856</v>
      </c>
      <c r="C4422" s="150" t="s">
        <v>45283</v>
      </c>
      <c r="D4422" s="2" t="s">
        <v>38</v>
      </c>
      <c r="E4422" s="34">
        <v>0</v>
      </c>
      <c r="F4422" s="42"/>
    </row>
    <row r="4423" spans="1:6" ht="39">
      <c r="A4423" s="41" t="s">
        <v>22258</v>
      </c>
      <c r="B4423" s="2">
        <v>106210</v>
      </c>
      <c r="C4423" s="150" t="s">
        <v>45284</v>
      </c>
      <c r="D4423" s="2" t="s">
        <v>38</v>
      </c>
      <c r="E4423" s="34">
        <v>0</v>
      </c>
      <c r="F4423" s="42"/>
    </row>
    <row r="4424" spans="1:6" ht="26.25">
      <c r="A4424" s="41" t="s">
        <v>22258</v>
      </c>
      <c r="B4424" s="2">
        <v>106214</v>
      </c>
      <c r="C4424" s="150" t="s">
        <v>45285</v>
      </c>
      <c r="D4424" s="2" t="s">
        <v>38</v>
      </c>
      <c r="E4424" s="34">
        <v>0</v>
      </c>
      <c r="F4424" s="42"/>
    </row>
    <row r="4425" spans="1:6" ht="26.25">
      <c r="A4425" s="41" t="s">
        <v>22258</v>
      </c>
      <c r="B4425" s="2">
        <v>99862</v>
      </c>
      <c r="C4425" s="150" t="s">
        <v>45286</v>
      </c>
      <c r="D4425" s="2" t="s">
        <v>34</v>
      </c>
      <c r="E4425" s="34">
        <v>515.67999999999995</v>
      </c>
      <c r="F4425" s="42">
        <v>0</v>
      </c>
    </row>
    <row r="4426" spans="1:6" ht="26.25">
      <c r="A4426" s="41" t="s">
        <v>22258</v>
      </c>
      <c r="B4426" s="2">
        <v>99861</v>
      </c>
      <c r="C4426" s="150" t="s">
        <v>45287</v>
      </c>
      <c r="D4426" s="2" t="s">
        <v>34</v>
      </c>
      <c r="E4426" s="34">
        <v>604.11</v>
      </c>
      <c r="F4426" s="42">
        <v>0</v>
      </c>
    </row>
    <row r="4427" spans="1:6" ht="51.75">
      <c r="A4427" s="41" t="s">
        <v>22258</v>
      </c>
      <c r="B4427" s="2">
        <v>106213</v>
      </c>
      <c r="C4427" s="150" t="s">
        <v>45288</v>
      </c>
      <c r="D4427" s="2" t="s">
        <v>38</v>
      </c>
      <c r="E4427" s="34">
        <v>0</v>
      </c>
      <c r="F4427" s="42"/>
    </row>
    <row r="4428" spans="1:6" ht="51.75">
      <c r="A4428" s="41" t="s">
        <v>22258</v>
      </c>
      <c r="B4428" s="2">
        <v>106220</v>
      </c>
      <c r="C4428" s="150" t="s">
        <v>45289</v>
      </c>
      <c r="D4428" s="2" t="s">
        <v>38</v>
      </c>
      <c r="E4428" s="34">
        <v>0</v>
      </c>
      <c r="F4428" s="42"/>
    </row>
    <row r="4429" spans="1:6" ht="51.75">
      <c r="A4429" s="41" t="s">
        <v>22258</v>
      </c>
      <c r="B4429" s="2">
        <v>106221</v>
      </c>
      <c r="C4429" s="150" t="s">
        <v>45290</v>
      </c>
      <c r="D4429" s="2" t="s">
        <v>38</v>
      </c>
      <c r="E4429" s="34">
        <v>0</v>
      </c>
      <c r="F4429" s="42"/>
    </row>
    <row r="4430" spans="1:6" ht="39">
      <c r="A4430" s="41" t="s">
        <v>22258</v>
      </c>
      <c r="B4430" s="2">
        <v>99853</v>
      </c>
      <c r="C4430" s="150" t="s">
        <v>45291</v>
      </c>
      <c r="D4430" s="2" t="s">
        <v>38</v>
      </c>
      <c r="E4430" s="34">
        <v>0</v>
      </c>
      <c r="F4430" s="42"/>
    </row>
    <row r="4431" spans="1:6" ht="51.75">
      <c r="A4431" s="41" t="s">
        <v>22258</v>
      </c>
      <c r="B4431" s="2">
        <v>99851</v>
      </c>
      <c r="C4431" s="150" t="s">
        <v>45292</v>
      </c>
      <c r="D4431" s="2" t="s">
        <v>38</v>
      </c>
      <c r="E4431" s="34">
        <v>0</v>
      </c>
      <c r="F4431" s="42"/>
    </row>
    <row r="4432" spans="1:6" ht="51.75">
      <c r="A4432" s="41" t="s">
        <v>22258</v>
      </c>
      <c r="B4432" s="2">
        <v>99854</v>
      </c>
      <c r="C4432" s="150" t="s">
        <v>45293</v>
      </c>
      <c r="D4432" s="2" t="s">
        <v>38</v>
      </c>
      <c r="E4432" s="34">
        <v>0</v>
      </c>
      <c r="F4432" s="42"/>
    </row>
    <row r="4433" spans="1:6" ht="51.75">
      <c r="A4433" s="41" t="s">
        <v>22258</v>
      </c>
      <c r="B4433" s="2">
        <v>99852</v>
      </c>
      <c r="C4433" s="150" t="s">
        <v>45294</v>
      </c>
      <c r="D4433" s="2" t="s">
        <v>38</v>
      </c>
      <c r="E4433" s="34">
        <v>0</v>
      </c>
      <c r="F4433" s="42"/>
    </row>
    <row r="4434" spans="1:6" ht="39">
      <c r="A4434" s="41" t="s">
        <v>22258</v>
      </c>
      <c r="B4434" s="2">
        <v>99844</v>
      </c>
      <c r="C4434" s="150" t="s">
        <v>45295</v>
      </c>
      <c r="D4434" s="2" t="s">
        <v>38</v>
      </c>
      <c r="E4434" s="34">
        <v>0</v>
      </c>
      <c r="F4434" s="42"/>
    </row>
    <row r="4435" spans="1:6" ht="51.75">
      <c r="A4435" s="41" t="s">
        <v>22258</v>
      </c>
      <c r="B4435" s="2">
        <v>99842</v>
      </c>
      <c r="C4435" s="150" t="s">
        <v>45296</v>
      </c>
      <c r="D4435" s="2" t="s">
        <v>38</v>
      </c>
      <c r="E4435" s="34">
        <v>556.88</v>
      </c>
      <c r="F4435" s="42">
        <v>0</v>
      </c>
    </row>
    <row r="4436" spans="1:6" ht="51.75">
      <c r="A4436" s="41" t="s">
        <v>22258</v>
      </c>
      <c r="B4436" s="2">
        <v>99845</v>
      </c>
      <c r="C4436" s="150" t="s">
        <v>45297</v>
      </c>
      <c r="D4436" s="2" t="s">
        <v>38</v>
      </c>
      <c r="E4436" s="34">
        <v>0</v>
      </c>
      <c r="F4436" s="42"/>
    </row>
    <row r="4437" spans="1:6" ht="51.75">
      <c r="A4437" s="41" t="s">
        <v>22258</v>
      </c>
      <c r="B4437" s="2">
        <v>99843</v>
      </c>
      <c r="C4437" s="150" t="s">
        <v>45298</v>
      </c>
      <c r="D4437" s="2" t="s">
        <v>38</v>
      </c>
      <c r="E4437" s="34">
        <v>0</v>
      </c>
      <c r="F4437" s="42"/>
    </row>
    <row r="4438" spans="1:6" ht="51.75">
      <c r="A4438" s="41" t="s">
        <v>22258</v>
      </c>
      <c r="B4438" s="2">
        <v>106217</v>
      </c>
      <c r="C4438" s="150" t="s">
        <v>45299</v>
      </c>
      <c r="D4438" s="2" t="s">
        <v>38</v>
      </c>
      <c r="E4438" s="34">
        <v>0</v>
      </c>
      <c r="F4438" s="42"/>
    </row>
    <row r="4439" spans="1:6" ht="26.25">
      <c r="A4439" s="41" t="s">
        <v>22258</v>
      </c>
      <c r="B4439" s="2">
        <v>106218</v>
      </c>
      <c r="C4439" s="150" t="s">
        <v>45300</v>
      </c>
      <c r="D4439" s="2" t="s">
        <v>38</v>
      </c>
      <c r="E4439" s="34">
        <v>0</v>
      </c>
      <c r="F4439" s="42"/>
    </row>
    <row r="4440" spans="1:6" ht="39">
      <c r="A4440" s="41" t="s">
        <v>22258</v>
      </c>
      <c r="B4440" s="2">
        <v>106219</v>
      </c>
      <c r="C4440" s="150" t="s">
        <v>45301</v>
      </c>
      <c r="D4440" s="2" t="s">
        <v>38</v>
      </c>
      <c r="E4440" s="34">
        <v>0</v>
      </c>
      <c r="F4440" s="42"/>
    </row>
    <row r="4441" spans="1:6" ht="39">
      <c r="A4441" s="41" t="s">
        <v>22258</v>
      </c>
      <c r="B4441" s="2">
        <v>99846</v>
      </c>
      <c r="C4441" s="150" t="s">
        <v>45302</v>
      </c>
      <c r="D4441" s="2" t="s">
        <v>38</v>
      </c>
      <c r="E4441" s="34">
        <v>0</v>
      </c>
      <c r="F4441" s="42"/>
    </row>
    <row r="4442" spans="1:6" ht="39">
      <c r="A4442" s="41" t="s">
        <v>22259</v>
      </c>
      <c r="B4442" s="2">
        <v>94276</v>
      </c>
      <c r="C4442" s="150" t="s">
        <v>22260</v>
      </c>
      <c r="D4442" s="2" t="s">
        <v>38</v>
      </c>
      <c r="E4442" s="34">
        <v>46.21</v>
      </c>
      <c r="F4442" s="42">
        <v>0</v>
      </c>
    </row>
    <row r="4443" spans="1:6" ht="39">
      <c r="A4443" s="41" t="s">
        <v>22259</v>
      </c>
      <c r="B4443" s="2">
        <v>94274</v>
      </c>
      <c r="C4443" s="150" t="s">
        <v>22261</v>
      </c>
      <c r="D4443" s="2" t="s">
        <v>38</v>
      </c>
      <c r="E4443" s="34">
        <v>50.38</v>
      </c>
      <c r="F4443" s="42">
        <v>0</v>
      </c>
    </row>
    <row r="4444" spans="1:6" ht="51.75">
      <c r="A4444" s="41" t="s">
        <v>22259</v>
      </c>
      <c r="B4444" s="2">
        <v>94280</v>
      </c>
      <c r="C4444" s="150" t="s">
        <v>22262</v>
      </c>
      <c r="D4444" s="2" t="s">
        <v>38</v>
      </c>
      <c r="E4444" s="34">
        <v>48.02</v>
      </c>
      <c r="F4444" s="42">
        <v>0</v>
      </c>
    </row>
    <row r="4445" spans="1:6" ht="39">
      <c r="A4445" s="41" t="s">
        <v>22259</v>
      </c>
      <c r="B4445" s="2">
        <v>94278</v>
      </c>
      <c r="C4445" s="150" t="s">
        <v>22263</v>
      </c>
      <c r="D4445" s="2" t="s">
        <v>38</v>
      </c>
      <c r="E4445" s="34">
        <v>41.43</v>
      </c>
      <c r="F4445" s="42">
        <v>0</v>
      </c>
    </row>
    <row r="4446" spans="1:6" ht="39">
      <c r="A4446" s="41" t="s">
        <v>22259</v>
      </c>
      <c r="B4446" s="2">
        <v>94275</v>
      </c>
      <c r="C4446" s="150" t="s">
        <v>22264</v>
      </c>
      <c r="D4446" s="2" t="s">
        <v>38</v>
      </c>
      <c r="E4446" s="34">
        <v>42.47</v>
      </c>
      <c r="F4446" s="42">
        <v>0</v>
      </c>
    </row>
    <row r="4447" spans="1:6" ht="39">
      <c r="A4447" s="41" t="s">
        <v>22259</v>
      </c>
      <c r="B4447" s="2">
        <v>94273</v>
      </c>
      <c r="C4447" s="150" t="s">
        <v>22265</v>
      </c>
      <c r="D4447" s="2" t="s">
        <v>38</v>
      </c>
      <c r="E4447" s="34">
        <v>46.63</v>
      </c>
      <c r="F4447" s="42">
        <v>0</v>
      </c>
    </row>
    <row r="4448" spans="1:6" ht="51.75">
      <c r="A4448" s="41" t="s">
        <v>22259</v>
      </c>
      <c r="B4448" s="2">
        <v>94279</v>
      </c>
      <c r="C4448" s="150" t="s">
        <v>22266</v>
      </c>
      <c r="D4448" s="2" t="s">
        <v>38</v>
      </c>
      <c r="E4448" s="34">
        <v>44.29</v>
      </c>
      <c r="F4448" s="42">
        <v>0</v>
      </c>
    </row>
    <row r="4449" spans="1:6" ht="39">
      <c r="A4449" s="41" t="s">
        <v>22259</v>
      </c>
      <c r="B4449" s="2">
        <v>94277</v>
      </c>
      <c r="C4449" s="150" t="s">
        <v>22267</v>
      </c>
      <c r="D4449" s="2" t="s">
        <v>38</v>
      </c>
      <c r="E4449" s="34">
        <v>37.700000000000003</v>
      </c>
      <c r="F4449" s="42">
        <v>0</v>
      </c>
    </row>
    <row r="4450" spans="1:6" ht="51.75">
      <c r="A4450" s="41" t="s">
        <v>22259</v>
      </c>
      <c r="B4450" s="2">
        <v>104930</v>
      </c>
      <c r="C4450" s="150" t="s">
        <v>22268</v>
      </c>
      <c r="D4450" s="2" t="s">
        <v>38</v>
      </c>
      <c r="E4450" s="34">
        <v>0</v>
      </c>
      <c r="F4450" s="42"/>
    </row>
    <row r="4451" spans="1:6" ht="51.75">
      <c r="A4451" s="41" t="s">
        <v>22259</v>
      </c>
      <c r="B4451" s="2">
        <v>104931</v>
      </c>
      <c r="C4451" s="150" t="s">
        <v>22269</v>
      </c>
      <c r="D4451" s="2" t="s">
        <v>38</v>
      </c>
      <c r="E4451" s="34">
        <v>0</v>
      </c>
      <c r="F4451" s="42"/>
    </row>
    <row r="4452" spans="1:6" ht="26.25">
      <c r="A4452" s="41" t="s">
        <v>22259</v>
      </c>
      <c r="B4452" s="2">
        <v>94294</v>
      </c>
      <c r="C4452" s="150" t="s">
        <v>22270</v>
      </c>
      <c r="D4452" s="2" t="s">
        <v>38</v>
      </c>
      <c r="E4452" s="34">
        <v>8.0500000000000007</v>
      </c>
      <c r="F4452" s="42">
        <v>0</v>
      </c>
    </row>
    <row r="4453" spans="1:6" ht="26.25">
      <c r="A4453" s="41" t="s">
        <v>22259</v>
      </c>
      <c r="B4453" s="2">
        <v>94288</v>
      </c>
      <c r="C4453" s="150" t="s">
        <v>22271</v>
      </c>
      <c r="D4453" s="2" t="s">
        <v>38</v>
      </c>
      <c r="E4453" s="34">
        <v>43.01</v>
      </c>
      <c r="F4453" s="42">
        <v>0</v>
      </c>
    </row>
    <row r="4454" spans="1:6" ht="26.25">
      <c r="A4454" s="41" t="s">
        <v>22259</v>
      </c>
      <c r="B4454" s="2">
        <v>94282</v>
      </c>
      <c r="C4454" s="150" t="s">
        <v>22272</v>
      </c>
      <c r="D4454" s="2" t="s">
        <v>38</v>
      </c>
      <c r="E4454" s="34">
        <v>53.91</v>
      </c>
      <c r="F4454" s="42">
        <v>0</v>
      </c>
    </row>
    <row r="4455" spans="1:6" ht="26.25">
      <c r="A4455" s="41" t="s">
        <v>22259</v>
      </c>
      <c r="B4455" s="2">
        <v>94290</v>
      </c>
      <c r="C4455" s="150" t="s">
        <v>22273</v>
      </c>
      <c r="D4455" s="2" t="s">
        <v>38</v>
      </c>
      <c r="E4455" s="34">
        <v>51.88</v>
      </c>
      <c r="F4455" s="42">
        <v>0</v>
      </c>
    </row>
    <row r="4456" spans="1:6" ht="26.25">
      <c r="A4456" s="41" t="s">
        <v>22259</v>
      </c>
      <c r="B4456" s="2">
        <v>94284</v>
      </c>
      <c r="C4456" s="150" t="s">
        <v>22274</v>
      </c>
      <c r="D4456" s="2" t="s">
        <v>38</v>
      </c>
      <c r="E4456" s="34">
        <v>68.349999999999994</v>
      </c>
      <c r="F4456" s="42">
        <v>0</v>
      </c>
    </row>
    <row r="4457" spans="1:6" ht="26.25">
      <c r="A4457" s="41" t="s">
        <v>22259</v>
      </c>
      <c r="B4457" s="2">
        <v>94292</v>
      </c>
      <c r="C4457" s="150" t="s">
        <v>22275</v>
      </c>
      <c r="D4457" s="2" t="s">
        <v>38</v>
      </c>
      <c r="E4457" s="34">
        <v>61.39</v>
      </c>
      <c r="F4457" s="42">
        <v>0</v>
      </c>
    </row>
    <row r="4458" spans="1:6" ht="26.25">
      <c r="A4458" s="41" t="s">
        <v>22259</v>
      </c>
      <c r="B4458" s="2">
        <v>94286</v>
      </c>
      <c r="C4458" s="150" t="s">
        <v>22276</v>
      </c>
      <c r="D4458" s="2" t="s">
        <v>38</v>
      </c>
      <c r="E4458" s="34">
        <v>85.87</v>
      </c>
      <c r="F4458" s="42">
        <v>0</v>
      </c>
    </row>
    <row r="4459" spans="1:6" ht="26.25">
      <c r="A4459" s="41" t="s">
        <v>22259</v>
      </c>
      <c r="B4459" s="2">
        <v>94287</v>
      </c>
      <c r="C4459" s="150" t="s">
        <v>22277</v>
      </c>
      <c r="D4459" s="2" t="s">
        <v>38</v>
      </c>
      <c r="E4459" s="34">
        <v>34.22</v>
      </c>
      <c r="F4459" s="42">
        <v>0</v>
      </c>
    </row>
    <row r="4460" spans="1:6" ht="26.25">
      <c r="A4460" s="41" t="s">
        <v>22259</v>
      </c>
      <c r="B4460" s="2">
        <v>94281</v>
      </c>
      <c r="C4460" s="150" t="s">
        <v>22278</v>
      </c>
      <c r="D4460" s="2" t="s">
        <v>38</v>
      </c>
      <c r="E4460" s="34">
        <v>44.03</v>
      </c>
      <c r="F4460" s="42">
        <v>0</v>
      </c>
    </row>
    <row r="4461" spans="1:6" ht="26.25">
      <c r="A4461" s="41" t="s">
        <v>22259</v>
      </c>
      <c r="B4461" s="2">
        <v>94289</v>
      </c>
      <c r="C4461" s="150" t="s">
        <v>22279</v>
      </c>
      <c r="D4461" s="2" t="s">
        <v>38</v>
      </c>
      <c r="E4461" s="34">
        <v>43.07</v>
      </c>
      <c r="F4461" s="42">
        <v>0</v>
      </c>
    </row>
    <row r="4462" spans="1:6" ht="26.25">
      <c r="A4462" s="41" t="s">
        <v>22259</v>
      </c>
      <c r="B4462" s="2">
        <v>94283</v>
      </c>
      <c r="C4462" s="150" t="s">
        <v>22280</v>
      </c>
      <c r="D4462" s="2" t="s">
        <v>38</v>
      </c>
      <c r="E4462" s="34">
        <v>58.46</v>
      </c>
      <c r="F4462" s="42">
        <v>0</v>
      </c>
    </row>
    <row r="4463" spans="1:6" ht="26.25">
      <c r="A4463" s="41" t="s">
        <v>22259</v>
      </c>
      <c r="B4463" s="2">
        <v>94291</v>
      </c>
      <c r="C4463" s="150" t="s">
        <v>22281</v>
      </c>
      <c r="D4463" s="2" t="s">
        <v>38</v>
      </c>
      <c r="E4463" s="34">
        <v>52.59</v>
      </c>
      <c r="F4463" s="42">
        <v>0</v>
      </c>
    </row>
    <row r="4464" spans="1:6" ht="26.25">
      <c r="A4464" s="41" t="s">
        <v>22259</v>
      </c>
      <c r="B4464" s="2">
        <v>94285</v>
      </c>
      <c r="C4464" s="150" t="s">
        <v>22282</v>
      </c>
      <c r="D4464" s="2" t="s">
        <v>38</v>
      </c>
      <c r="E4464" s="34">
        <v>75.98</v>
      </c>
      <c r="F4464" s="42">
        <v>0</v>
      </c>
    </row>
    <row r="4465" spans="1:6" ht="26.25">
      <c r="A4465" s="41" t="s">
        <v>22259</v>
      </c>
      <c r="B4465" s="2">
        <v>94293</v>
      </c>
      <c r="C4465" s="150" t="s">
        <v>22283</v>
      </c>
      <c r="D4465" s="2" t="s">
        <v>38</v>
      </c>
      <c r="E4465" s="34">
        <v>170.3</v>
      </c>
      <c r="F4465" s="42">
        <v>0</v>
      </c>
    </row>
    <row r="4466" spans="1:6" ht="26.25">
      <c r="A4466" s="41" t="s">
        <v>22259</v>
      </c>
      <c r="B4466" s="2">
        <v>94264</v>
      </c>
      <c r="C4466" s="150" t="s">
        <v>22284</v>
      </c>
      <c r="D4466" s="2" t="s">
        <v>38</v>
      </c>
      <c r="E4466" s="34">
        <v>44.54</v>
      </c>
      <c r="F4466" s="42">
        <v>0</v>
      </c>
    </row>
    <row r="4467" spans="1:6" ht="26.25">
      <c r="A4467" s="41" t="s">
        <v>22259</v>
      </c>
      <c r="B4467" s="2">
        <v>94266</v>
      </c>
      <c r="C4467" s="150" t="s">
        <v>22285</v>
      </c>
      <c r="D4467" s="2" t="s">
        <v>38</v>
      </c>
      <c r="E4467" s="34">
        <v>56.98</v>
      </c>
      <c r="F4467" s="42">
        <v>0</v>
      </c>
    </row>
    <row r="4468" spans="1:6" ht="26.25">
      <c r="A4468" s="41" t="s">
        <v>22259</v>
      </c>
      <c r="B4468" s="2">
        <v>94263</v>
      </c>
      <c r="C4468" s="150" t="s">
        <v>22286</v>
      </c>
      <c r="D4468" s="2" t="s">
        <v>38</v>
      </c>
      <c r="E4468" s="34">
        <v>38.369999999999997</v>
      </c>
      <c r="F4468" s="42">
        <v>0</v>
      </c>
    </row>
    <row r="4469" spans="1:6" ht="26.25">
      <c r="A4469" s="41" t="s">
        <v>22259</v>
      </c>
      <c r="B4469" s="2">
        <v>94265</v>
      </c>
      <c r="C4469" s="150" t="s">
        <v>22287</v>
      </c>
      <c r="D4469" s="2" t="s">
        <v>38</v>
      </c>
      <c r="E4469" s="34">
        <v>49.92</v>
      </c>
      <c r="F4469" s="42">
        <v>0</v>
      </c>
    </row>
    <row r="4470" spans="1:6" ht="39">
      <c r="A4470" s="41" t="s">
        <v>22259</v>
      </c>
      <c r="B4470" s="2">
        <v>94268</v>
      </c>
      <c r="C4470" s="150" t="s">
        <v>22288</v>
      </c>
      <c r="D4470" s="2" t="s">
        <v>38</v>
      </c>
      <c r="E4470" s="34">
        <v>66.5</v>
      </c>
      <c r="F4470" s="42">
        <v>0</v>
      </c>
    </row>
    <row r="4471" spans="1:6" ht="39">
      <c r="A4471" s="41" t="s">
        <v>22259</v>
      </c>
      <c r="B4471" s="2">
        <v>94270</v>
      </c>
      <c r="C4471" s="150" t="s">
        <v>22289</v>
      </c>
      <c r="D4471" s="2" t="s">
        <v>38</v>
      </c>
      <c r="E4471" s="34">
        <v>93.2</v>
      </c>
      <c r="F4471" s="42">
        <v>0</v>
      </c>
    </row>
    <row r="4472" spans="1:6" ht="39">
      <c r="A4472" s="41" t="s">
        <v>22259</v>
      </c>
      <c r="B4472" s="2">
        <v>94272</v>
      </c>
      <c r="C4472" s="150" t="s">
        <v>22290</v>
      </c>
      <c r="D4472" s="2" t="s">
        <v>38</v>
      </c>
      <c r="E4472" s="34">
        <v>114.99</v>
      </c>
      <c r="F4472" s="42">
        <v>0</v>
      </c>
    </row>
    <row r="4473" spans="1:6" ht="39">
      <c r="A4473" s="41" t="s">
        <v>22259</v>
      </c>
      <c r="B4473" s="2">
        <v>94267</v>
      </c>
      <c r="C4473" s="150" t="s">
        <v>22291</v>
      </c>
      <c r="D4473" s="2" t="s">
        <v>38</v>
      </c>
      <c r="E4473" s="34">
        <v>58.73</v>
      </c>
      <c r="F4473" s="42">
        <v>0</v>
      </c>
    </row>
    <row r="4474" spans="1:6" ht="39">
      <c r="A4474" s="41" t="s">
        <v>22259</v>
      </c>
      <c r="B4474" s="2">
        <v>94269</v>
      </c>
      <c r="C4474" s="150" t="s">
        <v>22292</v>
      </c>
      <c r="D4474" s="2" t="s">
        <v>38</v>
      </c>
      <c r="E4474" s="34">
        <v>82.4</v>
      </c>
      <c r="F4474" s="42">
        <v>0</v>
      </c>
    </row>
    <row r="4475" spans="1:6" ht="39">
      <c r="A4475" s="41" t="s">
        <v>22259</v>
      </c>
      <c r="B4475" s="2">
        <v>94271</v>
      </c>
      <c r="C4475" s="150" t="s">
        <v>22293</v>
      </c>
      <c r="D4475" s="2" t="s">
        <v>38</v>
      </c>
      <c r="E4475" s="34">
        <v>100.53</v>
      </c>
      <c r="F4475" s="42">
        <v>0</v>
      </c>
    </row>
    <row r="4476" spans="1:6" ht="26.25">
      <c r="A4476" s="41" t="s">
        <v>22294</v>
      </c>
      <c r="B4476" s="2">
        <v>105555</v>
      </c>
      <c r="C4476" s="150" t="s">
        <v>22295</v>
      </c>
      <c r="D4476" s="2" t="s">
        <v>35</v>
      </c>
      <c r="E4476" s="34">
        <v>0</v>
      </c>
      <c r="F4476" s="42"/>
    </row>
    <row r="4477" spans="1:6" ht="26.25">
      <c r="A4477" s="41" t="s">
        <v>22294</v>
      </c>
      <c r="B4477" s="2">
        <v>97603</v>
      </c>
      <c r="C4477" s="150" t="s">
        <v>22296</v>
      </c>
      <c r="D4477" s="2" t="s">
        <v>35</v>
      </c>
      <c r="E4477" s="34">
        <v>0</v>
      </c>
      <c r="F4477" s="42"/>
    </row>
    <row r="4478" spans="1:6" ht="26.25">
      <c r="A4478" s="41" t="s">
        <v>22294</v>
      </c>
      <c r="B4478" s="2">
        <v>97602</v>
      </c>
      <c r="C4478" s="150" t="s">
        <v>22297</v>
      </c>
      <c r="D4478" s="2" t="s">
        <v>35</v>
      </c>
      <c r="E4478" s="34">
        <v>0</v>
      </c>
      <c r="F4478" s="42"/>
    </row>
    <row r="4479" spans="1:6" ht="26.25">
      <c r="A4479" s="41" t="s">
        <v>22294</v>
      </c>
      <c r="B4479" s="2">
        <v>97604</v>
      </c>
      <c r="C4479" s="150" t="s">
        <v>22298</v>
      </c>
      <c r="D4479" s="2" t="s">
        <v>35</v>
      </c>
      <c r="E4479" s="34">
        <v>0</v>
      </c>
      <c r="F4479" s="42"/>
    </row>
    <row r="4480" spans="1:6">
      <c r="A4480" s="41" t="s">
        <v>22294</v>
      </c>
      <c r="B4480" s="2">
        <v>105553</v>
      </c>
      <c r="C4480" s="150" t="s">
        <v>22299</v>
      </c>
      <c r="D4480" s="2" t="s">
        <v>35</v>
      </c>
      <c r="E4480" s="34">
        <v>0</v>
      </c>
      <c r="F4480" s="42"/>
    </row>
    <row r="4481" spans="1:6">
      <c r="A4481" s="41" t="s">
        <v>22294</v>
      </c>
      <c r="B4481" s="2">
        <v>105552</v>
      </c>
      <c r="C4481" s="150" t="s">
        <v>22300</v>
      </c>
      <c r="D4481" s="2" t="s">
        <v>35</v>
      </c>
      <c r="E4481" s="34">
        <v>0</v>
      </c>
      <c r="F4481" s="42"/>
    </row>
    <row r="4482" spans="1:6">
      <c r="A4482" s="41" t="s">
        <v>22294</v>
      </c>
      <c r="B4482" s="2">
        <v>105550</v>
      </c>
      <c r="C4482" s="150" t="s">
        <v>22301</v>
      </c>
      <c r="D4482" s="2" t="s">
        <v>35</v>
      </c>
      <c r="E4482" s="34">
        <v>0</v>
      </c>
      <c r="F4482" s="42"/>
    </row>
    <row r="4483" spans="1:6">
      <c r="A4483" s="41" t="s">
        <v>22294</v>
      </c>
      <c r="B4483" s="2">
        <v>105551</v>
      </c>
      <c r="C4483" s="150" t="s">
        <v>22302</v>
      </c>
      <c r="D4483" s="2" t="s">
        <v>35</v>
      </c>
      <c r="E4483" s="34">
        <v>0</v>
      </c>
      <c r="F4483" s="42"/>
    </row>
    <row r="4484" spans="1:6">
      <c r="A4484" s="41" t="s">
        <v>22294</v>
      </c>
      <c r="B4484" s="2">
        <v>105549</v>
      </c>
      <c r="C4484" s="150" t="s">
        <v>22303</v>
      </c>
      <c r="D4484" s="2" t="s">
        <v>35</v>
      </c>
      <c r="E4484" s="34">
        <v>0</v>
      </c>
      <c r="F4484" s="42"/>
    </row>
    <row r="4485" spans="1:6">
      <c r="A4485" s="41" t="s">
        <v>22294</v>
      </c>
      <c r="B4485" s="2">
        <v>105547</v>
      </c>
      <c r="C4485" s="150" t="s">
        <v>22304</v>
      </c>
      <c r="D4485" s="2" t="s">
        <v>38</v>
      </c>
      <c r="E4485" s="34">
        <v>0</v>
      </c>
      <c r="F4485" s="42"/>
    </row>
    <row r="4486" spans="1:6" ht="26.25">
      <c r="A4486" s="41" t="s">
        <v>22294</v>
      </c>
      <c r="B4486" s="2">
        <v>97605</v>
      </c>
      <c r="C4486" s="150" t="s">
        <v>22305</v>
      </c>
      <c r="D4486" s="2" t="s">
        <v>35</v>
      </c>
      <c r="E4486" s="34">
        <v>90.08</v>
      </c>
      <c r="F4486" s="42">
        <v>0</v>
      </c>
    </row>
    <row r="4487" spans="1:6" ht="26.25">
      <c r="A4487" s="41" t="s">
        <v>22294</v>
      </c>
      <c r="B4487" s="2">
        <v>97607</v>
      </c>
      <c r="C4487" s="150" t="s">
        <v>22306</v>
      </c>
      <c r="D4487" s="2" t="s">
        <v>35</v>
      </c>
      <c r="E4487" s="34">
        <v>116.2</v>
      </c>
      <c r="F4487" s="42">
        <v>0</v>
      </c>
    </row>
    <row r="4488" spans="1:6" ht="26.25">
      <c r="A4488" s="41" t="s">
        <v>22294</v>
      </c>
      <c r="B4488" s="2">
        <v>97599</v>
      </c>
      <c r="C4488" s="150" t="s">
        <v>22307</v>
      </c>
      <c r="D4488" s="2" t="s">
        <v>35</v>
      </c>
      <c r="E4488" s="34">
        <v>21.16</v>
      </c>
      <c r="F4488" s="42">
        <v>0</v>
      </c>
    </row>
    <row r="4489" spans="1:6" ht="26.25">
      <c r="A4489" s="41" t="s">
        <v>22294</v>
      </c>
      <c r="B4489" s="2">
        <v>105542</v>
      </c>
      <c r="C4489" s="150" t="s">
        <v>22308</v>
      </c>
      <c r="D4489" s="2" t="s">
        <v>35</v>
      </c>
      <c r="E4489" s="34">
        <v>0</v>
      </c>
      <c r="F4489" s="42"/>
    </row>
    <row r="4490" spans="1:6" ht="26.25">
      <c r="A4490" s="41" t="s">
        <v>22294</v>
      </c>
      <c r="B4490" s="2">
        <v>105543</v>
      </c>
      <c r="C4490" s="150" t="s">
        <v>22309</v>
      </c>
      <c r="D4490" s="2" t="s">
        <v>35</v>
      </c>
      <c r="E4490" s="34">
        <v>0</v>
      </c>
      <c r="F4490" s="42"/>
    </row>
    <row r="4491" spans="1:6" ht="26.25">
      <c r="A4491" s="41" t="s">
        <v>22294</v>
      </c>
      <c r="B4491" s="2">
        <v>105544</v>
      </c>
      <c r="C4491" s="150" t="s">
        <v>22310</v>
      </c>
      <c r="D4491" s="2" t="s">
        <v>35</v>
      </c>
      <c r="E4491" s="34">
        <v>0</v>
      </c>
      <c r="F4491" s="42"/>
    </row>
    <row r="4492" spans="1:6" ht="26.25">
      <c r="A4492" s="41" t="s">
        <v>22294</v>
      </c>
      <c r="B4492" s="2">
        <v>100913</v>
      </c>
      <c r="C4492" s="150" t="s">
        <v>22311</v>
      </c>
      <c r="D4492" s="2" t="s">
        <v>35</v>
      </c>
      <c r="E4492" s="34">
        <v>0</v>
      </c>
      <c r="F4492" s="42"/>
    </row>
    <row r="4493" spans="1:6" ht="26.25">
      <c r="A4493" s="41" t="s">
        <v>22294</v>
      </c>
      <c r="B4493" s="2">
        <v>100916</v>
      </c>
      <c r="C4493" s="150" t="s">
        <v>22312</v>
      </c>
      <c r="D4493" s="2" t="s">
        <v>35</v>
      </c>
      <c r="E4493" s="34">
        <v>0</v>
      </c>
      <c r="F4493" s="42"/>
    </row>
    <row r="4494" spans="1:6" ht="26.25">
      <c r="A4494" s="41" t="s">
        <v>22294</v>
      </c>
      <c r="B4494" s="2">
        <v>100918</v>
      </c>
      <c r="C4494" s="150" t="s">
        <v>22313</v>
      </c>
      <c r="D4494" s="2" t="s">
        <v>35</v>
      </c>
      <c r="E4494" s="34">
        <v>0</v>
      </c>
      <c r="F4494" s="42"/>
    </row>
    <row r="4495" spans="1:6" ht="26.25">
      <c r="A4495" s="41" t="s">
        <v>22294</v>
      </c>
      <c r="B4495" s="2">
        <v>100914</v>
      </c>
      <c r="C4495" s="150" t="s">
        <v>22314</v>
      </c>
      <c r="D4495" s="2" t="s">
        <v>35</v>
      </c>
      <c r="E4495" s="34">
        <v>0</v>
      </c>
      <c r="F4495" s="42"/>
    </row>
    <row r="4496" spans="1:6" ht="26.25">
      <c r="A4496" s="41" t="s">
        <v>22294</v>
      </c>
      <c r="B4496" s="2">
        <v>100917</v>
      </c>
      <c r="C4496" s="150" t="s">
        <v>22315</v>
      </c>
      <c r="D4496" s="2" t="s">
        <v>35</v>
      </c>
      <c r="E4496" s="34">
        <v>0</v>
      </c>
      <c r="F4496" s="42"/>
    </row>
    <row r="4497" spans="1:6" ht="26.25">
      <c r="A4497" s="41" t="s">
        <v>22294</v>
      </c>
      <c r="B4497" s="2">
        <v>100907</v>
      </c>
      <c r="C4497" s="150" t="s">
        <v>22316</v>
      </c>
      <c r="D4497" s="2" t="s">
        <v>35</v>
      </c>
      <c r="E4497" s="34">
        <v>0</v>
      </c>
      <c r="F4497" s="42"/>
    </row>
    <row r="4498" spans="1:6" ht="26.25">
      <c r="A4498" s="41" t="s">
        <v>22294</v>
      </c>
      <c r="B4498" s="2">
        <v>102467</v>
      </c>
      <c r="C4498" s="150" t="s">
        <v>22317</v>
      </c>
      <c r="D4498" s="2" t="s">
        <v>35</v>
      </c>
      <c r="E4498" s="34">
        <v>0</v>
      </c>
      <c r="F4498" s="42"/>
    </row>
    <row r="4499" spans="1:6" ht="26.25">
      <c r="A4499" s="41" t="s">
        <v>22294</v>
      </c>
      <c r="B4499" s="2">
        <v>100910</v>
      </c>
      <c r="C4499" s="150" t="s">
        <v>22318</v>
      </c>
      <c r="D4499" s="2" t="s">
        <v>35</v>
      </c>
      <c r="E4499" s="34">
        <v>0</v>
      </c>
      <c r="F4499" s="42"/>
    </row>
    <row r="4500" spans="1:6" ht="26.25">
      <c r="A4500" s="41" t="s">
        <v>22294</v>
      </c>
      <c r="B4500" s="2">
        <v>105541</v>
      </c>
      <c r="C4500" s="150" t="s">
        <v>22319</v>
      </c>
      <c r="D4500" s="2" t="s">
        <v>35</v>
      </c>
      <c r="E4500" s="34">
        <v>0</v>
      </c>
      <c r="F4500" s="42"/>
    </row>
    <row r="4501" spans="1:6" ht="26.25">
      <c r="A4501" s="41" t="s">
        <v>22294</v>
      </c>
      <c r="B4501" s="2">
        <v>100908</v>
      </c>
      <c r="C4501" s="150" t="s">
        <v>22320</v>
      </c>
      <c r="D4501" s="2" t="s">
        <v>35</v>
      </c>
      <c r="E4501" s="34">
        <v>0</v>
      </c>
      <c r="F4501" s="42"/>
    </row>
    <row r="4502" spans="1:6" ht="26.25">
      <c r="A4502" s="41" t="s">
        <v>22294</v>
      </c>
      <c r="B4502" s="2">
        <v>100911</v>
      </c>
      <c r="C4502" s="150" t="s">
        <v>22321</v>
      </c>
      <c r="D4502" s="2" t="s">
        <v>35</v>
      </c>
      <c r="E4502" s="34">
        <v>0</v>
      </c>
      <c r="F4502" s="42"/>
    </row>
    <row r="4503" spans="1:6" ht="26.25">
      <c r="A4503" s="41" t="s">
        <v>22294</v>
      </c>
      <c r="B4503" s="2">
        <v>103782</v>
      </c>
      <c r="C4503" s="150" t="s">
        <v>22322</v>
      </c>
      <c r="D4503" s="2" t="s">
        <v>35</v>
      </c>
      <c r="E4503" s="34">
        <v>37.159999999999997</v>
      </c>
      <c r="F4503" s="42">
        <v>0</v>
      </c>
    </row>
    <row r="4504" spans="1:6" ht="26.25">
      <c r="A4504" s="41" t="s">
        <v>22294</v>
      </c>
      <c r="B4504" s="2">
        <v>103786</v>
      </c>
      <c r="C4504" s="150" t="s">
        <v>22323</v>
      </c>
      <c r="D4504" s="2" t="s">
        <v>35</v>
      </c>
      <c r="E4504" s="34">
        <v>0</v>
      </c>
      <c r="F4504" s="42"/>
    </row>
    <row r="4505" spans="1:6" ht="26.25">
      <c r="A4505" s="41" t="s">
        <v>22294</v>
      </c>
      <c r="B4505" s="2">
        <v>103787</v>
      </c>
      <c r="C4505" s="150" t="s">
        <v>22324</v>
      </c>
      <c r="D4505" s="2" t="s">
        <v>35</v>
      </c>
      <c r="E4505" s="34">
        <v>0</v>
      </c>
      <c r="F4505" s="42"/>
    </row>
    <row r="4506" spans="1:6" ht="26.25">
      <c r="A4506" s="41" t="s">
        <v>22294</v>
      </c>
      <c r="B4506" s="2">
        <v>103788</v>
      </c>
      <c r="C4506" s="150" t="s">
        <v>22325</v>
      </c>
      <c r="D4506" s="2" t="s">
        <v>35</v>
      </c>
      <c r="E4506" s="34">
        <v>0</v>
      </c>
      <c r="F4506" s="42"/>
    </row>
    <row r="4507" spans="1:6" ht="26.25">
      <c r="A4507" s="41" t="s">
        <v>22294</v>
      </c>
      <c r="B4507" s="2">
        <v>103783</v>
      </c>
      <c r="C4507" s="150" t="s">
        <v>22326</v>
      </c>
      <c r="D4507" s="2" t="s">
        <v>35</v>
      </c>
      <c r="E4507" s="34">
        <v>0</v>
      </c>
      <c r="F4507" s="42"/>
    </row>
    <row r="4508" spans="1:6" ht="26.25">
      <c r="A4508" s="41" t="s">
        <v>22294</v>
      </c>
      <c r="B4508" s="2">
        <v>103784</v>
      </c>
      <c r="C4508" s="150" t="s">
        <v>22327</v>
      </c>
      <c r="D4508" s="2" t="s">
        <v>35</v>
      </c>
      <c r="E4508" s="34">
        <v>0</v>
      </c>
      <c r="F4508" s="42"/>
    </row>
    <row r="4509" spans="1:6" ht="26.25">
      <c r="A4509" s="41" t="s">
        <v>22294</v>
      </c>
      <c r="B4509" s="2">
        <v>103785</v>
      </c>
      <c r="C4509" s="150" t="s">
        <v>22328</v>
      </c>
      <c r="D4509" s="2" t="s">
        <v>35</v>
      </c>
      <c r="E4509" s="34">
        <v>0</v>
      </c>
      <c r="F4509" s="42"/>
    </row>
    <row r="4510" spans="1:6" ht="26.25">
      <c r="A4510" s="41" t="s">
        <v>22294</v>
      </c>
      <c r="B4510" s="2">
        <v>105546</v>
      </c>
      <c r="C4510" s="150" t="s">
        <v>22329</v>
      </c>
      <c r="D4510" s="2" t="s">
        <v>35</v>
      </c>
      <c r="E4510" s="34">
        <v>0</v>
      </c>
      <c r="F4510" s="42"/>
    </row>
    <row r="4511" spans="1:6" ht="26.25">
      <c r="A4511" s="41" t="s">
        <v>22294</v>
      </c>
      <c r="B4511" s="2">
        <v>105545</v>
      </c>
      <c r="C4511" s="150" t="s">
        <v>22330</v>
      </c>
      <c r="D4511" s="2" t="s">
        <v>35</v>
      </c>
      <c r="E4511" s="34">
        <v>0</v>
      </c>
      <c r="F4511" s="42"/>
    </row>
    <row r="4512" spans="1:6" ht="26.25">
      <c r="A4512" s="41" t="s">
        <v>22294</v>
      </c>
      <c r="B4512" s="2">
        <v>97610</v>
      </c>
      <c r="C4512" s="150" t="s">
        <v>22331</v>
      </c>
      <c r="D4512" s="2" t="s">
        <v>35</v>
      </c>
      <c r="E4512" s="34">
        <v>16.53</v>
      </c>
      <c r="F4512" s="42">
        <v>0</v>
      </c>
    </row>
    <row r="4513" spans="1:6" ht="26.25">
      <c r="A4513" s="41" t="s">
        <v>22294</v>
      </c>
      <c r="B4513" s="2">
        <v>97609</v>
      </c>
      <c r="C4513" s="150" t="s">
        <v>22332</v>
      </c>
      <c r="D4513" s="2" t="s">
        <v>35</v>
      </c>
      <c r="E4513" s="34">
        <v>15.93</v>
      </c>
      <c r="F4513" s="42">
        <v>0</v>
      </c>
    </row>
    <row r="4514" spans="1:6" ht="26.25">
      <c r="A4514" s="41" t="s">
        <v>22294</v>
      </c>
      <c r="B4514" s="2">
        <v>105554</v>
      </c>
      <c r="C4514" s="150" t="s">
        <v>22333</v>
      </c>
      <c r="D4514" s="2" t="s">
        <v>35</v>
      </c>
      <c r="E4514" s="34">
        <v>19.309999999999999</v>
      </c>
      <c r="F4514" s="42">
        <v>0</v>
      </c>
    </row>
    <row r="4515" spans="1:6" ht="26.25">
      <c r="A4515" s="41" t="s">
        <v>22294</v>
      </c>
      <c r="B4515" s="2">
        <v>100903</v>
      </c>
      <c r="C4515" s="150" t="s">
        <v>22334</v>
      </c>
      <c r="D4515" s="2" t="s">
        <v>35</v>
      </c>
      <c r="E4515" s="34">
        <v>36.81</v>
      </c>
      <c r="F4515" s="42">
        <v>0</v>
      </c>
    </row>
    <row r="4516" spans="1:6" ht="26.25">
      <c r="A4516" s="41" t="s">
        <v>22294</v>
      </c>
      <c r="B4516" s="2">
        <v>100902</v>
      </c>
      <c r="C4516" s="150" t="s">
        <v>22335</v>
      </c>
      <c r="D4516" s="2" t="s">
        <v>35</v>
      </c>
      <c r="E4516" s="34">
        <v>34.18</v>
      </c>
      <c r="F4516" s="42">
        <v>0</v>
      </c>
    </row>
    <row r="4517" spans="1:6">
      <c r="A4517" s="41" t="s">
        <v>22294</v>
      </c>
      <c r="B4517" s="2">
        <v>105548</v>
      </c>
      <c r="C4517" s="150" t="s">
        <v>22336</v>
      </c>
      <c r="D4517" s="2" t="s">
        <v>38</v>
      </c>
      <c r="E4517" s="34">
        <v>0</v>
      </c>
      <c r="F4517" s="42"/>
    </row>
    <row r="4518" spans="1:6" ht="26.25">
      <c r="A4518" s="41" t="s">
        <v>22294</v>
      </c>
      <c r="B4518" s="2">
        <v>97595</v>
      </c>
      <c r="C4518" s="150" t="s">
        <v>22337</v>
      </c>
      <c r="D4518" s="2" t="s">
        <v>35</v>
      </c>
      <c r="E4518" s="34">
        <v>112.68</v>
      </c>
      <c r="F4518" s="42">
        <v>0</v>
      </c>
    </row>
    <row r="4519" spans="1:6" ht="26.25">
      <c r="A4519" s="41" t="s">
        <v>22294</v>
      </c>
      <c r="B4519" s="2">
        <v>97597</v>
      </c>
      <c r="C4519" s="150" t="s">
        <v>22338</v>
      </c>
      <c r="D4519" s="2" t="s">
        <v>35</v>
      </c>
      <c r="E4519" s="34">
        <v>79.739999999999995</v>
      </c>
      <c r="F4519" s="42">
        <v>0</v>
      </c>
    </row>
    <row r="4520" spans="1:6" ht="26.25">
      <c r="A4520" s="41" t="s">
        <v>22294</v>
      </c>
      <c r="B4520" s="2">
        <v>97596</v>
      </c>
      <c r="C4520" s="150" t="s">
        <v>22339</v>
      </c>
      <c r="D4520" s="2" t="s">
        <v>35</v>
      </c>
      <c r="E4520" s="34">
        <v>82.95</v>
      </c>
      <c r="F4520" s="42">
        <v>0</v>
      </c>
    </row>
    <row r="4521" spans="1:6" ht="26.25">
      <c r="A4521" s="41" t="s">
        <v>22294</v>
      </c>
      <c r="B4521" s="2">
        <v>97598</v>
      </c>
      <c r="C4521" s="150" t="s">
        <v>22340</v>
      </c>
      <c r="D4521" s="2" t="s">
        <v>35</v>
      </c>
      <c r="E4521" s="34">
        <v>75.94</v>
      </c>
      <c r="F4521" s="42">
        <v>0</v>
      </c>
    </row>
    <row r="4522" spans="1:6" ht="26.25">
      <c r="A4522" s="41" t="s">
        <v>22341</v>
      </c>
      <c r="B4522" s="2">
        <v>98549</v>
      </c>
      <c r="C4522" s="150" t="s">
        <v>22342</v>
      </c>
      <c r="D4522" s="2" t="s">
        <v>34</v>
      </c>
      <c r="E4522" s="34">
        <v>0</v>
      </c>
      <c r="F4522" s="42"/>
    </row>
    <row r="4523" spans="1:6" ht="26.25">
      <c r="A4523" s="41" t="s">
        <v>22341</v>
      </c>
      <c r="B4523" s="2">
        <v>98562</v>
      </c>
      <c r="C4523" s="150" t="s">
        <v>22343</v>
      </c>
      <c r="D4523" s="2" t="s">
        <v>34</v>
      </c>
      <c r="E4523" s="34">
        <v>57.96</v>
      </c>
      <c r="F4523" s="42">
        <v>0</v>
      </c>
    </row>
    <row r="4524" spans="1:6" ht="26.25">
      <c r="A4524" s="41" t="s">
        <v>22341</v>
      </c>
      <c r="B4524" s="2">
        <v>98555</v>
      </c>
      <c r="C4524" s="150" t="s">
        <v>22344</v>
      </c>
      <c r="D4524" s="2" t="s">
        <v>34</v>
      </c>
      <c r="E4524" s="34">
        <v>36.520000000000003</v>
      </c>
      <c r="F4524" s="42">
        <v>0</v>
      </c>
    </row>
    <row r="4525" spans="1:6" ht="26.25">
      <c r="A4525" s="41" t="s">
        <v>22341</v>
      </c>
      <c r="B4525" s="2">
        <v>98556</v>
      </c>
      <c r="C4525" s="150" t="s">
        <v>22345</v>
      </c>
      <c r="D4525" s="2" t="s">
        <v>34</v>
      </c>
      <c r="E4525" s="34">
        <v>66.489999999999995</v>
      </c>
      <c r="F4525" s="42">
        <v>0</v>
      </c>
    </row>
    <row r="4526" spans="1:6">
      <c r="A4526" s="41" t="s">
        <v>22341</v>
      </c>
      <c r="B4526" s="2">
        <v>98557</v>
      </c>
      <c r="C4526" s="150" t="s">
        <v>22346</v>
      </c>
      <c r="D4526" s="2" t="s">
        <v>34</v>
      </c>
      <c r="E4526" s="34">
        <v>45.05</v>
      </c>
      <c r="F4526" s="42">
        <v>0</v>
      </c>
    </row>
    <row r="4527" spans="1:6" ht="26.25">
      <c r="A4527" s="41" t="s">
        <v>22341</v>
      </c>
      <c r="B4527" s="2">
        <v>98548</v>
      </c>
      <c r="C4527" s="150" t="s">
        <v>22347</v>
      </c>
      <c r="D4527" s="2" t="s">
        <v>34</v>
      </c>
      <c r="E4527" s="34">
        <v>0</v>
      </c>
      <c r="F4527" s="42"/>
    </row>
    <row r="4528" spans="1:6" ht="26.25">
      <c r="A4528" s="41" t="s">
        <v>22341</v>
      </c>
      <c r="B4528" s="2">
        <v>98547</v>
      </c>
      <c r="C4528" s="150" t="s">
        <v>22348</v>
      </c>
      <c r="D4528" s="2" t="s">
        <v>34</v>
      </c>
      <c r="E4528" s="34">
        <v>221</v>
      </c>
      <c r="F4528" s="42">
        <v>0</v>
      </c>
    </row>
    <row r="4529" spans="1:6" ht="26.25">
      <c r="A4529" s="41" t="s">
        <v>22341</v>
      </c>
      <c r="B4529" s="2">
        <v>98546</v>
      </c>
      <c r="C4529" s="150" t="s">
        <v>22349</v>
      </c>
      <c r="D4529" s="2" t="s">
        <v>34</v>
      </c>
      <c r="E4529" s="34">
        <v>131.33000000000001</v>
      </c>
      <c r="F4529" s="42">
        <v>0</v>
      </c>
    </row>
    <row r="4530" spans="1:6" ht="26.25">
      <c r="A4530" s="41" t="s">
        <v>22341</v>
      </c>
      <c r="B4530" s="2">
        <v>98552</v>
      </c>
      <c r="C4530" s="150" t="s">
        <v>22350</v>
      </c>
      <c r="D4530" s="2" t="s">
        <v>34</v>
      </c>
      <c r="E4530" s="34">
        <v>0</v>
      </c>
      <c r="F4530" s="42"/>
    </row>
    <row r="4531" spans="1:6" ht="26.25">
      <c r="A4531" s="41" t="s">
        <v>22341</v>
      </c>
      <c r="B4531" s="2">
        <v>98553</v>
      </c>
      <c r="C4531" s="150" t="s">
        <v>22351</v>
      </c>
      <c r="D4531" s="2" t="s">
        <v>34</v>
      </c>
      <c r="E4531" s="34">
        <v>176.07</v>
      </c>
      <c r="F4531" s="42">
        <v>0</v>
      </c>
    </row>
    <row r="4532" spans="1:6" ht="26.25">
      <c r="A4532" s="41" t="s">
        <v>22341</v>
      </c>
      <c r="B4532" s="2">
        <v>98554</v>
      </c>
      <c r="C4532" s="150" t="s">
        <v>22352</v>
      </c>
      <c r="D4532" s="2" t="s">
        <v>34</v>
      </c>
      <c r="E4532" s="34">
        <v>50.4</v>
      </c>
      <c r="F4532" s="42">
        <v>0</v>
      </c>
    </row>
    <row r="4533" spans="1:6" ht="26.25">
      <c r="A4533" s="41" t="s">
        <v>22341</v>
      </c>
      <c r="B4533" s="2">
        <v>98565</v>
      </c>
      <c r="C4533" s="150" t="s">
        <v>22353</v>
      </c>
      <c r="D4533" s="2" t="s">
        <v>34</v>
      </c>
      <c r="E4533" s="34">
        <v>61.15</v>
      </c>
      <c r="F4533" s="42">
        <v>0</v>
      </c>
    </row>
    <row r="4534" spans="1:6" ht="26.25">
      <c r="A4534" s="41" t="s">
        <v>22341</v>
      </c>
      <c r="B4534" s="2">
        <v>98567</v>
      </c>
      <c r="C4534" s="150" t="s">
        <v>22354</v>
      </c>
      <c r="D4534" s="2" t="s">
        <v>34</v>
      </c>
      <c r="E4534" s="34">
        <v>78.819999999999993</v>
      </c>
      <c r="F4534" s="42">
        <v>0</v>
      </c>
    </row>
    <row r="4535" spans="1:6" ht="26.25">
      <c r="A4535" s="41" t="s">
        <v>22341</v>
      </c>
      <c r="B4535" s="2">
        <v>98569</v>
      </c>
      <c r="C4535" s="150" t="s">
        <v>22355</v>
      </c>
      <c r="D4535" s="2" t="s">
        <v>34</v>
      </c>
      <c r="E4535" s="34">
        <v>97.34</v>
      </c>
      <c r="F4535" s="42">
        <v>0</v>
      </c>
    </row>
    <row r="4536" spans="1:6" ht="26.25">
      <c r="A4536" s="41" t="s">
        <v>22341</v>
      </c>
      <c r="B4536" s="2">
        <v>98571</v>
      </c>
      <c r="C4536" s="150" t="s">
        <v>22356</v>
      </c>
      <c r="D4536" s="2" t="s">
        <v>34</v>
      </c>
      <c r="E4536" s="34">
        <v>48.82</v>
      </c>
      <c r="F4536" s="42">
        <v>0</v>
      </c>
    </row>
    <row r="4537" spans="1:6" ht="26.25">
      <c r="A4537" s="41" t="s">
        <v>22341</v>
      </c>
      <c r="B4537" s="2">
        <v>98572</v>
      </c>
      <c r="C4537" s="150" t="s">
        <v>22357</v>
      </c>
      <c r="D4537" s="2" t="s">
        <v>34</v>
      </c>
      <c r="E4537" s="34">
        <v>60.03</v>
      </c>
      <c r="F4537" s="42">
        <v>0</v>
      </c>
    </row>
    <row r="4538" spans="1:6" ht="26.25">
      <c r="A4538" s="41" t="s">
        <v>22341</v>
      </c>
      <c r="B4538" s="2">
        <v>98563</v>
      </c>
      <c r="C4538" s="150" t="s">
        <v>22358</v>
      </c>
      <c r="D4538" s="2" t="s">
        <v>34</v>
      </c>
      <c r="E4538" s="34">
        <v>42.63</v>
      </c>
      <c r="F4538" s="42">
        <v>0</v>
      </c>
    </row>
    <row r="4539" spans="1:6" ht="26.25">
      <c r="A4539" s="41" t="s">
        <v>22341</v>
      </c>
      <c r="B4539" s="2">
        <v>98564</v>
      </c>
      <c r="C4539" s="150" t="s">
        <v>22359</v>
      </c>
      <c r="D4539" s="2" t="s">
        <v>34</v>
      </c>
      <c r="E4539" s="34">
        <v>56.96</v>
      </c>
      <c r="F4539" s="42">
        <v>0</v>
      </c>
    </row>
    <row r="4540" spans="1:6" ht="26.25">
      <c r="A4540" s="41" t="s">
        <v>22341</v>
      </c>
      <c r="B4540" s="2">
        <v>98566</v>
      </c>
      <c r="C4540" s="150" t="s">
        <v>22360</v>
      </c>
      <c r="D4540" s="2" t="s">
        <v>34</v>
      </c>
      <c r="E4540" s="34">
        <v>75.48</v>
      </c>
      <c r="F4540" s="42">
        <v>0</v>
      </c>
    </row>
    <row r="4541" spans="1:6" ht="26.25">
      <c r="A4541" s="41" t="s">
        <v>22341</v>
      </c>
      <c r="B4541" s="2">
        <v>98568</v>
      </c>
      <c r="C4541" s="150" t="s">
        <v>22361</v>
      </c>
      <c r="D4541" s="2" t="s">
        <v>34</v>
      </c>
      <c r="E4541" s="34">
        <v>93.15</v>
      </c>
      <c r="F4541" s="42">
        <v>0</v>
      </c>
    </row>
    <row r="4542" spans="1:6" ht="26.25">
      <c r="A4542" s="41" t="s">
        <v>22341</v>
      </c>
      <c r="B4542" s="2">
        <v>98570</v>
      </c>
      <c r="C4542" s="150" t="s">
        <v>22362</v>
      </c>
      <c r="D4542" s="2" t="s">
        <v>34</v>
      </c>
      <c r="E4542" s="34">
        <v>111.67</v>
      </c>
      <c r="F4542" s="42">
        <v>0</v>
      </c>
    </row>
    <row r="4543" spans="1:6" ht="26.25">
      <c r="A4543" s="41" t="s">
        <v>22341</v>
      </c>
      <c r="B4543" s="2">
        <v>98573</v>
      </c>
      <c r="C4543" s="150" t="s">
        <v>22363</v>
      </c>
      <c r="D4543" s="2" t="s">
        <v>34</v>
      </c>
      <c r="E4543" s="34">
        <v>73.63</v>
      </c>
      <c r="F4543" s="42">
        <v>0</v>
      </c>
    </row>
    <row r="4544" spans="1:6" ht="26.25">
      <c r="A4544" s="41" t="s">
        <v>22341</v>
      </c>
      <c r="B4544" s="2">
        <v>98576</v>
      </c>
      <c r="C4544" s="150" t="s">
        <v>22364</v>
      </c>
      <c r="D4544" s="2" t="s">
        <v>38</v>
      </c>
      <c r="E4544" s="34">
        <v>23.61</v>
      </c>
      <c r="F4544" s="42">
        <v>0</v>
      </c>
    </row>
    <row r="4545" spans="1:6" ht="26.25">
      <c r="A4545" s="41" t="s">
        <v>22341</v>
      </c>
      <c r="B4545" s="2">
        <v>98575</v>
      </c>
      <c r="C4545" s="150" t="s">
        <v>22365</v>
      </c>
      <c r="D4545" s="2" t="s">
        <v>38</v>
      </c>
      <c r="E4545" s="34">
        <v>80.239999999999995</v>
      </c>
      <c r="F4545" s="42">
        <v>0</v>
      </c>
    </row>
    <row r="4546" spans="1:6" ht="26.25">
      <c r="A4546" s="41" t="s">
        <v>22341</v>
      </c>
      <c r="B4546" s="2">
        <v>98577</v>
      </c>
      <c r="C4546" s="150" t="s">
        <v>22366</v>
      </c>
      <c r="D4546" s="2" t="s">
        <v>38</v>
      </c>
      <c r="E4546" s="34">
        <v>57.44</v>
      </c>
      <c r="F4546" s="42">
        <v>0</v>
      </c>
    </row>
    <row r="4547" spans="1:6" ht="26.25">
      <c r="A4547" s="41" t="s">
        <v>22341</v>
      </c>
      <c r="B4547" s="2">
        <v>98558</v>
      </c>
      <c r="C4547" s="150" t="s">
        <v>22367</v>
      </c>
      <c r="D4547" s="2" t="s">
        <v>35</v>
      </c>
      <c r="E4547" s="34">
        <v>10.72</v>
      </c>
      <c r="F4547" s="42">
        <v>0</v>
      </c>
    </row>
    <row r="4548" spans="1:6" ht="26.25">
      <c r="A4548" s="41" t="s">
        <v>22341</v>
      </c>
      <c r="B4548" s="2">
        <v>106110</v>
      </c>
      <c r="C4548" s="150" t="s">
        <v>22368</v>
      </c>
      <c r="D4548" s="2" t="s">
        <v>35</v>
      </c>
      <c r="E4548" s="34">
        <v>0</v>
      </c>
      <c r="F4548" s="42"/>
    </row>
    <row r="4549" spans="1:6" ht="26.25">
      <c r="A4549" s="41" t="s">
        <v>22341</v>
      </c>
      <c r="B4549" s="2">
        <v>98551</v>
      </c>
      <c r="C4549" s="150" t="s">
        <v>22369</v>
      </c>
      <c r="D4549" s="2" t="s">
        <v>38</v>
      </c>
      <c r="E4549" s="34">
        <v>0</v>
      </c>
      <c r="F4549" s="42"/>
    </row>
    <row r="4550" spans="1:6">
      <c r="A4550" s="41" t="s">
        <v>22341</v>
      </c>
      <c r="B4550" s="2">
        <v>98559</v>
      </c>
      <c r="C4550" s="150" t="s">
        <v>22370</v>
      </c>
      <c r="D4550" s="2" t="s">
        <v>38</v>
      </c>
      <c r="E4550" s="34">
        <v>5.56</v>
      </c>
      <c r="F4550" s="42">
        <v>0</v>
      </c>
    </row>
    <row r="4551" spans="1:6" ht="26.25">
      <c r="A4551" s="41" t="s">
        <v>22371</v>
      </c>
      <c r="B4551" s="2">
        <v>91925</v>
      </c>
      <c r="C4551" s="150" t="s">
        <v>22372</v>
      </c>
      <c r="D4551" s="2" t="s">
        <v>38</v>
      </c>
      <c r="E4551" s="34">
        <v>4.26</v>
      </c>
      <c r="F4551" s="42">
        <v>0</v>
      </c>
    </row>
    <row r="4552" spans="1:6" ht="26.25">
      <c r="A4552" s="41" t="s">
        <v>22371</v>
      </c>
      <c r="B4552" s="2">
        <v>91924</v>
      </c>
      <c r="C4552" s="150" t="s">
        <v>22373</v>
      </c>
      <c r="D4552" s="2" t="s">
        <v>38</v>
      </c>
      <c r="E4552" s="34">
        <v>3.64</v>
      </c>
      <c r="F4552" s="42">
        <v>0</v>
      </c>
    </row>
    <row r="4553" spans="1:6" ht="26.25">
      <c r="A4553" s="41" t="s">
        <v>22371</v>
      </c>
      <c r="B4553" s="2">
        <v>91933</v>
      </c>
      <c r="C4553" s="150" t="s">
        <v>22374</v>
      </c>
      <c r="D4553" s="2" t="s">
        <v>38</v>
      </c>
      <c r="E4553" s="34">
        <v>18.309999999999999</v>
      </c>
      <c r="F4553" s="42">
        <v>0</v>
      </c>
    </row>
    <row r="4554" spans="1:6" ht="26.25">
      <c r="A4554" s="41" t="s">
        <v>22371</v>
      </c>
      <c r="B4554" s="2">
        <v>91932</v>
      </c>
      <c r="C4554" s="150" t="s">
        <v>22375</v>
      </c>
      <c r="D4554" s="2" t="s">
        <v>38</v>
      </c>
      <c r="E4554" s="34">
        <v>18.920000000000002</v>
      </c>
      <c r="F4554" s="42">
        <v>0</v>
      </c>
    </row>
    <row r="4555" spans="1:6" ht="26.25">
      <c r="A4555" s="41" t="s">
        <v>22371</v>
      </c>
      <c r="B4555" s="2">
        <v>91935</v>
      </c>
      <c r="C4555" s="150" t="s">
        <v>22376</v>
      </c>
      <c r="D4555" s="2" t="s">
        <v>38</v>
      </c>
      <c r="E4555" s="34">
        <v>28.56</v>
      </c>
      <c r="F4555" s="42">
        <v>0</v>
      </c>
    </row>
    <row r="4556" spans="1:6" ht="26.25">
      <c r="A4556" s="41" t="s">
        <v>22371</v>
      </c>
      <c r="B4556" s="2">
        <v>91934</v>
      </c>
      <c r="C4556" s="150" t="s">
        <v>22377</v>
      </c>
      <c r="D4556" s="2" t="s">
        <v>38</v>
      </c>
      <c r="E4556" s="34">
        <v>27.42</v>
      </c>
      <c r="F4556" s="42">
        <v>0</v>
      </c>
    </row>
    <row r="4557" spans="1:6" ht="26.25">
      <c r="A4557" s="41" t="s">
        <v>22371</v>
      </c>
      <c r="B4557" s="2">
        <v>91927</v>
      </c>
      <c r="C4557" s="150" t="s">
        <v>22378</v>
      </c>
      <c r="D4557" s="2" t="s">
        <v>38</v>
      </c>
      <c r="E4557" s="34">
        <v>5.69</v>
      </c>
      <c r="F4557" s="42">
        <v>0</v>
      </c>
    </row>
    <row r="4558" spans="1:6" ht="26.25">
      <c r="A4558" s="41" t="s">
        <v>22371</v>
      </c>
      <c r="B4558" s="2">
        <v>91926</v>
      </c>
      <c r="C4558" s="150" t="s">
        <v>22379</v>
      </c>
      <c r="D4558" s="2" t="s">
        <v>38</v>
      </c>
      <c r="E4558" s="34">
        <v>5.16</v>
      </c>
      <c r="F4558" s="42">
        <v>0</v>
      </c>
    </row>
    <row r="4559" spans="1:6" ht="26.25">
      <c r="A4559" s="41" t="s">
        <v>22371</v>
      </c>
      <c r="B4559" s="2">
        <v>91929</v>
      </c>
      <c r="C4559" s="150" t="s">
        <v>22380</v>
      </c>
      <c r="D4559" s="2" t="s">
        <v>38</v>
      </c>
      <c r="E4559" s="34">
        <v>8.26</v>
      </c>
      <c r="F4559" s="42">
        <v>0</v>
      </c>
    </row>
    <row r="4560" spans="1:6" ht="26.25">
      <c r="A4560" s="41" t="s">
        <v>22371</v>
      </c>
      <c r="B4560" s="2">
        <v>91928</v>
      </c>
      <c r="C4560" s="150" t="s">
        <v>22381</v>
      </c>
      <c r="D4560" s="2" t="s">
        <v>38</v>
      </c>
      <c r="E4560" s="34">
        <v>7.8</v>
      </c>
      <c r="F4560" s="42">
        <v>0</v>
      </c>
    </row>
    <row r="4561" spans="1:6" ht="26.25">
      <c r="A4561" s="41" t="s">
        <v>22371</v>
      </c>
      <c r="B4561" s="2">
        <v>91931</v>
      </c>
      <c r="C4561" s="150" t="s">
        <v>22382</v>
      </c>
      <c r="D4561" s="2" t="s">
        <v>38</v>
      </c>
      <c r="E4561" s="34">
        <v>11.55</v>
      </c>
      <c r="F4561" s="42">
        <v>0</v>
      </c>
    </row>
    <row r="4562" spans="1:6" ht="26.25">
      <c r="A4562" s="41" t="s">
        <v>22371</v>
      </c>
      <c r="B4562" s="2">
        <v>91930</v>
      </c>
      <c r="C4562" s="150" t="s">
        <v>22383</v>
      </c>
      <c r="D4562" s="2" t="s">
        <v>38</v>
      </c>
      <c r="E4562" s="34">
        <v>10.8</v>
      </c>
      <c r="F4562" s="42">
        <v>0</v>
      </c>
    </row>
    <row r="4563" spans="1:6" ht="26.25">
      <c r="A4563" s="41" t="s">
        <v>22371</v>
      </c>
      <c r="B4563" s="2">
        <v>104620</v>
      </c>
      <c r="C4563" s="150" t="s">
        <v>22384</v>
      </c>
      <c r="D4563" s="2" t="s">
        <v>35</v>
      </c>
      <c r="E4563" s="34">
        <v>0</v>
      </c>
      <c r="F4563" s="42"/>
    </row>
    <row r="4564" spans="1:6" ht="26.25">
      <c r="A4564" s="41" t="s">
        <v>22371</v>
      </c>
      <c r="B4564" s="2">
        <v>104624</v>
      </c>
      <c r="C4564" s="150" t="s">
        <v>22385</v>
      </c>
      <c r="D4564" s="2" t="s">
        <v>35</v>
      </c>
      <c r="E4564" s="34">
        <v>0</v>
      </c>
      <c r="F4564" s="42"/>
    </row>
    <row r="4565" spans="1:6" ht="26.25">
      <c r="A4565" s="41" t="s">
        <v>22371</v>
      </c>
      <c r="B4565" s="2">
        <v>104622</v>
      </c>
      <c r="C4565" s="150" t="s">
        <v>22386</v>
      </c>
      <c r="D4565" s="2" t="s">
        <v>35</v>
      </c>
      <c r="E4565" s="34">
        <v>0</v>
      </c>
      <c r="F4565" s="42"/>
    </row>
    <row r="4566" spans="1:6" ht="26.25">
      <c r="A4566" s="41" t="s">
        <v>22371</v>
      </c>
      <c r="B4566" s="2">
        <v>104621</v>
      </c>
      <c r="C4566" s="150" t="s">
        <v>22387</v>
      </c>
      <c r="D4566" s="2" t="s">
        <v>35</v>
      </c>
      <c r="E4566" s="34">
        <v>0</v>
      </c>
      <c r="F4566" s="42"/>
    </row>
    <row r="4567" spans="1:6" ht="26.25">
      <c r="A4567" s="41" t="s">
        <v>22371</v>
      </c>
      <c r="B4567" s="2">
        <v>104625</v>
      </c>
      <c r="C4567" s="150" t="s">
        <v>22388</v>
      </c>
      <c r="D4567" s="2" t="s">
        <v>35</v>
      </c>
      <c r="E4567" s="34">
        <v>0</v>
      </c>
      <c r="F4567" s="42"/>
    </row>
    <row r="4568" spans="1:6" ht="26.25">
      <c r="A4568" s="41" t="s">
        <v>22371</v>
      </c>
      <c r="B4568" s="2">
        <v>104623</v>
      </c>
      <c r="C4568" s="150" t="s">
        <v>22389</v>
      </c>
      <c r="D4568" s="2" t="s">
        <v>35</v>
      </c>
      <c r="E4568" s="34">
        <v>0</v>
      </c>
      <c r="F4568" s="42"/>
    </row>
    <row r="4569" spans="1:6" ht="26.25">
      <c r="A4569" s="41" t="s">
        <v>22371</v>
      </c>
      <c r="B4569" s="2">
        <v>91937</v>
      </c>
      <c r="C4569" s="150" t="s">
        <v>22390</v>
      </c>
      <c r="D4569" s="2" t="s">
        <v>35</v>
      </c>
      <c r="E4569" s="34">
        <v>21.12</v>
      </c>
      <c r="F4569" s="42">
        <v>0</v>
      </c>
    </row>
    <row r="4570" spans="1:6" ht="26.25">
      <c r="A4570" s="41" t="s">
        <v>22371</v>
      </c>
      <c r="B4570" s="2">
        <v>92865</v>
      </c>
      <c r="C4570" s="150" t="s">
        <v>22391</v>
      </c>
      <c r="D4570" s="2" t="s">
        <v>35</v>
      </c>
      <c r="E4570" s="34">
        <v>20.27</v>
      </c>
      <c r="F4570" s="42">
        <v>0</v>
      </c>
    </row>
    <row r="4571" spans="1:6" ht="26.25">
      <c r="A4571" s="41" t="s">
        <v>22371</v>
      </c>
      <c r="B4571" s="2">
        <v>91936</v>
      </c>
      <c r="C4571" s="150" t="s">
        <v>22392</v>
      </c>
      <c r="D4571" s="2" t="s">
        <v>35</v>
      </c>
      <c r="E4571" s="34">
        <v>22.76</v>
      </c>
      <c r="F4571" s="42">
        <v>0</v>
      </c>
    </row>
    <row r="4572" spans="1:6" ht="26.25">
      <c r="A4572" s="41" t="s">
        <v>22371</v>
      </c>
      <c r="B4572" s="2">
        <v>92867</v>
      </c>
      <c r="C4572" s="150" t="s">
        <v>22393</v>
      </c>
      <c r="D4572" s="2" t="s">
        <v>35</v>
      </c>
      <c r="E4572" s="34">
        <v>45.18</v>
      </c>
      <c r="F4572" s="42">
        <v>0</v>
      </c>
    </row>
    <row r="4573" spans="1:6" ht="26.25">
      <c r="A4573" s="41" t="s">
        <v>22371</v>
      </c>
      <c r="B4573" s="2">
        <v>91939</v>
      </c>
      <c r="C4573" s="150" t="s">
        <v>22394</v>
      </c>
      <c r="D4573" s="2" t="s">
        <v>35</v>
      </c>
      <c r="E4573" s="34">
        <v>45.9</v>
      </c>
      <c r="F4573" s="42">
        <v>0</v>
      </c>
    </row>
    <row r="4574" spans="1:6" ht="26.25">
      <c r="A4574" s="41" t="s">
        <v>22371</v>
      </c>
      <c r="B4574" s="2">
        <v>92869</v>
      </c>
      <c r="C4574" s="150" t="s">
        <v>22395</v>
      </c>
      <c r="D4574" s="2" t="s">
        <v>35</v>
      </c>
      <c r="E4574" s="34">
        <v>14.82</v>
      </c>
      <c r="F4574" s="42">
        <v>0</v>
      </c>
    </row>
    <row r="4575" spans="1:6" ht="26.25">
      <c r="A4575" s="41" t="s">
        <v>22371</v>
      </c>
      <c r="B4575" s="2">
        <v>91941</v>
      </c>
      <c r="C4575" s="150" t="s">
        <v>22396</v>
      </c>
      <c r="D4575" s="2" t="s">
        <v>35</v>
      </c>
      <c r="E4575" s="34">
        <v>15.54</v>
      </c>
      <c r="F4575" s="42">
        <v>0</v>
      </c>
    </row>
    <row r="4576" spans="1:6" ht="26.25">
      <c r="A4576" s="41" t="s">
        <v>22371</v>
      </c>
      <c r="B4576" s="2">
        <v>92868</v>
      </c>
      <c r="C4576" s="150" t="s">
        <v>22397</v>
      </c>
      <c r="D4576" s="2" t="s">
        <v>35</v>
      </c>
      <c r="E4576" s="34">
        <v>24.81</v>
      </c>
      <c r="F4576" s="42">
        <v>0</v>
      </c>
    </row>
    <row r="4577" spans="1:6" ht="26.25">
      <c r="A4577" s="41" t="s">
        <v>22371</v>
      </c>
      <c r="B4577" s="2">
        <v>91940</v>
      </c>
      <c r="C4577" s="150" t="s">
        <v>22398</v>
      </c>
      <c r="D4577" s="2" t="s">
        <v>35</v>
      </c>
      <c r="E4577" s="34">
        <v>25.53</v>
      </c>
      <c r="F4577" s="42">
        <v>0</v>
      </c>
    </row>
    <row r="4578" spans="1:6" ht="26.25">
      <c r="A4578" s="41" t="s">
        <v>22371</v>
      </c>
      <c r="B4578" s="2">
        <v>92870</v>
      </c>
      <c r="C4578" s="150" t="s">
        <v>22399</v>
      </c>
      <c r="D4578" s="2" t="s">
        <v>35</v>
      </c>
      <c r="E4578" s="34">
        <v>48.36</v>
      </c>
      <c r="F4578" s="42">
        <v>0</v>
      </c>
    </row>
    <row r="4579" spans="1:6" ht="26.25">
      <c r="A4579" s="41" t="s">
        <v>22371</v>
      </c>
      <c r="B4579" s="2">
        <v>91942</v>
      </c>
      <c r="C4579" s="150" t="s">
        <v>22400</v>
      </c>
      <c r="D4579" s="2" t="s">
        <v>35</v>
      </c>
      <c r="E4579" s="34">
        <v>49.62</v>
      </c>
      <c r="F4579" s="42">
        <v>0</v>
      </c>
    </row>
    <row r="4580" spans="1:6" ht="26.25">
      <c r="A4580" s="41" t="s">
        <v>22371</v>
      </c>
      <c r="B4580" s="2">
        <v>92872</v>
      </c>
      <c r="C4580" s="150" t="s">
        <v>22401</v>
      </c>
      <c r="D4580" s="2" t="s">
        <v>35</v>
      </c>
      <c r="E4580" s="34">
        <v>16.899999999999999</v>
      </c>
      <c r="F4580" s="42">
        <v>0</v>
      </c>
    </row>
    <row r="4581" spans="1:6" ht="26.25">
      <c r="A4581" s="41" t="s">
        <v>22371</v>
      </c>
      <c r="B4581" s="2">
        <v>91944</v>
      </c>
      <c r="C4581" s="150" t="s">
        <v>22402</v>
      </c>
      <c r="D4581" s="2" t="s">
        <v>35</v>
      </c>
      <c r="E4581" s="34">
        <v>18.16</v>
      </c>
      <c r="F4581" s="42">
        <v>0</v>
      </c>
    </row>
    <row r="4582" spans="1:6" ht="26.25">
      <c r="A4582" s="41" t="s">
        <v>22371</v>
      </c>
      <c r="B4582" s="2">
        <v>92871</v>
      </c>
      <c r="C4582" s="150" t="s">
        <v>22403</v>
      </c>
      <c r="D4582" s="2" t="s">
        <v>35</v>
      </c>
      <c r="E4582" s="34">
        <v>27.29</v>
      </c>
      <c r="F4582" s="42">
        <v>0</v>
      </c>
    </row>
    <row r="4583" spans="1:6" ht="26.25">
      <c r="A4583" s="41" t="s">
        <v>22371</v>
      </c>
      <c r="B4583" s="2">
        <v>91943</v>
      </c>
      <c r="C4583" s="150" t="s">
        <v>22404</v>
      </c>
      <c r="D4583" s="2" t="s">
        <v>35</v>
      </c>
      <c r="E4583" s="34">
        <v>28.55</v>
      </c>
      <c r="F4583" s="42">
        <v>0</v>
      </c>
    </row>
    <row r="4584" spans="1:6" ht="26.25">
      <c r="A4584" s="41" t="s">
        <v>22371</v>
      </c>
      <c r="B4584" s="2">
        <v>92866</v>
      </c>
      <c r="C4584" s="150" t="s">
        <v>22405</v>
      </c>
      <c r="D4584" s="2" t="s">
        <v>35</v>
      </c>
      <c r="E4584" s="34">
        <v>18.739999999999998</v>
      </c>
      <c r="F4584" s="42">
        <v>0</v>
      </c>
    </row>
    <row r="4585" spans="1:6" ht="26.25">
      <c r="A4585" s="41" t="s">
        <v>22371</v>
      </c>
      <c r="B4585" s="2">
        <v>91987</v>
      </c>
      <c r="C4585" s="150" t="s">
        <v>22406</v>
      </c>
      <c r="D4585" s="2" t="s">
        <v>35</v>
      </c>
      <c r="E4585" s="34">
        <v>63.28</v>
      </c>
      <c r="F4585" s="42">
        <v>0</v>
      </c>
    </row>
    <row r="4586" spans="1:6" ht="26.25">
      <c r="A4586" s="41" t="s">
        <v>22371</v>
      </c>
      <c r="B4586" s="2">
        <v>91986</v>
      </c>
      <c r="C4586" s="150" t="s">
        <v>22407</v>
      </c>
      <c r="D4586" s="2" t="s">
        <v>35</v>
      </c>
      <c r="E4586" s="34">
        <v>48.41</v>
      </c>
      <c r="F4586" s="42">
        <v>0</v>
      </c>
    </row>
    <row r="4587" spans="1:6" ht="39">
      <c r="A4587" s="41" t="s">
        <v>22371</v>
      </c>
      <c r="B4587" s="2">
        <v>97559</v>
      </c>
      <c r="C4587" s="150" t="s">
        <v>22408</v>
      </c>
      <c r="D4587" s="2" t="s">
        <v>35</v>
      </c>
      <c r="E4587" s="34">
        <v>18.38</v>
      </c>
      <c r="F4587" s="42">
        <v>0</v>
      </c>
    </row>
    <row r="4588" spans="1:6" ht="26.25">
      <c r="A4588" s="41" t="s">
        <v>22371</v>
      </c>
      <c r="B4588" s="2">
        <v>97562</v>
      </c>
      <c r="C4588" s="150" t="s">
        <v>22409</v>
      </c>
      <c r="D4588" s="2" t="s">
        <v>35</v>
      </c>
      <c r="E4588" s="34">
        <v>14.92</v>
      </c>
      <c r="F4588" s="42">
        <v>0</v>
      </c>
    </row>
    <row r="4589" spans="1:6" ht="39">
      <c r="A4589" s="41" t="s">
        <v>22371</v>
      </c>
      <c r="B4589" s="2">
        <v>97564</v>
      </c>
      <c r="C4589" s="150" t="s">
        <v>22410</v>
      </c>
      <c r="D4589" s="2" t="s">
        <v>35</v>
      </c>
      <c r="E4589" s="34">
        <v>25.38</v>
      </c>
      <c r="F4589" s="42">
        <v>0</v>
      </c>
    </row>
    <row r="4590" spans="1:6" ht="39">
      <c r="A4590" s="41" t="s">
        <v>22371</v>
      </c>
      <c r="B4590" s="2">
        <v>91889</v>
      </c>
      <c r="C4590" s="150" t="s">
        <v>22411</v>
      </c>
      <c r="D4590" s="2" t="s">
        <v>35</v>
      </c>
      <c r="E4590" s="34">
        <v>16.39</v>
      </c>
      <c r="F4590" s="42">
        <v>0</v>
      </c>
    </row>
    <row r="4591" spans="1:6" ht="26.25">
      <c r="A4591" s="41" t="s">
        <v>22371</v>
      </c>
      <c r="B4591" s="2">
        <v>91901</v>
      </c>
      <c r="C4591" s="150" t="s">
        <v>22412</v>
      </c>
      <c r="D4591" s="2" t="s">
        <v>35</v>
      </c>
      <c r="E4591" s="34">
        <v>12.93</v>
      </c>
      <c r="F4591" s="42">
        <v>0</v>
      </c>
    </row>
    <row r="4592" spans="1:6" ht="39">
      <c r="A4592" s="41" t="s">
        <v>22371</v>
      </c>
      <c r="B4592" s="2">
        <v>91913</v>
      </c>
      <c r="C4592" s="150" t="s">
        <v>22413</v>
      </c>
      <c r="D4592" s="2" t="s">
        <v>35</v>
      </c>
      <c r="E4592" s="34">
        <v>23.47</v>
      </c>
      <c r="F4592" s="42">
        <v>0</v>
      </c>
    </row>
    <row r="4593" spans="1:6" ht="39">
      <c r="A4593" s="41" t="s">
        <v>22371</v>
      </c>
      <c r="B4593" s="2">
        <v>91892</v>
      </c>
      <c r="C4593" s="150" t="s">
        <v>22414</v>
      </c>
      <c r="D4593" s="2" t="s">
        <v>35</v>
      </c>
      <c r="E4593" s="34">
        <v>20.27</v>
      </c>
      <c r="F4593" s="42">
        <v>0</v>
      </c>
    </row>
    <row r="4594" spans="1:6" ht="26.25">
      <c r="A4594" s="41" t="s">
        <v>22371</v>
      </c>
      <c r="B4594" s="2">
        <v>91904</v>
      </c>
      <c r="C4594" s="150" t="s">
        <v>22415</v>
      </c>
      <c r="D4594" s="2" t="s">
        <v>35</v>
      </c>
      <c r="E4594" s="34">
        <v>16.809999999999999</v>
      </c>
      <c r="F4594" s="42">
        <v>0</v>
      </c>
    </row>
    <row r="4595" spans="1:6" ht="39">
      <c r="A4595" s="41" t="s">
        <v>22371</v>
      </c>
      <c r="B4595" s="2">
        <v>91916</v>
      </c>
      <c r="C4595" s="150" t="s">
        <v>22416</v>
      </c>
      <c r="D4595" s="2" t="s">
        <v>35</v>
      </c>
      <c r="E4595" s="34">
        <v>27.27</v>
      </c>
      <c r="F4595" s="42">
        <v>0</v>
      </c>
    </row>
    <row r="4596" spans="1:6" ht="39">
      <c r="A4596" s="41" t="s">
        <v>22371</v>
      </c>
      <c r="B4596" s="2">
        <v>91895</v>
      </c>
      <c r="C4596" s="150" t="s">
        <v>22417</v>
      </c>
      <c r="D4596" s="2" t="s">
        <v>35</v>
      </c>
      <c r="E4596" s="34">
        <v>24.2</v>
      </c>
      <c r="F4596" s="42">
        <v>0</v>
      </c>
    </row>
    <row r="4597" spans="1:6" ht="26.25">
      <c r="A4597" s="41" t="s">
        <v>22371</v>
      </c>
      <c r="B4597" s="2">
        <v>91907</v>
      </c>
      <c r="C4597" s="150" t="s">
        <v>22418</v>
      </c>
      <c r="D4597" s="2" t="s">
        <v>35</v>
      </c>
      <c r="E4597" s="34">
        <v>20.74</v>
      </c>
      <c r="F4597" s="42">
        <v>0</v>
      </c>
    </row>
    <row r="4598" spans="1:6" ht="39">
      <c r="A4598" s="41" t="s">
        <v>22371</v>
      </c>
      <c r="B4598" s="2">
        <v>91919</v>
      </c>
      <c r="C4598" s="150" t="s">
        <v>22419</v>
      </c>
      <c r="D4598" s="2" t="s">
        <v>35</v>
      </c>
      <c r="E4598" s="34">
        <v>31.12</v>
      </c>
      <c r="F4598" s="42">
        <v>0</v>
      </c>
    </row>
    <row r="4599" spans="1:6" ht="39">
      <c r="A4599" s="41" t="s">
        <v>22371</v>
      </c>
      <c r="B4599" s="2">
        <v>91898</v>
      </c>
      <c r="C4599" s="150" t="s">
        <v>22420</v>
      </c>
      <c r="D4599" s="2" t="s">
        <v>35</v>
      </c>
      <c r="E4599" s="34">
        <v>27.77</v>
      </c>
      <c r="F4599" s="42">
        <v>0</v>
      </c>
    </row>
    <row r="4600" spans="1:6" ht="26.25">
      <c r="A4600" s="41" t="s">
        <v>22371</v>
      </c>
      <c r="B4600" s="2">
        <v>91910</v>
      </c>
      <c r="C4600" s="150" t="s">
        <v>22421</v>
      </c>
      <c r="D4600" s="2" t="s">
        <v>35</v>
      </c>
      <c r="E4600" s="34">
        <v>24.39</v>
      </c>
      <c r="F4600" s="42">
        <v>0</v>
      </c>
    </row>
    <row r="4601" spans="1:6" ht="39">
      <c r="A4601" s="41" t="s">
        <v>22371</v>
      </c>
      <c r="B4601" s="2">
        <v>91922</v>
      </c>
      <c r="C4601" s="150" t="s">
        <v>22422</v>
      </c>
      <c r="D4601" s="2" t="s">
        <v>35</v>
      </c>
      <c r="E4601" s="34">
        <v>34.61</v>
      </c>
      <c r="F4601" s="42">
        <v>0</v>
      </c>
    </row>
    <row r="4602" spans="1:6" ht="39">
      <c r="A4602" s="41" t="s">
        <v>22371</v>
      </c>
      <c r="B4602" s="2">
        <v>91887</v>
      </c>
      <c r="C4602" s="150" t="s">
        <v>22423</v>
      </c>
      <c r="D4602" s="2" t="s">
        <v>35</v>
      </c>
      <c r="E4602" s="34">
        <v>16.649999999999999</v>
      </c>
      <c r="F4602" s="42">
        <v>0</v>
      </c>
    </row>
    <row r="4603" spans="1:6" ht="26.25">
      <c r="A4603" s="41" t="s">
        <v>22371</v>
      </c>
      <c r="B4603" s="2">
        <v>91899</v>
      </c>
      <c r="C4603" s="150" t="s">
        <v>22424</v>
      </c>
      <c r="D4603" s="2" t="s">
        <v>35</v>
      </c>
      <c r="E4603" s="34">
        <v>13.19</v>
      </c>
      <c r="F4603" s="42">
        <v>0</v>
      </c>
    </row>
    <row r="4604" spans="1:6" ht="39">
      <c r="A4604" s="41" t="s">
        <v>22371</v>
      </c>
      <c r="B4604" s="2">
        <v>91911</v>
      </c>
      <c r="C4604" s="150" t="s">
        <v>22425</v>
      </c>
      <c r="D4604" s="2" t="s">
        <v>35</v>
      </c>
      <c r="E4604" s="34">
        <v>23.73</v>
      </c>
      <c r="F4604" s="42">
        <v>0</v>
      </c>
    </row>
    <row r="4605" spans="1:6" ht="39">
      <c r="A4605" s="41" t="s">
        <v>22371</v>
      </c>
      <c r="B4605" s="2">
        <v>91890</v>
      </c>
      <c r="C4605" s="150" t="s">
        <v>22426</v>
      </c>
      <c r="D4605" s="2" t="s">
        <v>35</v>
      </c>
      <c r="E4605" s="34">
        <v>18.57</v>
      </c>
      <c r="F4605" s="42">
        <v>0</v>
      </c>
    </row>
    <row r="4606" spans="1:6" ht="26.25">
      <c r="A4606" s="41" t="s">
        <v>22371</v>
      </c>
      <c r="B4606" s="2">
        <v>91902</v>
      </c>
      <c r="C4606" s="150" t="s">
        <v>22427</v>
      </c>
      <c r="D4606" s="2" t="s">
        <v>35</v>
      </c>
      <c r="E4606" s="34">
        <v>15.11</v>
      </c>
      <c r="F4606" s="42">
        <v>0</v>
      </c>
    </row>
    <row r="4607" spans="1:6" ht="39">
      <c r="A4607" s="41" t="s">
        <v>22371</v>
      </c>
      <c r="B4607" s="2">
        <v>91914</v>
      </c>
      <c r="C4607" s="150" t="s">
        <v>22428</v>
      </c>
      <c r="D4607" s="2" t="s">
        <v>35</v>
      </c>
      <c r="E4607" s="34">
        <v>25.57</v>
      </c>
      <c r="F4607" s="42">
        <v>0</v>
      </c>
    </row>
    <row r="4608" spans="1:6" ht="26.25">
      <c r="A4608" s="41" t="s">
        <v>22371</v>
      </c>
      <c r="B4608" s="2">
        <v>91893</v>
      </c>
      <c r="C4608" s="150" t="s">
        <v>22429</v>
      </c>
      <c r="D4608" s="2" t="s">
        <v>35</v>
      </c>
      <c r="E4608" s="34">
        <v>22.47</v>
      </c>
      <c r="F4608" s="42">
        <v>0</v>
      </c>
    </row>
    <row r="4609" spans="1:6" ht="26.25">
      <c r="A4609" s="41" t="s">
        <v>22371</v>
      </c>
      <c r="B4609" s="2">
        <v>91905</v>
      </c>
      <c r="C4609" s="150" t="s">
        <v>22430</v>
      </c>
      <c r="D4609" s="2" t="s">
        <v>35</v>
      </c>
      <c r="E4609" s="34">
        <v>19.010000000000002</v>
      </c>
      <c r="F4609" s="42">
        <v>0</v>
      </c>
    </row>
    <row r="4610" spans="1:6" ht="26.25">
      <c r="A4610" s="41" t="s">
        <v>22371</v>
      </c>
      <c r="B4610" s="2">
        <v>91917</v>
      </c>
      <c r="C4610" s="150" t="s">
        <v>22431</v>
      </c>
      <c r="D4610" s="2" t="s">
        <v>35</v>
      </c>
      <c r="E4610" s="34">
        <v>29.39</v>
      </c>
      <c r="F4610" s="42">
        <v>0</v>
      </c>
    </row>
    <row r="4611" spans="1:6" ht="39">
      <c r="A4611" s="41" t="s">
        <v>22371</v>
      </c>
      <c r="B4611" s="2">
        <v>91896</v>
      </c>
      <c r="C4611" s="150" t="s">
        <v>22432</v>
      </c>
      <c r="D4611" s="2" t="s">
        <v>35</v>
      </c>
      <c r="E4611" s="34">
        <v>25.92</v>
      </c>
      <c r="F4611" s="42">
        <v>0</v>
      </c>
    </row>
    <row r="4612" spans="1:6" ht="26.25">
      <c r="A4612" s="41" t="s">
        <v>22371</v>
      </c>
      <c r="B4612" s="2">
        <v>91908</v>
      </c>
      <c r="C4612" s="150" t="s">
        <v>22433</v>
      </c>
      <c r="D4612" s="2" t="s">
        <v>35</v>
      </c>
      <c r="E4612" s="34">
        <v>22.54</v>
      </c>
      <c r="F4612" s="42">
        <v>0</v>
      </c>
    </row>
    <row r="4613" spans="1:6" ht="39">
      <c r="A4613" s="41" t="s">
        <v>22371</v>
      </c>
      <c r="B4613" s="2">
        <v>91920</v>
      </c>
      <c r="C4613" s="150" t="s">
        <v>22434</v>
      </c>
      <c r="D4613" s="2" t="s">
        <v>35</v>
      </c>
      <c r="E4613" s="34">
        <v>32.76</v>
      </c>
      <c r="F4613" s="42">
        <v>0</v>
      </c>
    </row>
    <row r="4614" spans="1:6" ht="26.25">
      <c r="A4614" s="41" t="s">
        <v>22371</v>
      </c>
      <c r="B4614" s="2">
        <v>91983</v>
      </c>
      <c r="C4614" s="150" t="s">
        <v>22435</v>
      </c>
      <c r="D4614" s="2" t="s">
        <v>35</v>
      </c>
      <c r="E4614" s="34">
        <v>116.34</v>
      </c>
      <c r="F4614" s="42">
        <v>0</v>
      </c>
    </row>
    <row r="4615" spans="1:6" ht="26.25">
      <c r="A4615" s="41" t="s">
        <v>22371</v>
      </c>
      <c r="B4615" s="2">
        <v>91982</v>
      </c>
      <c r="C4615" s="150" t="s">
        <v>22436</v>
      </c>
      <c r="D4615" s="2" t="s">
        <v>35</v>
      </c>
      <c r="E4615" s="34">
        <v>101.47</v>
      </c>
      <c r="F4615" s="42">
        <v>0</v>
      </c>
    </row>
    <row r="4616" spans="1:6" ht="39">
      <c r="A4616" s="41" t="s">
        <v>22371</v>
      </c>
      <c r="B4616" s="2">
        <v>91833</v>
      </c>
      <c r="C4616" s="150" t="s">
        <v>22437</v>
      </c>
      <c r="D4616" s="2" t="s">
        <v>38</v>
      </c>
      <c r="E4616" s="34">
        <v>22.06</v>
      </c>
      <c r="F4616" s="42">
        <v>0</v>
      </c>
    </row>
    <row r="4617" spans="1:6" ht="26.25">
      <c r="A4617" s="41" t="s">
        <v>22371</v>
      </c>
      <c r="B4617" s="2">
        <v>91843</v>
      </c>
      <c r="C4617" s="150" t="s">
        <v>22438</v>
      </c>
      <c r="D4617" s="2" t="s">
        <v>38</v>
      </c>
      <c r="E4617" s="34">
        <v>7.62</v>
      </c>
      <c r="F4617" s="42">
        <v>0</v>
      </c>
    </row>
    <row r="4618" spans="1:6" ht="39">
      <c r="A4618" s="41" t="s">
        <v>22371</v>
      </c>
      <c r="B4618" s="2">
        <v>91853</v>
      </c>
      <c r="C4618" s="150" t="s">
        <v>22439</v>
      </c>
      <c r="D4618" s="2" t="s">
        <v>38</v>
      </c>
      <c r="E4618" s="34">
        <v>12.33</v>
      </c>
      <c r="F4618" s="42">
        <v>0</v>
      </c>
    </row>
    <row r="4619" spans="1:6" ht="39">
      <c r="A4619" s="41" t="s">
        <v>22371</v>
      </c>
      <c r="B4619" s="2">
        <v>91835</v>
      </c>
      <c r="C4619" s="150" t="s">
        <v>22440</v>
      </c>
      <c r="D4619" s="2" t="s">
        <v>38</v>
      </c>
      <c r="E4619" s="34">
        <v>23.91</v>
      </c>
      <c r="F4619" s="42">
        <v>0</v>
      </c>
    </row>
    <row r="4620" spans="1:6" ht="26.25">
      <c r="A4620" s="41" t="s">
        <v>22371</v>
      </c>
      <c r="B4620" s="2">
        <v>91845</v>
      </c>
      <c r="C4620" s="150" t="s">
        <v>22441</v>
      </c>
      <c r="D4620" s="2" t="s">
        <v>38</v>
      </c>
      <c r="E4620" s="34">
        <v>9.4</v>
      </c>
      <c r="F4620" s="42">
        <v>0</v>
      </c>
    </row>
    <row r="4621" spans="1:6" ht="39">
      <c r="A4621" s="41" t="s">
        <v>22371</v>
      </c>
      <c r="B4621" s="2">
        <v>91855</v>
      </c>
      <c r="C4621" s="150" t="s">
        <v>22442</v>
      </c>
      <c r="D4621" s="2" t="s">
        <v>38</v>
      </c>
      <c r="E4621" s="34">
        <v>14.03</v>
      </c>
      <c r="F4621" s="42">
        <v>0</v>
      </c>
    </row>
    <row r="4622" spans="1:6" ht="26.25">
      <c r="A4622" s="41" t="s">
        <v>22371</v>
      </c>
      <c r="B4622" s="2">
        <v>91837</v>
      </c>
      <c r="C4622" s="150" t="s">
        <v>22443</v>
      </c>
      <c r="D4622" s="2" t="s">
        <v>38</v>
      </c>
      <c r="E4622" s="34">
        <v>28.53</v>
      </c>
      <c r="F4622" s="42">
        <v>0</v>
      </c>
    </row>
    <row r="4623" spans="1:6" ht="26.25">
      <c r="A4623" s="41" t="s">
        <v>22371</v>
      </c>
      <c r="B4623" s="2">
        <v>91847</v>
      </c>
      <c r="C4623" s="150" t="s">
        <v>22444</v>
      </c>
      <c r="D4623" s="2" t="s">
        <v>38</v>
      </c>
      <c r="E4623" s="34">
        <v>14.1</v>
      </c>
      <c r="F4623" s="42">
        <v>0</v>
      </c>
    </row>
    <row r="4624" spans="1:6" ht="26.25">
      <c r="A4624" s="41" t="s">
        <v>22371</v>
      </c>
      <c r="B4624" s="2">
        <v>91857</v>
      </c>
      <c r="C4624" s="150" t="s">
        <v>22445</v>
      </c>
      <c r="D4624" s="2" t="s">
        <v>38</v>
      </c>
      <c r="E4624" s="34">
        <v>18.46</v>
      </c>
      <c r="F4624" s="42">
        <v>0</v>
      </c>
    </row>
    <row r="4625" spans="1:6" ht="26.25">
      <c r="A4625" s="41" t="s">
        <v>22371</v>
      </c>
      <c r="B4625" s="2">
        <v>91838</v>
      </c>
      <c r="C4625" s="150" t="s">
        <v>22446</v>
      </c>
      <c r="D4625" s="2" t="s">
        <v>38</v>
      </c>
      <c r="E4625" s="34">
        <v>0</v>
      </c>
      <c r="F4625" s="42"/>
    </row>
    <row r="4626" spans="1:6" ht="26.25">
      <c r="A4626" s="41" t="s">
        <v>22371</v>
      </c>
      <c r="B4626" s="2">
        <v>91848</v>
      </c>
      <c r="C4626" s="150" t="s">
        <v>22447</v>
      </c>
      <c r="D4626" s="2" t="s">
        <v>38</v>
      </c>
      <c r="E4626" s="34">
        <v>0</v>
      </c>
      <c r="F4626" s="42"/>
    </row>
    <row r="4627" spans="1:6" ht="26.25">
      <c r="A4627" s="41" t="s">
        <v>22371</v>
      </c>
      <c r="B4627" s="2">
        <v>91858</v>
      </c>
      <c r="C4627" s="150" t="s">
        <v>22448</v>
      </c>
      <c r="D4627" s="2" t="s">
        <v>38</v>
      </c>
      <c r="E4627" s="34">
        <v>0</v>
      </c>
      <c r="F4627" s="42"/>
    </row>
    <row r="4628" spans="1:6" ht="26.25">
      <c r="A4628" s="41" t="s">
        <v>22371</v>
      </c>
      <c r="B4628" s="2">
        <v>91840</v>
      </c>
      <c r="C4628" s="150" t="s">
        <v>22449</v>
      </c>
      <c r="D4628" s="2" t="s">
        <v>38</v>
      </c>
      <c r="E4628" s="34">
        <v>26.97</v>
      </c>
      <c r="F4628" s="42">
        <v>0</v>
      </c>
    </row>
    <row r="4629" spans="1:6" ht="26.25">
      <c r="A4629" s="41" t="s">
        <v>22371</v>
      </c>
      <c r="B4629" s="2">
        <v>91850</v>
      </c>
      <c r="C4629" s="150" t="s">
        <v>22450</v>
      </c>
      <c r="D4629" s="2" t="s">
        <v>38</v>
      </c>
      <c r="E4629" s="34">
        <v>12.46</v>
      </c>
      <c r="F4629" s="42">
        <v>0</v>
      </c>
    </row>
    <row r="4630" spans="1:6" ht="26.25">
      <c r="A4630" s="41" t="s">
        <v>22371</v>
      </c>
      <c r="B4630" s="2">
        <v>91860</v>
      </c>
      <c r="C4630" s="150" t="s">
        <v>22451</v>
      </c>
      <c r="D4630" s="2" t="s">
        <v>38</v>
      </c>
      <c r="E4630" s="34">
        <v>17.04</v>
      </c>
      <c r="F4630" s="42">
        <v>0</v>
      </c>
    </row>
    <row r="4631" spans="1:6" ht="26.25">
      <c r="A4631" s="41" t="s">
        <v>22371</v>
      </c>
      <c r="B4631" s="2">
        <v>91831</v>
      </c>
      <c r="C4631" s="150" t="s">
        <v>22452</v>
      </c>
      <c r="D4631" s="2" t="s">
        <v>38</v>
      </c>
      <c r="E4631" s="34">
        <v>21.55</v>
      </c>
      <c r="F4631" s="42">
        <v>0</v>
      </c>
    </row>
    <row r="4632" spans="1:6" ht="26.25">
      <c r="A4632" s="41" t="s">
        <v>22371</v>
      </c>
      <c r="B4632" s="2">
        <v>91852</v>
      </c>
      <c r="C4632" s="150" t="s">
        <v>22453</v>
      </c>
      <c r="D4632" s="2" t="s">
        <v>38</v>
      </c>
      <c r="E4632" s="34">
        <v>11.86</v>
      </c>
      <c r="F4632" s="42">
        <v>0</v>
      </c>
    </row>
    <row r="4633" spans="1:6" ht="26.25">
      <c r="A4633" s="41" t="s">
        <v>22371</v>
      </c>
      <c r="B4633" s="2">
        <v>91834</v>
      </c>
      <c r="C4633" s="150" t="s">
        <v>22454</v>
      </c>
      <c r="D4633" s="2" t="s">
        <v>38</v>
      </c>
      <c r="E4633" s="34">
        <v>22.6</v>
      </c>
      <c r="F4633" s="42">
        <v>0</v>
      </c>
    </row>
    <row r="4634" spans="1:6" ht="26.25">
      <c r="A4634" s="41" t="s">
        <v>22371</v>
      </c>
      <c r="B4634" s="2">
        <v>91854</v>
      </c>
      <c r="C4634" s="150" t="s">
        <v>22455</v>
      </c>
      <c r="D4634" s="2" t="s">
        <v>38</v>
      </c>
      <c r="E4634" s="34">
        <v>12.82</v>
      </c>
      <c r="F4634" s="42">
        <v>0</v>
      </c>
    </row>
    <row r="4635" spans="1:6" ht="26.25">
      <c r="A4635" s="41" t="s">
        <v>22371</v>
      </c>
      <c r="B4635" s="2">
        <v>91836</v>
      </c>
      <c r="C4635" s="150" t="s">
        <v>22456</v>
      </c>
      <c r="D4635" s="2" t="s">
        <v>38</v>
      </c>
      <c r="E4635" s="34">
        <v>25.48</v>
      </c>
      <c r="F4635" s="42">
        <v>0</v>
      </c>
    </row>
    <row r="4636" spans="1:6" ht="26.25">
      <c r="A4636" s="41" t="s">
        <v>22371</v>
      </c>
      <c r="B4636" s="2">
        <v>91856</v>
      </c>
      <c r="C4636" s="150" t="s">
        <v>22457</v>
      </c>
      <c r="D4636" s="2" t="s">
        <v>38</v>
      </c>
      <c r="E4636" s="34">
        <v>15.64</v>
      </c>
      <c r="F4636" s="42">
        <v>0</v>
      </c>
    </row>
    <row r="4637" spans="1:6" ht="26.25">
      <c r="A4637" s="41" t="s">
        <v>22371</v>
      </c>
      <c r="B4637" s="2">
        <v>91839</v>
      </c>
      <c r="C4637" s="150" t="s">
        <v>22458</v>
      </c>
      <c r="D4637" s="2" t="s">
        <v>38</v>
      </c>
      <c r="E4637" s="34">
        <v>24.09</v>
      </c>
      <c r="F4637" s="42">
        <v>0</v>
      </c>
    </row>
    <row r="4638" spans="1:6" ht="26.25">
      <c r="A4638" s="41" t="s">
        <v>22371</v>
      </c>
      <c r="B4638" s="2">
        <v>91849</v>
      </c>
      <c r="C4638" s="150" t="s">
        <v>22459</v>
      </c>
      <c r="D4638" s="2" t="s">
        <v>38</v>
      </c>
      <c r="E4638" s="34">
        <v>9.66</v>
      </c>
      <c r="F4638" s="42">
        <v>0</v>
      </c>
    </row>
    <row r="4639" spans="1:6" ht="26.25">
      <c r="A4639" s="41" t="s">
        <v>22371</v>
      </c>
      <c r="B4639" s="2">
        <v>91859</v>
      </c>
      <c r="C4639" s="150" t="s">
        <v>22460</v>
      </c>
      <c r="D4639" s="2" t="s">
        <v>38</v>
      </c>
      <c r="E4639" s="34">
        <v>14.35</v>
      </c>
      <c r="F4639" s="42">
        <v>0</v>
      </c>
    </row>
    <row r="4640" spans="1:6" ht="26.25">
      <c r="A4640" s="41" t="s">
        <v>22371</v>
      </c>
      <c r="B4640" s="2">
        <v>91841</v>
      </c>
      <c r="C4640" s="150" t="s">
        <v>22461</v>
      </c>
      <c r="D4640" s="2" t="s">
        <v>38</v>
      </c>
      <c r="E4640" s="34">
        <v>26.31</v>
      </c>
      <c r="F4640" s="42">
        <v>0</v>
      </c>
    </row>
    <row r="4641" spans="1:6" ht="26.25">
      <c r="A4641" s="41" t="s">
        <v>22371</v>
      </c>
      <c r="B4641" s="2">
        <v>91851</v>
      </c>
      <c r="C4641" s="150" t="s">
        <v>22462</v>
      </c>
      <c r="D4641" s="2" t="s">
        <v>38</v>
      </c>
      <c r="E4641" s="34">
        <v>11.8</v>
      </c>
      <c r="F4641" s="42">
        <v>0</v>
      </c>
    </row>
    <row r="4642" spans="1:6" ht="26.25">
      <c r="A4642" s="41" t="s">
        <v>22371</v>
      </c>
      <c r="B4642" s="2">
        <v>91861</v>
      </c>
      <c r="C4642" s="150" t="s">
        <v>22463</v>
      </c>
      <c r="D4642" s="2" t="s">
        <v>38</v>
      </c>
      <c r="E4642" s="34">
        <v>16.43</v>
      </c>
      <c r="F4642" s="42">
        <v>0</v>
      </c>
    </row>
    <row r="4643" spans="1:6" ht="26.25">
      <c r="A4643" s="41" t="s">
        <v>22371</v>
      </c>
      <c r="B4643" s="2">
        <v>91862</v>
      </c>
      <c r="C4643" s="150" t="s">
        <v>22464</v>
      </c>
      <c r="D4643" s="2" t="s">
        <v>38</v>
      </c>
      <c r="E4643" s="34">
        <v>11.76</v>
      </c>
      <c r="F4643" s="42">
        <v>0</v>
      </c>
    </row>
    <row r="4644" spans="1:6" ht="26.25">
      <c r="A4644" s="41" t="s">
        <v>22371</v>
      </c>
      <c r="B4644" s="2">
        <v>91866</v>
      </c>
      <c r="C4644" s="150" t="s">
        <v>22465</v>
      </c>
      <c r="D4644" s="2" t="s">
        <v>38</v>
      </c>
      <c r="E4644" s="34">
        <v>9.82</v>
      </c>
      <c r="F4644" s="42">
        <v>0</v>
      </c>
    </row>
    <row r="4645" spans="1:6" ht="26.25">
      <c r="A4645" s="41" t="s">
        <v>22371</v>
      </c>
      <c r="B4645" s="2">
        <v>91870</v>
      </c>
      <c r="C4645" s="150" t="s">
        <v>22466</v>
      </c>
      <c r="D4645" s="2" t="s">
        <v>38</v>
      </c>
      <c r="E4645" s="34">
        <v>16.32</v>
      </c>
      <c r="F4645" s="42">
        <v>0</v>
      </c>
    </row>
    <row r="4646" spans="1:6" ht="26.25">
      <c r="A4646" s="41" t="s">
        <v>22371</v>
      </c>
      <c r="B4646" s="2">
        <v>91863</v>
      </c>
      <c r="C4646" s="150" t="s">
        <v>22467</v>
      </c>
      <c r="D4646" s="2" t="s">
        <v>38</v>
      </c>
      <c r="E4646" s="34">
        <v>13.73</v>
      </c>
      <c r="F4646" s="42">
        <v>0</v>
      </c>
    </row>
    <row r="4647" spans="1:6" ht="26.25">
      <c r="A4647" s="41" t="s">
        <v>22371</v>
      </c>
      <c r="B4647" s="2">
        <v>91867</v>
      </c>
      <c r="C4647" s="150" t="s">
        <v>22468</v>
      </c>
      <c r="D4647" s="2" t="s">
        <v>38</v>
      </c>
      <c r="E4647" s="34">
        <v>11.8</v>
      </c>
      <c r="F4647" s="42">
        <v>0</v>
      </c>
    </row>
    <row r="4648" spans="1:6" ht="26.25">
      <c r="A4648" s="41" t="s">
        <v>22371</v>
      </c>
      <c r="B4648" s="2">
        <v>91871</v>
      </c>
      <c r="C4648" s="150" t="s">
        <v>22469</v>
      </c>
      <c r="D4648" s="2" t="s">
        <v>38</v>
      </c>
      <c r="E4648" s="34">
        <v>18.28</v>
      </c>
      <c r="F4648" s="42">
        <v>0</v>
      </c>
    </row>
    <row r="4649" spans="1:6" ht="26.25">
      <c r="A4649" s="41" t="s">
        <v>22371</v>
      </c>
      <c r="B4649" s="2">
        <v>91864</v>
      </c>
      <c r="C4649" s="150" t="s">
        <v>22470</v>
      </c>
      <c r="D4649" s="2" t="s">
        <v>38</v>
      </c>
      <c r="E4649" s="34">
        <v>17.760000000000002</v>
      </c>
      <c r="F4649" s="42">
        <v>0</v>
      </c>
    </row>
    <row r="4650" spans="1:6" ht="26.25">
      <c r="A4650" s="41" t="s">
        <v>22371</v>
      </c>
      <c r="B4650" s="2">
        <v>91868</v>
      </c>
      <c r="C4650" s="150" t="s">
        <v>22471</v>
      </c>
      <c r="D4650" s="2" t="s">
        <v>38</v>
      </c>
      <c r="E4650" s="34">
        <v>15.83</v>
      </c>
      <c r="F4650" s="42">
        <v>0</v>
      </c>
    </row>
    <row r="4651" spans="1:6" ht="26.25">
      <c r="A4651" s="41" t="s">
        <v>22371</v>
      </c>
      <c r="B4651" s="2">
        <v>91872</v>
      </c>
      <c r="C4651" s="150" t="s">
        <v>22472</v>
      </c>
      <c r="D4651" s="2" t="s">
        <v>38</v>
      </c>
      <c r="E4651" s="34">
        <v>22.32</v>
      </c>
      <c r="F4651" s="42">
        <v>0</v>
      </c>
    </row>
    <row r="4652" spans="1:6" ht="26.25">
      <c r="A4652" s="41" t="s">
        <v>22371</v>
      </c>
      <c r="B4652" s="2">
        <v>91865</v>
      </c>
      <c r="C4652" s="150" t="s">
        <v>22473</v>
      </c>
      <c r="D4652" s="2" t="s">
        <v>38</v>
      </c>
      <c r="E4652" s="34">
        <v>21.84</v>
      </c>
      <c r="F4652" s="42">
        <v>0</v>
      </c>
    </row>
    <row r="4653" spans="1:6" ht="26.25">
      <c r="A4653" s="41" t="s">
        <v>22371</v>
      </c>
      <c r="B4653" s="2">
        <v>91869</v>
      </c>
      <c r="C4653" s="150" t="s">
        <v>22474</v>
      </c>
      <c r="D4653" s="2" t="s">
        <v>38</v>
      </c>
      <c r="E4653" s="34">
        <v>19.84</v>
      </c>
      <c r="F4653" s="42">
        <v>0</v>
      </c>
    </row>
    <row r="4654" spans="1:6" ht="26.25">
      <c r="A4654" s="41" t="s">
        <v>22371</v>
      </c>
      <c r="B4654" s="2">
        <v>91873</v>
      </c>
      <c r="C4654" s="150" t="s">
        <v>22475</v>
      </c>
      <c r="D4654" s="2" t="s">
        <v>38</v>
      </c>
      <c r="E4654" s="34">
        <v>26.32</v>
      </c>
      <c r="F4654" s="42">
        <v>0</v>
      </c>
    </row>
    <row r="4655" spans="1:6" ht="26.25">
      <c r="A4655" s="41" t="s">
        <v>22371</v>
      </c>
      <c r="B4655" s="2">
        <v>91981</v>
      </c>
      <c r="C4655" s="150" t="s">
        <v>22476</v>
      </c>
      <c r="D4655" s="2" t="s">
        <v>35</v>
      </c>
      <c r="E4655" s="34">
        <v>65.84</v>
      </c>
      <c r="F4655" s="42">
        <v>0</v>
      </c>
    </row>
    <row r="4656" spans="1:6" ht="26.25">
      <c r="A4656" s="41" t="s">
        <v>22371</v>
      </c>
      <c r="B4656" s="2">
        <v>91980</v>
      </c>
      <c r="C4656" s="150" t="s">
        <v>22477</v>
      </c>
      <c r="D4656" s="2" t="s">
        <v>35</v>
      </c>
      <c r="E4656" s="34">
        <v>50.97</v>
      </c>
      <c r="F4656" s="42">
        <v>0</v>
      </c>
    </row>
    <row r="4657" spans="1:6" ht="26.25">
      <c r="A4657" s="41" t="s">
        <v>22371</v>
      </c>
      <c r="B4657" s="2">
        <v>91979</v>
      </c>
      <c r="C4657" s="150" t="s">
        <v>22478</v>
      </c>
      <c r="D4657" s="2" t="s">
        <v>35</v>
      </c>
      <c r="E4657" s="34">
        <v>67.16</v>
      </c>
      <c r="F4657" s="42">
        <v>0</v>
      </c>
    </row>
    <row r="4658" spans="1:6" ht="26.25">
      <c r="A4658" s="41" t="s">
        <v>22371</v>
      </c>
      <c r="B4658" s="2">
        <v>91978</v>
      </c>
      <c r="C4658" s="150" t="s">
        <v>22479</v>
      </c>
      <c r="D4658" s="2" t="s">
        <v>35</v>
      </c>
      <c r="E4658" s="34">
        <v>52.29</v>
      </c>
      <c r="F4658" s="42">
        <v>0</v>
      </c>
    </row>
    <row r="4659" spans="1:6" ht="26.25">
      <c r="A4659" s="41" t="s">
        <v>22371</v>
      </c>
      <c r="B4659" s="2">
        <v>92029</v>
      </c>
      <c r="C4659" s="150" t="s">
        <v>22480</v>
      </c>
      <c r="D4659" s="2" t="s">
        <v>35</v>
      </c>
      <c r="E4659" s="34">
        <v>78.08</v>
      </c>
      <c r="F4659" s="42">
        <v>0</v>
      </c>
    </row>
    <row r="4660" spans="1:6" ht="26.25">
      <c r="A4660" s="41" t="s">
        <v>22371</v>
      </c>
      <c r="B4660" s="2">
        <v>92028</v>
      </c>
      <c r="C4660" s="150" t="s">
        <v>22481</v>
      </c>
      <c r="D4660" s="2" t="s">
        <v>35</v>
      </c>
      <c r="E4660" s="34">
        <v>63.21</v>
      </c>
      <c r="F4660" s="42">
        <v>0</v>
      </c>
    </row>
    <row r="4661" spans="1:6" ht="26.25">
      <c r="A4661" s="41" t="s">
        <v>22371</v>
      </c>
      <c r="B4661" s="2">
        <v>92031</v>
      </c>
      <c r="C4661" s="150" t="s">
        <v>22482</v>
      </c>
      <c r="D4661" s="2" t="s">
        <v>35</v>
      </c>
      <c r="E4661" s="34">
        <v>106.57</v>
      </c>
      <c r="F4661" s="42">
        <v>0</v>
      </c>
    </row>
    <row r="4662" spans="1:6" ht="26.25">
      <c r="A4662" s="41" t="s">
        <v>22371</v>
      </c>
      <c r="B4662" s="2">
        <v>92030</v>
      </c>
      <c r="C4662" s="150" t="s">
        <v>22483</v>
      </c>
      <c r="D4662" s="2" t="s">
        <v>35</v>
      </c>
      <c r="E4662" s="34">
        <v>91.7</v>
      </c>
      <c r="F4662" s="42">
        <v>0</v>
      </c>
    </row>
    <row r="4663" spans="1:6" ht="26.25">
      <c r="A4663" s="41" t="s">
        <v>22371</v>
      </c>
      <c r="B4663" s="2">
        <v>91955</v>
      </c>
      <c r="C4663" s="150" t="s">
        <v>22484</v>
      </c>
      <c r="D4663" s="2" t="s">
        <v>35</v>
      </c>
      <c r="E4663" s="34">
        <v>49.52</v>
      </c>
      <c r="F4663" s="42">
        <v>0</v>
      </c>
    </row>
    <row r="4664" spans="1:6" ht="26.25">
      <c r="A4664" s="41" t="s">
        <v>22371</v>
      </c>
      <c r="B4664" s="2">
        <v>91954</v>
      </c>
      <c r="C4664" s="150" t="s">
        <v>22485</v>
      </c>
      <c r="D4664" s="2" t="s">
        <v>35</v>
      </c>
      <c r="E4664" s="34">
        <v>34.65</v>
      </c>
      <c r="F4664" s="42">
        <v>0</v>
      </c>
    </row>
    <row r="4665" spans="1:6" ht="26.25">
      <c r="A4665" s="41" t="s">
        <v>22371</v>
      </c>
      <c r="B4665" s="2">
        <v>92033</v>
      </c>
      <c r="C4665" s="150" t="s">
        <v>22486</v>
      </c>
      <c r="D4665" s="2" t="s">
        <v>35</v>
      </c>
      <c r="E4665" s="34">
        <v>107.8</v>
      </c>
      <c r="F4665" s="42">
        <v>0</v>
      </c>
    </row>
    <row r="4666" spans="1:6" ht="26.25">
      <c r="A4666" s="41" t="s">
        <v>22371</v>
      </c>
      <c r="B4666" s="2">
        <v>92032</v>
      </c>
      <c r="C4666" s="150" t="s">
        <v>22487</v>
      </c>
      <c r="D4666" s="2" t="s">
        <v>35</v>
      </c>
      <c r="E4666" s="34">
        <v>92.93</v>
      </c>
      <c r="F4666" s="42">
        <v>0</v>
      </c>
    </row>
    <row r="4667" spans="1:6" ht="26.25">
      <c r="A4667" s="41" t="s">
        <v>22371</v>
      </c>
      <c r="B4667" s="2">
        <v>91961</v>
      </c>
      <c r="C4667" s="150" t="s">
        <v>22488</v>
      </c>
      <c r="D4667" s="2" t="s">
        <v>35</v>
      </c>
      <c r="E4667" s="34">
        <v>79.31</v>
      </c>
      <c r="F4667" s="42">
        <v>0</v>
      </c>
    </row>
    <row r="4668" spans="1:6" ht="26.25">
      <c r="A4668" s="41" t="s">
        <v>22371</v>
      </c>
      <c r="B4668" s="2">
        <v>91960</v>
      </c>
      <c r="C4668" s="150" t="s">
        <v>22489</v>
      </c>
      <c r="D4668" s="2" t="s">
        <v>35</v>
      </c>
      <c r="E4668" s="34">
        <v>64.44</v>
      </c>
      <c r="F4668" s="42">
        <v>0</v>
      </c>
    </row>
    <row r="4669" spans="1:6" ht="26.25">
      <c r="A4669" s="41" t="s">
        <v>22371</v>
      </c>
      <c r="B4669" s="2">
        <v>91969</v>
      </c>
      <c r="C4669" s="150" t="s">
        <v>22490</v>
      </c>
      <c r="D4669" s="2" t="s">
        <v>35</v>
      </c>
      <c r="E4669" s="34">
        <v>109.03</v>
      </c>
      <c r="F4669" s="42">
        <v>0</v>
      </c>
    </row>
    <row r="4670" spans="1:6" ht="26.25">
      <c r="A4670" s="41" t="s">
        <v>22371</v>
      </c>
      <c r="B4670" s="2">
        <v>91968</v>
      </c>
      <c r="C4670" s="150" t="s">
        <v>22491</v>
      </c>
      <c r="D4670" s="2" t="s">
        <v>35</v>
      </c>
      <c r="E4670" s="34">
        <v>94.16</v>
      </c>
      <c r="F4670" s="42">
        <v>0</v>
      </c>
    </row>
    <row r="4671" spans="1:6" ht="26.25">
      <c r="A4671" s="41" t="s">
        <v>22371</v>
      </c>
      <c r="B4671" s="2">
        <v>91985</v>
      </c>
      <c r="C4671" s="150" t="s">
        <v>22492</v>
      </c>
      <c r="D4671" s="2" t="s">
        <v>35</v>
      </c>
      <c r="E4671" s="34">
        <v>39.369999999999997</v>
      </c>
      <c r="F4671" s="42">
        <v>0</v>
      </c>
    </row>
    <row r="4672" spans="1:6" ht="26.25">
      <c r="A4672" s="41" t="s">
        <v>22371</v>
      </c>
      <c r="B4672" s="2">
        <v>91984</v>
      </c>
      <c r="C4672" s="150" t="s">
        <v>22493</v>
      </c>
      <c r="D4672" s="2" t="s">
        <v>35</v>
      </c>
      <c r="E4672" s="34">
        <v>24.5</v>
      </c>
      <c r="F4672" s="42">
        <v>0</v>
      </c>
    </row>
    <row r="4673" spans="1:6" ht="26.25">
      <c r="A4673" s="41" t="s">
        <v>22371</v>
      </c>
      <c r="B4673" s="2">
        <v>91989</v>
      </c>
      <c r="C4673" s="150" t="s">
        <v>22494</v>
      </c>
      <c r="D4673" s="2" t="s">
        <v>35</v>
      </c>
      <c r="E4673" s="34">
        <v>43.78</v>
      </c>
      <c r="F4673" s="42">
        <v>0</v>
      </c>
    </row>
    <row r="4674" spans="1:6" ht="26.25">
      <c r="A4674" s="41" t="s">
        <v>22371</v>
      </c>
      <c r="B4674" s="2">
        <v>91988</v>
      </c>
      <c r="C4674" s="150" t="s">
        <v>22495</v>
      </c>
      <c r="D4674" s="2" t="s">
        <v>35</v>
      </c>
      <c r="E4674" s="34">
        <v>28.91</v>
      </c>
      <c r="F4674" s="42">
        <v>0</v>
      </c>
    </row>
    <row r="4675" spans="1:6" ht="26.25">
      <c r="A4675" s="41" t="s">
        <v>22371</v>
      </c>
      <c r="B4675" s="2">
        <v>92023</v>
      </c>
      <c r="C4675" s="150" t="s">
        <v>22496</v>
      </c>
      <c r="D4675" s="2" t="s">
        <v>35</v>
      </c>
      <c r="E4675" s="34">
        <v>69.06</v>
      </c>
      <c r="F4675" s="42">
        <v>0</v>
      </c>
    </row>
    <row r="4676" spans="1:6" ht="26.25">
      <c r="A4676" s="41" t="s">
        <v>22371</v>
      </c>
      <c r="B4676" s="2">
        <v>92022</v>
      </c>
      <c r="C4676" s="150" t="s">
        <v>22497</v>
      </c>
      <c r="D4676" s="2" t="s">
        <v>35</v>
      </c>
      <c r="E4676" s="34">
        <v>54.19</v>
      </c>
      <c r="F4676" s="42">
        <v>0</v>
      </c>
    </row>
    <row r="4677" spans="1:6" ht="26.25">
      <c r="A4677" s="41" t="s">
        <v>22371</v>
      </c>
      <c r="B4677" s="2">
        <v>92025</v>
      </c>
      <c r="C4677" s="150" t="s">
        <v>22498</v>
      </c>
      <c r="D4677" s="2" t="s">
        <v>35</v>
      </c>
      <c r="E4677" s="34">
        <v>97.62</v>
      </c>
      <c r="F4677" s="42">
        <v>0</v>
      </c>
    </row>
    <row r="4678" spans="1:6" ht="26.25">
      <c r="A4678" s="41" t="s">
        <v>22371</v>
      </c>
      <c r="B4678" s="2">
        <v>92024</v>
      </c>
      <c r="C4678" s="150" t="s">
        <v>22499</v>
      </c>
      <c r="D4678" s="2" t="s">
        <v>35</v>
      </c>
      <c r="E4678" s="34">
        <v>82.75</v>
      </c>
      <c r="F4678" s="42">
        <v>0</v>
      </c>
    </row>
    <row r="4679" spans="1:6" ht="26.25">
      <c r="A4679" s="41" t="s">
        <v>22371</v>
      </c>
      <c r="B4679" s="2">
        <v>91957</v>
      </c>
      <c r="C4679" s="150" t="s">
        <v>22500</v>
      </c>
      <c r="D4679" s="2" t="s">
        <v>35</v>
      </c>
      <c r="E4679" s="34">
        <v>70.290000000000006</v>
      </c>
      <c r="F4679" s="42">
        <v>0</v>
      </c>
    </row>
    <row r="4680" spans="1:6" ht="26.25">
      <c r="A4680" s="41" t="s">
        <v>22371</v>
      </c>
      <c r="B4680" s="2">
        <v>91956</v>
      </c>
      <c r="C4680" s="150" t="s">
        <v>22501</v>
      </c>
      <c r="D4680" s="2" t="s">
        <v>35</v>
      </c>
      <c r="E4680" s="34">
        <v>55.42</v>
      </c>
      <c r="F4680" s="42">
        <v>0</v>
      </c>
    </row>
    <row r="4681" spans="1:6" ht="26.25">
      <c r="A4681" s="41" t="s">
        <v>22371</v>
      </c>
      <c r="B4681" s="2">
        <v>91963</v>
      </c>
      <c r="C4681" s="150" t="s">
        <v>22502</v>
      </c>
      <c r="D4681" s="2" t="s">
        <v>35</v>
      </c>
      <c r="E4681" s="34">
        <v>100.08</v>
      </c>
      <c r="F4681" s="42">
        <v>0</v>
      </c>
    </row>
    <row r="4682" spans="1:6" ht="26.25">
      <c r="A4682" s="41" t="s">
        <v>22371</v>
      </c>
      <c r="B4682" s="2">
        <v>91962</v>
      </c>
      <c r="C4682" s="150" t="s">
        <v>22503</v>
      </c>
      <c r="D4682" s="2" t="s">
        <v>35</v>
      </c>
      <c r="E4682" s="34">
        <v>85.21</v>
      </c>
      <c r="F4682" s="42">
        <v>0</v>
      </c>
    </row>
    <row r="4683" spans="1:6" ht="26.25">
      <c r="A4683" s="41" t="s">
        <v>22371</v>
      </c>
      <c r="B4683" s="2">
        <v>91953</v>
      </c>
      <c r="C4683" s="150" t="s">
        <v>22504</v>
      </c>
      <c r="D4683" s="2" t="s">
        <v>35</v>
      </c>
      <c r="E4683" s="34">
        <v>40.590000000000003</v>
      </c>
      <c r="F4683" s="42">
        <v>0</v>
      </c>
    </row>
    <row r="4684" spans="1:6" ht="26.25">
      <c r="A4684" s="41" t="s">
        <v>22371</v>
      </c>
      <c r="B4684" s="2">
        <v>91952</v>
      </c>
      <c r="C4684" s="150" t="s">
        <v>22505</v>
      </c>
      <c r="D4684" s="2" t="s">
        <v>35</v>
      </c>
      <c r="E4684" s="34">
        <v>25.72</v>
      </c>
      <c r="F4684" s="42">
        <v>0</v>
      </c>
    </row>
    <row r="4685" spans="1:6" ht="39">
      <c r="A4685" s="41" t="s">
        <v>22371</v>
      </c>
      <c r="B4685" s="2">
        <v>92035</v>
      </c>
      <c r="C4685" s="150" t="s">
        <v>22506</v>
      </c>
      <c r="D4685" s="2" t="s">
        <v>35</v>
      </c>
      <c r="E4685" s="34">
        <v>98.85</v>
      </c>
      <c r="F4685" s="42">
        <v>0</v>
      </c>
    </row>
    <row r="4686" spans="1:6" ht="39">
      <c r="A4686" s="41" t="s">
        <v>22371</v>
      </c>
      <c r="B4686" s="2">
        <v>92034</v>
      </c>
      <c r="C4686" s="150" t="s">
        <v>22507</v>
      </c>
      <c r="D4686" s="2" t="s">
        <v>35</v>
      </c>
      <c r="E4686" s="34">
        <v>83.98</v>
      </c>
      <c r="F4686" s="42">
        <v>0</v>
      </c>
    </row>
    <row r="4687" spans="1:6" ht="26.25">
      <c r="A4687" s="41" t="s">
        <v>22371</v>
      </c>
      <c r="B4687" s="2">
        <v>92027</v>
      </c>
      <c r="C4687" s="150" t="s">
        <v>22508</v>
      </c>
      <c r="D4687" s="2" t="s">
        <v>35</v>
      </c>
      <c r="E4687" s="34">
        <v>89.91</v>
      </c>
      <c r="F4687" s="42">
        <v>0</v>
      </c>
    </row>
    <row r="4688" spans="1:6" ht="26.25">
      <c r="A4688" s="41" t="s">
        <v>22371</v>
      </c>
      <c r="B4688" s="2">
        <v>92026</v>
      </c>
      <c r="C4688" s="150" t="s">
        <v>22509</v>
      </c>
      <c r="D4688" s="2" t="s">
        <v>35</v>
      </c>
      <c r="E4688" s="34">
        <v>75.040000000000006</v>
      </c>
      <c r="F4688" s="42">
        <v>0</v>
      </c>
    </row>
    <row r="4689" spans="1:6" ht="26.25">
      <c r="A4689" s="41" t="s">
        <v>22371</v>
      </c>
      <c r="B4689" s="2">
        <v>91965</v>
      </c>
      <c r="C4689" s="150" t="s">
        <v>22510</v>
      </c>
      <c r="D4689" s="2" t="s">
        <v>35</v>
      </c>
      <c r="E4689" s="34">
        <v>91.14</v>
      </c>
      <c r="F4689" s="42">
        <v>0</v>
      </c>
    </row>
    <row r="4690" spans="1:6" ht="26.25">
      <c r="A4690" s="41" t="s">
        <v>22371</v>
      </c>
      <c r="B4690" s="2">
        <v>91964</v>
      </c>
      <c r="C4690" s="150" t="s">
        <v>22511</v>
      </c>
      <c r="D4690" s="2" t="s">
        <v>35</v>
      </c>
      <c r="E4690" s="34">
        <v>76.27</v>
      </c>
      <c r="F4690" s="42">
        <v>0</v>
      </c>
    </row>
    <row r="4691" spans="1:6" ht="26.25">
      <c r="A4691" s="41" t="s">
        <v>22371</v>
      </c>
      <c r="B4691" s="2">
        <v>91973</v>
      </c>
      <c r="C4691" s="150" t="s">
        <v>22512</v>
      </c>
      <c r="D4691" s="2" t="s">
        <v>35</v>
      </c>
      <c r="E4691" s="34">
        <v>127.59</v>
      </c>
      <c r="F4691" s="42">
        <v>0</v>
      </c>
    </row>
    <row r="4692" spans="1:6" ht="26.25">
      <c r="A4692" s="41" t="s">
        <v>22371</v>
      </c>
      <c r="B4692" s="2">
        <v>91972</v>
      </c>
      <c r="C4692" s="150" t="s">
        <v>22513</v>
      </c>
      <c r="D4692" s="2" t="s">
        <v>35</v>
      </c>
      <c r="E4692" s="34">
        <v>106.69</v>
      </c>
      <c r="F4692" s="42">
        <v>0</v>
      </c>
    </row>
    <row r="4693" spans="1:6" ht="26.25">
      <c r="A4693" s="41" t="s">
        <v>22371</v>
      </c>
      <c r="B4693" s="2">
        <v>91959</v>
      </c>
      <c r="C4693" s="150" t="s">
        <v>22514</v>
      </c>
      <c r="D4693" s="2" t="s">
        <v>35</v>
      </c>
      <c r="E4693" s="34">
        <v>61.43</v>
      </c>
      <c r="F4693" s="42">
        <v>0</v>
      </c>
    </row>
    <row r="4694" spans="1:6" ht="26.25">
      <c r="A4694" s="41" t="s">
        <v>22371</v>
      </c>
      <c r="B4694" s="2">
        <v>91958</v>
      </c>
      <c r="C4694" s="150" t="s">
        <v>22515</v>
      </c>
      <c r="D4694" s="2" t="s">
        <v>35</v>
      </c>
      <c r="E4694" s="34">
        <v>46.56</v>
      </c>
      <c r="F4694" s="42">
        <v>0</v>
      </c>
    </row>
    <row r="4695" spans="1:6" ht="26.25">
      <c r="A4695" s="41" t="s">
        <v>22371</v>
      </c>
      <c r="B4695" s="2">
        <v>91971</v>
      </c>
      <c r="C4695" s="150" t="s">
        <v>22516</v>
      </c>
      <c r="D4695" s="2" t="s">
        <v>35</v>
      </c>
      <c r="E4695" s="34">
        <v>118.57</v>
      </c>
      <c r="F4695" s="42">
        <v>0</v>
      </c>
    </row>
    <row r="4696" spans="1:6" ht="26.25">
      <c r="A4696" s="41" t="s">
        <v>22371</v>
      </c>
      <c r="B4696" s="2">
        <v>91970</v>
      </c>
      <c r="C4696" s="150" t="s">
        <v>22517</v>
      </c>
      <c r="D4696" s="2" t="s">
        <v>35</v>
      </c>
      <c r="E4696" s="34">
        <v>97.67</v>
      </c>
      <c r="F4696" s="42">
        <v>0</v>
      </c>
    </row>
    <row r="4697" spans="1:6" ht="26.25">
      <c r="A4697" s="41" t="s">
        <v>22371</v>
      </c>
      <c r="B4697" s="2">
        <v>91967</v>
      </c>
      <c r="C4697" s="150" t="s">
        <v>22518</v>
      </c>
      <c r="D4697" s="2" t="s">
        <v>35</v>
      </c>
      <c r="E4697" s="34">
        <v>82.27</v>
      </c>
      <c r="F4697" s="42">
        <v>0</v>
      </c>
    </row>
    <row r="4698" spans="1:6" ht="26.25">
      <c r="A4698" s="41" t="s">
        <v>22371</v>
      </c>
      <c r="B4698" s="2">
        <v>91966</v>
      </c>
      <c r="C4698" s="150" t="s">
        <v>22519</v>
      </c>
      <c r="D4698" s="2" t="s">
        <v>35</v>
      </c>
      <c r="E4698" s="34">
        <v>67.400000000000006</v>
      </c>
      <c r="F4698" s="42">
        <v>0</v>
      </c>
    </row>
    <row r="4699" spans="1:6" ht="26.25">
      <c r="A4699" s="41" t="s">
        <v>22371</v>
      </c>
      <c r="B4699" s="2">
        <v>91975</v>
      </c>
      <c r="C4699" s="150" t="s">
        <v>22520</v>
      </c>
      <c r="D4699" s="2" t="s">
        <v>35</v>
      </c>
      <c r="E4699" s="34">
        <v>109.63</v>
      </c>
      <c r="F4699" s="42">
        <v>0</v>
      </c>
    </row>
    <row r="4700" spans="1:6" ht="26.25">
      <c r="A4700" s="41" t="s">
        <v>22371</v>
      </c>
      <c r="B4700" s="2">
        <v>91974</v>
      </c>
      <c r="C4700" s="150" t="s">
        <v>22521</v>
      </c>
      <c r="D4700" s="2" t="s">
        <v>35</v>
      </c>
      <c r="E4700" s="34">
        <v>88.73</v>
      </c>
      <c r="F4700" s="42">
        <v>0</v>
      </c>
    </row>
    <row r="4701" spans="1:6" ht="26.25">
      <c r="A4701" s="41" t="s">
        <v>22371</v>
      </c>
      <c r="B4701" s="2">
        <v>91977</v>
      </c>
      <c r="C4701" s="150" t="s">
        <v>22522</v>
      </c>
      <c r="D4701" s="2" t="s">
        <v>35</v>
      </c>
      <c r="E4701" s="34">
        <v>151.4</v>
      </c>
      <c r="F4701" s="42">
        <v>0</v>
      </c>
    </row>
    <row r="4702" spans="1:6" ht="26.25">
      <c r="A4702" s="41" t="s">
        <v>22371</v>
      </c>
      <c r="B4702" s="2">
        <v>91976</v>
      </c>
      <c r="C4702" s="150" t="s">
        <v>22523</v>
      </c>
      <c r="D4702" s="2" t="s">
        <v>35</v>
      </c>
      <c r="E4702" s="34">
        <v>130.5</v>
      </c>
      <c r="F4702" s="42">
        <v>0</v>
      </c>
    </row>
    <row r="4703" spans="1:6" ht="26.25">
      <c r="A4703" s="41" t="s">
        <v>22371</v>
      </c>
      <c r="B4703" s="2">
        <v>91874</v>
      </c>
      <c r="C4703" s="150" t="s">
        <v>22524</v>
      </c>
      <c r="D4703" s="2" t="s">
        <v>35</v>
      </c>
      <c r="E4703" s="34">
        <v>10.199999999999999</v>
      </c>
      <c r="F4703" s="42">
        <v>0</v>
      </c>
    </row>
    <row r="4704" spans="1:6" ht="26.25">
      <c r="A4704" s="41" t="s">
        <v>22371</v>
      </c>
      <c r="B4704" s="2">
        <v>91878</v>
      </c>
      <c r="C4704" s="150" t="s">
        <v>22525</v>
      </c>
      <c r="D4704" s="2" t="s">
        <v>35</v>
      </c>
      <c r="E4704" s="34">
        <v>7.93</v>
      </c>
      <c r="F4704" s="42">
        <v>0</v>
      </c>
    </row>
    <row r="4705" spans="1:6" ht="26.25">
      <c r="A4705" s="41" t="s">
        <v>22371</v>
      </c>
      <c r="B4705" s="2">
        <v>91882</v>
      </c>
      <c r="C4705" s="150" t="s">
        <v>22526</v>
      </c>
      <c r="D4705" s="2" t="s">
        <v>35</v>
      </c>
      <c r="E4705" s="34">
        <v>14.92</v>
      </c>
      <c r="F4705" s="42">
        <v>0</v>
      </c>
    </row>
    <row r="4706" spans="1:6" ht="26.25">
      <c r="A4706" s="41" t="s">
        <v>22371</v>
      </c>
      <c r="B4706" s="2">
        <v>91875</v>
      </c>
      <c r="C4706" s="150" t="s">
        <v>22527</v>
      </c>
      <c r="D4706" s="2" t="s">
        <v>35</v>
      </c>
      <c r="E4706" s="34">
        <v>11.79</v>
      </c>
      <c r="F4706" s="42">
        <v>0</v>
      </c>
    </row>
    <row r="4707" spans="1:6" ht="26.25">
      <c r="A4707" s="41" t="s">
        <v>22371</v>
      </c>
      <c r="B4707" s="2">
        <v>91879</v>
      </c>
      <c r="C4707" s="150" t="s">
        <v>22528</v>
      </c>
      <c r="D4707" s="2" t="s">
        <v>35</v>
      </c>
      <c r="E4707" s="34">
        <v>9.51</v>
      </c>
      <c r="F4707" s="42">
        <v>0</v>
      </c>
    </row>
    <row r="4708" spans="1:6" ht="26.25">
      <c r="A4708" s="41" t="s">
        <v>22371</v>
      </c>
      <c r="B4708" s="2">
        <v>91884</v>
      </c>
      <c r="C4708" s="150" t="s">
        <v>22529</v>
      </c>
      <c r="D4708" s="2" t="s">
        <v>35</v>
      </c>
      <c r="E4708" s="34">
        <v>16.510000000000002</v>
      </c>
      <c r="F4708" s="42">
        <v>0</v>
      </c>
    </row>
    <row r="4709" spans="1:6" ht="26.25">
      <c r="A4709" s="41" t="s">
        <v>22371</v>
      </c>
      <c r="B4709" s="2">
        <v>91876</v>
      </c>
      <c r="C4709" s="150" t="s">
        <v>22530</v>
      </c>
      <c r="D4709" s="2" t="s">
        <v>35</v>
      </c>
      <c r="E4709" s="34">
        <v>14.01</v>
      </c>
      <c r="F4709" s="42">
        <v>0</v>
      </c>
    </row>
    <row r="4710" spans="1:6" ht="26.25">
      <c r="A4710" s="41" t="s">
        <v>22371</v>
      </c>
      <c r="B4710" s="2">
        <v>91880</v>
      </c>
      <c r="C4710" s="150" t="s">
        <v>22531</v>
      </c>
      <c r="D4710" s="2" t="s">
        <v>35</v>
      </c>
      <c r="E4710" s="34">
        <v>11.73</v>
      </c>
      <c r="F4710" s="42">
        <v>0</v>
      </c>
    </row>
    <row r="4711" spans="1:6" ht="26.25">
      <c r="A4711" s="41" t="s">
        <v>22371</v>
      </c>
      <c r="B4711" s="2">
        <v>91885</v>
      </c>
      <c r="C4711" s="150" t="s">
        <v>22532</v>
      </c>
      <c r="D4711" s="2" t="s">
        <v>35</v>
      </c>
      <c r="E4711" s="34">
        <v>18.649999999999999</v>
      </c>
      <c r="F4711" s="42">
        <v>0</v>
      </c>
    </row>
    <row r="4712" spans="1:6" ht="26.25">
      <c r="A4712" s="41" t="s">
        <v>22371</v>
      </c>
      <c r="B4712" s="2">
        <v>91877</v>
      </c>
      <c r="C4712" s="150" t="s">
        <v>22533</v>
      </c>
      <c r="D4712" s="2" t="s">
        <v>35</v>
      </c>
      <c r="E4712" s="34">
        <v>16.86</v>
      </c>
      <c r="F4712" s="42">
        <v>0</v>
      </c>
    </row>
    <row r="4713" spans="1:6" ht="26.25">
      <c r="A4713" s="41" t="s">
        <v>22371</v>
      </c>
      <c r="B4713" s="2">
        <v>91881</v>
      </c>
      <c r="C4713" s="150" t="s">
        <v>22534</v>
      </c>
      <c r="D4713" s="2" t="s">
        <v>35</v>
      </c>
      <c r="E4713" s="34">
        <v>14.58</v>
      </c>
      <c r="F4713" s="42">
        <v>0</v>
      </c>
    </row>
    <row r="4714" spans="1:6" ht="26.25">
      <c r="A4714" s="41" t="s">
        <v>22371</v>
      </c>
      <c r="B4714" s="2">
        <v>91886</v>
      </c>
      <c r="C4714" s="150" t="s">
        <v>22535</v>
      </c>
      <c r="D4714" s="2" t="s">
        <v>35</v>
      </c>
      <c r="E4714" s="34">
        <v>21.41</v>
      </c>
      <c r="F4714" s="42">
        <v>0</v>
      </c>
    </row>
    <row r="4715" spans="1:6" ht="26.25">
      <c r="A4715" s="41" t="s">
        <v>22371</v>
      </c>
      <c r="B4715" s="2">
        <v>91945</v>
      </c>
      <c r="C4715" s="150" t="s">
        <v>22536</v>
      </c>
      <c r="D4715" s="2" t="s">
        <v>35</v>
      </c>
      <c r="E4715" s="34">
        <v>19.5</v>
      </c>
      <c r="F4715" s="42">
        <v>0</v>
      </c>
    </row>
    <row r="4716" spans="1:6" ht="26.25">
      <c r="A4716" s="41" t="s">
        <v>22371</v>
      </c>
      <c r="B4716" s="2">
        <v>91947</v>
      </c>
      <c r="C4716" s="150" t="s">
        <v>22537</v>
      </c>
      <c r="D4716" s="2" t="s">
        <v>35</v>
      </c>
      <c r="E4716" s="34">
        <v>11.95</v>
      </c>
      <c r="F4716" s="42">
        <v>0</v>
      </c>
    </row>
    <row r="4717" spans="1:6" ht="26.25">
      <c r="A4717" s="41" t="s">
        <v>22371</v>
      </c>
      <c r="B4717" s="2">
        <v>91946</v>
      </c>
      <c r="C4717" s="150" t="s">
        <v>22538</v>
      </c>
      <c r="D4717" s="2" t="s">
        <v>35</v>
      </c>
      <c r="E4717" s="34">
        <v>14.87</v>
      </c>
      <c r="F4717" s="42">
        <v>0</v>
      </c>
    </row>
    <row r="4718" spans="1:6" ht="26.25">
      <c r="A4718" s="41" t="s">
        <v>22371</v>
      </c>
      <c r="B4718" s="2">
        <v>91949</v>
      </c>
      <c r="C4718" s="150" t="s">
        <v>22539</v>
      </c>
      <c r="D4718" s="2" t="s">
        <v>35</v>
      </c>
      <c r="E4718" s="34">
        <v>26.57</v>
      </c>
      <c r="F4718" s="42">
        <v>0</v>
      </c>
    </row>
    <row r="4719" spans="1:6" ht="26.25">
      <c r="A4719" s="41" t="s">
        <v>22371</v>
      </c>
      <c r="B4719" s="2">
        <v>91951</v>
      </c>
      <c r="C4719" s="150" t="s">
        <v>22540</v>
      </c>
      <c r="D4719" s="2" t="s">
        <v>35</v>
      </c>
      <c r="E4719" s="34">
        <v>17.53</v>
      </c>
      <c r="F4719" s="42">
        <v>0</v>
      </c>
    </row>
    <row r="4720" spans="1:6" ht="26.25">
      <c r="A4720" s="41" t="s">
        <v>22371</v>
      </c>
      <c r="B4720" s="2">
        <v>91950</v>
      </c>
      <c r="C4720" s="150" t="s">
        <v>22541</v>
      </c>
      <c r="D4720" s="2" t="s">
        <v>35</v>
      </c>
      <c r="E4720" s="34">
        <v>20.9</v>
      </c>
      <c r="F4720" s="42">
        <v>0</v>
      </c>
    </row>
    <row r="4721" spans="1:6" ht="26.25">
      <c r="A4721" s="41" t="s">
        <v>22371</v>
      </c>
      <c r="B4721" s="2">
        <v>91992</v>
      </c>
      <c r="C4721" s="150" t="s">
        <v>22542</v>
      </c>
      <c r="D4721" s="2" t="s">
        <v>35</v>
      </c>
      <c r="E4721" s="34">
        <v>63.55</v>
      </c>
      <c r="F4721" s="42">
        <v>0</v>
      </c>
    </row>
    <row r="4722" spans="1:6" ht="26.25">
      <c r="A4722" s="41" t="s">
        <v>22371</v>
      </c>
      <c r="B4722" s="2">
        <v>91990</v>
      </c>
      <c r="C4722" s="150" t="s">
        <v>22543</v>
      </c>
      <c r="D4722" s="2" t="s">
        <v>35</v>
      </c>
      <c r="E4722" s="34">
        <v>48.68</v>
      </c>
      <c r="F4722" s="42">
        <v>0</v>
      </c>
    </row>
    <row r="4723" spans="1:6" ht="26.25">
      <c r="A4723" s="41" t="s">
        <v>22371</v>
      </c>
      <c r="B4723" s="2">
        <v>91993</v>
      </c>
      <c r="C4723" s="150" t="s">
        <v>22544</v>
      </c>
      <c r="D4723" s="2" t="s">
        <v>35</v>
      </c>
      <c r="E4723" s="34">
        <v>65.930000000000007</v>
      </c>
      <c r="F4723" s="42">
        <v>0</v>
      </c>
    </row>
    <row r="4724" spans="1:6" ht="26.25">
      <c r="A4724" s="41" t="s">
        <v>22371</v>
      </c>
      <c r="B4724" s="2">
        <v>91991</v>
      </c>
      <c r="C4724" s="150" t="s">
        <v>22545</v>
      </c>
      <c r="D4724" s="2" t="s">
        <v>35</v>
      </c>
      <c r="E4724" s="34">
        <v>51.06</v>
      </c>
      <c r="F4724" s="42">
        <v>0</v>
      </c>
    </row>
    <row r="4725" spans="1:6" ht="26.25">
      <c r="A4725" s="41" t="s">
        <v>22371</v>
      </c>
      <c r="B4725" s="2">
        <v>92000</v>
      </c>
      <c r="C4725" s="150" t="s">
        <v>22546</v>
      </c>
      <c r="D4725" s="2" t="s">
        <v>35</v>
      </c>
      <c r="E4725" s="34">
        <v>42.39</v>
      </c>
      <c r="F4725" s="42">
        <v>0</v>
      </c>
    </row>
    <row r="4726" spans="1:6" ht="26.25">
      <c r="A4726" s="41" t="s">
        <v>22371</v>
      </c>
      <c r="B4726" s="2">
        <v>91998</v>
      </c>
      <c r="C4726" s="150" t="s">
        <v>22547</v>
      </c>
      <c r="D4726" s="2" t="s">
        <v>35</v>
      </c>
      <c r="E4726" s="34">
        <v>27.52</v>
      </c>
      <c r="F4726" s="42">
        <v>0</v>
      </c>
    </row>
    <row r="4727" spans="1:6" ht="26.25">
      <c r="A4727" s="41" t="s">
        <v>22371</v>
      </c>
      <c r="B4727" s="2">
        <v>92001</v>
      </c>
      <c r="C4727" s="150" t="s">
        <v>22548</v>
      </c>
      <c r="D4727" s="2" t="s">
        <v>35</v>
      </c>
      <c r="E4727" s="34">
        <v>44.77</v>
      </c>
      <c r="F4727" s="42">
        <v>0</v>
      </c>
    </row>
    <row r="4728" spans="1:6" ht="26.25">
      <c r="A4728" s="41" t="s">
        <v>22371</v>
      </c>
      <c r="B4728" s="2">
        <v>91999</v>
      </c>
      <c r="C4728" s="150" t="s">
        <v>22549</v>
      </c>
      <c r="D4728" s="2" t="s">
        <v>35</v>
      </c>
      <c r="E4728" s="34">
        <v>29.9</v>
      </c>
      <c r="F4728" s="42">
        <v>0</v>
      </c>
    </row>
    <row r="4729" spans="1:6" ht="26.25">
      <c r="A4729" s="41" t="s">
        <v>22371</v>
      </c>
      <c r="B4729" s="2">
        <v>92008</v>
      </c>
      <c r="C4729" s="150" t="s">
        <v>22550</v>
      </c>
      <c r="D4729" s="2" t="s">
        <v>35</v>
      </c>
      <c r="E4729" s="34">
        <v>64.98</v>
      </c>
      <c r="F4729" s="42">
        <v>0</v>
      </c>
    </row>
    <row r="4730" spans="1:6" ht="26.25">
      <c r="A4730" s="41" t="s">
        <v>22371</v>
      </c>
      <c r="B4730" s="2">
        <v>92006</v>
      </c>
      <c r="C4730" s="150" t="s">
        <v>22551</v>
      </c>
      <c r="D4730" s="2" t="s">
        <v>35</v>
      </c>
      <c r="E4730" s="34">
        <v>50.11</v>
      </c>
      <c r="F4730" s="42">
        <v>0</v>
      </c>
    </row>
    <row r="4731" spans="1:6" ht="26.25">
      <c r="A4731" s="41" t="s">
        <v>22371</v>
      </c>
      <c r="B4731" s="2">
        <v>92009</v>
      </c>
      <c r="C4731" s="150" t="s">
        <v>22552</v>
      </c>
      <c r="D4731" s="2" t="s">
        <v>35</v>
      </c>
      <c r="E4731" s="34">
        <v>69.739999999999995</v>
      </c>
      <c r="F4731" s="42">
        <v>0</v>
      </c>
    </row>
    <row r="4732" spans="1:6" ht="26.25">
      <c r="A4732" s="41" t="s">
        <v>22371</v>
      </c>
      <c r="B4732" s="2">
        <v>92007</v>
      </c>
      <c r="C4732" s="150" t="s">
        <v>22553</v>
      </c>
      <c r="D4732" s="2" t="s">
        <v>35</v>
      </c>
      <c r="E4732" s="34">
        <v>54.87</v>
      </c>
      <c r="F4732" s="42">
        <v>0</v>
      </c>
    </row>
    <row r="4733" spans="1:6" ht="26.25">
      <c r="A4733" s="41" t="s">
        <v>22371</v>
      </c>
      <c r="B4733" s="2">
        <v>92016</v>
      </c>
      <c r="C4733" s="150" t="s">
        <v>22554</v>
      </c>
      <c r="D4733" s="2" t="s">
        <v>35</v>
      </c>
      <c r="E4733" s="34">
        <v>87.57</v>
      </c>
      <c r="F4733" s="42">
        <v>0</v>
      </c>
    </row>
    <row r="4734" spans="1:6" ht="26.25">
      <c r="A4734" s="41" t="s">
        <v>22371</v>
      </c>
      <c r="B4734" s="2">
        <v>92014</v>
      </c>
      <c r="C4734" s="150" t="s">
        <v>22555</v>
      </c>
      <c r="D4734" s="2" t="s">
        <v>35</v>
      </c>
      <c r="E4734" s="34">
        <v>72.7</v>
      </c>
      <c r="F4734" s="42">
        <v>0</v>
      </c>
    </row>
    <row r="4735" spans="1:6" ht="26.25">
      <c r="A4735" s="41" t="s">
        <v>22371</v>
      </c>
      <c r="B4735" s="2">
        <v>92017</v>
      </c>
      <c r="C4735" s="150" t="s">
        <v>22556</v>
      </c>
      <c r="D4735" s="2" t="s">
        <v>35</v>
      </c>
      <c r="E4735" s="34">
        <v>94.71</v>
      </c>
      <c r="F4735" s="42">
        <v>0</v>
      </c>
    </row>
    <row r="4736" spans="1:6" ht="26.25">
      <c r="A4736" s="41" t="s">
        <v>22371</v>
      </c>
      <c r="B4736" s="2">
        <v>92015</v>
      </c>
      <c r="C4736" s="150" t="s">
        <v>22557</v>
      </c>
      <c r="D4736" s="2" t="s">
        <v>35</v>
      </c>
      <c r="E4736" s="34">
        <v>79.84</v>
      </c>
      <c r="F4736" s="42">
        <v>0</v>
      </c>
    </row>
    <row r="4737" spans="1:6" ht="26.25">
      <c r="A4737" s="41" t="s">
        <v>22371</v>
      </c>
      <c r="B4737" s="2">
        <v>92019</v>
      </c>
      <c r="C4737" s="150" t="s">
        <v>22558</v>
      </c>
      <c r="D4737" s="2" t="s">
        <v>35</v>
      </c>
      <c r="E4737" s="34">
        <v>117.05</v>
      </c>
      <c r="F4737" s="42">
        <v>0</v>
      </c>
    </row>
    <row r="4738" spans="1:6" ht="26.25">
      <c r="A4738" s="41" t="s">
        <v>22371</v>
      </c>
      <c r="B4738" s="2">
        <v>92018</v>
      </c>
      <c r="C4738" s="150" t="s">
        <v>22559</v>
      </c>
      <c r="D4738" s="2" t="s">
        <v>35</v>
      </c>
      <c r="E4738" s="34">
        <v>96.15</v>
      </c>
      <c r="F4738" s="42">
        <v>0</v>
      </c>
    </row>
    <row r="4739" spans="1:6" ht="26.25">
      <c r="A4739" s="41" t="s">
        <v>22371</v>
      </c>
      <c r="B4739" s="2">
        <v>92021</v>
      </c>
      <c r="C4739" s="150" t="s">
        <v>22560</v>
      </c>
      <c r="D4739" s="2" t="s">
        <v>35</v>
      </c>
      <c r="E4739" s="34">
        <v>162.61000000000001</v>
      </c>
      <c r="F4739" s="42">
        <v>0</v>
      </c>
    </row>
    <row r="4740" spans="1:6" ht="26.25">
      <c r="A4740" s="41" t="s">
        <v>22371</v>
      </c>
      <c r="B4740" s="2">
        <v>92020</v>
      </c>
      <c r="C4740" s="150" t="s">
        <v>22561</v>
      </c>
      <c r="D4740" s="2" t="s">
        <v>35</v>
      </c>
      <c r="E4740" s="34">
        <v>141.71</v>
      </c>
      <c r="F4740" s="42">
        <v>0</v>
      </c>
    </row>
    <row r="4741" spans="1:6" ht="26.25">
      <c r="A4741" s="41" t="s">
        <v>22371</v>
      </c>
      <c r="B4741" s="2">
        <v>91996</v>
      </c>
      <c r="C4741" s="150" t="s">
        <v>22562</v>
      </c>
      <c r="D4741" s="2" t="s">
        <v>35</v>
      </c>
      <c r="E4741" s="34">
        <v>48.29</v>
      </c>
      <c r="F4741" s="42">
        <v>0</v>
      </c>
    </row>
    <row r="4742" spans="1:6" ht="26.25">
      <c r="A4742" s="41" t="s">
        <v>22371</v>
      </c>
      <c r="B4742" s="2">
        <v>91994</v>
      </c>
      <c r="C4742" s="150" t="s">
        <v>22563</v>
      </c>
      <c r="D4742" s="2" t="s">
        <v>35</v>
      </c>
      <c r="E4742" s="34">
        <v>33.42</v>
      </c>
      <c r="F4742" s="42">
        <v>0</v>
      </c>
    </row>
    <row r="4743" spans="1:6" ht="26.25">
      <c r="A4743" s="41" t="s">
        <v>22371</v>
      </c>
      <c r="B4743" s="2">
        <v>91997</v>
      </c>
      <c r="C4743" s="150" t="s">
        <v>22564</v>
      </c>
      <c r="D4743" s="2" t="s">
        <v>35</v>
      </c>
      <c r="E4743" s="34">
        <v>50.67</v>
      </c>
      <c r="F4743" s="42">
        <v>0</v>
      </c>
    </row>
    <row r="4744" spans="1:6" ht="26.25">
      <c r="A4744" s="41" t="s">
        <v>22371</v>
      </c>
      <c r="B4744" s="2">
        <v>91995</v>
      </c>
      <c r="C4744" s="150" t="s">
        <v>22565</v>
      </c>
      <c r="D4744" s="2" t="s">
        <v>35</v>
      </c>
      <c r="E4744" s="34">
        <v>35.799999999999997</v>
      </c>
      <c r="F4744" s="42">
        <v>0</v>
      </c>
    </row>
    <row r="4745" spans="1:6" ht="26.25">
      <c r="A4745" s="41" t="s">
        <v>22371</v>
      </c>
      <c r="B4745" s="2">
        <v>92004</v>
      </c>
      <c r="C4745" s="150" t="s">
        <v>22566</v>
      </c>
      <c r="D4745" s="2" t="s">
        <v>35</v>
      </c>
      <c r="E4745" s="34">
        <v>76.849999999999994</v>
      </c>
      <c r="F4745" s="42">
        <v>0</v>
      </c>
    </row>
    <row r="4746" spans="1:6" ht="26.25">
      <c r="A4746" s="41" t="s">
        <v>22371</v>
      </c>
      <c r="B4746" s="2">
        <v>92002</v>
      </c>
      <c r="C4746" s="150" t="s">
        <v>22567</v>
      </c>
      <c r="D4746" s="2" t="s">
        <v>35</v>
      </c>
      <c r="E4746" s="34">
        <v>61.98</v>
      </c>
      <c r="F4746" s="42">
        <v>0</v>
      </c>
    </row>
    <row r="4747" spans="1:6" ht="26.25">
      <c r="A4747" s="41" t="s">
        <v>22371</v>
      </c>
      <c r="B4747" s="2">
        <v>92005</v>
      </c>
      <c r="C4747" s="150" t="s">
        <v>22568</v>
      </c>
      <c r="D4747" s="2" t="s">
        <v>35</v>
      </c>
      <c r="E4747" s="34">
        <v>81.61</v>
      </c>
      <c r="F4747" s="42">
        <v>0</v>
      </c>
    </row>
    <row r="4748" spans="1:6" ht="26.25">
      <c r="A4748" s="41" t="s">
        <v>22371</v>
      </c>
      <c r="B4748" s="2">
        <v>92003</v>
      </c>
      <c r="C4748" s="150" t="s">
        <v>22569</v>
      </c>
      <c r="D4748" s="2" t="s">
        <v>35</v>
      </c>
      <c r="E4748" s="34">
        <v>66.739999999999995</v>
      </c>
      <c r="F4748" s="42">
        <v>0</v>
      </c>
    </row>
    <row r="4749" spans="1:6" ht="26.25">
      <c r="A4749" s="41" t="s">
        <v>22371</v>
      </c>
      <c r="B4749" s="2">
        <v>92012</v>
      </c>
      <c r="C4749" s="150" t="s">
        <v>22570</v>
      </c>
      <c r="D4749" s="2" t="s">
        <v>35</v>
      </c>
      <c r="E4749" s="34">
        <v>105.34</v>
      </c>
      <c r="F4749" s="42">
        <v>0</v>
      </c>
    </row>
    <row r="4750" spans="1:6" ht="26.25">
      <c r="A4750" s="41" t="s">
        <v>22371</v>
      </c>
      <c r="B4750" s="2">
        <v>92010</v>
      </c>
      <c r="C4750" s="150" t="s">
        <v>22571</v>
      </c>
      <c r="D4750" s="2" t="s">
        <v>35</v>
      </c>
      <c r="E4750" s="34">
        <v>90.47</v>
      </c>
      <c r="F4750" s="42">
        <v>0</v>
      </c>
    </row>
    <row r="4751" spans="1:6" ht="26.25">
      <c r="A4751" s="41" t="s">
        <v>22371</v>
      </c>
      <c r="B4751" s="2">
        <v>92013</v>
      </c>
      <c r="C4751" s="150" t="s">
        <v>22572</v>
      </c>
      <c r="D4751" s="2" t="s">
        <v>35</v>
      </c>
      <c r="E4751" s="34">
        <v>112.48</v>
      </c>
      <c r="F4751" s="42">
        <v>0</v>
      </c>
    </row>
    <row r="4752" spans="1:6" ht="26.25">
      <c r="A4752" s="41" t="s">
        <v>22371</v>
      </c>
      <c r="B4752" s="2">
        <v>92011</v>
      </c>
      <c r="C4752" s="150" t="s">
        <v>22573</v>
      </c>
      <c r="D4752" s="2" t="s">
        <v>35</v>
      </c>
      <c r="E4752" s="34">
        <v>97.61</v>
      </c>
      <c r="F4752" s="42">
        <v>0</v>
      </c>
    </row>
    <row r="4753" spans="1:6" ht="26.25">
      <c r="A4753" s="41" t="s">
        <v>22574</v>
      </c>
      <c r="B4753" s="2">
        <v>95777</v>
      </c>
      <c r="C4753" s="150" t="s">
        <v>22575</v>
      </c>
      <c r="D4753" s="2" t="s">
        <v>35</v>
      </c>
      <c r="E4753" s="34">
        <v>33.229999999999997</v>
      </c>
      <c r="F4753" s="42">
        <v>0</v>
      </c>
    </row>
    <row r="4754" spans="1:6" ht="26.25">
      <c r="A4754" s="41" t="s">
        <v>22574</v>
      </c>
      <c r="B4754" s="2">
        <v>95780</v>
      </c>
      <c r="C4754" s="150" t="s">
        <v>22576</v>
      </c>
      <c r="D4754" s="2" t="s">
        <v>35</v>
      </c>
      <c r="E4754" s="34">
        <v>39.39</v>
      </c>
      <c r="F4754" s="42">
        <v>0</v>
      </c>
    </row>
    <row r="4755" spans="1:6" ht="26.25">
      <c r="A4755" s="41" t="s">
        <v>22574</v>
      </c>
      <c r="B4755" s="2">
        <v>95783</v>
      </c>
      <c r="C4755" s="150" t="s">
        <v>22577</v>
      </c>
      <c r="D4755" s="2" t="s">
        <v>35</v>
      </c>
      <c r="E4755" s="34">
        <v>0</v>
      </c>
      <c r="F4755" s="42"/>
    </row>
    <row r="4756" spans="1:6" ht="26.25">
      <c r="A4756" s="41" t="s">
        <v>22574</v>
      </c>
      <c r="B4756" s="2">
        <v>95778</v>
      </c>
      <c r="C4756" s="150" t="s">
        <v>22578</v>
      </c>
      <c r="D4756" s="2" t="s">
        <v>35</v>
      </c>
      <c r="E4756" s="34">
        <v>37.479999999999997</v>
      </c>
      <c r="F4756" s="42">
        <v>0</v>
      </c>
    </row>
    <row r="4757" spans="1:6" ht="26.25">
      <c r="A4757" s="41" t="s">
        <v>22574</v>
      </c>
      <c r="B4757" s="2">
        <v>95781</v>
      </c>
      <c r="C4757" s="150" t="s">
        <v>22579</v>
      </c>
      <c r="D4757" s="2" t="s">
        <v>35</v>
      </c>
      <c r="E4757" s="34">
        <v>45.37</v>
      </c>
      <c r="F4757" s="42">
        <v>0</v>
      </c>
    </row>
    <row r="4758" spans="1:6" ht="26.25">
      <c r="A4758" s="41" t="s">
        <v>22574</v>
      </c>
      <c r="B4758" s="2">
        <v>95784</v>
      </c>
      <c r="C4758" s="150" t="s">
        <v>22580</v>
      </c>
      <c r="D4758" s="2" t="s">
        <v>35</v>
      </c>
      <c r="E4758" s="34">
        <v>0</v>
      </c>
      <c r="F4758" s="42"/>
    </row>
    <row r="4759" spans="1:6" ht="26.25">
      <c r="A4759" s="41" t="s">
        <v>22574</v>
      </c>
      <c r="B4759" s="2">
        <v>95782</v>
      </c>
      <c r="C4759" s="150" t="s">
        <v>22581</v>
      </c>
      <c r="D4759" s="2" t="s">
        <v>35</v>
      </c>
      <c r="E4759" s="34">
        <v>41.81</v>
      </c>
      <c r="F4759" s="42">
        <v>0</v>
      </c>
    </row>
    <row r="4760" spans="1:6" ht="26.25">
      <c r="A4760" s="41" t="s">
        <v>22574</v>
      </c>
      <c r="B4760" s="2">
        <v>95779</v>
      </c>
      <c r="C4760" s="150" t="s">
        <v>22582</v>
      </c>
      <c r="D4760" s="2" t="s">
        <v>35</v>
      </c>
      <c r="E4760" s="34">
        <v>31.12</v>
      </c>
      <c r="F4760" s="42">
        <v>0</v>
      </c>
    </row>
    <row r="4761" spans="1:6" ht="26.25">
      <c r="A4761" s="41" t="s">
        <v>22574</v>
      </c>
      <c r="B4761" s="2">
        <v>95785</v>
      </c>
      <c r="C4761" s="150" t="s">
        <v>22583</v>
      </c>
      <c r="D4761" s="2" t="s">
        <v>35</v>
      </c>
      <c r="E4761" s="34">
        <v>49.42</v>
      </c>
      <c r="F4761" s="42">
        <v>0</v>
      </c>
    </row>
    <row r="4762" spans="1:6" ht="26.25">
      <c r="A4762" s="41" t="s">
        <v>22574</v>
      </c>
      <c r="B4762" s="2">
        <v>95792</v>
      </c>
      <c r="C4762" s="150" t="s">
        <v>22584</v>
      </c>
      <c r="D4762" s="2" t="s">
        <v>35</v>
      </c>
      <c r="E4762" s="34">
        <v>0</v>
      </c>
      <c r="F4762" s="42"/>
    </row>
    <row r="4763" spans="1:6" ht="26.25">
      <c r="A4763" s="41" t="s">
        <v>22574</v>
      </c>
      <c r="B4763" s="2">
        <v>95793</v>
      </c>
      <c r="C4763" s="150" t="s">
        <v>22585</v>
      </c>
      <c r="D4763" s="2" t="s">
        <v>35</v>
      </c>
      <c r="E4763" s="34">
        <v>0</v>
      </c>
      <c r="F4763" s="42"/>
    </row>
    <row r="4764" spans="1:6" ht="26.25">
      <c r="A4764" s="41" t="s">
        <v>22574</v>
      </c>
      <c r="B4764" s="2">
        <v>95794</v>
      </c>
      <c r="C4764" s="150" t="s">
        <v>22586</v>
      </c>
      <c r="D4764" s="2" t="s">
        <v>35</v>
      </c>
      <c r="E4764" s="34">
        <v>0</v>
      </c>
      <c r="F4764" s="42"/>
    </row>
    <row r="4765" spans="1:6" ht="26.25">
      <c r="A4765" s="41" t="s">
        <v>22574</v>
      </c>
      <c r="B4765" s="2">
        <v>95786</v>
      </c>
      <c r="C4765" s="150" t="s">
        <v>22587</v>
      </c>
      <c r="D4765" s="2" t="s">
        <v>35</v>
      </c>
      <c r="E4765" s="34">
        <v>0</v>
      </c>
      <c r="F4765" s="42"/>
    </row>
    <row r="4766" spans="1:6" ht="26.25">
      <c r="A4766" s="41" t="s">
        <v>22574</v>
      </c>
      <c r="B4766" s="2">
        <v>95788</v>
      </c>
      <c r="C4766" s="150" t="s">
        <v>22588</v>
      </c>
      <c r="D4766" s="2" t="s">
        <v>35</v>
      </c>
      <c r="E4766" s="34">
        <v>0</v>
      </c>
      <c r="F4766" s="42"/>
    </row>
    <row r="4767" spans="1:6" ht="26.25">
      <c r="A4767" s="41" t="s">
        <v>22574</v>
      </c>
      <c r="B4767" s="2">
        <v>95790</v>
      </c>
      <c r="C4767" s="150" t="s">
        <v>22589</v>
      </c>
      <c r="D4767" s="2" t="s">
        <v>35</v>
      </c>
      <c r="E4767" s="34">
        <v>0</v>
      </c>
      <c r="F4767" s="42"/>
    </row>
    <row r="4768" spans="1:6" ht="26.25">
      <c r="A4768" s="41" t="s">
        <v>22574</v>
      </c>
      <c r="B4768" s="2">
        <v>95787</v>
      </c>
      <c r="C4768" s="150" t="s">
        <v>22590</v>
      </c>
      <c r="D4768" s="2" t="s">
        <v>35</v>
      </c>
      <c r="E4768" s="34">
        <v>38.25</v>
      </c>
      <c r="F4768" s="42">
        <v>0</v>
      </c>
    </row>
    <row r="4769" spans="1:6" ht="26.25">
      <c r="A4769" s="41" t="s">
        <v>22574</v>
      </c>
      <c r="B4769" s="2">
        <v>95789</v>
      </c>
      <c r="C4769" s="150" t="s">
        <v>22591</v>
      </c>
      <c r="D4769" s="2" t="s">
        <v>35</v>
      </c>
      <c r="E4769" s="34">
        <v>51.72</v>
      </c>
      <c r="F4769" s="42">
        <v>0</v>
      </c>
    </row>
    <row r="4770" spans="1:6" ht="26.25">
      <c r="A4770" s="41" t="s">
        <v>22574</v>
      </c>
      <c r="B4770" s="2">
        <v>95791</v>
      </c>
      <c r="C4770" s="150" t="s">
        <v>22592</v>
      </c>
      <c r="D4770" s="2" t="s">
        <v>35</v>
      </c>
      <c r="E4770" s="34">
        <v>71.38</v>
      </c>
      <c r="F4770" s="42">
        <v>0</v>
      </c>
    </row>
    <row r="4771" spans="1:6" ht="26.25">
      <c r="A4771" s="41" t="s">
        <v>22574</v>
      </c>
      <c r="B4771" s="2">
        <v>95795</v>
      </c>
      <c r="C4771" s="150" t="s">
        <v>22593</v>
      </c>
      <c r="D4771" s="2" t="s">
        <v>35</v>
      </c>
      <c r="E4771" s="34">
        <v>43.64</v>
      </c>
      <c r="F4771" s="42">
        <v>0</v>
      </c>
    </row>
    <row r="4772" spans="1:6" ht="26.25">
      <c r="A4772" s="41" t="s">
        <v>22574</v>
      </c>
      <c r="B4772" s="2">
        <v>95796</v>
      </c>
      <c r="C4772" s="150" t="s">
        <v>22594</v>
      </c>
      <c r="D4772" s="2" t="s">
        <v>35</v>
      </c>
      <c r="E4772" s="34">
        <v>60.83</v>
      </c>
      <c r="F4772" s="42">
        <v>0</v>
      </c>
    </row>
    <row r="4773" spans="1:6" ht="26.25">
      <c r="A4773" s="41" t="s">
        <v>22574</v>
      </c>
      <c r="B4773" s="2">
        <v>95797</v>
      </c>
      <c r="C4773" s="150" t="s">
        <v>22595</v>
      </c>
      <c r="D4773" s="2" t="s">
        <v>35</v>
      </c>
      <c r="E4773" s="34">
        <v>83.76</v>
      </c>
      <c r="F4773" s="42">
        <v>0</v>
      </c>
    </row>
    <row r="4774" spans="1:6" ht="26.25">
      <c r="A4774" s="41" t="s">
        <v>22574</v>
      </c>
      <c r="B4774" s="2">
        <v>95798</v>
      </c>
      <c r="C4774" s="150" t="s">
        <v>22596</v>
      </c>
      <c r="D4774" s="2" t="s">
        <v>35</v>
      </c>
      <c r="E4774" s="34">
        <v>0</v>
      </c>
      <c r="F4774" s="42"/>
    </row>
    <row r="4775" spans="1:6" ht="26.25">
      <c r="A4775" s="41" t="s">
        <v>22574</v>
      </c>
      <c r="B4775" s="2">
        <v>95799</v>
      </c>
      <c r="C4775" s="150" t="s">
        <v>22597</v>
      </c>
      <c r="D4775" s="2" t="s">
        <v>35</v>
      </c>
      <c r="E4775" s="34">
        <v>0</v>
      </c>
      <c r="F4775" s="42"/>
    </row>
    <row r="4776" spans="1:6" ht="26.25">
      <c r="A4776" s="41" t="s">
        <v>22574</v>
      </c>
      <c r="B4776" s="2">
        <v>95800</v>
      </c>
      <c r="C4776" s="150" t="s">
        <v>22598</v>
      </c>
      <c r="D4776" s="2" t="s">
        <v>35</v>
      </c>
      <c r="E4776" s="34">
        <v>0</v>
      </c>
      <c r="F4776" s="42"/>
    </row>
    <row r="4777" spans="1:6" ht="26.25">
      <c r="A4777" s="41" t="s">
        <v>22574</v>
      </c>
      <c r="B4777" s="2">
        <v>95801</v>
      </c>
      <c r="C4777" s="150" t="s">
        <v>22599</v>
      </c>
      <c r="D4777" s="2" t="s">
        <v>35</v>
      </c>
      <c r="E4777" s="34">
        <v>51.91</v>
      </c>
      <c r="F4777" s="42">
        <v>0</v>
      </c>
    </row>
    <row r="4778" spans="1:6" ht="26.25">
      <c r="A4778" s="41" t="s">
        <v>22574</v>
      </c>
      <c r="B4778" s="2">
        <v>95802</v>
      </c>
      <c r="C4778" s="150" t="s">
        <v>22600</v>
      </c>
      <c r="D4778" s="2" t="s">
        <v>35</v>
      </c>
      <c r="E4778" s="34">
        <v>65.08</v>
      </c>
      <c r="F4778" s="42">
        <v>0</v>
      </c>
    </row>
    <row r="4779" spans="1:6" ht="26.25">
      <c r="A4779" s="41" t="s">
        <v>22574</v>
      </c>
      <c r="B4779" s="2">
        <v>95803</v>
      </c>
      <c r="C4779" s="150" t="s">
        <v>22601</v>
      </c>
      <c r="D4779" s="2" t="s">
        <v>35</v>
      </c>
      <c r="E4779" s="34">
        <v>93.93</v>
      </c>
      <c r="F4779" s="42">
        <v>0</v>
      </c>
    </row>
    <row r="4780" spans="1:6" ht="26.25">
      <c r="A4780" s="41" t="s">
        <v>22574</v>
      </c>
      <c r="B4780" s="2">
        <v>95804</v>
      </c>
      <c r="C4780" s="150" t="s">
        <v>22602</v>
      </c>
      <c r="D4780" s="2" t="s">
        <v>35</v>
      </c>
      <c r="E4780" s="34">
        <v>25.71</v>
      </c>
      <c r="F4780" s="42">
        <v>0</v>
      </c>
    </row>
    <row r="4781" spans="1:6" ht="26.25">
      <c r="A4781" s="41" t="s">
        <v>22574</v>
      </c>
      <c r="B4781" s="2">
        <v>95805</v>
      </c>
      <c r="C4781" s="150" t="s">
        <v>22603</v>
      </c>
      <c r="D4781" s="2" t="s">
        <v>35</v>
      </c>
      <c r="E4781" s="34">
        <v>27.67</v>
      </c>
      <c r="F4781" s="42">
        <v>0</v>
      </c>
    </row>
    <row r="4782" spans="1:6" ht="26.25">
      <c r="A4782" s="41" t="s">
        <v>22574</v>
      </c>
      <c r="B4782" s="2">
        <v>95806</v>
      </c>
      <c r="C4782" s="150" t="s">
        <v>22604</v>
      </c>
      <c r="D4782" s="2" t="s">
        <v>35</v>
      </c>
      <c r="E4782" s="34">
        <v>30.81</v>
      </c>
      <c r="F4782" s="42">
        <v>0</v>
      </c>
    </row>
    <row r="4783" spans="1:6" ht="26.25">
      <c r="A4783" s="41" t="s">
        <v>22574</v>
      </c>
      <c r="B4783" s="2">
        <v>104401</v>
      </c>
      <c r="C4783" s="150" t="s">
        <v>22605</v>
      </c>
      <c r="D4783" s="2" t="s">
        <v>35</v>
      </c>
      <c r="E4783" s="34">
        <v>28.73</v>
      </c>
      <c r="F4783" s="42">
        <v>0</v>
      </c>
    </row>
    <row r="4784" spans="1:6" ht="26.25">
      <c r="A4784" s="41" t="s">
        <v>22574</v>
      </c>
      <c r="B4784" s="2">
        <v>104402</v>
      </c>
      <c r="C4784" s="150" t="s">
        <v>22606</v>
      </c>
      <c r="D4784" s="2" t="s">
        <v>35</v>
      </c>
      <c r="E4784" s="34">
        <v>31.6</v>
      </c>
      <c r="F4784" s="42">
        <v>0</v>
      </c>
    </row>
    <row r="4785" spans="1:6" ht="26.25">
      <c r="A4785" s="41" t="s">
        <v>22574</v>
      </c>
      <c r="B4785" s="2">
        <v>104403</v>
      </c>
      <c r="C4785" s="150" t="s">
        <v>22607</v>
      </c>
      <c r="D4785" s="2" t="s">
        <v>35</v>
      </c>
      <c r="E4785" s="34">
        <v>39.25</v>
      </c>
      <c r="F4785" s="42">
        <v>0</v>
      </c>
    </row>
    <row r="4786" spans="1:6" ht="26.25">
      <c r="A4786" s="41" t="s">
        <v>22574</v>
      </c>
      <c r="B4786" s="2">
        <v>104395</v>
      </c>
      <c r="C4786" s="150" t="s">
        <v>22608</v>
      </c>
      <c r="D4786" s="2" t="s">
        <v>35</v>
      </c>
      <c r="E4786" s="34">
        <v>25.32</v>
      </c>
      <c r="F4786" s="42">
        <v>0</v>
      </c>
    </row>
    <row r="4787" spans="1:6" ht="26.25">
      <c r="A4787" s="41" t="s">
        <v>22574</v>
      </c>
      <c r="B4787" s="2">
        <v>104396</v>
      </c>
      <c r="C4787" s="150" t="s">
        <v>22609</v>
      </c>
      <c r="D4787" s="2" t="s">
        <v>35</v>
      </c>
      <c r="E4787" s="34">
        <v>26.62</v>
      </c>
      <c r="F4787" s="42">
        <v>0</v>
      </c>
    </row>
    <row r="4788" spans="1:6" ht="26.25">
      <c r="A4788" s="41" t="s">
        <v>22574</v>
      </c>
      <c r="B4788" s="2">
        <v>104397</v>
      </c>
      <c r="C4788" s="150" t="s">
        <v>22610</v>
      </c>
      <c r="D4788" s="2" t="s">
        <v>35</v>
      </c>
      <c r="E4788" s="34">
        <v>31.31</v>
      </c>
      <c r="F4788" s="42">
        <v>0</v>
      </c>
    </row>
    <row r="4789" spans="1:6" ht="26.25">
      <c r="A4789" s="41" t="s">
        <v>22574</v>
      </c>
      <c r="B4789" s="2">
        <v>95810</v>
      </c>
      <c r="C4789" s="150" t="s">
        <v>22611</v>
      </c>
      <c r="D4789" s="2" t="s">
        <v>35</v>
      </c>
      <c r="E4789" s="34">
        <v>15.97</v>
      </c>
      <c r="F4789" s="42">
        <v>0</v>
      </c>
    </row>
    <row r="4790" spans="1:6" ht="26.25">
      <c r="A4790" s="41" t="s">
        <v>22574</v>
      </c>
      <c r="B4790" s="2">
        <v>95811</v>
      </c>
      <c r="C4790" s="150" t="s">
        <v>22612</v>
      </c>
      <c r="D4790" s="2" t="s">
        <v>35</v>
      </c>
      <c r="E4790" s="34">
        <v>21.85</v>
      </c>
      <c r="F4790" s="42">
        <v>0</v>
      </c>
    </row>
    <row r="4791" spans="1:6" ht="26.25">
      <c r="A4791" s="41" t="s">
        <v>22574</v>
      </c>
      <c r="B4791" s="2">
        <v>95812</v>
      </c>
      <c r="C4791" s="150" t="s">
        <v>22613</v>
      </c>
      <c r="D4791" s="2" t="s">
        <v>35</v>
      </c>
      <c r="E4791" s="34">
        <v>31.63</v>
      </c>
      <c r="F4791" s="42">
        <v>0</v>
      </c>
    </row>
    <row r="4792" spans="1:6" ht="26.25">
      <c r="A4792" s="41" t="s">
        <v>22574</v>
      </c>
      <c r="B4792" s="2">
        <v>95807</v>
      </c>
      <c r="C4792" s="150" t="s">
        <v>22614</v>
      </c>
      <c r="D4792" s="2" t="s">
        <v>35</v>
      </c>
      <c r="E4792" s="34">
        <v>30.9</v>
      </c>
      <c r="F4792" s="42">
        <v>0</v>
      </c>
    </row>
    <row r="4793" spans="1:6" ht="26.25">
      <c r="A4793" s="41" t="s">
        <v>22574</v>
      </c>
      <c r="B4793" s="2">
        <v>95808</v>
      </c>
      <c r="C4793" s="150" t="s">
        <v>22615</v>
      </c>
      <c r="D4793" s="2" t="s">
        <v>35</v>
      </c>
      <c r="E4793" s="34">
        <v>36.78</v>
      </c>
      <c r="F4793" s="42">
        <v>0</v>
      </c>
    </row>
    <row r="4794" spans="1:6" ht="26.25">
      <c r="A4794" s="41" t="s">
        <v>22574</v>
      </c>
      <c r="B4794" s="2">
        <v>95809</v>
      </c>
      <c r="C4794" s="150" t="s">
        <v>22616</v>
      </c>
      <c r="D4794" s="2" t="s">
        <v>35</v>
      </c>
      <c r="E4794" s="34">
        <v>46.57</v>
      </c>
      <c r="F4794" s="42">
        <v>0</v>
      </c>
    </row>
    <row r="4795" spans="1:6" ht="26.25">
      <c r="A4795" s="41" t="s">
        <v>22574</v>
      </c>
      <c r="B4795" s="2">
        <v>104398</v>
      </c>
      <c r="C4795" s="150" t="s">
        <v>22617</v>
      </c>
      <c r="D4795" s="2" t="s">
        <v>35</v>
      </c>
      <c r="E4795" s="34">
        <v>30.89</v>
      </c>
      <c r="F4795" s="42">
        <v>0</v>
      </c>
    </row>
    <row r="4796" spans="1:6" ht="26.25">
      <c r="A4796" s="41" t="s">
        <v>22574</v>
      </c>
      <c r="B4796" s="2">
        <v>104399</v>
      </c>
      <c r="C4796" s="150" t="s">
        <v>22618</v>
      </c>
      <c r="D4796" s="2" t="s">
        <v>35</v>
      </c>
      <c r="E4796" s="34">
        <v>35.72</v>
      </c>
      <c r="F4796" s="42">
        <v>0</v>
      </c>
    </row>
    <row r="4797" spans="1:6" ht="26.25">
      <c r="A4797" s="41" t="s">
        <v>22574</v>
      </c>
      <c r="B4797" s="2">
        <v>104400</v>
      </c>
      <c r="C4797" s="150" t="s">
        <v>22619</v>
      </c>
      <c r="D4797" s="2" t="s">
        <v>35</v>
      </c>
      <c r="E4797" s="34">
        <v>46.11</v>
      </c>
      <c r="F4797" s="42">
        <v>0</v>
      </c>
    </row>
    <row r="4798" spans="1:6" ht="26.25">
      <c r="A4798" s="41" t="s">
        <v>22574</v>
      </c>
      <c r="B4798" s="2">
        <v>104404</v>
      </c>
      <c r="C4798" s="150" t="s">
        <v>22620</v>
      </c>
      <c r="D4798" s="2" t="s">
        <v>35</v>
      </c>
      <c r="E4798" s="34">
        <v>41.54</v>
      </c>
      <c r="F4798" s="42">
        <v>0</v>
      </c>
    </row>
    <row r="4799" spans="1:6" ht="26.25">
      <c r="A4799" s="41" t="s">
        <v>22574</v>
      </c>
      <c r="B4799" s="2">
        <v>104405</v>
      </c>
      <c r="C4799" s="150" t="s">
        <v>22621</v>
      </c>
      <c r="D4799" s="2" t="s">
        <v>35</v>
      </c>
      <c r="E4799" s="34">
        <v>56.19</v>
      </c>
      <c r="F4799" s="42">
        <v>0</v>
      </c>
    </row>
    <row r="4800" spans="1:6" ht="26.25">
      <c r="A4800" s="41" t="s">
        <v>22574</v>
      </c>
      <c r="B4800" s="2">
        <v>95813</v>
      </c>
      <c r="C4800" s="150" t="s">
        <v>22622</v>
      </c>
      <c r="D4800" s="2" t="s">
        <v>35</v>
      </c>
      <c r="E4800" s="34">
        <v>19.09</v>
      </c>
      <c r="F4800" s="42">
        <v>0</v>
      </c>
    </row>
    <row r="4801" spans="1:6" ht="26.25">
      <c r="A4801" s="41" t="s">
        <v>22574</v>
      </c>
      <c r="B4801" s="2">
        <v>95814</v>
      </c>
      <c r="C4801" s="150" t="s">
        <v>22623</v>
      </c>
      <c r="D4801" s="2" t="s">
        <v>35</v>
      </c>
      <c r="E4801" s="34">
        <v>26.94</v>
      </c>
      <c r="F4801" s="42">
        <v>0</v>
      </c>
    </row>
    <row r="4802" spans="1:6" ht="26.25">
      <c r="A4802" s="41" t="s">
        <v>22574</v>
      </c>
      <c r="B4802" s="2">
        <v>95815</v>
      </c>
      <c r="C4802" s="150" t="s">
        <v>22624</v>
      </c>
      <c r="D4802" s="2" t="s">
        <v>35</v>
      </c>
      <c r="E4802" s="34">
        <v>41.26</v>
      </c>
      <c r="F4802" s="42">
        <v>0</v>
      </c>
    </row>
    <row r="4803" spans="1:6" ht="26.25">
      <c r="A4803" s="41" t="s">
        <v>22574</v>
      </c>
      <c r="B4803" s="2">
        <v>95816</v>
      </c>
      <c r="C4803" s="150" t="s">
        <v>22625</v>
      </c>
      <c r="D4803" s="2" t="s">
        <v>35</v>
      </c>
      <c r="E4803" s="34">
        <v>37.369999999999997</v>
      </c>
      <c r="F4803" s="42">
        <v>0</v>
      </c>
    </row>
    <row r="4804" spans="1:6" ht="26.25">
      <c r="A4804" s="41" t="s">
        <v>22574</v>
      </c>
      <c r="B4804" s="2">
        <v>95817</v>
      </c>
      <c r="C4804" s="150" t="s">
        <v>22626</v>
      </c>
      <c r="D4804" s="2" t="s">
        <v>35</v>
      </c>
      <c r="E4804" s="34">
        <v>46.8</v>
      </c>
      <c r="F4804" s="42">
        <v>0</v>
      </c>
    </row>
    <row r="4805" spans="1:6" ht="26.25">
      <c r="A4805" s="41" t="s">
        <v>22574</v>
      </c>
      <c r="B4805" s="2">
        <v>95818</v>
      </c>
      <c r="C4805" s="150" t="s">
        <v>22627</v>
      </c>
      <c r="D4805" s="2" t="s">
        <v>35</v>
      </c>
      <c r="E4805" s="34">
        <v>65.02</v>
      </c>
      <c r="F4805" s="42">
        <v>0</v>
      </c>
    </row>
    <row r="4806" spans="1:6" ht="26.25">
      <c r="A4806" s="41" t="s">
        <v>22574</v>
      </c>
      <c r="B4806" s="2">
        <v>104391</v>
      </c>
      <c r="C4806" s="150" t="s">
        <v>22628</v>
      </c>
      <c r="D4806" s="2" t="s">
        <v>35</v>
      </c>
      <c r="E4806" s="34">
        <v>0</v>
      </c>
      <c r="F4806" s="42"/>
    </row>
    <row r="4807" spans="1:6" ht="26.25">
      <c r="A4807" s="41" t="s">
        <v>22574</v>
      </c>
      <c r="B4807" s="2">
        <v>104392</v>
      </c>
      <c r="C4807" s="150" t="s">
        <v>22629</v>
      </c>
      <c r="D4807" s="2" t="s">
        <v>35</v>
      </c>
      <c r="E4807" s="34">
        <v>0</v>
      </c>
      <c r="F4807" s="42"/>
    </row>
    <row r="4808" spans="1:6" ht="26.25">
      <c r="A4808" s="41" t="s">
        <v>22574</v>
      </c>
      <c r="B4808" s="2">
        <v>104393</v>
      </c>
      <c r="C4808" s="150" t="s">
        <v>22630</v>
      </c>
      <c r="D4808" s="2" t="s">
        <v>35</v>
      </c>
      <c r="E4808" s="34">
        <v>0</v>
      </c>
      <c r="F4808" s="42"/>
    </row>
    <row r="4809" spans="1:6" ht="26.25">
      <c r="A4809" s="41" t="s">
        <v>22574</v>
      </c>
      <c r="B4809" s="2">
        <v>104394</v>
      </c>
      <c r="C4809" s="150" t="s">
        <v>22631</v>
      </c>
      <c r="D4809" s="2" t="s">
        <v>35</v>
      </c>
      <c r="E4809" s="34">
        <v>0</v>
      </c>
      <c r="F4809" s="42"/>
    </row>
    <row r="4810" spans="1:6" ht="26.25">
      <c r="A4810" s="41" t="s">
        <v>22574</v>
      </c>
      <c r="B4810" s="2">
        <v>95761</v>
      </c>
      <c r="C4810" s="150" t="s">
        <v>22632</v>
      </c>
      <c r="D4810" s="2" t="s">
        <v>35</v>
      </c>
      <c r="E4810" s="34">
        <v>0</v>
      </c>
      <c r="F4810" s="42"/>
    </row>
    <row r="4811" spans="1:6" ht="26.25">
      <c r="A4811" s="41" t="s">
        <v>22574</v>
      </c>
      <c r="B4811" s="2">
        <v>95763</v>
      </c>
      <c r="C4811" s="150" t="s">
        <v>22633</v>
      </c>
      <c r="D4811" s="2" t="s">
        <v>35</v>
      </c>
      <c r="E4811" s="34">
        <v>0</v>
      </c>
      <c r="F4811" s="42"/>
    </row>
    <row r="4812" spans="1:6" ht="26.25">
      <c r="A4812" s="41" t="s">
        <v>22574</v>
      </c>
      <c r="B4812" s="2">
        <v>95765</v>
      </c>
      <c r="C4812" s="150" t="s">
        <v>22634</v>
      </c>
      <c r="D4812" s="2" t="s">
        <v>35</v>
      </c>
      <c r="E4812" s="34">
        <v>0</v>
      </c>
      <c r="F4812" s="42"/>
    </row>
    <row r="4813" spans="1:6" ht="26.25">
      <c r="A4813" s="41" t="s">
        <v>22574</v>
      </c>
      <c r="B4813" s="2">
        <v>95767</v>
      </c>
      <c r="C4813" s="150" t="s">
        <v>22635</v>
      </c>
      <c r="D4813" s="2" t="s">
        <v>35</v>
      </c>
      <c r="E4813" s="34">
        <v>0</v>
      </c>
      <c r="F4813" s="42"/>
    </row>
    <row r="4814" spans="1:6" ht="26.25">
      <c r="A4814" s="41" t="s">
        <v>22574</v>
      </c>
      <c r="B4814" s="2">
        <v>95762</v>
      </c>
      <c r="C4814" s="150" t="s">
        <v>22636</v>
      </c>
      <c r="D4814" s="2" t="s">
        <v>35</v>
      </c>
      <c r="E4814" s="34">
        <v>0</v>
      </c>
      <c r="F4814" s="42"/>
    </row>
    <row r="4815" spans="1:6" ht="26.25">
      <c r="A4815" s="41" t="s">
        <v>22574</v>
      </c>
      <c r="B4815" s="2">
        <v>95764</v>
      </c>
      <c r="C4815" s="150" t="s">
        <v>22637</v>
      </c>
      <c r="D4815" s="2" t="s">
        <v>35</v>
      </c>
      <c r="E4815" s="34">
        <v>0</v>
      </c>
      <c r="F4815" s="42"/>
    </row>
    <row r="4816" spans="1:6" ht="26.25">
      <c r="A4816" s="41" t="s">
        <v>22574</v>
      </c>
      <c r="B4816" s="2">
        <v>95766</v>
      </c>
      <c r="C4816" s="150" t="s">
        <v>22638</v>
      </c>
      <c r="D4816" s="2" t="s">
        <v>35</v>
      </c>
      <c r="E4816" s="34">
        <v>0</v>
      </c>
      <c r="F4816" s="42"/>
    </row>
    <row r="4817" spans="1:6" ht="26.25">
      <c r="A4817" s="41" t="s">
        <v>22574</v>
      </c>
      <c r="B4817" s="2">
        <v>95768</v>
      </c>
      <c r="C4817" s="150" t="s">
        <v>22639</v>
      </c>
      <c r="D4817" s="2" t="s">
        <v>35</v>
      </c>
      <c r="E4817" s="34">
        <v>0</v>
      </c>
      <c r="F4817" s="42"/>
    </row>
    <row r="4818" spans="1:6" ht="26.25">
      <c r="A4818" s="41" t="s">
        <v>22574</v>
      </c>
      <c r="B4818" s="2">
        <v>95739</v>
      </c>
      <c r="C4818" s="150" t="s">
        <v>22640</v>
      </c>
      <c r="D4818" s="2" t="s">
        <v>35</v>
      </c>
      <c r="E4818" s="34">
        <v>0</v>
      </c>
      <c r="F4818" s="42"/>
    </row>
    <row r="4819" spans="1:6" ht="26.25">
      <c r="A4819" s="41" t="s">
        <v>22574</v>
      </c>
      <c r="B4819" s="2">
        <v>95740</v>
      </c>
      <c r="C4819" s="150" t="s">
        <v>22641</v>
      </c>
      <c r="D4819" s="2" t="s">
        <v>35</v>
      </c>
      <c r="E4819" s="34">
        <v>0</v>
      </c>
      <c r="F4819" s="42"/>
    </row>
    <row r="4820" spans="1:6" ht="26.25">
      <c r="A4820" s="41" t="s">
        <v>22574</v>
      </c>
      <c r="B4820" s="2">
        <v>95741</v>
      </c>
      <c r="C4820" s="150" t="s">
        <v>22642</v>
      </c>
      <c r="D4820" s="2" t="s">
        <v>35</v>
      </c>
      <c r="E4820" s="34">
        <v>0</v>
      </c>
      <c r="F4820" s="42"/>
    </row>
    <row r="4821" spans="1:6" ht="26.25">
      <c r="A4821" s="41" t="s">
        <v>22574</v>
      </c>
      <c r="B4821" s="2">
        <v>104409</v>
      </c>
      <c r="C4821" s="150" t="s">
        <v>22643</v>
      </c>
      <c r="D4821" s="2" t="s">
        <v>38</v>
      </c>
      <c r="E4821" s="34">
        <v>0</v>
      </c>
      <c r="F4821" s="42"/>
    </row>
    <row r="4822" spans="1:6" ht="26.25">
      <c r="A4822" s="41" t="s">
        <v>22574</v>
      </c>
      <c r="B4822" s="2">
        <v>104408</v>
      </c>
      <c r="C4822" s="150" t="s">
        <v>22644</v>
      </c>
      <c r="D4822" s="2" t="s">
        <v>38</v>
      </c>
      <c r="E4822" s="34">
        <v>0</v>
      </c>
      <c r="F4822" s="42"/>
    </row>
    <row r="4823" spans="1:6" ht="26.25">
      <c r="A4823" s="41" t="s">
        <v>22574</v>
      </c>
      <c r="B4823" s="2">
        <v>104407</v>
      </c>
      <c r="C4823" s="150" t="s">
        <v>22645</v>
      </c>
      <c r="D4823" s="2" t="s">
        <v>38</v>
      </c>
      <c r="E4823" s="34">
        <v>0</v>
      </c>
      <c r="F4823" s="42"/>
    </row>
    <row r="4824" spans="1:6" ht="26.25">
      <c r="A4824" s="41" t="s">
        <v>22574</v>
      </c>
      <c r="B4824" s="2">
        <v>104406</v>
      </c>
      <c r="C4824" s="150" t="s">
        <v>22646</v>
      </c>
      <c r="D4824" s="2" t="s">
        <v>38</v>
      </c>
      <c r="E4824" s="34">
        <v>0</v>
      </c>
      <c r="F4824" s="42"/>
    </row>
    <row r="4825" spans="1:6" ht="26.25">
      <c r="A4825" s="41" t="s">
        <v>22574</v>
      </c>
      <c r="B4825" s="2">
        <v>95726</v>
      </c>
      <c r="C4825" s="150" t="s">
        <v>22647</v>
      </c>
      <c r="D4825" s="2" t="s">
        <v>38</v>
      </c>
      <c r="E4825" s="34">
        <v>20.11</v>
      </c>
      <c r="F4825" s="42">
        <v>0</v>
      </c>
    </row>
    <row r="4826" spans="1:6" ht="26.25">
      <c r="A4826" s="41" t="s">
        <v>22574</v>
      </c>
      <c r="B4826" s="2">
        <v>95727</v>
      </c>
      <c r="C4826" s="150" t="s">
        <v>22648</v>
      </c>
      <c r="D4826" s="2" t="s">
        <v>38</v>
      </c>
      <c r="E4826" s="34">
        <v>25.21</v>
      </c>
      <c r="F4826" s="42">
        <v>0</v>
      </c>
    </row>
    <row r="4827" spans="1:6" ht="26.25">
      <c r="A4827" s="41" t="s">
        <v>22574</v>
      </c>
      <c r="B4827" s="2">
        <v>95728</v>
      </c>
      <c r="C4827" s="150" t="s">
        <v>22649</v>
      </c>
      <c r="D4827" s="2" t="s">
        <v>38</v>
      </c>
      <c r="E4827" s="34">
        <v>33.01</v>
      </c>
      <c r="F4827" s="42">
        <v>0</v>
      </c>
    </row>
    <row r="4828" spans="1:6" ht="26.25">
      <c r="A4828" s="41" t="s">
        <v>22574</v>
      </c>
      <c r="B4828" s="2">
        <v>104452</v>
      </c>
      <c r="C4828" s="150" t="s">
        <v>22650</v>
      </c>
      <c r="D4828" s="2" t="s">
        <v>35</v>
      </c>
      <c r="E4828" s="34">
        <v>0</v>
      </c>
      <c r="F4828" s="42"/>
    </row>
    <row r="4829" spans="1:6" ht="26.25">
      <c r="A4829" s="41" t="s">
        <v>22574</v>
      </c>
      <c r="B4829" s="2">
        <v>104448</v>
      </c>
      <c r="C4829" s="150" t="s">
        <v>22651</v>
      </c>
      <c r="D4829" s="2" t="s">
        <v>35</v>
      </c>
      <c r="E4829" s="34">
        <v>0</v>
      </c>
      <c r="F4829" s="42"/>
    </row>
    <row r="4830" spans="1:6" ht="26.25">
      <c r="A4830" s="41" t="s">
        <v>22574</v>
      </c>
      <c r="B4830" s="2">
        <v>104449</v>
      </c>
      <c r="C4830" s="150" t="s">
        <v>22652</v>
      </c>
      <c r="D4830" s="2" t="s">
        <v>35</v>
      </c>
      <c r="E4830" s="34">
        <v>0</v>
      </c>
      <c r="F4830" s="42"/>
    </row>
    <row r="4831" spans="1:6" ht="26.25">
      <c r="A4831" s="41" t="s">
        <v>22574</v>
      </c>
      <c r="B4831" s="2">
        <v>104450</v>
      </c>
      <c r="C4831" s="150" t="s">
        <v>22653</v>
      </c>
      <c r="D4831" s="2" t="s">
        <v>35</v>
      </c>
      <c r="E4831" s="34">
        <v>0</v>
      </c>
      <c r="F4831" s="42"/>
    </row>
    <row r="4832" spans="1:6" ht="26.25">
      <c r="A4832" s="41" t="s">
        <v>22574</v>
      </c>
      <c r="B4832" s="2">
        <v>104445</v>
      </c>
      <c r="C4832" s="150" t="s">
        <v>22654</v>
      </c>
      <c r="D4832" s="2" t="s">
        <v>35</v>
      </c>
      <c r="E4832" s="34">
        <v>0</v>
      </c>
      <c r="F4832" s="42"/>
    </row>
    <row r="4833" spans="1:6" ht="26.25">
      <c r="A4833" s="41" t="s">
        <v>22574</v>
      </c>
      <c r="B4833" s="2">
        <v>104446</v>
      </c>
      <c r="C4833" s="150" t="s">
        <v>22655</v>
      </c>
      <c r="D4833" s="2" t="s">
        <v>35</v>
      </c>
      <c r="E4833" s="34">
        <v>0</v>
      </c>
      <c r="F4833" s="42"/>
    </row>
    <row r="4834" spans="1:6" ht="26.25">
      <c r="A4834" s="41" t="s">
        <v>22574</v>
      </c>
      <c r="B4834" s="2">
        <v>104447</v>
      </c>
      <c r="C4834" s="150" t="s">
        <v>22656</v>
      </c>
      <c r="D4834" s="2" t="s">
        <v>35</v>
      </c>
      <c r="E4834" s="34">
        <v>0</v>
      </c>
      <c r="F4834" s="42"/>
    </row>
    <row r="4835" spans="1:6" ht="26.25">
      <c r="A4835" s="41" t="s">
        <v>22657</v>
      </c>
      <c r="B4835" s="2">
        <v>101884</v>
      </c>
      <c r="C4835" s="150" t="s">
        <v>22658</v>
      </c>
      <c r="D4835" s="2" t="s">
        <v>38</v>
      </c>
      <c r="E4835" s="34">
        <v>10.98</v>
      </c>
      <c r="F4835" s="42">
        <v>0</v>
      </c>
    </row>
    <row r="4836" spans="1:6" ht="26.25">
      <c r="A4836" s="41" t="s">
        <v>22657</v>
      </c>
      <c r="B4836" s="2">
        <v>101886</v>
      </c>
      <c r="C4836" s="150" t="s">
        <v>22659</v>
      </c>
      <c r="D4836" s="2" t="s">
        <v>38</v>
      </c>
      <c r="E4836" s="34">
        <v>15.78</v>
      </c>
      <c r="F4836" s="42">
        <v>0</v>
      </c>
    </row>
    <row r="4837" spans="1:6" ht="26.25">
      <c r="A4837" s="41" t="s">
        <v>22657</v>
      </c>
      <c r="B4837" s="2">
        <v>101888</v>
      </c>
      <c r="C4837" s="150" t="s">
        <v>22660</v>
      </c>
      <c r="D4837" s="2" t="s">
        <v>38</v>
      </c>
      <c r="E4837" s="34">
        <v>25.44</v>
      </c>
      <c r="F4837" s="42">
        <v>0</v>
      </c>
    </row>
    <row r="4838" spans="1:6" ht="26.25">
      <c r="A4838" s="41" t="s">
        <v>22657</v>
      </c>
      <c r="B4838" s="2">
        <v>101938</v>
      </c>
      <c r="C4838" s="150" t="s">
        <v>22661</v>
      </c>
      <c r="D4838" s="2" t="s">
        <v>35</v>
      </c>
      <c r="E4838" s="34">
        <v>169.26</v>
      </c>
      <c r="F4838" s="42">
        <v>0</v>
      </c>
    </row>
    <row r="4839" spans="1:6">
      <c r="A4839" s="41" t="s">
        <v>22657</v>
      </c>
      <c r="B4839" s="2">
        <v>101904</v>
      </c>
      <c r="C4839" s="150" t="s">
        <v>22662</v>
      </c>
      <c r="D4839" s="2" t="s">
        <v>35</v>
      </c>
      <c r="E4839" s="34">
        <v>1442.82</v>
      </c>
      <c r="F4839" s="42">
        <v>0</v>
      </c>
    </row>
    <row r="4840" spans="1:6">
      <c r="A4840" s="41" t="s">
        <v>22657</v>
      </c>
      <c r="B4840" s="2">
        <v>101901</v>
      </c>
      <c r="C4840" s="150" t="s">
        <v>22663</v>
      </c>
      <c r="D4840" s="2" t="s">
        <v>35</v>
      </c>
      <c r="E4840" s="34">
        <v>151.66</v>
      </c>
      <c r="F4840" s="42">
        <v>0</v>
      </c>
    </row>
    <row r="4841" spans="1:6">
      <c r="A4841" s="41" t="s">
        <v>22657</v>
      </c>
      <c r="B4841" s="2">
        <v>101902</v>
      </c>
      <c r="C4841" s="150" t="s">
        <v>22664</v>
      </c>
      <c r="D4841" s="2" t="s">
        <v>35</v>
      </c>
      <c r="E4841" s="34">
        <v>187.01</v>
      </c>
      <c r="F4841" s="42">
        <v>0</v>
      </c>
    </row>
    <row r="4842" spans="1:6">
      <c r="A4842" s="41" t="s">
        <v>22657</v>
      </c>
      <c r="B4842" s="2">
        <v>101903</v>
      </c>
      <c r="C4842" s="150" t="s">
        <v>22665</v>
      </c>
      <c r="D4842" s="2" t="s">
        <v>35</v>
      </c>
      <c r="E4842" s="34">
        <v>388.01</v>
      </c>
      <c r="F4842" s="42">
        <v>0</v>
      </c>
    </row>
    <row r="4843" spans="1:6" ht="26.25">
      <c r="A4843" s="41" t="s">
        <v>22657</v>
      </c>
      <c r="B4843" s="2">
        <v>97414</v>
      </c>
      <c r="C4843" s="150" t="s">
        <v>22666</v>
      </c>
      <c r="D4843" s="2" t="s">
        <v>35</v>
      </c>
      <c r="E4843" s="34">
        <v>0</v>
      </c>
      <c r="F4843" s="42"/>
    </row>
    <row r="4844" spans="1:6" ht="26.25">
      <c r="A4844" s="41" t="s">
        <v>22657</v>
      </c>
      <c r="B4844" s="2">
        <v>97415</v>
      </c>
      <c r="C4844" s="150" t="s">
        <v>22667</v>
      </c>
      <c r="D4844" s="2" t="s">
        <v>35</v>
      </c>
      <c r="E4844" s="34">
        <v>0</v>
      </c>
      <c r="F4844" s="42"/>
    </row>
    <row r="4845" spans="1:6" ht="26.25">
      <c r="A4845" s="41" t="s">
        <v>22657</v>
      </c>
      <c r="B4845" s="2">
        <v>97416</v>
      </c>
      <c r="C4845" s="150" t="s">
        <v>22668</v>
      </c>
      <c r="D4845" s="2" t="s">
        <v>35</v>
      </c>
      <c r="E4845" s="34">
        <v>0</v>
      </c>
      <c r="F4845" s="42"/>
    </row>
    <row r="4846" spans="1:6" ht="26.25">
      <c r="A4846" s="41" t="s">
        <v>22657</v>
      </c>
      <c r="B4846" s="2">
        <v>97417</v>
      </c>
      <c r="C4846" s="150" t="s">
        <v>22669</v>
      </c>
      <c r="D4846" s="2" t="s">
        <v>35</v>
      </c>
      <c r="E4846" s="34">
        <v>0</v>
      </c>
      <c r="F4846" s="42"/>
    </row>
    <row r="4847" spans="1:6" ht="26.25">
      <c r="A4847" s="41" t="s">
        <v>22657</v>
      </c>
      <c r="B4847" s="2">
        <v>97418</v>
      </c>
      <c r="C4847" s="150" t="s">
        <v>22670</v>
      </c>
      <c r="D4847" s="2" t="s">
        <v>35</v>
      </c>
      <c r="E4847" s="34">
        <v>0</v>
      </c>
      <c r="F4847" s="42"/>
    </row>
    <row r="4848" spans="1:6" ht="26.25">
      <c r="A4848" s="41" t="s">
        <v>22657</v>
      </c>
      <c r="B4848" s="2">
        <v>97409</v>
      </c>
      <c r="C4848" s="150" t="s">
        <v>22671</v>
      </c>
      <c r="D4848" s="2" t="s">
        <v>35</v>
      </c>
      <c r="E4848" s="34">
        <v>0</v>
      </c>
      <c r="F4848" s="42"/>
    </row>
    <row r="4849" spans="1:6" ht="26.25">
      <c r="A4849" s="41" t="s">
        <v>22657</v>
      </c>
      <c r="B4849" s="2">
        <v>97410</v>
      </c>
      <c r="C4849" s="150" t="s">
        <v>22672</v>
      </c>
      <c r="D4849" s="2" t="s">
        <v>35</v>
      </c>
      <c r="E4849" s="34">
        <v>0</v>
      </c>
      <c r="F4849" s="42"/>
    </row>
    <row r="4850" spans="1:6" ht="26.25">
      <c r="A4850" s="41" t="s">
        <v>22657</v>
      </c>
      <c r="B4850" s="2">
        <v>97411</v>
      </c>
      <c r="C4850" s="150" t="s">
        <v>22673</v>
      </c>
      <c r="D4850" s="2" t="s">
        <v>35</v>
      </c>
      <c r="E4850" s="34">
        <v>0</v>
      </c>
      <c r="F4850" s="42"/>
    </row>
    <row r="4851" spans="1:6" ht="26.25">
      <c r="A4851" s="41" t="s">
        <v>22657</v>
      </c>
      <c r="B4851" s="2">
        <v>97412</v>
      </c>
      <c r="C4851" s="150" t="s">
        <v>22674</v>
      </c>
      <c r="D4851" s="2" t="s">
        <v>35</v>
      </c>
      <c r="E4851" s="34">
        <v>0</v>
      </c>
      <c r="F4851" s="42"/>
    </row>
    <row r="4852" spans="1:6" ht="26.25">
      <c r="A4852" s="41" t="s">
        <v>22657</v>
      </c>
      <c r="B4852" s="2">
        <v>97413</v>
      </c>
      <c r="C4852" s="150" t="s">
        <v>22675</v>
      </c>
      <c r="D4852" s="2" t="s">
        <v>35</v>
      </c>
      <c r="E4852" s="34">
        <v>0</v>
      </c>
      <c r="F4852" s="42"/>
    </row>
    <row r="4853" spans="1:6" ht="26.25">
      <c r="A4853" s="41" t="s">
        <v>22657</v>
      </c>
      <c r="B4853" s="2">
        <v>101900</v>
      </c>
      <c r="C4853" s="150" t="s">
        <v>22676</v>
      </c>
      <c r="D4853" s="2" t="s">
        <v>35</v>
      </c>
      <c r="E4853" s="34">
        <v>4149.41</v>
      </c>
      <c r="F4853" s="42">
        <v>0</v>
      </c>
    </row>
    <row r="4854" spans="1:6">
      <c r="A4854" s="41" t="s">
        <v>22657</v>
      </c>
      <c r="B4854" s="2">
        <v>106030</v>
      </c>
      <c r="C4854" s="150" t="s">
        <v>22677</v>
      </c>
      <c r="D4854" s="2" t="s">
        <v>35</v>
      </c>
      <c r="E4854" s="34">
        <v>168.23</v>
      </c>
      <c r="F4854" s="42">
        <v>0</v>
      </c>
    </row>
    <row r="4855" spans="1:6" ht="26.25">
      <c r="A4855" s="41" t="s">
        <v>22657</v>
      </c>
      <c r="B4855" s="2">
        <v>93660</v>
      </c>
      <c r="C4855" s="150" t="s">
        <v>22678</v>
      </c>
      <c r="D4855" s="2" t="s">
        <v>35</v>
      </c>
      <c r="E4855" s="34">
        <v>54.28</v>
      </c>
      <c r="F4855" s="42">
        <v>0</v>
      </c>
    </row>
    <row r="4856" spans="1:6" ht="26.25">
      <c r="A4856" s="41" t="s">
        <v>22657</v>
      </c>
      <c r="B4856" s="2">
        <v>93661</v>
      </c>
      <c r="C4856" s="150" t="s">
        <v>22679</v>
      </c>
      <c r="D4856" s="2" t="s">
        <v>35</v>
      </c>
      <c r="E4856" s="34">
        <v>54.28</v>
      </c>
      <c r="F4856" s="42">
        <v>0</v>
      </c>
    </row>
    <row r="4857" spans="1:6" ht="26.25">
      <c r="A4857" s="41" t="s">
        <v>22657</v>
      </c>
      <c r="B4857" s="2">
        <v>93662</v>
      </c>
      <c r="C4857" s="150" t="s">
        <v>22680</v>
      </c>
      <c r="D4857" s="2" t="s">
        <v>35</v>
      </c>
      <c r="E4857" s="34">
        <v>56.72</v>
      </c>
      <c r="F4857" s="42">
        <v>0</v>
      </c>
    </row>
    <row r="4858" spans="1:6" ht="26.25">
      <c r="A4858" s="41" t="s">
        <v>22657</v>
      </c>
      <c r="B4858" s="2">
        <v>93663</v>
      </c>
      <c r="C4858" s="150" t="s">
        <v>22681</v>
      </c>
      <c r="D4858" s="2" t="s">
        <v>35</v>
      </c>
      <c r="E4858" s="34">
        <v>59.4</v>
      </c>
      <c r="F4858" s="42">
        <v>0</v>
      </c>
    </row>
    <row r="4859" spans="1:6" ht="26.25">
      <c r="A4859" s="41" t="s">
        <v>22657</v>
      </c>
      <c r="B4859" s="2">
        <v>93664</v>
      </c>
      <c r="C4859" s="150" t="s">
        <v>22682</v>
      </c>
      <c r="D4859" s="2" t="s">
        <v>35</v>
      </c>
      <c r="E4859" s="34">
        <v>63.54</v>
      </c>
      <c r="F4859" s="42">
        <v>0</v>
      </c>
    </row>
    <row r="4860" spans="1:6" ht="26.25">
      <c r="A4860" s="41" t="s">
        <v>22657</v>
      </c>
      <c r="B4860" s="2">
        <v>93665</v>
      </c>
      <c r="C4860" s="150" t="s">
        <v>22683</v>
      </c>
      <c r="D4860" s="2" t="s">
        <v>35</v>
      </c>
      <c r="E4860" s="34">
        <v>69.430000000000007</v>
      </c>
      <c r="F4860" s="42">
        <v>0</v>
      </c>
    </row>
    <row r="4861" spans="1:6" ht="26.25">
      <c r="A4861" s="41" t="s">
        <v>22657</v>
      </c>
      <c r="B4861" s="2">
        <v>93666</v>
      </c>
      <c r="C4861" s="150" t="s">
        <v>22684</v>
      </c>
      <c r="D4861" s="2" t="s">
        <v>35</v>
      </c>
      <c r="E4861" s="34">
        <v>77.87</v>
      </c>
      <c r="F4861" s="42">
        <v>0</v>
      </c>
    </row>
    <row r="4862" spans="1:6" ht="26.25">
      <c r="A4862" s="41" t="s">
        <v>22657</v>
      </c>
      <c r="B4862" s="2">
        <v>93674</v>
      </c>
      <c r="C4862" s="150" t="s">
        <v>22685</v>
      </c>
      <c r="D4862" s="2" t="s">
        <v>35</v>
      </c>
      <c r="E4862" s="34">
        <v>137.99</v>
      </c>
      <c r="F4862" s="42">
        <v>0</v>
      </c>
    </row>
    <row r="4863" spans="1:6" ht="26.25">
      <c r="A4863" s="41" t="s">
        <v>22657</v>
      </c>
      <c r="B4863" s="2">
        <v>93675</v>
      </c>
      <c r="C4863" s="150" t="s">
        <v>22686</v>
      </c>
      <c r="D4863" s="2" t="s">
        <v>35</v>
      </c>
      <c r="E4863" s="34">
        <v>150.94999999999999</v>
      </c>
      <c r="F4863" s="42">
        <v>0</v>
      </c>
    </row>
    <row r="4864" spans="1:6" ht="26.25">
      <c r="A4864" s="41" t="s">
        <v>22657</v>
      </c>
      <c r="B4864" s="2">
        <v>101892</v>
      </c>
      <c r="C4864" s="150" t="s">
        <v>22687</v>
      </c>
      <c r="D4864" s="2" t="s">
        <v>35</v>
      </c>
      <c r="E4864" s="34">
        <v>69.47</v>
      </c>
      <c r="F4864" s="42">
        <v>0</v>
      </c>
    </row>
    <row r="4865" spans="1:6" ht="26.25">
      <c r="A4865" s="41" t="s">
        <v>22657</v>
      </c>
      <c r="B4865" s="2">
        <v>93653</v>
      </c>
      <c r="C4865" s="150" t="s">
        <v>22688</v>
      </c>
      <c r="D4865" s="2" t="s">
        <v>35</v>
      </c>
      <c r="E4865" s="34">
        <v>11.96</v>
      </c>
      <c r="F4865" s="42">
        <v>0</v>
      </c>
    </row>
    <row r="4866" spans="1:6" ht="26.25">
      <c r="A4866" s="41" t="s">
        <v>22657</v>
      </c>
      <c r="B4866" s="2">
        <v>93654</v>
      </c>
      <c r="C4866" s="150" t="s">
        <v>22689</v>
      </c>
      <c r="D4866" s="2" t="s">
        <v>35</v>
      </c>
      <c r="E4866" s="34">
        <v>11.96</v>
      </c>
      <c r="F4866" s="42">
        <v>0</v>
      </c>
    </row>
    <row r="4867" spans="1:6" ht="26.25">
      <c r="A4867" s="41" t="s">
        <v>22657</v>
      </c>
      <c r="B4867" s="2">
        <v>93655</v>
      </c>
      <c r="C4867" s="150" t="s">
        <v>22690</v>
      </c>
      <c r="D4867" s="2" t="s">
        <v>35</v>
      </c>
      <c r="E4867" s="34">
        <v>13.18</v>
      </c>
      <c r="F4867" s="42">
        <v>0</v>
      </c>
    </row>
    <row r="4868" spans="1:6" ht="26.25">
      <c r="A4868" s="41" t="s">
        <v>22657</v>
      </c>
      <c r="B4868" s="2">
        <v>93656</v>
      </c>
      <c r="C4868" s="150" t="s">
        <v>22691</v>
      </c>
      <c r="D4868" s="2" t="s">
        <v>35</v>
      </c>
      <c r="E4868" s="34">
        <v>14.53</v>
      </c>
      <c r="F4868" s="42">
        <v>0</v>
      </c>
    </row>
    <row r="4869" spans="1:6" ht="26.25">
      <c r="A4869" s="41" t="s">
        <v>22657</v>
      </c>
      <c r="B4869" s="2">
        <v>93657</v>
      </c>
      <c r="C4869" s="150" t="s">
        <v>22692</v>
      </c>
      <c r="D4869" s="2" t="s">
        <v>35</v>
      </c>
      <c r="E4869" s="34">
        <v>16.68</v>
      </c>
      <c r="F4869" s="42">
        <v>0</v>
      </c>
    </row>
    <row r="4870" spans="1:6" ht="26.25">
      <c r="A4870" s="41" t="s">
        <v>22657</v>
      </c>
      <c r="B4870" s="2">
        <v>93658</v>
      </c>
      <c r="C4870" s="150" t="s">
        <v>22693</v>
      </c>
      <c r="D4870" s="2" t="s">
        <v>35</v>
      </c>
      <c r="E4870" s="34">
        <v>23.82</v>
      </c>
      <c r="F4870" s="42">
        <v>0</v>
      </c>
    </row>
    <row r="4871" spans="1:6" ht="26.25">
      <c r="A4871" s="41" t="s">
        <v>22657</v>
      </c>
      <c r="B4871" s="2">
        <v>93659</v>
      </c>
      <c r="C4871" s="150" t="s">
        <v>22694</v>
      </c>
      <c r="D4871" s="2" t="s">
        <v>35</v>
      </c>
      <c r="E4871" s="34">
        <v>28.03</v>
      </c>
      <c r="F4871" s="42">
        <v>0</v>
      </c>
    </row>
    <row r="4872" spans="1:6" ht="26.25">
      <c r="A4872" s="41" t="s">
        <v>22657</v>
      </c>
      <c r="B4872" s="2">
        <v>101890</v>
      </c>
      <c r="C4872" s="150" t="s">
        <v>22695</v>
      </c>
      <c r="D4872" s="2" t="s">
        <v>35</v>
      </c>
      <c r="E4872" s="34">
        <v>15.58</v>
      </c>
      <c r="F4872" s="42">
        <v>0</v>
      </c>
    </row>
    <row r="4873" spans="1:6" ht="26.25">
      <c r="A4873" s="41" t="s">
        <v>22657</v>
      </c>
      <c r="B4873" s="2">
        <v>101891</v>
      </c>
      <c r="C4873" s="150" t="s">
        <v>22696</v>
      </c>
      <c r="D4873" s="2" t="s">
        <v>35</v>
      </c>
      <c r="E4873" s="34">
        <v>29.43</v>
      </c>
      <c r="F4873" s="42">
        <v>0</v>
      </c>
    </row>
    <row r="4874" spans="1:6" ht="26.25">
      <c r="A4874" s="41" t="s">
        <v>22657</v>
      </c>
      <c r="B4874" s="2">
        <v>101895</v>
      </c>
      <c r="C4874" s="150" t="s">
        <v>22697</v>
      </c>
      <c r="D4874" s="2" t="s">
        <v>35</v>
      </c>
      <c r="E4874" s="34">
        <v>424.72</v>
      </c>
      <c r="F4874" s="42">
        <v>0</v>
      </c>
    </row>
    <row r="4875" spans="1:6" ht="26.25">
      <c r="A4875" s="41" t="s">
        <v>22657</v>
      </c>
      <c r="B4875" s="2">
        <v>101896</v>
      </c>
      <c r="C4875" s="150" t="s">
        <v>22698</v>
      </c>
      <c r="D4875" s="2" t="s">
        <v>35</v>
      </c>
      <c r="E4875" s="34">
        <v>618.35</v>
      </c>
      <c r="F4875" s="42">
        <v>0</v>
      </c>
    </row>
    <row r="4876" spans="1:6" ht="26.25">
      <c r="A4876" s="41" t="s">
        <v>22657</v>
      </c>
      <c r="B4876" s="2">
        <v>101897</v>
      </c>
      <c r="C4876" s="150" t="s">
        <v>22699</v>
      </c>
      <c r="D4876" s="2" t="s">
        <v>35</v>
      </c>
      <c r="E4876" s="34">
        <v>963.58</v>
      </c>
      <c r="F4876" s="42">
        <v>0</v>
      </c>
    </row>
    <row r="4877" spans="1:6" ht="26.25">
      <c r="A4877" s="41" t="s">
        <v>22657</v>
      </c>
      <c r="B4877" s="2">
        <v>101898</v>
      </c>
      <c r="C4877" s="150" t="s">
        <v>22700</v>
      </c>
      <c r="D4877" s="2" t="s">
        <v>35</v>
      </c>
      <c r="E4877" s="34">
        <v>1273.8499999999999</v>
      </c>
      <c r="F4877" s="42">
        <v>0</v>
      </c>
    </row>
    <row r="4878" spans="1:6" ht="26.25">
      <c r="A4878" s="41" t="s">
        <v>22657</v>
      </c>
      <c r="B4878" s="2">
        <v>101899</v>
      </c>
      <c r="C4878" s="150" t="s">
        <v>22701</v>
      </c>
      <c r="D4878" s="2" t="s">
        <v>35</v>
      </c>
      <c r="E4878" s="34">
        <v>2011.84</v>
      </c>
      <c r="F4878" s="42">
        <v>0</v>
      </c>
    </row>
    <row r="4879" spans="1:6" ht="26.25">
      <c r="A4879" s="41" t="s">
        <v>22657</v>
      </c>
      <c r="B4879" s="2">
        <v>93676</v>
      </c>
      <c r="C4879" s="150" t="s">
        <v>22702</v>
      </c>
      <c r="D4879" s="2" t="s">
        <v>35</v>
      </c>
      <c r="E4879" s="34">
        <v>168.25</v>
      </c>
      <c r="F4879" s="42">
        <v>0</v>
      </c>
    </row>
    <row r="4880" spans="1:6" ht="26.25">
      <c r="A4880" s="41" t="s">
        <v>22657</v>
      </c>
      <c r="B4880" s="2">
        <v>97711</v>
      </c>
      <c r="C4880" s="150" t="s">
        <v>22703</v>
      </c>
      <c r="D4880" s="2" t="s">
        <v>35</v>
      </c>
      <c r="E4880" s="34">
        <v>189.83</v>
      </c>
      <c r="F4880" s="42">
        <v>0</v>
      </c>
    </row>
    <row r="4881" spans="1:6">
      <c r="A4881" s="41" t="s">
        <v>22657</v>
      </c>
      <c r="B4881" s="2">
        <v>106020</v>
      </c>
      <c r="C4881" s="150" t="s">
        <v>22704</v>
      </c>
      <c r="D4881" s="2" t="s">
        <v>35</v>
      </c>
      <c r="E4881" s="34">
        <v>116.16</v>
      </c>
      <c r="F4881" s="42">
        <v>0</v>
      </c>
    </row>
    <row r="4882" spans="1:6">
      <c r="A4882" s="41" t="s">
        <v>22657</v>
      </c>
      <c r="B4882" s="2">
        <v>106031</v>
      </c>
      <c r="C4882" s="150" t="s">
        <v>22705</v>
      </c>
      <c r="D4882" s="2" t="s">
        <v>35</v>
      </c>
      <c r="E4882" s="34">
        <v>0</v>
      </c>
      <c r="F4882" s="42"/>
    </row>
    <row r="4883" spans="1:6" ht="26.25">
      <c r="A4883" s="41" t="s">
        <v>22657</v>
      </c>
      <c r="B4883" s="2">
        <v>93667</v>
      </c>
      <c r="C4883" s="150" t="s">
        <v>22706</v>
      </c>
      <c r="D4883" s="2" t="s">
        <v>35</v>
      </c>
      <c r="E4883" s="34">
        <v>68.63</v>
      </c>
      <c r="F4883" s="42">
        <v>0</v>
      </c>
    </row>
    <row r="4884" spans="1:6" ht="26.25">
      <c r="A4884" s="41" t="s">
        <v>22657</v>
      </c>
      <c r="B4884" s="2">
        <v>93668</v>
      </c>
      <c r="C4884" s="150" t="s">
        <v>22707</v>
      </c>
      <c r="D4884" s="2" t="s">
        <v>35</v>
      </c>
      <c r="E4884" s="34">
        <v>68.63</v>
      </c>
      <c r="F4884" s="42">
        <v>0</v>
      </c>
    </row>
    <row r="4885" spans="1:6" ht="26.25">
      <c r="A4885" s="41" t="s">
        <v>22657</v>
      </c>
      <c r="B4885" s="2">
        <v>93669</v>
      </c>
      <c r="C4885" s="150" t="s">
        <v>22708</v>
      </c>
      <c r="D4885" s="2" t="s">
        <v>35</v>
      </c>
      <c r="E4885" s="34">
        <v>72.28</v>
      </c>
      <c r="F4885" s="42">
        <v>0</v>
      </c>
    </row>
    <row r="4886" spans="1:6" ht="26.25">
      <c r="A4886" s="41" t="s">
        <v>22657</v>
      </c>
      <c r="B4886" s="2">
        <v>93670</v>
      </c>
      <c r="C4886" s="150" t="s">
        <v>22709</v>
      </c>
      <c r="D4886" s="2" t="s">
        <v>35</v>
      </c>
      <c r="E4886" s="34">
        <v>76.319999999999993</v>
      </c>
      <c r="F4886" s="42">
        <v>0</v>
      </c>
    </row>
    <row r="4887" spans="1:6" ht="26.25">
      <c r="A4887" s="41" t="s">
        <v>22657</v>
      </c>
      <c r="B4887" s="2">
        <v>93671</v>
      </c>
      <c r="C4887" s="150" t="s">
        <v>22710</v>
      </c>
      <c r="D4887" s="2" t="s">
        <v>35</v>
      </c>
      <c r="E4887" s="34">
        <v>82.52</v>
      </c>
      <c r="F4887" s="42">
        <v>0</v>
      </c>
    </row>
    <row r="4888" spans="1:6" ht="26.25">
      <c r="A4888" s="41" t="s">
        <v>22657</v>
      </c>
      <c r="B4888" s="2">
        <v>93672</v>
      </c>
      <c r="C4888" s="150" t="s">
        <v>22711</v>
      </c>
      <c r="D4888" s="2" t="s">
        <v>35</v>
      </c>
      <c r="E4888" s="34">
        <v>92.42</v>
      </c>
      <c r="F4888" s="42">
        <v>0</v>
      </c>
    </row>
    <row r="4889" spans="1:6" ht="26.25">
      <c r="A4889" s="41" t="s">
        <v>22657</v>
      </c>
      <c r="B4889" s="2">
        <v>93673</v>
      </c>
      <c r="C4889" s="150" t="s">
        <v>22712</v>
      </c>
      <c r="D4889" s="2" t="s">
        <v>35</v>
      </c>
      <c r="E4889" s="34">
        <v>105.07</v>
      </c>
      <c r="F4889" s="42">
        <v>0</v>
      </c>
    </row>
    <row r="4890" spans="1:6" ht="26.25">
      <c r="A4890" s="41" t="s">
        <v>22657</v>
      </c>
      <c r="B4890" s="2">
        <v>101893</v>
      </c>
      <c r="C4890" s="150" t="s">
        <v>22713</v>
      </c>
      <c r="D4890" s="2" t="s">
        <v>35</v>
      </c>
      <c r="E4890" s="34">
        <v>89.9</v>
      </c>
      <c r="F4890" s="42">
        <v>0</v>
      </c>
    </row>
    <row r="4891" spans="1:6" ht="26.25">
      <c r="A4891" s="41" t="s">
        <v>22657</v>
      </c>
      <c r="B4891" s="2">
        <v>101894</v>
      </c>
      <c r="C4891" s="150" t="s">
        <v>22714</v>
      </c>
      <c r="D4891" s="2" t="s">
        <v>35</v>
      </c>
      <c r="E4891" s="34">
        <v>165.54</v>
      </c>
      <c r="F4891" s="42">
        <v>0</v>
      </c>
    </row>
    <row r="4892" spans="1:6">
      <c r="A4892" s="41" t="s">
        <v>22657</v>
      </c>
      <c r="B4892" s="2">
        <v>106027</v>
      </c>
      <c r="C4892" s="150" t="s">
        <v>22715</v>
      </c>
      <c r="D4892" s="2" t="s">
        <v>35</v>
      </c>
      <c r="E4892" s="34">
        <v>72.900000000000006</v>
      </c>
      <c r="F4892" s="42">
        <v>0</v>
      </c>
    </row>
    <row r="4893" spans="1:6">
      <c r="A4893" s="41" t="s">
        <v>22657</v>
      </c>
      <c r="B4893" s="2">
        <v>106028</v>
      </c>
      <c r="C4893" s="150" t="s">
        <v>22716</v>
      </c>
      <c r="D4893" s="2" t="s">
        <v>35</v>
      </c>
      <c r="E4893" s="34">
        <v>0</v>
      </c>
      <c r="F4893" s="42"/>
    </row>
    <row r="4894" spans="1:6">
      <c r="A4894" s="41" t="s">
        <v>22657</v>
      </c>
      <c r="B4894" s="2">
        <v>106029</v>
      </c>
      <c r="C4894" s="150" t="s">
        <v>22717</v>
      </c>
      <c r="D4894" s="2" t="s">
        <v>35</v>
      </c>
      <c r="E4894" s="34">
        <v>0</v>
      </c>
      <c r="F4894" s="42"/>
    </row>
    <row r="4895" spans="1:6">
      <c r="A4895" s="41" t="s">
        <v>22657</v>
      </c>
      <c r="B4895" s="2">
        <v>97421</v>
      </c>
      <c r="C4895" s="150" t="s">
        <v>22718</v>
      </c>
      <c r="D4895" s="2" t="s">
        <v>35</v>
      </c>
      <c r="E4895" s="34">
        <v>0</v>
      </c>
      <c r="F4895" s="42"/>
    </row>
    <row r="4896" spans="1:6" ht="26.25">
      <c r="A4896" s="41" t="s">
        <v>22657</v>
      </c>
      <c r="B4896" s="2">
        <v>97373</v>
      </c>
      <c r="C4896" s="150" t="s">
        <v>22719</v>
      </c>
      <c r="D4896" s="2" t="s">
        <v>38</v>
      </c>
      <c r="E4896" s="34">
        <v>0</v>
      </c>
      <c r="F4896" s="42"/>
    </row>
    <row r="4897" spans="1:6" ht="26.25">
      <c r="A4897" s="41" t="s">
        <v>22657</v>
      </c>
      <c r="B4897" s="2">
        <v>97374</v>
      </c>
      <c r="C4897" s="150" t="s">
        <v>22720</v>
      </c>
      <c r="D4897" s="2" t="s">
        <v>38</v>
      </c>
      <c r="E4897" s="34">
        <v>0</v>
      </c>
      <c r="F4897" s="42"/>
    </row>
    <row r="4898" spans="1:6" ht="26.25">
      <c r="A4898" s="41" t="s">
        <v>22657</v>
      </c>
      <c r="B4898" s="2">
        <v>97375</v>
      </c>
      <c r="C4898" s="150" t="s">
        <v>22721</v>
      </c>
      <c r="D4898" s="2" t="s">
        <v>38</v>
      </c>
      <c r="E4898" s="34">
        <v>0</v>
      </c>
      <c r="F4898" s="42"/>
    </row>
    <row r="4899" spans="1:6" ht="26.25">
      <c r="A4899" s="41" t="s">
        <v>22657</v>
      </c>
      <c r="B4899" s="2">
        <v>97376</v>
      </c>
      <c r="C4899" s="150" t="s">
        <v>22722</v>
      </c>
      <c r="D4899" s="2" t="s">
        <v>38</v>
      </c>
      <c r="E4899" s="34">
        <v>0</v>
      </c>
      <c r="F4899" s="42"/>
    </row>
    <row r="4900" spans="1:6" ht="26.25">
      <c r="A4900" s="41" t="s">
        <v>22657</v>
      </c>
      <c r="B4900" s="2">
        <v>97377</v>
      </c>
      <c r="C4900" s="150" t="s">
        <v>22723</v>
      </c>
      <c r="D4900" s="2" t="s">
        <v>38</v>
      </c>
      <c r="E4900" s="34">
        <v>0</v>
      </c>
      <c r="F4900" s="42"/>
    </row>
    <row r="4901" spans="1:6" ht="26.25">
      <c r="A4901" s="41" t="s">
        <v>22657</v>
      </c>
      <c r="B4901" s="2">
        <v>97368</v>
      </c>
      <c r="C4901" s="150" t="s">
        <v>22724</v>
      </c>
      <c r="D4901" s="2" t="s">
        <v>38</v>
      </c>
      <c r="E4901" s="34">
        <v>0</v>
      </c>
      <c r="F4901" s="42"/>
    </row>
    <row r="4902" spans="1:6" ht="26.25">
      <c r="A4902" s="41" t="s">
        <v>22657</v>
      </c>
      <c r="B4902" s="2">
        <v>97369</v>
      </c>
      <c r="C4902" s="150" t="s">
        <v>22725</v>
      </c>
      <c r="D4902" s="2" t="s">
        <v>38</v>
      </c>
      <c r="E4902" s="34">
        <v>0</v>
      </c>
      <c r="F4902" s="42"/>
    </row>
    <row r="4903" spans="1:6" ht="26.25">
      <c r="A4903" s="41" t="s">
        <v>22657</v>
      </c>
      <c r="B4903" s="2">
        <v>97370</v>
      </c>
      <c r="C4903" s="150" t="s">
        <v>22726</v>
      </c>
      <c r="D4903" s="2" t="s">
        <v>38</v>
      </c>
      <c r="E4903" s="34">
        <v>0</v>
      </c>
      <c r="F4903" s="42"/>
    </row>
    <row r="4904" spans="1:6" ht="26.25">
      <c r="A4904" s="41" t="s">
        <v>22657</v>
      </c>
      <c r="B4904" s="2">
        <v>97371</v>
      </c>
      <c r="C4904" s="150" t="s">
        <v>22727</v>
      </c>
      <c r="D4904" s="2" t="s">
        <v>38</v>
      </c>
      <c r="E4904" s="34">
        <v>0</v>
      </c>
      <c r="F4904" s="42"/>
    </row>
    <row r="4905" spans="1:6" ht="26.25">
      <c r="A4905" s="41" t="s">
        <v>22657</v>
      </c>
      <c r="B4905" s="2">
        <v>97372</v>
      </c>
      <c r="C4905" s="150" t="s">
        <v>22728</v>
      </c>
      <c r="D4905" s="2" t="s">
        <v>38</v>
      </c>
      <c r="E4905" s="34">
        <v>0</v>
      </c>
      <c r="F4905" s="42"/>
    </row>
    <row r="4906" spans="1:6" ht="39">
      <c r="A4906" s="41" t="s">
        <v>22657</v>
      </c>
      <c r="B4906" s="2">
        <v>101875</v>
      </c>
      <c r="C4906" s="150" t="s">
        <v>22729</v>
      </c>
      <c r="D4906" s="2" t="s">
        <v>35</v>
      </c>
      <c r="E4906" s="34">
        <v>425</v>
      </c>
      <c r="F4906" s="42">
        <v>0</v>
      </c>
    </row>
    <row r="4907" spans="1:6" ht="39">
      <c r="A4907" s="41" t="s">
        <v>22657</v>
      </c>
      <c r="B4907" s="2">
        <v>101883</v>
      </c>
      <c r="C4907" s="150" t="s">
        <v>22730</v>
      </c>
      <c r="D4907" s="2" t="s">
        <v>35</v>
      </c>
      <c r="E4907" s="34">
        <v>563.4</v>
      </c>
      <c r="F4907" s="42">
        <v>0</v>
      </c>
    </row>
    <row r="4908" spans="1:6" ht="39">
      <c r="A4908" s="41" t="s">
        <v>22657</v>
      </c>
      <c r="B4908" s="2">
        <v>101879</v>
      </c>
      <c r="C4908" s="150" t="s">
        <v>22731</v>
      </c>
      <c r="D4908" s="2" t="s">
        <v>35</v>
      </c>
      <c r="E4908" s="34">
        <v>586.02</v>
      </c>
      <c r="F4908" s="42">
        <v>0</v>
      </c>
    </row>
    <row r="4909" spans="1:6" ht="39">
      <c r="A4909" s="41" t="s">
        <v>22657</v>
      </c>
      <c r="B4909" s="2">
        <v>106021</v>
      </c>
      <c r="C4909" s="150" t="s">
        <v>22732</v>
      </c>
      <c r="D4909" s="2" t="s">
        <v>35</v>
      </c>
      <c r="E4909" s="34">
        <v>0</v>
      </c>
      <c r="F4909" s="42"/>
    </row>
    <row r="4910" spans="1:6" ht="39">
      <c r="A4910" s="41" t="s">
        <v>22657</v>
      </c>
      <c r="B4910" s="2">
        <v>101880</v>
      </c>
      <c r="C4910" s="150" t="s">
        <v>22733</v>
      </c>
      <c r="D4910" s="2" t="s">
        <v>35</v>
      </c>
      <c r="E4910" s="34">
        <v>684.87</v>
      </c>
      <c r="F4910" s="42">
        <v>0</v>
      </c>
    </row>
    <row r="4911" spans="1:6" ht="39">
      <c r="A4911" s="41" t="s">
        <v>22657</v>
      </c>
      <c r="B4911" s="2">
        <v>101882</v>
      </c>
      <c r="C4911" s="150" t="s">
        <v>22734</v>
      </c>
      <c r="D4911" s="2" t="s">
        <v>35</v>
      </c>
      <c r="E4911" s="34">
        <v>1252.3</v>
      </c>
      <c r="F4911" s="42">
        <v>0</v>
      </c>
    </row>
    <row r="4912" spans="1:6" ht="39">
      <c r="A4912" s="41" t="s">
        <v>22657</v>
      </c>
      <c r="B4912" s="2">
        <v>106022</v>
      </c>
      <c r="C4912" s="150" t="s">
        <v>22735</v>
      </c>
      <c r="D4912" s="2" t="s">
        <v>35</v>
      </c>
      <c r="E4912" s="34">
        <v>0</v>
      </c>
      <c r="F4912" s="42"/>
    </row>
    <row r="4913" spans="1:6" ht="39">
      <c r="A4913" s="41" t="s">
        <v>22657</v>
      </c>
      <c r="B4913" s="2">
        <v>101881</v>
      </c>
      <c r="C4913" s="150" t="s">
        <v>22736</v>
      </c>
      <c r="D4913" s="2" t="s">
        <v>35</v>
      </c>
      <c r="E4913" s="34">
        <v>924.58</v>
      </c>
      <c r="F4913" s="42">
        <v>0</v>
      </c>
    </row>
    <row r="4914" spans="1:6" ht="39">
      <c r="A4914" s="41" t="s">
        <v>22657</v>
      </c>
      <c r="B4914" s="2">
        <v>106023</v>
      </c>
      <c r="C4914" s="150" t="s">
        <v>22737</v>
      </c>
      <c r="D4914" s="2" t="s">
        <v>35</v>
      </c>
      <c r="E4914" s="34">
        <v>0</v>
      </c>
      <c r="F4914" s="42"/>
    </row>
    <row r="4915" spans="1:6" ht="39">
      <c r="A4915" s="41" t="s">
        <v>22657</v>
      </c>
      <c r="B4915" s="2">
        <v>101878</v>
      </c>
      <c r="C4915" s="150" t="s">
        <v>22738</v>
      </c>
      <c r="D4915" s="2" t="s">
        <v>35</v>
      </c>
      <c r="E4915" s="34">
        <v>416.83</v>
      </c>
      <c r="F4915" s="42">
        <v>0</v>
      </c>
    </row>
    <row r="4916" spans="1:6" ht="39">
      <c r="A4916" s="41" t="s">
        <v>22657</v>
      </c>
      <c r="B4916" s="2">
        <v>106024</v>
      </c>
      <c r="C4916" s="150" t="s">
        <v>22739</v>
      </c>
      <c r="D4916" s="2" t="s">
        <v>35</v>
      </c>
      <c r="E4916" s="34">
        <v>0</v>
      </c>
      <c r="F4916" s="42"/>
    </row>
    <row r="4917" spans="1:6" ht="39">
      <c r="A4917" s="41" t="s">
        <v>22657</v>
      </c>
      <c r="B4917" s="2">
        <v>106025</v>
      </c>
      <c r="C4917" s="150" t="s">
        <v>22740</v>
      </c>
      <c r="D4917" s="2" t="s">
        <v>35</v>
      </c>
      <c r="E4917" s="34">
        <v>0</v>
      </c>
      <c r="F4917" s="42"/>
    </row>
    <row r="4918" spans="1:6" ht="39">
      <c r="A4918" s="41" t="s">
        <v>22657</v>
      </c>
      <c r="B4918" s="2">
        <v>106026</v>
      </c>
      <c r="C4918" s="150" t="s">
        <v>22741</v>
      </c>
      <c r="D4918" s="2" t="s">
        <v>35</v>
      </c>
      <c r="E4918" s="34">
        <v>0</v>
      </c>
      <c r="F4918" s="42"/>
    </row>
    <row r="4919" spans="1:6" ht="26.25">
      <c r="A4919" s="41" t="s">
        <v>22657</v>
      </c>
      <c r="B4919" s="2">
        <v>101877</v>
      </c>
      <c r="C4919" s="150" t="s">
        <v>22742</v>
      </c>
      <c r="D4919" s="2" t="s">
        <v>35</v>
      </c>
      <c r="E4919" s="34">
        <v>94.5</v>
      </c>
      <c r="F4919" s="42">
        <v>0</v>
      </c>
    </row>
    <row r="4920" spans="1:6" ht="26.25">
      <c r="A4920" s="41" t="s">
        <v>22657</v>
      </c>
      <c r="B4920" s="2">
        <v>101876</v>
      </c>
      <c r="C4920" s="150" t="s">
        <v>22743</v>
      </c>
      <c r="D4920" s="2" t="s">
        <v>35</v>
      </c>
      <c r="E4920" s="34">
        <v>126.04</v>
      </c>
      <c r="F4920" s="42">
        <v>0</v>
      </c>
    </row>
    <row r="4921" spans="1:6" ht="26.25">
      <c r="A4921" s="41" t="s">
        <v>22657</v>
      </c>
      <c r="B4921" s="2">
        <v>101873</v>
      </c>
      <c r="C4921" s="150" t="s">
        <v>22744</v>
      </c>
      <c r="D4921" s="2" t="s">
        <v>35</v>
      </c>
      <c r="E4921" s="34">
        <v>0</v>
      </c>
      <c r="F4921" s="42"/>
    </row>
    <row r="4922" spans="1:6" ht="26.25">
      <c r="A4922" s="41" t="s">
        <v>22657</v>
      </c>
      <c r="B4922" s="2">
        <v>101874</v>
      </c>
      <c r="C4922" s="150" t="s">
        <v>22745</v>
      </c>
      <c r="D4922" s="2" t="s">
        <v>35</v>
      </c>
      <c r="E4922" s="34">
        <v>0</v>
      </c>
      <c r="F4922" s="42"/>
    </row>
    <row r="4923" spans="1:6" ht="26.25">
      <c r="A4923" s="41" t="s">
        <v>22657</v>
      </c>
      <c r="B4923" s="2">
        <v>101871</v>
      </c>
      <c r="C4923" s="150" t="s">
        <v>22746</v>
      </c>
      <c r="D4923" s="2" t="s">
        <v>35</v>
      </c>
      <c r="E4923" s="34">
        <v>0</v>
      </c>
      <c r="F4923" s="42"/>
    </row>
    <row r="4924" spans="1:6" ht="26.25">
      <c r="A4924" s="41" t="s">
        <v>22657</v>
      </c>
      <c r="B4924" s="2">
        <v>101872</v>
      </c>
      <c r="C4924" s="150" t="s">
        <v>22747</v>
      </c>
      <c r="D4924" s="2" t="s">
        <v>35</v>
      </c>
      <c r="E4924" s="34">
        <v>0</v>
      </c>
      <c r="F4924" s="42"/>
    </row>
    <row r="4925" spans="1:6" ht="26.25">
      <c r="A4925" s="41" t="s">
        <v>22657</v>
      </c>
      <c r="B4925" s="2">
        <v>97360</v>
      </c>
      <c r="C4925" s="150" t="s">
        <v>22748</v>
      </c>
      <c r="D4925" s="2" t="s">
        <v>35</v>
      </c>
      <c r="E4925" s="34">
        <v>6396.06</v>
      </c>
      <c r="F4925" s="42">
        <v>0</v>
      </c>
    </row>
    <row r="4926" spans="1:6" ht="26.25">
      <c r="A4926" s="41" t="s">
        <v>22657</v>
      </c>
      <c r="B4926" s="2">
        <v>97361</v>
      </c>
      <c r="C4926" s="150" t="s">
        <v>22749</v>
      </c>
      <c r="D4926" s="2" t="s">
        <v>35</v>
      </c>
      <c r="E4926" s="34">
        <v>8528.07</v>
      </c>
      <c r="F4926" s="42">
        <v>0</v>
      </c>
    </row>
    <row r="4927" spans="1:6" ht="26.25">
      <c r="A4927" s="41" t="s">
        <v>22657</v>
      </c>
      <c r="B4927" s="2">
        <v>97359</v>
      </c>
      <c r="C4927" s="150" t="s">
        <v>22750</v>
      </c>
      <c r="D4927" s="2" t="s">
        <v>35</v>
      </c>
      <c r="E4927" s="34">
        <v>3343.2</v>
      </c>
      <c r="F4927" s="42">
        <v>0</v>
      </c>
    </row>
    <row r="4928" spans="1:6" ht="26.25">
      <c r="A4928" s="41" t="s">
        <v>22657</v>
      </c>
      <c r="B4928" s="2">
        <v>101946</v>
      </c>
      <c r="C4928" s="150" t="s">
        <v>22751</v>
      </c>
      <c r="D4928" s="2" t="s">
        <v>35</v>
      </c>
      <c r="E4928" s="34">
        <v>116.22</v>
      </c>
      <c r="F4928" s="42">
        <v>0</v>
      </c>
    </row>
    <row r="4929" spans="1:6" ht="26.25">
      <c r="A4929" s="41" t="s">
        <v>22657</v>
      </c>
      <c r="B4929" s="2">
        <v>97362</v>
      </c>
      <c r="C4929" s="150" t="s">
        <v>22752</v>
      </c>
      <c r="D4929" s="2" t="s">
        <v>35</v>
      </c>
      <c r="E4929" s="34">
        <v>1554.77</v>
      </c>
      <c r="F4929" s="42">
        <v>0</v>
      </c>
    </row>
    <row r="4930" spans="1:6" ht="26.25">
      <c r="A4930" s="41" t="s">
        <v>22753</v>
      </c>
      <c r="B4930" s="2">
        <v>101553</v>
      </c>
      <c r="C4930" s="150" t="s">
        <v>45303</v>
      </c>
      <c r="D4930" s="2" t="s">
        <v>35</v>
      </c>
      <c r="E4930" s="34">
        <v>16.850000000000001</v>
      </c>
      <c r="F4930" s="42">
        <v>0</v>
      </c>
    </row>
    <row r="4931" spans="1:6" ht="26.25">
      <c r="A4931" s="41" t="s">
        <v>22753</v>
      </c>
      <c r="B4931" s="2">
        <v>101554</v>
      </c>
      <c r="C4931" s="150" t="s">
        <v>45304</v>
      </c>
      <c r="D4931" s="2" t="s">
        <v>35</v>
      </c>
      <c r="E4931" s="34">
        <v>13.05</v>
      </c>
      <c r="F4931" s="42">
        <v>0</v>
      </c>
    </row>
    <row r="4932" spans="1:6" ht="26.25">
      <c r="A4932" s="41" t="s">
        <v>22753</v>
      </c>
      <c r="B4932" s="2">
        <v>101555</v>
      </c>
      <c r="C4932" s="150" t="s">
        <v>45305</v>
      </c>
      <c r="D4932" s="2" t="s">
        <v>35</v>
      </c>
      <c r="E4932" s="34">
        <v>9.59</v>
      </c>
      <c r="F4932" s="42">
        <v>0</v>
      </c>
    </row>
    <row r="4933" spans="1:6" ht="26.25">
      <c r="A4933" s="41" t="s">
        <v>22753</v>
      </c>
      <c r="B4933" s="2">
        <v>101556</v>
      </c>
      <c r="C4933" s="150" t="s">
        <v>45306</v>
      </c>
      <c r="D4933" s="2" t="s">
        <v>35</v>
      </c>
      <c r="E4933" s="34">
        <v>9.0399999999999991</v>
      </c>
      <c r="F4933" s="42">
        <v>0</v>
      </c>
    </row>
    <row r="4934" spans="1:6" ht="26.25">
      <c r="A4934" s="41" t="s">
        <v>22753</v>
      </c>
      <c r="B4934" s="2">
        <v>101537</v>
      </c>
      <c r="C4934" s="150" t="s">
        <v>45307</v>
      </c>
      <c r="D4934" s="2" t="s">
        <v>35</v>
      </c>
      <c r="E4934" s="34">
        <v>111.99</v>
      </c>
      <c r="F4934" s="42">
        <v>0</v>
      </c>
    </row>
    <row r="4935" spans="1:6" ht="26.25">
      <c r="A4935" s="41" t="s">
        <v>22753</v>
      </c>
      <c r="B4935" s="2">
        <v>101538</v>
      </c>
      <c r="C4935" s="150" t="s">
        <v>45308</v>
      </c>
      <c r="D4935" s="2" t="s">
        <v>35</v>
      </c>
      <c r="E4935" s="34">
        <v>47.37</v>
      </c>
      <c r="F4935" s="42">
        <v>0</v>
      </c>
    </row>
    <row r="4936" spans="1:6" ht="26.25">
      <c r="A4936" s="41" t="s">
        <v>22753</v>
      </c>
      <c r="B4936" s="2">
        <v>101542</v>
      </c>
      <c r="C4936" s="150" t="s">
        <v>45309</v>
      </c>
      <c r="D4936" s="2" t="s">
        <v>35</v>
      </c>
      <c r="E4936" s="34">
        <v>36.659999999999997</v>
      </c>
      <c r="F4936" s="42">
        <v>0</v>
      </c>
    </row>
    <row r="4937" spans="1:6" ht="26.25">
      <c r="A4937" s="41" t="s">
        <v>22753</v>
      </c>
      <c r="B4937" s="2">
        <v>101539</v>
      </c>
      <c r="C4937" s="150" t="s">
        <v>45310</v>
      </c>
      <c r="D4937" s="2" t="s">
        <v>35</v>
      </c>
      <c r="E4937" s="34">
        <v>81.38</v>
      </c>
      <c r="F4937" s="42">
        <v>0</v>
      </c>
    </row>
    <row r="4938" spans="1:6" ht="26.25">
      <c r="A4938" s="41" t="s">
        <v>22753</v>
      </c>
      <c r="B4938" s="2">
        <v>101543</v>
      </c>
      <c r="C4938" s="150" t="s">
        <v>45311</v>
      </c>
      <c r="D4938" s="2" t="s">
        <v>35</v>
      </c>
      <c r="E4938" s="34">
        <v>66.87</v>
      </c>
      <c r="F4938" s="42">
        <v>0</v>
      </c>
    </row>
    <row r="4939" spans="1:6" ht="26.25">
      <c r="A4939" s="41" t="s">
        <v>22753</v>
      </c>
      <c r="B4939" s="2">
        <v>101540</v>
      </c>
      <c r="C4939" s="150" t="s">
        <v>45312</v>
      </c>
      <c r="D4939" s="2" t="s">
        <v>35</v>
      </c>
      <c r="E4939" s="34">
        <v>133.99</v>
      </c>
      <c r="F4939" s="42">
        <v>0</v>
      </c>
    </row>
    <row r="4940" spans="1:6" ht="26.25">
      <c r="A4940" s="41" t="s">
        <v>22753</v>
      </c>
      <c r="B4940" s="2">
        <v>101544</v>
      </c>
      <c r="C4940" s="150" t="s">
        <v>45313</v>
      </c>
      <c r="D4940" s="2" t="s">
        <v>35</v>
      </c>
      <c r="E4940" s="34">
        <v>105.47</v>
      </c>
      <c r="F4940" s="42">
        <v>0</v>
      </c>
    </row>
    <row r="4941" spans="1:6" ht="26.25">
      <c r="A4941" s="41" t="s">
        <v>22753</v>
      </c>
      <c r="B4941" s="2">
        <v>101541</v>
      </c>
      <c r="C4941" s="150" t="s">
        <v>45314</v>
      </c>
      <c r="D4941" s="2" t="s">
        <v>35</v>
      </c>
      <c r="E4941" s="34">
        <v>175.51</v>
      </c>
      <c r="F4941" s="42">
        <v>0</v>
      </c>
    </row>
    <row r="4942" spans="1:6" ht="26.25">
      <c r="A4942" s="41" t="s">
        <v>22753</v>
      </c>
      <c r="B4942" s="2">
        <v>101545</v>
      </c>
      <c r="C4942" s="150" t="s">
        <v>45315</v>
      </c>
      <c r="D4942" s="2" t="s">
        <v>35</v>
      </c>
      <c r="E4942" s="34">
        <v>150.38</v>
      </c>
      <c r="F4942" s="42">
        <v>0</v>
      </c>
    </row>
    <row r="4943" spans="1:6" ht="39">
      <c r="A4943" s="41" t="s">
        <v>22753</v>
      </c>
      <c r="B4943" s="2">
        <v>106502</v>
      </c>
      <c r="C4943" s="150" t="s">
        <v>45316</v>
      </c>
      <c r="D4943" s="2" t="s">
        <v>38</v>
      </c>
      <c r="E4943" s="34">
        <v>11.49</v>
      </c>
      <c r="F4943" s="42">
        <v>0</v>
      </c>
    </row>
    <row r="4944" spans="1:6" ht="39">
      <c r="A4944" s="41" t="s">
        <v>22753</v>
      </c>
      <c r="B4944" s="2">
        <v>106503</v>
      </c>
      <c r="C4944" s="150" t="s">
        <v>45317</v>
      </c>
      <c r="D4944" s="2" t="s">
        <v>38</v>
      </c>
      <c r="E4944" s="34">
        <v>7.25</v>
      </c>
      <c r="F4944" s="42">
        <v>0</v>
      </c>
    </row>
    <row r="4945" spans="1:6" ht="39">
      <c r="A4945" s="41" t="s">
        <v>22753</v>
      </c>
      <c r="B4945" s="2">
        <v>106504</v>
      </c>
      <c r="C4945" s="150" t="s">
        <v>45318</v>
      </c>
      <c r="D4945" s="2" t="s">
        <v>38</v>
      </c>
      <c r="E4945" s="34">
        <v>14.49</v>
      </c>
      <c r="F4945" s="42">
        <v>0</v>
      </c>
    </row>
    <row r="4946" spans="1:6" ht="39">
      <c r="A4946" s="41" t="s">
        <v>22753</v>
      </c>
      <c r="B4946" s="2">
        <v>106505</v>
      </c>
      <c r="C4946" s="150" t="s">
        <v>45319</v>
      </c>
      <c r="D4946" s="2" t="s">
        <v>38</v>
      </c>
      <c r="E4946" s="34">
        <v>4.72</v>
      </c>
      <c r="F4946" s="42">
        <v>0</v>
      </c>
    </row>
    <row r="4947" spans="1:6" ht="39">
      <c r="A4947" s="41" t="s">
        <v>22753</v>
      </c>
      <c r="B4947" s="2">
        <v>106526</v>
      </c>
      <c r="C4947" s="150" t="s">
        <v>45320</v>
      </c>
      <c r="D4947" s="2" t="s">
        <v>38</v>
      </c>
      <c r="E4947" s="34">
        <v>0</v>
      </c>
      <c r="F4947" s="42"/>
    </row>
    <row r="4948" spans="1:6" ht="39">
      <c r="A4948" s="41" t="s">
        <v>22753</v>
      </c>
      <c r="B4948" s="2">
        <v>106506</v>
      </c>
      <c r="C4948" s="150" t="s">
        <v>45321</v>
      </c>
      <c r="D4948" s="2" t="s">
        <v>38</v>
      </c>
      <c r="E4948" s="34">
        <v>8.89</v>
      </c>
      <c r="F4948" s="42">
        <v>0</v>
      </c>
    </row>
    <row r="4949" spans="1:6" ht="39">
      <c r="A4949" s="41" t="s">
        <v>22753</v>
      </c>
      <c r="B4949" s="2">
        <v>106507</v>
      </c>
      <c r="C4949" s="150" t="s">
        <v>45322</v>
      </c>
      <c r="D4949" s="2" t="s">
        <v>38</v>
      </c>
      <c r="E4949" s="34">
        <v>5.72</v>
      </c>
      <c r="F4949" s="42">
        <v>0</v>
      </c>
    </row>
    <row r="4950" spans="1:6" ht="39">
      <c r="A4950" s="41" t="s">
        <v>22753</v>
      </c>
      <c r="B4950" s="2">
        <v>106508</v>
      </c>
      <c r="C4950" s="150" t="s">
        <v>45323</v>
      </c>
      <c r="D4950" s="2" t="s">
        <v>38</v>
      </c>
      <c r="E4950" s="34">
        <v>11.25</v>
      </c>
      <c r="F4950" s="42">
        <v>0</v>
      </c>
    </row>
    <row r="4951" spans="1:6" ht="39">
      <c r="A4951" s="41" t="s">
        <v>22753</v>
      </c>
      <c r="B4951" s="2">
        <v>106509</v>
      </c>
      <c r="C4951" s="150" t="s">
        <v>45324</v>
      </c>
      <c r="D4951" s="2" t="s">
        <v>38</v>
      </c>
      <c r="E4951" s="34">
        <v>3.75</v>
      </c>
      <c r="F4951" s="42">
        <v>0</v>
      </c>
    </row>
    <row r="4952" spans="1:6" ht="39">
      <c r="A4952" s="41" t="s">
        <v>22753</v>
      </c>
      <c r="B4952" s="2">
        <v>106527</v>
      </c>
      <c r="C4952" s="150" t="s">
        <v>45325</v>
      </c>
      <c r="D4952" s="2" t="s">
        <v>38</v>
      </c>
      <c r="E4952" s="34">
        <v>0</v>
      </c>
      <c r="F4952" s="42"/>
    </row>
    <row r="4953" spans="1:6" ht="39">
      <c r="A4953" s="41" t="s">
        <v>22753</v>
      </c>
      <c r="B4953" s="2">
        <v>106499</v>
      </c>
      <c r="C4953" s="150" t="s">
        <v>45326</v>
      </c>
      <c r="D4953" s="2" t="s">
        <v>38</v>
      </c>
      <c r="E4953" s="34">
        <v>0</v>
      </c>
      <c r="F4953" s="42"/>
    </row>
    <row r="4954" spans="1:6" ht="39">
      <c r="A4954" s="41" t="s">
        <v>22753</v>
      </c>
      <c r="B4954" s="2">
        <v>106500</v>
      </c>
      <c r="C4954" s="150" t="s">
        <v>45327</v>
      </c>
      <c r="D4954" s="2" t="s">
        <v>38</v>
      </c>
      <c r="E4954" s="34">
        <v>0</v>
      </c>
      <c r="F4954" s="42"/>
    </row>
    <row r="4955" spans="1:6" ht="39">
      <c r="A4955" s="41" t="s">
        <v>22753</v>
      </c>
      <c r="B4955" s="2">
        <v>106501</v>
      </c>
      <c r="C4955" s="150" t="s">
        <v>45328</v>
      </c>
      <c r="D4955" s="2" t="s">
        <v>38</v>
      </c>
      <c r="E4955" s="34">
        <v>0</v>
      </c>
      <c r="F4955" s="42"/>
    </row>
    <row r="4956" spans="1:6" ht="39">
      <c r="A4956" s="41" t="s">
        <v>22753</v>
      </c>
      <c r="B4956" s="2">
        <v>101560</v>
      </c>
      <c r="C4956" s="150" t="s">
        <v>45329</v>
      </c>
      <c r="D4956" s="2" t="s">
        <v>38</v>
      </c>
      <c r="E4956" s="34">
        <v>10.38</v>
      </c>
      <c r="F4956" s="42">
        <v>0</v>
      </c>
    </row>
    <row r="4957" spans="1:6" ht="39">
      <c r="A4957" s="41" t="s">
        <v>22753</v>
      </c>
      <c r="B4957" s="2">
        <v>101568</v>
      </c>
      <c r="C4957" s="150" t="s">
        <v>45330</v>
      </c>
      <c r="D4957" s="2" t="s">
        <v>38</v>
      </c>
      <c r="E4957" s="34">
        <v>126.03</v>
      </c>
      <c r="F4957" s="42">
        <v>0</v>
      </c>
    </row>
    <row r="4958" spans="1:6" ht="39">
      <c r="A4958" s="41" t="s">
        <v>22753</v>
      </c>
      <c r="B4958" s="2">
        <v>101561</v>
      </c>
      <c r="C4958" s="150" t="s">
        <v>45331</v>
      </c>
      <c r="D4958" s="2" t="s">
        <v>38</v>
      </c>
      <c r="E4958" s="34">
        <v>16.47</v>
      </c>
      <c r="F4958" s="42">
        <v>0</v>
      </c>
    </row>
    <row r="4959" spans="1:6" ht="39">
      <c r="A4959" s="41" t="s">
        <v>22753</v>
      </c>
      <c r="B4959" s="2">
        <v>101562</v>
      </c>
      <c r="C4959" s="150" t="s">
        <v>45332</v>
      </c>
      <c r="D4959" s="2" t="s">
        <v>38</v>
      </c>
      <c r="E4959" s="34">
        <v>25.47</v>
      </c>
      <c r="F4959" s="42">
        <v>0</v>
      </c>
    </row>
    <row r="4960" spans="1:6" ht="39">
      <c r="A4960" s="41" t="s">
        <v>22753</v>
      </c>
      <c r="B4960" s="2">
        <v>101563</v>
      </c>
      <c r="C4960" s="150" t="s">
        <v>45333</v>
      </c>
      <c r="D4960" s="2" t="s">
        <v>38</v>
      </c>
      <c r="E4960" s="34">
        <v>35.97</v>
      </c>
      <c r="F4960" s="42">
        <v>0</v>
      </c>
    </row>
    <row r="4961" spans="1:6" ht="39">
      <c r="A4961" s="41" t="s">
        <v>22753</v>
      </c>
      <c r="B4961" s="2">
        <v>101564</v>
      </c>
      <c r="C4961" s="150" t="s">
        <v>45334</v>
      </c>
      <c r="D4961" s="2" t="s">
        <v>38</v>
      </c>
      <c r="E4961" s="34">
        <v>53.12</v>
      </c>
      <c r="F4961" s="42">
        <v>0</v>
      </c>
    </row>
    <row r="4962" spans="1:6" ht="39">
      <c r="A4962" s="41" t="s">
        <v>22753</v>
      </c>
      <c r="B4962" s="2">
        <v>101565</v>
      </c>
      <c r="C4962" s="150" t="s">
        <v>45335</v>
      </c>
      <c r="D4962" s="2" t="s">
        <v>38</v>
      </c>
      <c r="E4962" s="34">
        <v>74.260000000000005</v>
      </c>
      <c r="F4962" s="42">
        <v>0</v>
      </c>
    </row>
    <row r="4963" spans="1:6" ht="39">
      <c r="A4963" s="41" t="s">
        <v>22753</v>
      </c>
      <c r="B4963" s="2">
        <v>101567</v>
      </c>
      <c r="C4963" s="150" t="s">
        <v>45336</v>
      </c>
      <c r="D4963" s="2" t="s">
        <v>38</v>
      </c>
      <c r="E4963" s="34">
        <v>96.39</v>
      </c>
      <c r="F4963" s="42">
        <v>0</v>
      </c>
    </row>
    <row r="4964" spans="1:6">
      <c r="A4964" s="41" t="s">
        <v>22753</v>
      </c>
      <c r="B4964" s="2">
        <v>106524</v>
      </c>
      <c r="C4964" s="150" t="s">
        <v>45337</v>
      </c>
      <c r="D4964" s="2" t="s">
        <v>38</v>
      </c>
      <c r="E4964" s="34">
        <v>0</v>
      </c>
      <c r="F4964" s="42"/>
    </row>
    <row r="4965" spans="1:6" ht="26.25">
      <c r="A4965" s="41" t="s">
        <v>22753</v>
      </c>
      <c r="B4965" s="2">
        <v>106525</v>
      </c>
      <c r="C4965" s="150" t="s">
        <v>45338</v>
      </c>
      <c r="D4965" s="2" t="s">
        <v>35</v>
      </c>
      <c r="E4965" s="34">
        <v>0</v>
      </c>
      <c r="F4965" s="42"/>
    </row>
    <row r="4966" spans="1:6" ht="26.25">
      <c r="A4966" s="41" t="s">
        <v>22753</v>
      </c>
      <c r="B4966" s="2">
        <v>101551</v>
      </c>
      <c r="C4966" s="150" t="s">
        <v>45339</v>
      </c>
      <c r="D4966" s="2" t="s">
        <v>35</v>
      </c>
      <c r="E4966" s="34">
        <v>0</v>
      </c>
      <c r="F4966" s="42"/>
    </row>
    <row r="4967" spans="1:6" ht="26.25">
      <c r="A4967" s="41" t="s">
        <v>22753</v>
      </c>
      <c r="B4967" s="2">
        <v>101552</v>
      </c>
      <c r="C4967" s="150" t="s">
        <v>45340</v>
      </c>
      <c r="D4967" s="2" t="s">
        <v>35</v>
      </c>
      <c r="E4967" s="34">
        <v>0</v>
      </c>
      <c r="F4967" s="42"/>
    </row>
    <row r="4968" spans="1:6" ht="26.25">
      <c r="A4968" s="41" t="s">
        <v>22753</v>
      </c>
      <c r="B4968" s="2">
        <v>101550</v>
      </c>
      <c r="C4968" s="150" t="s">
        <v>45341</v>
      </c>
      <c r="D4968" s="2" t="s">
        <v>35</v>
      </c>
      <c r="E4968" s="34">
        <v>0</v>
      </c>
      <c r="F4968" s="42"/>
    </row>
    <row r="4969" spans="1:6" ht="26.25">
      <c r="A4969" s="41" t="s">
        <v>22753</v>
      </c>
      <c r="B4969" s="2">
        <v>101501</v>
      </c>
      <c r="C4969" s="150" t="s">
        <v>45342</v>
      </c>
      <c r="D4969" s="2" t="s">
        <v>35</v>
      </c>
      <c r="E4969" s="34">
        <v>1953.98</v>
      </c>
      <c r="F4969" s="42">
        <v>0</v>
      </c>
    </row>
    <row r="4970" spans="1:6" ht="26.25">
      <c r="A4970" s="41" t="s">
        <v>22753</v>
      </c>
      <c r="B4970" s="2">
        <v>101502</v>
      </c>
      <c r="C4970" s="150" t="s">
        <v>45343</v>
      </c>
      <c r="D4970" s="2" t="s">
        <v>35</v>
      </c>
      <c r="E4970" s="34">
        <v>2124.64</v>
      </c>
      <c r="F4970" s="42">
        <v>0</v>
      </c>
    </row>
    <row r="4971" spans="1:6" ht="26.25">
      <c r="A4971" s="41" t="s">
        <v>22753</v>
      </c>
      <c r="B4971" s="2">
        <v>101503</v>
      </c>
      <c r="C4971" s="150" t="s">
        <v>45344</v>
      </c>
      <c r="D4971" s="2" t="s">
        <v>35</v>
      </c>
      <c r="E4971" s="34">
        <v>2141.62</v>
      </c>
      <c r="F4971" s="42">
        <v>0</v>
      </c>
    </row>
    <row r="4972" spans="1:6" ht="26.25">
      <c r="A4972" s="41" t="s">
        <v>22753</v>
      </c>
      <c r="B4972" s="2">
        <v>101504</v>
      </c>
      <c r="C4972" s="150" t="s">
        <v>45345</v>
      </c>
      <c r="D4972" s="2" t="s">
        <v>35</v>
      </c>
      <c r="E4972" s="34">
        <v>2357.4299999999998</v>
      </c>
      <c r="F4972" s="42">
        <v>0</v>
      </c>
    </row>
    <row r="4973" spans="1:6" ht="26.25">
      <c r="A4973" s="41" t="s">
        <v>22753</v>
      </c>
      <c r="B4973" s="2">
        <v>101497</v>
      </c>
      <c r="C4973" s="150" t="s">
        <v>45346</v>
      </c>
      <c r="D4973" s="2" t="s">
        <v>35</v>
      </c>
      <c r="E4973" s="34">
        <v>1969.69</v>
      </c>
      <c r="F4973" s="42">
        <v>0</v>
      </c>
    </row>
    <row r="4974" spans="1:6" ht="26.25">
      <c r="A4974" s="41" t="s">
        <v>22753</v>
      </c>
      <c r="B4974" s="2">
        <v>101498</v>
      </c>
      <c r="C4974" s="150" t="s">
        <v>45347</v>
      </c>
      <c r="D4974" s="2" t="s">
        <v>35</v>
      </c>
      <c r="E4974" s="34">
        <v>2140.35</v>
      </c>
      <c r="F4974" s="42">
        <v>0</v>
      </c>
    </row>
    <row r="4975" spans="1:6" ht="26.25">
      <c r="A4975" s="41" t="s">
        <v>22753</v>
      </c>
      <c r="B4975" s="2">
        <v>101499</v>
      </c>
      <c r="C4975" s="150" t="s">
        <v>45348</v>
      </c>
      <c r="D4975" s="2" t="s">
        <v>35</v>
      </c>
      <c r="E4975" s="34">
        <v>2157.33</v>
      </c>
      <c r="F4975" s="42">
        <v>0</v>
      </c>
    </row>
    <row r="4976" spans="1:6" ht="26.25">
      <c r="A4976" s="41" t="s">
        <v>22753</v>
      </c>
      <c r="B4976" s="2">
        <v>101500</v>
      </c>
      <c r="C4976" s="150" t="s">
        <v>45349</v>
      </c>
      <c r="D4976" s="2" t="s">
        <v>35</v>
      </c>
      <c r="E4976" s="34">
        <v>2373.14</v>
      </c>
      <c r="F4976" s="42">
        <v>0</v>
      </c>
    </row>
    <row r="4977" spans="1:6" ht="26.25">
      <c r="A4977" s="41" t="s">
        <v>22753</v>
      </c>
      <c r="B4977" s="2">
        <v>101493</v>
      </c>
      <c r="C4977" s="150" t="s">
        <v>45350</v>
      </c>
      <c r="D4977" s="2" t="s">
        <v>35</v>
      </c>
      <c r="E4977" s="34">
        <v>1688.64</v>
      </c>
      <c r="F4977" s="42">
        <v>0</v>
      </c>
    </row>
    <row r="4978" spans="1:6" ht="26.25">
      <c r="A4978" s="41" t="s">
        <v>22753</v>
      </c>
      <c r="B4978" s="2">
        <v>101494</v>
      </c>
      <c r="C4978" s="150" t="s">
        <v>45351</v>
      </c>
      <c r="D4978" s="2" t="s">
        <v>35</v>
      </c>
      <c r="E4978" s="34">
        <v>1801.39</v>
      </c>
      <c r="F4978" s="42">
        <v>0</v>
      </c>
    </row>
    <row r="4979" spans="1:6" ht="26.25">
      <c r="A4979" s="41" t="s">
        <v>22753</v>
      </c>
      <c r="B4979" s="2">
        <v>101495</v>
      </c>
      <c r="C4979" s="150" t="s">
        <v>45352</v>
      </c>
      <c r="D4979" s="2" t="s">
        <v>35</v>
      </c>
      <c r="E4979" s="34">
        <v>1812.61</v>
      </c>
      <c r="F4979" s="42">
        <v>0</v>
      </c>
    </row>
    <row r="4980" spans="1:6" ht="26.25">
      <c r="A4980" s="41" t="s">
        <v>22753</v>
      </c>
      <c r="B4980" s="2">
        <v>101496</v>
      </c>
      <c r="C4980" s="150" t="s">
        <v>45353</v>
      </c>
      <c r="D4980" s="2" t="s">
        <v>35</v>
      </c>
      <c r="E4980" s="34">
        <v>1966.66</v>
      </c>
      <c r="F4980" s="42">
        <v>0</v>
      </c>
    </row>
    <row r="4981" spans="1:6" ht="39">
      <c r="A4981" s="41" t="s">
        <v>22753</v>
      </c>
      <c r="B4981" s="2">
        <v>101489</v>
      </c>
      <c r="C4981" s="150" t="s">
        <v>45354</v>
      </c>
      <c r="D4981" s="2" t="s">
        <v>35</v>
      </c>
      <c r="E4981" s="34">
        <v>1713.76</v>
      </c>
      <c r="F4981" s="42">
        <v>0</v>
      </c>
    </row>
    <row r="4982" spans="1:6" ht="39">
      <c r="A4982" s="41" t="s">
        <v>22753</v>
      </c>
      <c r="B4982" s="2">
        <v>101490</v>
      </c>
      <c r="C4982" s="150" t="s">
        <v>45355</v>
      </c>
      <c r="D4982" s="2" t="s">
        <v>35</v>
      </c>
      <c r="E4982" s="34">
        <v>1826.51</v>
      </c>
      <c r="F4982" s="42">
        <v>0</v>
      </c>
    </row>
    <row r="4983" spans="1:6" ht="39">
      <c r="A4983" s="41" t="s">
        <v>22753</v>
      </c>
      <c r="B4983" s="2">
        <v>101491</v>
      </c>
      <c r="C4983" s="150" t="s">
        <v>45356</v>
      </c>
      <c r="D4983" s="2" t="s">
        <v>35</v>
      </c>
      <c r="E4983" s="34">
        <v>1837.73</v>
      </c>
      <c r="F4983" s="42">
        <v>0</v>
      </c>
    </row>
    <row r="4984" spans="1:6" ht="39">
      <c r="A4984" s="41" t="s">
        <v>22753</v>
      </c>
      <c r="B4984" s="2">
        <v>101492</v>
      </c>
      <c r="C4984" s="150" t="s">
        <v>45357</v>
      </c>
      <c r="D4984" s="2" t="s">
        <v>35</v>
      </c>
      <c r="E4984" s="34">
        <v>1991.78</v>
      </c>
      <c r="F4984" s="42">
        <v>0</v>
      </c>
    </row>
    <row r="4985" spans="1:6" ht="26.25">
      <c r="A4985" s="41" t="s">
        <v>22753</v>
      </c>
      <c r="B4985" s="2">
        <v>101509</v>
      </c>
      <c r="C4985" s="150" t="s">
        <v>45358</v>
      </c>
      <c r="D4985" s="2" t="s">
        <v>35</v>
      </c>
      <c r="E4985" s="34">
        <v>2133.5300000000002</v>
      </c>
      <c r="F4985" s="42">
        <v>0</v>
      </c>
    </row>
    <row r="4986" spans="1:6" ht="26.25">
      <c r="A4986" s="41" t="s">
        <v>22753</v>
      </c>
      <c r="B4986" s="2">
        <v>101510</v>
      </c>
      <c r="C4986" s="150" t="s">
        <v>45359</v>
      </c>
      <c r="D4986" s="2" t="s">
        <v>35</v>
      </c>
      <c r="E4986" s="34">
        <v>2361.08</v>
      </c>
      <c r="F4986" s="42">
        <v>0</v>
      </c>
    </row>
    <row r="4987" spans="1:6" ht="26.25">
      <c r="A4987" s="41" t="s">
        <v>22753</v>
      </c>
      <c r="B4987" s="2">
        <v>101511</v>
      </c>
      <c r="C4987" s="150" t="s">
        <v>45360</v>
      </c>
      <c r="D4987" s="2" t="s">
        <v>35</v>
      </c>
      <c r="E4987" s="34">
        <v>2383.7199999999998</v>
      </c>
      <c r="F4987" s="42">
        <v>0</v>
      </c>
    </row>
    <row r="4988" spans="1:6" ht="26.25">
      <c r="A4988" s="41" t="s">
        <v>22753</v>
      </c>
      <c r="B4988" s="2">
        <v>101512</v>
      </c>
      <c r="C4988" s="150" t="s">
        <v>45361</v>
      </c>
      <c r="D4988" s="2" t="s">
        <v>35</v>
      </c>
      <c r="E4988" s="34">
        <v>2660.19</v>
      </c>
      <c r="F4988" s="42">
        <v>0</v>
      </c>
    </row>
    <row r="4989" spans="1:6" ht="26.25">
      <c r="A4989" s="41" t="s">
        <v>22753</v>
      </c>
      <c r="B4989" s="2">
        <v>101505</v>
      </c>
      <c r="C4989" s="150" t="s">
        <v>45362</v>
      </c>
      <c r="D4989" s="2" t="s">
        <v>35</v>
      </c>
      <c r="E4989" s="34">
        <v>2098.5100000000002</v>
      </c>
      <c r="F4989" s="42">
        <v>0</v>
      </c>
    </row>
    <row r="4990" spans="1:6" ht="26.25">
      <c r="A4990" s="41" t="s">
        <v>22753</v>
      </c>
      <c r="B4990" s="2">
        <v>101506</v>
      </c>
      <c r="C4990" s="150" t="s">
        <v>45363</v>
      </c>
      <c r="D4990" s="2" t="s">
        <v>35</v>
      </c>
      <c r="E4990" s="34">
        <v>2326.06</v>
      </c>
      <c r="F4990" s="42">
        <v>0</v>
      </c>
    </row>
    <row r="4991" spans="1:6" ht="26.25">
      <c r="A4991" s="41" t="s">
        <v>22753</v>
      </c>
      <c r="B4991" s="2">
        <v>101507</v>
      </c>
      <c r="C4991" s="150" t="s">
        <v>45364</v>
      </c>
      <c r="D4991" s="2" t="s">
        <v>35</v>
      </c>
      <c r="E4991" s="34">
        <v>2348.6999999999998</v>
      </c>
      <c r="F4991" s="42">
        <v>0</v>
      </c>
    </row>
    <row r="4992" spans="1:6" ht="26.25">
      <c r="A4992" s="41" t="s">
        <v>22753</v>
      </c>
      <c r="B4992" s="2">
        <v>101508</v>
      </c>
      <c r="C4992" s="150" t="s">
        <v>45365</v>
      </c>
      <c r="D4992" s="2" t="s">
        <v>35</v>
      </c>
      <c r="E4992" s="34">
        <v>2625.17</v>
      </c>
      <c r="F4992" s="42">
        <v>0</v>
      </c>
    </row>
    <row r="4993" spans="1:6" ht="39">
      <c r="A4993" s="41" t="s">
        <v>22753</v>
      </c>
      <c r="B4993" s="2">
        <v>101525</v>
      </c>
      <c r="C4993" s="150" t="s">
        <v>45366</v>
      </c>
      <c r="D4993" s="2" t="s">
        <v>35</v>
      </c>
      <c r="E4993" s="34">
        <v>1127.6500000000001</v>
      </c>
      <c r="F4993" s="42">
        <v>0</v>
      </c>
    </row>
    <row r="4994" spans="1:6" ht="39">
      <c r="A4994" s="41" t="s">
        <v>22753</v>
      </c>
      <c r="B4994" s="2">
        <v>101526</v>
      </c>
      <c r="C4994" s="150" t="s">
        <v>45367</v>
      </c>
      <c r="D4994" s="2" t="s">
        <v>35</v>
      </c>
      <c r="E4994" s="34">
        <v>1330.6</v>
      </c>
      <c r="F4994" s="42">
        <v>0</v>
      </c>
    </row>
    <row r="4995" spans="1:6" ht="39">
      <c r="A4995" s="41" t="s">
        <v>22753</v>
      </c>
      <c r="B4995" s="2">
        <v>101527</v>
      </c>
      <c r="C4995" s="150" t="s">
        <v>45368</v>
      </c>
      <c r="D4995" s="2" t="s">
        <v>35</v>
      </c>
      <c r="E4995" s="34">
        <v>1350.8</v>
      </c>
      <c r="F4995" s="42">
        <v>0</v>
      </c>
    </row>
    <row r="4996" spans="1:6" ht="39">
      <c r="A4996" s="41" t="s">
        <v>22753</v>
      </c>
      <c r="B4996" s="2">
        <v>101528</v>
      </c>
      <c r="C4996" s="150" t="s">
        <v>45369</v>
      </c>
      <c r="D4996" s="2" t="s">
        <v>35</v>
      </c>
      <c r="E4996" s="34">
        <v>1567.21</v>
      </c>
      <c r="F4996" s="42">
        <v>0</v>
      </c>
    </row>
    <row r="4997" spans="1:6" ht="39">
      <c r="A4997" s="41" t="s">
        <v>22753</v>
      </c>
      <c r="B4997" s="2">
        <v>101521</v>
      </c>
      <c r="C4997" s="150" t="s">
        <v>45370</v>
      </c>
      <c r="D4997" s="2" t="s">
        <v>35</v>
      </c>
      <c r="E4997" s="34">
        <v>1143.3599999999999</v>
      </c>
      <c r="F4997" s="42">
        <v>0</v>
      </c>
    </row>
    <row r="4998" spans="1:6" ht="39">
      <c r="A4998" s="41" t="s">
        <v>22753</v>
      </c>
      <c r="B4998" s="2">
        <v>101522</v>
      </c>
      <c r="C4998" s="150" t="s">
        <v>45371</v>
      </c>
      <c r="D4998" s="2" t="s">
        <v>35</v>
      </c>
      <c r="E4998" s="34">
        <v>1346.31</v>
      </c>
      <c r="F4998" s="42">
        <v>0</v>
      </c>
    </row>
    <row r="4999" spans="1:6" ht="39">
      <c r="A4999" s="41" t="s">
        <v>22753</v>
      </c>
      <c r="B4999" s="2">
        <v>101523</v>
      </c>
      <c r="C4999" s="150" t="s">
        <v>45372</v>
      </c>
      <c r="D4999" s="2" t="s">
        <v>35</v>
      </c>
      <c r="E4999" s="34">
        <v>1366.51</v>
      </c>
      <c r="F4999" s="42">
        <v>0</v>
      </c>
    </row>
    <row r="5000" spans="1:6" ht="39">
      <c r="A5000" s="41" t="s">
        <v>22753</v>
      </c>
      <c r="B5000" s="2">
        <v>101524</v>
      </c>
      <c r="C5000" s="150" t="s">
        <v>45373</v>
      </c>
      <c r="D5000" s="2" t="s">
        <v>35</v>
      </c>
      <c r="E5000" s="34">
        <v>1582.92</v>
      </c>
      <c r="F5000" s="42">
        <v>0</v>
      </c>
    </row>
    <row r="5001" spans="1:6" ht="39">
      <c r="A5001" s="41" t="s">
        <v>22753</v>
      </c>
      <c r="B5001" s="2">
        <v>101517</v>
      </c>
      <c r="C5001" s="150" t="s">
        <v>45374</v>
      </c>
      <c r="D5001" s="2" t="s">
        <v>35</v>
      </c>
      <c r="E5001" s="34">
        <v>844.92</v>
      </c>
      <c r="F5001" s="42">
        <v>0</v>
      </c>
    </row>
    <row r="5002" spans="1:6" ht="39">
      <c r="A5002" s="41" t="s">
        <v>22753</v>
      </c>
      <c r="B5002" s="2">
        <v>101518</v>
      </c>
      <c r="C5002" s="150" t="s">
        <v>45375</v>
      </c>
      <c r="D5002" s="2" t="s">
        <v>35</v>
      </c>
      <c r="E5002" s="34">
        <v>980.22</v>
      </c>
      <c r="F5002" s="42">
        <v>0</v>
      </c>
    </row>
    <row r="5003" spans="1:6" ht="39">
      <c r="A5003" s="41" t="s">
        <v>22753</v>
      </c>
      <c r="B5003" s="2">
        <v>101519</v>
      </c>
      <c r="C5003" s="150" t="s">
        <v>45376</v>
      </c>
      <c r="D5003" s="2" t="s">
        <v>35</v>
      </c>
      <c r="E5003" s="34">
        <v>993.68</v>
      </c>
      <c r="F5003" s="42">
        <v>0</v>
      </c>
    </row>
    <row r="5004" spans="1:6" ht="39">
      <c r="A5004" s="41" t="s">
        <v>22753</v>
      </c>
      <c r="B5004" s="2">
        <v>101520</v>
      </c>
      <c r="C5004" s="150" t="s">
        <v>45377</v>
      </c>
      <c r="D5004" s="2" t="s">
        <v>35</v>
      </c>
      <c r="E5004" s="34">
        <v>1137.96</v>
      </c>
      <c r="F5004" s="42">
        <v>0</v>
      </c>
    </row>
    <row r="5005" spans="1:6" ht="39">
      <c r="A5005" s="41" t="s">
        <v>22753</v>
      </c>
      <c r="B5005" s="2">
        <v>101513</v>
      </c>
      <c r="C5005" s="150" t="s">
        <v>45378</v>
      </c>
      <c r="D5005" s="2" t="s">
        <v>35</v>
      </c>
      <c r="E5005" s="34">
        <v>870.04</v>
      </c>
      <c r="F5005" s="42">
        <v>0</v>
      </c>
    </row>
    <row r="5006" spans="1:6" ht="39">
      <c r="A5006" s="41" t="s">
        <v>22753</v>
      </c>
      <c r="B5006" s="2">
        <v>101514</v>
      </c>
      <c r="C5006" s="150" t="s">
        <v>45379</v>
      </c>
      <c r="D5006" s="2" t="s">
        <v>35</v>
      </c>
      <c r="E5006" s="34">
        <v>1005.34</v>
      </c>
      <c r="F5006" s="42">
        <v>0</v>
      </c>
    </row>
    <row r="5007" spans="1:6" ht="39">
      <c r="A5007" s="41" t="s">
        <v>22753</v>
      </c>
      <c r="B5007" s="2">
        <v>101515</v>
      </c>
      <c r="C5007" s="150" t="s">
        <v>45380</v>
      </c>
      <c r="D5007" s="2" t="s">
        <v>35</v>
      </c>
      <c r="E5007" s="34">
        <v>1018.8</v>
      </c>
      <c r="F5007" s="42">
        <v>0</v>
      </c>
    </row>
    <row r="5008" spans="1:6" ht="39">
      <c r="A5008" s="41" t="s">
        <v>22753</v>
      </c>
      <c r="B5008" s="2">
        <v>101516</v>
      </c>
      <c r="C5008" s="150" t="s">
        <v>45381</v>
      </c>
      <c r="D5008" s="2" t="s">
        <v>35</v>
      </c>
      <c r="E5008" s="34">
        <v>1163.08</v>
      </c>
      <c r="F5008" s="42">
        <v>0</v>
      </c>
    </row>
    <row r="5009" spans="1:6" ht="39">
      <c r="A5009" s="41" t="s">
        <v>22753</v>
      </c>
      <c r="B5009" s="2">
        <v>101533</v>
      </c>
      <c r="C5009" s="150" t="s">
        <v>45382</v>
      </c>
      <c r="D5009" s="2" t="s">
        <v>35</v>
      </c>
      <c r="E5009" s="34">
        <v>1326.43</v>
      </c>
      <c r="F5009" s="42">
        <v>0</v>
      </c>
    </row>
    <row r="5010" spans="1:6" ht="39">
      <c r="A5010" s="41" t="s">
        <v>22753</v>
      </c>
      <c r="B5010" s="2">
        <v>101534</v>
      </c>
      <c r="C5010" s="150" t="s">
        <v>45383</v>
      </c>
      <c r="D5010" s="2" t="s">
        <v>35</v>
      </c>
      <c r="E5010" s="34">
        <v>1597.03</v>
      </c>
      <c r="F5010" s="42">
        <v>0</v>
      </c>
    </row>
    <row r="5011" spans="1:6" ht="39">
      <c r="A5011" s="41" t="s">
        <v>22753</v>
      </c>
      <c r="B5011" s="2">
        <v>101535</v>
      </c>
      <c r="C5011" s="150" t="s">
        <v>45384</v>
      </c>
      <c r="D5011" s="2" t="s">
        <v>35</v>
      </c>
      <c r="E5011" s="34">
        <v>1623.96</v>
      </c>
      <c r="F5011" s="42">
        <v>0</v>
      </c>
    </row>
    <row r="5012" spans="1:6" ht="39">
      <c r="A5012" s="41" t="s">
        <v>22753</v>
      </c>
      <c r="B5012" s="2">
        <v>101536</v>
      </c>
      <c r="C5012" s="150" t="s">
        <v>45385</v>
      </c>
      <c r="D5012" s="2" t="s">
        <v>35</v>
      </c>
      <c r="E5012" s="34">
        <v>1912.51</v>
      </c>
      <c r="F5012" s="42">
        <v>0</v>
      </c>
    </row>
    <row r="5013" spans="1:6" ht="39">
      <c r="A5013" s="41" t="s">
        <v>22753</v>
      </c>
      <c r="B5013" s="2">
        <v>101529</v>
      </c>
      <c r="C5013" s="150" t="s">
        <v>45386</v>
      </c>
      <c r="D5013" s="2" t="s">
        <v>35</v>
      </c>
      <c r="E5013" s="34">
        <v>1291.4100000000001</v>
      </c>
      <c r="F5013" s="42">
        <v>0</v>
      </c>
    </row>
    <row r="5014" spans="1:6" ht="39">
      <c r="A5014" s="41" t="s">
        <v>22753</v>
      </c>
      <c r="B5014" s="2">
        <v>101530</v>
      </c>
      <c r="C5014" s="150" t="s">
        <v>45387</v>
      </c>
      <c r="D5014" s="2" t="s">
        <v>35</v>
      </c>
      <c r="E5014" s="34">
        <v>1562.01</v>
      </c>
      <c r="F5014" s="42">
        <v>0</v>
      </c>
    </row>
    <row r="5015" spans="1:6" ht="39">
      <c r="A5015" s="41" t="s">
        <v>22753</v>
      </c>
      <c r="B5015" s="2">
        <v>101531</v>
      </c>
      <c r="C5015" s="150" t="s">
        <v>45388</v>
      </c>
      <c r="D5015" s="2" t="s">
        <v>35</v>
      </c>
      <c r="E5015" s="34">
        <v>1588.94</v>
      </c>
      <c r="F5015" s="42">
        <v>0</v>
      </c>
    </row>
    <row r="5016" spans="1:6" ht="39">
      <c r="A5016" s="41" t="s">
        <v>22753</v>
      </c>
      <c r="B5016" s="2">
        <v>101532</v>
      </c>
      <c r="C5016" s="150" t="s">
        <v>45389</v>
      </c>
      <c r="D5016" s="2" t="s">
        <v>35</v>
      </c>
      <c r="E5016" s="34">
        <v>1877.49</v>
      </c>
      <c r="F5016" s="42">
        <v>0</v>
      </c>
    </row>
    <row r="5017" spans="1:6">
      <c r="A5017" s="41" t="s">
        <v>22753</v>
      </c>
      <c r="B5017" s="2">
        <v>106510</v>
      </c>
      <c r="C5017" s="150" t="s">
        <v>45390</v>
      </c>
      <c r="D5017" s="2" t="s">
        <v>35</v>
      </c>
      <c r="E5017" s="34">
        <v>0</v>
      </c>
      <c r="F5017" s="42"/>
    </row>
    <row r="5018" spans="1:6">
      <c r="A5018" s="41" t="s">
        <v>22753</v>
      </c>
      <c r="B5018" s="2">
        <v>106514</v>
      </c>
      <c r="C5018" s="150" t="s">
        <v>45391</v>
      </c>
      <c r="D5018" s="2" t="s">
        <v>35</v>
      </c>
      <c r="E5018" s="34">
        <v>0</v>
      </c>
      <c r="F5018" s="42"/>
    </row>
    <row r="5019" spans="1:6">
      <c r="A5019" s="41" t="s">
        <v>22753</v>
      </c>
      <c r="B5019" s="2">
        <v>106511</v>
      </c>
      <c r="C5019" s="150" t="s">
        <v>45392</v>
      </c>
      <c r="D5019" s="2" t="s">
        <v>35</v>
      </c>
      <c r="E5019" s="34">
        <v>0</v>
      </c>
      <c r="F5019" s="42"/>
    </row>
    <row r="5020" spans="1:6">
      <c r="A5020" s="41" t="s">
        <v>22753</v>
      </c>
      <c r="B5020" s="2">
        <v>106515</v>
      </c>
      <c r="C5020" s="150" t="s">
        <v>45393</v>
      </c>
      <c r="D5020" s="2" t="s">
        <v>35</v>
      </c>
      <c r="E5020" s="34">
        <v>0</v>
      </c>
      <c r="F5020" s="42"/>
    </row>
    <row r="5021" spans="1:6">
      <c r="A5021" s="41" t="s">
        <v>22753</v>
      </c>
      <c r="B5021" s="2">
        <v>106512</v>
      </c>
      <c r="C5021" s="150" t="s">
        <v>45394</v>
      </c>
      <c r="D5021" s="2" t="s">
        <v>35</v>
      </c>
      <c r="E5021" s="34">
        <v>0</v>
      </c>
      <c r="F5021" s="42"/>
    </row>
    <row r="5022" spans="1:6">
      <c r="A5022" s="41" t="s">
        <v>22753</v>
      </c>
      <c r="B5022" s="2">
        <v>106516</v>
      </c>
      <c r="C5022" s="150" t="s">
        <v>45395</v>
      </c>
      <c r="D5022" s="2" t="s">
        <v>35</v>
      </c>
      <c r="E5022" s="34">
        <v>0</v>
      </c>
      <c r="F5022" s="42"/>
    </row>
    <row r="5023" spans="1:6">
      <c r="A5023" s="41" t="s">
        <v>22753</v>
      </c>
      <c r="B5023" s="2">
        <v>106513</v>
      </c>
      <c r="C5023" s="150" t="s">
        <v>45396</v>
      </c>
      <c r="D5023" s="2" t="s">
        <v>35</v>
      </c>
      <c r="E5023" s="34">
        <v>0</v>
      </c>
      <c r="F5023" s="42"/>
    </row>
    <row r="5024" spans="1:6">
      <c r="A5024" s="41" t="s">
        <v>22753</v>
      </c>
      <c r="B5024" s="2">
        <v>106517</v>
      </c>
      <c r="C5024" s="150" t="s">
        <v>45397</v>
      </c>
      <c r="D5024" s="2" t="s">
        <v>35</v>
      </c>
      <c r="E5024" s="34">
        <v>0</v>
      </c>
      <c r="F5024" s="42"/>
    </row>
    <row r="5025" spans="1:6">
      <c r="A5025" s="41" t="s">
        <v>22753</v>
      </c>
      <c r="B5025" s="2">
        <v>106518</v>
      </c>
      <c r="C5025" s="150" t="s">
        <v>45398</v>
      </c>
      <c r="D5025" s="2" t="s">
        <v>35</v>
      </c>
      <c r="E5025" s="34">
        <v>0</v>
      </c>
      <c r="F5025" s="42"/>
    </row>
    <row r="5026" spans="1:6">
      <c r="A5026" s="41" t="s">
        <v>22753</v>
      </c>
      <c r="B5026" s="2">
        <v>106519</v>
      </c>
      <c r="C5026" s="150" t="s">
        <v>45399</v>
      </c>
      <c r="D5026" s="2" t="s">
        <v>35</v>
      </c>
      <c r="E5026" s="34">
        <v>0</v>
      </c>
      <c r="F5026" s="42"/>
    </row>
    <row r="5027" spans="1:6">
      <c r="A5027" s="41" t="s">
        <v>22753</v>
      </c>
      <c r="B5027" s="2">
        <v>106520</v>
      </c>
      <c r="C5027" s="150" t="s">
        <v>45400</v>
      </c>
      <c r="D5027" s="2" t="s">
        <v>35</v>
      </c>
      <c r="E5027" s="34">
        <v>0</v>
      </c>
      <c r="F5027" s="42"/>
    </row>
    <row r="5028" spans="1:6">
      <c r="A5028" s="41" t="s">
        <v>22753</v>
      </c>
      <c r="B5028" s="2">
        <v>106521</v>
      </c>
      <c r="C5028" s="150" t="s">
        <v>45401</v>
      </c>
      <c r="D5028" s="2" t="s">
        <v>35</v>
      </c>
      <c r="E5028" s="34">
        <v>0</v>
      </c>
      <c r="F5028" s="42"/>
    </row>
    <row r="5029" spans="1:6">
      <c r="A5029" s="41" t="s">
        <v>22753</v>
      </c>
      <c r="B5029" s="2">
        <v>106522</v>
      </c>
      <c r="C5029" s="150" t="s">
        <v>45402</v>
      </c>
      <c r="D5029" s="2" t="s">
        <v>35</v>
      </c>
      <c r="E5029" s="34">
        <v>0</v>
      </c>
      <c r="F5029" s="42"/>
    </row>
    <row r="5030" spans="1:6">
      <c r="A5030" s="41" t="s">
        <v>22753</v>
      </c>
      <c r="B5030" s="2">
        <v>106523</v>
      </c>
      <c r="C5030" s="150" t="s">
        <v>45403</v>
      </c>
      <c r="D5030" s="2" t="s">
        <v>35</v>
      </c>
      <c r="E5030" s="34">
        <v>0</v>
      </c>
      <c r="F5030" s="42"/>
    </row>
    <row r="5031" spans="1:6" ht="26.25">
      <c r="A5031" s="41" t="s">
        <v>22753</v>
      </c>
      <c r="B5031" s="2">
        <v>101549</v>
      </c>
      <c r="C5031" s="150" t="s">
        <v>45404</v>
      </c>
      <c r="D5031" s="2" t="s">
        <v>35</v>
      </c>
      <c r="E5031" s="34">
        <v>22.28</v>
      </c>
      <c r="F5031" s="42">
        <v>0</v>
      </c>
    </row>
    <row r="5032" spans="1:6" ht="26.25">
      <c r="A5032" s="41" t="s">
        <v>22753</v>
      </c>
      <c r="B5032" s="2">
        <v>101547</v>
      </c>
      <c r="C5032" s="150" t="s">
        <v>45405</v>
      </c>
      <c r="D5032" s="2" t="s">
        <v>35</v>
      </c>
      <c r="E5032" s="34">
        <v>91.07</v>
      </c>
      <c r="F5032" s="42">
        <v>0</v>
      </c>
    </row>
    <row r="5033" spans="1:6">
      <c r="A5033" s="41" t="s">
        <v>22753</v>
      </c>
      <c r="B5033" s="2">
        <v>101546</v>
      </c>
      <c r="C5033" s="150" t="s">
        <v>45406</v>
      </c>
      <c r="D5033" s="2" t="s">
        <v>35</v>
      </c>
      <c r="E5033" s="34">
        <v>29.86</v>
      </c>
      <c r="F5033" s="42">
        <v>0</v>
      </c>
    </row>
    <row r="5034" spans="1:6" ht="26.25">
      <c r="A5034" s="41" t="s">
        <v>22753</v>
      </c>
      <c r="B5034" s="2">
        <v>101548</v>
      </c>
      <c r="C5034" s="150" t="s">
        <v>45407</v>
      </c>
      <c r="D5034" s="2" t="s">
        <v>35</v>
      </c>
      <c r="E5034" s="34">
        <v>8.27</v>
      </c>
      <c r="F5034" s="42">
        <v>0</v>
      </c>
    </row>
    <row r="5035" spans="1:6">
      <c r="A5035" s="41" t="s">
        <v>22753</v>
      </c>
      <c r="B5035" s="2">
        <v>106528</v>
      </c>
      <c r="C5035" s="150" t="s">
        <v>45408</v>
      </c>
      <c r="D5035" s="2" t="s">
        <v>35</v>
      </c>
      <c r="E5035" s="34">
        <v>0</v>
      </c>
      <c r="F5035" s="42"/>
    </row>
    <row r="5036" spans="1:6" ht="39">
      <c r="A5036" s="41" t="s">
        <v>22754</v>
      </c>
      <c r="B5036" s="2">
        <v>94764</v>
      </c>
      <c r="C5036" s="150" t="s">
        <v>22755</v>
      </c>
      <c r="D5036" s="2" t="s">
        <v>35</v>
      </c>
      <c r="E5036" s="34">
        <v>38.770000000000003</v>
      </c>
      <c r="F5036" s="42">
        <v>0</v>
      </c>
    </row>
    <row r="5037" spans="1:6" ht="39">
      <c r="A5037" s="41" t="s">
        <v>22754</v>
      </c>
      <c r="B5037" s="2">
        <v>94765</v>
      </c>
      <c r="C5037" s="150" t="s">
        <v>22756</v>
      </c>
      <c r="D5037" s="2" t="s">
        <v>35</v>
      </c>
      <c r="E5037" s="34">
        <v>42.47</v>
      </c>
      <c r="F5037" s="42">
        <v>0</v>
      </c>
    </row>
    <row r="5038" spans="1:6" ht="39">
      <c r="A5038" s="41" t="s">
        <v>22754</v>
      </c>
      <c r="B5038" s="2">
        <v>94766</v>
      </c>
      <c r="C5038" s="150" t="s">
        <v>22757</v>
      </c>
      <c r="D5038" s="2" t="s">
        <v>35</v>
      </c>
      <c r="E5038" s="34">
        <v>47.19</v>
      </c>
      <c r="F5038" s="42">
        <v>0</v>
      </c>
    </row>
    <row r="5039" spans="1:6" ht="39">
      <c r="A5039" s="41" t="s">
        <v>22754</v>
      </c>
      <c r="B5039" s="2">
        <v>94767</v>
      </c>
      <c r="C5039" s="150" t="s">
        <v>22758</v>
      </c>
      <c r="D5039" s="2" t="s">
        <v>35</v>
      </c>
      <c r="E5039" s="34">
        <v>68.7</v>
      </c>
      <c r="F5039" s="42">
        <v>0</v>
      </c>
    </row>
    <row r="5040" spans="1:6" ht="39">
      <c r="A5040" s="41" t="s">
        <v>22754</v>
      </c>
      <c r="B5040" s="2">
        <v>94768</v>
      </c>
      <c r="C5040" s="150" t="s">
        <v>22759</v>
      </c>
      <c r="D5040" s="2" t="s">
        <v>35</v>
      </c>
      <c r="E5040" s="34">
        <v>77.52</v>
      </c>
      <c r="F5040" s="42">
        <v>0</v>
      </c>
    </row>
    <row r="5041" spans="1:6" ht="39">
      <c r="A5041" s="41" t="s">
        <v>22754</v>
      </c>
      <c r="B5041" s="2">
        <v>94769</v>
      </c>
      <c r="C5041" s="150" t="s">
        <v>22760</v>
      </c>
      <c r="D5041" s="2" t="s">
        <v>35</v>
      </c>
      <c r="E5041" s="34">
        <v>102.65</v>
      </c>
      <c r="F5041" s="42">
        <v>0</v>
      </c>
    </row>
    <row r="5042" spans="1:6" ht="39">
      <c r="A5042" s="41" t="s">
        <v>22754</v>
      </c>
      <c r="B5042" s="2">
        <v>94783</v>
      </c>
      <c r="C5042" s="150" t="s">
        <v>22761</v>
      </c>
      <c r="D5042" s="2" t="s">
        <v>35</v>
      </c>
      <c r="E5042" s="34">
        <v>23.19</v>
      </c>
      <c r="F5042" s="42">
        <v>0</v>
      </c>
    </row>
    <row r="5043" spans="1:6" ht="39">
      <c r="A5043" s="41" t="s">
        <v>22754</v>
      </c>
      <c r="B5043" s="2">
        <v>94703</v>
      </c>
      <c r="C5043" s="150" t="s">
        <v>22762</v>
      </c>
      <c r="D5043" s="2" t="s">
        <v>35</v>
      </c>
      <c r="E5043" s="34">
        <v>24.7</v>
      </c>
      <c r="F5043" s="42">
        <v>0</v>
      </c>
    </row>
    <row r="5044" spans="1:6" ht="39">
      <c r="A5044" s="41" t="s">
        <v>22754</v>
      </c>
      <c r="B5044" s="2">
        <v>94704</v>
      </c>
      <c r="C5044" s="150" t="s">
        <v>22763</v>
      </c>
      <c r="D5044" s="2" t="s">
        <v>35</v>
      </c>
      <c r="E5044" s="34">
        <v>32.44</v>
      </c>
      <c r="F5044" s="42">
        <v>0</v>
      </c>
    </row>
    <row r="5045" spans="1:6" ht="39">
      <c r="A5045" s="41" t="s">
        <v>22754</v>
      </c>
      <c r="B5045" s="2">
        <v>94705</v>
      </c>
      <c r="C5045" s="150" t="s">
        <v>22764</v>
      </c>
      <c r="D5045" s="2" t="s">
        <v>35</v>
      </c>
      <c r="E5045" s="34">
        <v>43.76</v>
      </c>
      <c r="F5045" s="42">
        <v>0</v>
      </c>
    </row>
    <row r="5046" spans="1:6" ht="39">
      <c r="A5046" s="41" t="s">
        <v>22754</v>
      </c>
      <c r="B5046" s="2">
        <v>94706</v>
      </c>
      <c r="C5046" s="150" t="s">
        <v>22765</v>
      </c>
      <c r="D5046" s="2" t="s">
        <v>35</v>
      </c>
      <c r="E5046" s="34">
        <v>42.78</v>
      </c>
      <c r="F5046" s="42">
        <v>0</v>
      </c>
    </row>
    <row r="5047" spans="1:6" ht="39">
      <c r="A5047" s="41" t="s">
        <v>22754</v>
      </c>
      <c r="B5047" s="2">
        <v>94707</v>
      </c>
      <c r="C5047" s="150" t="s">
        <v>22766</v>
      </c>
      <c r="D5047" s="2" t="s">
        <v>35</v>
      </c>
      <c r="E5047" s="34">
        <v>66.63</v>
      </c>
      <c r="F5047" s="42">
        <v>0</v>
      </c>
    </row>
    <row r="5048" spans="1:6" ht="26.25">
      <c r="A5048" s="41" t="s">
        <v>22754</v>
      </c>
      <c r="B5048" s="2">
        <v>94715</v>
      </c>
      <c r="C5048" s="150" t="s">
        <v>22767</v>
      </c>
      <c r="D5048" s="2" t="s">
        <v>35</v>
      </c>
      <c r="E5048" s="34">
        <v>340.29</v>
      </c>
      <c r="F5048" s="42">
        <v>0</v>
      </c>
    </row>
    <row r="5049" spans="1:6" ht="26.25">
      <c r="A5049" s="41" t="s">
        <v>22754</v>
      </c>
      <c r="B5049" s="2">
        <v>94713</v>
      </c>
      <c r="C5049" s="150" t="s">
        <v>22768</v>
      </c>
      <c r="D5049" s="2" t="s">
        <v>35</v>
      </c>
      <c r="E5049" s="34">
        <v>273.32</v>
      </c>
      <c r="F5049" s="42">
        <v>0</v>
      </c>
    </row>
    <row r="5050" spans="1:6" ht="26.25">
      <c r="A5050" s="41" t="s">
        <v>22754</v>
      </c>
      <c r="B5050" s="2">
        <v>94714</v>
      </c>
      <c r="C5050" s="150" t="s">
        <v>22769</v>
      </c>
      <c r="D5050" s="2" t="s">
        <v>35</v>
      </c>
      <c r="E5050" s="34">
        <v>382.46</v>
      </c>
      <c r="F5050" s="42">
        <v>0</v>
      </c>
    </row>
    <row r="5051" spans="1:6" ht="39">
      <c r="A5051" s="41" t="s">
        <v>22754</v>
      </c>
      <c r="B5051" s="2">
        <v>94670</v>
      </c>
      <c r="C5051" s="150" t="s">
        <v>22770</v>
      </c>
      <c r="D5051" s="2" t="s">
        <v>35</v>
      </c>
      <c r="E5051" s="34">
        <v>82.62</v>
      </c>
      <c r="F5051" s="42">
        <v>0</v>
      </c>
    </row>
    <row r="5052" spans="1:6" ht="39">
      <c r="A5052" s="41" t="s">
        <v>22754</v>
      </c>
      <c r="B5052" s="2">
        <v>94656</v>
      </c>
      <c r="C5052" s="150" t="s">
        <v>22771</v>
      </c>
      <c r="D5052" s="2" t="s">
        <v>35</v>
      </c>
      <c r="E5052" s="34">
        <v>4.37</v>
      </c>
      <c r="F5052" s="42">
        <v>0</v>
      </c>
    </row>
    <row r="5053" spans="1:6" ht="39">
      <c r="A5053" s="41" t="s">
        <v>22754</v>
      </c>
      <c r="B5053" s="2">
        <v>94658</v>
      </c>
      <c r="C5053" s="150" t="s">
        <v>22772</v>
      </c>
      <c r="D5053" s="2" t="s">
        <v>35</v>
      </c>
      <c r="E5053" s="34">
        <v>6.47</v>
      </c>
      <c r="F5053" s="42">
        <v>0</v>
      </c>
    </row>
    <row r="5054" spans="1:6" ht="39">
      <c r="A5054" s="41" t="s">
        <v>22754</v>
      </c>
      <c r="B5054" s="2">
        <v>94660</v>
      </c>
      <c r="C5054" s="150" t="s">
        <v>22773</v>
      </c>
      <c r="D5054" s="2" t="s">
        <v>35</v>
      </c>
      <c r="E5054" s="34">
        <v>10.16</v>
      </c>
      <c r="F5054" s="42">
        <v>0</v>
      </c>
    </row>
    <row r="5055" spans="1:6" ht="39">
      <c r="A5055" s="41" t="s">
        <v>22754</v>
      </c>
      <c r="B5055" s="2">
        <v>94662</v>
      </c>
      <c r="C5055" s="150" t="s">
        <v>22774</v>
      </c>
      <c r="D5055" s="2" t="s">
        <v>35</v>
      </c>
      <c r="E5055" s="34">
        <v>13.39</v>
      </c>
      <c r="F5055" s="42">
        <v>0</v>
      </c>
    </row>
    <row r="5056" spans="1:6" ht="39">
      <c r="A5056" s="41" t="s">
        <v>22754</v>
      </c>
      <c r="B5056" s="2">
        <v>94664</v>
      </c>
      <c r="C5056" s="150" t="s">
        <v>22775</v>
      </c>
      <c r="D5056" s="2" t="s">
        <v>35</v>
      </c>
      <c r="E5056" s="34">
        <v>24.09</v>
      </c>
      <c r="F5056" s="42">
        <v>0</v>
      </c>
    </row>
    <row r="5057" spans="1:6" ht="39">
      <c r="A5057" s="41" t="s">
        <v>22754</v>
      </c>
      <c r="B5057" s="2">
        <v>94666</v>
      </c>
      <c r="C5057" s="150" t="s">
        <v>22776</v>
      </c>
      <c r="D5057" s="2" t="s">
        <v>35</v>
      </c>
      <c r="E5057" s="34">
        <v>38.99</v>
      </c>
      <c r="F5057" s="42">
        <v>0</v>
      </c>
    </row>
    <row r="5058" spans="1:6" ht="39">
      <c r="A5058" s="41" t="s">
        <v>22754</v>
      </c>
      <c r="B5058" s="2">
        <v>94668</v>
      </c>
      <c r="C5058" s="150" t="s">
        <v>22777</v>
      </c>
      <c r="D5058" s="2" t="s">
        <v>35</v>
      </c>
      <c r="E5058" s="34">
        <v>51.73</v>
      </c>
      <c r="F5058" s="42">
        <v>0</v>
      </c>
    </row>
    <row r="5059" spans="1:6" ht="26.25">
      <c r="A5059" s="41" t="s">
        <v>22754</v>
      </c>
      <c r="B5059" s="2">
        <v>105215</v>
      </c>
      <c r="C5059" s="150" t="s">
        <v>22778</v>
      </c>
      <c r="D5059" s="2" t="s">
        <v>35</v>
      </c>
      <c r="E5059" s="34">
        <v>9.7799999999999994</v>
      </c>
      <c r="F5059" s="42">
        <v>0</v>
      </c>
    </row>
    <row r="5060" spans="1:6" ht="26.25">
      <c r="A5060" s="41" t="s">
        <v>22754</v>
      </c>
      <c r="B5060" s="2">
        <v>105216</v>
      </c>
      <c r="C5060" s="150" t="s">
        <v>22779</v>
      </c>
      <c r="D5060" s="2" t="s">
        <v>35</v>
      </c>
      <c r="E5060" s="34">
        <v>35.17</v>
      </c>
      <c r="F5060" s="42">
        <v>0</v>
      </c>
    </row>
    <row r="5061" spans="1:6" ht="26.25">
      <c r="A5061" s="41" t="s">
        <v>22754</v>
      </c>
      <c r="B5061" s="2">
        <v>105217</v>
      </c>
      <c r="C5061" s="150" t="s">
        <v>22780</v>
      </c>
      <c r="D5061" s="2" t="s">
        <v>35</v>
      </c>
      <c r="E5061" s="34">
        <v>39.6</v>
      </c>
      <c r="F5061" s="42">
        <v>0</v>
      </c>
    </row>
    <row r="5062" spans="1:6" ht="26.25">
      <c r="A5062" s="41" t="s">
        <v>22754</v>
      </c>
      <c r="B5062" s="2">
        <v>105214</v>
      </c>
      <c r="C5062" s="150" t="s">
        <v>22781</v>
      </c>
      <c r="D5062" s="2" t="s">
        <v>35</v>
      </c>
      <c r="E5062" s="34">
        <v>41.75</v>
      </c>
      <c r="F5062" s="42">
        <v>0</v>
      </c>
    </row>
    <row r="5063" spans="1:6" ht="26.25">
      <c r="A5063" s="41" t="s">
        <v>22754</v>
      </c>
      <c r="B5063" s="2">
        <v>105218</v>
      </c>
      <c r="C5063" s="150" t="s">
        <v>22782</v>
      </c>
      <c r="D5063" s="2" t="s">
        <v>35</v>
      </c>
      <c r="E5063" s="34">
        <v>68.540000000000006</v>
      </c>
      <c r="F5063" s="42">
        <v>0</v>
      </c>
    </row>
    <row r="5064" spans="1:6" ht="26.25">
      <c r="A5064" s="41" t="s">
        <v>22754</v>
      </c>
      <c r="B5064" s="2">
        <v>105213</v>
      </c>
      <c r="C5064" s="150" t="s">
        <v>22783</v>
      </c>
      <c r="D5064" s="2" t="s">
        <v>35</v>
      </c>
      <c r="E5064" s="34">
        <v>201.53</v>
      </c>
      <c r="F5064" s="42">
        <v>0</v>
      </c>
    </row>
    <row r="5065" spans="1:6" ht="26.25">
      <c r="A5065" s="41" t="s">
        <v>22754</v>
      </c>
      <c r="B5065" s="2">
        <v>105233</v>
      </c>
      <c r="C5065" s="150" t="s">
        <v>22784</v>
      </c>
      <c r="D5065" s="2" t="s">
        <v>35</v>
      </c>
      <c r="E5065" s="34">
        <v>9.4499999999999993</v>
      </c>
      <c r="F5065" s="42">
        <v>0</v>
      </c>
    </row>
    <row r="5066" spans="1:6" ht="26.25">
      <c r="A5066" s="41" t="s">
        <v>22754</v>
      </c>
      <c r="B5066" s="2">
        <v>105234</v>
      </c>
      <c r="C5066" s="150" t="s">
        <v>22785</v>
      </c>
      <c r="D5066" s="2" t="s">
        <v>35</v>
      </c>
      <c r="E5066" s="34">
        <v>11.53</v>
      </c>
      <c r="F5066" s="42">
        <v>0</v>
      </c>
    </row>
    <row r="5067" spans="1:6" ht="26.25">
      <c r="A5067" s="41" t="s">
        <v>22754</v>
      </c>
      <c r="B5067" s="2">
        <v>105228</v>
      </c>
      <c r="C5067" s="150" t="s">
        <v>22786</v>
      </c>
      <c r="D5067" s="2" t="s">
        <v>35</v>
      </c>
      <c r="E5067" s="34">
        <v>13.87</v>
      </c>
      <c r="F5067" s="42">
        <v>0</v>
      </c>
    </row>
    <row r="5068" spans="1:6" ht="26.25">
      <c r="A5068" s="41" t="s">
        <v>22754</v>
      </c>
      <c r="B5068" s="2">
        <v>105138</v>
      </c>
      <c r="C5068" s="150" t="s">
        <v>22787</v>
      </c>
      <c r="D5068" s="2" t="s">
        <v>35</v>
      </c>
      <c r="E5068" s="34">
        <v>20.12</v>
      </c>
      <c r="F5068" s="42">
        <v>0</v>
      </c>
    </row>
    <row r="5069" spans="1:6" ht="26.25">
      <c r="A5069" s="41" t="s">
        <v>22754</v>
      </c>
      <c r="B5069" s="2">
        <v>105139</v>
      </c>
      <c r="C5069" s="150" t="s">
        <v>22788</v>
      </c>
      <c r="D5069" s="2" t="s">
        <v>35</v>
      </c>
      <c r="E5069" s="34">
        <v>23.6</v>
      </c>
      <c r="F5069" s="42">
        <v>0</v>
      </c>
    </row>
    <row r="5070" spans="1:6" ht="26.25">
      <c r="A5070" s="41" t="s">
        <v>22754</v>
      </c>
      <c r="B5070" s="2">
        <v>105140</v>
      </c>
      <c r="C5070" s="150" t="s">
        <v>22789</v>
      </c>
      <c r="D5070" s="2" t="s">
        <v>35</v>
      </c>
      <c r="E5070" s="34">
        <v>30.33</v>
      </c>
      <c r="F5070" s="42">
        <v>0</v>
      </c>
    </row>
    <row r="5071" spans="1:6" ht="26.25">
      <c r="A5071" s="41" t="s">
        <v>22754</v>
      </c>
      <c r="B5071" s="2">
        <v>105141</v>
      </c>
      <c r="C5071" s="150" t="s">
        <v>22790</v>
      </c>
      <c r="D5071" s="2" t="s">
        <v>35</v>
      </c>
      <c r="E5071" s="34">
        <v>36.11</v>
      </c>
      <c r="F5071" s="42">
        <v>0</v>
      </c>
    </row>
    <row r="5072" spans="1:6" ht="39">
      <c r="A5072" s="41" t="s">
        <v>22754</v>
      </c>
      <c r="B5072" s="2">
        <v>105172</v>
      </c>
      <c r="C5072" s="150" t="s">
        <v>22791</v>
      </c>
      <c r="D5072" s="2" t="s">
        <v>35</v>
      </c>
      <c r="E5072" s="34">
        <v>96.47</v>
      </c>
      <c r="F5072" s="42">
        <v>0</v>
      </c>
    </row>
    <row r="5073" spans="1:6" ht="39">
      <c r="A5073" s="41" t="s">
        <v>22754</v>
      </c>
      <c r="B5073" s="2">
        <v>105169</v>
      </c>
      <c r="C5073" s="150" t="s">
        <v>22792</v>
      </c>
      <c r="D5073" s="2" t="s">
        <v>35</v>
      </c>
      <c r="E5073" s="34">
        <v>96.88</v>
      </c>
      <c r="F5073" s="42">
        <v>0</v>
      </c>
    </row>
    <row r="5074" spans="1:6" ht="26.25">
      <c r="A5074" s="41" t="s">
        <v>22754</v>
      </c>
      <c r="B5074" s="2">
        <v>105230</v>
      </c>
      <c r="C5074" s="150" t="s">
        <v>22793</v>
      </c>
      <c r="D5074" s="2" t="s">
        <v>35</v>
      </c>
      <c r="E5074" s="34">
        <v>9.73</v>
      </c>
      <c r="F5074" s="42">
        <v>0</v>
      </c>
    </row>
    <row r="5075" spans="1:6" ht="26.25">
      <c r="A5075" s="41" t="s">
        <v>22754</v>
      </c>
      <c r="B5075" s="2">
        <v>105231</v>
      </c>
      <c r="C5075" s="150" t="s">
        <v>22794</v>
      </c>
      <c r="D5075" s="2" t="s">
        <v>35</v>
      </c>
      <c r="E5075" s="34">
        <v>11.38</v>
      </c>
      <c r="F5075" s="42">
        <v>0</v>
      </c>
    </row>
    <row r="5076" spans="1:6" ht="26.25">
      <c r="A5076" s="41" t="s">
        <v>22754</v>
      </c>
      <c r="B5076" s="2">
        <v>105232</v>
      </c>
      <c r="C5076" s="150" t="s">
        <v>22795</v>
      </c>
      <c r="D5076" s="2" t="s">
        <v>35</v>
      </c>
      <c r="E5076" s="34">
        <v>20.89</v>
      </c>
      <c r="F5076" s="42">
        <v>0</v>
      </c>
    </row>
    <row r="5077" spans="1:6" ht="26.25">
      <c r="A5077" s="41" t="s">
        <v>22754</v>
      </c>
      <c r="B5077" s="2">
        <v>105229</v>
      </c>
      <c r="C5077" s="150" t="s">
        <v>22796</v>
      </c>
      <c r="D5077" s="2" t="s">
        <v>35</v>
      </c>
      <c r="E5077" s="34">
        <v>32.619999999999997</v>
      </c>
      <c r="F5077" s="42">
        <v>0</v>
      </c>
    </row>
    <row r="5078" spans="1:6" ht="26.25">
      <c r="A5078" s="41" t="s">
        <v>22754</v>
      </c>
      <c r="B5078" s="2">
        <v>105146</v>
      </c>
      <c r="C5078" s="150" t="s">
        <v>22797</v>
      </c>
      <c r="D5078" s="2" t="s">
        <v>35</v>
      </c>
      <c r="E5078" s="34">
        <v>26.68</v>
      </c>
      <c r="F5078" s="42">
        <v>0</v>
      </c>
    </row>
    <row r="5079" spans="1:6" ht="39">
      <c r="A5079" s="41" t="s">
        <v>22754</v>
      </c>
      <c r="B5079" s="2">
        <v>94613</v>
      </c>
      <c r="C5079" s="150" t="s">
        <v>22798</v>
      </c>
      <c r="D5079" s="2" t="s">
        <v>35</v>
      </c>
      <c r="E5079" s="34">
        <v>0</v>
      </c>
      <c r="F5079" s="42"/>
    </row>
    <row r="5080" spans="1:6" ht="39">
      <c r="A5080" s="41" t="s">
        <v>22754</v>
      </c>
      <c r="B5080" s="2">
        <v>94607</v>
      </c>
      <c r="C5080" s="150" t="s">
        <v>22799</v>
      </c>
      <c r="D5080" s="2" t="s">
        <v>35</v>
      </c>
      <c r="E5080" s="34">
        <v>0</v>
      </c>
      <c r="F5080" s="42"/>
    </row>
    <row r="5081" spans="1:6" ht="39">
      <c r="A5081" s="41" t="s">
        <v>22754</v>
      </c>
      <c r="B5081" s="2">
        <v>94609</v>
      </c>
      <c r="C5081" s="150" t="s">
        <v>22800</v>
      </c>
      <c r="D5081" s="2" t="s">
        <v>35</v>
      </c>
      <c r="E5081" s="34">
        <v>0</v>
      </c>
      <c r="F5081" s="42"/>
    </row>
    <row r="5082" spans="1:6" ht="39">
      <c r="A5082" s="41" t="s">
        <v>22754</v>
      </c>
      <c r="B5082" s="2">
        <v>94611</v>
      </c>
      <c r="C5082" s="150" t="s">
        <v>22801</v>
      </c>
      <c r="D5082" s="2" t="s">
        <v>35</v>
      </c>
      <c r="E5082" s="34">
        <v>0</v>
      </c>
      <c r="F5082" s="42"/>
    </row>
    <row r="5083" spans="1:6" ht="26.25">
      <c r="A5083" s="41" t="s">
        <v>22754</v>
      </c>
      <c r="B5083" s="2">
        <v>96738</v>
      </c>
      <c r="C5083" s="150" t="s">
        <v>22802</v>
      </c>
      <c r="D5083" s="2" t="s">
        <v>35</v>
      </c>
      <c r="E5083" s="34">
        <v>27.14</v>
      </c>
      <c r="F5083" s="42">
        <v>0</v>
      </c>
    </row>
    <row r="5084" spans="1:6" ht="26.25">
      <c r="A5084" s="41" t="s">
        <v>22754</v>
      </c>
      <c r="B5084" s="2">
        <v>96740</v>
      </c>
      <c r="C5084" s="150" t="s">
        <v>22803</v>
      </c>
      <c r="D5084" s="2" t="s">
        <v>35</v>
      </c>
      <c r="E5084" s="34">
        <v>37.35</v>
      </c>
      <c r="F5084" s="42">
        <v>0</v>
      </c>
    </row>
    <row r="5085" spans="1:6" ht="26.25">
      <c r="A5085" s="41" t="s">
        <v>22754</v>
      </c>
      <c r="B5085" s="2">
        <v>94738</v>
      </c>
      <c r="C5085" s="150" t="s">
        <v>22804</v>
      </c>
      <c r="D5085" s="2" t="s">
        <v>35</v>
      </c>
      <c r="E5085" s="34">
        <v>1610</v>
      </c>
      <c r="F5085" s="42">
        <v>0</v>
      </c>
    </row>
    <row r="5086" spans="1:6" ht="26.25">
      <c r="A5086" s="41" t="s">
        <v>22754</v>
      </c>
      <c r="B5086" s="2">
        <v>94724</v>
      </c>
      <c r="C5086" s="150" t="s">
        <v>22805</v>
      </c>
      <c r="D5086" s="2" t="s">
        <v>35</v>
      </c>
      <c r="E5086" s="34">
        <v>25.99</v>
      </c>
      <c r="F5086" s="42">
        <v>0</v>
      </c>
    </row>
    <row r="5087" spans="1:6" ht="26.25">
      <c r="A5087" s="41" t="s">
        <v>22754</v>
      </c>
      <c r="B5087" s="2">
        <v>94726</v>
      </c>
      <c r="C5087" s="150" t="s">
        <v>22806</v>
      </c>
      <c r="D5087" s="2" t="s">
        <v>35</v>
      </c>
      <c r="E5087" s="34">
        <v>33.47</v>
      </c>
      <c r="F5087" s="42">
        <v>0</v>
      </c>
    </row>
    <row r="5088" spans="1:6" ht="26.25">
      <c r="A5088" s="41" t="s">
        <v>22754</v>
      </c>
      <c r="B5088" s="2">
        <v>94728</v>
      </c>
      <c r="C5088" s="150" t="s">
        <v>22807</v>
      </c>
      <c r="D5088" s="2" t="s">
        <v>35</v>
      </c>
      <c r="E5088" s="34">
        <v>52.03</v>
      </c>
      <c r="F5088" s="42">
        <v>0</v>
      </c>
    </row>
    <row r="5089" spans="1:6" ht="26.25">
      <c r="A5089" s="41" t="s">
        <v>22754</v>
      </c>
      <c r="B5089" s="2">
        <v>94730</v>
      </c>
      <c r="C5089" s="150" t="s">
        <v>22808</v>
      </c>
      <c r="D5089" s="2" t="s">
        <v>35</v>
      </c>
      <c r="E5089" s="34">
        <v>63.88</v>
      </c>
      <c r="F5089" s="42">
        <v>0</v>
      </c>
    </row>
    <row r="5090" spans="1:6" ht="26.25">
      <c r="A5090" s="41" t="s">
        <v>22754</v>
      </c>
      <c r="B5090" s="2">
        <v>94732</v>
      </c>
      <c r="C5090" s="150" t="s">
        <v>22809</v>
      </c>
      <c r="D5090" s="2" t="s">
        <v>35</v>
      </c>
      <c r="E5090" s="34">
        <v>102.32</v>
      </c>
      <c r="F5090" s="42">
        <v>0</v>
      </c>
    </row>
    <row r="5091" spans="1:6" ht="26.25">
      <c r="A5091" s="41" t="s">
        <v>22754</v>
      </c>
      <c r="B5091" s="2">
        <v>94734</v>
      </c>
      <c r="C5091" s="150" t="s">
        <v>22810</v>
      </c>
      <c r="D5091" s="2" t="s">
        <v>35</v>
      </c>
      <c r="E5091" s="34">
        <v>369.37</v>
      </c>
      <c r="F5091" s="42">
        <v>0</v>
      </c>
    </row>
    <row r="5092" spans="1:6" ht="26.25">
      <c r="A5092" s="41" t="s">
        <v>22754</v>
      </c>
      <c r="B5092" s="2">
        <v>94736</v>
      </c>
      <c r="C5092" s="150" t="s">
        <v>22811</v>
      </c>
      <c r="D5092" s="2" t="s">
        <v>35</v>
      </c>
      <c r="E5092" s="34">
        <v>536.9</v>
      </c>
      <c r="F5092" s="42">
        <v>0</v>
      </c>
    </row>
    <row r="5093" spans="1:6" ht="39">
      <c r="A5093" s="41" t="s">
        <v>22754</v>
      </c>
      <c r="B5093" s="2">
        <v>94483</v>
      </c>
      <c r="C5093" s="150" t="s">
        <v>22812</v>
      </c>
      <c r="D5093" s="2" t="s">
        <v>35</v>
      </c>
      <c r="E5093" s="34">
        <v>1514.07</v>
      </c>
      <c r="F5093" s="42">
        <v>0</v>
      </c>
    </row>
    <row r="5094" spans="1:6" ht="39">
      <c r="A5094" s="41" t="s">
        <v>22754</v>
      </c>
      <c r="B5094" s="2">
        <v>94482</v>
      </c>
      <c r="C5094" s="150" t="s">
        <v>22813</v>
      </c>
      <c r="D5094" s="2" t="s">
        <v>35</v>
      </c>
      <c r="E5094" s="34">
        <v>1782.98</v>
      </c>
      <c r="F5094" s="42">
        <v>0</v>
      </c>
    </row>
    <row r="5095" spans="1:6" ht="39">
      <c r="A5095" s="41" t="s">
        <v>22754</v>
      </c>
      <c r="B5095" s="2">
        <v>94481</v>
      </c>
      <c r="C5095" s="150" t="s">
        <v>22814</v>
      </c>
      <c r="D5095" s="2" t="s">
        <v>35</v>
      </c>
      <c r="E5095" s="34">
        <v>2239.77</v>
      </c>
      <c r="F5095" s="42">
        <v>0</v>
      </c>
    </row>
    <row r="5096" spans="1:6" ht="39">
      <c r="A5096" s="41" t="s">
        <v>22754</v>
      </c>
      <c r="B5096" s="2">
        <v>94480</v>
      </c>
      <c r="C5096" s="150" t="s">
        <v>22815</v>
      </c>
      <c r="D5096" s="2" t="s">
        <v>35</v>
      </c>
      <c r="E5096" s="34">
        <v>3100.4</v>
      </c>
      <c r="F5096" s="42">
        <v>0</v>
      </c>
    </row>
    <row r="5097" spans="1:6" ht="39">
      <c r="A5097" s="41" t="s">
        <v>22754</v>
      </c>
      <c r="B5097" s="2">
        <v>94472</v>
      </c>
      <c r="C5097" s="150" t="s">
        <v>22816</v>
      </c>
      <c r="D5097" s="2" t="s">
        <v>35</v>
      </c>
      <c r="E5097" s="34">
        <v>89.14</v>
      </c>
      <c r="F5097" s="42">
        <v>0</v>
      </c>
    </row>
    <row r="5098" spans="1:6" ht="39">
      <c r="A5098" s="41" t="s">
        <v>22754</v>
      </c>
      <c r="B5098" s="2">
        <v>94474</v>
      </c>
      <c r="C5098" s="150" t="s">
        <v>22817</v>
      </c>
      <c r="D5098" s="2" t="s">
        <v>35</v>
      </c>
      <c r="E5098" s="34">
        <v>145.78</v>
      </c>
      <c r="F5098" s="42">
        <v>0</v>
      </c>
    </row>
    <row r="5099" spans="1:6" ht="39">
      <c r="A5099" s="41" t="s">
        <v>22754</v>
      </c>
      <c r="B5099" s="2">
        <v>94476</v>
      </c>
      <c r="C5099" s="150" t="s">
        <v>22818</v>
      </c>
      <c r="D5099" s="2" t="s">
        <v>35</v>
      </c>
      <c r="E5099" s="34">
        <v>201.68</v>
      </c>
      <c r="F5099" s="42">
        <v>0</v>
      </c>
    </row>
    <row r="5100" spans="1:6" ht="39">
      <c r="A5100" s="41" t="s">
        <v>22754</v>
      </c>
      <c r="B5100" s="2">
        <v>94471</v>
      </c>
      <c r="C5100" s="150" t="s">
        <v>22819</v>
      </c>
      <c r="D5100" s="2" t="s">
        <v>35</v>
      </c>
      <c r="E5100" s="34">
        <v>86.76</v>
      </c>
      <c r="F5100" s="42">
        <v>0</v>
      </c>
    </row>
    <row r="5101" spans="1:6" ht="39">
      <c r="A5101" s="41" t="s">
        <v>22754</v>
      </c>
      <c r="B5101" s="2">
        <v>94473</v>
      </c>
      <c r="C5101" s="150" t="s">
        <v>22820</v>
      </c>
      <c r="D5101" s="2" t="s">
        <v>35</v>
      </c>
      <c r="E5101" s="34">
        <v>135.29</v>
      </c>
      <c r="F5101" s="42">
        <v>0</v>
      </c>
    </row>
    <row r="5102" spans="1:6" ht="39">
      <c r="A5102" s="41" t="s">
        <v>22754</v>
      </c>
      <c r="B5102" s="2">
        <v>94475</v>
      </c>
      <c r="C5102" s="150" t="s">
        <v>22821</v>
      </c>
      <c r="D5102" s="2" t="s">
        <v>35</v>
      </c>
      <c r="E5102" s="34">
        <v>181.48</v>
      </c>
      <c r="F5102" s="42">
        <v>0</v>
      </c>
    </row>
    <row r="5103" spans="1:6" ht="39">
      <c r="A5103" s="41" t="s">
        <v>22754</v>
      </c>
      <c r="B5103" s="2">
        <v>105194</v>
      </c>
      <c r="C5103" s="150" t="s">
        <v>22822</v>
      </c>
      <c r="D5103" s="2" t="s">
        <v>35</v>
      </c>
      <c r="E5103" s="34">
        <v>95.68</v>
      </c>
      <c r="F5103" s="42">
        <v>0</v>
      </c>
    </row>
    <row r="5104" spans="1:6" ht="39">
      <c r="A5104" s="41" t="s">
        <v>22754</v>
      </c>
      <c r="B5104" s="2">
        <v>105195</v>
      </c>
      <c r="C5104" s="150" t="s">
        <v>22823</v>
      </c>
      <c r="D5104" s="2" t="s">
        <v>35</v>
      </c>
      <c r="E5104" s="34">
        <v>235.72</v>
      </c>
      <c r="F5104" s="42">
        <v>0</v>
      </c>
    </row>
    <row r="5105" spans="1:6" ht="39">
      <c r="A5105" s="41" t="s">
        <v>22754</v>
      </c>
      <c r="B5105" s="2">
        <v>105178</v>
      </c>
      <c r="C5105" s="150" t="s">
        <v>22824</v>
      </c>
      <c r="D5105" s="2" t="s">
        <v>35</v>
      </c>
      <c r="E5105" s="34">
        <v>150.04</v>
      </c>
      <c r="F5105" s="42">
        <v>0</v>
      </c>
    </row>
    <row r="5106" spans="1:6" ht="26.25">
      <c r="A5106" s="41" t="s">
        <v>22754</v>
      </c>
      <c r="B5106" s="2">
        <v>94620</v>
      </c>
      <c r="C5106" s="150" t="s">
        <v>22825</v>
      </c>
      <c r="D5106" s="2" t="s">
        <v>35</v>
      </c>
      <c r="E5106" s="34">
        <v>906.98</v>
      </c>
      <c r="F5106" s="42">
        <v>0</v>
      </c>
    </row>
    <row r="5107" spans="1:6" ht="26.25">
      <c r="A5107" s="41" t="s">
        <v>22754</v>
      </c>
      <c r="B5107" s="2">
        <v>94614</v>
      </c>
      <c r="C5107" s="150" t="s">
        <v>22826</v>
      </c>
      <c r="D5107" s="2" t="s">
        <v>35</v>
      </c>
      <c r="E5107" s="34">
        <v>154.25</v>
      </c>
      <c r="F5107" s="42">
        <v>0</v>
      </c>
    </row>
    <row r="5108" spans="1:6" ht="26.25">
      <c r="A5108" s="41" t="s">
        <v>22754</v>
      </c>
      <c r="B5108" s="2">
        <v>94616</v>
      </c>
      <c r="C5108" s="150" t="s">
        <v>22827</v>
      </c>
      <c r="D5108" s="2" t="s">
        <v>35</v>
      </c>
      <c r="E5108" s="34">
        <v>410.71</v>
      </c>
      <c r="F5108" s="42">
        <v>0</v>
      </c>
    </row>
    <row r="5109" spans="1:6" ht="26.25">
      <c r="A5109" s="41" t="s">
        <v>22754</v>
      </c>
      <c r="B5109" s="2">
        <v>94618</v>
      </c>
      <c r="C5109" s="150" t="s">
        <v>22828</v>
      </c>
      <c r="D5109" s="2" t="s">
        <v>35</v>
      </c>
      <c r="E5109" s="34">
        <v>400.14</v>
      </c>
      <c r="F5109" s="42">
        <v>0</v>
      </c>
    </row>
    <row r="5110" spans="1:6" ht="39">
      <c r="A5110" s="41" t="s">
        <v>22754</v>
      </c>
      <c r="B5110" s="2">
        <v>105193</v>
      </c>
      <c r="C5110" s="150" t="s">
        <v>22829</v>
      </c>
      <c r="D5110" s="2" t="s">
        <v>35</v>
      </c>
      <c r="E5110" s="34">
        <v>164.08</v>
      </c>
      <c r="F5110" s="42">
        <v>0</v>
      </c>
    </row>
    <row r="5111" spans="1:6" ht="39">
      <c r="A5111" s="41" t="s">
        <v>22754</v>
      </c>
      <c r="B5111" s="2">
        <v>105197</v>
      </c>
      <c r="C5111" s="150" t="s">
        <v>22830</v>
      </c>
      <c r="D5111" s="2" t="s">
        <v>35</v>
      </c>
      <c r="E5111" s="34">
        <v>173.24</v>
      </c>
      <c r="F5111" s="42">
        <v>0</v>
      </c>
    </row>
    <row r="5112" spans="1:6" ht="39">
      <c r="A5112" s="41" t="s">
        <v>22754</v>
      </c>
      <c r="B5112" s="2">
        <v>105196</v>
      </c>
      <c r="C5112" s="150" t="s">
        <v>22831</v>
      </c>
      <c r="D5112" s="2" t="s">
        <v>35</v>
      </c>
      <c r="E5112" s="34">
        <v>249.28</v>
      </c>
      <c r="F5112" s="42">
        <v>0</v>
      </c>
    </row>
    <row r="5113" spans="1:6" ht="39">
      <c r="A5113" s="41" t="s">
        <v>22754</v>
      </c>
      <c r="B5113" s="2">
        <v>105198</v>
      </c>
      <c r="C5113" s="150" t="s">
        <v>22832</v>
      </c>
      <c r="D5113" s="2" t="s">
        <v>35</v>
      </c>
      <c r="E5113" s="34">
        <v>351.4</v>
      </c>
      <c r="F5113" s="42">
        <v>0</v>
      </c>
    </row>
    <row r="5114" spans="1:6" ht="39">
      <c r="A5114" s="41" t="s">
        <v>22754</v>
      </c>
      <c r="B5114" s="2">
        <v>105200</v>
      </c>
      <c r="C5114" s="150" t="s">
        <v>22833</v>
      </c>
      <c r="D5114" s="2" t="s">
        <v>35</v>
      </c>
      <c r="E5114" s="34">
        <v>138.34</v>
      </c>
      <c r="F5114" s="42">
        <v>0</v>
      </c>
    </row>
    <row r="5115" spans="1:6" ht="39">
      <c r="A5115" s="41" t="s">
        <v>22754</v>
      </c>
      <c r="B5115" s="2">
        <v>105199</v>
      </c>
      <c r="C5115" s="150" t="s">
        <v>22834</v>
      </c>
      <c r="D5115" s="2" t="s">
        <v>35</v>
      </c>
      <c r="E5115" s="34">
        <v>227.4</v>
      </c>
      <c r="F5115" s="42">
        <v>0</v>
      </c>
    </row>
    <row r="5116" spans="1:6" ht="39">
      <c r="A5116" s="41" t="s">
        <v>22754</v>
      </c>
      <c r="B5116" s="2">
        <v>105201</v>
      </c>
      <c r="C5116" s="150" t="s">
        <v>22835</v>
      </c>
      <c r="D5116" s="2" t="s">
        <v>35</v>
      </c>
      <c r="E5116" s="34">
        <v>309.45999999999998</v>
      </c>
      <c r="F5116" s="42">
        <v>0</v>
      </c>
    </row>
    <row r="5117" spans="1:6" ht="26.25">
      <c r="A5117" s="41" t="s">
        <v>22754</v>
      </c>
      <c r="B5117" s="2">
        <v>94755</v>
      </c>
      <c r="C5117" s="150" t="s">
        <v>22836</v>
      </c>
      <c r="D5117" s="2" t="s">
        <v>35</v>
      </c>
      <c r="E5117" s="34">
        <v>0</v>
      </c>
      <c r="F5117" s="42"/>
    </row>
    <row r="5118" spans="1:6" ht="26.25">
      <c r="A5118" s="41" t="s">
        <v>22754</v>
      </c>
      <c r="B5118" s="2">
        <v>94741</v>
      </c>
      <c r="C5118" s="150" t="s">
        <v>22837</v>
      </c>
      <c r="D5118" s="2" t="s">
        <v>35</v>
      </c>
      <c r="E5118" s="34">
        <v>13.43</v>
      </c>
      <c r="F5118" s="42">
        <v>0</v>
      </c>
    </row>
    <row r="5119" spans="1:6" ht="26.25">
      <c r="A5119" s="41" t="s">
        <v>22754</v>
      </c>
      <c r="B5119" s="2">
        <v>94743</v>
      </c>
      <c r="C5119" s="150" t="s">
        <v>22838</v>
      </c>
      <c r="D5119" s="2" t="s">
        <v>35</v>
      </c>
      <c r="E5119" s="34">
        <v>21.54</v>
      </c>
      <c r="F5119" s="42">
        <v>0</v>
      </c>
    </row>
    <row r="5120" spans="1:6" ht="26.25">
      <c r="A5120" s="41" t="s">
        <v>22754</v>
      </c>
      <c r="B5120" s="2">
        <v>94745</v>
      </c>
      <c r="C5120" s="150" t="s">
        <v>22839</v>
      </c>
      <c r="D5120" s="2" t="s">
        <v>35</v>
      </c>
      <c r="E5120" s="34">
        <v>0</v>
      </c>
      <c r="F5120" s="42"/>
    </row>
    <row r="5121" spans="1:6" ht="26.25">
      <c r="A5121" s="41" t="s">
        <v>22754</v>
      </c>
      <c r="B5121" s="2">
        <v>94747</v>
      </c>
      <c r="C5121" s="150" t="s">
        <v>22840</v>
      </c>
      <c r="D5121" s="2" t="s">
        <v>35</v>
      </c>
      <c r="E5121" s="34">
        <v>0</v>
      </c>
      <c r="F5121" s="42"/>
    </row>
    <row r="5122" spans="1:6" ht="26.25">
      <c r="A5122" s="41" t="s">
        <v>22754</v>
      </c>
      <c r="B5122" s="2">
        <v>94749</v>
      </c>
      <c r="C5122" s="150" t="s">
        <v>22841</v>
      </c>
      <c r="D5122" s="2" t="s">
        <v>35</v>
      </c>
      <c r="E5122" s="34">
        <v>0</v>
      </c>
      <c r="F5122" s="42"/>
    </row>
    <row r="5123" spans="1:6" ht="26.25">
      <c r="A5123" s="41" t="s">
        <v>22754</v>
      </c>
      <c r="B5123" s="2">
        <v>94751</v>
      </c>
      <c r="C5123" s="150" t="s">
        <v>22842</v>
      </c>
      <c r="D5123" s="2" t="s">
        <v>35</v>
      </c>
      <c r="E5123" s="34">
        <v>0</v>
      </c>
      <c r="F5123" s="42"/>
    </row>
    <row r="5124" spans="1:6" ht="26.25">
      <c r="A5124" s="41" t="s">
        <v>22754</v>
      </c>
      <c r="B5124" s="2">
        <v>94753</v>
      </c>
      <c r="C5124" s="150" t="s">
        <v>22843</v>
      </c>
      <c r="D5124" s="2" t="s">
        <v>35</v>
      </c>
      <c r="E5124" s="34">
        <v>0</v>
      </c>
      <c r="F5124" s="42"/>
    </row>
    <row r="5125" spans="1:6" ht="39">
      <c r="A5125" s="41" t="s">
        <v>22754</v>
      </c>
      <c r="B5125" s="2">
        <v>105209</v>
      </c>
      <c r="C5125" s="150" t="s">
        <v>22844</v>
      </c>
      <c r="D5125" s="2" t="s">
        <v>35</v>
      </c>
      <c r="E5125" s="34">
        <v>168.02</v>
      </c>
      <c r="F5125" s="42">
        <v>0</v>
      </c>
    </row>
    <row r="5126" spans="1:6" ht="39">
      <c r="A5126" s="41" t="s">
        <v>22754</v>
      </c>
      <c r="B5126" s="2">
        <v>105208</v>
      </c>
      <c r="C5126" s="150" t="s">
        <v>22845</v>
      </c>
      <c r="D5126" s="2" t="s">
        <v>35</v>
      </c>
      <c r="E5126" s="34">
        <v>338.47</v>
      </c>
      <c r="F5126" s="42">
        <v>0</v>
      </c>
    </row>
    <row r="5127" spans="1:6" ht="39">
      <c r="A5127" s="41" t="s">
        <v>22754</v>
      </c>
      <c r="B5127" s="2">
        <v>105210</v>
      </c>
      <c r="C5127" s="150" t="s">
        <v>22846</v>
      </c>
      <c r="D5127" s="2" t="s">
        <v>35</v>
      </c>
      <c r="E5127" s="34">
        <v>435.87</v>
      </c>
      <c r="F5127" s="42">
        <v>0</v>
      </c>
    </row>
    <row r="5128" spans="1:6" ht="39">
      <c r="A5128" s="41" t="s">
        <v>22754</v>
      </c>
      <c r="B5128" s="2">
        <v>105203</v>
      </c>
      <c r="C5128" s="150" t="s">
        <v>22847</v>
      </c>
      <c r="D5128" s="2" t="s">
        <v>35</v>
      </c>
      <c r="E5128" s="34">
        <v>172.52</v>
      </c>
      <c r="F5128" s="42">
        <v>0</v>
      </c>
    </row>
    <row r="5129" spans="1:6" ht="39">
      <c r="A5129" s="41" t="s">
        <v>22754</v>
      </c>
      <c r="B5129" s="2">
        <v>105202</v>
      </c>
      <c r="C5129" s="150" t="s">
        <v>22848</v>
      </c>
      <c r="D5129" s="2" t="s">
        <v>35</v>
      </c>
      <c r="E5129" s="34">
        <v>279.72000000000003</v>
      </c>
      <c r="F5129" s="42">
        <v>0</v>
      </c>
    </row>
    <row r="5130" spans="1:6" ht="39">
      <c r="A5130" s="41" t="s">
        <v>22754</v>
      </c>
      <c r="B5130" s="2">
        <v>105204</v>
      </c>
      <c r="C5130" s="150" t="s">
        <v>22849</v>
      </c>
      <c r="D5130" s="2" t="s">
        <v>35</v>
      </c>
      <c r="E5130" s="34">
        <v>370.69</v>
      </c>
      <c r="F5130" s="42">
        <v>0</v>
      </c>
    </row>
    <row r="5131" spans="1:6" ht="39">
      <c r="A5131" s="41" t="s">
        <v>22754</v>
      </c>
      <c r="B5131" s="2">
        <v>105206</v>
      </c>
      <c r="C5131" s="150" t="s">
        <v>22850</v>
      </c>
      <c r="D5131" s="2" t="s">
        <v>35</v>
      </c>
      <c r="E5131" s="34">
        <v>164.77</v>
      </c>
      <c r="F5131" s="42">
        <v>0</v>
      </c>
    </row>
    <row r="5132" spans="1:6" ht="39">
      <c r="A5132" s="41" t="s">
        <v>22754</v>
      </c>
      <c r="B5132" s="2">
        <v>105205</v>
      </c>
      <c r="C5132" s="150" t="s">
        <v>22851</v>
      </c>
      <c r="D5132" s="2" t="s">
        <v>35</v>
      </c>
      <c r="E5132" s="34">
        <v>259.08</v>
      </c>
      <c r="F5132" s="42">
        <v>0</v>
      </c>
    </row>
    <row r="5133" spans="1:6" ht="39">
      <c r="A5133" s="41" t="s">
        <v>22754</v>
      </c>
      <c r="B5133" s="2">
        <v>105207</v>
      </c>
      <c r="C5133" s="150" t="s">
        <v>22852</v>
      </c>
      <c r="D5133" s="2" t="s">
        <v>35</v>
      </c>
      <c r="E5133" s="34">
        <v>360.37</v>
      </c>
      <c r="F5133" s="42">
        <v>0</v>
      </c>
    </row>
    <row r="5134" spans="1:6" ht="26.25">
      <c r="A5134" s="41" t="s">
        <v>22754</v>
      </c>
      <c r="B5134" s="2">
        <v>94687</v>
      </c>
      <c r="C5134" s="150" t="s">
        <v>22853</v>
      </c>
      <c r="D5134" s="2" t="s">
        <v>35</v>
      </c>
      <c r="E5134" s="34">
        <v>265.19</v>
      </c>
      <c r="F5134" s="42">
        <v>0</v>
      </c>
    </row>
    <row r="5135" spans="1:6" ht="26.25">
      <c r="A5135" s="41" t="s">
        <v>22754</v>
      </c>
      <c r="B5135" s="2">
        <v>94673</v>
      </c>
      <c r="C5135" s="150" t="s">
        <v>22854</v>
      </c>
      <c r="D5135" s="2" t="s">
        <v>35</v>
      </c>
      <c r="E5135" s="34">
        <v>8.69</v>
      </c>
      <c r="F5135" s="42">
        <v>0</v>
      </c>
    </row>
    <row r="5136" spans="1:6" ht="26.25">
      <c r="A5136" s="41" t="s">
        <v>22754</v>
      </c>
      <c r="B5136" s="2">
        <v>94675</v>
      </c>
      <c r="C5136" s="150" t="s">
        <v>22855</v>
      </c>
      <c r="D5136" s="2" t="s">
        <v>35</v>
      </c>
      <c r="E5136" s="34">
        <v>14.38</v>
      </c>
      <c r="F5136" s="42">
        <v>0</v>
      </c>
    </row>
    <row r="5137" spans="1:6" ht="26.25">
      <c r="A5137" s="41" t="s">
        <v>22754</v>
      </c>
      <c r="B5137" s="2">
        <v>94677</v>
      </c>
      <c r="C5137" s="150" t="s">
        <v>22856</v>
      </c>
      <c r="D5137" s="2" t="s">
        <v>35</v>
      </c>
      <c r="E5137" s="34">
        <v>23.13</v>
      </c>
      <c r="F5137" s="42">
        <v>0</v>
      </c>
    </row>
    <row r="5138" spans="1:6" ht="26.25">
      <c r="A5138" s="41" t="s">
        <v>22754</v>
      </c>
      <c r="B5138" s="2">
        <v>94679</v>
      </c>
      <c r="C5138" s="150" t="s">
        <v>22857</v>
      </c>
      <c r="D5138" s="2" t="s">
        <v>35</v>
      </c>
      <c r="E5138" s="34">
        <v>28.07</v>
      </c>
      <c r="F5138" s="42">
        <v>0</v>
      </c>
    </row>
    <row r="5139" spans="1:6" ht="26.25">
      <c r="A5139" s="41" t="s">
        <v>22754</v>
      </c>
      <c r="B5139" s="2">
        <v>94681</v>
      </c>
      <c r="C5139" s="150" t="s">
        <v>22858</v>
      </c>
      <c r="D5139" s="2" t="s">
        <v>35</v>
      </c>
      <c r="E5139" s="34">
        <v>57.16</v>
      </c>
      <c r="F5139" s="42">
        <v>0</v>
      </c>
    </row>
    <row r="5140" spans="1:6" ht="26.25">
      <c r="A5140" s="41" t="s">
        <v>22754</v>
      </c>
      <c r="B5140" s="2">
        <v>94683</v>
      </c>
      <c r="C5140" s="150" t="s">
        <v>22859</v>
      </c>
      <c r="D5140" s="2" t="s">
        <v>35</v>
      </c>
      <c r="E5140" s="34">
        <v>86.81</v>
      </c>
      <c r="F5140" s="42">
        <v>0</v>
      </c>
    </row>
    <row r="5141" spans="1:6" ht="26.25">
      <c r="A5141" s="41" t="s">
        <v>22754</v>
      </c>
      <c r="B5141" s="2">
        <v>94685</v>
      </c>
      <c r="C5141" s="150" t="s">
        <v>22860</v>
      </c>
      <c r="D5141" s="2" t="s">
        <v>35</v>
      </c>
      <c r="E5141" s="34">
        <v>110.5</v>
      </c>
      <c r="F5141" s="42">
        <v>0</v>
      </c>
    </row>
    <row r="5142" spans="1:6" ht="39">
      <c r="A5142" s="41" t="s">
        <v>22754</v>
      </c>
      <c r="B5142" s="2">
        <v>94621</v>
      </c>
      <c r="C5142" s="150" t="s">
        <v>22861</v>
      </c>
      <c r="D5142" s="2" t="s">
        <v>35</v>
      </c>
      <c r="E5142" s="34">
        <v>0</v>
      </c>
      <c r="F5142" s="42"/>
    </row>
    <row r="5143" spans="1:6" ht="39">
      <c r="A5143" s="41" t="s">
        <v>22754</v>
      </c>
      <c r="B5143" s="2">
        <v>94615</v>
      </c>
      <c r="C5143" s="150" t="s">
        <v>22862</v>
      </c>
      <c r="D5143" s="2" t="s">
        <v>35</v>
      </c>
      <c r="E5143" s="34">
        <v>173.47</v>
      </c>
      <c r="F5143" s="42">
        <v>0</v>
      </c>
    </row>
    <row r="5144" spans="1:6" ht="39">
      <c r="A5144" s="41" t="s">
        <v>22754</v>
      </c>
      <c r="B5144" s="2">
        <v>94617</v>
      </c>
      <c r="C5144" s="150" t="s">
        <v>22863</v>
      </c>
      <c r="D5144" s="2" t="s">
        <v>35</v>
      </c>
      <c r="E5144" s="34">
        <v>343.88</v>
      </c>
      <c r="F5144" s="42">
        <v>0</v>
      </c>
    </row>
    <row r="5145" spans="1:6" ht="39">
      <c r="A5145" s="41" t="s">
        <v>22754</v>
      </c>
      <c r="B5145" s="2">
        <v>94619</v>
      </c>
      <c r="C5145" s="150" t="s">
        <v>22864</v>
      </c>
      <c r="D5145" s="2" t="s">
        <v>35</v>
      </c>
      <c r="E5145" s="34">
        <v>0</v>
      </c>
      <c r="F5145" s="42"/>
    </row>
    <row r="5146" spans="1:6" ht="26.25">
      <c r="A5146" s="41" t="s">
        <v>22754</v>
      </c>
      <c r="B5146" s="2">
        <v>105147</v>
      </c>
      <c r="C5146" s="150" t="s">
        <v>22865</v>
      </c>
      <c r="D5146" s="2" t="s">
        <v>35</v>
      </c>
      <c r="E5146" s="34">
        <v>18.920000000000002</v>
      </c>
      <c r="F5146" s="42">
        <v>0</v>
      </c>
    </row>
    <row r="5147" spans="1:6" ht="26.25">
      <c r="A5147" s="41" t="s">
        <v>22754</v>
      </c>
      <c r="B5147" s="2">
        <v>105148</v>
      </c>
      <c r="C5147" s="150" t="s">
        <v>22866</v>
      </c>
      <c r="D5147" s="2" t="s">
        <v>35</v>
      </c>
      <c r="E5147" s="34">
        <v>26.66</v>
      </c>
      <c r="F5147" s="42">
        <v>0</v>
      </c>
    </row>
    <row r="5148" spans="1:6" ht="26.25">
      <c r="A5148" s="41" t="s">
        <v>22754</v>
      </c>
      <c r="B5148" s="2">
        <v>105154</v>
      </c>
      <c r="C5148" s="150" t="s">
        <v>22867</v>
      </c>
      <c r="D5148" s="2" t="s">
        <v>35</v>
      </c>
      <c r="E5148" s="34">
        <v>8.06</v>
      </c>
      <c r="F5148" s="42">
        <v>0</v>
      </c>
    </row>
    <row r="5149" spans="1:6" ht="26.25">
      <c r="A5149" s="41" t="s">
        <v>22754</v>
      </c>
      <c r="B5149" s="2">
        <v>105155</v>
      </c>
      <c r="C5149" s="150" t="s">
        <v>22868</v>
      </c>
      <c r="D5149" s="2" t="s">
        <v>35</v>
      </c>
      <c r="E5149" s="34">
        <v>12.04</v>
      </c>
      <c r="F5149" s="42">
        <v>0</v>
      </c>
    </row>
    <row r="5150" spans="1:6" ht="26.25">
      <c r="A5150" s="41" t="s">
        <v>22754</v>
      </c>
      <c r="B5150" s="2">
        <v>105156</v>
      </c>
      <c r="C5150" s="150" t="s">
        <v>22869</v>
      </c>
      <c r="D5150" s="2" t="s">
        <v>35</v>
      </c>
      <c r="E5150" s="34">
        <v>15.37</v>
      </c>
      <c r="F5150" s="42">
        <v>0</v>
      </c>
    </row>
    <row r="5151" spans="1:6" ht="26.25">
      <c r="A5151" s="41" t="s">
        <v>22754</v>
      </c>
      <c r="B5151" s="2">
        <v>105157</v>
      </c>
      <c r="C5151" s="150" t="s">
        <v>22870</v>
      </c>
      <c r="D5151" s="2" t="s">
        <v>35</v>
      </c>
      <c r="E5151" s="34">
        <v>23.64</v>
      </c>
      <c r="F5151" s="42">
        <v>0</v>
      </c>
    </row>
    <row r="5152" spans="1:6" ht="26.25">
      <c r="A5152" s="41" t="s">
        <v>22754</v>
      </c>
      <c r="B5152" s="2">
        <v>105158</v>
      </c>
      <c r="C5152" s="150" t="s">
        <v>22871</v>
      </c>
      <c r="D5152" s="2" t="s">
        <v>35</v>
      </c>
      <c r="E5152" s="34">
        <v>34.69</v>
      </c>
      <c r="F5152" s="42">
        <v>0</v>
      </c>
    </row>
    <row r="5153" spans="1:6" ht="26.25">
      <c r="A5153" s="41" t="s">
        <v>22754</v>
      </c>
      <c r="B5153" s="2">
        <v>105159</v>
      </c>
      <c r="C5153" s="150" t="s">
        <v>22872</v>
      </c>
      <c r="D5153" s="2" t="s">
        <v>35</v>
      </c>
      <c r="E5153" s="34">
        <v>61.66</v>
      </c>
      <c r="F5153" s="42">
        <v>0</v>
      </c>
    </row>
    <row r="5154" spans="1:6" ht="26.25">
      <c r="A5154" s="41" t="s">
        <v>22754</v>
      </c>
      <c r="B5154" s="2">
        <v>105160</v>
      </c>
      <c r="C5154" s="150" t="s">
        <v>22873</v>
      </c>
      <c r="D5154" s="2" t="s">
        <v>35</v>
      </c>
      <c r="E5154" s="34">
        <v>76.09</v>
      </c>
      <c r="F5154" s="42">
        <v>0</v>
      </c>
    </row>
    <row r="5155" spans="1:6" ht="26.25">
      <c r="A5155" s="41" t="s">
        <v>22754</v>
      </c>
      <c r="B5155" s="2">
        <v>94634</v>
      </c>
      <c r="C5155" s="150" t="s">
        <v>22874</v>
      </c>
      <c r="D5155" s="2" t="s">
        <v>35</v>
      </c>
      <c r="E5155" s="34">
        <v>0</v>
      </c>
      <c r="F5155" s="42"/>
    </row>
    <row r="5156" spans="1:6" ht="26.25">
      <c r="A5156" s="41" t="s">
        <v>22754</v>
      </c>
      <c r="B5156" s="2">
        <v>94631</v>
      </c>
      <c r="C5156" s="150" t="s">
        <v>22875</v>
      </c>
      <c r="D5156" s="2" t="s">
        <v>35</v>
      </c>
      <c r="E5156" s="34">
        <v>0</v>
      </c>
      <c r="F5156" s="42"/>
    </row>
    <row r="5157" spans="1:6" ht="26.25">
      <c r="A5157" s="41" t="s">
        <v>22754</v>
      </c>
      <c r="B5157" s="2">
        <v>94632</v>
      </c>
      <c r="C5157" s="150" t="s">
        <v>22876</v>
      </c>
      <c r="D5157" s="2" t="s">
        <v>35</v>
      </c>
      <c r="E5157" s="34">
        <v>0</v>
      </c>
      <c r="F5157" s="42"/>
    </row>
    <row r="5158" spans="1:6" ht="26.25">
      <c r="A5158" s="41" t="s">
        <v>22754</v>
      </c>
      <c r="B5158" s="2">
        <v>94633</v>
      </c>
      <c r="C5158" s="150" t="s">
        <v>22877</v>
      </c>
      <c r="D5158" s="2" t="s">
        <v>35</v>
      </c>
      <c r="E5158" s="34">
        <v>0</v>
      </c>
      <c r="F5158" s="42"/>
    </row>
    <row r="5159" spans="1:6" ht="26.25">
      <c r="A5159" s="41" t="s">
        <v>22754</v>
      </c>
      <c r="B5159" s="2">
        <v>94672</v>
      </c>
      <c r="C5159" s="150" t="s">
        <v>22878</v>
      </c>
      <c r="D5159" s="2" t="s">
        <v>35</v>
      </c>
      <c r="E5159" s="34">
        <v>7.57</v>
      </c>
      <c r="F5159" s="42">
        <v>0</v>
      </c>
    </row>
    <row r="5160" spans="1:6" ht="26.25">
      <c r="A5160" s="41" t="s">
        <v>22754</v>
      </c>
      <c r="B5160" s="2">
        <v>94754</v>
      </c>
      <c r="C5160" s="150" t="s">
        <v>22879</v>
      </c>
      <c r="D5160" s="2" t="s">
        <v>35</v>
      </c>
      <c r="E5160" s="34">
        <v>290.64999999999998</v>
      </c>
      <c r="F5160" s="42">
        <v>0</v>
      </c>
    </row>
    <row r="5161" spans="1:6" ht="26.25">
      <c r="A5161" s="41" t="s">
        <v>22754</v>
      </c>
      <c r="B5161" s="2">
        <v>94740</v>
      </c>
      <c r="C5161" s="150" t="s">
        <v>22880</v>
      </c>
      <c r="D5161" s="2" t="s">
        <v>35</v>
      </c>
      <c r="E5161" s="34">
        <v>10.55</v>
      </c>
      <c r="F5161" s="42">
        <v>0</v>
      </c>
    </row>
    <row r="5162" spans="1:6" ht="26.25">
      <c r="A5162" s="41" t="s">
        <v>22754</v>
      </c>
      <c r="B5162" s="2">
        <v>94742</v>
      </c>
      <c r="C5162" s="150" t="s">
        <v>22881</v>
      </c>
      <c r="D5162" s="2" t="s">
        <v>35</v>
      </c>
      <c r="E5162" s="34">
        <v>17.22</v>
      </c>
      <c r="F5162" s="42">
        <v>0</v>
      </c>
    </row>
    <row r="5163" spans="1:6" ht="26.25">
      <c r="A5163" s="41" t="s">
        <v>22754</v>
      </c>
      <c r="B5163" s="2">
        <v>94744</v>
      </c>
      <c r="C5163" s="150" t="s">
        <v>22882</v>
      </c>
      <c r="D5163" s="2" t="s">
        <v>35</v>
      </c>
      <c r="E5163" s="34">
        <v>26.9</v>
      </c>
      <c r="F5163" s="42">
        <v>0</v>
      </c>
    </row>
    <row r="5164" spans="1:6" ht="26.25">
      <c r="A5164" s="41" t="s">
        <v>22754</v>
      </c>
      <c r="B5164" s="2">
        <v>94746</v>
      </c>
      <c r="C5164" s="150" t="s">
        <v>22883</v>
      </c>
      <c r="D5164" s="2" t="s">
        <v>35</v>
      </c>
      <c r="E5164" s="34">
        <v>38.43</v>
      </c>
      <c r="F5164" s="42">
        <v>0</v>
      </c>
    </row>
    <row r="5165" spans="1:6" ht="26.25">
      <c r="A5165" s="41" t="s">
        <v>22754</v>
      </c>
      <c r="B5165" s="2">
        <v>94748</v>
      </c>
      <c r="C5165" s="150" t="s">
        <v>22884</v>
      </c>
      <c r="D5165" s="2" t="s">
        <v>35</v>
      </c>
      <c r="E5165" s="34">
        <v>83.19</v>
      </c>
      <c r="F5165" s="42">
        <v>0</v>
      </c>
    </row>
    <row r="5166" spans="1:6" ht="26.25">
      <c r="A5166" s="41" t="s">
        <v>22754</v>
      </c>
      <c r="B5166" s="2">
        <v>94750</v>
      </c>
      <c r="C5166" s="150" t="s">
        <v>22885</v>
      </c>
      <c r="D5166" s="2" t="s">
        <v>35</v>
      </c>
      <c r="E5166" s="34">
        <v>167.38</v>
      </c>
      <c r="F5166" s="42">
        <v>0</v>
      </c>
    </row>
    <row r="5167" spans="1:6" ht="26.25">
      <c r="A5167" s="41" t="s">
        <v>22754</v>
      </c>
      <c r="B5167" s="2">
        <v>94752</v>
      </c>
      <c r="C5167" s="150" t="s">
        <v>22886</v>
      </c>
      <c r="D5167" s="2" t="s">
        <v>35</v>
      </c>
      <c r="E5167" s="34">
        <v>202.19</v>
      </c>
      <c r="F5167" s="42">
        <v>0</v>
      </c>
    </row>
    <row r="5168" spans="1:6" ht="26.25">
      <c r="A5168" s="41" t="s">
        <v>22754</v>
      </c>
      <c r="B5168" s="2">
        <v>96755</v>
      </c>
      <c r="C5168" s="150" t="s">
        <v>22887</v>
      </c>
      <c r="D5168" s="2" t="s">
        <v>35</v>
      </c>
      <c r="E5168" s="34">
        <v>385.28</v>
      </c>
      <c r="F5168" s="42">
        <v>0</v>
      </c>
    </row>
    <row r="5169" spans="1:6" ht="26.25">
      <c r="A5169" s="41" t="s">
        <v>22754</v>
      </c>
      <c r="B5169" s="2">
        <v>96747</v>
      </c>
      <c r="C5169" s="150" t="s">
        <v>22888</v>
      </c>
      <c r="D5169" s="2" t="s">
        <v>35</v>
      </c>
      <c r="E5169" s="34">
        <v>9.5</v>
      </c>
      <c r="F5169" s="42">
        <v>0</v>
      </c>
    </row>
    <row r="5170" spans="1:6" ht="26.25">
      <c r="A5170" s="41" t="s">
        <v>22754</v>
      </c>
      <c r="B5170" s="2">
        <v>96748</v>
      </c>
      <c r="C5170" s="150" t="s">
        <v>22889</v>
      </c>
      <c r="D5170" s="2" t="s">
        <v>35</v>
      </c>
      <c r="E5170" s="34">
        <v>10.96</v>
      </c>
      <c r="F5170" s="42">
        <v>0</v>
      </c>
    </row>
    <row r="5171" spans="1:6" ht="26.25">
      <c r="A5171" s="41" t="s">
        <v>22754</v>
      </c>
      <c r="B5171" s="2">
        <v>96749</v>
      </c>
      <c r="C5171" s="150" t="s">
        <v>22890</v>
      </c>
      <c r="D5171" s="2" t="s">
        <v>35</v>
      </c>
      <c r="E5171" s="34">
        <v>13.74</v>
      </c>
      <c r="F5171" s="42">
        <v>0</v>
      </c>
    </row>
    <row r="5172" spans="1:6" ht="26.25">
      <c r="A5172" s="41" t="s">
        <v>22754</v>
      </c>
      <c r="B5172" s="2">
        <v>96750</v>
      </c>
      <c r="C5172" s="150" t="s">
        <v>22891</v>
      </c>
      <c r="D5172" s="2" t="s">
        <v>35</v>
      </c>
      <c r="E5172" s="34">
        <v>21.03</v>
      </c>
      <c r="F5172" s="42">
        <v>0</v>
      </c>
    </row>
    <row r="5173" spans="1:6" ht="26.25">
      <c r="A5173" s="41" t="s">
        <v>22754</v>
      </c>
      <c r="B5173" s="2">
        <v>96751</v>
      </c>
      <c r="C5173" s="150" t="s">
        <v>22892</v>
      </c>
      <c r="D5173" s="2" t="s">
        <v>35</v>
      </c>
      <c r="E5173" s="34">
        <v>30.37</v>
      </c>
      <c r="F5173" s="42">
        <v>0</v>
      </c>
    </row>
    <row r="5174" spans="1:6" ht="26.25">
      <c r="A5174" s="41" t="s">
        <v>22754</v>
      </c>
      <c r="B5174" s="2">
        <v>96752</v>
      </c>
      <c r="C5174" s="150" t="s">
        <v>22893</v>
      </c>
      <c r="D5174" s="2" t="s">
        <v>35</v>
      </c>
      <c r="E5174" s="34">
        <v>45.19</v>
      </c>
      <c r="F5174" s="42">
        <v>0</v>
      </c>
    </row>
    <row r="5175" spans="1:6" ht="26.25">
      <c r="A5175" s="41" t="s">
        <v>22754</v>
      </c>
      <c r="B5175" s="2">
        <v>96753</v>
      </c>
      <c r="C5175" s="150" t="s">
        <v>22894</v>
      </c>
      <c r="D5175" s="2" t="s">
        <v>35</v>
      </c>
      <c r="E5175" s="34">
        <v>100.57</v>
      </c>
      <c r="F5175" s="42">
        <v>0</v>
      </c>
    </row>
    <row r="5176" spans="1:6" ht="26.25">
      <c r="A5176" s="41" t="s">
        <v>22754</v>
      </c>
      <c r="B5176" s="2">
        <v>96754</v>
      </c>
      <c r="C5176" s="150" t="s">
        <v>22895</v>
      </c>
      <c r="D5176" s="2" t="s">
        <v>35</v>
      </c>
      <c r="E5176" s="34">
        <v>129.22999999999999</v>
      </c>
      <c r="F5176" s="42">
        <v>0</v>
      </c>
    </row>
    <row r="5177" spans="1:6" ht="26.25">
      <c r="A5177" s="41" t="s">
        <v>22754</v>
      </c>
      <c r="B5177" s="2">
        <v>94686</v>
      </c>
      <c r="C5177" s="150" t="s">
        <v>22896</v>
      </c>
      <c r="D5177" s="2" t="s">
        <v>35</v>
      </c>
      <c r="E5177" s="34">
        <v>292.49</v>
      </c>
      <c r="F5177" s="42">
        <v>0</v>
      </c>
    </row>
    <row r="5178" spans="1:6" ht="26.25">
      <c r="A5178" s="41" t="s">
        <v>22754</v>
      </c>
      <c r="B5178" s="2">
        <v>94674</v>
      </c>
      <c r="C5178" s="150" t="s">
        <v>22897</v>
      </c>
      <c r="D5178" s="2" t="s">
        <v>35</v>
      </c>
      <c r="E5178" s="34">
        <v>9.64</v>
      </c>
      <c r="F5178" s="42">
        <v>0</v>
      </c>
    </row>
    <row r="5179" spans="1:6" ht="26.25">
      <c r="A5179" s="41" t="s">
        <v>22754</v>
      </c>
      <c r="B5179" s="2">
        <v>94676</v>
      </c>
      <c r="C5179" s="150" t="s">
        <v>22898</v>
      </c>
      <c r="D5179" s="2" t="s">
        <v>35</v>
      </c>
      <c r="E5179" s="34">
        <v>15.94</v>
      </c>
      <c r="F5179" s="42">
        <v>0</v>
      </c>
    </row>
    <row r="5180" spans="1:6" ht="26.25">
      <c r="A5180" s="41" t="s">
        <v>22754</v>
      </c>
      <c r="B5180" s="2">
        <v>94678</v>
      </c>
      <c r="C5180" s="150" t="s">
        <v>22899</v>
      </c>
      <c r="D5180" s="2" t="s">
        <v>35</v>
      </c>
      <c r="E5180" s="34">
        <v>18.61</v>
      </c>
      <c r="F5180" s="42">
        <v>0</v>
      </c>
    </row>
    <row r="5181" spans="1:6" ht="26.25">
      <c r="A5181" s="41" t="s">
        <v>22754</v>
      </c>
      <c r="B5181" s="2">
        <v>94680</v>
      </c>
      <c r="C5181" s="150" t="s">
        <v>22900</v>
      </c>
      <c r="D5181" s="2" t="s">
        <v>35</v>
      </c>
      <c r="E5181" s="34">
        <v>51.11</v>
      </c>
      <c r="F5181" s="42">
        <v>0</v>
      </c>
    </row>
    <row r="5182" spans="1:6" ht="26.25">
      <c r="A5182" s="41" t="s">
        <v>22754</v>
      </c>
      <c r="B5182" s="2">
        <v>94682</v>
      </c>
      <c r="C5182" s="150" t="s">
        <v>22901</v>
      </c>
      <c r="D5182" s="2" t="s">
        <v>35</v>
      </c>
      <c r="E5182" s="34">
        <v>125.6</v>
      </c>
      <c r="F5182" s="42">
        <v>0</v>
      </c>
    </row>
    <row r="5183" spans="1:6" ht="26.25">
      <c r="A5183" s="41" t="s">
        <v>22754</v>
      </c>
      <c r="B5183" s="2">
        <v>94684</v>
      </c>
      <c r="C5183" s="150" t="s">
        <v>22902</v>
      </c>
      <c r="D5183" s="2" t="s">
        <v>35</v>
      </c>
      <c r="E5183" s="34">
        <v>151.62</v>
      </c>
      <c r="F5183" s="42">
        <v>0</v>
      </c>
    </row>
    <row r="5184" spans="1:6" ht="26.25">
      <c r="A5184" s="41" t="s">
        <v>22754</v>
      </c>
      <c r="B5184" s="2">
        <v>105219</v>
      </c>
      <c r="C5184" s="150" t="s">
        <v>22903</v>
      </c>
      <c r="D5184" s="2" t="s">
        <v>35</v>
      </c>
      <c r="E5184" s="34">
        <v>12.15</v>
      </c>
      <c r="F5184" s="42">
        <v>0</v>
      </c>
    </row>
    <row r="5185" spans="1:6" ht="26.25">
      <c r="A5185" s="41" t="s">
        <v>22754</v>
      </c>
      <c r="B5185" s="2">
        <v>105220</v>
      </c>
      <c r="C5185" s="150" t="s">
        <v>22904</v>
      </c>
      <c r="D5185" s="2" t="s">
        <v>35</v>
      </c>
      <c r="E5185" s="34">
        <v>16.559999999999999</v>
      </c>
      <c r="F5185" s="42">
        <v>0</v>
      </c>
    </row>
    <row r="5186" spans="1:6" ht="26.25">
      <c r="A5186" s="41" t="s">
        <v>22754</v>
      </c>
      <c r="B5186" s="2">
        <v>105221</v>
      </c>
      <c r="C5186" s="150" t="s">
        <v>22905</v>
      </c>
      <c r="D5186" s="2" t="s">
        <v>35</v>
      </c>
      <c r="E5186" s="34">
        <v>25.26</v>
      </c>
      <c r="F5186" s="42">
        <v>0</v>
      </c>
    </row>
    <row r="5187" spans="1:6" ht="26.25">
      <c r="A5187" s="41" t="s">
        <v>22754</v>
      </c>
      <c r="B5187" s="2">
        <v>105166</v>
      </c>
      <c r="C5187" s="150" t="s">
        <v>22906</v>
      </c>
      <c r="D5187" s="2" t="s">
        <v>35</v>
      </c>
      <c r="E5187" s="34">
        <v>38.03</v>
      </c>
      <c r="F5187" s="42">
        <v>0</v>
      </c>
    </row>
    <row r="5188" spans="1:6" ht="26.25">
      <c r="A5188" s="41" t="s">
        <v>22754</v>
      </c>
      <c r="B5188" s="2">
        <v>105222</v>
      </c>
      <c r="C5188" s="150" t="s">
        <v>22907</v>
      </c>
      <c r="D5188" s="2" t="s">
        <v>35</v>
      </c>
      <c r="E5188" s="34">
        <v>71.28</v>
      </c>
      <c r="F5188" s="42">
        <v>0</v>
      </c>
    </row>
    <row r="5189" spans="1:6" ht="26.25">
      <c r="A5189" s="41" t="s">
        <v>22754</v>
      </c>
      <c r="B5189" s="2">
        <v>105223</v>
      </c>
      <c r="C5189" s="150" t="s">
        <v>22908</v>
      </c>
      <c r="D5189" s="2" t="s">
        <v>35</v>
      </c>
      <c r="E5189" s="34">
        <v>161.99</v>
      </c>
      <c r="F5189" s="42">
        <v>0</v>
      </c>
    </row>
    <row r="5190" spans="1:6" ht="26.25">
      <c r="A5190" s="41" t="s">
        <v>22754</v>
      </c>
      <c r="B5190" s="2">
        <v>105224</v>
      </c>
      <c r="C5190" s="150" t="s">
        <v>22909</v>
      </c>
      <c r="D5190" s="2" t="s">
        <v>35</v>
      </c>
      <c r="E5190" s="34">
        <v>235.73</v>
      </c>
      <c r="F5190" s="42">
        <v>0</v>
      </c>
    </row>
    <row r="5191" spans="1:6" ht="26.25">
      <c r="A5191" s="41" t="s">
        <v>22754</v>
      </c>
      <c r="B5191" s="2">
        <v>105149</v>
      </c>
      <c r="C5191" s="150" t="s">
        <v>22910</v>
      </c>
      <c r="D5191" s="2" t="s">
        <v>35</v>
      </c>
      <c r="E5191" s="34">
        <v>9.77</v>
      </c>
      <c r="F5191" s="42">
        <v>0</v>
      </c>
    </row>
    <row r="5192" spans="1:6" ht="26.25">
      <c r="A5192" s="41" t="s">
        <v>22754</v>
      </c>
      <c r="B5192" s="2">
        <v>105150</v>
      </c>
      <c r="C5192" s="150" t="s">
        <v>22911</v>
      </c>
      <c r="D5192" s="2" t="s">
        <v>35</v>
      </c>
      <c r="E5192" s="34">
        <v>11.4</v>
      </c>
      <c r="F5192" s="42">
        <v>0</v>
      </c>
    </row>
    <row r="5193" spans="1:6" ht="26.25">
      <c r="A5193" s="41" t="s">
        <v>22754</v>
      </c>
      <c r="B5193" s="2">
        <v>105151</v>
      </c>
      <c r="C5193" s="150" t="s">
        <v>22912</v>
      </c>
      <c r="D5193" s="2" t="s">
        <v>35</v>
      </c>
      <c r="E5193" s="34">
        <v>27.08</v>
      </c>
      <c r="F5193" s="42">
        <v>0</v>
      </c>
    </row>
    <row r="5194" spans="1:6" ht="26.25">
      <c r="A5194" s="41" t="s">
        <v>22754</v>
      </c>
      <c r="B5194" s="2">
        <v>105152</v>
      </c>
      <c r="C5194" s="150" t="s">
        <v>22913</v>
      </c>
      <c r="D5194" s="2" t="s">
        <v>35</v>
      </c>
      <c r="E5194" s="34">
        <v>39.950000000000003</v>
      </c>
      <c r="F5194" s="42">
        <v>0</v>
      </c>
    </row>
    <row r="5195" spans="1:6" ht="26.25">
      <c r="A5195" s="41" t="s">
        <v>22754</v>
      </c>
      <c r="B5195" s="2">
        <v>105153</v>
      </c>
      <c r="C5195" s="150" t="s">
        <v>22914</v>
      </c>
      <c r="D5195" s="2" t="s">
        <v>35</v>
      </c>
      <c r="E5195" s="34">
        <v>62.28</v>
      </c>
      <c r="F5195" s="42">
        <v>0</v>
      </c>
    </row>
    <row r="5196" spans="1:6" ht="26.25">
      <c r="A5196" s="41" t="s">
        <v>22754</v>
      </c>
      <c r="B5196" s="2">
        <v>105161</v>
      </c>
      <c r="C5196" s="150" t="s">
        <v>22915</v>
      </c>
      <c r="D5196" s="2" t="s">
        <v>35</v>
      </c>
      <c r="E5196" s="34">
        <v>111</v>
      </c>
      <c r="F5196" s="42">
        <v>0</v>
      </c>
    </row>
    <row r="5197" spans="1:6" ht="26.25">
      <c r="A5197" s="41" t="s">
        <v>22754</v>
      </c>
      <c r="B5197" s="2">
        <v>105162</v>
      </c>
      <c r="C5197" s="150" t="s">
        <v>22916</v>
      </c>
      <c r="D5197" s="2" t="s">
        <v>35</v>
      </c>
      <c r="E5197" s="34">
        <v>188.32</v>
      </c>
      <c r="F5197" s="42">
        <v>0</v>
      </c>
    </row>
    <row r="5198" spans="1:6" ht="26.25">
      <c r="A5198" s="41" t="s">
        <v>22754</v>
      </c>
      <c r="B5198" s="2">
        <v>105163</v>
      </c>
      <c r="C5198" s="150" t="s">
        <v>22917</v>
      </c>
      <c r="D5198" s="2" t="s">
        <v>35</v>
      </c>
      <c r="E5198" s="34">
        <v>17.46</v>
      </c>
      <c r="F5198" s="42">
        <v>0</v>
      </c>
    </row>
    <row r="5199" spans="1:6" ht="26.25">
      <c r="A5199" s="41" t="s">
        <v>22754</v>
      </c>
      <c r="B5199" s="2">
        <v>105170</v>
      </c>
      <c r="C5199" s="150" t="s">
        <v>22918</v>
      </c>
      <c r="D5199" s="2" t="s">
        <v>35</v>
      </c>
      <c r="E5199" s="34">
        <v>6.94</v>
      </c>
      <c r="F5199" s="42">
        <v>0</v>
      </c>
    </row>
    <row r="5200" spans="1:6" ht="26.25">
      <c r="A5200" s="41" t="s">
        <v>22754</v>
      </c>
      <c r="B5200" s="2">
        <v>105179</v>
      </c>
      <c r="C5200" s="150" t="s">
        <v>22919</v>
      </c>
      <c r="D5200" s="2" t="s">
        <v>35</v>
      </c>
      <c r="E5200" s="34">
        <v>11.66</v>
      </c>
      <c r="F5200" s="42">
        <v>0</v>
      </c>
    </row>
    <row r="5201" spans="1:6" ht="26.25">
      <c r="A5201" s="41" t="s">
        <v>22754</v>
      </c>
      <c r="B5201" s="2">
        <v>105180</v>
      </c>
      <c r="C5201" s="150" t="s">
        <v>22920</v>
      </c>
      <c r="D5201" s="2" t="s">
        <v>35</v>
      </c>
      <c r="E5201" s="34">
        <v>16</v>
      </c>
      <c r="F5201" s="42">
        <v>0</v>
      </c>
    </row>
    <row r="5202" spans="1:6" ht="26.25">
      <c r="A5202" s="41" t="s">
        <v>22754</v>
      </c>
      <c r="B5202" s="2">
        <v>105181</v>
      </c>
      <c r="C5202" s="150" t="s">
        <v>22921</v>
      </c>
      <c r="D5202" s="2" t="s">
        <v>35</v>
      </c>
      <c r="E5202" s="34">
        <v>21.54</v>
      </c>
      <c r="F5202" s="42">
        <v>0</v>
      </c>
    </row>
    <row r="5203" spans="1:6" ht="26.25">
      <c r="A5203" s="41" t="s">
        <v>22754</v>
      </c>
      <c r="B5203" s="2">
        <v>105182</v>
      </c>
      <c r="C5203" s="150" t="s">
        <v>22922</v>
      </c>
      <c r="D5203" s="2" t="s">
        <v>35</v>
      </c>
      <c r="E5203" s="34">
        <v>49.06</v>
      </c>
      <c r="F5203" s="42">
        <v>0</v>
      </c>
    </row>
    <row r="5204" spans="1:6" ht="26.25">
      <c r="A5204" s="41" t="s">
        <v>22754</v>
      </c>
      <c r="B5204" s="2">
        <v>105183</v>
      </c>
      <c r="C5204" s="150" t="s">
        <v>22923</v>
      </c>
      <c r="D5204" s="2" t="s">
        <v>35</v>
      </c>
      <c r="E5204" s="34">
        <v>101.92</v>
      </c>
      <c r="F5204" s="42">
        <v>0</v>
      </c>
    </row>
    <row r="5205" spans="1:6" ht="26.25">
      <c r="A5205" s="41" t="s">
        <v>22754</v>
      </c>
      <c r="B5205" s="2">
        <v>105184</v>
      </c>
      <c r="C5205" s="150" t="s">
        <v>22924</v>
      </c>
      <c r="D5205" s="2" t="s">
        <v>35</v>
      </c>
      <c r="E5205" s="34">
        <v>126.27</v>
      </c>
      <c r="F5205" s="42">
        <v>0</v>
      </c>
    </row>
    <row r="5206" spans="1:6" ht="26.25">
      <c r="A5206" s="41" t="s">
        <v>22754</v>
      </c>
      <c r="B5206" s="2">
        <v>94612</v>
      </c>
      <c r="C5206" s="150" t="s">
        <v>22925</v>
      </c>
      <c r="D5206" s="2" t="s">
        <v>35</v>
      </c>
      <c r="E5206" s="34">
        <v>443.1</v>
      </c>
      <c r="F5206" s="42">
        <v>0</v>
      </c>
    </row>
    <row r="5207" spans="1:6" ht="26.25">
      <c r="A5207" s="41" t="s">
        <v>22754</v>
      </c>
      <c r="B5207" s="2">
        <v>105142</v>
      </c>
      <c r="C5207" s="150" t="s">
        <v>22926</v>
      </c>
      <c r="D5207" s="2" t="s">
        <v>35</v>
      </c>
      <c r="E5207" s="34">
        <v>8.02</v>
      </c>
      <c r="F5207" s="42">
        <v>0</v>
      </c>
    </row>
    <row r="5208" spans="1:6" ht="26.25">
      <c r="A5208" s="41" t="s">
        <v>22754</v>
      </c>
      <c r="B5208" s="2">
        <v>105143</v>
      </c>
      <c r="C5208" s="150" t="s">
        <v>22927</v>
      </c>
      <c r="D5208" s="2" t="s">
        <v>35</v>
      </c>
      <c r="E5208" s="34">
        <v>12.01</v>
      </c>
      <c r="F5208" s="42">
        <v>0</v>
      </c>
    </row>
    <row r="5209" spans="1:6" ht="26.25">
      <c r="A5209" s="41" t="s">
        <v>22754</v>
      </c>
      <c r="B5209" s="2">
        <v>105144</v>
      </c>
      <c r="C5209" s="150" t="s">
        <v>22928</v>
      </c>
      <c r="D5209" s="2" t="s">
        <v>35</v>
      </c>
      <c r="E5209" s="34">
        <v>25.31</v>
      </c>
      <c r="F5209" s="42">
        <v>0</v>
      </c>
    </row>
    <row r="5210" spans="1:6" ht="39">
      <c r="A5210" s="41" t="s">
        <v>22754</v>
      </c>
      <c r="B5210" s="2">
        <v>105173</v>
      </c>
      <c r="C5210" s="150" t="s">
        <v>22929</v>
      </c>
      <c r="D5210" s="2" t="s">
        <v>35</v>
      </c>
      <c r="E5210" s="34">
        <v>96.65</v>
      </c>
      <c r="F5210" s="42">
        <v>0</v>
      </c>
    </row>
    <row r="5211" spans="1:6" ht="39">
      <c r="A5211" s="41" t="s">
        <v>22754</v>
      </c>
      <c r="B5211" s="2">
        <v>105175</v>
      </c>
      <c r="C5211" s="150" t="s">
        <v>22930</v>
      </c>
      <c r="D5211" s="2" t="s">
        <v>35</v>
      </c>
      <c r="E5211" s="34">
        <v>136.44999999999999</v>
      </c>
      <c r="F5211" s="42">
        <v>0</v>
      </c>
    </row>
    <row r="5212" spans="1:6" ht="39">
      <c r="A5212" s="41" t="s">
        <v>22754</v>
      </c>
      <c r="B5212" s="2">
        <v>105174</v>
      </c>
      <c r="C5212" s="150" t="s">
        <v>22931</v>
      </c>
      <c r="D5212" s="2" t="s">
        <v>35</v>
      </c>
      <c r="E5212" s="34">
        <v>138.44</v>
      </c>
      <c r="F5212" s="42">
        <v>0</v>
      </c>
    </row>
    <row r="5213" spans="1:6" ht="26.25">
      <c r="A5213" s="41" t="s">
        <v>22754</v>
      </c>
      <c r="B5213" s="2">
        <v>105145</v>
      </c>
      <c r="C5213" s="150" t="s">
        <v>22932</v>
      </c>
      <c r="D5213" s="2" t="s">
        <v>35</v>
      </c>
      <c r="E5213" s="34">
        <v>13.86</v>
      </c>
      <c r="F5213" s="42">
        <v>0</v>
      </c>
    </row>
    <row r="5214" spans="1:6" ht="26.25">
      <c r="A5214" s="41" t="s">
        <v>22754</v>
      </c>
      <c r="B5214" s="2">
        <v>94606</v>
      </c>
      <c r="C5214" s="150" t="s">
        <v>22933</v>
      </c>
      <c r="D5214" s="2" t="s">
        <v>35</v>
      </c>
      <c r="E5214" s="34">
        <v>91.4</v>
      </c>
      <c r="F5214" s="42">
        <v>0</v>
      </c>
    </row>
    <row r="5215" spans="1:6" ht="26.25">
      <c r="A5215" s="41" t="s">
        <v>22754</v>
      </c>
      <c r="B5215" s="2">
        <v>94608</v>
      </c>
      <c r="C5215" s="150" t="s">
        <v>22934</v>
      </c>
      <c r="D5215" s="2" t="s">
        <v>35</v>
      </c>
      <c r="E5215" s="34">
        <v>217.04</v>
      </c>
      <c r="F5215" s="42">
        <v>0</v>
      </c>
    </row>
    <row r="5216" spans="1:6" ht="26.25">
      <c r="A5216" s="41" t="s">
        <v>22754</v>
      </c>
      <c r="B5216" s="2">
        <v>94610</v>
      </c>
      <c r="C5216" s="150" t="s">
        <v>22935</v>
      </c>
      <c r="D5216" s="2" t="s">
        <v>35</v>
      </c>
      <c r="E5216" s="34">
        <v>313.89999999999998</v>
      </c>
      <c r="F5216" s="42">
        <v>0</v>
      </c>
    </row>
    <row r="5217" spans="1:6" ht="26.25">
      <c r="A5217" s="41" t="s">
        <v>22754</v>
      </c>
      <c r="B5217" s="2">
        <v>94657</v>
      </c>
      <c r="C5217" s="150" t="s">
        <v>22936</v>
      </c>
      <c r="D5217" s="2" t="s">
        <v>35</v>
      </c>
      <c r="E5217" s="34">
        <v>4.74</v>
      </c>
      <c r="F5217" s="42">
        <v>0</v>
      </c>
    </row>
    <row r="5218" spans="1:6" ht="26.25">
      <c r="A5218" s="41" t="s">
        <v>22754</v>
      </c>
      <c r="B5218" s="2">
        <v>94659</v>
      </c>
      <c r="C5218" s="150" t="s">
        <v>22937</v>
      </c>
      <c r="D5218" s="2" t="s">
        <v>35</v>
      </c>
      <c r="E5218" s="34">
        <v>7.32</v>
      </c>
      <c r="F5218" s="42">
        <v>0</v>
      </c>
    </row>
    <row r="5219" spans="1:6" ht="26.25">
      <c r="A5219" s="41" t="s">
        <v>22754</v>
      </c>
      <c r="B5219" s="2">
        <v>94739</v>
      </c>
      <c r="C5219" s="150" t="s">
        <v>22938</v>
      </c>
      <c r="D5219" s="2" t="s">
        <v>35</v>
      </c>
      <c r="E5219" s="34">
        <v>235</v>
      </c>
      <c r="F5219" s="42">
        <v>0</v>
      </c>
    </row>
    <row r="5220" spans="1:6" ht="26.25">
      <c r="A5220" s="41" t="s">
        <v>22754</v>
      </c>
      <c r="B5220" s="2">
        <v>94725</v>
      </c>
      <c r="C5220" s="150" t="s">
        <v>22939</v>
      </c>
      <c r="D5220" s="2" t="s">
        <v>35</v>
      </c>
      <c r="E5220" s="34">
        <v>7.37</v>
      </c>
      <c r="F5220" s="42">
        <v>0</v>
      </c>
    </row>
    <row r="5221" spans="1:6" ht="26.25">
      <c r="A5221" s="41" t="s">
        <v>22754</v>
      </c>
      <c r="B5221" s="2">
        <v>94727</v>
      </c>
      <c r="C5221" s="150" t="s">
        <v>22940</v>
      </c>
      <c r="D5221" s="2" t="s">
        <v>35</v>
      </c>
      <c r="E5221" s="34">
        <v>11.78</v>
      </c>
      <c r="F5221" s="42">
        <v>0</v>
      </c>
    </row>
    <row r="5222" spans="1:6" ht="26.25">
      <c r="A5222" s="41" t="s">
        <v>22754</v>
      </c>
      <c r="B5222" s="2">
        <v>94729</v>
      </c>
      <c r="C5222" s="150" t="s">
        <v>22941</v>
      </c>
      <c r="D5222" s="2" t="s">
        <v>35</v>
      </c>
      <c r="E5222" s="34">
        <v>20.11</v>
      </c>
      <c r="F5222" s="42">
        <v>0</v>
      </c>
    </row>
    <row r="5223" spans="1:6" ht="26.25">
      <c r="A5223" s="41" t="s">
        <v>22754</v>
      </c>
      <c r="B5223" s="2">
        <v>94731</v>
      </c>
      <c r="C5223" s="150" t="s">
        <v>22942</v>
      </c>
      <c r="D5223" s="2" t="s">
        <v>35</v>
      </c>
      <c r="E5223" s="34">
        <v>26.66</v>
      </c>
      <c r="F5223" s="42">
        <v>0</v>
      </c>
    </row>
    <row r="5224" spans="1:6" ht="26.25">
      <c r="A5224" s="41" t="s">
        <v>22754</v>
      </c>
      <c r="B5224" s="2">
        <v>94733</v>
      </c>
      <c r="C5224" s="150" t="s">
        <v>22943</v>
      </c>
      <c r="D5224" s="2" t="s">
        <v>35</v>
      </c>
      <c r="E5224" s="34">
        <v>46.54</v>
      </c>
      <c r="F5224" s="42">
        <v>0</v>
      </c>
    </row>
    <row r="5225" spans="1:6" ht="26.25">
      <c r="A5225" s="41" t="s">
        <v>22754</v>
      </c>
      <c r="B5225" s="2">
        <v>94863</v>
      </c>
      <c r="C5225" s="150" t="s">
        <v>22944</v>
      </c>
      <c r="D5225" s="2" t="s">
        <v>35</v>
      </c>
      <c r="E5225" s="34">
        <v>158.81</v>
      </c>
      <c r="F5225" s="42">
        <v>0</v>
      </c>
    </row>
    <row r="5226" spans="1:6" ht="26.25">
      <c r="A5226" s="41" t="s">
        <v>22754</v>
      </c>
      <c r="B5226" s="2">
        <v>94737</v>
      </c>
      <c r="C5226" s="150" t="s">
        <v>22945</v>
      </c>
      <c r="D5226" s="2" t="s">
        <v>35</v>
      </c>
      <c r="E5226" s="34">
        <v>189.92</v>
      </c>
      <c r="F5226" s="42">
        <v>0</v>
      </c>
    </row>
    <row r="5227" spans="1:6" ht="26.25">
      <c r="A5227" s="41" t="s">
        <v>22754</v>
      </c>
      <c r="B5227" s="2">
        <v>94465</v>
      </c>
      <c r="C5227" s="150" t="s">
        <v>22946</v>
      </c>
      <c r="D5227" s="2" t="s">
        <v>35</v>
      </c>
      <c r="E5227" s="34">
        <v>59.95</v>
      </c>
      <c r="F5227" s="42">
        <v>0</v>
      </c>
    </row>
    <row r="5228" spans="1:6" ht="26.25">
      <c r="A5228" s="41" t="s">
        <v>22754</v>
      </c>
      <c r="B5228" s="2">
        <v>94467</v>
      </c>
      <c r="C5228" s="150" t="s">
        <v>22947</v>
      </c>
      <c r="D5228" s="2" t="s">
        <v>35</v>
      </c>
      <c r="E5228" s="34">
        <v>94.11</v>
      </c>
      <c r="F5228" s="42">
        <v>0</v>
      </c>
    </row>
    <row r="5229" spans="1:6" ht="26.25">
      <c r="A5229" s="41" t="s">
        <v>22754</v>
      </c>
      <c r="B5229" s="2">
        <v>94469</v>
      </c>
      <c r="C5229" s="150" t="s">
        <v>22948</v>
      </c>
      <c r="D5229" s="2" t="s">
        <v>35</v>
      </c>
      <c r="E5229" s="34">
        <v>133.01</v>
      </c>
      <c r="F5229" s="42">
        <v>0</v>
      </c>
    </row>
    <row r="5230" spans="1:6" ht="26.25">
      <c r="A5230" s="41" t="s">
        <v>22754</v>
      </c>
      <c r="B5230" s="2">
        <v>96746</v>
      </c>
      <c r="C5230" s="150" t="s">
        <v>22949</v>
      </c>
      <c r="D5230" s="2" t="s">
        <v>35</v>
      </c>
      <c r="E5230" s="34">
        <v>129.69999999999999</v>
      </c>
      <c r="F5230" s="42">
        <v>0</v>
      </c>
    </row>
    <row r="5231" spans="1:6" ht="26.25">
      <c r="A5231" s="41" t="s">
        <v>22754</v>
      </c>
      <c r="B5231" s="2">
        <v>96736</v>
      </c>
      <c r="C5231" s="150" t="s">
        <v>22950</v>
      </c>
      <c r="D5231" s="2" t="s">
        <v>35</v>
      </c>
      <c r="E5231" s="34">
        <v>7.58</v>
      </c>
      <c r="F5231" s="42">
        <v>0</v>
      </c>
    </row>
    <row r="5232" spans="1:6" ht="26.25">
      <c r="A5232" s="41" t="s">
        <v>22754</v>
      </c>
      <c r="B5232" s="2">
        <v>96737</v>
      </c>
      <c r="C5232" s="150" t="s">
        <v>22951</v>
      </c>
      <c r="D5232" s="2" t="s">
        <v>35</v>
      </c>
      <c r="E5232" s="34">
        <v>7.84</v>
      </c>
      <c r="F5232" s="42">
        <v>0</v>
      </c>
    </row>
    <row r="5233" spans="1:6" ht="26.25">
      <c r="A5233" s="41" t="s">
        <v>22754</v>
      </c>
      <c r="B5233" s="2">
        <v>96739</v>
      </c>
      <c r="C5233" s="150" t="s">
        <v>22952</v>
      </c>
      <c r="D5233" s="2" t="s">
        <v>35</v>
      </c>
      <c r="E5233" s="34">
        <v>10.62</v>
      </c>
      <c r="F5233" s="42">
        <v>0</v>
      </c>
    </row>
    <row r="5234" spans="1:6" ht="26.25">
      <c r="A5234" s="41" t="s">
        <v>22754</v>
      </c>
      <c r="B5234" s="2">
        <v>96741</v>
      </c>
      <c r="C5234" s="150" t="s">
        <v>22953</v>
      </c>
      <c r="D5234" s="2" t="s">
        <v>35</v>
      </c>
      <c r="E5234" s="34">
        <v>19.93</v>
      </c>
      <c r="F5234" s="42">
        <v>0</v>
      </c>
    </row>
    <row r="5235" spans="1:6" ht="26.25">
      <c r="A5235" s="41" t="s">
        <v>22754</v>
      </c>
      <c r="B5235" s="2">
        <v>96742</v>
      </c>
      <c r="C5235" s="150" t="s">
        <v>22954</v>
      </c>
      <c r="D5235" s="2" t="s">
        <v>35</v>
      </c>
      <c r="E5235" s="34">
        <v>24.52</v>
      </c>
      <c r="F5235" s="42">
        <v>0</v>
      </c>
    </row>
    <row r="5236" spans="1:6" ht="26.25">
      <c r="A5236" s="41" t="s">
        <v>22754</v>
      </c>
      <c r="B5236" s="2">
        <v>96743</v>
      </c>
      <c r="C5236" s="150" t="s">
        <v>22955</v>
      </c>
      <c r="D5236" s="2" t="s">
        <v>35</v>
      </c>
      <c r="E5236" s="34">
        <v>37.93</v>
      </c>
      <c r="F5236" s="42">
        <v>0</v>
      </c>
    </row>
    <row r="5237" spans="1:6" ht="26.25">
      <c r="A5237" s="41" t="s">
        <v>22754</v>
      </c>
      <c r="B5237" s="2">
        <v>96744</v>
      </c>
      <c r="C5237" s="150" t="s">
        <v>22956</v>
      </c>
      <c r="D5237" s="2" t="s">
        <v>35</v>
      </c>
      <c r="E5237" s="34">
        <v>63.19</v>
      </c>
      <c r="F5237" s="42">
        <v>0</v>
      </c>
    </row>
    <row r="5238" spans="1:6" ht="26.25">
      <c r="A5238" s="41" t="s">
        <v>22754</v>
      </c>
      <c r="B5238" s="2">
        <v>96745</v>
      </c>
      <c r="C5238" s="150" t="s">
        <v>22957</v>
      </c>
      <c r="D5238" s="2" t="s">
        <v>35</v>
      </c>
      <c r="E5238" s="34">
        <v>98.43</v>
      </c>
      <c r="F5238" s="42">
        <v>0</v>
      </c>
    </row>
    <row r="5239" spans="1:6" ht="26.25">
      <c r="A5239" s="41" t="s">
        <v>22754</v>
      </c>
      <c r="B5239" s="2">
        <v>94671</v>
      </c>
      <c r="C5239" s="150" t="s">
        <v>22958</v>
      </c>
      <c r="D5239" s="2" t="s">
        <v>35</v>
      </c>
      <c r="E5239" s="34">
        <v>123.31</v>
      </c>
      <c r="F5239" s="42">
        <v>0</v>
      </c>
    </row>
    <row r="5240" spans="1:6" ht="26.25">
      <c r="A5240" s="41" t="s">
        <v>22754</v>
      </c>
      <c r="B5240" s="2">
        <v>94661</v>
      </c>
      <c r="C5240" s="150" t="s">
        <v>22959</v>
      </c>
      <c r="D5240" s="2" t="s">
        <v>35</v>
      </c>
      <c r="E5240" s="34">
        <v>11.57</v>
      </c>
      <c r="F5240" s="42">
        <v>0</v>
      </c>
    </row>
    <row r="5241" spans="1:6" ht="26.25">
      <c r="A5241" s="41" t="s">
        <v>22754</v>
      </c>
      <c r="B5241" s="2">
        <v>94663</v>
      </c>
      <c r="C5241" s="150" t="s">
        <v>22960</v>
      </c>
      <c r="D5241" s="2" t="s">
        <v>35</v>
      </c>
      <c r="E5241" s="34">
        <v>14.47</v>
      </c>
      <c r="F5241" s="42">
        <v>0</v>
      </c>
    </row>
    <row r="5242" spans="1:6" ht="26.25">
      <c r="A5242" s="41" t="s">
        <v>22754</v>
      </c>
      <c r="B5242" s="2">
        <v>94665</v>
      </c>
      <c r="C5242" s="150" t="s">
        <v>22961</v>
      </c>
      <c r="D5242" s="2" t="s">
        <v>35</v>
      </c>
      <c r="E5242" s="34">
        <v>28.21</v>
      </c>
      <c r="F5242" s="42">
        <v>0</v>
      </c>
    </row>
    <row r="5243" spans="1:6" ht="26.25">
      <c r="A5243" s="41" t="s">
        <v>22754</v>
      </c>
      <c r="B5243" s="2">
        <v>94667</v>
      </c>
      <c r="C5243" s="150" t="s">
        <v>22962</v>
      </c>
      <c r="D5243" s="2" t="s">
        <v>35</v>
      </c>
      <c r="E5243" s="34">
        <v>41.49</v>
      </c>
      <c r="F5243" s="42">
        <v>0</v>
      </c>
    </row>
    <row r="5244" spans="1:6" ht="26.25">
      <c r="A5244" s="41" t="s">
        <v>22754</v>
      </c>
      <c r="B5244" s="2">
        <v>94669</v>
      </c>
      <c r="C5244" s="150" t="s">
        <v>22963</v>
      </c>
      <c r="D5244" s="2" t="s">
        <v>35</v>
      </c>
      <c r="E5244" s="34">
        <v>74.77</v>
      </c>
      <c r="F5244" s="42">
        <v>0</v>
      </c>
    </row>
    <row r="5245" spans="1:6" ht="39">
      <c r="A5245" s="41" t="s">
        <v>22754</v>
      </c>
      <c r="B5245" s="2">
        <v>105177</v>
      </c>
      <c r="C5245" s="150" t="s">
        <v>22964</v>
      </c>
      <c r="D5245" s="2" t="s">
        <v>35</v>
      </c>
      <c r="E5245" s="34">
        <v>153.08000000000001</v>
      </c>
      <c r="F5245" s="42">
        <v>0</v>
      </c>
    </row>
    <row r="5246" spans="1:6" ht="39">
      <c r="A5246" s="41" t="s">
        <v>22754</v>
      </c>
      <c r="B5246" s="2">
        <v>105176</v>
      </c>
      <c r="C5246" s="150" t="s">
        <v>22965</v>
      </c>
      <c r="D5246" s="2" t="s">
        <v>35</v>
      </c>
      <c r="E5246" s="34">
        <v>171.64</v>
      </c>
      <c r="F5246" s="42">
        <v>0</v>
      </c>
    </row>
    <row r="5247" spans="1:6" ht="26.25">
      <c r="A5247" s="41" t="s">
        <v>22754</v>
      </c>
      <c r="B5247" s="2">
        <v>94466</v>
      </c>
      <c r="C5247" s="150" t="s">
        <v>22966</v>
      </c>
      <c r="D5247" s="2" t="s">
        <v>35</v>
      </c>
      <c r="E5247" s="34">
        <v>59.98</v>
      </c>
      <c r="F5247" s="42">
        <v>0</v>
      </c>
    </row>
    <row r="5248" spans="1:6" ht="26.25">
      <c r="A5248" s="41" t="s">
        <v>22754</v>
      </c>
      <c r="B5248" s="2">
        <v>94468</v>
      </c>
      <c r="C5248" s="150" t="s">
        <v>22967</v>
      </c>
      <c r="D5248" s="2" t="s">
        <v>35</v>
      </c>
      <c r="E5248" s="34">
        <v>83.4</v>
      </c>
      <c r="F5248" s="42">
        <v>0</v>
      </c>
    </row>
    <row r="5249" spans="1:6" ht="26.25">
      <c r="A5249" s="41" t="s">
        <v>22754</v>
      </c>
      <c r="B5249" s="2">
        <v>94470</v>
      </c>
      <c r="C5249" s="150" t="s">
        <v>22968</v>
      </c>
      <c r="D5249" s="2" t="s">
        <v>35</v>
      </c>
      <c r="E5249" s="34">
        <v>123.48</v>
      </c>
      <c r="F5249" s="42">
        <v>0</v>
      </c>
    </row>
    <row r="5250" spans="1:6" ht="26.25">
      <c r="A5250" s="41" t="s">
        <v>22754</v>
      </c>
      <c r="B5250" s="2">
        <v>105225</v>
      </c>
      <c r="C5250" s="150" t="s">
        <v>22969</v>
      </c>
      <c r="D5250" s="2" t="s">
        <v>35</v>
      </c>
      <c r="E5250" s="34">
        <v>18.100000000000001</v>
      </c>
      <c r="F5250" s="42">
        <v>0</v>
      </c>
    </row>
    <row r="5251" spans="1:6" ht="26.25">
      <c r="A5251" s="41" t="s">
        <v>22754</v>
      </c>
      <c r="B5251" s="2">
        <v>105226</v>
      </c>
      <c r="C5251" s="150" t="s">
        <v>22970</v>
      </c>
      <c r="D5251" s="2" t="s">
        <v>35</v>
      </c>
      <c r="E5251" s="34">
        <v>40.9</v>
      </c>
      <c r="F5251" s="42">
        <v>0</v>
      </c>
    </row>
    <row r="5252" spans="1:6" ht="26.25">
      <c r="A5252" s="41" t="s">
        <v>22754</v>
      </c>
      <c r="B5252" s="2">
        <v>105227</v>
      </c>
      <c r="C5252" s="150" t="s">
        <v>22971</v>
      </c>
      <c r="D5252" s="2" t="s">
        <v>35</v>
      </c>
      <c r="E5252" s="34">
        <v>58.35</v>
      </c>
      <c r="F5252" s="42">
        <v>0</v>
      </c>
    </row>
    <row r="5253" spans="1:6" ht="39">
      <c r="A5253" s="41" t="s">
        <v>22754</v>
      </c>
      <c r="B5253" s="2">
        <v>105212</v>
      </c>
      <c r="C5253" s="150" t="s">
        <v>22972</v>
      </c>
      <c r="D5253" s="2" t="s">
        <v>35</v>
      </c>
      <c r="E5253" s="34">
        <v>262.35000000000002</v>
      </c>
      <c r="F5253" s="42">
        <v>0</v>
      </c>
    </row>
    <row r="5254" spans="1:6" ht="39">
      <c r="A5254" s="41" t="s">
        <v>22754</v>
      </c>
      <c r="B5254" s="2">
        <v>105211</v>
      </c>
      <c r="C5254" s="150" t="s">
        <v>22973</v>
      </c>
      <c r="D5254" s="2" t="s">
        <v>35</v>
      </c>
      <c r="E5254" s="34">
        <v>264.99</v>
      </c>
      <c r="F5254" s="42">
        <v>0</v>
      </c>
    </row>
    <row r="5255" spans="1:6" ht="26.25">
      <c r="A5255" s="41" t="s">
        <v>22754</v>
      </c>
      <c r="B5255" s="2">
        <v>105189</v>
      </c>
      <c r="C5255" s="150" t="s">
        <v>22974</v>
      </c>
      <c r="D5255" s="2" t="s">
        <v>35</v>
      </c>
      <c r="E5255" s="34">
        <v>25.92</v>
      </c>
      <c r="F5255" s="42">
        <v>0</v>
      </c>
    </row>
    <row r="5256" spans="1:6" ht="26.25">
      <c r="A5256" s="41" t="s">
        <v>22754</v>
      </c>
      <c r="B5256" s="2">
        <v>105190</v>
      </c>
      <c r="C5256" s="150" t="s">
        <v>22975</v>
      </c>
      <c r="D5256" s="2" t="s">
        <v>35</v>
      </c>
      <c r="E5256" s="34">
        <v>32.08</v>
      </c>
      <c r="F5256" s="42">
        <v>0</v>
      </c>
    </row>
    <row r="5257" spans="1:6" ht="26.25">
      <c r="A5257" s="41" t="s">
        <v>22754</v>
      </c>
      <c r="B5257" s="2">
        <v>94625</v>
      </c>
      <c r="C5257" s="150" t="s">
        <v>22976</v>
      </c>
      <c r="D5257" s="2" t="s">
        <v>35</v>
      </c>
      <c r="E5257" s="34">
        <v>1573.89</v>
      </c>
      <c r="F5257" s="42">
        <v>0</v>
      </c>
    </row>
    <row r="5258" spans="1:6" ht="26.25">
      <c r="A5258" s="41" t="s">
        <v>22754</v>
      </c>
      <c r="B5258" s="2">
        <v>94622</v>
      </c>
      <c r="C5258" s="150" t="s">
        <v>22977</v>
      </c>
      <c r="D5258" s="2" t="s">
        <v>35</v>
      </c>
      <c r="E5258" s="34">
        <v>223.47</v>
      </c>
      <c r="F5258" s="42">
        <v>0</v>
      </c>
    </row>
    <row r="5259" spans="1:6" ht="26.25">
      <c r="A5259" s="41" t="s">
        <v>22754</v>
      </c>
      <c r="B5259" s="2">
        <v>94623</v>
      </c>
      <c r="C5259" s="150" t="s">
        <v>22978</v>
      </c>
      <c r="D5259" s="2" t="s">
        <v>35</v>
      </c>
      <c r="E5259" s="34">
        <v>509.9</v>
      </c>
      <c r="F5259" s="42">
        <v>0</v>
      </c>
    </row>
    <row r="5260" spans="1:6" ht="26.25">
      <c r="A5260" s="41" t="s">
        <v>22754</v>
      </c>
      <c r="B5260" s="2">
        <v>94624</v>
      </c>
      <c r="C5260" s="150" t="s">
        <v>22979</v>
      </c>
      <c r="D5260" s="2" t="s">
        <v>35</v>
      </c>
      <c r="E5260" s="34">
        <v>760.1</v>
      </c>
      <c r="F5260" s="42">
        <v>0</v>
      </c>
    </row>
    <row r="5261" spans="1:6" ht="26.25">
      <c r="A5261" s="41" t="s">
        <v>22754</v>
      </c>
      <c r="B5261" s="2">
        <v>94763</v>
      </c>
      <c r="C5261" s="150" t="s">
        <v>22980</v>
      </c>
      <c r="D5261" s="2" t="s">
        <v>35</v>
      </c>
      <c r="E5261" s="34">
        <v>362.89</v>
      </c>
      <c r="F5261" s="42">
        <v>0</v>
      </c>
    </row>
    <row r="5262" spans="1:6" ht="26.25">
      <c r="A5262" s="41" t="s">
        <v>22754</v>
      </c>
      <c r="B5262" s="2">
        <v>94756</v>
      </c>
      <c r="C5262" s="150" t="s">
        <v>22981</v>
      </c>
      <c r="D5262" s="2" t="s">
        <v>35</v>
      </c>
      <c r="E5262" s="34">
        <v>13.6</v>
      </c>
      <c r="F5262" s="42">
        <v>0</v>
      </c>
    </row>
    <row r="5263" spans="1:6" ht="26.25">
      <c r="A5263" s="41" t="s">
        <v>22754</v>
      </c>
      <c r="B5263" s="2">
        <v>94757</v>
      </c>
      <c r="C5263" s="150" t="s">
        <v>22982</v>
      </c>
      <c r="D5263" s="2" t="s">
        <v>35</v>
      </c>
      <c r="E5263" s="34">
        <v>21.02</v>
      </c>
      <c r="F5263" s="42">
        <v>0</v>
      </c>
    </row>
    <row r="5264" spans="1:6" ht="26.25">
      <c r="A5264" s="41" t="s">
        <v>22754</v>
      </c>
      <c r="B5264" s="2">
        <v>94758</v>
      </c>
      <c r="C5264" s="150" t="s">
        <v>22983</v>
      </c>
      <c r="D5264" s="2" t="s">
        <v>35</v>
      </c>
      <c r="E5264" s="34">
        <v>51.67</v>
      </c>
      <c r="F5264" s="42">
        <v>0</v>
      </c>
    </row>
    <row r="5265" spans="1:6" ht="26.25">
      <c r="A5265" s="41" t="s">
        <v>22754</v>
      </c>
      <c r="B5265" s="2">
        <v>94759</v>
      </c>
      <c r="C5265" s="150" t="s">
        <v>22984</v>
      </c>
      <c r="D5265" s="2" t="s">
        <v>35</v>
      </c>
      <c r="E5265" s="34">
        <v>65.849999999999994</v>
      </c>
      <c r="F5265" s="42">
        <v>0</v>
      </c>
    </row>
    <row r="5266" spans="1:6" ht="26.25">
      <c r="A5266" s="41" t="s">
        <v>22754</v>
      </c>
      <c r="B5266" s="2">
        <v>94760</v>
      </c>
      <c r="C5266" s="150" t="s">
        <v>22985</v>
      </c>
      <c r="D5266" s="2" t="s">
        <v>35</v>
      </c>
      <c r="E5266" s="34">
        <v>104.75</v>
      </c>
      <c r="F5266" s="42">
        <v>0</v>
      </c>
    </row>
    <row r="5267" spans="1:6" ht="26.25">
      <c r="A5267" s="41" t="s">
        <v>22754</v>
      </c>
      <c r="B5267" s="2">
        <v>94761</v>
      </c>
      <c r="C5267" s="150" t="s">
        <v>22986</v>
      </c>
      <c r="D5267" s="2" t="s">
        <v>35</v>
      </c>
      <c r="E5267" s="34">
        <v>225.05</v>
      </c>
      <c r="F5267" s="42">
        <v>0</v>
      </c>
    </row>
    <row r="5268" spans="1:6" ht="26.25">
      <c r="A5268" s="41" t="s">
        <v>22754</v>
      </c>
      <c r="B5268" s="2">
        <v>94762</v>
      </c>
      <c r="C5268" s="150" t="s">
        <v>22987</v>
      </c>
      <c r="D5268" s="2" t="s">
        <v>35</v>
      </c>
      <c r="E5268" s="34">
        <v>274.24</v>
      </c>
      <c r="F5268" s="42">
        <v>0</v>
      </c>
    </row>
    <row r="5269" spans="1:6" ht="39">
      <c r="A5269" s="41" t="s">
        <v>22754</v>
      </c>
      <c r="B5269" s="2">
        <v>94462</v>
      </c>
      <c r="C5269" s="150" t="s">
        <v>22988</v>
      </c>
      <c r="D5269" s="2" t="s">
        <v>38</v>
      </c>
      <c r="E5269" s="34">
        <v>104.04</v>
      </c>
      <c r="F5269" s="42">
        <v>0</v>
      </c>
    </row>
    <row r="5270" spans="1:6" ht="39">
      <c r="A5270" s="41" t="s">
        <v>22754</v>
      </c>
      <c r="B5270" s="2">
        <v>94463</v>
      </c>
      <c r="C5270" s="150" t="s">
        <v>22989</v>
      </c>
      <c r="D5270" s="2" t="s">
        <v>38</v>
      </c>
      <c r="E5270" s="34">
        <v>127.13</v>
      </c>
      <c r="F5270" s="42">
        <v>0</v>
      </c>
    </row>
    <row r="5271" spans="1:6" ht="39">
      <c r="A5271" s="41" t="s">
        <v>22754</v>
      </c>
      <c r="B5271" s="2">
        <v>94464</v>
      </c>
      <c r="C5271" s="150" t="s">
        <v>22990</v>
      </c>
      <c r="D5271" s="2" t="s">
        <v>38</v>
      </c>
      <c r="E5271" s="34">
        <v>165.74</v>
      </c>
      <c r="F5271" s="42">
        <v>0</v>
      </c>
    </row>
    <row r="5272" spans="1:6" ht="26.25">
      <c r="A5272" s="41" t="s">
        <v>22754</v>
      </c>
      <c r="B5272" s="2">
        <v>94605</v>
      </c>
      <c r="C5272" s="150" t="s">
        <v>22991</v>
      </c>
      <c r="D5272" s="2" t="s">
        <v>38</v>
      </c>
      <c r="E5272" s="34">
        <v>671.78</v>
      </c>
      <c r="F5272" s="42">
        <v>0</v>
      </c>
    </row>
    <row r="5273" spans="1:6" ht="26.25">
      <c r="A5273" s="41" t="s">
        <v>22754</v>
      </c>
      <c r="B5273" s="2">
        <v>94602</v>
      </c>
      <c r="C5273" s="150" t="s">
        <v>22992</v>
      </c>
      <c r="D5273" s="2" t="s">
        <v>38</v>
      </c>
      <c r="E5273" s="34">
        <v>243.22</v>
      </c>
      <c r="F5273" s="42">
        <v>0</v>
      </c>
    </row>
    <row r="5274" spans="1:6" ht="26.25">
      <c r="A5274" s="41" t="s">
        <v>22754</v>
      </c>
      <c r="B5274" s="2">
        <v>94603</v>
      </c>
      <c r="C5274" s="150" t="s">
        <v>22993</v>
      </c>
      <c r="D5274" s="2" t="s">
        <v>38</v>
      </c>
      <c r="E5274" s="34">
        <v>329.49</v>
      </c>
      <c r="F5274" s="42">
        <v>0</v>
      </c>
    </row>
    <row r="5275" spans="1:6" ht="26.25">
      <c r="A5275" s="41" t="s">
        <v>22754</v>
      </c>
      <c r="B5275" s="2">
        <v>94604</v>
      </c>
      <c r="C5275" s="150" t="s">
        <v>22994</v>
      </c>
      <c r="D5275" s="2" t="s">
        <v>38</v>
      </c>
      <c r="E5275" s="34">
        <v>466.01</v>
      </c>
      <c r="F5275" s="42">
        <v>0</v>
      </c>
    </row>
    <row r="5276" spans="1:6" ht="26.25">
      <c r="A5276" s="41" t="s">
        <v>22754</v>
      </c>
      <c r="B5276" s="2">
        <v>94723</v>
      </c>
      <c r="C5276" s="150" t="s">
        <v>22995</v>
      </c>
      <c r="D5276" s="2" t="s">
        <v>38</v>
      </c>
      <c r="E5276" s="34">
        <v>457.46</v>
      </c>
      <c r="F5276" s="42">
        <v>0</v>
      </c>
    </row>
    <row r="5277" spans="1:6" ht="26.25">
      <c r="A5277" s="41" t="s">
        <v>22754</v>
      </c>
      <c r="B5277" s="2">
        <v>94716</v>
      </c>
      <c r="C5277" s="150" t="s">
        <v>22996</v>
      </c>
      <c r="D5277" s="2" t="s">
        <v>38</v>
      </c>
      <c r="E5277" s="34">
        <v>22.83</v>
      </c>
      <c r="F5277" s="42">
        <v>0</v>
      </c>
    </row>
    <row r="5278" spans="1:6" ht="26.25">
      <c r="A5278" s="41" t="s">
        <v>22754</v>
      </c>
      <c r="B5278" s="2">
        <v>94717</v>
      </c>
      <c r="C5278" s="150" t="s">
        <v>22997</v>
      </c>
      <c r="D5278" s="2" t="s">
        <v>38</v>
      </c>
      <c r="E5278" s="34">
        <v>37.93</v>
      </c>
      <c r="F5278" s="42">
        <v>0</v>
      </c>
    </row>
    <row r="5279" spans="1:6" ht="26.25">
      <c r="A5279" s="41" t="s">
        <v>22754</v>
      </c>
      <c r="B5279" s="2">
        <v>94718</v>
      </c>
      <c r="C5279" s="150" t="s">
        <v>22998</v>
      </c>
      <c r="D5279" s="2" t="s">
        <v>38</v>
      </c>
      <c r="E5279" s="34">
        <v>49.52</v>
      </c>
      <c r="F5279" s="42">
        <v>0</v>
      </c>
    </row>
    <row r="5280" spans="1:6" ht="26.25">
      <c r="A5280" s="41" t="s">
        <v>22754</v>
      </c>
      <c r="B5280" s="2">
        <v>94719</v>
      </c>
      <c r="C5280" s="150" t="s">
        <v>22999</v>
      </c>
      <c r="D5280" s="2" t="s">
        <v>38</v>
      </c>
      <c r="E5280" s="34">
        <v>66.02</v>
      </c>
      <c r="F5280" s="42">
        <v>0</v>
      </c>
    </row>
    <row r="5281" spans="1:6" ht="26.25">
      <c r="A5281" s="41" t="s">
        <v>22754</v>
      </c>
      <c r="B5281" s="2">
        <v>94720</v>
      </c>
      <c r="C5281" s="150" t="s">
        <v>23000</v>
      </c>
      <c r="D5281" s="2" t="s">
        <v>38</v>
      </c>
      <c r="E5281" s="34">
        <v>96.67</v>
      </c>
      <c r="F5281" s="42">
        <v>0</v>
      </c>
    </row>
    <row r="5282" spans="1:6" ht="26.25">
      <c r="A5282" s="41" t="s">
        <v>22754</v>
      </c>
      <c r="B5282" s="2">
        <v>94721</v>
      </c>
      <c r="C5282" s="150" t="s">
        <v>23001</v>
      </c>
      <c r="D5282" s="2" t="s">
        <v>38</v>
      </c>
      <c r="E5282" s="34">
        <v>156.84</v>
      </c>
      <c r="F5282" s="42">
        <v>0</v>
      </c>
    </row>
    <row r="5283" spans="1:6" ht="26.25">
      <c r="A5283" s="41" t="s">
        <v>22754</v>
      </c>
      <c r="B5283" s="2">
        <v>94722</v>
      </c>
      <c r="C5283" s="150" t="s">
        <v>23002</v>
      </c>
      <c r="D5283" s="2" t="s">
        <v>38</v>
      </c>
      <c r="E5283" s="34">
        <v>244.02</v>
      </c>
      <c r="F5283" s="42">
        <v>0</v>
      </c>
    </row>
    <row r="5284" spans="1:6" ht="26.25">
      <c r="A5284" s="41" t="s">
        <v>22754</v>
      </c>
      <c r="B5284" s="2">
        <v>96726</v>
      </c>
      <c r="C5284" s="150" t="s">
        <v>23003</v>
      </c>
      <c r="D5284" s="2" t="s">
        <v>38</v>
      </c>
      <c r="E5284" s="34">
        <v>190.64</v>
      </c>
      <c r="F5284" s="42">
        <v>0</v>
      </c>
    </row>
    <row r="5285" spans="1:6" ht="26.25">
      <c r="A5285" s="41" t="s">
        <v>22754</v>
      </c>
      <c r="B5285" s="2">
        <v>96735</v>
      </c>
      <c r="C5285" s="150" t="s">
        <v>23004</v>
      </c>
      <c r="D5285" s="2" t="s">
        <v>38</v>
      </c>
      <c r="E5285" s="34">
        <v>356.37</v>
      </c>
      <c r="F5285" s="42">
        <v>0</v>
      </c>
    </row>
    <row r="5286" spans="1:6" ht="26.25">
      <c r="A5286" s="41" t="s">
        <v>22754</v>
      </c>
      <c r="B5286" s="2">
        <v>96718</v>
      </c>
      <c r="C5286" s="150" t="s">
        <v>23005</v>
      </c>
      <c r="D5286" s="2" t="s">
        <v>38</v>
      </c>
      <c r="E5286" s="34">
        <v>17.559999999999999</v>
      </c>
      <c r="F5286" s="42">
        <v>0</v>
      </c>
    </row>
    <row r="5287" spans="1:6" ht="26.25">
      <c r="A5287" s="41" t="s">
        <v>22754</v>
      </c>
      <c r="B5287" s="2">
        <v>96727</v>
      </c>
      <c r="C5287" s="150" t="s">
        <v>23006</v>
      </c>
      <c r="D5287" s="2" t="s">
        <v>38</v>
      </c>
      <c r="E5287" s="34">
        <v>20.07</v>
      </c>
      <c r="F5287" s="42">
        <v>0</v>
      </c>
    </row>
    <row r="5288" spans="1:6" ht="26.25">
      <c r="A5288" s="41" t="s">
        <v>22754</v>
      </c>
      <c r="B5288" s="2">
        <v>96719</v>
      </c>
      <c r="C5288" s="150" t="s">
        <v>23007</v>
      </c>
      <c r="D5288" s="2" t="s">
        <v>38</v>
      </c>
      <c r="E5288" s="34">
        <v>22.29</v>
      </c>
      <c r="F5288" s="42">
        <v>0</v>
      </c>
    </row>
    <row r="5289" spans="1:6" ht="26.25">
      <c r="A5289" s="41" t="s">
        <v>22754</v>
      </c>
      <c r="B5289" s="2">
        <v>96728</v>
      </c>
      <c r="C5289" s="150" t="s">
        <v>23008</v>
      </c>
      <c r="D5289" s="2" t="s">
        <v>38</v>
      </c>
      <c r="E5289" s="34">
        <v>25.69</v>
      </c>
      <c r="F5289" s="42">
        <v>0</v>
      </c>
    </row>
    <row r="5290" spans="1:6" ht="26.25">
      <c r="A5290" s="41" t="s">
        <v>22754</v>
      </c>
      <c r="B5290" s="2">
        <v>96720</v>
      </c>
      <c r="C5290" s="150" t="s">
        <v>23009</v>
      </c>
      <c r="D5290" s="2" t="s">
        <v>38</v>
      </c>
      <c r="E5290" s="34">
        <v>20.48</v>
      </c>
      <c r="F5290" s="42">
        <v>0</v>
      </c>
    </row>
    <row r="5291" spans="1:6" ht="26.25">
      <c r="A5291" s="41" t="s">
        <v>22754</v>
      </c>
      <c r="B5291" s="2">
        <v>96729</v>
      </c>
      <c r="C5291" s="150" t="s">
        <v>23010</v>
      </c>
      <c r="D5291" s="2" t="s">
        <v>38</v>
      </c>
      <c r="E5291" s="34">
        <v>32.93</v>
      </c>
      <c r="F5291" s="42">
        <v>0</v>
      </c>
    </row>
    <row r="5292" spans="1:6" ht="26.25">
      <c r="A5292" s="41" t="s">
        <v>22754</v>
      </c>
      <c r="B5292" s="2">
        <v>96721</v>
      </c>
      <c r="C5292" s="150" t="s">
        <v>23011</v>
      </c>
      <c r="D5292" s="2" t="s">
        <v>38</v>
      </c>
      <c r="E5292" s="34">
        <v>26.5</v>
      </c>
      <c r="F5292" s="42">
        <v>0</v>
      </c>
    </row>
    <row r="5293" spans="1:6" ht="26.25">
      <c r="A5293" s="41" t="s">
        <v>22754</v>
      </c>
      <c r="B5293" s="2">
        <v>96730</v>
      </c>
      <c r="C5293" s="150" t="s">
        <v>23012</v>
      </c>
      <c r="D5293" s="2" t="s">
        <v>38</v>
      </c>
      <c r="E5293" s="34">
        <v>45.26</v>
      </c>
      <c r="F5293" s="42">
        <v>0</v>
      </c>
    </row>
    <row r="5294" spans="1:6" ht="26.25">
      <c r="A5294" s="41" t="s">
        <v>22754</v>
      </c>
      <c r="B5294" s="2">
        <v>96722</v>
      </c>
      <c r="C5294" s="150" t="s">
        <v>23013</v>
      </c>
      <c r="D5294" s="2" t="s">
        <v>38</v>
      </c>
      <c r="E5294" s="34">
        <v>40.229999999999997</v>
      </c>
      <c r="F5294" s="42">
        <v>0</v>
      </c>
    </row>
    <row r="5295" spans="1:6" ht="26.25">
      <c r="A5295" s="41" t="s">
        <v>22754</v>
      </c>
      <c r="B5295" s="2">
        <v>96731</v>
      </c>
      <c r="C5295" s="150" t="s">
        <v>23014</v>
      </c>
      <c r="D5295" s="2" t="s">
        <v>38</v>
      </c>
      <c r="E5295" s="34">
        <v>67.930000000000007</v>
      </c>
      <c r="F5295" s="42">
        <v>0</v>
      </c>
    </row>
    <row r="5296" spans="1:6" ht="26.25">
      <c r="A5296" s="41" t="s">
        <v>22754</v>
      </c>
      <c r="B5296" s="2">
        <v>96723</v>
      </c>
      <c r="C5296" s="150" t="s">
        <v>23015</v>
      </c>
      <c r="D5296" s="2" t="s">
        <v>38</v>
      </c>
      <c r="E5296" s="34">
        <v>62.02</v>
      </c>
      <c r="F5296" s="42">
        <v>0</v>
      </c>
    </row>
    <row r="5297" spans="1:6" ht="26.25">
      <c r="A5297" s="41" t="s">
        <v>22754</v>
      </c>
      <c r="B5297" s="2">
        <v>96732</v>
      </c>
      <c r="C5297" s="150" t="s">
        <v>23016</v>
      </c>
      <c r="D5297" s="2" t="s">
        <v>38</v>
      </c>
      <c r="E5297" s="34">
        <v>113.58</v>
      </c>
      <c r="F5297" s="42">
        <v>0</v>
      </c>
    </row>
    <row r="5298" spans="1:6" ht="26.25">
      <c r="A5298" s="41" t="s">
        <v>22754</v>
      </c>
      <c r="B5298" s="2">
        <v>96724</v>
      </c>
      <c r="C5298" s="150" t="s">
        <v>23017</v>
      </c>
      <c r="D5298" s="2" t="s">
        <v>38</v>
      </c>
      <c r="E5298" s="34">
        <v>79.599999999999994</v>
      </c>
      <c r="F5298" s="42">
        <v>0</v>
      </c>
    </row>
    <row r="5299" spans="1:6" ht="26.25">
      <c r="A5299" s="41" t="s">
        <v>22754</v>
      </c>
      <c r="B5299" s="2">
        <v>96733</v>
      </c>
      <c r="C5299" s="150" t="s">
        <v>23018</v>
      </c>
      <c r="D5299" s="2" t="s">
        <v>38</v>
      </c>
      <c r="E5299" s="34">
        <v>154.47999999999999</v>
      </c>
      <c r="F5299" s="42">
        <v>0</v>
      </c>
    </row>
    <row r="5300" spans="1:6" ht="26.25">
      <c r="A5300" s="41" t="s">
        <v>22754</v>
      </c>
      <c r="B5300" s="2">
        <v>96725</v>
      </c>
      <c r="C5300" s="150" t="s">
        <v>23019</v>
      </c>
      <c r="D5300" s="2" t="s">
        <v>38</v>
      </c>
      <c r="E5300" s="34">
        <v>129.22999999999999</v>
      </c>
      <c r="F5300" s="42">
        <v>0</v>
      </c>
    </row>
    <row r="5301" spans="1:6" ht="26.25">
      <c r="A5301" s="41" t="s">
        <v>22754</v>
      </c>
      <c r="B5301" s="2">
        <v>96734</v>
      </c>
      <c r="C5301" s="150" t="s">
        <v>23020</v>
      </c>
      <c r="D5301" s="2" t="s">
        <v>38</v>
      </c>
      <c r="E5301" s="34">
        <v>256.20999999999998</v>
      </c>
      <c r="F5301" s="42">
        <v>0</v>
      </c>
    </row>
    <row r="5302" spans="1:6" ht="26.25">
      <c r="A5302" s="41" t="s">
        <v>22754</v>
      </c>
      <c r="B5302" s="2">
        <v>94655</v>
      </c>
      <c r="C5302" s="150" t="s">
        <v>23021</v>
      </c>
      <c r="D5302" s="2" t="s">
        <v>38</v>
      </c>
      <c r="E5302" s="34">
        <v>146.04</v>
      </c>
      <c r="F5302" s="42">
        <v>0</v>
      </c>
    </row>
    <row r="5303" spans="1:6" ht="26.25">
      <c r="A5303" s="41" t="s">
        <v>22754</v>
      </c>
      <c r="B5303" s="2">
        <v>94648</v>
      </c>
      <c r="C5303" s="150" t="s">
        <v>23022</v>
      </c>
      <c r="D5303" s="2" t="s">
        <v>38</v>
      </c>
      <c r="E5303" s="34">
        <v>8.49</v>
      </c>
      <c r="F5303" s="42">
        <v>0</v>
      </c>
    </row>
    <row r="5304" spans="1:6" ht="26.25">
      <c r="A5304" s="41" t="s">
        <v>22754</v>
      </c>
      <c r="B5304" s="2">
        <v>94649</v>
      </c>
      <c r="C5304" s="150" t="s">
        <v>23023</v>
      </c>
      <c r="D5304" s="2" t="s">
        <v>38</v>
      </c>
      <c r="E5304" s="34">
        <v>15.44</v>
      </c>
      <c r="F5304" s="42">
        <v>0</v>
      </c>
    </row>
    <row r="5305" spans="1:6" ht="26.25">
      <c r="A5305" s="41" t="s">
        <v>22754</v>
      </c>
      <c r="B5305" s="2">
        <v>94650</v>
      </c>
      <c r="C5305" s="150" t="s">
        <v>23024</v>
      </c>
      <c r="D5305" s="2" t="s">
        <v>38</v>
      </c>
      <c r="E5305" s="34">
        <v>23.25</v>
      </c>
      <c r="F5305" s="42">
        <v>0</v>
      </c>
    </row>
    <row r="5306" spans="1:6" ht="26.25">
      <c r="A5306" s="41" t="s">
        <v>22754</v>
      </c>
      <c r="B5306" s="2">
        <v>94651</v>
      </c>
      <c r="C5306" s="150" t="s">
        <v>23025</v>
      </c>
      <c r="D5306" s="2" t="s">
        <v>38</v>
      </c>
      <c r="E5306" s="34">
        <v>27.25</v>
      </c>
      <c r="F5306" s="42">
        <v>0</v>
      </c>
    </row>
    <row r="5307" spans="1:6" ht="26.25">
      <c r="A5307" s="41" t="s">
        <v>22754</v>
      </c>
      <c r="B5307" s="2">
        <v>94652</v>
      </c>
      <c r="C5307" s="150" t="s">
        <v>23026</v>
      </c>
      <c r="D5307" s="2" t="s">
        <v>38</v>
      </c>
      <c r="E5307" s="34">
        <v>42.39</v>
      </c>
      <c r="F5307" s="42">
        <v>0</v>
      </c>
    </row>
    <row r="5308" spans="1:6" ht="26.25">
      <c r="A5308" s="41" t="s">
        <v>22754</v>
      </c>
      <c r="B5308" s="2">
        <v>94653</v>
      </c>
      <c r="C5308" s="150" t="s">
        <v>23027</v>
      </c>
      <c r="D5308" s="2" t="s">
        <v>38</v>
      </c>
      <c r="E5308" s="34">
        <v>68.2</v>
      </c>
      <c r="F5308" s="42">
        <v>0</v>
      </c>
    </row>
    <row r="5309" spans="1:6" ht="26.25">
      <c r="A5309" s="41" t="s">
        <v>22754</v>
      </c>
      <c r="B5309" s="2">
        <v>94654</v>
      </c>
      <c r="C5309" s="150" t="s">
        <v>23028</v>
      </c>
      <c r="D5309" s="2" t="s">
        <v>38</v>
      </c>
      <c r="E5309" s="34">
        <v>92.64</v>
      </c>
      <c r="F5309" s="42">
        <v>0</v>
      </c>
    </row>
    <row r="5310" spans="1:6" ht="39">
      <c r="A5310" s="41" t="s">
        <v>22754</v>
      </c>
      <c r="B5310" s="2">
        <v>94689</v>
      </c>
      <c r="C5310" s="150" t="s">
        <v>23029</v>
      </c>
      <c r="D5310" s="2" t="s">
        <v>35</v>
      </c>
      <c r="E5310" s="34">
        <v>11.58</v>
      </c>
      <c r="F5310" s="42">
        <v>0</v>
      </c>
    </row>
    <row r="5311" spans="1:6" ht="26.25">
      <c r="A5311" s="41" t="s">
        <v>22754</v>
      </c>
      <c r="B5311" s="2">
        <v>94702</v>
      </c>
      <c r="C5311" s="150" t="s">
        <v>23030</v>
      </c>
      <c r="D5311" s="2" t="s">
        <v>35</v>
      </c>
      <c r="E5311" s="34">
        <v>220.03</v>
      </c>
      <c r="F5311" s="42">
        <v>0</v>
      </c>
    </row>
    <row r="5312" spans="1:6" ht="26.25">
      <c r="A5312" s="41" t="s">
        <v>22754</v>
      </c>
      <c r="B5312" s="2">
        <v>94691</v>
      </c>
      <c r="C5312" s="150" t="s">
        <v>23031</v>
      </c>
      <c r="D5312" s="2" t="s">
        <v>35</v>
      </c>
      <c r="E5312" s="34">
        <v>16.32</v>
      </c>
      <c r="F5312" s="42">
        <v>0</v>
      </c>
    </row>
    <row r="5313" spans="1:6" ht="26.25">
      <c r="A5313" s="41" t="s">
        <v>22754</v>
      </c>
      <c r="B5313" s="2">
        <v>94693</v>
      </c>
      <c r="C5313" s="150" t="s">
        <v>23032</v>
      </c>
      <c r="D5313" s="2" t="s">
        <v>35</v>
      </c>
      <c r="E5313" s="34">
        <v>21.4</v>
      </c>
      <c r="F5313" s="42">
        <v>0</v>
      </c>
    </row>
    <row r="5314" spans="1:6" ht="26.25">
      <c r="A5314" s="41" t="s">
        <v>22754</v>
      </c>
      <c r="B5314" s="2">
        <v>94695</v>
      </c>
      <c r="C5314" s="150" t="s">
        <v>23033</v>
      </c>
      <c r="D5314" s="2" t="s">
        <v>35</v>
      </c>
      <c r="E5314" s="34">
        <v>36.93</v>
      </c>
      <c r="F5314" s="42">
        <v>0</v>
      </c>
    </row>
    <row r="5315" spans="1:6" ht="26.25">
      <c r="A5315" s="41" t="s">
        <v>22754</v>
      </c>
      <c r="B5315" s="2">
        <v>94698</v>
      </c>
      <c r="C5315" s="150" t="s">
        <v>23034</v>
      </c>
      <c r="D5315" s="2" t="s">
        <v>35</v>
      </c>
      <c r="E5315" s="34">
        <v>78.900000000000006</v>
      </c>
      <c r="F5315" s="42">
        <v>0</v>
      </c>
    </row>
    <row r="5316" spans="1:6" ht="26.25">
      <c r="A5316" s="41" t="s">
        <v>22754</v>
      </c>
      <c r="B5316" s="2">
        <v>94700</v>
      </c>
      <c r="C5316" s="150" t="s">
        <v>23035</v>
      </c>
      <c r="D5316" s="2" t="s">
        <v>35</v>
      </c>
      <c r="E5316" s="34">
        <v>152.33000000000001</v>
      </c>
      <c r="F5316" s="42">
        <v>0</v>
      </c>
    </row>
    <row r="5317" spans="1:6" ht="26.25">
      <c r="A5317" s="41" t="s">
        <v>22754</v>
      </c>
      <c r="B5317" s="2">
        <v>94477</v>
      </c>
      <c r="C5317" s="150" t="s">
        <v>23036</v>
      </c>
      <c r="D5317" s="2" t="s">
        <v>35</v>
      </c>
      <c r="E5317" s="34">
        <v>115.57</v>
      </c>
      <c r="F5317" s="42">
        <v>0</v>
      </c>
    </row>
    <row r="5318" spans="1:6" ht="26.25">
      <c r="A5318" s="41" t="s">
        <v>22754</v>
      </c>
      <c r="B5318" s="2">
        <v>94478</v>
      </c>
      <c r="C5318" s="150" t="s">
        <v>23037</v>
      </c>
      <c r="D5318" s="2" t="s">
        <v>35</v>
      </c>
      <c r="E5318" s="34">
        <v>185.63</v>
      </c>
      <c r="F5318" s="42">
        <v>0</v>
      </c>
    </row>
    <row r="5319" spans="1:6" ht="26.25">
      <c r="A5319" s="41" t="s">
        <v>22754</v>
      </c>
      <c r="B5319" s="2">
        <v>94479</v>
      </c>
      <c r="C5319" s="150" t="s">
        <v>23038</v>
      </c>
      <c r="D5319" s="2" t="s">
        <v>35</v>
      </c>
      <c r="E5319" s="34">
        <v>239.96</v>
      </c>
      <c r="F5319" s="42">
        <v>0</v>
      </c>
    </row>
    <row r="5320" spans="1:6" ht="26.25">
      <c r="A5320" s="41" t="s">
        <v>22754</v>
      </c>
      <c r="B5320" s="2">
        <v>96764</v>
      </c>
      <c r="C5320" s="150" t="s">
        <v>23039</v>
      </c>
      <c r="D5320" s="2" t="s">
        <v>35</v>
      </c>
      <c r="E5320" s="34">
        <v>354.25</v>
      </c>
      <c r="F5320" s="42">
        <v>0</v>
      </c>
    </row>
    <row r="5321" spans="1:6" ht="26.25">
      <c r="A5321" s="41" t="s">
        <v>22754</v>
      </c>
      <c r="B5321" s="2">
        <v>105164</v>
      </c>
      <c r="C5321" s="150" t="s">
        <v>23040</v>
      </c>
      <c r="D5321" s="2" t="s">
        <v>35</v>
      </c>
      <c r="E5321" s="34">
        <v>13.91</v>
      </c>
      <c r="F5321" s="42">
        <v>0</v>
      </c>
    </row>
    <row r="5322" spans="1:6" ht="26.25">
      <c r="A5322" s="41" t="s">
        <v>22754</v>
      </c>
      <c r="B5322" s="2">
        <v>105165</v>
      </c>
      <c r="C5322" s="150" t="s">
        <v>23041</v>
      </c>
      <c r="D5322" s="2" t="s">
        <v>35</v>
      </c>
      <c r="E5322" s="34">
        <v>14.3</v>
      </c>
      <c r="F5322" s="42">
        <v>0</v>
      </c>
    </row>
    <row r="5323" spans="1:6" ht="26.25">
      <c r="A5323" s="41" t="s">
        <v>22754</v>
      </c>
      <c r="B5323" s="2">
        <v>96758</v>
      </c>
      <c r="C5323" s="150" t="s">
        <v>23042</v>
      </c>
      <c r="D5323" s="2" t="s">
        <v>35</v>
      </c>
      <c r="E5323" s="34">
        <v>21.21</v>
      </c>
      <c r="F5323" s="42">
        <v>0</v>
      </c>
    </row>
    <row r="5324" spans="1:6" ht="26.25">
      <c r="A5324" s="41" t="s">
        <v>22754</v>
      </c>
      <c r="B5324" s="2">
        <v>96759</v>
      </c>
      <c r="C5324" s="150" t="s">
        <v>23043</v>
      </c>
      <c r="D5324" s="2" t="s">
        <v>35</v>
      </c>
      <c r="E5324" s="34">
        <v>30.85</v>
      </c>
      <c r="F5324" s="42">
        <v>0</v>
      </c>
    </row>
    <row r="5325" spans="1:6" ht="26.25">
      <c r="A5325" s="41" t="s">
        <v>22754</v>
      </c>
      <c r="B5325" s="2">
        <v>96760</v>
      </c>
      <c r="C5325" s="150" t="s">
        <v>23044</v>
      </c>
      <c r="D5325" s="2" t="s">
        <v>35</v>
      </c>
      <c r="E5325" s="34">
        <v>49.38</v>
      </c>
      <c r="F5325" s="42">
        <v>0</v>
      </c>
    </row>
    <row r="5326" spans="1:6" ht="26.25">
      <c r="A5326" s="41" t="s">
        <v>22754</v>
      </c>
      <c r="B5326" s="2">
        <v>96761</v>
      </c>
      <c r="C5326" s="150" t="s">
        <v>23045</v>
      </c>
      <c r="D5326" s="2" t="s">
        <v>35</v>
      </c>
      <c r="E5326" s="34">
        <v>73.150000000000006</v>
      </c>
      <c r="F5326" s="42">
        <v>0</v>
      </c>
    </row>
    <row r="5327" spans="1:6" ht="26.25">
      <c r="A5327" s="41" t="s">
        <v>22754</v>
      </c>
      <c r="B5327" s="2">
        <v>96762</v>
      </c>
      <c r="C5327" s="150" t="s">
        <v>23046</v>
      </c>
      <c r="D5327" s="2" t="s">
        <v>35</v>
      </c>
      <c r="E5327" s="34">
        <v>135.28</v>
      </c>
      <c r="F5327" s="42">
        <v>0</v>
      </c>
    </row>
    <row r="5328" spans="1:6" ht="26.25">
      <c r="A5328" s="41" t="s">
        <v>22754</v>
      </c>
      <c r="B5328" s="2">
        <v>96763</v>
      </c>
      <c r="C5328" s="150" t="s">
        <v>23047</v>
      </c>
      <c r="D5328" s="2" t="s">
        <v>35</v>
      </c>
      <c r="E5328" s="34">
        <v>181.13</v>
      </c>
      <c r="F5328" s="42">
        <v>0</v>
      </c>
    </row>
    <row r="5329" spans="1:6" ht="26.25">
      <c r="A5329" s="41" t="s">
        <v>22754</v>
      </c>
      <c r="B5329" s="2">
        <v>94701</v>
      </c>
      <c r="C5329" s="150" t="s">
        <v>23048</v>
      </c>
      <c r="D5329" s="2" t="s">
        <v>35</v>
      </c>
      <c r="E5329" s="34">
        <v>264.41000000000003</v>
      </c>
      <c r="F5329" s="42">
        <v>0</v>
      </c>
    </row>
    <row r="5330" spans="1:6" ht="26.25">
      <c r="A5330" s="41" t="s">
        <v>22754</v>
      </c>
      <c r="B5330" s="2">
        <v>94688</v>
      </c>
      <c r="C5330" s="150" t="s">
        <v>23049</v>
      </c>
      <c r="D5330" s="2" t="s">
        <v>35</v>
      </c>
      <c r="E5330" s="34">
        <v>8.4600000000000009</v>
      </c>
      <c r="F5330" s="42">
        <v>0</v>
      </c>
    </row>
    <row r="5331" spans="1:6" ht="26.25">
      <c r="A5331" s="41" t="s">
        <v>22754</v>
      </c>
      <c r="B5331" s="2">
        <v>94690</v>
      </c>
      <c r="C5331" s="150" t="s">
        <v>23050</v>
      </c>
      <c r="D5331" s="2" t="s">
        <v>35</v>
      </c>
      <c r="E5331" s="34">
        <v>13.72</v>
      </c>
      <c r="F5331" s="42">
        <v>0</v>
      </c>
    </row>
    <row r="5332" spans="1:6" ht="26.25">
      <c r="A5332" s="41" t="s">
        <v>22754</v>
      </c>
      <c r="B5332" s="2">
        <v>94692</v>
      </c>
      <c r="C5332" s="150" t="s">
        <v>23051</v>
      </c>
      <c r="D5332" s="2" t="s">
        <v>35</v>
      </c>
      <c r="E5332" s="34">
        <v>23.11</v>
      </c>
      <c r="F5332" s="42">
        <v>0</v>
      </c>
    </row>
    <row r="5333" spans="1:6" ht="26.25">
      <c r="A5333" s="41" t="s">
        <v>22754</v>
      </c>
      <c r="B5333" s="2">
        <v>94694</v>
      </c>
      <c r="C5333" s="150" t="s">
        <v>23052</v>
      </c>
      <c r="D5333" s="2" t="s">
        <v>35</v>
      </c>
      <c r="E5333" s="34">
        <v>28.74</v>
      </c>
      <c r="F5333" s="42">
        <v>0</v>
      </c>
    </row>
    <row r="5334" spans="1:6" ht="26.25">
      <c r="A5334" s="41" t="s">
        <v>22754</v>
      </c>
      <c r="B5334" s="2">
        <v>94696</v>
      </c>
      <c r="C5334" s="150" t="s">
        <v>23053</v>
      </c>
      <c r="D5334" s="2" t="s">
        <v>35</v>
      </c>
      <c r="E5334" s="34">
        <v>59.75</v>
      </c>
      <c r="F5334" s="42">
        <v>0</v>
      </c>
    </row>
    <row r="5335" spans="1:6" ht="26.25">
      <c r="A5335" s="41" t="s">
        <v>22754</v>
      </c>
      <c r="B5335" s="2">
        <v>94697</v>
      </c>
      <c r="C5335" s="150" t="s">
        <v>23054</v>
      </c>
      <c r="D5335" s="2" t="s">
        <v>35</v>
      </c>
      <c r="E5335" s="34">
        <v>102.04</v>
      </c>
      <c r="F5335" s="42">
        <v>0</v>
      </c>
    </row>
    <row r="5336" spans="1:6" ht="26.25">
      <c r="A5336" s="41" t="s">
        <v>22754</v>
      </c>
      <c r="B5336" s="2">
        <v>94699</v>
      </c>
      <c r="C5336" s="150" t="s">
        <v>23055</v>
      </c>
      <c r="D5336" s="2" t="s">
        <v>35</v>
      </c>
      <c r="E5336" s="34">
        <v>135.08000000000001</v>
      </c>
      <c r="F5336" s="42">
        <v>0</v>
      </c>
    </row>
    <row r="5337" spans="1:6" ht="26.25">
      <c r="A5337" s="41" t="s">
        <v>22754</v>
      </c>
      <c r="B5337" s="2">
        <v>105167</v>
      </c>
      <c r="C5337" s="150" t="s">
        <v>23056</v>
      </c>
      <c r="D5337" s="2" t="s">
        <v>35</v>
      </c>
      <c r="E5337" s="34">
        <v>259.81</v>
      </c>
      <c r="F5337" s="42">
        <v>0</v>
      </c>
    </row>
    <row r="5338" spans="1:6" ht="26.25">
      <c r="A5338" s="41" t="s">
        <v>22754</v>
      </c>
      <c r="B5338" s="2">
        <v>105168</v>
      </c>
      <c r="C5338" s="150" t="s">
        <v>23057</v>
      </c>
      <c r="D5338" s="2" t="s">
        <v>35</v>
      </c>
      <c r="E5338" s="34">
        <v>0</v>
      </c>
      <c r="F5338" s="42"/>
    </row>
    <row r="5339" spans="1:6" ht="26.25">
      <c r="A5339" s="41" t="s">
        <v>22754</v>
      </c>
      <c r="B5339" s="2">
        <v>105171</v>
      </c>
      <c r="C5339" s="150" t="s">
        <v>23058</v>
      </c>
      <c r="D5339" s="2" t="s">
        <v>35</v>
      </c>
      <c r="E5339" s="34">
        <v>0</v>
      </c>
      <c r="F5339" s="42"/>
    </row>
    <row r="5340" spans="1:6" ht="26.25">
      <c r="A5340" s="41" t="s">
        <v>22754</v>
      </c>
      <c r="B5340" s="2">
        <v>105191</v>
      </c>
      <c r="C5340" s="150" t="s">
        <v>23059</v>
      </c>
      <c r="D5340" s="2" t="s">
        <v>35</v>
      </c>
      <c r="E5340" s="34">
        <v>0</v>
      </c>
      <c r="F5340" s="42"/>
    </row>
    <row r="5341" spans="1:6" ht="26.25">
      <c r="A5341" s="41" t="s">
        <v>22754</v>
      </c>
      <c r="B5341" s="2">
        <v>105192</v>
      </c>
      <c r="C5341" s="150" t="s">
        <v>23060</v>
      </c>
      <c r="D5341" s="2" t="s">
        <v>35</v>
      </c>
      <c r="E5341" s="34">
        <v>0</v>
      </c>
      <c r="F5341" s="42"/>
    </row>
    <row r="5342" spans="1:6" ht="26.25">
      <c r="A5342" s="41" t="s">
        <v>23061</v>
      </c>
      <c r="B5342" s="2">
        <v>96809</v>
      </c>
      <c r="C5342" s="150" t="s">
        <v>23062</v>
      </c>
      <c r="D5342" s="2" t="s">
        <v>35</v>
      </c>
      <c r="E5342" s="34">
        <v>22.54</v>
      </c>
      <c r="F5342" s="42">
        <v>0</v>
      </c>
    </row>
    <row r="5343" spans="1:6" ht="26.25">
      <c r="A5343" s="41" t="s">
        <v>23061</v>
      </c>
      <c r="B5343" s="2">
        <v>96812</v>
      </c>
      <c r="C5343" s="150" t="s">
        <v>23063</v>
      </c>
      <c r="D5343" s="2" t="s">
        <v>35</v>
      </c>
      <c r="E5343" s="34">
        <v>23.58</v>
      </c>
      <c r="F5343" s="42">
        <v>0</v>
      </c>
    </row>
    <row r="5344" spans="1:6" ht="26.25">
      <c r="A5344" s="41" t="s">
        <v>23061</v>
      </c>
      <c r="B5344" s="2">
        <v>96813</v>
      </c>
      <c r="C5344" s="150" t="s">
        <v>23064</v>
      </c>
      <c r="D5344" s="2" t="s">
        <v>35</v>
      </c>
      <c r="E5344" s="34">
        <v>26.77</v>
      </c>
      <c r="F5344" s="42">
        <v>0</v>
      </c>
    </row>
    <row r="5345" spans="1:6" ht="26.25">
      <c r="A5345" s="41" t="s">
        <v>23061</v>
      </c>
      <c r="B5345" s="2">
        <v>96817</v>
      </c>
      <c r="C5345" s="150" t="s">
        <v>23065</v>
      </c>
      <c r="D5345" s="2" t="s">
        <v>35</v>
      </c>
      <c r="E5345" s="34">
        <v>39.22</v>
      </c>
      <c r="F5345" s="42">
        <v>0</v>
      </c>
    </row>
    <row r="5346" spans="1:6" ht="26.25">
      <c r="A5346" s="41" t="s">
        <v>23061</v>
      </c>
      <c r="B5346" s="2">
        <v>96816</v>
      </c>
      <c r="C5346" s="150" t="s">
        <v>23066</v>
      </c>
      <c r="D5346" s="2" t="s">
        <v>35</v>
      </c>
      <c r="E5346" s="34">
        <v>30.03</v>
      </c>
      <c r="F5346" s="42">
        <v>0</v>
      </c>
    </row>
    <row r="5347" spans="1:6" ht="26.25">
      <c r="A5347" s="41" t="s">
        <v>23061</v>
      </c>
      <c r="B5347" s="2">
        <v>96821</v>
      </c>
      <c r="C5347" s="150" t="s">
        <v>23067</v>
      </c>
      <c r="D5347" s="2" t="s">
        <v>35</v>
      </c>
      <c r="E5347" s="34">
        <v>43.53</v>
      </c>
      <c r="F5347" s="42">
        <v>0</v>
      </c>
    </row>
    <row r="5348" spans="1:6" ht="26.25">
      <c r="A5348" s="41" t="s">
        <v>23061</v>
      </c>
      <c r="B5348" s="2">
        <v>96824</v>
      </c>
      <c r="C5348" s="150" t="s">
        <v>23068</v>
      </c>
      <c r="D5348" s="2" t="s">
        <v>35</v>
      </c>
      <c r="E5348" s="34">
        <v>20.97</v>
      </c>
      <c r="F5348" s="42">
        <v>0</v>
      </c>
    </row>
    <row r="5349" spans="1:6" ht="26.25">
      <c r="A5349" s="41" t="s">
        <v>23061</v>
      </c>
      <c r="B5349" s="2">
        <v>96827</v>
      </c>
      <c r="C5349" s="150" t="s">
        <v>23069</v>
      </c>
      <c r="D5349" s="2" t="s">
        <v>35</v>
      </c>
      <c r="E5349" s="34">
        <v>22.76</v>
      </c>
      <c r="F5349" s="42">
        <v>0</v>
      </c>
    </row>
    <row r="5350" spans="1:6" ht="26.25">
      <c r="A5350" s="41" t="s">
        <v>23061</v>
      </c>
      <c r="B5350" s="2">
        <v>96828</v>
      </c>
      <c r="C5350" s="150" t="s">
        <v>23070</v>
      </c>
      <c r="D5350" s="2" t="s">
        <v>35</v>
      </c>
      <c r="E5350" s="34">
        <v>27.74</v>
      </c>
      <c r="F5350" s="42">
        <v>0</v>
      </c>
    </row>
    <row r="5351" spans="1:6" ht="26.25">
      <c r="A5351" s="41" t="s">
        <v>23061</v>
      </c>
      <c r="B5351" s="2">
        <v>96832</v>
      </c>
      <c r="C5351" s="150" t="s">
        <v>23071</v>
      </c>
      <c r="D5351" s="2" t="s">
        <v>35</v>
      </c>
      <c r="E5351" s="34">
        <v>34.229999999999997</v>
      </c>
      <c r="F5351" s="42">
        <v>0</v>
      </c>
    </row>
    <row r="5352" spans="1:6" ht="26.25">
      <c r="A5352" s="41" t="s">
        <v>23061</v>
      </c>
      <c r="B5352" s="2">
        <v>104525</v>
      </c>
      <c r="C5352" s="150" t="s">
        <v>23072</v>
      </c>
      <c r="D5352" s="2" t="s">
        <v>35</v>
      </c>
      <c r="E5352" s="34">
        <v>0</v>
      </c>
      <c r="F5352" s="42"/>
    </row>
    <row r="5353" spans="1:6" ht="26.25">
      <c r="A5353" s="41" t="s">
        <v>23061</v>
      </c>
      <c r="B5353" s="2">
        <v>104563</v>
      </c>
      <c r="C5353" s="150" t="s">
        <v>23073</v>
      </c>
      <c r="D5353" s="2" t="s">
        <v>35</v>
      </c>
      <c r="E5353" s="34">
        <v>0</v>
      </c>
      <c r="F5353" s="42"/>
    </row>
    <row r="5354" spans="1:6" ht="26.25">
      <c r="A5354" s="41" t="s">
        <v>23061</v>
      </c>
      <c r="B5354" s="2">
        <v>104531</v>
      </c>
      <c r="C5354" s="150" t="s">
        <v>23074</v>
      </c>
      <c r="D5354" s="2" t="s">
        <v>35</v>
      </c>
      <c r="E5354" s="34">
        <v>0</v>
      </c>
      <c r="F5354" s="42"/>
    </row>
    <row r="5355" spans="1:6" ht="26.25">
      <c r="A5355" s="41" t="s">
        <v>23061</v>
      </c>
      <c r="B5355" s="2">
        <v>104527</v>
      </c>
      <c r="C5355" s="150" t="s">
        <v>23075</v>
      </c>
      <c r="D5355" s="2" t="s">
        <v>35</v>
      </c>
      <c r="E5355" s="34">
        <v>0</v>
      </c>
      <c r="F5355" s="42"/>
    </row>
    <row r="5356" spans="1:6" ht="26.25">
      <c r="A5356" s="41" t="s">
        <v>23061</v>
      </c>
      <c r="B5356" s="2">
        <v>104529</v>
      </c>
      <c r="C5356" s="150" t="s">
        <v>23076</v>
      </c>
      <c r="D5356" s="2" t="s">
        <v>35</v>
      </c>
      <c r="E5356" s="34">
        <v>0</v>
      </c>
      <c r="F5356" s="42"/>
    </row>
    <row r="5357" spans="1:6" ht="26.25">
      <c r="A5357" s="41" t="s">
        <v>23061</v>
      </c>
      <c r="B5357" s="2">
        <v>104564</v>
      </c>
      <c r="C5357" s="150" t="s">
        <v>23077</v>
      </c>
      <c r="D5357" s="2" t="s">
        <v>35</v>
      </c>
      <c r="E5357" s="34">
        <v>0</v>
      </c>
      <c r="F5357" s="42"/>
    </row>
    <row r="5358" spans="1:6" ht="26.25">
      <c r="A5358" s="41" t="s">
        <v>23061</v>
      </c>
      <c r="B5358" s="2">
        <v>104533</v>
      </c>
      <c r="C5358" s="150" t="s">
        <v>23078</v>
      </c>
      <c r="D5358" s="2" t="s">
        <v>35</v>
      </c>
      <c r="E5358" s="34">
        <v>0</v>
      </c>
      <c r="F5358" s="42"/>
    </row>
    <row r="5359" spans="1:6" ht="26.25">
      <c r="A5359" s="41" t="s">
        <v>23061</v>
      </c>
      <c r="B5359" s="2">
        <v>104535</v>
      </c>
      <c r="C5359" s="150" t="s">
        <v>23079</v>
      </c>
      <c r="D5359" s="2" t="s">
        <v>35</v>
      </c>
      <c r="E5359" s="34">
        <v>0</v>
      </c>
      <c r="F5359" s="42"/>
    </row>
    <row r="5360" spans="1:6" ht="26.25">
      <c r="A5360" s="41" t="s">
        <v>23061</v>
      </c>
      <c r="B5360" s="2">
        <v>96810</v>
      </c>
      <c r="C5360" s="150" t="s">
        <v>23080</v>
      </c>
      <c r="D5360" s="2" t="s">
        <v>35</v>
      </c>
      <c r="E5360" s="34">
        <v>24.56</v>
      </c>
      <c r="F5360" s="42">
        <v>0</v>
      </c>
    </row>
    <row r="5361" spans="1:6" ht="26.25">
      <c r="A5361" s="41" t="s">
        <v>23061</v>
      </c>
      <c r="B5361" s="2">
        <v>104524</v>
      </c>
      <c r="C5361" s="150" t="s">
        <v>23081</v>
      </c>
      <c r="D5361" s="2" t="s">
        <v>35</v>
      </c>
      <c r="E5361" s="34">
        <v>0</v>
      </c>
      <c r="F5361" s="42"/>
    </row>
    <row r="5362" spans="1:6" ht="26.25">
      <c r="A5362" s="41" t="s">
        <v>23061</v>
      </c>
      <c r="B5362" s="2">
        <v>104530</v>
      </c>
      <c r="C5362" s="150" t="s">
        <v>23082</v>
      </c>
      <c r="D5362" s="2" t="s">
        <v>35</v>
      </c>
      <c r="E5362" s="34">
        <v>0</v>
      </c>
      <c r="F5362" s="42"/>
    </row>
    <row r="5363" spans="1:6" ht="26.25">
      <c r="A5363" s="41" t="s">
        <v>23061</v>
      </c>
      <c r="B5363" s="2">
        <v>104526</v>
      </c>
      <c r="C5363" s="150" t="s">
        <v>23083</v>
      </c>
      <c r="D5363" s="2" t="s">
        <v>35</v>
      </c>
      <c r="E5363" s="34">
        <v>0</v>
      </c>
      <c r="F5363" s="42"/>
    </row>
    <row r="5364" spans="1:6" ht="26.25">
      <c r="A5364" s="41" t="s">
        <v>23061</v>
      </c>
      <c r="B5364" s="2">
        <v>104528</v>
      </c>
      <c r="C5364" s="150" t="s">
        <v>23084</v>
      </c>
      <c r="D5364" s="2" t="s">
        <v>35</v>
      </c>
      <c r="E5364" s="34">
        <v>0</v>
      </c>
      <c r="F5364" s="42"/>
    </row>
    <row r="5365" spans="1:6" ht="26.25">
      <c r="A5365" s="41" t="s">
        <v>23061</v>
      </c>
      <c r="B5365" s="2">
        <v>104532</v>
      </c>
      <c r="C5365" s="150" t="s">
        <v>23085</v>
      </c>
      <c r="D5365" s="2" t="s">
        <v>35</v>
      </c>
      <c r="E5365" s="34">
        <v>0</v>
      </c>
      <c r="F5365" s="42"/>
    </row>
    <row r="5366" spans="1:6" ht="26.25">
      <c r="A5366" s="41" t="s">
        <v>23061</v>
      </c>
      <c r="B5366" s="2">
        <v>104534</v>
      </c>
      <c r="C5366" s="150" t="s">
        <v>23086</v>
      </c>
      <c r="D5366" s="2" t="s">
        <v>35</v>
      </c>
      <c r="E5366" s="34">
        <v>0</v>
      </c>
      <c r="F5366" s="42"/>
    </row>
    <row r="5367" spans="1:6" ht="39">
      <c r="A5367" s="41" t="s">
        <v>23061</v>
      </c>
      <c r="B5367" s="2">
        <v>96873</v>
      </c>
      <c r="C5367" s="150" t="s">
        <v>23087</v>
      </c>
      <c r="D5367" s="2" t="s">
        <v>35</v>
      </c>
      <c r="E5367" s="34">
        <v>72.900000000000006</v>
      </c>
      <c r="F5367" s="42">
        <v>0</v>
      </c>
    </row>
    <row r="5368" spans="1:6" ht="39">
      <c r="A5368" s="41" t="s">
        <v>23061</v>
      </c>
      <c r="B5368" s="2">
        <v>96872</v>
      </c>
      <c r="C5368" s="150" t="s">
        <v>23088</v>
      </c>
      <c r="D5368" s="2" t="s">
        <v>35</v>
      </c>
      <c r="E5368" s="34">
        <v>55.74</v>
      </c>
      <c r="F5368" s="42">
        <v>0</v>
      </c>
    </row>
    <row r="5369" spans="1:6" ht="39">
      <c r="A5369" s="41" t="s">
        <v>23061</v>
      </c>
      <c r="B5369" s="2">
        <v>96876</v>
      </c>
      <c r="C5369" s="150" t="s">
        <v>23089</v>
      </c>
      <c r="D5369" s="2" t="s">
        <v>35</v>
      </c>
      <c r="E5369" s="34">
        <v>189.91</v>
      </c>
      <c r="F5369" s="42">
        <v>0</v>
      </c>
    </row>
    <row r="5370" spans="1:6" ht="39">
      <c r="A5370" s="41" t="s">
        <v>23061</v>
      </c>
      <c r="B5370" s="2">
        <v>96878</v>
      </c>
      <c r="C5370" s="150" t="s">
        <v>23090</v>
      </c>
      <c r="D5370" s="2" t="s">
        <v>35</v>
      </c>
      <c r="E5370" s="34">
        <v>212.99</v>
      </c>
      <c r="F5370" s="42">
        <v>0</v>
      </c>
    </row>
    <row r="5371" spans="1:6" ht="39">
      <c r="A5371" s="41" t="s">
        <v>23061</v>
      </c>
      <c r="B5371" s="2">
        <v>96875</v>
      </c>
      <c r="C5371" s="150" t="s">
        <v>23091</v>
      </c>
      <c r="D5371" s="2" t="s">
        <v>35</v>
      </c>
      <c r="E5371" s="34">
        <v>87.07</v>
      </c>
      <c r="F5371" s="42">
        <v>0</v>
      </c>
    </row>
    <row r="5372" spans="1:6" ht="39">
      <c r="A5372" s="41" t="s">
        <v>23061</v>
      </c>
      <c r="B5372" s="2">
        <v>96874</v>
      </c>
      <c r="C5372" s="150" t="s">
        <v>23092</v>
      </c>
      <c r="D5372" s="2" t="s">
        <v>35</v>
      </c>
      <c r="E5372" s="34">
        <v>67.540000000000006</v>
      </c>
      <c r="F5372" s="42">
        <v>0</v>
      </c>
    </row>
    <row r="5373" spans="1:6" ht="39">
      <c r="A5373" s="41" t="s">
        <v>23061</v>
      </c>
      <c r="B5373" s="2">
        <v>96879</v>
      </c>
      <c r="C5373" s="150" t="s">
        <v>23093</v>
      </c>
      <c r="D5373" s="2" t="s">
        <v>35</v>
      </c>
      <c r="E5373" s="34">
        <v>206.77</v>
      </c>
      <c r="F5373" s="42">
        <v>0</v>
      </c>
    </row>
    <row r="5374" spans="1:6" ht="39">
      <c r="A5374" s="41" t="s">
        <v>23061</v>
      </c>
      <c r="B5374" s="2">
        <v>96881</v>
      </c>
      <c r="C5374" s="150" t="s">
        <v>23094</v>
      </c>
      <c r="D5374" s="2" t="s">
        <v>35</v>
      </c>
      <c r="E5374" s="34">
        <v>244.74</v>
      </c>
      <c r="F5374" s="42">
        <v>0</v>
      </c>
    </row>
    <row r="5375" spans="1:6" ht="26.25">
      <c r="A5375" s="41" t="s">
        <v>23061</v>
      </c>
      <c r="B5375" s="2">
        <v>96837</v>
      </c>
      <c r="C5375" s="150" t="s">
        <v>23095</v>
      </c>
      <c r="D5375" s="2" t="s">
        <v>35</v>
      </c>
      <c r="E5375" s="34">
        <v>25.14</v>
      </c>
      <c r="F5375" s="42">
        <v>0</v>
      </c>
    </row>
    <row r="5376" spans="1:6" ht="26.25">
      <c r="A5376" s="41" t="s">
        <v>23061</v>
      </c>
      <c r="B5376" s="2">
        <v>96840</v>
      </c>
      <c r="C5376" s="150" t="s">
        <v>23096</v>
      </c>
      <c r="D5376" s="2" t="s">
        <v>35</v>
      </c>
      <c r="E5376" s="34">
        <v>30.27</v>
      </c>
      <c r="F5376" s="42">
        <v>0</v>
      </c>
    </row>
    <row r="5377" spans="1:6" ht="26.25">
      <c r="A5377" s="41" t="s">
        <v>23061</v>
      </c>
      <c r="B5377" s="2">
        <v>96845</v>
      </c>
      <c r="C5377" s="150" t="s">
        <v>23097</v>
      </c>
      <c r="D5377" s="2" t="s">
        <v>35</v>
      </c>
      <c r="E5377" s="34">
        <v>46.09</v>
      </c>
      <c r="F5377" s="42">
        <v>0</v>
      </c>
    </row>
    <row r="5378" spans="1:6" ht="26.25">
      <c r="A5378" s="41" t="s">
        <v>23061</v>
      </c>
      <c r="B5378" s="2">
        <v>96848</v>
      </c>
      <c r="C5378" s="150" t="s">
        <v>23098</v>
      </c>
      <c r="D5378" s="2" t="s">
        <v>35</v>
      </c>
      <c r="E5378" s="34">
        <v>60.67</v>
      </c>
      <c r="F5378" s="42">
        <v>0</v>
      </c>
    </row>
    <row r="5379" spans="1:6" ht="26.25">
      <c r="A5379" s="41" t="s">
        <v>23061</v>
      </c>
      <c r="B5379" s="2">
        <v>96849</v>
      </c>
      <c r="C5379" s="150" t="s">
        <v>23099</v>
      </c>
      <c r="D5379" s="2" t="s">
        <v>35</v>
      </c>
      <c r="E5379" s="34">
        <v>19.690000000000001</v>
      </c>
      <c r="F5379" s="42">
        <v>0</v>
      </c>
    </row>
    <row r="5380" spans="1:6" ht="26.25">
      <c r="A5380" s="41" t="s">
        <v>23061</v>
      </c>
      <c r="B5380" s="2">
        <v>96852</v>
      </c>
      <c r="C5380" s="150" t="s">
        <v>23100</v>
      </c>
      <c r="D5380" s="2" t="s">
        <v>35</v>
      </c>
      <c r="E5380" s="34">
        <v>24.85</v>
      </c>
      <c r="F5380" s="42">
        <v>0</v>
      </c>
    </row>
    <row r="5381" spans="1:6" ht="26.25">
      <c r="A5381" s="41" t="s">
        <v>23061</v>
      </c>
      <c r="B5381" s="2">
        <v>96855</v>
      </c>
      <c r="C5381" s="150" t="s">
        <v>23101</v>
      </c>
      <c r="D5381" s="2" t="s">
        <v>35</v>
      </c>
      <c r="E5381" s="34">
        <v>37.909999999999997</v>
      </c>
      <c r="F5381" s="42">
        <v>0</v>
      </c>
    </row>
    <row r="5382" spans="1:6" ht="39">
      <c r="A5382" s="41" t="s">
        <v>23061</v>
      </c>
      <c r="B5382" s="2">
        <v>96838</v>
      </c>
      <c r="C5382" s="150" t="s">
        <v>23102</v>
      </c>
      <c r="D5382" s="2" t="s">
        <v>35</v>
      </c>
      <c r="E5382" s="34">
        <v>30.73</v>
      </c>
      <c r="F5382" s="42">
        <v>0</v>
      </c>
    </row>
    <row r="5383" spans="1:6" ht="39">
      <c r="A5383" s="41" t="s">
        <v>23061</v>
      </c>
      <c r="B5383" s="2">
        <v>96841</v>
      </c>
      <c r="C5383" s="150" t="s">
        <v>23103</v>
      </c>
      <c r="D5383" s="2" t="s">
        <v>35</v>
      </c>
      <c r="E5383" s="34">
        <v>33.93</v>
      </c>
      <c r="F5383" s="42">
        <v>0</v>
      </c>
    </row>
    <row r="5384" spans="1:6" ht="39">
      <c r="A5384" s="41" t="s">
        <v>23061</v>
      </c>
      <c r="B5384" s="2">
        <v>96842</v>
      </c>
      <c r="C5384" s="150" t="s">
        <v>23104</v>
      </c>
      <c r="D5384" s="2" t="s">
        <v>35</v>
      </c>
      <c r="E5384" s="34">
        <v>38.67</v>
      </c>
      <c r="F5384" s="42">
        <v>0</v>
      </c>
    </row>
    <row r="5385" spans="1:6" ht="39">
      <c r="A5385" s="41" t="s">
        <v>23061</v>
      </c>
      <c r="B5385" s="2">
        <v>96846</v>
      </c>
      <c r="C5385" s="150" t="s">
        <v>23105</v>
      </c>
      <c r="D5385" s="2" t="s">
        <v>35</v>
      </c>
      <c r="E5385" s="34">
        <v>44.57</v>
      </c>
      <c r="F5385" s="42">
        <v>0</v>
      </c>
    </row>
    <row r="5386" spans="1:6" ht="26.25">
      <c r="A5386" s="41" t="s">
        <v>23061</v>
      </c>
      <c r="B5386" s="2">
        <v>96850</v>
      </c>
      <c r="C5386" s="150" t="s">
        <v>23106</v>
      </c>
      <c r="D5386" s="2" t="s">
        <v>35</v>
      </c>
      <c r="E5386" s="34">
        <v>28.44</v>
      </c>
      <c r="F5386" s="42">
        <v>0</v>
      </c>
    </row>
    <row r="5387" spans="1:6" ht="26.25">
      <c r="A5387" s="41" t="s">
        <v>23061</v>
      </c>
      <c r="B5387" s="2">
        <v>96853</v>
      </c>
      <c r="C5387" s="150" t="s">
        <v>23107</v>
      </c>
      <c r="D5387" s="2" t="s">
        <v>35</v>
      </c>
      <c r="E5387" s="34">
        <v>30.49</v>
      </c>
      <c r="F5387" s="42">
        <v>0</v>
      </c>
    </row>
    <row r="5388" spans="1:6" ht="26.25">
      <c r="A5388" s="41" t="s">
        <v>23061</v>
      </c>
      <c r="B5388" s="2">
        <v>96854</v>
      </c>
      <c r="C5388" s="150" t="s">
        <v>23108</v>
      </c>
      <c r="D5388" s="2" t="s">
        <v>35</v>
      </c>
      <c r="E5388" s="34">
        <v>37.07</v>
      </c>
      <c r="F5388" s="42">
        <v>0</v>
      </c>
    </row>
    <row r="5389" spans="1:6" ht="39">
      <c r="A5389" s="41" t="s">
        <v>23061</v>
      </c>
      <c r="B5389" s="2">
        <v>104571</v>
      </c>
      <c r="C5389" s="150" t="s">
        <v>23109</v>
      </c>
      <c r="D5389" s="2" t="s">
        <v>35</v>
      </c>
      <c r="E5389" s="34">
        <v>0</v>
      </c>
      <c r="F5389" s="42"/>
    </row>
    <row r="5390" spans="1:6" ht="26.25">
      <c r="A5390" s="41" t="s">
        <v>23061</v>
      </c>
      <c r="B5390" s="2">
        <v>96856</v>
      </c>
      <c r="C5390" s="150" t="s">
        <v>23110</v>
      </c>
      <c r="D5390" s="2" t="s">
        <v>35</v>
      </c>
      <c r="E5390" s="34">
        <v>41.54</v>
      </c>
      <c r="F5390" s="42">
        <v>0</v>
      </c>
    </row>
    <row r="5391" spans="1:6" ht="26.25">
      <c r="A5391" s="41" t="s">
        <v>23061</v>
      </c>
      <c r="B5391" s="2">
        <v>104566</v>
      </c>
      <c r="C5391" s="150" t="s">
        <v>23111</v>
      </c>
      <c r="D5391" s="2" t="s">
        <v>35</v>
      </c>
      <c r="E5391" s="34">
        <v>0</v>
      </c>
      <c r="F5391" s="42"/>
    </row>
    <row r="5392" spans="1:6" ht="39">
      <c r="A5392" s="41" t="s">
        <v>23061</v>
      </c>
      <c r="B5392" s="2">
        <v>104536</v>
      </c>
      <c r="C5392" s="150" t="s">
        <v>23112</v>
      </c>
      <c r="D5392" s="2" t="s">
        <v>35</v>
      </c>
      <c r="E5392" s="34">
        <v>0</v>
      </c>
      <c r="F5392" s="42"/>
    </row>
    <row r="5393" spans="1:6" ht="39">
      <c r="A5393" s="41" t="s">
        <v>23061</v>
      </c>
      <c r="B5393" s="2">
        <v>104537</v>
      </c>
      <c r="C5393" s="150" t="s">
        <v>23113</v>
      </c>
      <c r="D5393" s="2" t="s">
        <v>35</v>
      </c>
      <c r="E5393" s="34">
        <v>0</v>
      </c>
      <c r="F5393" s="42"/>
    </row>
    <row r="5394" spans="1:6" ht="26.25">
      <c r="A5394" s="41" t="s">
        <v>23061</v>
      </c>
      <c r="B5394" s="2">
        <v>104572</v>
      </c>
      <c r="C5394" s="150" t="s">
        <v>23114</v>
      </c>
      <c r="D5394" s="2" t="s">
        <v>35</v>
      </c>
      <c r="E5394" s="34">
        <v>0</v>
      </c>
      <c r="F5394" s="42"/>
    </row>
    <row r="5395" spans="1:6" ht="26.25">
      <c r="A5395" s="41" t="s">
        <v>23061</v>
      </c>
      <c r="B5395" s="2">
        <v>104568</v>
      </c>
      <c r="C5395" s="150" t="s">
        <v>23115</v>
      </c>
      <c r="D5395" s="2" t="s">
        <v>35</v>
      </c>
      <c r="E5395" s="34">
        <v>0</v>
      </c>
      <c r="F5395" s="42"/>
    </row>
    <row r="5396" spans="1:6" ht="39">
      <c r="A5396" s="41" t="s">
        <v>23061</v>
      </c>
      <c r="B5396" s="2">
        <v>104538</v>
      </c>
      <c r="C5396" s="150" t="s">
        <v>23116</v>
      </c>
      <c r="D5396" s="2" t="s">
        <v>35</v>
      </c>
      <c r="E5396" s="34">
        <v>0</v>
      </c>
      <c r="F5396" s="42"/>
    </row>
    <row r="5397" spans="1:6" ht="26.25">
      <c r="A5397" s="41" t="s">
        <v>23061</v>
      </c>
      <c r="B5397" s="2">
        <v>104570</v>
      </c>
      <c r="C5397" s="150" t="s">
        <v>23117</v>
      </c>
      <c r="D5397" s="2" t="s">
        <v>35</v>
      </c>
      <c r="E5397" s="34">
        <v>0</v>
      </c>
      <c r="F5397" s="42"/>
    </row>
    <row r="5398" spans="1:6" ht="26.25">
      <c r="A5398" s="41" t="s">
        <v>23061</v>
      </c>
      <c r="B5398" s="2">
        <v>104565</v>
      </c>
      <c r="C5398" s="150" t="s">
        <v>23118</v>
      </c>
      <c r="D5398" s="2" t="s">
        <v>35</v>
      </c>
      <c r="E5398" s="34">
        <v>0</v>
      </c>
      <c r="F5398" s="42"/>
    </row>
    <row r="5399" spans="1:6" ht="26.25">
      <c r="A5399" s="41" t="s">
        <v>23061</v>
      </c>
      <c r="B5399" s="2">
        <v>104567</v>
      </c>
      <c r="C5399" s="150" t="s">
        <v>23119</v>
      </c>
      <c r="D5399" s="2" t="s">
        <v>35</v>
      </c>
      <c r="E5399" s="34">
        <v>0</v>
      </c>
      <c r="F5399" s="42"/>
    </row>
    <row r="5400" spans="1:6" ht="26.25">
      <c r="A5400" s="41" t="s">
        <v>23061</v>
      </c>
      <c r="B5400" s="2">
        <v>104569</v>
      </c>
      <c r="C5400" s="150" t="s">
        <v>23120</v>
      </c>
      <c r="D5400" s="2" t="s">
        <v>35</v>
      </c>
      <c r="E5400" s="34">
        <v>0</v>
      </c>
      <c r="F5400" s="42"/>
    </row>
    <row r="5401" spans="1:6" ht="39">
      <c r="A5401" s="41" t="s">
        <v>23061</v>
      </c>
      <c r="B5401" s="2">
        <v>96843</v>
      </c>
      <c r="C5401" s="150" t="s">
        <v>23121</v>
      </c>
      <c r="D5401" s="2" t="s">
        <v>35</v>
      </c>
      <c r="E5401" s="34">
        <v>35.130000000000003</v>
      </c>
      <c r="F5401" s="42">
        <v>0</v>
      </c>
    </row>
    <row r="5402" spans="1:6" ht="39">
      <c r="A5402" s="41" t="s">
        <v>23061</v>
      </c>
      <c r="B5402" s="2">
        <v>96847</v>
      </c>
      <c r="C5402" s="150" t="s">
        <v>23122</v>
      </c>
      <c r="D5402" s="2" t="s">
        <v>35</v>
      </c>
      <c r="E5402" s="34">
        <v>44.04</v>
      </c>
      <c r="F5402" s="42">
        <v>0</v>
      </c>
    </row>
    <row r="5403" spans="1:6" ht="39">
      <c r="A5403" s="41" t="s">
        <v>23061</v>
      </c>
      <c r="B5403" s="2">
        <v>96844</v>
      </c>
      <c r="C5403" s="150" t="s">
        <v>23123</v>
      </c>
      <c r="D5403" s="2" t="s">
        <v>35</v>
      </c>
      <c r="E5403" s="34">
        <v>40.22</v>
      </c>
      <c r="F5403" s="42">
        <v>0</v>
      </c>
    </row>
    <row r="5404" spans="1:6" ht="39">
      <c r="A5404" s="41" t="s">
        <v>23061</v>
      </c>
      <c r="B5404" s="2">
        <v>96839</v>
      </c>
      <c r="C5404" s="150" t="s">
        <v>23124</v>
      </c>
      <c r="D5404" s="2" t="s">
        <v>35</v>
      </c>
      <c r="E5404" s="34">
        <v>31.62</v>
      </c>
      <c r="F5404" s="42">
        <v>0</v>
      </c>
    </row>
    <row r="5405" spans="1:6" ht="39">
      <c r="A5405" s="41" t="s">
        <v>23061</v>
      </c>
      <c r="B5405" s="2">
        <v>104574</v>
      </c>
      <c r="C5405" s="150" t="s">
        <v>23125</v>
      </c>
      <c r="D5405" s="2" t="s">
        <v>35</v>
      </c>
      <c r="E5405" s="34">
        <v>0</v>
      </c>
      <c r="F5405" s="42"/>
    </row>
    <row r="5406" spans="1:6" ht="39">
      <c r="A5406" s="41" t="s">
        <v>23061</v>
      </c>
      <c r="B5406" s="2">
        <v>104575</v>
      </c>
      <c r="C5406" s="150" t="s">
        <v>23126</v>
      </c>
      <c r="D5406" s="2" t="s">
        <v>35</v>
      </c>
      <c r="E5406" s="34">
        <v>0</v>
      </c>
      <c r="F5406" s="42"/>
    </row>
    <row r="5407" spans="1:6" ht="39">
      <c r="A5407" s="41" t="s">
        <v>23061</v>
      </c>
      <c r="B5407" s="2">
        <v>104573</v>
      </c>
      <c r="C5407" s="150" t="s">
        <v>23127</v>
      </c>
      <c r="D5407" s="2" t="s">
        <v>35</v>
      </c>
      <c r="E5407" s="34">
        <v>0</v>
      </c>
      <c r="F5407" s="42"/>
    </row>
    <row r="5408" spans="1:6" ht="39">
      <c r="A5408" s="41" t="s">
        <v>23061</v>
      </c>
      <c r="B5408" s="2">
        <v>96805</v>
      </c>
      <c r="C5408" s="150" t="s">
        <v>23128</v>
      </c>
      <c r="D5408" s="2" t="s">
        <v>35</v>
      </c>
      <c r="E5408" s="34">
        <v>232.83</v>
      </c>
      <c r="F5408" s="42">
        <v>0</v>
      </c>
    </row>
    <row r="5409" spans="1:6" ht="39">
      <c r="A5409" s="41" t="s">
        <v>23061</v>
      </c>
      <c r="B5409" s="2">
        <v>96802</v>
      </c>
      <c r="C5409" s="150" t="s">
        <v>23129</v>
      </c>
      <c r="D5409" s="2" t="s">
        <v>35</v>
      </c>
      <c r="E5409" s="34">
        <v>439.39</v>
      </c>
      <c r="F5409" s="42">
        <v>0</v>
      </c>
    </row>
    <row r="5410" spans="1:6" ht="39">
      <c r="A5410" s="41" t="s">
        <v>23061</v>
      </c>
      <c r="B5410" s="2">
        <v>96806</v>
      </c>
      <c r="C5410" s="150" t="s">
        <v>23130</v>
      </c>
      <c r="D5410" s="2" t="s">
        <v>35</v>
      </c>
      <c r="E5410" s="34">
        <v>94.16</v>
      </c>
      <c r="F5410" s="42">
        <v>0</v>
      </c>
    </row>
    <row r="5411" spans="1:6" ht="39">
      <c r="A5411" s="41" t="s">
        <v>23061</v>
      </c>
      <c r="B5411" s="2">
        <v>96803</v>
      </c>
      <c r="C5411" s="150" t="s">
        <v>23131</v>
      </c>
      <c r="D5411" s="2" t="s">
        <v>35</v>
      </c>
      <c r="E5411" s="34">
        <v>84.53</v>
      </c>
      <c r="F5411" s="42">
        <v>0</v>
      </c>
    </row>
    <row r="5412" spans="1:6" ht="39">
      <c r="A5412" s="41" t="s">
        <v>23061</v>
      </c>
      <c r="B5412" s="2">
        <v>96807</v>
      </c>
      <c r="C5412" s="150" t="s">
        <v>23132</v>
      </c>
      <c r="D5412" s="2" t="s">
        <v>35</v>
      </c>
      <c r="E5412" s="34">
        <v>154.13999999999999</v>
      </c>
      <c r="F5412" s="42">
        <v>0</v>
      </c>
    </row>
    <row r="5413" spans="1:6" ht="39">
      <c r="A5413" s="41" t="s">
        <v>23061</v>
      </c>
      <c r="B5413" s="2">
        <v>96804</v>
      </c>
      <c r="C5413" s="150" t="s">
        <v>23133</v>
      </c>
      <c r="D5413" s="2" t="s">
        <v>35</v>
      </c>
      <c r="E5413" s="34">
        <v>140.47</v>
      </c>
      <c r="F5413" s="42">
        <v>0</v>
      </c>
    </row>
    <row r="5414" spans="1:6" ht="26.25">
      <c r="A5414" s="41" t="s">
        <v>23061</v>
      </c>
      <c r="B5414" s="2">
        <v>96829</v>
      </c>
      <c r="C5414" s="150" t="s">
        <v>23134</v>
      </c>
      <c r="D5414" s="2" t="s">
        <v>35</v>
      </c>
      <c r="E5414" s="34">
        <v>20.78</v>
      </c>
      <c r="F5414" s="42">
        <v>0</v>
      </c>
    </row>
    <row r="5415" spans="1:6" ht="26.25">
      <c r="A5415" s="41" t="s">
        <v>23061</v>
      </c>
      <c r="B5415" s="2">
        <v>96833</v>
      </c>
      <c r="C5415" s="150" t="s">
        <v>23135</v>
      </c>
      <c r="D5415" s="2" t="s">
        <v>35</v>
      </c>
      <c r="E5415" s="34">
        <v>26.19</v>
      </c>
      <c r="F5415" s="42">
        <v>0</v>
      </c>
    </row>
    <row r="5416" spans="1:6" ht="26.25">
      <c r="A5416" s="41" t="s">
        <v>23061</v>
      </c>
      <c r="B5416" s="2">
        <v>96836</v>
      </c>
      <c r="C5416" s="150" t="s">
        <v>23136</v>
      </c>
      <c r="D5416" s="2" t="s">
        <v>35</v>
      </c>
      <c r="E5416" s="34">
        <v>37.229999999999997</v>
      </c>
      <c r="F5416" s="42">
        <v>0</v>
      </c>
    </row>
    <row r="5417" spans="1:6" ht="26.25">
      <c r="A5417" s="41" t="s">
        <v>23061</v>
      </c>
      <c r="B5417" s="2">
        <v>104576</v>
      </c>
      <c r="C5417" s="150" t="s">
        <v>23137</v>
      </c>
      <c r="D5417" s="2" t="s">
        <v>35</v>
      </c>
      <c r="E5417" s="34">
        <v>19.149999999999999</v>
      </c>
      <c r="F5417" s="42">
        <v>0</v>
      </c>
    </row>
    <row r="5418" spans="1:6" ht="26.25">
      <c r="A5418" s="41" t="s">
        <v>23061</v>
      </c>
      <c r="B5418" s="2">
        <v>104577</v>
      </c>
      <c r="C5418" s="150" t="s">
        <v>23138</v>
      </c>
      <c r="D5418" s="2" t="s">
        <v>35</v>
      </c>
      <c r="E5418" s="34">
        <v>25.15</v>
      </c>
      <c r="F5418" s="42">
        <v>0</v>
      </c>
    </row>
    <row r="5419" spans="1:6" ht="26.25">
      <c r="A5419" s="41" t="s">
        <v>23061</v>
      </c>
      <c r="B5419" s="2">
        <v>104578</v>
      </c>
      <c r="C5419" s="150" t="s">
        <v>23139</v>
      </c>
      <c r="D5419" s="2" t="s">
        <v>35</v>
      </c>
      <c r="E5419" s="34">
        <v>26.97</v>
      </c>
      <c r="F5419" s="42">
        <v>0</v>
      </c>
    </row>
    <row r="5420" spans="1:6" ht="26.25">
      <c r="A5420" s="41" t="s">
        <v>23061</v>
      </c>
      <c r="B5420" s="2">
        <v>104580</v>
      </c>
      <c r="C5420" s="150" t="s">
        <v>23140</v>
      </c>
      <c r="D5420" s="2" t="s">
        <v>35</v>
      </c>
      <c r="E5420" s="34">
        <v>23.22</v>
      </c>
      <c r="F5420" s="42">
        <v>0</v>
      </c>
    </row>
    <row r="5421" spans="1:6" ht="26.25">
      <c r="A5421" s="41" t="s">
        <v>23061</v>
      </c>
      <c r="B5421" s="2">
        <v>104579</v>
      </c>
      <c r="C5421" s="150" t="s">
        <v>23141</v>
      </c>
      <c r="D5421" s="2" t="s">
        <v>35</v>
      </c>
      <c r="E5421" s="34">
        <v>35.11</v>
      </c>
      <c r="F5421" s="42">
        <v>0</v>
      </c>
    </row>
    <row r="5422" spans="1:6" ht="26.25">
      <c r="A5422" s="41" t="s">
        <v>23061</v>
      </c>
      <c r="B5422" s="2">
        <v>96823</v>
      </c>
      <c r="C5422" s="150" t="s">
        <v>23142</v>
      </c>
      <c r="D5422" s="2" t="s">
        <v>35</v>
      </c>
      <c r="E5422" s="34">
        <v>13.31</v>
      </c>
      <c r="F5422" s="42">
        <v>0</v>
      </c>
    </row>
    <row r="5423" spans="1:6" ht="26.25">
      <c r="A5423" s="41" t="s">
        <v>23061</v>
      </c>
      <c r="B5423" s="2">
        <v>96826</v>
      </c>
      <c r="C5423" s="150" t="s">
        <v>23143</v>
      </c>
      <c r="D5423" s="2" t="s">
        <v>35</v>
      </c>
      <c r="E5423" s="34">
        <v>15.47</v>
      </c>
      <c r="F5423" s="42">
        <v>0</v>
      </c>
    </row>
    <row r="5424" spans="1:6" ht="26.25">
      <c r="A5424" s="41" t="s">
        <v>23061</v>
      </c>
      <c r="B5424" s="2">
        <v>96830</v>
      </c>
      <c r="C5424" s="150" t="s">
        <v>23144</v>
      </c>
      <c r="D5424" s="2" t="s">
        <v>35</v>
      </c>
      <c r="E5424" s="34">
        <v>23.65</v>
      </c>
      <c r="F5424" s="42">
        <v>0</v>
      </c>
    </row>
    <row r="5425" spans="1:6" ht="26.25">
      <c r="A5425" s="41" t="s">
        <v>23061</v>
      </c>
      <c r="B5425" s="2">
        <v>96834</v>
      </c>
      <c r="C5425" s="150" t="s">
        <v>23145</v>
      </c>
      <c r="D5425" s="2" t="s">
        <v>35</v>
      </c>
      <c r="E5425" s="34">
        <v>31.76</v>
      </c>
      <c r="F5425" s="42">
        <v>0</v>
      </c>
    </row>
    <row r="5426" spans="1:6" ht="26.25">
      <c r="A5426" s="41" t="s">
        <v>23061</v>
      </c>
      <c r="B5426" s="2">
        <v>104581</v>
      </c>
      <c r="C5426" s="150" t="s">
        <v>23146</v>
      </c>
      <c r="D5426" s="2" t="s">
        <v>35</v>
      </c>
      <c r="E5426" s="34">
        <v>17.5</v>
      </c>
      <c r="F5426" s="42">
        <v>0</v>
      </c>
    </row>
    <row r="5427" spans="1:6" ht="26.25">
      <c r="A5427" s="41" t="s">
        <v>23061</v>
      </c>
      <c r="B5427" s="2">
        <v>104582</v>
      </c>
      <c r="C5427" s="150" t="s">
        <v>23147</v>
      </c>
      <c r="D5427" s="2" t="s">
        <v>35</v>
      </c>
      <c r="E5427" s="34">
        <v>22.12</v>
      </c>
      <c r="F5427" s="42">
        <v>0</v>
      </c>
    </row>
    <row r="5428" spans="1:6" ht="26.25">
      <c r="A5428" s="41" t="s">
        <v>23061</v>
      </c>
      <c r="B5428" s="2">
        <v>104583</v>
      </c>
      <c r="C5428" s="150" t="s">
        <v>23148</v>
      </c>
      <c r="D5428" s="2" t="s">
        <v>35</v>
      </c>
      <c r="E5428" s="34">
        <v>34.369999999999997</v>
      </c>
      <c r="F5428" s="42">
        <v>0</v>
      </c>
    </row>
    <row r="5429" spans="1:6" ht="26.25">
      <c r="A5429" s="41" t="s">
        <v>23061</v>
      </c>
      <c r="B5429" s="2">
        <v>104584</v>
      </c>
      <c r="C5429" s="150" t="s">
        <v>23149</v>
      </c>
      <c r="D5429" s="2" t="s">
        <v>35</v>
      </c>
      <c r="E5429" s="34">
        <v>41.32</v>
      </c>
      <c r="F5429" s="42">
        <v>0</v>
      </c>
    </row>
    <row r="5430" spans="1:6" ht="26.25">
      <c r="A5430" s="41" t="s">
        <v>23061</v>
      </c>
      <c r="B5430" s="2">
        <v>104585</v>
      </c>
      <c r="C5430" s="150" t="s">
        <v>23150</v>
      </c>
      <c r="D5430" s="2" t="s">
        <v>35</v>
      </c>
      <c r="E5430" s="34">
        <v>0</v>
      </c>
      <c r="F5430" s="42"/>
    </row>
    <row r="5431" spans="1:6" ht="26.25">
      <c r="A5431" s="41" t="s">
        <v>23061</v>
      </c>
      <c r="B5431" s="2">
        <v>104587</v>
      </c>
      <c r="C5431" s="150" t="s">
        <v>23151</v>
      </c>
      <c r="D5431" s="2" t="s">
        <v>35</v>
      </c>
      <c r="E5431" s="34">
        <v>0</v>
      </c>
      <c r="F5431" s="42"/>
    </row>
    <row r="5432" spans="1:6" ht="26.25">
      <c r="A5432" s="41" t="s">
        <v>23061</v>
      </c>
      <c r="B5432" s="2">
        <v>104586</v>
      </c>
      <c r="C5432" s="150" t="s">
        <v>23152</v>
      </c>
      <c r="D5432" s="2" t="s">
        <v>35</v>
      </c>
      <c r="E5432" s="34">
        <v>0</v>
      </c>
      <c r="F5432" s="42"/>
    </row>
    <row r="5433" spans="1:6" ht="26.25">
      <c r="A5433" s="41" t="s">
        <v>23061</v>
      </c>
      <c r="B5433" s="2">
        <v>96798</v>
      </c>
      <c r="C5433" s="150" t="s">
        <v>23153</v>
      </c>
      <c r="D5433" s="2" t="s">
        <v>38</v>
      </c>
      <c r="E5433" s="34">
        <v>9.5399999999999991</v>
      </c>
      <c r="F5433" s="42">
        <v>0</v>
      </c>
    </row>
    <row r="5434" spans="1:6" ht="26.25">
      <c r="A5434" s="41" t="s">
        <v>23061</v>
      </c>
      <c r="B5434" s="2">
        <v>96799</v>
      </c>
      <c r="C5434" s="150" t="s">
        <v>23154</v>
      </c>
      <c r="D5434" s="2" t="s">
        <v>38</v>
      </c>
      <c r="E5434" s="34">
        <v>12.18</v>
      </c>
      <c r="F5434" s="42">
        <v>0</v>
      </c>
    </row>
    <row r="5435" spans="1:6" ht="26.25">
      <c r="A5435" s="41" t="s">
        <v>23061</v>
      </c>
      <c r="B5435" s="2">
        <v>96800</v>
      </c>
      <c r="C5435" s="150" t="s">
        <v>23155</v>
      </c>
      <c r="D5435" s="2" t="s">
        <v>38</v>
      </c>
      <c r="E5435" s="34">
        <v>16.45</v>
      </c>
      <c r="F5435" s="42">
        <v>0</v>
      </c>
    </row>
    <row r="5436" spans="1:6" ht="26.25">
      <c r="A5436" s="41" t="s">
        <v>23061</v>
      </c>
      <c r="B5436" s="2">
        <v>96801</v>
      </c>
      <c r="C5436" s="150" t="s">
        <v>23156</v>
      </c>
      <c r="D5436" s="2" t="s">
        <v>38</v>
      </c>
      <c r="E5436" s="34">
        <v>24.53</v>
      </c>
      <c r="F5436" s="42">
        <v>0</v>
      </c>
    </row>
    <row r="5437" spans="1:6" ht="26.25">
      <c r="A5437" s="41" t="s">
        <v>23061</v>
      </c>
      <c r="B5437" s="2">
        <v>104539</v>
      </c>
      <c r="C5437" s="150" t="s">
        <v>23157</v>
      </c>
      <c r="D5437" s="2" t="s">
        <v>35</v>
      </c>
      <c r="E5437" s="34">
        <v>0</v>
      </c>
      <c r="F5437" s="42"/>
    </row>
    <row r="5438" spans="1:6" ht="26.25">
      <c r="A5438" s="41" t="s">
        <v>23061</v>
      </c>
      <c r="B5438" s="2">
        <v>104541</v>
      </c>
      <c r="C5438" s="150" t="s">
        <v>23158</v>
      </c>
      <c r="D5438" s="2" t="s">
        <v>35</v>
      </c>
      <c r="E5438" s="34">
        <v>0</v>
      </c>
      <c r="F5438" s="42"/>
    </row>
    <row r="5439" spans="1:6" ht="26.25">
      <c r="A5439" s="41" t="s">
        <v>23061</v>
      </c>
      <c r="B5439" s="2">
        <v>104540</v>
      </c>
      <c r="C5439" s="150" t="s">
        <v>23159</v>
      </c>
      <c r="D5439" s="2" t="s">
        <v>35</v>
      </c>
      <c r="E5439" s="34">
        <v>0</v>
      </c>
      <c r="F5439" s="42"/>
    </row>
    <row r="5440" spans="1:6" ht="26.25">
      <c r="A5440" s="41" t="s">
        <v>23061</v>
      </c>
      <c r="B5440" s="2">
        <v>104543</v>
      </c>
      <c r="C5440" s="150" t="s">
        <v>23160</v>
      </c>
      <c r="D5440" s="2" t="s">
        <v>35</v>
      </c>
      <c r="E5440" s="34">
        <v>0</v>
      </c>
      <c r="F5440" s="42"/>
    </row>
    <row r="5441" spans="1:6" ht="26.25">
      <c r="A5441" s="41" t="s">
        <v>23061</v>
      </c>
      <c r="B5441" s="2">
        <v>104544</v>
      </c>
      <c r="C5441" s="150" t="s">
        <v>23161</v>
      </c>
      <c r="D5441" s="2" t="s">
        <v>35</v>
      </c>
      <c r="E5441" s="34">
        <v>0</v>
      </c>
      <c r="F5441" s="42"/>
    </row>
    <row r="5442" spans="1:6" ht="26.25">
      <c r="A5442" s="41" t="s">
        <v>23061</v>
      </c>
      <c r="B5442" s="2">
        <v>104545</v>
      </c>
      <c r="C5442" s="150" t="s">
        <v>23162</v>
      </c>
      <c r="D5442" s="2" t="s">
        <v>35</v>
      </c>
      <c r="E5442" s="34">
        <v>0</v>
      </c>
      <c r="F5442" s="42"/>
    </row>
    <row r="5443" spans="1:6" ht="26.25">
      <c r="A5443" s="41" t="s">
        <v>23061</v>
      </c>
      <c r="B5443" s="2">
        <v>104542</v>
      </c>
      <c r="C5443" s="150" t="s">
        <v>23163</v>
      </c>
      <c r="D5443" s="2" t="s">
        <v>35</v>
      </c>
      <c r="E5443" s="34">
        <v>0</v>
      </c>
      <c r="F5443" s="42"/>
    </row>
    <row r="5444" spans="1:6" ht="26.25">
      <c r="A5444" s="41" t="s">
        <v>23061</v>
      </c>
      <c r="B5444" s="2">
        <v>104592</v>
      </c>
      <c r="C5444" s="150" t="s">
        <v>23164</v>
      </c>
      <c r="D5444" s="2" t="s">
        <v>35</v>
      </c>
      <c r="E5444" s="34">
        <v>0</v>
      </c>
      <c r="F5444" s="42"/>
    </row>
    <row r="5445" spans="1:6" ht="26.25">
      <c r="A5445" s="41" t="s">
        <v>23061</v>
      </c>
      <c r="B5445" s="2">
        <v>104548</v>
      </c>
      <c r="C5445" s="150" t="s">
        <v>23165</v>
      </c>
      <c r="D5445" s="2" t="s">
        <v>35</v>
      </c>
      <c r="E5445" s="34">
        <v>0</v>
      </c>
      <c r="F5445" s="42"/>
    </row>
    <row r="5446" spans="1:6" ht="26.25">
      <c r="A5446" s="41" t="s">
        <v>23061</v>
      </c>
      <c r="B5446" s="2">
        <v>104546</v>
      </c>
      <c r="C5446" s="150" t="s">
        <v>23166</v>
      </c>
      <c r="D5446" s="2" t="s">
        <v>35</v>
      </c>
      <c r="E5446" s="34">
        <v>0</v>
      </c>
      <c r="F5446" s="42"/>
    </row>
    <row r="5447" spans="1:6" ht="26.25">
      <c r="A5447" s="41" t="s">
        <v>23061</v>
      </c>
      <c r="B5447" s="2">
        <v>104549</v>
      </c>
      <c r="C5447" s="150" t="s">
        <v>23167</v>
      </c>
      <c r="D5447" s="2" t="s">
        <v>35</v>
      </c>
      <c r="E5447" s="34">
        <v>0</v>
      </c>
      <c r="F5447" s="42"/>
    </row>
    <row r="5448" spans="1:6" ht="26.25">
      <c r="A5448" s="41" t="s">
        <v>23061</v>
      </c>
      <c r="B5448" s="2">
        <v>104550</v>
      </c>
      <c r="C5448" s="150" t="s">
        <v>23168</v>
      </c>
      <c r="D5448" s="2" t="s">
        <v>35</v>
      </c>
      <c r="E5448" s="34">
        <v>0</v>
      </c>
      <c r="F5448" s="42"/>
    </row>
    <row r="5449" spans="1:6" ht="26.25">
      <c r="A5449" s="41" t="s">
        <v>23061</v>
      </c>
      <c r="B5449" s="2">
        <v>104552</v>
      </c>
      <c r="C5449" s="150" t="s">
        <v>23169</v>
      </c>
      <c r="D5449" s="2" t="s">
        <v>35</v>
      </c>
      <c r="E5449" s="34">
        <v>0</v>
      </c>
      <c r="F5449" s="42"/>
    </row>
    <row r="5450" spans="1:6" ht="26.25">
      <c r="A5450" s="41" t="s">
        <v>23061</v>
      </c>
      <c r="B5450" s="2">
        <v>104551</v>
      </c>
      <c r="C5450" s="150" t="s">
        <v>23170</v>
      </c>
      <c r="D5450" s="2" t="s">
        <v>35</v>
      </c>
      <c r="E5450" s="34">
        <v>0</v>
      </c>
      <c r="F5450" s="42"/>
    </row>
    <row r="5451" spans="1:6" ht="26.25">
      <c r="A5451" s="41" t="s">
        <v>23061</v>
      </c>
      <c r="B5451" s="2">
        <v>104553</v>
      </c>
      <c r="C5451" s="150" t="s">
        <v>23171</v>
      </c>
      <c r="D5451" s="2" t="s">
        <v>35</v>
      </c>
      <c r="E5451" s="34">
        <v>0</v>
      </c>
      <c r="F5451" s="42"/>
    </row>
    <row r="5452" spans="1:6" ht="26.25">
      <c r="A5452" s="41" t="s">
        <v>23061</v>
      </c>
      <c r="B5452" s="2">
        <v>104554</v>
      </c>
      <c r="C5452" s="150" t="s">
        <v>23172</v>
      </c>
      <c r="D5452" s="2" t="s">
        <v>35</v>
      </c>
      <c r="E5452" s="34">
        <v>0</v>
      </c>
      <c r="F5452" s="42"/>
    </row>
    <row r="5453" spans="1:6" ht="26.25">
      <c r="A5453" s="41" t="s">
        <v>23061</v>
      </c>
      <c r="B5453" s="2">
        <v>104555</v>
      </c>
      <c r="C5453" s="150" t="s">
        <v>23173</v>
      </c>
      <c r="D5453" s="2" t="s">
        <v>35</v>
      </c>
      <c r="E5453" s="34">
        <v>0</v>
      </c>
      <c r="F5453" s="42"/>
    </row>
    <row r="5454" spans="1:6" ht="26.25">
      <c r="A5454" s="41" t="s">
        <v>23061</v>
      </c>
      <c r="B5454" s="2">
        <v>104556</v>
      </c>
      <c r="C5454" s="150" t="s">
        <v>23174</v>
      </c>
      <c r="D5454" s="2" t="s">
        <v>35</v>
      </c>
      <c r="E5454" s="34">
        <v>0</v>
      </c>
      <c r="F5454" s="42"/>
    </row>
    <row r="5455" spans="1:6" ht="26.25">
      <c r="A5455" s="41" t="s">
        <v>23061</v>
      </c>
      <c r="B5455" s="2">
        <v>104558</v>
      </c>
      <c r="C5455" s="150" t="s">
        <v>23175</v>
      </c>
      <c r="D5455" s="2" t="s">
        <v>35</v>
      </c>
      <c r="E5455" s="34">
        <v>0</v>
      </c>
      <c r="F5455" s="42"/>
    </row>
    <row r="5456" spans="1:6" ht="26.25">
      <c r="A5456" s="41" t="s">
        <v>23061</v>
      </c>
      <c r="B5456" s="2">
        <v>104559</v>
      </c>
      <c r="C5456" s="150" t="s">
        <v>23176</v>
      </c>
      <c r="D5456" s="2" t="s">
        <v>35</v>
      </c>
      <c r="E5456" s="34">
        <v>0</v>
      </c>
      <c r="F5456" s="42"/>
    </row>
    <row r="5457" spans="1:6" ht="26.25">
      <c r="A5457" s="41" t="s">
        <v>23061</v>
      </c>
      <c r="B5457" s="2">
        <v>104560</v>
      </c>
      <c r="C5457" s="150" t="s">
        <v>23177</v>
      </c>
      <c r="D5457" s="2" t="s">
        <v>35</v>
      </c>
      <c r="E5457" s="34">
        <v>0</v>
      </c>
      <c r="F5457" s="42"/>
    </row>
    <row r="5458" spans="1:6" ht="26.25">
      <c r="A5458" s="41" t="s">
        <v>23061</v>
      </c>
      <c r="B5458" s="2">
        <v>104557</v>
      </c>
      <c r="C5458" s="150" t="s">
        <v>23178</v>
      </c>
      <c r="D5458" s="2" t="s">
        <v>35</v>
      </c>
      <c r="E5458" s="34">
        <v>0</v>
      </c>
      <c r="F5458" s="42"/>
    </row>
    <row r="5459" spans="1:6" ht="26.25">
      <c r="A5459" s="41" t="s">
        <v>23061</v>
      </c>
      <c r="B5459" s="2">
        <v>104561</v>
      </c>
      <c r="C5459" s="150" t="s">
        <v>23179</v>
      </c>
      <c r="D5459" s="2" t="s">
        <v>35</v>
      </c>
      <c r="E5459" s="34">
        <v>0</v>
      </c>
      <c r="F5459" s="42"/>
    </row>
    <row r="5460" spans="1:6" ht="26.25">
      <c r="A5460" s="41" t="s">
        <v>23061</v>
      </c>
      <c r="B5460" s="2">
        <v>104562</v>
      </c>
      <c r="C5460" s="150" t="s">
        <v>23180</v>
      </c>
      <c r="D5460" s="2" t="s">
        <v>35</v>
      </c>
      <c r="E5460" s="34">
        <v>0</v>
      </c>
      <c r="F5460" s="42"/>
    </row>
    <row r="5461" spans="1:6" ht="26.25">
      <c r="A5461" s="41" t="s">
        <v>23061</v>
      </c>
      <c r="B5461" s="2">
        <v>96860</v>
      </c>
      <c r="C5461" s="150" t="s">
        <v>23181</v>
      </c>
      <c r="D5461" s="2" t="s">
        <v>35</v>
      </c>
      <c r="E5461" s="34">
        <v>35.619999999999997</v>
      </c>
      <c r="F5461" s="42">
        <v>0</v>
      </c>
    </row>
    <row r="5462" spans="1:6" ht="26.25">
      <c r="A5462" s="41" t="s">
        <v>23061</v>
      </c>
      <c r="B5462" s="2">
        <v>96862</v>
      </c>
      <c r="C5462" s="150" t="s">
        <v>23182</v>
      </c>
      <c r="D5462" s="2" t="s">
        <v>35</v>
      </c>
      <c r="E5462" s="34">
        <v>43.58</v>
      </c>
      <c r="F5462" s="42">
        <v>0</v>
      </c>
    </row>
    <row r="5463" spans="1:6" ht="26.25">
      <c r="A5463" s="41" t="s">
        <v>23061</v>
      </c>
      <c r="B5463" s="2">
        <v>96864</v>
      </c>
      <c r="C5463" s="150" t="s">
        <v>23183</v>
      </c>
      <c r="D5463" s="2" t="s">
        <v>35</v>
      </c>
      <c r="E5463" s="34">
        <v>60.37</v>
      </c>
      <c r="F5463" s="42">
        <v>0</v>
      </c>
    </row>
    <row r="5464" spans="1:6" ht="26.25">
      <c r="A5464" s="41" t="s">
        <v>23061</v>
      </c>
      <c r="B5464" s="2">
        <v>96866</v>
      </c>
      <c r="C5464" s="150" t="s">
        <v>23184</v>
      </c>
      <c r="D5464" s="2" t="s">
        <v>35</v>
      </c>
      <c r="E5464" s="34">
        <v>78.05</v>
      </c>
      <c r="F5464" s="42">
        <v>0</v>
      </c>
    </row>
    <row r="5465" spans="1:6" ht="26.25">
      <c r="A5465" s="41" t="s">
        <v>23061</v>
      </c>
      <c r="B5465" s="2">
        <v>96868</v>
      </c>
      <c r="C5465" s="150" t="s">
        <v>23185</v>
      </c>
      <c r="D5465" s="2" t="s">
        <v>35</v>
      </c>
      <c r="E5465" s="34">
        <v>23.48</v>
      </c>
      <c r="F5465" s="42">
        <v>0</v>
      </c>
    </row>
    <row r="5466" spans="1:6" ht="26.25">
      <c r="A5466" s="41" t="s">
        <v>23061</v>
      </c>
      <c r="B5466" s="2">
        <v>96869</v>
      </c>
      <c r="C5466" s="150" t="s">
        <v>23186</v>
      </c>
      <c r="D5466" s="2" t="s">
        <v>35</v>
      </c>
      <c r="E5466" s="34">
        <v>34.840000000000003</v>
      </c>
      <c r="F5466" s="42">
        <v>0</v>
      </c>
    </row>
    <row r="5467" spans="1:6" ht="26.25">
      <c r="A5467" s="41" t="s">
        <v>23061</v>
      </c>
      <c r="B5467" s="2">
        <v>96870</v>
      </c>
      <c r="C5467" s="150" t="s">
        <v>23187</v>
      </c>
      <c r="D5467" s="2" t="s">
        <v>35</v>
      </c>
      <c r="E5467" s="34">
        <v>51.13</v>
      </c>
      <c r="F5467" s="42">
        <v>0</v>
      </c>
    </row>
    <row r="5468" spans="1:6" ht="26.25">
      <c r="A5468" s="41" t="s">
        <v>23061</v>
      </c>
      <c r="B5468" s="2">
        <v>96871</v>
      </c>
      <c r="C5468" s="150" t="s">
        <v>23188</v>
      </c>
      <c r="D5468" s="2" t="s">
        <v>35</v>
      </c>
      <c r="E5468" s="34">
        <v>58.84</v>
      </c>
      <c r="F5468" s="42">
        <v>0</v>
      </c>
    </row>
    <row r="5469" spans="1:6" ht="26.25">
      <c r="A5469" s="41" t="s">
        <v>23061</v>
      </c>
      <c r="B5469" s="2">
        <v>96861</v>
      </c>
      <c r="C5469" s="150" t="s">
        <v>23189</v>
      </c>
      <c r="D5469" s="2" t="s">
        <v>35</v>
      </c>
      <c r="E5469" s="34">
        <v>44.82</v>
      </c>
      <c r="F5469" s="42">
        <v>0</v>
      </c>
    </row>
    <row r="5470" spans="1:6" ht="26.25">
      <c r="A5470" s="41" t="s">
        <v>23061</v>
      </c>
      <c r="B5470" s="2">
        <v>96863</v>
      </c>
      <c r="C5470" s="150" t="s">
        <v>23190</v>
      </c>
      <c r="D5470" s="2" t="s">
        <v>35</v>
      </c>
      <c r="E5470" s="34">
        <v>46.37</v>
      </c>
      <c r="F5470" s="42">
        <v>0</v>
      </c>
    </row>
    <row r="5471" spans="1:6" ht="26.25">
      <c r="A5471" s="41" t="s">
        <v>23061</v>
      </c>
      <c r="B5471" s="2">
        <v>96865</v>
      </c>
      <c r="C5471" s="150" t="s">
        <v>23191</v>
      </c>
      <c r="D5471" s="2" t="s">
        <v>35</v>
      </c>
      <c r="E5471" s="34">
        <v>54.79</v>
      </c>
      <c r="F5471" s="42">
        <v>0</v>
      </c>
    </row>
    <row r="5472" spans="1:6" ht="26.25">
      <c r="A5472" s="41" t="s">
        <v>23061</v>
      </c>
      <c r="B5472" s="2">
        <v>96814</v>
      </c>
      <c r="C5472" s="150" t="s">
        <v>23192</v>
      </c>
      <c r="D5472" s="2" t="s">
        <v>35</v>
      </c>
      <c r="E5472" s="34">
        <v>19.149999999999999</v>
      </c>
      <c r="F5472" s="42">
        <v>0</v>
      </c>
    </row>
    <row r="5473" spans="1:6" ht="26.25">
      <c r="A5473" s="41" t="s">
        <v>23061</v>
      </c>
      <c r="B5473" s="2">
        <v>96818</v>
      </c>
      <c r="C5473" s="150" t="s">
        <v>23193</v>
      </c>
      <c r="D5473" s="2" t="s">
        <v>35</v>
      </c>
      <c r="E5473" s="34">
        <v>25.15</v>
      </c>
      <c r="F5473" s="42">
        <v>0</v>
      </c>
    </row>
    <row r="5474" spans="1:6" ht="26.25">
      <c r="A5474" s="41" t="s">
        <v>23061</v>
      </c>
      <c r="B5474" s="2">
        <v>96819</v>
      </c>
      <c r="C5474" s="150" t="s">
        <v>23194</v>
      </c>
      <c r="D5474" s="2" t="s">
        <v>35</v>
      </c>
      <c r="E5474" s="34">
        <v>26.97</v>
      </c>
      <c r="F5474" s="42">
        <v>0</v>
      </c>
    </row>
    <row r="5475" spans="1:6" ht="26.25">
      <c r="A5475" s="41" t="s">
        <v>23061</v>
      </c>
      <c r="B5475" s="2">
        <v>96822</v>
      </c>
      <c r="C5475" s="150" t="s">
        <v>23195</v>
      </c>
      <c r="D5475" s="2" t="s">
        <v>35</v>
      </c>
      <c r="E5475" s="34">
        <v>35.11</v>
      </c>
      <c r="F5475" s="42">
        <v>0</v>
      </c>
    </row>
    <row r="5476" spans="1:6" ht="26.25">
      <c r="A5476" s="41" t="s">
        <v>23061</v>
      </c>
      <c r="B5476" s="2">
        <v>96808</v>
      </c>
      <c r="C5476" s="150" t="s">
        <v>23196</v>
      </c>
      <c r="D5476" s="2" t="s">
        <v>35</v>
      </c>
      <c r="E5476" s="34">
        <v>20.72</v>
      </c>
      <c r="F5476" s="42">
        <v>0</v>
      </c>
    </row>
    <row r="5477" spans="1:6" ht="26.25">
      <c r="A5477" s="41" t="s">
        <v>23061</v>
      </c>
      <c r="B5477" s="2">
        <v>96811</v>
      </c>
      <c r="C5477" s="150" t="s">
        <v>23197</v>
      </c>
      <c r="D5477" s="2" t="s">
        <v>35</v>
      </c>
      <c r="E5477" s="34">
        <v>25.92</v>
      </c>
      <c r="F5477" s="42">
        <v>0</v>
      </c>
    </row>
    <row r="5478" spans="1:6" ht="26.25">
      <c r="A5478" s="41" t="s">
        <v>23061</v>
      </c>
      <c r="B5478" s="2">
        <v>96815</v>
      </c>
      <c r="C5478" s="150" t="s">
        <v>23198</v>
      </c>
      <c r="D5478" s="2" t="s">
        <v>35</v>
      </c>
      <c r="E5478" s="34">
        <v>38.94</v>
      </c>
      <c r="F5478" s="42">
        <v>0</v>
      </c>
    </row>
    <row r="5479" spans="1:6" ht="26.25">
      <c r="A5479" s="41" t="s">
        <v>23061</v>
      </c>
      <c r="B5479" s="2">
        <v>96820</v>
      </c>
      <c r="C5479" s="150" t="s">
        <v>23199</v>
      </c>
      <c r="D5479" s="2" t="s">
        <v>35</v>
      </c>
      <c r="E5479" s="34">
        <v>46.93</v>
      </c>
      <c r="F5479" s="42">
        <v>0</v>
      </c>
    </row>
    <row r="5480" spans="1:6" ht="26.25">
      <c r="A5480" s="41" t="s">
        <v>23200</v>
      </c>
      <c r="B5480" s="2">
        <v>96702</v>
      </c>
      <c r="C5480" s="150" t="s">
        <v>23201</v>
      </c>
      <c r="D5480" s="2" t="s">
        <v>35</v>
      </c>
      <c r="E5480" s="34">
        <v>14.94</v>
      </c>
      <c r="F5480" s="42">
        <v>0</v>
      </c>
    </row>
    <row r="5481" spans="1:6" ht="26.25">
      <c r="A5481" s="41" t="s">
        <v>23200</v>
      </c>
      <c r="B5481" s="2">
        <v>96662</v>
      </c>
      <c r="C5481" s="150" t="s">
        <v>23202</v>
      </c>
      <c r="D5481" s="2" t="s">
        <v>35</v>
      </c>
      <c r="E5481" s="34">
        <v>11.76</v>
      </c>
      <c r="F5481" s="42">
        <v>0</v>
      </c>
    </row>
    <row r="5482" spans="1:6" ht="26.25">
      <c r="A5482" s="41" t="s">
        <v>23200</v>
      </c>
      <c r="B5482" s="2">
        <v>96704</v>
      </c>
      <c r="C5482" s="150" t="s">
        <v>23203</v>
      </c>
      <c r="D5482" s="2" t="s">
        <v>35</v>
      </c>
      <c r="E5482" s="34">
        <v>24.89</v>
      </c>
      <c r="F5482" s="42">
        <v>0</v>
      </c>
    </row>
    <row r="5483" spans="1:6" ht="26.25">
      <c r="A5483" s="41" t="s">
        <v>23200</v>
      </c>
      <c r="B5483" s="2">
        <v>96664</v>
      </c>
      <c r="C5483" s="150" t="s">
        <v>23204</v>
      </c>
      <c r="D5483" s="2" t="s">
        <v>35</v>
      </c>
      <c r="E5483" s="34">
        <v>20.83</v>
      </c>
      <c r="F5483" s="42">
        <v>0</v>
      </c>
    </row>
    <row r="5484" spans="1:6" ht="26.25">
      <c r="A5484" s="41" t="s">
        <v>23200</v>
      </c>
      <c r="B5484" s="2">
        <v>104191</v>
      </c>
      <c r="C5484" s="150" t="s">
        <v>23205</v>
      </c>
      <c r="D5484" s="2" t="s">
        <v>35</v>
      </c>
      <c r="E5484" s="34">
        <v>13.58</v>
      </c>
      <c r="F5484" s="42">
        <v>0</v>
      </c>
    </row>
    <row r="5485" spans="1:6" ht="26.25">
      <c r="A5485" s="41" t="s">
        <v>23200</v>
      </c>
      <c r="B5485" s="2">
        <v>96700</v>
      </c>
      <c r="C5485" s="150" t="s">
        <v>23206</v>
      </c>
      <c r="D5485" s="2" t="s">
        <v>35</v>
      </c>
      <c r="E5485" s="34">
        <v>20.6</v>
      </c>
      <c r="F5485" s="42">
        <v>0</v>
      </c>
    </row>
    <row r="5486" spans="1:6" ht="26.25">
      <c r="A5486" s="41" t="s">
        <v>23200</v>
      </c>
      <c r="B5486" s="2">
        <v>96658</v>
      </c>
      <c r="C5486" s="150" t="s">
        <v>23207</v>
      </c>
      <c r="D5486" s="2" t="s">
        <v>35</v>
      </c>
      <c r="E5486" s="34">
        <v>18.2</v>
      </c>
      <c r="F5486" s="42">
        <v>0</v>
      </c>
    </row>
    <row r="5487" spans="1:6" ht="26.25">
      <c r="A5487" s="41" t="s">
        <v>23200</v>
      </c>
      <c r="B5487" s="2">
        <v>96641</v>
      </c>
      <c r="C5487" s="150" t="s">
        <v>23208</v>
      </c>
      <c r="D5487" s="2" t="s">
        <v>35</v>
      </c>
      <c r="E5487" s="34">
        <v>21.16</v>
      </c>
      <c r="F5487" s="42">
        <v>0</v>
      </c>
    </row>
    <row r="5488" spans="1:6" ht="26.25">
      <c r="A5488" s="41" t="s">
        <v>23200</v>
      </c>
      <c r="B5488" s="2">
        <v>96661</v>
      </c>
      <c r="C5488" s="150" t="s">
        <v>23209</v>
      </c>
      <c r="D5488" s="2" t="s">
        <v>35</v>
      </c>
      <c r="E5488" s="34">
        <v>36.93</v>
      </c>
      <c r="F5488" s="42">
        <v>0</v>
      </c>
    </row>
    <row r="5489" spans="1:6" ht="26.25">
      <c r="A5489" s="41" t="s">
        <v>23200</v>
      </c>
      <c r="B5489" s="2">
        <v>96699</v>
      </c>
      <c r="C5489" s="150" t="s">
        <v>23210</v>
      </c>
      <c r="D5489" s="2" t="s">
        <v>35</v>
      </c>
      <c r="E5489" s="34">
        <v>30.17</v>
      </c>
      <c r="F5489" s="42">
        <v>0</v>
      </c>
    </row>
    <row r="5490" spans="1:6" ht="26.25">
      <c r="A5490" s="41" t="s">
        <v>23200</v>
      </c>
      <c r="B5490" s="2">
        <v>96657</v>
      </c>
      <c r="C5490" s="150" t="s">
        <v>23211</v>
      </c>
      <c r="D5490" s="2" t="s">
        <v>35</v>
      </c>
      <c r="E5490" s="34">
        <v>27.77</v>
      </c>
      <c r="F5490" s="42">
        <v>0</v>
      </c>
    </row>
    <row r="5491" spans="1:6" ht="26.25">
      <c r="A5491" s="41" t="s">
        <v>23200</v>
      </c>
      <c r="B5491" s="2">
        <v>96640</v>
      </c>
      <c r="C5491" s="150" t="s">
        <v>23212</v>
      </c>
      <c r="D5491" s="2" t="s">
        <v>35</v>
      </c>
      <c r="E5491" s="34">
        <v>30.73</v>
      </c>
      <c r="F5491" s="42">
        <v>0</v>
      </c>
    </row>
    <row r="5492" spans="1:6" ht="26.25">
      <c r="A5492" s="41" t="s">
        <v>23200</v>
      </c>
      <c r="B5492" s="2">
        <v>96660</v>
      </c>
      <c r="C5492" s="150" t="s">
        <v>23213</v>
      </c>
      <c r="D5492" s="2" t="s">
        <v>35</v>
      </c>
      <c r="E5492" s="34">
        <v>37.270000000000003</v>
      </c>
      <c r="F5492" s="42">
        <v>0</v>
      </c>
    </row>
    <row r="5493" spans="1:6" ht="26.25">
      <c r="A5493" s="41" t="s">
        <v>23200</v>
      </c>
      <c r="B5493" s="2">
        <v>104196</v>
      </c>
      <c r="C5493" s="150" t="s">
        <v>23214</v>
      </c>
      <c r="D5493" s="2" t="s">
        <v>35</v>
      </c>
      <c r="E5493" s="34">
        <v>19.53</v>
      </c>
      <c r="F5493" s="42">
        <v>0</v>
      </c>
    </row>
    <row r="5494" spans="1:6" ht="26.25">
      <c r="A5494" s="41" t="s">
        <v>23200</v>
      </c>
      <c r="B5494" s="2">
        <v>104197</v>
      </c>
      <c r="C5494" s="150" t="s">
        <v>23215</v>
      </c>
      <c r="D5494" s="2" t="s">
        <v>35</v>
      </c>
      <c r="E5494" s="34">
        <v>37.619999999999997</v>
      </c>
      <c r="F5494" s="42">
        <v>0</v>
      </c>
    </row>
    <row r="5495" spans="1:6" ht="26.25">
      <c r="A5495" s="41" t="s">
        <v>23200</v>
      </c>
      <c r="B5495" s="2">
        <v>104198</v>
      </c>
      <c r="C5495" s="150" t="s">
        <v>23216</v>
      </c>
      <c r="D5495" s="2" t="s">
        <v>35</v>
      </c>
      <c r="E5495" s="34">
        <v>10.38</v>
      </c>
      <c r="F5495" s="42">
        <v>0</v>
      </c>
    </row>
    <row r="5496" spans="1:6" ht="26.25">
      <c r="A5496" s="41" t="s">
        <v>23200</v>
      </c>
      <c r="B5496" s="2">
        <v>96685</v>
      </c>
      <c r="C5496" s="150" t="s">
        <v>23217</v>
      </c>
      <c r="D5496" s="2" t="s">
        <v>35</v>
      </c>
      <c r="E5496" s="34">
        <v>15.97</v>
      </c>
      <c r="F5496" s="42">
        <v>0</v>
      </c>
    </row>
    <row r="5497" spans="1:6" ht="26.25">
      <c r="A5497" s="41" t="s">
        <v>23200</v>
      </c>
      <c r="B5497" s="2">
        <v>96651</v>
      </c>
      <c r="C5497" s="150" t="s">
        <v>23218</v>
      </c>
      <c r="D5497" s="2" t="s">
        <v>35</v>
      </c>
      <c r="E5497" s="34">
        <v>12.37</v>
      </c>
      <c r="F5497" s="42">
        <v>0</v>
      </c>
    </row>
    <row r="5498" spans="1:6" ht="26.25">
      <c r="A5498" s="41" t="s">
        <v>23200</v>
      </c>
      <c r="B5498" s="2">
        <v>96638</v>
      </c>
      <c r="C5498" s="150" t="s">
        <v>23219</v>
      </c>
      <c r="D5498" s="2" t="s">
        <v>35</v>
      </c>
      <c r="E5498" s="34">
        <v>22.36</v>
      </c>
      <c r="F5498" s="42">
        <v>0</v>
      </c>
    </row>
    <row r="5499" spans="1:6" ht="26.25">
      <c r="A5499" s="41" t="s">
        <v>23200</v>
      </c>
      <c r="B5499" s="2">
        <v>96687</v>
      </c>
      <c r="C5499" s="150" t="s">
        <v>23220</v>
      </c>
      <c r="D5499" s="2" t="s">
        <v>35</v>
      </c>
      <c r="E5499" s="34">
        <v>23.53</v>
      </c>
      <c r="F5499" s="42">
        <v>0</v>
      </c>
    </row>
    <row r="5500" spans="1:6" ht="26.25">
      <c r="A5500" s="41" t="s">
        <v>23200</v>
      </c>
      <c r="B5500" s="2">
        <v>96653</v>
      </c>
      <c r="C5500" s="150" t="s">
        <v>23221</v>
      </c>
      <c r="D5500" s="2" t="s">
        <v>35</v>
      </c>
      <c r="E5500" s="34">
        <v>17.61</v>
      </c>
      <c r="F5500" s="42">
        <v>0</v>
      </c>
    </row>
    <row r="5501" spans="1:6" ht="26.25">
      <c r="A5501" s="41" t="s">
        <v>23200</v>
      </c>
      <c r="B5501" s="2">
        <v>96689</v>
      </c>
      <c r="C5501" s="150" t="s">
        <v>23222</v>
      </c>
      <c r="D5501" s="2" t="s">
        <v>35</v>
      </c>
      <c r="E5501" s="34">
        <v>34.479999999999997</v>
      </c>
      <c r="F5501" s="42">
        <v>0</v>
      </c>
    </row>
    <row r="5502" spans="1:6" ht="26.25">
      <c r="A5502" s="41" t="s">
        <v>23200</v>
      </c>
      <c r="B5502" s="2">
        <v>96655</v>
      </c>
      <c r="C5502" s="150" t="s">
        <v>23223</v>
      </c>
      <c r="D5502" s="2" t="s">
        <v>35</v>
      </c>
      <c r="E5502" s="34">
        <v>25.92</v>
      </c>
      <c r="F5502" s="42">
        <v>0</v>
      </c>
    </row>
    <row r="5503" spans="1:6" ht="26.25">
      <c r="A5503" s="41" t="s">
        <v>23200</v>
      </c>
      <c r="B5503" s="2">
        <v>96691</v>
      </c>
      <c r="C5503" s="150" t="s">
        <v>23224</v>
      </c>
      <c r="D5503" s="2" t="s">
        <v>35</v>
      </c>
      <c r="E5503" s="34">
        <v>48.42</v>
      </c>
      <c r="F5503" s="42">
        <v>0</v>
      </c>
    </row>
    <row r="5504" spans="1:6" ht="26.25">
      <c r="A5504" s="41" t="s">
        <v>23200</v>
      </c>
      <c r="B5504" s="2">
        <v>96693</v>
      </c>
      <c r="C5504" s="150" t="s">
        <v>23225</v>
      </c>
      <c r="D5504" s="2" t="s">
        <v>35</v>
      </c>
      <c r="E5504" s="34">
        <v>71.19</v>
      </c>
      <c r="F5504" s="42">
        <v>0</v>
      </c>
    </row>
    <row r="5505" spans="1:6" ht="26.25">
      <c r="A5505" s="41" t="s">
        <v>23200</v>
      </c>
      <c r="B5505" s="2">
        <v>96695</v>
      </c>
      <c r="C5505" s="150" t="s">
        <v>23226</v>
      </c>
      <c r="D5505" s="2" t="s">
        <v>35</v>
      </c>
      <c r="E5505" s="34">
        <v>119.35</v>
      </c>
      <c r="F5505" s="42">
        <v>0</v>
      </c>
    </row>
    <row r="5506" spans="1:6" ht="26.25">
      <c r="A5506" s="41" t="s">
        <v>23200</v>
      </c>
      <c r="B5506" s="2">
        <v>104193</v>
      </c>
      <c r="C5506" s="150" t="s">
        <v>23227</v>
      </c>
      <c r="D5506" s="2" t="s">
        <v>35</v>
      </c>
      <c r="E5506" s="34">
        <v>194.65</v>
      </c>
      <c r="F5506" s="42">
        <v>0</v>
      </c>
    </row>
    <row r="5507" spans="1:6" ht="26.25">
      <c r="A5507" s="41" t="s">
        <v>23200</v>
      </c>
      <c r="B5507" s="2">
        <v>96697</v>
      </c>
      <c r="C5507" s="150" t="s">
        <v>23228</v>
      </c>
      <c r="D5507" s="2" t="s">
        <v>35</v>
      </c>
      <c r="E5507" s="34">
        <v>386.66</v>
      </c>
      <c r="F5507" s="42">
        <v>0</v>
      </c>
    </row>
    <row r="5508" spans="1:6" ht="26.25">
      <c r="A5508" s="41" t="s">
        <v>23200</v>
      </c>
      <c r="B5508" s="2">
        <v>104199</v>
      </c>
      <c r="C5508" s="150" t="s">
        <v>23229</v>
      </c>
      <c r="D5508" s="2" t="s">
        <v>35</v>
      </c>
      <c r="E5508" s="34">
        <v>10.11</v>
      </c>
      <c r="F5508" s="42">
        <v>0</v>
      </c>
    </row>
    <row r="5509" spans="1:6" ht="26.25">
      <c r="A5509" s="41" t="s">
        <v>23200</v>
      </c>
      <c r="B5509" s="2">
        <v>96684</v>
      </c>
      <c r="C5509" s="150" t="s">
        <v>23230</v>
      </c>
      <c r="D5509" s="2" t="s">
        <v>35</v>
      </c>
      <c r="E5509" s="34">
        <v>15.53</v>
      </c>
      <c r="F5509" s="42">
        <v>0</v>
      </c>
    </row>
    <row r="5510" spans="1:6" ht="26.25">
      <c r="A5510" s="41" t="s">
        <v>23200</v>
      </c>
      <c r="B5510" s="2">
        <v>96650</v>
      </c>
      <c r="C5510" s="150" t="s">
        <v>23231</v>
      </c>
      <c r="D5510" s="2" t="s">
        <v>35</v>
      </c>
      <c r="E5510" s="34">
        <v>11.93</v>
      </c>
      <c r="F5510" s="42">
        <v>0</v>
      </c>
    </row>
    <row r="5511" spans="1:6" ht="26.25">
      <c r="A5511" s="41" t="s">
        <v>23200</v>
      </c>
      <c r="B5511" s="2">
        <v>96637</v>
      </c>
      <c r="C5511" s="150" t="s">
        <v>23232</v>
      </c>
      <c r="D5511" s="2" t="s">
        <v>35</v>
      </c>
      <c r="E5511" s="34">
        <v>21.92</v>
      </c>
      <c r="F5511" s="42">
        <v>0</v>
      </c>
    </row>
    <row r="5512" spans="1:6" ht="26.25">
      <c r="A5512" s="41" t="s">
        <v>23200</v>
      </c>
      <c r="B5512" s="2">
        <v>96686</v>
      </c>
      <c r="C5512" s="150" t="s">
        <v>23233</v>
      </c>
      <c r="D5512" s="2" t="s">
        <v>35</v>
      </c>
      <c r="E5512" s="34">
        <v>19.809999999999999</v>
      </c>
      <c r="F5512" s="42">
        <v>0</v>
      </c>
    </row>
    <row r="5513" spans="1:6" ht="26.25">
      <c r="A5513" s="41" t="s">
        <v>23200</v>
      </c>
      <c r="B5513" s="2">
        <v>96652</v>
      </c>
      <c r="C5513" s="150" t="s">
        <v>23234</v>
      </c>
      <c r="D5513" s="2" t="s">
        <v>35</v>
      </c>
      <c r="E5513" s="34">
        <v>13.89</v>
      </c>
      <c r="F5513" s="42">
        <v>0</v>
      </c>
    </row>
    <row r="5514" spans="1:6" ht="26.25">
      <c r="A5514" s="41" t="s">
        <v>23200</v>
      </c>
      <c r="B5514" s="2">
        <v>96688</v>
      </c>
      <c r="C5514" s="150" t="s">
        <v>23235</v>
      </c>
      <c r="D5514" s="2" t="s">
        <v>35</v>
      </c>
      <c r="E5514" s="34">
        <v>28.43</v>
      </c>
      <c r="F5514" s="42">
        <v>0</v>
      </c>
    </row>
    <row r="5515" spans="1:6" ht="26.25">
      <c r="A5515" s="41" t="s">
        <v>23200</v>
      </c>
      <c r="B5515" s="2">
        <v>96654</v>
      </c>
      <c r="C5515" s="150" t="s">
        <v>23236</v>
      </c>
      <c r="D5515" s="2" t="s">
        <v>35</v>
      </c>
      <c r="E5515" s="34">
        <v>19.87</v>
      </c>
      <c r="F5515" s="42">
        <v>0</v>
      </c>
    </row>
    <row r="5516" spans="1:6" ht="26.25">
      <c r="A5516" s="41" t="s">
        <v>23200</v>
      </c>
      <c r="B5516" s="2">
        <v>96690</v>
      </c>
      <c r="C5516" s="150" t="s">
        <v>23237</v>
      </c>
      <c r="D5516" s="2" t="s">
        <v>35</v>
      </c>
      <c r="E5516" s="34">
        <v>38.840000000000003</v>
      </c>
      <c r="F5516" s="42">
        <v>0</v>
      </c>
    </row>
    <row r="5517" spans="1:6" ht="26.25">
      <c r="A5517" s="41" t="s">
        <v>23200</v>
      </c>
      <c r="B5517" s="2">
        <v>96692</v>
      </c>
      <c r="C5517" s="150" t="s">
        <v>23238</v>
      </c>
      <c r="D5517" s="2" t="s">
        <v>35</v>
      </c>
      <c r="E5517" s="34">
        <v>54.1</v>
      </c>
      <c r="F5517" s="42">
        <v>0</v>
      </c>
    </row>
    <row r="5518" spans="1:6" ht="26.25">
      <c r="A5518" s="41" t="s">
        <v>23200</v>
      </c>
      <c r="B5518" s="2">
        <v>96694</v>
      </c>
      <c r="C5518" s="150" t="s">
        <v>23239</v>
      </c>
      <c r="D5518" s="2" t="s">
        <v>35</v>
      </c>
      <c r="E5518" s="34">
        <v>108.92</v>
      </c>
      <c r="F5518" s="42">
        <v>0</v>
      </c>
    </row>
    <row r="5519" spans="1:6" ht="26.25">
      <c r="A5519" s="41" t="s">
        <v>23200</v>
      </c>
      <c r="B5519" s="2">
        <v>96696</v>
      </c>
      <c r="C5519" s="150" t="s">
        <v>23240</v>
      </c>
      <c r="D5519" s="2" t="s">
        <v>35</v>
      </c>
      <c r="E5519" s="34">
        <v>135.56</v>
      </c>
      <c r="F5519" s="42">
        <v>0</v>
      </c>
    </row>
    <row r="5520" spans="1:6" ht="26.25">
      <c r="A5520" s="41" t="s">
        <v>23200</v>
      </c>
      <c r="B5520" s="2">
        <v>96709</v>
      </c>
      <c r="C5520" s="150" t="s">
        <v>23241</v>
      </c>
      <c r="D5520" s="2" t="s">
        <v>35</v>
      </c>
      <c r="E5520" s="34">
        <v>130.62</v>
      </c>
      <c r="F5520" s="42">
        <v>0</v>
      </c>
    </row>
    <row r="5521" spans="1:6" ht="26.25">
      <c r="A5521" s="41" t="s">
        <v>23200</v>
      </c>
      <c r="B5521" s="2">
        <v>104200</v>
      </c>
      <c r="C5521" s="150" t="s">
        <v>23242</v>
      </c>
      <c r="D5521" s="2" t="s">
        <v>35</v>
      </c>
      <c r="E5521" s="34">
        <v>8</v>
      </c>
      <c r="F5521" s="42">
        <v>0</v>
      </c>
    </row>
    <row r="5522" spans="1:6" ht="26.25">
      <c r="A5522" s="41" t="s">
        <v>23200</v>
      </c>
      <c r="B5522" s="2">
        <v>96698</v>
      </c>
      <c r="C5522" s="150" t="s">
        <v>23243</v>
      </c>
      <c r="D5522" s="2" t="s">
        <v>35</v>
      </c>
      <c r="E5522" s="34">
        <v>10.89</v>
      </c>
      <c r="F5522" s="42">
        <v>0</v>
      </c>
    </row>
    <row r="5523" spans="1:6" ht="26.25">
      <c r="A5523" s="41" t="s">
        <v>23200</v>
      </c>
      <c r="B5523" s="2">
        <v>96656</v>
      </c>
      <c r="C5523" s="150" t="s">
        <v>23244</v>
      </c>
      <c r="D5523" s="2" t="s">
        <v>35</v>
      </c>
      <c r="E5523" s="34">
        <v>8.49</v>
      </c>
      <c r="F5523" s="42">
        <v>0</v>
      </c>
    </row>
    <row r="5524" spans="1:6" ht="26.25">
      <c r="A5524" s="41" t="s">
        <v>23200</v>
      </c>
      <c r="B5524" s="2">
        <v>96639</v>
      </c>
      <c r="C5524" s="150" t="s">
        <v>23245</v>
      </c>
      <c r="D5524" s="2" t="s">
        <v>35</v>
      </c>
      <c r="E5524" s="34">
        <v>15.14</v>
      </c>
      <c r="F5524" s="42">
        <v>0</v>
      </c>
    </row>
    <row r="5525" spans="1:6" ht="26.25">
      <c r="A5525" s="41" t="s">
        <v>23200</v>
      </c>
      <c r="B5525" s="2">
        <v>96701</v>
      </c>
      <c r="C5525" s="150" t="s">
        <v>23246</v>
      </c>
      <c r="D5525" s="2" t="s">
        <v>35</v>
      </c>
      <c r="E5525" s="34">
        <v>14.68</v>
      </c>
      <c r="F5525" s="42">
        <v>0</v>
      </c>
    </row>
    <row r="5526" spans="1:6" ht="26.25">
      <c r="A5526" s="41" t="s">
        <v>23200</v>
      </c>
      <c r="B5526" s="2">
        <v>96659</v>
      </c>
      <c r="C5526" s="150" t="s">
        <v>23247</v>
      </c>
      <c r="D5526" s="2" t="s">
        <v>35</v>
      </c>
      <c r="E5526" s="34">
        <v>10.73</v>
      </c>
      <c r="F5526" s="42">
        <v>0</v>
      </c>
    </row>
    <row r="5527" spans="1:6" ht="26.25">
      <c r="A5527" s="41" t="s">
        <v>23200</v>
      </c>
      <c r="B5527" s="2">
        <v>96703</v>
      </c>
      <c r="C5527" s="150" t="s">
        <v>23248</v>
      </c>
      <c r="D5527" s="2" t="s">
        <v>35</v>
      </c>
      <c r="E5527" s="34">
        <v>24.86</v>
      </c>
      <c r="F5527" s="42">
        <v>0</v>
      </c>
    </row>
    <row r="5528" spans="1:6" ht="26.25">
      <c r="A5528" s="41" t="s">
        <v>23200</v>
      </c>
      <c r="B5528" s="2">
        <v>96663</v>
      </c>
      <c r="C5528" s="150" t="s">
        <v>23249</v>
      </c>
      <c r="D5528" s="2" t="s">
        <v>35</v>
      </c>
      <c r="E5528" s="34">
        <v>19.16</v>
      </c>
      <c r="F5528" s="42">
        <v>0</v>
      </c>
    </row>
    <row r="5529" spans="1:6" ht="26.25">
      <c r="A5529" s="41" t="s">
        <v>23200</v>
      </c>
      <c r="B5529" s="2">
        <v>96705</v>
      </c>
      <c r="C5529" s="150" t="s">
        <v>23250</v>
      </c>
      <c r="D5529" s="2" t="s">
        <v>35</v>
      </c>
      <c r="E5529" s="34">
        <v>30.17</v>
      </c>
      <c r="F5529" s="42">
        <v>0</v>
      </c>
    </row>
    <row r="5530" spans="1:6" ht="26.25">
      <c r="A5530" s="41" t="s">
        <v>23200</v>
      </c>
      <c r="B5530" s="2">
        <v>96706</v>
      </c>
      <c r="C5530" s="150" t="s">
        <v>23251</v>
      </c>
      <c r="D5530" s="2" t="s">
        <v>35</v>
      </c>
      <c r="E5530" s="34">
        <v>43.86</v>
      </c>
      <c r="F5530" s="42">
        <v>0</v>
      </c>
    </row>
    <row r="5531" spans="1:6" ht="26.25">
      <c r="A5531" s="41" t="s">
        <v>23200</v>
      </c>
      <c r="B5531" s="2">
        <v>96707</v>
      </c>
      <c r="C5531" s="150" t="s">
        <v>23252</v>
      </c>
      <c r="D5531" s="2" t="s">
        <v>35</v>
      </c>
      <c r="E5531" s="34">
        <v>68.75</v>
      </c>
      <c r="F5531" s="42">
        <v>0</v>
      </c>
    </row>
    <row r="5532" spans="1:6" ht="26.25">
      <c r="A5532" s="41" t="s">
        <v>23200</v>
      </c>
      <c r="B5532" s="2">
        <v>96708</v>
      </c>
      <c r="C5532" s="150" t="s">
        <v>23253</v>
      </c>
      <c r="D5532" s="2" t="s">
        <v>35</v>
      </c>
      <c r="E5532" s="34">
        <v>102.65</v>
      </c>
      <c r="F5532" s="42">
        <v>0</v>
      </c>
    </row>
    <row r="5533" spans="1:6" ht="26.25">
      <c r="A5533" s="41" t="s">
        <v>23200</v>
      </c>
      <c r="B5533" s="2">
        <v>96675</v>
      </c>
      <c r="C5533" s="150" t="s">
        <v>23254</v>
      </c>
      <c r="D5533" s="2" t="s">
        <v>38</v>
      </c>
      <c r="E5533" s="34">
        <v>180.11</v>
      </c>
      <c r="F5533" s="42">
        <v>0</v>
      </c>
    </row>
    <row r="5534" spans="1:6" ht="26.25">
      <c r="A5534" s="41" t="s">
        <v>23200</v>
      </c>
      <c r="B5534" s="2">
        <v>96683</v>
      </c>
      <c r="C5534" s="150" t="s">
        <v>23255</v>
      </c>
      <c r="D5534" s="2" t="s">
        <v>38</v>
      </c>
      <c r="E5534" s="34">
        <v>346.94</v>
      </c>
      <c r="F5534" s="42">
        <v>0</v>
      </c>
    </row>
    <row r="5535" spans="1:6" ht="26.25">
      <c r="A5535" s="41" t="s">
        <v>23200</v>
      </c>
      <c r="B5535" s="2">
        <v>104194</v>
      </c>
      <c r="C5535" s="150" t="s">
        <v>23256</v>
      </c>
      <c r="D5535" s="2" t="s">
        <v>38</v>
      </c>
      <c r="E5535" s="34">
        <v>28.18</v>
      </c>
      <c r="F5535" s="42">
        <v>0</v>
      </c>
    </row>
    <row r="5536" spans="1:6" ht="26.25">
      <c r="A5536" s="41" t="s">
        <v>23200</v>
      </c>
      <c r="B5536" s="2">
        <v>104195</v>
      </c>
      <c r="C5536" s="150" t="s">
        <v>23257</v>
      </c>
      <c r="D5536" s="2" t="s">
        <v>38</v>
      </c>
      <c r="E5536" s="34">
        <v>29.8</v>
      </c>
      <c r="F5536" s="42">
        <v>0</v>
      </c>
    </row>
    <row r="5537" spans="1:6" ht="26.25">
      <c r="A5537" s="41" t="s">
        <v>23200</v>
      </c>
      <c r="B5537" s="2">
        <v>96668</v>
      </c>
      <c r="C5537" s="150" t="s">
        <v>23258</v>
      </c>
      <c r="D5537" s="2" t="s">
        <v>38</v>
      </c>
      <c r="E5537" s="34">
        <v>21.12</v>
      </c>
      <c r="F5537" s="42">
        <v>0</v>
      </c>
    </row>
    <row r="5538" spans="1:6" ht="26.25">
      <c r="A5538" s="41" t="s">
        <v>23200</v>
      </c>
      <c r="B5538" s="2">
        <v>96644</v>
      </c>
      <c r="C5538" s="150" t="s">
        <v>23259</v>
      </c>
      <c r="D5538" s="2" t="s">
        <v>38</v>
      </c>
      <c r="E5538" s="34">
        <v>28.28</v>
      </c>
      <c r="F5538" s="42">
        <v>0</v>
      </c>
    </row>
    <row r="5539" spans="1:6" ht="26.25">
      <c r="A5539" s="41" t="s">
        <v>23200</v>
      </c>
      <c r="B5539" s="2">
        <v>96635</v>
      </c>
      <c r="C5539" s="150" t="s">
        <v>23260</v>
      </c>
      <c r="D5539" s="2" t="s">
        <v>38</v>
      </c>
      <c r="E5539" s="34">
        <v>55.19</v>
      </c>
      <c r="F5539" s="42">
        <v>0</v>
      </c>
    </row>
    <row r="5540" spans="1:6" ht="26.25">
      <c r="A5540" s="41" t="s">
        <v>23200</v>
      </c>
      <c r="B5540" s="2">
        <v>96636</v>
      </c>
      <c r="C5540" s="150" t="s">
        <v>23261</v>
      </c>
      <c r="D5540" s="2" t="s">
        <v>38</v>
      </c>
      <c r="E5540" s="34">
        <v>58.26</v>
      </c>
      <c r="F5540" s="42">
        <v>0</v>
      </c>
    </row>
    <row r="5541" spans="1:6" ht="26.25">
      <c r="A5541" s="41" t="s">
        <v>23200</v>
      </c>
      <c r="B5541" s="2">
        <v>96676</v>
      </c>
      <c r="C5541" s="150" t="s">
        <v>23262</v>
      </c>
      <c r="D5541" s="2" t="s">
        <v>38</v>
      </c>
      <c r="E5541" s="34">
        <v>27.28</v>
      </c>
      <c r="F5541" s="42">
        <v>0</v>
      </c>
    </row>
    <row r="5542" spans="1:6" ht="26.25">
      <c r="A5542" s="41" t="s">
        <v>23200</v>
      </c>
      <c r="B5542" s="2">
        <v>96647</v>
      </c>
      <c r="C5542" s="150" t="s">
        <v>23263</v>
      </c>
      <c r="D5542" s="2" t="s">
        <v>38</v>
      </c>
      <c r="E5542" s="34">
        <v>30.56</v>
      </c>
      <c r="F5542" s="42">
        <v>0</v>
      </c>
    </row>
    <row r="5543" spans="1:6" ht="26.25">
      <c r="A5543" s="41" t="s">
        <v>23200</v>
      </c>
      <c r="B5543" s="2">
        <v>96669</v>
      </c>
      <c r="C5543" s="150" t="s">
        <v>23264</v>
      </c>
      <c r="D5543" s="2" t="s">
        <v>38</v>
      </c>
      <c r="E5543" s="34">
        <v>21.51</v>
      </c>
      <c r="F5543" s="42">
        <v>0</v>
      </c>
    </row>
    <row r="5544" spans="1:6" ht="26.25">
      <c r="A5544" s="41" t="s">
        <v>23200</v>
      </c>
      <c r="B5544" s="2">
        <v>96645</v>
      </c>
      <c r="C5544" s="150" t="s">
        <v>23265</v>
      </c>
      <c r="D5544" s="2" t="s">
        <v>38</v>
      </c>
      <c r="E5544" s="34">
        <v>25.33</v>
      </c>
      <c r="F5544" s="42">
        <v>0</v>
      </c>
    </row>
    <row r="5545" spans="1:6" ht="26.25">
      <c r="A5545" s="41" t="s">
        <v>23200</v>
      </c>
      <c r="B5545" s="2">
        <v>96677</v>
      </c>
      <c r="C5545" s="150" t="s">
        <v>23266</v>
      </c>
      <c r="D5545" s="2" t="s">
        <v>38</v>
      </c>
      <c r="E5545" s="34">
        <v>35.36</v>
      </c>
      <c r="F5545" s="42">
        <v>0</v>
      </c>
    </row>
    <row r="5546" spans="1:6" ht="26.25">
      <c r="A5546" s="41" t="s">
        <v>23200</v>
      </c>
      <c r="B5546" s="2">
        <v>96648</v>
      </c>
      <c r="C5546" s="150" t="s">
        <v>23267</v>
      </c>
      <c r="D5546" s="2" t="s">
        <v>38</v>
      </c>
      <c r="E5546" s="34">
        <v>37.200000000000003</v>
      </c>
      <c r="F5546" s="42">
        <v>0</v>
      </c>
    </row>
    <row r="5547" spans="1:6" ht="26.25">
      <c r="A5547" s="41" t="s">
        <v>23200</v>
      </c>
      <c r="B5547" s="2">
        <v>96670</v>
      </c>
      <c r="C5547" s="150" t="s">
        <v>23268</v>
      </c>
      <c r="D5547" s="2" t="s">
        <v>38</v>
      </c>
      <c r="E5547" s="34">
        <v>27.8</v>
      </c>
      <c r="F5547" s="42">
        <v>0</v>
      </c>
    </row>
    <row r="5548" spans="1:6" ht="26.25">
      <c r="A5548" s="41" t="s">
        <v>23200</v>
      </c>
      <c r="B5548" s="2">
        <v>96646</v>
      </c>
      <c r="C5548" s="150" t="s">
        <v>23269</v>
      </c>
      <c r="D5548" s="2" t="s">
        <v>38</v>
      </c>
      <c r="E5548" s="34">
        <v>30.56</v>
      </c>
      <c r="F5548" s="42">
        <v>0</v>
      </c>
    </row>
    <row r="5549" spans="1:6" ht="26.25">
      <c r="A5549" s="41" t="s">
        <v>23200</v>
      </c>
      <c r="B5549" s="2">
        <v>96678</v>
      </c>
      <c r="C5549" s="150" t="s">
        <v>23270</v>
      </c>
      <c r="D5549" s="2" t="s">
        <v>38</v>
      </c>
      <c r="E5549" s="34">
        <v>48.26</v>
      </c>
      <c r="F5549" s="42">
        <v>0</v>
      </c>
    </row>
    <row r="5550" spans="1:6" ht="26.25">
      <c r="A5550" s="41" t="s">
        <v>23200</v>
      </c>
      <c r="B5550" s="2">
        <v>96649</v>
      </c>
      <c r="C5550" s="150" t="s">
        <v>23271</v>
      </c>
      <c r="D5550" s="2" t="s">
        <v>38</v>
      </c>
      <c r="E5550" s="34">
        <v>48.45</v>
      </c>
      <c r="F5550" s="42">
        <v>0</v>
      </c>
    </row>
    <row r="5551" spans="1:6" ht="26.25">
      <c r="A5551" s="41" t="s">
        <v>23200</v>
      </c>
      <c r="B5551" s="2">
        <v>96671</v>
      </c>
      <c r="C5551" s="150" t="s">
        <v>23272</v>
      </c>
      <c r="D5551" s="2" t="s">
        <v>38</v>
      </c>
      <c r="E5551" s="34">
        <v>41.4</v>
      </c>
      <c r="F5551" s="42">
        <v>0</v>
      </c>
    </row>
    <row r="5552" spans="1:6" ht="26.25">
      <c r="A5552" s="41" t="s">
        <v>23200</v>
      </c>
      <c r="B5552" s="2">
        <v>96679</v>
      </c>
      <c r="C5552" s="150" t="s">
        <v>23273</v>
      </c>
      <c r="D5552" s="2" t="s">
        <v>38</v>
      </c>
      <c r="E5552" s="34">
        <v>71.069999999999993</v>
      </c>
      <c r="F5552" s="42">
        <v>0</v>
      </c>
    </row>
    <row r="5553" spans="1:6" ht="26.25">
      <c r="A5553" s="41" t="s">
        <v>23200</v>
      </c>
      <c r="B5553" s="2">
        <v>96672</v>
      </c>
      <c r="C5553" s="150" t="s">
        <v>23274</v>
      </c>
      <c r="D5553" s="2" t="s">
        <v>38</v>
      </c>
      <c r="E5553" s="34">
        <v>62.24</v>
      </c>
      <c r="F5553" s="42">
        <v>0</v>
      </c>
    </row>
    <row r="5554" spans="1:6" ht="26.25">
      <c r="A5554" s="41" t="s">
        <v>23200</v>
      </c>
      <c r="B5554" s="2">
        <v>96680</v>
      </c>
      <c r="C5554" s="150" t="s">
        <v>23275</v>
      </c>
      <c r="D5554" s="2" t="s">
        <v>38</v>
      </c>
      <c r="E5554" s="34">
        <v>115.96</v>
      </c>
      <c r="F5554" s="42">
        <v>0</v>
      </c>
    </row>
    <row r="5555" spans="1:6" ht="26.25">
      <c r="A5555" s="41" t="s">
        <v>23200</v>
      </c>
      <c r="B5555" s="2">
        <v>96673</v>
      </c>
      <c r="C5555" s="150" t="s">
        <v>23276</v>
      </c>
      <c r="D5555" s="2" t="s">
        <v>38</v>
      </c>
      <c r="E5555" s="34">
        <v>78.180000000000007</v>
      </c>
      <c r="F5555" s="42">
        <v>0</v>
      </c>
    </row>
    <row r="5556" spans="1:6" ht="26.25">
      <c r="A5556" s="41" t="s">
        <v>23200</v>
      </c>
      <c r="B5556" s="2">
        <v>96681</v>
      </c>
      <c r="C5556" s="150" t="s">
        <v>23277</v>
      </c>
      <c r="D5556" s="2" t="s">
        <v>38</v>
      </c>
      <c r="E5556" s="34">
        <v>155.16999999999999</v>
      </c>
      <c r="F5556" s="42">
        <v>0</v>
      </c>
    </row>
    <row r="5557" spans="1:6" ht="26.25">
      <c r="A5557" s="41" t="s">
        <v>23200</v>
      </c>
      <c r="B5557" s="2">
        <v>96674</v>
      </c>
      <c r="C5557" s="150" t="s">
        <v>23278</v>
      </c>
      <c r="D5557" s="2" t="s">
        <v>38</v>
      </c>
      <c r="E5557" s="34">
        <v>124.68</v>
      </c>
      <c r="F5557" s="42">
        <v>0</v>
      </c>
    </row>
    <row r="5558" spans="1:6" ht="26.25">
      <c r="A5558" s="41" t="s">
        <v>23200</v>
      </c>
      <c r="B5558" s="2">
        <v>96682</v>
      </c>
      <c r="C5558" s="150" t="s">
        <v>23279</v>
      </c>
      <c r="D5558" s="2" t="s">
        <v>38</v>
      </c>
      <c r="E5558" s="34">
        <v>253.53</v>
      </c>
      <c r="F5558" s="42">
        <v>0</v>
      </c>
    </row>
    <row r="5559" spans="1:6" ht="26.25">
      <c r="A5559" s="41" t="s">
        <v>23200</v>
      </c>
      <c r="B5559" s="2">
        <v>96643</v>
      </c>
      <c r="C5559" s="150" t="s">
        <v>23280</v>
      </c>
      <c r="D5559" s="2" t="s">
        <v>35</v>
      </c>
      <c r="E5559" s="34">
        <v>54.38</v>
      </c>
      <c r="F5559" s="42">
        <v>0</v>
      </c>
    </row>
    <row r="5560" spans="1:6" ht="26.25">
      <c r="A5560" s="41" t="s">
        <v>23200</v>
      </c>
      <c r="B5560" s="2">
        <v>104201</v>
      </c>
      <c r="C5560" s="150" t="s">
        <v>23281</v>
      </c>
      <c r="D5560" s="2" t="s">
        <v>35</v>
      </c>
      <c r="E5560" s="34">
        <v>24.29</v>
      </c>
      <c r="F5560" s="42">
        <v>0</v>
      </c>
    </row>
    <row r="5561" spans="1:6" ht="26.25">
      <c r="A5561" s="41" t="s">
        <v>23200</v>
      </c>
      <c r="B5561" s="2">
        <v>104192</v>
      </c>
      <c r="C5561" s="150" t="s">
        <v>23282</v>
      </c>
      <c r="D5561" s="2" t="s">
        <v>35</v>
      </c>
      <c r="E5561" s="34">
        <v>36.29</v>
      </c>
      <c r="F5561" s="42">
        <v>0</v>
      </c>
    </row>
    <row r="5562" spans="1:6" ht="26.25">
      <c r="A5562" s="41" t="s">
        <v>23200</v>
      </c>
      <c r="B5562" s="2">
        <v>104202</v>
      </c>
      <c r="C5562" s="150" t="s">
        <v>23283</v>
      </c>
      <c r="D5562" s="2" t="s">
        <v>35</v>
      </c>
      <c r="E5562" s="34">
        <v>14.73</v>
      </c>
      <c r="F5562" s="42">
        <v>0</v>
      </c>
    </row>
    <row r="5563" spans="1:6" ht="26.25">
      <c r="A5563" s="41" t="s">
        <v>23200</v>
      </c>
      <c r="B5563" s="2">
        <v>96717</v>
      </c>
      <c r="C5563" s="150" t="s">
        <v>23284</v>
      </c>
      <c r="D5563" s="2" t="s">
        <v>35</v>
      </c>
      <c r="E5563" s="34">
        <v>356.09</v>
      </c>
      <c r="F5563" s="42">
        <v>0</v>
      </c>
    </row>
    <row r="5564" spans="1:6" ht="26.25">
      <c r="A5564" s="41" t="s">
        <v>23200</v>
      </c>
      <c r="B5564" s="2">
        <v>96710</v>
      </c>
      <c r="C5564" s="150" t="s">
        <v>23285</v>
      </c>
      <c r="D5564" s="2" t="s">
        <v>35</v>
      </c>
      <c r="E5564" s="34">
        <v>20.41</v>
      </c>
      <c r="F5564" s="42">
        <v>0</v>
      </c>
    </row>
    <row r="5565" spans="1:6" ht="26.25">
      <c r="A5565" s="41" t="s">
        <v>23200</v>
      </c>
      <c r="B5565" s="2">
        <v>96665</v>
      </c>
      <c r="C5565" s="150" t="s">
        <v>23286</v>
      </c>
      <c r="D5565" s="2" t="s">
        <v>35</v>
      </c>
      <c r="E5565" s="34">
        <v>15.6</v>
      </c>
      <c r="F5565" s="42">
        <v>0</v>
      </c>
    </row>
    <row r="5566" spans="1:6" ht="26.25">
      <c r="A5566" s="41" t="s">
        <v>23200</v>
      </c>
      <c r="B5566" s="2">
        <v>96642</v>
      </c>
      <c r="C5566" s="150" t="s">
        <v>23287</v>
      </c>
      <c r="D5566" s="2" t="s">
        <v>35</v>
      </c>
      <c r="E5566" s="34">
        <v>28.92</v>
      </c>
      <c r="F5566" s="42">
        <v>0</v>
      </c>
    </row>
    <row r="5567" spans="1:6" ht="26.25">
      <c r="A5567" s="41" t="s">
        <v>23200</v>
      </c>
      <c r="B5567" s="2">
        <v>96711</v>
      </c>
      <c r="C5567" s="150" t="s">
        <v>23288</v>
      </c>
      <c r="D5567" s="2" t="s">
        <v>35</v>
      </c>
      <c r="E5567" s="34">
        <v>29.31</v>
      </c>
      <c r="F5567" s="42">
        <v>0</v>
      </c>
    </row>
    <row r="5568" spans="1:6" ht="26.25">
      <c r="A5568" s="41" t="s">
        <v>23200</v>
      </c>
      <c r="B5568" s="2">
        <v>96666</v>
      </c>
      <c r="C5568" s="150" t="s">
        <v>23289</v>
      </c>
      <c r="D5568" s="2" t="s">
        <v>35</v>
      </c>
      <c r="E5568" s="34">
        <v>21.42</v>
      </c>
      <c r="F5568" s="42">
        <v>0</v>
      </c>
    </row>
    <row r="5569" spans="1:6" ht="26.25">
      <c r="A5569" s="41" t="s">
        <v>23200</v>
      </c>
      <c r="B5569" s="2">
        <v>96712</v>
      </c>
      <c r="C5569" s="150" t="s">
        <v>23290</v>
      </c>
      <c r="D5569" s="2" t="s">
        <v>35</v>
      </c>
      <c r="E5569" s="34">
        <v>40.700000000000003</v>
      </c>
      <c r="F5569" s="42">
        <v>0</v>
      </c>
    </row>
    <row r="5570" spans="1:6" ht="26.25">
      <c r="A5570" s="41" t="s">
        <v>23200</v>
      </c>
      <c r="B5570" s="2">
        <v>96667</v>
      </c>
      <c r="C5570" s="150" t="s">
        <v>23291</v>
      </c>
      <c r="D5570" s="2" t="s">
        <v>35</v>
      </c>
      <c r="E5570" s="34">
        <v>29.31</v>
      </c>
      <c r="F5570" s="42">
        <v>0</v>
      </c>
    </row>
    <row r="5571" spans="1:6" ht="26.25">
      <c r="A5571" s="41" t="s">
        <v>23200</v>
      </c>
      <c r="B5571" s="2">
        <v>96713</v>
      </c>
      <c r="C5571" s="150" t="s">
        <v>23292</v>
      </c>
      <c r="D5571" s="2" t="s">
        <v>35</v>
      </c>
      <c r="E5571" s="34">
        <v>60.68</v>
      </c>
      <c r="F5571" s="42">
        <v>0</v>
      </c>
    </row>
    <row r="5572" spans="1:6" ht="26.25">
      <c r="A5572" s="41" t="s">
        <v>23200</v>
      </c>
      <c r="B5572" s="2">
        <v>96714</v>
      </c>
      <c r="C5572" s="150" t="s">
        <v>23293</v>
      </c>
      <c r="D5572" s="2" t="s">
        <v>35</v>
      </c>
      <c r="E5572" s="34">
        <v>85.03</v>
      </c>
      <c r="F5572" s="42">
        <v>0</v>
      </c>
    </row>
    <row r="5573" spans="1:6" ht="26.25">
      <c r="A5573" s="41" t="s">
        <v>23200</v>
      </c>
      <c r="B5573" s="2">
        <v>96715</v>
      </c>
      <c r="C5573" s="150" t="s">
        <v>23294</v>
      </c>
      <c r="D5573" s="2" t="s">
        <v>35</v>
      </c>
      <c r="E5573" s="34">
        <v>146.41999999999999</v>
      </c>
      <c r="F5573" s="42">
        <v>0</v>
      </c>
    </row>
    <row r="5574" spans="1:6" ht="26.25">
      <c r="A5574" s="41" t="s">
        <v>23200</v>
      </c>
      <c r="B5574" s="2">
        <v>96716</v>
      </c>
      <c r="C5574" s="150" t="s">
        <v>23295</v>
      </c>
      <c r="D5574" s="2" t="s">
        <v>35</v>
      </c>
      <c r="E5574" s="34">
        <v>189.59</v>
      </c>
      <c r="F5574" s="42">
        <v>0</v>
      </c>
    </row>
    <row r="5575" spans="1:6" ht="39">
      <c r="A5575" s="41" t="s">
        <v>23296</v>
      </c>
      <c r="B5575" s="2">
        <v>104328</v>
      </c>
      <c r="C5575" s="150" t="s">
        <v>23297</v>
      </c>
      <c r="D5575" s="2" t="s">
        <v>35</v>
      </c>
      <c r="E5575" s="34">
        <v>82.7</v>
      </c>
      <c r="F5575" s="42">
        <v>0</v>
      </c>
    </row>
    <row r="5576" spans="1:6" ht="39">
      <c r="A5576" s="41" t="s">
        <v>23296</v>
      </c>
      <c r="B5576" s="2">
        <v>104329</v>
      </c>
      <c r="C5576" s="150" t="s">
        <v>23298</v>
      </c>
      <c r="D5576" s="2" t="s">
        <v>35</v>
      </c>
      <c r="E5576" s="34">
        <v>92.37</v>
      </c>
      <c r="F5576" s="42">
        <v>0</v>
      </c>
    </row>
    <row r="5577" spans="1:6" ht="26.25">
      <c r="A5577" s="41" t="s">
        <v>23296</v>
      </c>
      <c r="B5577" s="2">
        <v>89707</v>
      </c>
      <c r="C5577" s="150" t="s">
        <v>23299</v>
      </c>
      <c r="D5577" s="2" t="s">
        <v>35</v>
      </c>
      <c r="E5577" s="34">
        <v>59</v>
      </c>
      <c r="F5577" s="42">
        <v>0</v>
      </c>
    </row>
    <row r="5578" spans="1:6" ht="26.25">
      <c r="A5578" s="41" t="s">
        <v>23296</v>
      </c>
      <c r="B5578" s="2">
        <v>89708</v>
      </c>
      <c r="C5578" s="150" t="s">
        <v>23300</v>
      </c>
      <c r="D5578" s="2" t="s">
        <v>35</v>
      </c>
      <c r="E5578" s="34">
        <v>118.13</v>
      </c>
      <c r="F5578" s="42">
        <v>0</v>
      </c>
    </row>
    <row r="5579" spans="1:6" ht="26.25">
      <c r="A5579" s="41" t="s">
        <v>23296</v>
      </c>
      <c r="B5579" s="2">
        <v>104330</v>
      </c>
      <c r="C5579" s="150" t="s">
        <v>23301</v>
      </c>
      <c r="D5579" s="2" t="s">
        <v>35</v>
      </c>
      <c r="E5579" s="34">
        <v>0</v>
      </c>
      <c r="F5579" s="42"/>
    </row>
    <row r="5580" spans="1:6" ht="26.25">
      <c r="A5580" s="41" t="s">
        <v>23296</v>
      </c>
      <c r="B5580" s="2">
        <v>104326</v>
      </c>
      <c r="C5580" s="150" t="s">
        <v>23302</v>
      </c>
      <c r="D5580" s="2" t="s">
        <v>35</v>
      </c>
      <c r="E5580" s="34">
        <v>24.5</v>
      </c>
      <c r="F5580" s="42">
        <v>0</v>
      </c>
    </row>
    <row r="5581" spans="1:6" ht="26.25">
      <c r="A5581" s="41" t="s">
        <v>23296</v>
      </c>
      <c r="B5581" s="2">
        <v>89710</v>
      </c>
      <c r="C5581" s="150" t="s">
        <v>23303</v>
      </c>
      <c r="D5581" s="2" t="s">
        <v>35</v>
      </c>
      <c r="E5581" s="34">
        <v>22.82</v>
      </c>
      <c r="F5581" s="42">
        <v>0</v>
      </c>
    </row>
    <row r="5582" spans="1:6" ht="26.25">
      <c r="A5582" s="41" t="s">
        <v>23296</v>
      </c>
      <c r="B5582" s="2">
        <v>104327</v>
      </c>
      <c r="C5582" s="150" t="s">
        <v>23304</v>
      </c>
      <c r="D5582" s="2" t="s">
        <v>35</v>
      </c>
      <c r="E5582" s="34">
        <v>23.5</v>
      </c>
      <c r="F5582" s="42">
        <v>0</v>
      </c>
    </row>
    <row r="5583" spans="1:6" ht="26.25">
      <c r="A5583" s="41" t="s">
        <v>23296</v>
      </c>
      <c r="B5583" s="2">
        <v>89709</v>
      </c>
      <c r="C5583" s="150" t="s">
        <v>23305</v>
      </c>
      <c r="D5583" s="2" t="s">
        <v>35</v>
      </c>
      <c r="E5583" s="34">
        <v>25.53</v>
      </c>
      <c r="F5583" s="42">
        <v>0</v>
      </c>
    </row>
    <row r="5584" spans="1:6" ht="39">
      <c r="A5584" s="41" t="s">
        <v>23306</v>
      </c>
      <c r="B5584" s="2">
        <v>104341</v>
      </c>
      <c r="C5584" s="150" t="s">
        <v>23307</v>
      </c>
      <c r="D5584" s="2" t="s">
        <v>35</v>
      </c>
      <c r="E5584" s="34">
        <v>12.94</v>
      </c>
      <c r="F5584" s="42">
        <v>0</v>
      </c>
    </row>
    <row r="5585" spans="1:6" ht="26.25">
      <c r="A5585" s="41" t="s">
        <v>23306</v>
      </c>
      <c r="B5585" s="2">
        <v>104357</v>
      </c>
      <c r="C5585" s="150" t="s">
        <v>23308</v>
      </c>
      <c r="D5585" s="2" t="s">
        <v>35</v>
      </c>
      <c r="E5585" s="34">
        <v>21.98</v>
      </c>
      <c r="F5585" s="42">
        <v>0</v>
      </c>
    </row>
    <row r="5586" spans="1:6" ht="39">
      <c r="A5586" s="41" t="s">
        <v>23306</v>
      </c>
      <c r="B5586" s="2">
        <v>89811</v>
      </c>
      <c r="C5586" s="150" t="s">
        <v>23309</v>
      </c>
      <c r="D5586" s="2" t="s">
        <v>35</v>
      </c>
      <c r="E5586" s="34">
        <v>50.89</v>
      </c>
      <c r="F5586" s="42">
        <v>0</v>
      </c>
    </row>
    <row r="5587" spans="1:6" ht="39">
      <c r="A5587" s="41" t="s">
        <v>23306</v>
      </c>
      <c r="B5587" s="2">
        <v>89748</v>
      </c>
      <c r="C5587" s="150" t="s">
        <v>23310</v>
      </c>
      <c r="D5587" s="2" t="s">
        <v>35</v>
      </c>
      <c r="E5587" s="34">
        <v>49.09</v>
      </c>
      <c r="F5587" s="42">
        <v>0</v>
      </c>
    </row>
    <row r="5588" spans="1:6" ht="39">
      <c r="A5588" s="41" t="s">
        <v>23306</v>
      </c>
      <c r="B5588" s="2">
        <v>89852</v>
      </c>
      <c r="C5588" s="150" t="s">
        <v>23311</v>
      </c>
      <c r="D5588" s="2" t="s">
        <v>35</v>
      </c>
      <c r="E5588" s="34">
        <v>55.27</v>
      </c>
      <c r="F5588" s="42">
        <v>0</v>
      </c>
    </row>
    <row r="5589" spans="1:6" ht="39">
      <c r="A5589" s="41" t="s">
        <v>23306</v>
      </c>
      <c r="B5589" s="2">
        <v>89728</v>
      </c>
      <c r="C5589" s="150" t="s">
        <v>23312</v>
      </c>
      <c r="D5589" s="2" t="s">
        <v>35</v>
      </c>
      <c r="E5589" s="34">
        <v>16.61</v>
      </c>
      <c r="F5589" s="42">
        <v>0</v>
      </c>
    </row>
    <row r="5590" spans="1:6" ht="39">
      <c r="A5590" s="41" t="s">
        <v>23306</v>
      </c>
      <c r="B5590" s="2">
        <v>89803</v>
      </c>
      <c r="C5590" s="150" t="s">
        <v>23313</v>
      </c>
      <c r="D5590" s="2" t="s">
        <v>35</v>
      </c>
      <c r="E5590" s="34">
        <v>20.010000000000002</v>
      </c>
      <c r="F5590" s="42">
        <v>0</v>
      </c>
    </row>
    <row r="5591" spans="1:6" ht="39">
      <c r="A5591" s="41" t="s">
        <v>23306</v>
      </c>
      <c r="B5591" s="2">
        <v>89733</v>
      </c>
      <c r="C5591" s="150" t="s">
        <v>23314</v>
      </c>
      <c r="D5591" s="2" t="s">
        <v>35</v>
      </c>
      <c r="E5591" s="34">
        <v>27.55</v>
      </c>
      <c r="F5591" s="42">
        <v>0</v>
      </c>
    </row>
    <row r="5592" spans="1:6" ht="39">
      <c r="A5592" s="41" t="s">
        <v>23306</v>
      </c>
      <c r="B5592" s="2">
        <v>89807</v>
      </c>
      <c r="C5592" s="150" t="s">
        <v>23315</v>
      </c>
      <c r="D5592" s="2" t="s">
        <v>35</v>
      </c>
      <c r="E5592" s="34">
        <v>43.03</v>
      </c>
      <c r="F5592" s="42">
        <v>0</v>
      </c>
    </row>
    <row r="5593" spans="1:6" ht="39">
      <c r="A5593" s="41" t="s">
        <v>23306</v>
      </c>
      <c r="B5593" s="2">
        <v>89742</v>
      </c>
      <c r="C5593" s="150" t="s">
        <v>23316</v>
      </c>
      <c r="D5593" s="2" t="s">
        <v>35</v>
      </c>
      <c r="E5593" s="34">
        <v>45.91</v>
      </c>
      <c r="F5593" s="42">
        <v>0</v>
      </c>
    </row>
    <row r="5594" spans="1:6" ht="39">
      <c r="A5594" s="41" t="s">
        <v>23306</v>
      </c>
      <c r="B5594" s="2">
        <v>89812</v>
      </c>
      <c r="C5594" s="150" t="s">
        <v>23317</v>
      </c>
      <c r="D5594" s="2" t="s">
        <v>35</v>
      </c>
      <c r="E5594" s="34">
        <v>90.81</v>
      </c>
      <c r="F5594" s="42">
        <v>0</v>
      </c>
    </row>
    <row r="5595" spans="1:6" ht="39">
      <c r="A5595" s="41" t="s">
        <v>23306</v>
      </c>
      <c r="B5595" s="2">
        <v>89750</v>
      </c>
      <c r="C5595" s="150" t="s">
        <v>23318</v>
      </c>
      <c r="D5595" s="2" t="s">
        <v>35</v>
      </c>
      <c r="E5595" s="34">
        <v>89.01</v>
      </c>
      <c r="F5595" s="42">
        <v>0</v>
      </c>
    </row>
    <row r="5596" spans="1:6" ht="39">
      <c r="A5596" s="41" t="s">
        <v>23306</v>
      </c>
      <c r="B5596" s="2">
        <v>89853</v>
      </c>
      <c r="C5596" s="150" t="s">
        <v>23319</v>
      </c>
      <c r="D5596" s="2" t="s">
        <v>35</v>
      </c>
      <c r="E5596" s="34">
        <v>95.19</v>
      </c>
      <c r="F5596" s="42">
        <v>0</v>
      </c>
    </row>
    <row r="5597" spans="1:6" ht="39">
      <c r="A5597" s="41" t="s">
        <v>23306</v>
      </c>
      <c r="B5597" s="2">
        <v>89730</v>
      </c>
      <c r="C5597" s="150" t="s">
        <v>23320</v>
      </c>
      <c r="D5597" s="2" t="s">
        <v>35</v>
      </c>
      <c r="E5597" s="34">
        <v>18.78</v>
      </c>
      <c r="F5597" s="42">
        <v>0</v>
      </c>
    </row>
    <row r="5598" spans="1:6" ht="39">
      <c r="A5598" s="41" t="s">
        <v>23306</v>
      </c>
      <c r="B5598" s="2">
        <v>89804</v>
      </c>
      <c r="C5598" s="150" t="s">
        <v>23321</v>
      </c>
      <c r="D5598" s="2" t="s">
        <v>35</v>
      </c>
      <c r="E5598" s="34">
        <v>22.49</v>
      </c>
      <c r="F5598" s="42">
        <v>0</v>
      </c>
    </row>
    <row r="5599" spans="1:6" ht="39">
      <c r="A5599" s="41" t="s">
        <v>23306</v>
      </c>
      <c r="B5599" s="2">
        <v>89735</v>
      </c>
      <c r="C5599" s="150" t="s">
        <v>23322</v>
      </c>
      <c r="D5599" s="2" t="s">
        <v>35</v>
      </c>
      <c r="E5599" s="34">
        <v>30.03</v>
      </c>
      <c r="F5599" s="42">
        <v>0</v>
      </c>
    </row>
    <row r="5600" spans="1:6" ht="39">
      <c r="A5600" s="41" t="s">
        <v>23306</v>
      </c>
      <c r="B5600" s="2">
        <v>89808</v>
      </c>
      <c r="C5600" s="150" t="s">
        <v>23323</v>
      </c>
      <c r="D5600" s="2" t="s">
        <v>35</v>
      </c>
      <c r="E5600" s="34">
        <v>66.48</v>
      </c>
      <c r="F5600" s="42">
        <v>0</v>
      </c>
    </row>
    <row r="5601" spans="1:6" ht="39">
      <c r="A5601" s="41" t="s">
        <v>23306</v>
      </c>
      <c r="B5601" s="2">
        <v>89743</v>
      </c>
      <c r="C5601" s="150" t="s">
        <v>23324</v>
      </c>
      <c r="D5601" s="2" t="s">
        <v>35</v>
      </c>
      <c r="E5601" s="34">
        <v>69.36</v>
      </c>
      <c r="F5601" s="42">
        <v>0</v>
      </c>
    </row>
    <row r="5602" spans="1:6" ht="39">
      <c r="A5602" s="41" t="s">
        <v>23306</v>
      </c>
      <c r="B5602" s="2">
        <v>89810</v>
      </c>
      <c r="C5602" s="150" t="s">
        <v>23325</v>
      </c>
      <c r="D5602" s="2" t="s">
        <v>35</v>
      </c>
      <c r="E5602" s="34">
        <v>34.71</v>
      </c>
      <c r="F5602" s="42">
        <v>0</v>
      </c>
    </row>
    <row r="5603" spans="1:6" ht="39">
      <c r="A5603" s="41" t="s">
        <v>23306</v>
      </c>
      <c r="B5603" s="2">
        <v>89746</v>
      </c>
      <c r="C5603" s="150" t="s">
        <v>23326</v>
      </c>
      <c r="D5603" s="2" t="s">
        <v>35</v>
      </c>
      <c r="E5603" s="34">
        <v>32.909999999999997</v>
      </c>
      <c r="F5603" s="42">
        <v>0</v>
      </c>
    </row>
    <row r="5604" spans="1:6" ht="39">
      <c r="A5604" s="41" t="s">
        <v>23306</v>
      </c>
      <c r="B5604" s="2">
        <v>89851</v>
      </c>
      <c r="C5604" s="150" t="s">
        <v>23327</v>
      </c>
      <c r="D5604" s="2" t="s">
        <v>35</v>
      </c>
      <c r="E5604" s="34">
        <v>39.090000000000003</v>
      </c>
      <c r="F5604" s="42">
        <v>0</v>
      </c>
    </row>
    <row r="5605" spans="1:6" ht="39">
      <c r="A5605" s="41" t="s">
        <v>23306</v>
      </c>
      <c r="B5605" s="2">
        <v>89855</v>
      </c>
      <c r="C5605" s="150" t="s">
        <v>23328</v>
      </c>
      <c r="D5605" s="2" t="s">
        <v>35</v>
      </c>
      <c r="E5605" s="34">
        <v>124.85</v>
      </c>
      <c r="F5605" s="42">
        <v>0</v>
      </c>
    </row>
    <row r="5606" spans="1:6" ht="39">
      <c r="A5606" s="41" t="s">
        <v>23306</v>
      </c>
      <c r="B5606" s="2">
        <v>89726</v>
      </c>
      <c r="C5606" s="150" t="s">
        <v>23329</v>
      </c>
      <c r="D5606" s="2" t="s">
        <v>35</v>
      </c>
      <c r="E5606" s="34">
        <v>13.55</v>
      </c>
      <c r="F5606" s="42">
        <v>0</v>
      </c>
    </row>
    <row r="5607" spans="1:6" ht="39">
      <c r="A5607" s="41" t="s">
        <v>23306</v>
      </c>
      <c r="B5607" s="2">
        <v>89802</v>
      </c>
      <c r="C5607" s="150" t="s">
        <v>23330</v>
      </c>
      <c r="D5607" s="2" t="s">
        <v>35</v>
      </c>
      <c r="E5607" s="34">
        <v>11.2</v>
      </c>
      <c r="F5607" s="42">
        <v>0</v>
      </c>
    </row>
    <row r="5608" spans="1:6" ht="39">
      <c r="A5608" s="41" t="s">
        <v>23306</v>
      </c>
      <c r="B5608" s="2">
        <v>89732</v>
      </c>
      <c r="C5608" s="150" t="s">
        <v>23331</v>
      </c>
      <c r="D5608" s="2" t="s">
        <v>35</v>
      </c>
      <c r="E5608" s="34">
        <v>18.739999999999998</v>
      </c>
      <c r="F5608" s="42">
        <v>0</v>
      </c>
    </row>
    <row r="5609" spans="1:6" ht="39">
      <c r="A5609" s="41" t="s">
        <v>23306</v>
      </c>
      <c r="B5609" s="2">
        <v>89806</v>
      </c>
      <c r="C5609" s="150" t="s">
        <v>23332</v>
      </c>
      <c r="D5609" s="2" t="s">
        <v>35</v>
      </c>
      <c r="E5609" s="34">
        <v>24.7</v>
      </c>
      <c r="F5609" s="42">
        <v>0</v>
      </c>
    </row>
    <row r="5610" spans="1:6" ht="39">
      <c r="A5610" s="41" t="s">
        <v>23306</v>
      </c>
      <c r="B5610" s="2">
        <v>89739</v>
      </c>
      <c r="C5610" s="150" t="s">
        <v>23333</v>
      </c>
      <c r="D5610" s="2" t="s">
        <v>35</v>
      </c>
      <c r="E5610" s="34">
        <v>27.58</v>
      </c>
      <c r="F5610" s="42">
        <v>0</v>
      </c>
    </row>
    <row r="5611" spans="1:6" ht="39">
      <c r="A5611" s="41" t="s">
        <v>23306</v>
      </c>
      <c r="B5611" s="2">
        <v>89809</v>
      </c>
      <c r="C5611" s="150" t="s">
        <v>23334</v>
      </c>
      <c r="D5611" s="2" t="s">
        <v>35</v>
      </c>
      <c r="E5611" s="34">
        <v>33.76</v>
      </c>
      <c r="F5611" s="42">
        <v>0</v>
      </c>
    </row>
    <row r="5612" spans="1:6" ht="39">
      <c r="A5612" s="41" t="s">
        <v>23306</v>
      </c>
      <c r="B5612" s="2">
        <v>89744</v>
      </c>
      <c r="C5612" s="150" t="s">
        <v>23335</v>
      </c>
      <c r="D5612" s="2" t="s">
        <v>35</v>
      </c>
      <c r="E5612" s="34">
        <v>31.96</v>
      </c>
      <c r="F5612" s="42">
        <v>0</v>
      </c>
    </row>
    <row r="5613" spans="1:6" ht="39">
      <c r="A5613" s="41" t="s">
        <v>23306</v>
      </c>
      <c r="B5613" s="2">
        <v>89850</v>
      </c>
      <c r="C5613" s="150" t="s">
        <v>23336</v>
      </c>
      <c r="D5613" s="2" t="s">
        <v>35</v>
      </c>
      <c r="E5613" s="34">
        <v>38.14</v>
      </c>
      <c r="F5613" s="42">
        <v>0</v>
      </c>
    </row>
    <row r="5614" spans="1:6" ht="39">
      <c r="A5614" s="41" t="s">
        <v>23306</v>
      </c>
      <c r="B5614" s="2">
        <v>89854</v>
      </c>
      <c r="C5614" s="150" t="s">
        <v>23337</v>
      </c>
      <c r="D5614" s="2" t="s">
        <v>35</v>
      </c>
      <c r="E5614" s="34">
        <v>118.91</v>
      </c>
      <c r="F5614" s="42">
        <v>0</v>
      </c>
    </row>
    <row r="5615" spans="1:6" ht="39">
      <c r="A5615" s="41" t="s">
        <v>23306</v>
      </c>
      <c r="B5615" s="2">
        <v>89724</v>
      </c>
      <c r="C5615" s="150" t="s">
        <v>23338</v>
      </c>
      <c r="D5615" s="2" t="s">
        <v>35</v>
      </c>
      <c r="E5615" s="34">
        <v>13.29</v>
      </c>
      <c r="F5615" s="42">
        <v>0</v>
      </c>
    </row>
    <row r="5616" spans="1:6" ht="39">
      <c r="A5616" s="41" t="s">
        <v>23306</v>
      </c>
      <c r="B5616" s="2">
        <v>89801</v>
      </c>
      <c r="C5616" s="150" t="s">
        <v>23339</v>
      </c>
      <c r="D5616" s="2" t="s">
        <v>35</v>
      </c>
      <c r="E5616" s="34">
        <v>10.37</v>
      </c>
      <c r="F5616" s="42">
        <v>0</v>
      </c>
    </row>
    <row r="5617" spans="1:6" ht="39">
      <c r="A5617" s="41" t="s">
        <v>23306</v>
      </c>
      <c r="B5617" s="2">
        <v>89731</v>
      </c>
      <c r="C5617" s="150" t="s">
        <v>23340</v>
      </c>
      <c r="D5617" s="2" t="s">
        <v>35</v>
      </c>
      <c r="E5617" s="34">
        <v>17.91</v>
      </c>
      <c r="F5617" s="42">
        <v>0</v>
      </c>
    </row>
    <row r="5618" spans="1:6" ht="39">
      <c r="A5618" s="41" t="s">
        <v>23306</v>
      </c>
      <c r="B5618" s="2">
        <v>89805</v>
      </c>
      <c r="C5618" s="150" t="s">
        <v>23341</v>
      </c>
      <c r="D5618" s="2" t="s">
        <v>35</v>
      </c>
      <c r="E5618" s="34">
        <v>23.59</v>
      </c>
      <c r="F5618" s="42">
        <v>0</v>
      </c>
    </row>
    <row r="5619" spans="1:6" ht="39">
      <c r="A5619" s="41" t="s">
        <v>23306</v>
      </c>
      <c r="B5619" s="2">
        <v>89737</v>
      </c>
      <c r="C5619" s="150" t="s">
        <v>23342</v>
      </c>
      <c r="D5619" s="2" t="s">
        <v>35</v>
      </c>
      <c r="E5619" s="34">
        <v>26.47</v>
      </c>
      <c r="F5619" s="42">
        <v>0</v>
      </c>
    </row>
    <row r="5620" spans="1:6" ht="39">
      <c r="A5620" s="41" t="s">
        <v>23306</v>
      </c>
      <c r="B5620" s="2">
        <v>104355</v>
      </c>
      <c r="C5620" s="150" t="s">
        <v>23343</v>
      </c>
      <c r="D5620" s="2" t="s">
        <v>35</v>
      </c>
      <c r="E5620" s="34">
        <v>55.16</v>
      </c>
      <c r="F5620" s="42">
        <v>0</v>
      </c>
    </row>
    <row r="5621" spans="1:6" ht="39">
      <c r="A5621" s="41" t="s">
        <v>23306</v>
      </c>
      <c r="B5621" s="2">
        <v>104347</v>
      </c>
      <c r="C5621" s="150" t="s">
        <v>23344</v>
      </c>
      <c r="D5621" s="2" t="s">
        <v>35</v>
      </c>
      <c r="E5621" s="34">
        <v>54.85</v>
      </c>
      <c r="F5621" s="42">
        <v>0</v>
      </c>
    </row>
    <row r="5622" spans="1:6" ht="39">
      <c r="A5622" s="41" t="s">
        <v>23306</v>
      </c>
      <c r="B5622" s="2">
        <v>104353</v>
      </c>
      <c r="C5622" s="150" t="s">
        <v>23345</v>
      </c>
      <c r="D5622" s="2" t="s">
        <v>35</v>
      </c>
      <c r="E5622" s="34">
        <v>47.6</v>
      </c>
      <c r="F5622" s="42">
        <v>0</v>
      </c>
    </row>
    <row r="5623" spans="1:6" ht="39">
      <c r="A5623" s="41" t="s">
        <v>23306</v>
      </c>
      <c r="B5623" s="2">
        <v>104345</v>
      </c>
      <c r="C5623" s="150" t="s">
        <v>23346</v>
      </c>
      <c r="D5623" s="2" t="s">
        <v>35</v>
      </c>
      <c r="E5623" s="34">
        <v>49.36</v>
      </c>
      <c r="F5623" s="42">
        <v>0</v>
      </c>
    </row>
    <row r="5624" spans="1:6" ht="39">
      <c r="A5624" s="41" t="s">
        <v>23306</v>
      </c>
      <c r="B5624" s="2">
        <v>104350</v>
      </c>
      <c r="C5624" s="150" t="s">
        <v>23347</v>
      </c>
      <c r="D5624" s="2" t="s">
        <v>35</v>
      </c>
      <c r="E5624" s="34">
        <v>33.49</v>
      </c>
      <c r="F5624" s="42">
        <v>0</v>
      </c>
    </row>
    <row r="5625" spans="1:6" ht="39">
      <c r="A5625" s="41" t="s">
        <v>23306</v>
      </c>
      <c r="B5625" s="2">
        <v>104343</v>
      </c>
      <c r="C5625" s="150" t="s">
        <v>23348</v>
      </c>
      <c r="D5625" s="2" t="s">
        <v>35</v>
      </c>
      <c r="E5625" s="34">
        <v>39.4</v>
      </c>
      <c r="F5625" s="42">
        <v>0</v>
      </c>
    </row>
    <row r="5626" spans="1:6" ht="39">
      <c r="A5626" s="41" t="s">
        <v>23306</v>
      </c>
      <c r="B5626" s="2">
        <v>89834</v>
      </c>
      <c r="C5626" s="150" t="s">
        <v>23349</v>
      </c>
      <c r="D5626" s="2" t="s">
        <v>35</v>
      </c>
      <c r="E5626" s="34">
        <v>61.19</v>
      </c>
      <c r="F5626" s="42">
        <v>0</v>
      </c>
    </row>
    <row r="5627" spans="1:6" ht="39">
      <c r="A5627" s="41" t="s">
        <v>23306</v>
      </c>
      <c r="B5627" s="2">
        <v>89797</v>
      </c>
      <c r="C5627" s="150" t="s">
        <v>23350</v>
      </c>
      <c r="D5627" s="2" t="s">
        <v>35</v>
      </c>
      <c r="E5627" s="34">
        <v>58.81</v>
      </c>
      <c r="F5627" s="42">
        <v>0</v>
      </c>
    </row>
    <row r="5628" spans="1:6" ht="39">
      <c r="A5628" s="41" t="s">
        <v>23306</v>
      </c>
      <c r="B5628" s="2">
        <v>89861</v>
      </c>
      <c r="C5628" s="150" t="s">
        <v>23351</v>
      </c>
      <c r="D5628" s="2" t="s">
        <v>35</v>
      </c>
      <c r="E5628" s="34">
        <v>67.040000000000006</v>
      </c>
      <c r="F5628" s="42">
        <v>0</v>
      </c>
    </row>
    <row r="5629" spans="1:6" ht="39">
      <c r="A5629" s="41" t="s">
        <v>23306</v>
      </c>
      <c r="B5629" s="2">
        <v>89783</v>
      </c>
      <c r="C5629" s="150" t="s">
        <v>23352</v>
      </c>
      <c r="D5629" s="2" t="s">
        <v>35</v>
      </c>
      <c r="E5629" s="34">
        <v>19.079999999999998</v>
      </c>
      <c r="F5629" s="42">
        <v>0</v>
      </c>
    </row>
    <row r="5630" spans="1:6" ht="39">
      <c r="A5630" s="41" t="s">
        <v>23306</v>
      </c>
      <c r="B5630" s="2">
        <v>89827</v>
      </c>
      <c r="C5630" s="150" t="s">
        <v>23353</v>
      </c>
      <c r="D5630" s="2" t="s">
        <v>35</v>
      </c>
      <c r="E5630" s="34">
        <v>21.16</v>
      </c>
      <c r="F5630" s="42">
        <v>0</v>
      </c>
    </row>
    <row r="5631" spans="1:6" ht="39">
      <c r="A5631" s="41" t="s">
        <v>23306</v>
      </c>
      <c r="B5631" s="2">
        <v>89785</v>
      </c>
      <c r="C5631" s="150" t="s">
        <v>23354</v>
      </c>
      <c r="D5631" s="2" t="s">
        <v>35</v>
      </c>
      <c r="E5631" s="34">
        <v>31.23</v>
      </c>
      <c r="F5631" s="42">
        <v>0</v>
      </c>
    </row>
    <row r="5632" spans="1:6" ht="39">
      <c r="A5632" s="41" t="s">
        <v>23306</v>
      </c>
      <c r="B5632" s="2">
        <v>89830</v>
      </c>
      <c r="C5632" s="150" t="s">
        <v>23355</v>
      </c>
      <c r="D5632" s="2" t="s">
        <v>35</v>
      </c>
      <c r="E5632" s="34">
        <v>43.26</v>
      </c>
      <c r="F5632" s="42">
        <v>0</v>
      </c>
    </row>
    <row r="5633" spans="1:6" ht="39">
      <c r="A5633" s="41" t="s">
        <v>23306</v>
      </c>
      <c r="B5633" s="2">
        <v>89795</v>
      </c>
      <c r="C5633" s="150" t="s">
        <v>23356</v>
      </c>
      <c r="D5633" s="2" t="s">
        <v>35</v>
      </c>
      <c r="E5633" s="34">
        <v>47.1</v>
      </c>
      <c r="F5633" s="42">
        <v>0</v>
      </c>
    </row>
    <row r="5634" spans="1:6" ht="39">
      <c r="A5634" s="41" t="s">
        <v>23306</v>
      </c>
      <c r="B5634" s="2">
        <v>89823</v>
      </c>
      <c r="C5634" s="150" t="s">
        <v>23357</v>
      </c>
      <c r="D5634" s="2" t="s">
        <v>35</v>
      </c>
      <c r="E5634" s="34">
        <v>40.06</v>
      </c>
      <c r="F5634" s="42">
        <v>0</v>
      </c>
    </row>
    <row r="5635" spans="1:6" ht="39">
      <c r="A5635" s="41" t="s">
        <v>23306</v>
      </c>
      <c r="B5635" s="2">
        <v>89779</v>
      </c>
      <c r="C5635" s="150" t="s">
        <v>23358</v>
      </c>
      <c r="D5635" s="2" t="s">
        <v>35</v>
      </c>
      <c r="E5635" s="34">
        <v>38.86</v>
      </c>
      <c r="F5635" s="42">
        <v>0</v>
      </c>
    </row>
    <row r="5636" spans="1:6" ht="39">
      <c r="A5636" s="41" t="s">
        <v>23306</v>
      </c>
      <c r="B5636" s="2">
        <v>89857</v>
      </c>
      <c r="C5636" s="150" t="s">
        <v>23359</v>
      </c>
      <c r="D5636" s="2" t="s">
        <v>35</v>
      </c>
      <c r="E5636" s="34">
        <v>42.98</v>
      </c>
      <c r="F5636" s="42">
        <v>0</v>
      </c>
    </row>
    <row r="5637" spans="1:6" ht="39">
      <c r="A5637" s="41" t="s">
        <v>23306</v>
      </c>
      <c r="B5637" s="2">
        <v>89814</v>
      </c>
      <c r="C5637" s="150" t="s">
        <v>23360</v>
      </c>
      <c r="D5637" s="2" t="s">
        <v>35</v>
      </c>
      <c r="E5637" s="34">
        <v>18.88</v>
      </c>
      <c r="F5637" s="42">
        <v>0</v>
      </c>
    </row>
    <row r="5638" spans="1:6" ht="39">
      <c r="A5638" s="41" t="s">
        <v>23306</v>
      </c>
      <c r="B5638" s="2">
        <v>89754</v>
      </c>
      <c r="C5638" s="150" t="s">
        <v>23361</v>
      </c>
      <c r="D5638" s="2" t="s">
        <v>35</v>
      </c>
      <c r="E5638" s="34">
        <v>23.91</v>
      </c>
      <c r="F5638" s="42">
        <v>0</v>
      </c>
    </row>
    <row r="5639" spans="1:6" ht="39">
      <c r="A5639" s="41" t="s">
        <v>23306</v>
      </c>
      <c r="B5639" s="2">
        <v>89819</v>
      </c>
      <c r="C5639" s="150" t="s">
        <v>23362</v>
      </c>
      <c r="D5639" s="2" t="s">
        <v>35</v>
      </c>
      <c r="E5639" s="34">
        <v>26.86</v>
      </c>
      <c r="F5639" s="42">
        <v>0</v>
      </c>
    </row>
    <row r="5640" spans="1:6" ht="39">
      <c r="A5640" s="41" t="s">
        <v>23306</v>
      </c>
      <c r="B5640" s="2">
        <v>89776</v>
      </c>
      <c r="C5640" s="150" t="s">
        <v>23363</v>
      </c>
      <c r="D5640" s="2" t="s">
        <v>35</v>
      </c>
      <c r="E5640" s="34">
        <v>28.78</v>
      </c>
      <c r="F5640" s="42">
        <v>0</v>
      </c>
    </row>
    <row r="5641" spans="1:6" ht="39">
      <c r="A5641" s="41" t="s">
        <v>23306</v>
      </c>
      <c r="B5641" s="2">
        <v>89821</v>
      </c>
      <c r="C5641" s="150" t="s">
        <v>23364</v>
      </c>
      <c r="D5641" s="2" t="s">
        <v>35</v>
      </c>
      <c r="E5641" s="34">
        <v>22.26</v>
      </c>
      <c r="F5641" s="42">
        <v>0</v>
      </c>
    </row>
    <row r="5642" spans="1:6" ht="39">
      <c r="A5642" s="41" t="s">
        <v>23306</v>
      </c>
      <c r="B5642" s="2">
        <v>89778</v>
      </c>
      <c r="C5642" s="150" t="s">
        <v>23365</v>
      </c>
      <c r="D5642" s="2" t="s">
        <v>35</v>
      </c>
      <c r="E5642" s="34">
        <v>21.06</v>
      </c>
      <c r="F5642" s="42">
        <v>0</v>
      </c>
    </row>
    <row r="5643" spans="1:6" ht="26.25">
      <c r="A5643" s="41" t="s">
        <v>23306</v>
      </c>
      <c r="B5643" s="2">
        <v>89856</v>
      </c>
      <c r="C5643" s="150" t="s">
        <v>23366</v>
      </c>
      <c r="D5643" s="2" t="s">
        <v>35</v>
      </c>
      <c r="E5643" s="34">
        <v>25.18</v>
      </c>
      <c r="F5643" s="42">
        <v>0</v>
      </c>
    </row>
    <row r="5644" spans="1:6" ht="39">
      <c r="A5644" s="41" t="s">
        <v>23306</v>
      </c>
      <c r="B5644" s="2">
        <v>89752</v>
      </c>
      <c r="C5644" s="150" t="s">
        <v>23367</v>
      </c>
      <c r="D5644" s="2" t="s">
        <v>35</v>
      </c>
      <c r="E5644" s="34">
        <v>9.6199999999999992</v>
      </c>
      <c r="F5644" s="42">
        <v>0</v>
      </c>
    </row>
    <row r="5645" spans="1:6" ht="39">
      <c r="A5645" s="41" t="s">
        <v>23306</v>
      </c>
      <c r="B5645" s="2">
        <v>89813</v>
      </c>
      <c r="C5645" s="150" t="s">
        <v>23368</v>
      </c>
      <c r="D5645" s="2" t="s">
        <v>35</v>
      </c>
      <c r="E5645" s="34">
        <v>6.62</v>
      </c>
      <c r="F5645" s="42">
        <v>0</v>
      </c>
    </row>
    <row r="5646" spans="1:6" ht="39">
      <c r="A5646" s="41" t="s">
        <v>23306</v>
      </c>
      <c r="B5646" s="2">
        <v>89753</v>
      </c>
      <c r="C5646" s="150" t="s">
        <v>23369</v>
      </c>
      <c r="D5646" s="2" t="s">
        <v>35</v>
      </c>
      <c r="E5646" s="34">
        <v>11.72</v>
      </c>
      <c r="F5646" s="42">
        <v>0</v>
      </c>
    </row>
    <row r="5647" spans="1:6" ht="39">
      <c r="A5647" s="41" t="s">
        <v>23306</v>
      </c>
      <c r="B5647" s="2">
        <v>89817</v>
      </c>
      <c r="C5647" s="150" t="s">
        <v>23370</v>
      </c>
      <c r="D5647" s="2" t="s">
        <v>35</v>
      </c>
      <c r="E5647" s="34">
        <v>16.63</v>
      </c>
      <c r="F5647" s="42">
        <v>0</v>
      </c>
    </row>
    <row r="5648" spans="1:6" ht="39">
      <c r="A5648" s="41" t="s">
        <v>23306</v>
      </c>
      <c r="B5648" s="2">
        <v>89774</v>
      </c>
      <c r="C5648" s="150" t="s">
        <v>23371</v>
      </c>
      <c r="D5648" s="2" t="s">
        <v>35</v>
      </c>
      <c r="E5648" s="34">
        <v>18.579999999999998</v>
      </c>
      <c r="F5648" s="42">
        <v>0</v>
      </c>
    </row>
    <row r="5649" spans="1:6" ht="26.25">
      <c r="A5649" s="41" t="s">
        <v>23306</v>
      </c>
      <c r="B5649" s="2">
        <v>95693</v>
      </c>
      <c r="C5649" s="150" t="s">
        <v>23372</v>
      </c>
      <c r="D5649" s="2" t="s">
        <v>35</v>
      </c>
      <c r="E5649" s="34">
        <v>60.24</v>
      </c>
      <c r="F5649" s="42">
        <v>0</v>
      </c>
    </row>
    <row r="5650" spans="1:6" ht="39">
      <c r="A5650" s="41" t="s">
        <v>23306</v>
      </c>
      <c r="B5650" s="2">
        <v>89833</v>
      </c>
      <c r="C5650" s="150" t="s">
        <v>23373</v>
      </c>
      <c r="D5650" s="2" t="s">
        <v>35</v>
      </c>
      <c r="E5650" s="34">
        <v>52.03</v>
      </c>
      <c r="F5650" s="42">
        <v>0</v>
      </c>
    </row>
    <row r="5651" spans="1:6" ht="39">
      <c r="A5651" s="41" t="s">
        <v>23306</v>
      </c>
      <c r="B5651" s="2">
        <v>89796</v>
      </c>
      <c r="C5651" s="150" t="s">
        <v>23374</v>
      </c>
      <c r="D5651" s="2" t="s">
        <v>35</v>
      </c>
      <c r="E5651" s="34">
        <v>49.65</v>
      </c>
      <c r="F5651" s="42">
        <v>0</v>
      </c>
    </row>
    <row r="5652" spans="1:6" ht="26.25">
      <c r="A5652" s="41" t="s">
        <v>23306</v>
      </c>
      <c r="B5652" s="2">
        <v>89860</v>
      </c>
      <c r="C5652" s="150" t="s">
        <v>23375</v>
      </c>
      <c r="D5652" s="2" t="s">
        <v>35</v>
      </c>
      <c r="E5652" s="34">
        <v>57.88</v>
      </c>
      <c r="F5652" s="42">
        <v>0</v>
      </c>
    </row>
    <row r="5653" spans="1:6" ht="39">
      <c r="A5653" s="41" t="s">
        <v>23306</v>
      </c>
      <c r="B5653" s="2">
        <v>89782</v>
      </c>
      <c r="C5653" s="150" t="s">
        <v>23376</v>
      </c>
      <c r="D5653" s="2" t="s">
        <v>35</v>
      </c>
      <c r="E5653" s="34">
        <v>18.97</v>
      </c>
      <c r="F5653" s="42">
        <v>0</v>
      </c>
    </row>
    <row r="5654" spans="1:6" ht="39">
      <c r="A5654" s="41" t="s">
        <v>23306</v>
      </c>
      <c r="B5654" s="2">
        <v>89825</v>
      </c>
      <c r="C5654" s="150" t="s">
        <v>23377</v>
      </c>
      <c r="D5654" s="2" t="s">
        <v>35</v>
      </c>
      <c r="E5654" s="34">
        <v>18.48</v>
      </c>
      <c r="F5654" s="42">
        <v>0</v>
      </c>
    </row>
    <row r="5655" spans="1:6" ht="39">
      <c r="A5655" s="41" t="s">
        <v>23306</v>
      </c>
      <c r="B5655" s="2">
        <v>89784</v>
      </c>
      <c r="C5655" s="150" t="s">
        <v>23378</v>
      </c>
      <c r="D5655" s="2" t="s">
        <v>35</v>
      </c>
      <c r="E5655" s="34">
        <v>28.55</v>
      </c>
      <c r="F5655" s="42">
        <v>0</v>
      </c>
    </row>
    <row r="5656" spans="1:6" ht="39">
      <c r="A5656" s="41" t="s">
        <v>23306</v>
      </c>
      <c r="B5656" s="2">
        <v>89829</v>
      </c>
      <c r="C5656" s="150" t="s">
        <v>23379</v>
      </c>
      <c r="D5656" s="2" t="s">
        <v>35</v>
      </c>
      <c r="E5656" s="34">
        <v>40.9</v>
      </c>
      <c r="F5656" s="42">
        <v>0</v>
      </c>
    </row>
    <row r="5657" spans="1:6" ht="39">
      <c r="A5657" s="41" t="s">
        <v>23306</v>
      </c>
      <c r="B5657" s="2">
        <v>89786</v>
      </c>
      <c r="C5657" s="150" t="s">
        <v>23380</v>
      </c>
      <c r="D5657" s="2" t="s">
        <v>35</v>
      </c>
      <c r="E5657" s="34">
        <v>44.74</v>
      </c>
      <c r="F5657" s="42">
        <v>0</v>
      </c>
    </row>
    <row r="5658" spans="1:6" ht="39">
      <c r="A5658" s="41" t="s">
        <v>23306</v>
      </c>
      <c r="B5658" s="2">
        <v>104352</v>
      </c>
      <c r="C5658" s="150" t="s">
        <v>23381</v>
      </c>
      <c r="D5658" s="2" t="s">
        <v>35</v>
      </c>
      <c r="E5658" s="34">
        <v>45.24</v>
      </c>
      <c r="F5658" s="42">
        <v>0</v>
      </c>
    </row>
    <row r="5659" spans="1:6" ht="39">
      <c r="A5659" s="41" t="s">
        <v>23306</v>
      </c>
      <c r="B5659" s="2">
        <v>104344</v>
      </c>
      <c r="C5659" s="150" t="s">
        <v>23382</v>
      </c>
      <c r="D5659" s="2" t="s">
        <v>35</v>
      </c>
      <c r="E5659" s="34">
        <v>47</v>
      </c>
      <c r="F5659" s="42">
        <v>0</v>
      </c>
    </row>
    <row r="5660" spans="1:6" ht="39">
      <c r="A5660" s="41" t="s">
        <v>23306</v>
      </c>
      <c r="B5660" s="2">
        <v>104354</v>
      </c>
      <c r="C5660" s="150" t="s">
        <v>23383</v>
      </c>
      <c r="D5660" s="2" t="s">
        <v>35</v>
      </c>
      <c r="E5660" s="34">
        <v>52.12</v>
      </c>
      <c r="F5660" s="42">
        <v>0</v>
      </c>
    </row>
    <row r="5661" spans="1:6" ht="39">
      <c r="A5661" s="41" t="s">
        <v>23306</v>
      </c>
      <c r="B5661" s="2">
        <v>104346</v>
      </c>
      <c r="C5661" s="150" t="s">
        <v>23384</v>
      </c>
      <c r="D5661" s="2" t="s">
        <v>35</v>
      </c>
      <c r="E5661" s="34">
        <v>51.81</v>
      </c>
      <c r="F5661" s="42">
        <v>0</v>
      </c>
    </row>
    <row r="5662" spans="1:6" ht="39">
      <c r="A5662" s="41" t="s">
        <v>23306</v>
      </c>
      <c r="B5662" s="2">
        <v>104356</v>
      </c>
      <c r="C5662" s="150" t="s">
        <v>23385</v>
      </c>
      <c r="D5662" s="2" t="s">
        <v>35</v>
      </c>
      <c r="E5662" s="34">
        <v>34.53</v>
      </c>
      <c r="F5662" s="42">
        <v>0</v>
      </c>
    </row>
    <row r="5663" spans="1:6" ht="39">
      <c r="A5663" s="41" t="s">
        <v>23306</v>
      </c>
      <c r="B5663" s="2">
        <v>104348</v>
      </c>
      <c r="C5663" s="150" t="s">
        <v>23386</v>
      </c>
      <c r="D5663" s="2" t="s">
        <v>35</v>
      </c>
      <c r="E5663" s="34">
        <v>12.44</v>
      </c>
      <c r="F5663" s="42">
        <v>0</v>
      </c>
    </row>
    <row r="5664" spans="1:6" ht="39">
      <c r="A5664" s="41" t="s">
        <v>23306</v>
      </c>
      <c r="B5664" s="2">
        <v>104351</v>
      </c>
      <c r="C5664" s="150" t="s">
        <v>23387</v>
      </c>
      <c r="D5664" s="2" t="s">
        <v>35</v>
      </c>
      <c r="E5664" s="34">
        <v>25.94</v>
      </c>
      <c r="F5664" s="42">
        <v>0</v>
      </c>
    </row>
    <row r="5665" spans="1:6" ht="26.25">
      <c r="A5665" s="41" t="s">
        <v>23306</v>
      </c>
      <c r="B5665" s="2">
        <v>89800</v>
      </c>
      <c r="C5665" s="150" t="s">
        <v>23388</v>
      </c>
      <c r="D5665" s="2" t="s">
        <v>38</v>
      </c>
      <c r="E5665" s="34">
        <v>37.130000000000003</v>
      </c>
      <c r="F5665" s="42">
        <v>0</v>
      </c>
    </row>
    <row r="5666" spans="1:6" ht="26.25">
      <c r="A5666" s="41" t="s">
        <v>23306</v>
      </c>
      <c r="B5666" s="2">
        <v>89714</v>
      </c>
      <c r="C5666" s="150" t="s">
        <v>23389</v>
      </c>
      <c r="D5666" s="2" t="s">
        <v>38</v>
      </c>
      <c r="E5666" s="34">
        <v>50.36</v>
      </c>
      <c r="F5666" s="42">
        <v>0</v>
      </c>
    </row>
    <row r="5667" spans="1:6" ht="26.25">
      <c r="A5667" s="41" t="s">
        <v>23306</v>
      </c>
      <c r="B5667" s="2">
        <v>89848</v>
      </c>
      <c r="C5667" s="150" t="s">
        <v>23390</v>
      </c>
      <c r="D5667" s="2" t="s">
        <v>38</v>
      </c>
      <c r="E5667" s="34">
        <v>35.409999999999997</v>
      </c>
      <c r="F5667" s="42">
        <v>0</v>
      </c>
    </row>
    <row r="5668" spans="1:6" ht="26.25">
      <c r="A5668" s="41" t="s">
        <v>23306</v>
      </c>
      <c r="B5668" s="2">
        <v>89849</v>
      </c>
      <c r="C5668" s="150" t="s">
        <v>23391</v>
      </c>
      <c r="D5668" s="2" t="s">
        <v>38</v>
      </c>
      <c r="E5668" s="34">
        <v>69.61</v>
      </c>
      <c r="F5668" s="42">
        <v>0</v>
      </c>
    </row>
    <row r="5669" spans="1:6" ht="26.25">
      <c r="A5669" s="41" t="s">
        <v>23306</v>
      </c>
      <c r="B5669" s="2">
        <v>89711</v>
      </c>
      <c r="C5669" s="150" t="s">
        <v>23392</v>
      </c>
      <c r="D5669" s="2" t="s">
        <v>38</v>
      </c>
      <c r="E5669" s="34">
        <v>29.2</v>
      </c>
      <c r="F5669" s="42">
        <v>0</v>
      </c>
    </row>
    <row r="5670" spans="1:6" ht="26.25">
      <c r="A5670" s="41" t="s">
        <v>23306</v>
      </c>
      <c r="B5670" s="2">
        <v>89798</v>
      </c>
      <c r="C5670" s="150" t="s">
        <v>23393</v>
      </c>
      <c r="D5670" s="2" t="s">
        <v>38</v>
      </c>
      <c r="E5670" s="34">
        <v>16</v>
      </c>
      <c r="F5670" s="42">
        <v>0</v>
      </c>
    </row>
    <row r="5671" spans="1:6" ht="26.25">
      <c r="A5671" s="41" t="s">
        <v>23306</v>
      </c>
      <c r="B5671" s="2">
        <v>89712</v>
      </c>
      <c r="C5671" s="150" t="s">
        <v>23394</v>
      </c>
      <c r="D5671" s="2" t="s">
        <v>38</v>
      </c>
      <c r="E5671" s="34">
        <v>36.15</v>
      </c>
      <c r="F5671" s="42">
        <v>0</v>
      </c>
    </row>
    <row r="5672" spans="1:6" ht="26.25">
      <c r="A5672" s="41" t="s">
        <v>23306</v>
      </c>
      <c r="B5672" s="2">
        <v>89799</v>
      </c>
      <c r="C5672" s="150" t="s">
        <v>23395</v>
      </c>
      <c r="D5672" s="2" t="s">
        <v>38</v>
      </c>
      <c r="E5672" s="34">
        <v>28.08</v>
      </c>
      <c r="F5672" s="42">
        <v>0</v>
      </c>
    </row>
    <row r="5673" spans="1:6" ht="26.25">
      <c r="A5673" s="41" t="s">
        <v>23306</v>
      </c>
      <c r="B5673" s="2">
        <v>89713</v>
      </c>
      <c r="C5673" s="150" t="s">
        <v>23396</v>
      </c>
      <c r="D5673" s="2" t="s">
        <v>38</v>
      </c>
      <c r="E5673" s="34">
        <v>44.78</v>
      </c>
      <c r="F5673" s="42">
        <v>0</v>
      </c>
    </row>
    <row r="5674" spans="1:6" ht="39">
      <c r="A5674" s="41" t="s">
        <v>23397</v>
      </c>
      <c r="B5674" s="2">
        <v>89376</v>
      </c>
      <c r="C5674" s="150" t="s">
        <v>23398</v>
      </c>
      <c r="D5674" s="2" t="s">
        <v>35</v>
      </c>
      <c r="E5674" s="34">
        <v>7.56</v>
      </c>
      <c r="F5674" s="42">
        <v>0</v>
      </c>
    </row>
    <row r="5675" spans="1:6" ht="39">
      <c r="A5675" s="41" t="s">
        <v>23397</v>
      </c>
      <c r="B5675" s="2">
        <v>89429</v>
      </c>
      <c r="C5675" s="150" t="s">
        <v>23399</v>
      </c>
      <c r="D5675" s="2" t="s">
        <v>35</v>
      </c>
      <c r="E5675" s="34">
        <v>8.07</v>
      </c>
      <c r="F5675" s="42">
        <v>0</v>
      </c>
    </row>
    <row r="5676" spans="1:6" ht="39">
      <c r="A5676" s="41" t="s">
        <v>23397</v>
      </c>
      <c r="B5676" s="2">
        <v>89383</v>
      </c>
      <c r="C5676" s="150" t="s">
        <v>23400</v>
      </c>
      <c r="D5676" s="2" t="s">
        <v>35</v>
      </c>
      <c r="E5676" s="34">
        <v>8.82</v>
      </c>
      <c r="F5676" s="42">
        <v>0</v>
      </c>
    </row>
    <row r="5677" spans="1:6" ht="26.25">
      <c r="A5677" s="41" t="s">
        <v>23397</v>
      </c>
      <c r="B5677" s="2">
        <v>89553</v>
      </c>
      <c r="C5677" s="150" t="s">
        <v>23401</v>
      </c>
      <c r="D5677" s="2" t="s">
        <v>35</v>
      </c>
      <c r="E5677" s="34">
        <v>7.08</v>
      </c>
      <c r="F5677" s="42">
        <v>0</v>
      </c>
    </row>
    <row r="5678" spans="1:6" ht="39">
      <c r="A5678" s="41" t="s">
        <v>23397</v>
      </c>
      <c r="B5678" s="2">
        <v>89436</v>
      </c>
      <c r="C5678" s="150" t="s">
        <v>23402</v>
      </c>
      <c r="D5678" s="2" t="s">
        <v>35</v>
      </c>
      <c r="E5678" s="34">
        <v>10.56</v>
      </c>
      <c r="F5678" s="42">
        <v>0</v>
      </c>
    </row>
    <row r="5679" spans="1:6" ht="39">
      <c r="A5679" s="41" t="s">
        <v>23397</v>
      </c>
      <c r="B5679" s="2">
        <v>89391</v>
      </c>
      <c r="C5679" s="150" t="s">
        <v>23403</v>
      </c>
      <c r="D5679" s="2" t="s">
        <v>35</v>
      </c>
      <c r="E5679" s="34">
        <v>11.42</v>
      </c>
      <c r="F5679" s="42">
        <v>0</v>
      </c>
    </row>
    <row r="5680" spans="1:6" ht="39">
      <c r="A5680" s="41" t="s">
        <v>23397</v>
      </c>
      <c r="B5680" s="2">
        <v>103994</v>
      </c>
      <c r="C5680" s="150" t="s">
        <v>23404</v>
      </c>
      <c r="D5680" s="2" t="s">
        <v>35</v>
      </c>
      <c r="E5680" s="34">
        <v>17.47</v>
      </c>
      <c r="F5680" s="42">
        <v>0</v>
      </c>
    </row>
    <row r="5681" spans="1:6" ht="26.25">
      <c r="A5681" s="41" t="s">
        <v>23397</v>
      </c>
      <c r="B5681" s="2">
        <v>89570</v>
      </c>
      <c r="C5681" s="150" t="s">
        <v>23405</v>
      </c>
      <c r="D5681" s="2" t="s">
        <v>35</v>
      </c>
      <c r="E5681" s="34">
        <v>13.63</v>
      </c>
      <c r="F5681" s="42">
        <v>0</v>
      </c>
    </row>
    <row r="5682" spans="1:6" ht="39">
      <c r="A5682" s="41" t="s">
        <v>23397</v>
      </c>
      <c r="B5682" s="2">
        <v>103992</v>
      </c>
      <c r="C5682" s="150" t="s">
        <v>23406</v>
      </c>
      <c r="D5682" s="2" t="s">
        <v>35</v>
      </c>
      <c r="E5682" s="34">
        <v>14.54</v>
      </c>
      <c r="F5682" s="42">
        <v>0</v>
      </c>
    </row>
    <row r="5683" spans="1:6" ht="26.25">
      <c r="A5683" s="41" t="s">
        <v>23397</v>
      </c>
      <c r="B5683" s="2">
        <v>89572</v>
      </c>
      <c r="C5683" s="150" t="s">
        <v>23407</v>
      </c>
      <c r="D5683" s="2" t="s">
        <v>35</v>
      </c>
      <c r="E5683" s="34">
        <v>10.49</v>
      </c>
      <c r="F5683" s="42">
        <v>0</v>
      </c>
    </row>
    <row r="5684" spans="1:6" ht="39">
      <c r="A5684" s="41" t="s">
        <v>23397</v>
      </c>
      <c r="B5684" s="2">
        <v>104001</v>
      </c>
      <c r="C5684" s="150" t="s">
        <v>23408</v>
      </c>
      <c r="D5684" s="2" t="s">
        <v>35</v>
      </c>
      <c r="E5684" s="34">
        <v>17.2</v>
      </c>
      <c r="F5684" s="42">
        <v>0</v>
      </c>
    </row>
    <row r="5685" spans="1:6" ht="26.25">
      <c r="A5685" s="41" t="s">
        <v>23397</v>
      </c>
      <c r="B5685" s="2">
        <v>89596</v>
      </c>
      <c r="C5685" s="150" t="s">
        <v>23409</v>
      </c>
      <c r="D5685" s="2" t="s">
        <v>35</v>
      </c>
      <c r="E5685" s="34">
        <v>12.53</v>
      </c>
      <c r="F5685" s="42">
        <v>0</v>
      </c>
    </row>
    <row r="5686" spans="1:6" ht="39">
      <c r="A5686" s="41" t="s">
        <v>23397</v>
      </c>
      <c r="B5686" s="2">
        <v>104002</v>
      </c>
      <c r="C5686" s="150" t="s">
        <v>23410</v>
      </c>
      <c r="D5686" s="2" t="s">
        <v>35</v>
      </c>
      <c r="E5686" s="34">
        <v>21.41</v>
      </c>
      <c r="F5686" s="42">
        <v>0</v>
      </c>
    </row>
    <row r="5687" spans="1:6" ht="26.25">
      <c r="A5687" s="41" t="s">
        <v>23397</v>
      </c>
      <c r="B5687" s="2">
        <v>89595</v>
      </c>
      <c r="C5687" s="150" t="s">
        <v>23411</v>
      </c>
      <c r="D5687" s="2" t="s">
        <v>35</v>
      </c>
      <c r="E5687" s="34">
        <v>17</v>
      </c>
      <c r="F5687" s="42">
        <v>0</v>
      </c>
    </row>
    <row r="5688" spans="1:6" ht="26.25">
      <c r="A5688" s="41" t="s">
        <v>23397</v>
      </c>
      <c r="B5688" s="2">
        <v>89610</v>
      </c>
      <c r="C5688" s="150" t="s">
        <v>23412</v>
      </c>
      <c r="D5688" s="2" t="s">
        <v>35</v>
      </c>
      <c r="E5688" s="34">
        <v>22.82</v>
      </c>
      <c r="F5688" s="42">
        <v>0</v>
      </c>
    </row>
    <row r="5689" spans="1:6" ht="26.25">
      <c r="A5689" s="41" t="s">
        <v>23397</v>
      </c>
      <c r="B5689" s="2">
        <v>89613</v>
      </c>
      <c r="C5689" s="150" t="s">
        <v>23413</v>
      </c>
      <c r="D5689" s="2" t="s">
        <v>35</v>
      </c>
      <c r="E5689" s="34">
        <v>35.15</v>
      </c>
      <c r="F5689" s="42">
        <v>0</v>
      </c>
    </row>
    <row r="5690" spans="1:6" ht="26.25">
      <c r="A5690" s="41" t="s">
        <v>23397</v>
      </c>
      <c r="B5690" s="2">
        <v>89616</v>
      </c>
      <c r="C5690" s="150" t="s">
        <v>23414</v>
      </c>
      <c r="D5690" s="2" t="s">
        <v>35</v>
      </c>
      <c r="E5690" s="34">
        <v>46.64</v>
      </c>
      <c r="F5690" s="42">
        <v>0</v>
      </c>
    </row>
    <row r="5691" spans="1:6" ht="26.25">
      <c r="A5691" s="41" t="s">
        <v>23397</v>
      </c>
      <c r="B5691" s="2">
        <v>103952</v>
      </c>
      <c r="C5691" s="150" t="s">
        <v>23415</v>
      </c>
      <c r="D5691" s="2" t="s">
        <v>35</v>
      </c>
      <c r="E5691" s="34">
        <v>7.72</v>
      </c>
      <c r="F5691" s="42">
        <v>0</v>
      </c>
    </row>
    <row r="5692" spans="1:6" ht="26.25">
      <c r="A5692" s="41" t="s">
        <v>23397</v>
      </c>
      <c r="B5692" s="2">
        <v>103947</v>
      </c>
      <c r="C5692" s="150" t="s">
        <v>23416</v>
      </c>
      <c r="D5692" s="2" t="s">
        <v>35</v>
      </c>
      <c r="E5692" s="34">
        <v>8.4700000000000006</v>
      </c>
      <c r="F5692" s="42">
        <v>0</v>
      </c>
    </row>
    <row r="5693" spans="1:6" ht="26.25">
      <c r="A5693" s="41" t="s">
        <v>23397</v>
      </c>
      <c r="B5693" s="2">
        <v>103957</v>
      </c>
      <c r="C5693" s="150" t="s">
        <v>23417</v>
      </c>
      <c r="D5693" s="2" t="s">
        <v>35</v>
      </c>
      <c r="E5693" s="34">
        <v>6.09</v>
      </c>
      <c r="F5693" s="42">
        <v>0</v>
      </c>
    </row>
    <row r="5694" spans="1:6" ht="26.25">
      <c r="A5694" s="41" t="s">
        <v>23397</v>
      </c>
      <c r="B5694" s="2">
        <v>103953</v>
      </c>
      <c r="C5694" s="150" t="s">
        <v>23418</v>
      </c>
      <c r="D5694" s="2" t="s">
        <v>35</v>
      </c>
      <c r="E5694" s="34">
        <v>9.57</v>
      </c>
      <c r="F5694" s="42">
        <v>0</v>
      </c>
    </row>
    <row r="5695" spans="1:6" ht="26.25">
      <c r="A5695" s="41" t="s">
        <v>23397</v>
      </c>
      <c r="B5695" s="2">
        <v>103948</v>
      </c>
      <c r="C5695" s="150" t="s">
        <v>23419</v>
      </c>
      <c r="D5695" s="2" t="s">
        <v>35</v>
      </c>
      <c r="E5695" s="34">
        <v>10.43</v>
      </c>
      <c r="F5695" s="42">
        <v>0</v>
      </c>
    </row>
    <row r="5696" spans="1:6" ht="26.25">
      <c r="A5696" s="41" t="s">
        <v>23397</v>
      </c>
      <c r="B5696" s="2">
        <v>103958</v>
      </c>
      <c r="C5696" s="150" t="s">
        <v>23420</v>
      </c>
      <c r="D5696" s="2" t="s">
        <v>35</v>
      </c>
      <c r="E5696" s="34">
        <v>12.02</v>
      </c>
      <c r="F5696" s="42">
        <v>0</v>
      </c>
    </row>
    <row r="5697" spans="1:6" ht="26.25">
      <c r="A5697" s="41" t="s">
        <v>23397</v>
      </c>
      <c r="B5697" s="2">
        <v>104009</v>
      </c>
      <c r="C5697" s="150" t="s">
        <v>23421</v>
      </c>
      <c r="D5697" s="2" t="s">
        <v>35</v>
      </c>
      <c r="E5697" s="34">
        <v>16.7</v>
      </c>
      <c r="F5697" s="42">
        <v>0</v>
      </c>
    </row>
    <row r="5698" spans="1:6" ht="26.25">
      <c r="A5698" s="41" t="s">
        <v>23397</v>
      </c>
      <c r="B5698" s="2">
        <v>103959</v>
      </c>
      <c r="C5698" s="150" t="s">
        <v>23422</v>
      </c>
      <c r="D5698" s="2" t="s">
        <v>35</v>
      </c>
      <c r="E5698" s="34">
        <v>17.7</v>
      </c>
      <c r="F5698" s="42">
        <v>0</v>
      </c>
    </row>
    <row r="5699" spans="1:6" ht="26.25">
      <c r="A5699" s="41" t="s">
        <v>23397</v>
      </c>
      <c r="B5699" s="2">
        <v>103962</v>
      </c>
      <c r="C5699" s="150" t="s">
        <v>23423</v>
      </c>
      <c r="D5699" s="2" t="s">
        <v>35</v>
      </c>
      <c r="E5699" s="34">
        <v>7.8</v>
      </c>
      <c r="F5699" s="42">
        <v>0</v>
      </c>
    </row>
    <row r="5700" spans="1:6" ht="26.25">
      <c r="A5700" s="41" t="s">
        <v>23397</v>
      </c>
      <c r="B5700" s="2">
        <v>103954</v>
      </c>
      <c r="C5700" s="150" t="s">
        <v>23424</v>
      </c>
      <c r="D5700" s="2" t="s">
        <v>35</v>
      </c>
      <c r="E5700" s="34">
        <v>11.15</v>
      </c>
      <c r="F5700" s="42">
        <v>0</v>
      </c>
    </row>
    <row r="5701" spans="1:6" ht="26.25">
      <c r="A5701" s="41" t="s">
        <v>23397</v>
      </c>
      <c r="B5701" s="2">
        <v>103949</v>
      </c>
      <c r="C5701" s="150" t="s">
        <v>23425</v>
      </c>
      <c r="D5701" s="2" t="s">
        <v>35</v>
      </c>
      <c r="E5701" s="34">
        <v>11.96</v>
      </c>
      <c r="F5701" s="42">
        <v>0</v>
      </c>
    </row>
    <row r="5702" spans="1:6" ht="26.25">
      <c r="A5702" s="41" t="s">
        <v>23397</v>
      </c>
      <c r="B5702" s="2">
        <v>103964</v>
      </c>
      <c r="C5702" s="150" t="s">
        <v>23426</v>
      </c>
      <c r="D5702" s="2" t="s">
        <v>35</v>
      </c>
      <c r="E5702" s="34">
        <v>9.86</v>
      </c>
      <c r="F5702" s="42">
        <v>0</v>
      </c>
    </row>
    <row r="5703" spans="1:6" ht="26.25">
      <c r="A5703" s="41" t="s">
        <v>23397</v>
      </c>
      <c r="B5703" s="2">
        <v>104014</v>
      </c>
      <c r="C5703" s="150" t="s">
        <v>23427</v>
      </c>
      <c r="D5703" s="2" t="s">
        <v>35</v>
      </c>
      <c r="E5703" s="34">
        <v>13.63</v>
      </c>
      <c r="F5703" s="42">
        <v>0</v>
      </c>
    </row>
    <row r="5704" spans="1:6" ht="26.25">
      <c r="A5704" s="41" t="s">
        <v>23397</v>
      </c>
      <c r="B5704" s="2">
        <v>103966</v>
      </c>
      <c r="C5704" s="150" t="s">
        <v>23428</v>
      </c>
      <c r="D5704" s="2" t="s">
        <v>35</v>
      </c>
      <c r="E5704" s="34">
        <v>11.54</v>
      </c>
      <c r="F5704" s="42">
        <v>0</v>
      </c>
    </row>
    <row r="5705" spans="1:6" ht="26.25">
      <c r="A5705" s="41" t="s">
        <v>23397</v>
      </c>
      <c r="B5705" s="2">
        <v>103999</v>
      </c>
      <c r="C5705" s="150" t="s">
        <v>23429</v>
      </c>
      <c r="D5705" s="2" t="s">
        <v>35</v>
      </c>
      <c r="E5705" s="34">
        <v>15.68</v>
      </c>
      <c r="F5705" s="42">
        <v>0</v>
      </c>
    </row>
    <row r="5706" spans="1:6" ht="26.25">
      <c r="A5706" s="41" t="s">
        <v>23397</v>
      </c>
      <c r="B5706" s="2">
        <v>103967</v>
      </c>
      <c r="C5706" s="150" t="s">
        <v>23430</v>
      </c>
      <c r="D5706" s="2" t="s">
        <v>35</v>
      </c>
      <c r="E5706" s="34">
        <v>13.82</v>
      </c>
      <c r="F5706" s="42">
        <v>0</v>
      </c>
    </row>
    <row r="5707" spans="1:6" ht="26.25">
      <c r="A5707" s="41" t="s">
        <v>23397</v>
      </c>
      <c r="B5707" s="2">
        <v>104003</v>
      </c>
      <c r="C5707" s="150" t="s">
        <v>23431</v>
      </c>
      <c r="D5707" s="2" t="s">
        <v>35</v>
      </c>
      <c r="E5707" s="34">
        <v>18.23</v>
      </c>
      <c r="F5707" s="42">
        <v>0</v>
      </c>
    </row>
    <row r="5708" spans="1:6" ht="26.25">
      <c r="A5708" s="41" t="s">
        <v>23397</v>
      </c>
      <c r="B5708" s="2">
        <v>103968</v>
      </c>
      <c r="C5708" s="150" t="s">
        <v>23432</v>
      </c>
      <c r="D5708" s="2" t="s">
        <v>35</v>
      </c>
      <c r="E5708" s="34">
        <v>19.489999999999998</v>
      </c>
      <c r="F5708" s="42">
        <v>0</v>
      </c>
    </row>
    <row r="5709" spans="1:6" ht="26.25">
      <c r="A5709" s="41" t="s">
        <v>23397</v>
      </c>
      <c r="B5709" s="2">
        <v>103969</v>
      </c>
      <c r="C5709" s="150" t="s">
        <v>23433</v>
      </c>
      <c r="D5709" s="2" t="s">
        <v>35</v>
      </c>
      <c r="E5709" s="34">
        <v>22.95</v>
      </c>
      <c r="F5709" s="42">
        <v>0</v>
      </c>
    </row>
    <row r="5710" spans="1:6" ht="26.25">
      <c r="A5710" s="41" t="s">
        <v>23397</v>
      </c>
      <c r="B5710" s="2">
        <v>103971</v>
      </c>
      <c r="C5710" s="150" t="s">
        <v>23434</v>
      </c>
      <c r="D5710" s="2" t="s">
        <v>35</v>
      </c>
      <c r="E5710" s="34">
        <v>29.08</v>
      </c>
      <c r="F5710" s="42">
        <v>0</v>
      </c>
    </row>
    <row r="5711" spans="1:6" ht="26.25">
      <c r="A5711" s="41" t="s">
        <v>23397</v>
      </c>
      <c r="B5711" s="2">
        <v>103972</v>
      </c>
      <c r="C5711" s="150" t="s">
        <v>23435</v>
      </c>
      <c r="D5711" s="2" t="s">
        <v>35</v>
      </c>
      <c r="E5711" s="34">
        <v>33.51</v>
      </c>
      <c r="F5711" s="42">
        <v>0</v>
      </c>
    </row>
    <row r="5712" spans="1:6" ht="26.25">
      <c r="A5712" s="41" t="s">
        <v>23397</v>
      </c>
      <c r="B5712" s="2">
        <v>103993</v>
      </c>
      <c r="C5712" s="150" t="s">
        <v>23436</v>
      </c>
      <c r="D5712" s="2" t="s">
        <v>35</v>
      </c>
      <c r="E5712" s="34">
        <v>12.66</v>
      </c>
      <c r="F5712" s="42">
        <v>0</v>
      </c>
    </row>
    <row r="5713" spans="1:6" ht="26.25">
      <c r="A5713" s="41" t="s">
        <v>23397</v>
      </c>
      <c r="B5713" s="2">
        <v>89407</v>
      </c>
      <c r="C5713" s="150" t="s">
        <v>23437</v>
      </c>
      <c r="D5713" s="2" t="s">
        <v>35</v>
      </c>
      <c r="E5713" s="34">
        <v>11.84</v>
      </c>
      <c r="F5713" s="42">
        <v>0</v>
      </c>
    </row>
    <row r="5714" spans="1:6" ht="26.25">
      <c r="A5714" s="41" t="s">
        <v>23397</v>
      </c>
      <c r="B5714" s="2">
        <v>89361</v>
      </c>
      <c r="C5714" s="150" t="s">
        <v>23438</v>
      </c>
      <c r="D5714" s="2" t="s">
        <v>35</v>
      </c>
      <c r="E5714" s="34">
        <v>12.86</v>
      </c>
      <c r="F5714" s="42">
        <v>0</v>
      </c>
    </row>
    <row r="5715" spans="1:6" ht="26.25">
      <c r="A5715" s="41" t="s">
        <v>23397</v>
      </c>
      <c r="B5715" s="2">
        <v>89490</v>
      </c>
      <c r="C5715" s="150" t="s">
        <v>23439</v>
      </c>
      <c r="D5715" s="2" t="s">
        <v>35</v>
      </c>
      <c r="E5715" s="34">
        <v>9.01</v>
      </c>
      <c r="F5715" s="42">
        <v>0</v>
      </c>
    </row>
    <row r="5716" spans="1:6" ht="26.25">
      <c r="A5716" s="41" t="s">
        <v>23397</v>
      </c>
      <c r="B5716" s="2">
        <v>89411</v>
      </c>
      <c r="C5716" s="150" t="s">
        <v>23440</v>
      </c>
      <c r="D5716" s="2" t="s">
        <v>35</v>
      </c>
      <c r="E5716" s="34">
        <v>13.81</v>
      </c>
      <c r="F5716" s="42">
        <v>0</v>
      </c>
    </row>
    <row r="5717" spans="1:6" ht="26.25">
      <c r="A5717" s="41" t="s">
        <v>23397</v>
      </c>
      <c r="B5717" s="2">
        <v>89365</v>
      </c>
      <c r="C5717" s="150" t="s">
        <v>23441</v>
      </c>
      <c r="D5717" s="2" t="s">
        <v>35</v>
      </c>
      <c r="E5717" s="34">
        <v>15</v>
      </c>
      <c r="F5717" s="42">
        <v>0</v>
      </c>
    </row>
    <row r="5718" spans="1:6" ht="26.25">
      <c r="A5718" s="41" t="s">
        <v>23397</v>
      </c>
      <c r="B5718" s="2">
        <v>89496</v>
      </c>
      <c r="C5718" s="150" t="s">
        <v>23442</v>
      </c>
      <c r="D5718" s="2" t="s">
        <v>35</v>
      </c>
      <c r="E5718" s="34">
        <v>12.84</v>
      </c>
      <c r="F5718" s="42">
        <v>0</v>
      </c>
    </row>
    <row r="5719" spans="1:6" ht="26.25">
      <c r="A5719" s="41" t="s">
        <v>23397</v>
      </c>
      <c r="B5719" s="2">
        <v>89416</v>
      </c>
      <c r="C5719" s="150" t="s">
        <v>23443</v>
      </c>
      <c r="D5719" s="2" t="s">
        <v>35</v>
      </c>
      <c r="E5719" s="34">
        <v>18.45</v>
      </c>
      <c r="F5719" s="42">
        <v>0</v>
      </c>
    </row>
    <row r="5720" spans="1:6" ht="26.25">
      <c r="A5720" s="41" t="s">
        <v>23397</v>
      </c>
      <c r="B5720" s="2">
        <v>89370</v>
      </c>
      <c r="C5720" s="150" t="s">
        <v>23444</v>
      </c>
      <c r="D5720" s="2" t="s">
        <v>35</v>
      </c>
      <c r="E5720" s="34">
        <v>19.850000000000001</v>
      </c>
      <c r="F5720" s="42">
        <v>0</v>
      </c>
    </row>
    <row r="5721" spans="1:6" ht="26.25">
      <c r="A5721" s="41" t="s">
        <v>23397</v>
      </c>
      <c r="B5721" s="2">
        <v>89500</v>
      </c>
      <c r="C5721" s="150" t="s">
        <v>23445</v>
      </c>
      <c r="D5721" s="2" t="s">
        <v>35</v>
      </c>
      <c r="E5721" s="34">
        <v>15.69</v>
      </c>
      <c r="F5721" s="42">
        <v>0</v>
      </c>
    </row>
    <row r="5722" spans="1:6" ht="26.25">
      <c r="A5722" s="41" t="s">
        <v>23397</v>
      </c>
      <c r="B5722" s="2">
        <v>103983</v>
      </c>
      <c r="C5722" s="150" t="s">
        <v>23446</v>
      </c>
      <c r="D5722" s="2" t="s">
        <v>35</v>
      </c>
      <c r="E5722" s="34">
        <v>22.1</v>
      </c>
      <c r="F5722" s="42">
        <v>0</v>
      </c>
    </row>
    <row r="5723" spans="1:6" ht="26.25">
      <c r="A5723" s="41" t="s">
        <v>23397</v>
      </c>
      <c r="B5723" s="2">
        <v>89504</v>
      </c>
      <c r="C5723" s="150" t="s">
        <v>23447</v>
      </c>
      <c r="D5723" s="2" t="s">
        <v>35</v>
      </c>
      <c r="E5723" s="34">
        <v>22.7</v>
      </c>
      <c r="F5723" s="42">
        <v>0</v>
      </c>
    </row>
    <row r="5724" spans="1:6" ht="26.25">
      <c r="A5724" s="41" t="s">
        <v>23397</v>
      </c>
      <c r="B5724" s="2">
        <v>103987</v>
      </c>
      <c r="C5724" s="150" t="s">
        <v>23448</v>
      </c>
      <c r="D5724" s="2" t="s">
        <v>35</v>
      </c>
      <c r="E5724" s="34">
        <v>30.23</v>
      </c>
      <c r="F5724" s="42">
        <v>0</v>
      </c>
    </row>
    <row r="5725" spans="1:6" ht="26.25">
      <c r="A5725" s="41" t="s">
        <v>23397</v>
      </c>
      <c r="B5725" s="2">
        <v>89510</v>
      </c>
      <c r="C5725" s="150" t="s">
        <v>23449</v>
      </c>
      <c r="D5725" s="2" t="s">
        <v>35</v>
      </c>
      <c r="E5725" s="34">
        <v>31.94</v>
      </c>
      <c r="F5725" s="42">
        <v>0</v>
      </c>
    </row>
    <row r="5726" spans="1:6" ht="26.25">
      <c r="A5726" s="41" t="s">
        <v>23397</v>
      </c>
      <c r="B5726" s="2">
        <v>89519</v>
      </c>
      <c r="C5726" s="150" t="s">
        <v>23450</v>
      </c>
      <c r="D5726" s="2" t="s">
        <v>35</v>
      </c>
      <c r="E5726" s="34">
        <v>54.88</v>
      </c>
      <c r="F5726" s="42">
        <v>0</v>
      </c>
    </row>
    <row r="5727" spans="1:6" ht="26.25">
      <c r="A5727" s="41" t="s">
        <v>23397</v>
      </c>
      <c r="B5727" s="2">
        <v>89527</v>
      </c>
      <c r="C5727" s="150" t="s">
        <v>23451</v>
      </c>
      <c r="D5727" s="2" t="s">
        <v>35</v>
      </c>
      <c r="E5727" s="34">
        <v>65.819999999999993</v>
      </c>
      <c r="F5727" s="42">
        <v>0</v>
      </c>
    </row>
    <row r="5728" spans="1:6" ht="26.25">
      <c r="A5728" s="41" t="s">
        <v>23397</v>
      </c>
      <c r="B5728" s="2">
        <v>89406</v>
      </c>
      <c r="C5728" s="150" t="s">
        <v>23452</v>
      </c>
      <c r="D5728" s="2" t="s">
        <v>35</v>
      </c>
      <c r="E5728" s="34">
        <v>11.75</v>
      </c>
      <c r="F5728" s="42">
        <v>0</v>
      </c>
    </row>
    <row r="5729" spans="1:6" ht="26.25">
      <c r="A5729" s="41" t="s">
        <v>23397</v>
      </c>
      <c r="B5729" s="2">
        <v>89360</v>
      </c>
      <c r="C5729" s="150" t="s">
        <v>23453</v>
      </c>
      <c r="D5729" s="2" t="s">
        <v>35</v>
      </c>
      <c r="E5729" s="34">
        <v>12.77</v>
      </c>
      <c r="F5729" s="42">
        <v>0</v>
      </c>
    </row>
    <row r="5730" spans="1:6" ht="26.25">
      <c r="A5730" s="41" t="s">
        <v>23397</v>
      </c>
      <c r="B5730" s="2">
        <v>89489</v>
      </c>
      <c r="C5730" s="150" t="s">
        <v>23454</v>
      </c>
      <c r="D5730" s="2" t="s">
        <v>35</v>
      </c>
      <c r="E5730" s="34">
        <v>9.64</v>
      </c>
      <c r="F5730" s="42">
        <v>0</v>
      </c>
    </row>
    <row r="5731" spans="1:6" ht="26.25">
      <c r="A5731" s="41" t="s">
        <v>23397</v>
      </c>
      <c r="B5731" s="2">
        <v>89410</v>
      </c>
      <c r="C5731" s="150" t="s">
        <v>23455</v>
      </c>
      <c r="D5731" s="2" t="s">
        <v>35</v>
      </c>
      <c r="E5731" s="34">
        <v>14.44</v>
      </c>
      <c r="F5731" s="42">
        <v>0</v>
      </c>
    </row>
    <row r="5732" spans="1:6" ht="26.25">
      <c r="A5732" s="41" t="s">
        <v>23397</v>
      </c>
      <c r="B5732" s="2">
        <v>89364</v>
      </c>
      <c r="C5732" s="150" t="s">
        <v>23456</v>
      </c>
      <c r="D5732" s="2" t="s">
        <v>35</v>
      </c>
      <c r="E5732" s="34">
        <v>15.63</v>
      </c>
      <c r="F5732" s="42">
        <v>0</v>
      </c>
    </row>
    <row r="5733" spans="1:6" ht="26.25">
      <c r="A5733" s="41" t="s">
        <v>23397</v>
      </c>
      <c r="B5733" s="2">
        <v>89494</v>
      </c>
      <c r="C5733" s="150" t="s">
        <v>23457</v>
      </c>
      <c r="D5733" s="2" t="s">
        <v>35</v>
      </c>
      <c r="E5733" s="34">
        <v>15.18</v>
      </c>
      <c r="F5733" s="42">
        <v>0</v>
      </c>
    </row>
    <row r="5734" spans="1:6" ht="26.25">
      <c r="A5734" s="41" t="s">
        <v>23397</v>
      </c>
      <c r="B5734" s="2">
        <v>89415</v>
      </c>
      <c r="C5734" s="150" t="s">
        <v>23458</v>
      </c>
      <c r="D5734" s="2" t="s">
        <v>35</v>
      </c>
      <c r="E5734" s="34">
        <v>20.79</v>
      </c>
      <c r="F5734" s="42">
        <v>0</v>
      </c>
    </row>
    <row r="5735" spans="1:6" ht="26.25">
      <c r="A5735" s="41" t="s">
        <v>23397</v>
      </c>
      <c r="B5735" s="2">
        <v>89369</v>
      </c>
      <c r="C5735" s="150" t="s">
        <v>23459</v>
      </c>
      <c r="D5735" s="2" t="s">
        <v>35</v>
      </c>
      <c r="E5735" s="34">
        <v>22.19</v>
      </c>
      <c r="F5735" s="42">
        <v>0</v>
      </c>
    </row>
    <row r="5736" spans="1:6" ht="26.25">
      <c r="A5736" s="41" t="s">
        <v>23397</v>
      </c>
      <c r="B5736" s="2">
        <v>89499</v>
      </c>
      <c r="C5736" s="150" t="s">
        <v>23460</v>
      </c>
      <c r="D5736" s="2" t="s">
        <v>35</v>
      </c>
      <c r="E5736" s="34">
        <v>23.45</v>
      </c>
      <c r="F5736" s="42">
        <v>0</v>
      </c>
    </row>
    <row r="5737" spans="1:6" ht="26.25">
      <c r="A5737" s="41" t="s">
        <v>23397</v>
      </c>
      <c r="B5737" s="2">
        <v>103982</v>
      </c>
      <c r="C5737" s="150" t="s">
        <v>23461</v>
      </c>
      <c r="D5737" s="2" t="s">
        <v>35</v>
      </c>
      <c r="E5737" s="34">
        <v>29.86</v>
      </c>
      <c r="F5737" s="42">
        <v>0</v>
      </c>
    </row>
    <row r="5738" spans="1:6" ht="26.25">
      <c r="A5738" s="41" t="s">
        <v>23397</v>
      </c>
      <c r="B5738" s="2">
        <v>89503</v>
      </c>
      <c r="C5738" s="150" t="s">
        <v>23462</v>
      </c>
      <c r="D5738" s="2" t="s">
        <v>35</v>
      </c>
      <c r="E5738" s="34">
        <v>27.13</v>
      </c>
      <c r="F5738" s="42">
        <v>0</v>
      </c>
    </row>
    <row r="5739" spans="1:6" ht="26.25">
      <c r="A5739" s="41" t="s">
        <v>23397</v>
      </c>
      <c r="B5739" s="2">
        <v>103986</v>
      </c>
      <c r="C5739" s="150" t="s">
        <v>23463</v>
      </c>
      <c r="D5739" s="2" t="s">
        <v>35</v>
      </c>
      <c r="E5739" s="34">
        <v>34.659999999999997</v>
      </c>
      <c r="F5739" s="42">
        <v>0</v>
      </c>
    </row>
    <row r="5740" spans="1:6" ht="26.25">
      <c r="A5740" s="41" t="s">
        <v>23397</v>
      </c>
      <c r="B5740" s="2">
        <v>89507</v>
      </c>
      <c r="C5740" s="150" t="s">
        <v>23464</v>
      </c>
      <c r="D5740" s="2" t="s">
        <v>35</v>
      </c>
      <c r="E5740" s="34">
        <v>54.41</v>
      </c>
      <c r="F5740" s="42">
        <v>0</v>
      </c>
    </row>
    <row r="5741" spans="1:6" ht="26.25">
      <c r="A5741" s="41" t="s">
        <v>23397</v>
      </c>
      <c r="B5741" s="2">
        <v>89517</v>
      </c>
      <c r="C5741" s="150" t="s">
        <v>23465</v>
      </c>
      <c r="D5741" s="2" t="s">
        <v>35</v>
      </c>
      <c r="E5741" s="34">
        <v>80.03</v>
      </c>
      <c r="F5741" s="42">
        <v>0</v>
      </c>
    </row>
    <row r="5742" spans="1:6" ht="26.25">
      <c r="A5742" s="41" t="s">
        <v>23397</v>
      </c>
      <c r="B5742" s="2">
        <v>89525</v>
      </c>
      <c r="C5742" s="150" t="s">
        <v>23466</v>
      </c>
      <c r="D5742" s="2" t="s">
        <v>35</v>
      </c>
      <c r="E5742" s="34">
        <v>100.23</v>
      </c>
      <c r="F5742" s="42">
        <v>0</v>
      </c>
    </row>
    <row r="5743" spans="1:6" ht="26.25">
      <c r="A5743" s="41" t="s">
        <v>23397</v>
      </c>
      <c r="B5743" s="2">
        <v>89423</v>
      </c>
      <c r="C5743" s="150" t="s">
        <v>23467</v>
      </c>
      <c r="D5743" s="2" t="s">
        <v>35</v>
      </c>
      <c r="E5743" s="34">
        <v>12.2</v>
      </c>
      <c r="F5743" s="42">
        <v>0</v>
      </c>
    </row>
    <row r="5744" spans="1:6" ht="26.25">
      <c r="A5744" s="41" t="s">
        <v>23397</v>
      </c>
      <c r="B5744" s="2">
        <v>89377</v>
      </c>
      <c r="C5744" s="150" t="s">
        <v>23468</v>
      </c>
      <c r="D5744" s="2" t="s">
        <v>35</v>
      </c>
      <c r="E5744" s="34">
        <v>12.88</v>
      </c>
      <c r="F5744" s="42">
        <v>0</v>
      </c>
    </row>
    <row r="5745" spans="1:6" ht="26.25">
      <c r="A5745" s="41" t="s">
        <v>23397</v>
      </c>
      <c r="B5745" s="2">
        <v>89540</v>
      </c>
      <c r="C5745" s="150" t="s">
        <v>23469</v>
      </c>
      <c r="D5745" s="2" t="s">
        <v>35</v>
      </c>
      <c r="E5745" s="34">
        <v>12.28</v>
      </c>
      <c r="F5745" s="42">
        <v>0</v>
      </c>
    </row>
    <row r="5746" spans="1:6" ht="26.25">
      <c r="A5746" s="41" t="s">
        <v>23397</v>
      </c>
      <c r="B5746" s="2">
        <v>89430</v>
      </c>
      <c r="C5746" s="150" t="s">
        <v>23470</v>
      </c>
      <c r="D5746" s="2" t="s">
        <v>35</v>
      </c>
      <c r="E5746" s="34">
        <v>15.48</v>
      </c>
      <c r="F5746" s="42">
        <v>0</v>
      </c>
    </row>
    <row r="5747" spans="1:6" ht="26.25">
      <c r="A5747" s="41" t="s">
        <v>23397</v>
      </c>
      <c r="B5747" s="2">
        <v>89384</v>
      </c>
      <c r="C5747" s="150" t="s">
        <v>23471</v>
      </c>
      <c r="D5747" s="2" t="s">
        <v>35</v>
      </c>
      <c r="E5747" s="34">
        <v>16.27</v>
      </c>
      <c r="F5747" s="42">
        <v>0</v>
      </c>
    </row>
    <row r="5748" spans="1:6" ht="26.25">
      <c r="A5748" s="41" t="s">
        <v>23397</v>
      </c>
      <c r="B5748" s="2">
        <v>89555</v>
      </c>
      <c r="C5748" s="150" t="s">
        <v>23472</v>
      </c>
      <c r="D5748" s="2" t="s">
        <v>35</v>
      </c>
      <c r="E5748" s="34">
        <v>24.93</v>
      </c>
      <c r="F5748" s="42">
        <v>0</v>
      </c>
    </row>
    <row r="5749" spans="1:6" ht="26.25">
      <c r="A5749" s="41" t="s">
        <v>23397</v>
      </c>
      <c r="B5749" s="2">
        <v>89437</v>
      </c>
      <c r="C5749" s="150" t="s">
        <v>23473</v>
      </c>
      <c r="D5749" s="2" t="s">
        <v>35</v>
      </c>
      <c r="E5749" s="34">
        <v>28.66</v>
      </c>
      <c r="F5749" s="42">
        <v>0</v>
      </c>
    </row>
    <row r="5750" spans="1:6" ht="26.25">
      <c r="A5750" s="41" t="s">
        <v>23397</v>
      </c>
      <c r="B5750" s="2">
        <v>89392</v>
      </c>
      <c r="C5750" s="150" t="s">
        <v>23474</v>
      </c>
      <c r="D5750" s="2" t="s">
        <v>35</v>
      </c>
      <c r="E5750" s="34">
        <v>29.6</v>
      </c>
      <c r="F5750" s="42">
        <v>0</v>
      </c>
    </row>
    <row r="5751" spans="1:6" ht="26.25">
      <c r="A5751" s="41" t="s">
        <v>23397</v>
      </c>
      <c r="B5751" s="2">
        <v>89405</v>
      </c>
      <c r="C5751" s="150" t="s">
        <v>23475</v>
      </c>
      <c r="D5751" s="2" t="s">
        <v>35</v>
      </c>
      <c r="E5751" s="34">
        <v>10.6</v>
      </c>
      <c r="F5751" s="42">
        <v>0</v>
      </c>
    </row>
    <row r="5752" spans="1:6" ht="26.25">
      <c r="A5752" s="41" t="s">
        <v>23397</v>
      </c>
      <c r="B5752" s="2">
        <v>89359</v>
      </c>
      <c r="C5752" s="150" t="s">
        <v>23476</v>
      </c>
      <c r="D5752" s="2" t="s">
        <v>35</v>
      </c>
      <c r="E5752" s="34">
        <v>11.62</v>
      </c>
      <c r="F5752" s="42">
        <v>0</v>
      </c>
    </row>
    <row r="5753" spans="1:6" ht="26.25">
      <c r="A5753" s="41" t="s">
        <v>23397</v>
      </c>
      <c r="B5753" s="2">
        <v>89485</v>
      </c>
      <c r="C5753" s="150" t="s">
        <v>23477</v>
      </c>
      <c r="D5753" s="2" t="s">
        <v>35</v>
      </c>
      <c r="E5753" s="34">
        <v>7.89</v>
      </c>
      <c r="F5753" s="42">
        <v>0</v>
      </c>
    </row>
    <row r="5754" spans="1:6" ht="26.25">
      <c r="A5754" s="41" t="s">
        <v>23397</v>
      </c>
      <c r="B5754" s="2">
        <v>89409</v>
      </c>
      <c r="C5754" s="150" t="s">
        <v>23478</v>
      </c>
      <c r="D5754" s="2" t="s">
        <v>35</v>
      </c>
      <c r="E5754" s="34">
        <v>12.69</v>
      </c>
      <c r="F5754" s="42">
        <v>0</v>
      </c>
    </row>
    <row r="5755" spans="1:6" ht="26.25">
      <c r="A5755" s="41" t="s">
        <v>23397</v>
      </c>
      <c r="B5755" s="2">
        <v>89363</v>
      </c>
      <c r="C5755" s="150" t="s">
        <v>23479</v>
      </c>
      <c r="D5755" s="2" t="s">
        <v>35</v>
      </c>
      <c r="E5755" s="34">
        <v>13.88</v>
      </c>
      <c r="F5755" s="42">
        <v>0</v>
      </c>
    </row>
    <row r="5756" spans="1:6" ht="26.25">
      <c r="A5756" s="41" t="s">
        <v>23397</v>
      </c>
      <c r="B5756" s="2">
        <v>89493</v>
      </c>
      <c r="C5756" s="150" t="s">
        <v>23480</v>
      </c>
      <c r="D5756" s="2" t="s">
        <v>35</v>
      </c>
      <c r="E5756" s="34">
        <v>12.46</v>
      </c>
      <c r="F5756" s="42">
        <v>0</v>
      </c>
    </row>
    <row r="5757" spans="1:6" ht="26.25">
      <c r="A5757" s="41" t="s">
        <v>23397</v>
      </c>
      <c r="B5757" s="2">
        <v>89414</v>
      </c>
      <c r="C5757" s="150" t="s">
        <v>23481</v>
      </c>
      <c r="D5757" s="2" t="s">
        <v>35</v>
      </c>
      <c r="E5757" s="34">
        <v>18.07</v>
      </c>
      <c r="F5757" s="42">
        <v>0</v>
      </c>
    </row>
    <row r="5758" spans="1:6" ht="26.25">
      <c r="A5758" s="41" t="s">
        <v>23397</v>
      </c>
      <c r="B5758" s="2">
        <v>89368</v>
      </c>
      <c r="C5758" s="150" t="s">
        <v>23482</v>
      </c>
      <c r="D5758" s="2" t="s">
        <v>35</v>
      </c>
      <c r="E5758" s="34">
        <v>19.47</v>
      </c>
      <c r="F5758" s="42">
        <v>0</v>
      </c>
    </row>
    <row r="5759" spans="1:6" ht="26.25">
      <c r="A5759" s="41" t="s">
        <v>23397</v>
      </c>
      <c r="B5759" s="2">
        <v>89498</v>
      </c>
      <c r="C5759" s="150" t="s">
        <v>23483</v>
      </c>
      <c r="D5759" s="2" t="s">
        <v>35</v>
      </c>
      <c r="E5759" s="34">
        <v>16.32</v>
      </c>
      <c r="F5759" s="42">
        <v>0</v>
      </c>
    </row>
    <row r="5760" spans="1:6" ht="26.25">
      <c r="A5760" s="41" t="s">
        <v>23397</v>
      </c>
      <c r="B5760" s="2">
        <v>103981</v>
      </c>
      <c r="C5760" s="150" t="s">
        <v>23484</v>
      </c>
      <c r="D5760" s="2" t="s">
        <v>35</v>
      </c>
      <c r="E5760" s="34">
        <v>22.73</v>
      </c>
      <c r="F5760" s="42">
        <v>0</v>
      </c>
    </row>
    <row r="5761" spans="1:6" ht="26.25">
      <c r="A5761" s="41" t="s">
        <v>23397</v>
      </c>
      <c r="B5761" s="2">
        <v>89502</v>
      </c>
      <c r="C5761" s="150" t="s">
        <v>23485</v>
      </c>
      <c r="D5761" s="2" t="s">
        <v>35</v>
      </c>
      <c r="E5761" s="34">
        <v>20.6</v>
      </c>
      <c r="F5761" s="42">
        <v>0</v>
      </c>
    </row>
    <row r="5762" spans="1:6" ht="26.25">
      <c r="A5762" s="41" t="s">
        <v>23397</v>
      </c>
      <c r="B5762" s="2">
        <v>103985</v>
      </c>
      <c r="C5762" s="150" t="s">
        <v>23486</v>
      </c>
      <c r="D5762" s="2" t="s">
        <v>35</v>
      </c>
      <c r="E5762" s="34">
        <v>28.13</v>
      </c>
      <c r="F5762" s="42">
        <v>0</v>
      </c>
    </row>
    <row r="5763" spans="1:6" ht="26.25">
      <c r="A5763" s="41" t="s">
        <v>23397</v>
      </c>
      <c r="B5763" s="2">
        <v>89506</v>
      </c>
      <c r="C5763" s="150" t="s">
        <v>23487</v>
      </c>
      <c r="D5763" s="2" t="s">
        <v>35</v>
      </c>
      <c r="E5763" s="34">
        <v>46.31</v>
      </c>
      <c r="F5763" s="42">
        <v>0</v>
      </c>
    </row>
    <row r="5764" spans="1:6" ht="26.25">
      <c r="A5764" s="41" t="s">
        <v>23397</v>
      </c>
      <c r="B5764" s="2">
        <v>89515</v>
      </c>
      <c r="C5764" s="150" t="s">
        <v>23488</v>
      </c>
      <c r="D5764" s="2" t="s">
        <v>35</v>
      </c>
      <c r="E5764" s="34">
        <v>95.14</v>
      </c>
      <c r="F5764" s="42">
        <v>0</v>
      </c>
    </row>
    <row r="5765" spans="1:6" ht="26.25">
      <c r="A5765" s="41" t="s">
        <v>23397</v>
      </c>
      <c r="B5765" s="2">
        <v>89523</v>
      </c>
      <c r="C5765" s="150" t="s">
        <v>23489</v>
      </c>
      <c r="D5765" s="2" t="s">
        <v>35</v>
      </c>
      <c r="E5765" s="34">
        <v>116</v>
      </c>
      <c r="F5765" s="42">
        <v>0</v>
      </c>
    </row>
    <row r="5766" spans="1:6" ht="26.25">
      <c r="A5766" s="41" t="s">
        <v>23397</v>
      </c>
      <c r="B5766" s="2">
        <v>90373</v>
      </c>
      <c r="C5766" s="150" t="s">
        <v>23490</v>
      </c>
      <c r="D5766" s="2" t="s">
        <v>35</v>
      </c>
      <c r="E5766" s="34">
        <v>16.739999999999998</v>
      </c>
      <c r="F5766" s="42">
        <v>0</v>
      </c>
    </row>
    <row r="5767" spans="1:6" ht="26.25">
      <c r="A5767" s="41" t="s">
        <v>23397</v>
      </c>
      <c r="B5767" s="2">
        <v>89366</v>
      </c>
      <c r="C5767" s="150" t="s">
        <v>23491</v>
      </c>
      <c r="D5767" s="2" t="s">
        <v>35</v>
      </c>
      <c r="E5767" s="34">
        <v>20.68</v>
      </c>
      <c r="F5767" s="42">
        <v>0</v>
      </c>
    </row>
    <row r="5768" spans="1:6" ht="26.25">
      <c r="A5768" s="41" t="s">
        <v>23397</v>
      </c>
      <c r="B5768" s="2">
        <v>89404</v>
      </c>
      <c r="C5768" s="150" t="s">
        <v>23492</v>
      </c>
      <c r="D5768" s="2" t="s">
        <v>35</v>
      </c>
      <c r="E5768" s="34">
        <v>9.9700000000000006</v>
      </c>
      <c r="F5768" s="42">
        <v>0</v>
      </c>
    </row>
    <row r="5769" spans="1:6" ht="26.25">
      <c r="A5769" s="41" t="s">
        <v>23397</v>
      </c>
      <c r="B5769" s="2">
        <v>89358</v>
      </c>
      <c r="C5769" s="150" t="s">
        <v>23493</v>
      </c>
      <c r="D5769" s="2" t="s">
        <v>35</v>
      </c>
      <c r="E5769" s="34">
        <v>10.99</v>
      </c>
      <c r="F5769" s="42">
        <v>0</v>
      </c>
    </row>
    <row r="5770" spans="1:6" ht="26.25">
      <c r="A5770" s="41" t="s">
        <v>23397</v>
      </c>
      <c r="B5770" s="2">
        <v>89481</v>
      </c>
      <c r="C5770" s="150" t="s">
        <v>23494</v>
      </c>
      <c r="D5770" s="2" t="s">
        <v>35</v>
      </c>
      <c r="E5770" s="34">
        <v>6.98</v>
      </c>
      <c r="F5770" s="42">
        <v>0</v>
      </c>
    </row>
    <row r="5771" spans="1:6" ht="26.25">
      <c r="A5771" s="41" t="s">
        <v>23397</v>
      </c>
      <c r="B5771" s="2">
        <v>89408</v>
      </c>
      <c r="C5771" s="150" t="s">
        <v>23495</v>
      </c>
      <c r="D5771" s="2" t="s">
        <v>35</v>
      </c>
      <c r="E5771" s="34">
        <v>11.78</v>
      </c>
      <c r="F5771" s="42">
        <v>0</v>
      </c>
    </row>
    <row r="5772" spans="1:6" ht="26.25">
      <c r="A5772" s="41" t="s">
        <v>23397</v>
      </c>
      <c r="B5772" s="2">
        <v>89362</v>
      </c>
      <c r="C5772" s="150" t="s">
        <v>23496</v>
      </c>
      <c r="D5772" s="2" t="s">
        <v>35</v>
      </c>
      <c r="E5772" s="34">
        <v>12.97</v>
      </c>
      <c r="F5772" s="42">
        <v>0</v>
      </c>
    </row>
    <row r="5773" spans="1:6" ht="26.25">
      <c r="A5773" s="41" t="s">
        <v>23397</v>
      </c>
      <c r="B5773" s="2">
        <v>89412</v>
      </c>
      <c r="C5773" s="150" t="s">
        <v>23497</v>
      </c>
      <c r="D5773" s="2" t="s">
        <v>35</v>
      </c>
      <c r="E5773" s="34">
        <v>12.95</v>
      </c>
      <c r="F5773" s="42">
        <v>0</v>
      </c>
    </row>
    <row r="5774" spans="1:6" ht="26.25">
      <c r="A5774" s="41" t="s">
        <v>23397</v>
      </c>
      <c r="B5774" s="2">
        <v>89492</v>
      </c>
      <c r="C5774" s="150" t="s">
        <v>23498</v>
      </c>
      <c r="D5774" s="2" t="s">
        <v>35</v>
      </c>
      <c r="E5774" s="34">
        <v>10.44</v>
      </c>
      <c r="F5774" s="42">
        <v>0</v>
      </c>
    </row>
    <row r="5775" spans="1:6" ht="26.25">
      <c r="A5775" s="41" t="s">
        <v>23397</v>
      </c>
      <c r="B5775" s="2">
        <v>89413</v>
      </c>
      <c r="C5775" s="150" t="s">
        <v>23499</v>
      </c>
      <c r="D5775" s="2" t="s">
        <v>35</v>
      </c>
      <c r="E5775" s="34">
        <v>16.05</v>
      </c>
      <c r="F5775" s="42">
        <v>0</v>
      </c>
    </row>
    <row r="5776" spans="1:6" ht="26.25">
      <c r="A5776" s="41" t="s">
        <v>23397</v>
      </c>
      <c r="B5776" s="2">
        <v>89367</v>
      </c>
      <c r="C5776" s="150" t="s">
        <v>23500</v>
      </c>
      <c r="D5776" s="2" t="s">
        <v>35</v>
      </c>
      <c r="E5776" s="34">
        <v>17.45</v>
      </c>
      <c r="F5776" s="42">
        <v>0</v>
      </c>
    </row>
    <row r="5777" spans="1:6" ht="26.25">
      <c r="A5777" s="41" t="s">
        <v>23397</v>
      </c>
      <c r="B5777" s="2">
        <v>89497</v>
      </c>
      <c r="C5777" s="150" t="s">
        <v>23501</v>
      </c>
      <c r="D5777" s="2" t="s">
        <v>35</v>
      </c>
      <c r="E5777" s="34">
        <v>16.260000000000002</v>
      </c>
      <c r="F5777" s="42">
        <v>0</v>
      </c>
    </row>
    <row r="5778" spans="1:6" ht="26.25">
      <c r="A5778" s="41" t="s">
        <v>23397</v>
      </c>
      <c r="B5778" s="2">
        <v>103980</v>
      </c>
      <c r="C5778" s="150" t="s">
        <v>23502</v>
      </c>
      <c r="D5778" s="2" t="s">
        <v>35</v>
      </c>
      <c r="E5778" s="34">
        <v>22.67</v>
      </c>
      <c r="F5778" s="42">
        <v>0</v>
      </c>
    </row>
    <row r="5779" spans="1:6" ht="26.25">
      <c r="A5779" s="41" t="s">
        <v>23397</v>
      </c>
      <c r="B5779" s="2">
        <v>89501</v>
      </c>
      <c r="C5779" s="150" t="s">
        <v>23503</v>
      </c>
      <c r="D5779" s="2" t="s">
        <v>35</v>
      </c>
      <c r="E5779" s="34">
        <v>17.670000000000002</v>
      </c>
      <c r="F5779" s="42">
        <v>0</v>
      </c>
    </row>
    <row r="5780" spans="1:6" ht="26.25">
      <c r="A5780" s="41" t="s">
        <v>23397</v>
      </c>
      <c r="B5780" s="2">
        <v>103984</v>
      </c>
      <c r="C5780" s="150" t="s">
        <v>23504</v>
      </c>
      <c r="D5780" s="2" t="s">
        <v>35</v>
      </c>
      <c r="E5780" s="34">
        <v>25.2</v>
      </c>
      <c r="F5780" s="42">
        <v>0</v>
      </c>
    </row>
    <row r="5781" spans="1:6" ht="26.25">
      <c r="A5781" s="41" t="s">
        <v>23397</v>
      </c>
      <c r="B5781" s="2">
        <v>89505</v>
      </c>
      <c r="C5781" s="150" t="s">
        <v>23505</v>
      </c>
      <c r="D5781" s="2" t="s">
        <v>35</v>
      </c>
      <c r="E5781" s="34">
        <v>48.36</v>
      </c>
      <c r="F5781" s="42">
        <v>0</v>
      </c>
    </row>
    <row r="5782" spans="1:6" ht="26.25">
      <c r="A5782" s="41" t="s">
        <v>23397</v>
      </c>
      <c r="B5782" s="2">
        <v>89513</v>
      </c>
      <c r="C5782" s="150" t="s">
        <v>23506</v>
      </c>
      <c r="D5782" s="2" t="s">
        <v>35</v>
      </c>
      <c r="E5782" s="34">
        <v>118.82</v>
      </c>
      <c r="F5782" s="42">
        <v>0</v>
      </c>
    </row>
    <row r="5783" spans="1:6" ht="26.25">
      <c r="A5783" s="41" t="s">
        <v>23397</v>
      </c>
      <c r="B5783" s="2">
        <v>89521</v>
      </c>
      <c r="C5783" s="150" t="s">
        <v>23507</v>
      </c>
      <c r="D5783" s="2" t="s">
        <v>35</v>
      </c>
      <c r="E5783" s="34">
        <v>141.35</v>
      </c>
      <c r="F5783" s="42">
        <v>0</v>
      </c>
    </row>
    <row r="5784" spans="1:6" ht="26.25">
      <c r="A5784" s="41" t="s">
        <v>23397</v>
      </c>
      <c r="B5784" s="2">
        <v>103955</v>
      </c>
      <c r="C5784" s="150" t="s">
        <v>23508</v>
      </c>
      <c r="D5784" s="2" t="s">
        <v>35</v>
      </c>
      <c r="E5784" s="34">
        <v>13.31</v>
      </c>
      <c r="F5784" s="42">
        <v>0</v>
      </c>
    </row>
    <row r="5785" spans="1:6" ht="26.25">
      <c r="A5785" s="41" t="s">
        <v>23397</v>
      </c>
      <c r="B5785" s="2">
        <v>103950</v>
      </c>
      <c r="C5785" s="150" t="s">
        <v>23509</v>
      </c>
      <c r="D5785" s="2" t="s">
        <v>35</v>
      </c>
      <c r="E5785" s="34">
        <v>14.42</v>
      </c>
      <c r="F5785" s="42">
        <v>0</v>
      </c>
    </row>
    <row r="5786" spans="1:6" ht="26.25">
      <c r="A5786" s="41" t="s">
        <v>23397</v>
      </c>
      <c r="B5786" s="2">
        <v>103974</v>
      </c>
      <c r="C5786" s="150" t="s">
        <v>23510</v>
      </c>
      <c r="D5786" s="2" t="s">
        <v>35</v>
      </c>
      <c r="E5786" s="34">
        <v>12.92</v>
      </c>
      <c r="F5786" s="42">
        <v>0</v>
      </c>
    </row>
    <row r="5787" spans="1:6" ht="26.25">
      <c r="A5787" s="41" t="s">
        <v>23397</v>
      </c>
      <c r="B5787" s="2">
        <v>103956</v>
      </c>
      <c r="C5787" s="150" t="s">
        <v>23511</v>
      </c>
      <c r="D5787" s="2" t="s">
        <v>35</v>
      </c>
      <c r="E5787" s="34">
        <v>18.14</v>
      </c>
      <c r="F5787" s="42">
        <v>0</v>
      </c>
    </row>
    <row r="5788" spans="1:6" ht="26.25">
      <c r="A5788" s="41" t="s">
        <v>23397</v>
      </c>
      <c r="B5788" s="2">
        <v>103951</v>
      </c>
      <c r="C5788" s="150" t="s">
        <v>23512</v>
      </c>
      <c r="D5788" s="2" t="s">
        <v>35</v>
      </c>
      <c r="E5788" s="34">
        <v>19.420000000000002</v>
      </c>
      <c r="F5788" s="42">
        <v>0</v>
      </c>
    </row>
    <row r="5789" spans="1:6" ht="26.25">
      <c r="A5789" s="41" t="s">
        <v>23397</v>
      </c>
      <c r="B5789" s="2">
        <v>89374</v>
      </c>
      <c r="C5789" s="150" t="s">
        <v>23513</v>
      </c>
      <c r="D5789" s="2" t="s">
        <v>35</v>
      </c>
      <c r="E5789" s="34">
        <v>12.68</v>
      </c>
      <c r="F5789" s="42">
        <v>0</v>
      </c>
    </row>
    <row r="5790" spans="1:6" ht="26.25">
      <c r="A5790" s="41" t="s">
        <v>23397</v>
      </c>
      <c r="B5790" s="2">
        <v>89427</v>
      </c>
      <c r="C5790" s="150" t="s">
        <v>23514</v>
      </c>
      <c r="D5790" s="2" t="s">
        <v>35</v>
      </c>
      <c r="E5790" s="34">
        <v>14.74</v>
      </c>
      <c r="F5790" s="42">
        <v>0</v>
      </c>
    </row>
    <row r="5791" spans="1:6" ht="26.25">
      <c r="A5791" s="41" t="s">
        <v>23397</v>
      </c>
      <c r="B5791" s="2">
        <v>89381</v>
      </c>
      <c r="C5791" s="150" t="s">
        <v>23515</v>
      </c>
      <c r="D5791" s="2" t="s">
        <v>35</v>
      </c>
      <c r="E5791" s="34">
        <v>15.49</v>
      </c>
      <c r="F5791" s="42">
        <v>0</v>
      </c>
    </row>
    <row r="5792" spans="1:6" ht="26.25">
      <c r="A5792" s="41" t="s">
        <v>23397</v>
      </c>
      <c r="B5792" s="2">
        <v>95237</v>
      </c>
      <c r="C5792" s="150" t="s">
        <v>23516</v>
      </c>
      <c r="D5792" s="2" t="s">
        <v>35</v>
      </c>
      <c r="E5792" s="34">
        <v>28.87</v>
      </c>
      <c r="F5792" s="42">
        <v>0</v>
      </c>
    </row>
    <row r="5793" spans="1:6" ht="26.25">
      <c r="A5793" s="41" t="s">
        <v>23397</v>
      </c>
      <c r="B5793" s="2">
        <v>89979</v>
      </c>
      <c r="C5793" s="150" t="s">
        <v>23517</v>
      </c>
      <c r="D5793" s="2" t="s">
        <v>35</v>
      </c>
      <c r="E5793" s="34">
        <v>29.73</v>
      </c>
      <c r="F5793" s="42">
        <v>0</v>
      </c>
    </row>
    <row r="5794" spans="1:6" ht="26.25">
      <c r="A5794" s="41" t="s">
        <v>23397</v>
      </c>
      <c r="B5794" s="2">
        <v>103991</v>
      </c>
      <c r="C5794" s="150" t="s">
        <v>23518</v>
      </c>
      <c r="D5794" s="2" t="s">
        <v>35</v>
      </c>
      <c r="E5794" s="34">
        <v>22.32</v>
      </c>
      <c r="F5794" s="42">
        <v>0</v>
      </c>
    </row>
    <row r="5795" spans="1:6" ht="26.25">
      <c r="A5795" s="41" t="s">
        <v>23397</v>
      </c>
      <c r="B5795" s="2">
        <v>89564</v>
      </c>
      <c r="C5795" s="150" t="s">
        <v>23519</v>
      </c>
      <c r="D5795" s="2" t="s">
        <v>35</v>
      </c>
      <c r="E5795" s="34">
        <v>18.27</v>
      </c>
      <c r="F5795" s="42">
        <v>0</v>
      </c>
    </row>
    <row r="5796" spans="1:6" ht="26.25">
      <c r="A5796" s="41" t="s">
        <v>23397</v>
      </c>
      <c r="B5796" s="2">
        <v>104000</v>
      </c>
      <c r="C5796" s="150" t="s">
        <v>23520</v>
      </c>
      <c r="D5796" s="2" t="s">
        <v>35</v>
      </c>
      <c r="E5796" s="34">
        <v>33.43</v>
      </c>
      <c r="F5796" s="42">
        <v>0</v>
      </c>
    </row>
    <row r="5797" spans="1:6" ht="26.25">
      <c r="A5797" s="41" t="s">
        <v>23397</v>
      </c>
      <c r="B5797" s="2">
        <v>89593</v>
      </c>
      <c r="C5797" s="150" t="s">
        <v>23521</v>
      </c>
      <c r="D5797" s="2" t="s">
        <v>35</v>
      </c>
      <c r="E5797" s="34">
        <v>28.76</v>
      </c>
      <c r="F5797" s="42">
        <v>0</v>
      </c>
    </row>
    <row r="5798" spans="1:6" ht="26.25">
      <c r="A5798" s="41" t="s">
        <v>23397</v>
      </c>
      <c r="B5798" s="2">
        <v>89418</v>
      </c>
      <c r="C5798" s="150" t="s">
        <v>23522</v>
      </c>
      <c r="D5798" s="2" t="s">
        <v>35</v>
      </c>
      <c r="E5798" s="34">
        <v>18.88</v>
      </c>
      <c r="F5798" s="42">
        <v>0</v>
      </c>
    </row>
    <row r="5799" spans="1:6" ht="26.25">
      <c r="A5799" s="41" t="s">
        <v>23397</v>
      </c>
      <c r="B5799" s="2">
        <v>89372</v>
      </c>
      <c r="C5799" s="150" t="s">
        <v>23523</v>
      </c>
      <c r="D5799" s="2" t="s">
        <v>35</v>
      </c>
      <c r="E5799" s="34">
        <v>19.559999999999999</v>
      </c>
      <c r="F5799" s="42">
        <v>0</v>
      </c>
    </row>
    <row r="5800" spans="1:6" ht="26.25">
      <c r="A5800" s="41" t="s">
        <v>23397</v>
      </c>
      <c r="B5800" s="2">
        <v>89530</v>
      </c>
      <c r="C5800" s="150" t="s">
        <v>23524</v>
      </c>
      <c r="D5800" s="2" t="s">
        <v>35</v>
      </c>
      <c r="E5800" s="34">
        <v>18.93</v>
      </c>
      <c r="F5800" s="42">
        <v>0</v>
      </c>
    </row>
    <row r="5801" spans="1:6" ht="26.25">
      <c r="A5801" s="41" t="s">
        <v>23397</v>
      </c>
      <c r="B5801" s="2">
        <v>89425</v>
      </c>
      <c r="C5801" s="150" t="s">
        <v>23525</v>
      </c>
      <c r="D5801" s="2" t="s">
        <v>35</v>
      </c>
      <c r="E5801" s="34">
        <v>22.13</v>
      </c>
      <c r="F5801" s="42">
        <v>0</v>
      </c>
    </row>
    <row r="5802" spans="1:6" ht="26.25">
      <c r="A5802" s="41" t="s">
        <v>23397</v>
      </c>
      <c r="B5802" s="2">
        <v>89379</v>
      </c>
      <c r="C5802" s="150" t="s">
        <v>23526</v>
      </c>
      <c r="D5802" s="2" t="s">
        <v>35</v>
      </c>
      <c r="E5802" s="34">
        <v>22.92</v>
      </c>
      <c r="F5802" s="42">
        <v>0</v>
      </c>
    </row>
    <row r="5803" spans="1:6" ht="26.25">
      <c r="A5803" s="41" t="s">
        <v>23397</v>
      </c>
      <c r="B5803" s="2">
        <v>89542</v>
      </c>
      <c r="C5803" s="150" t="s">
        <v>23527</v>
      </c>
      <c r="D5803" s="2" t="s">
        <v>35</v>
      </c>
      <c r="E5803" s="34">
        <v>31.29</v>
      </c>
      <c r="F5803" s="42">
        <v>0</v>
      </c>
    </row>
    <row r="5804" spans="1:6" ht="26.25">
      <c r="A5804" s="41" t="s">
        <v>23397</v>
      </c>
      <c r="B5804" s="2">
        <v>89432</v>
      </c>
      <c r="C5804" s="150" t="s">
        <v>23528</v>
      </c>
      <c r="D5804" s="2" t="s">
        <v>35</v>
      </c>
      <c r="E5804" s="34">
        <v>35.020000000000003</v>
      </c>
      <c r="F5804" s="42">
        <v>0</v>
      </c>
    </row>
    <row r="5805" spans="1:6" ht="26.25">
      <c r="A5805" s="41" t="s">
        <v>23397</v>
      </c>
      <c r="B5805" s="2">
        <v>89387</v>
      </c>
      <c r="C5805" s="150" t="s">
        <v>23529</v>
      </c>
      <c r="D5805" s="2" t="s">
        <v>35</v>
      </c>
      <c r="E5805" s="34">
        <v>35.96</v>
      </c>
      <c r="F5805" s="42">
        <v>0</v>
      </c>
    </row>
    <row r="5806" spans="1:6" ht="26.25">
      <c r="A5806" s="41" t="s">
        <v>23397</v>
      </c>
      <c r="B5806" s="2">
        <v>89560</v>
      </c>
      <c r="C5806" s="150" t="s">
        <v>23530</v>
      </c>
      <c r="D5806" s="2" t="s">
        <v>35</v>
      </c>
      <c r="E5806" s="34">
        <v>40.020000000000003</v>
      </c>
      <c r="F5806" s="42">
        <v>0</v>
      </c>
    </row>
    <row r="5807" spans="1:6" ht="26.25">
      <c r="A5807" s="41" t="s">
        <v>23397</v>
      </c>
      <c r="B5807" s="2">
        <v>104159</v>
      </c>
      <c r="C5807" s="150" t="s">
        <v>23531</v>
      </c>
      <c r="D5807" s="2" t="s">
        <v>35</v>
      </c>
      <c r="E5807" s="34">
        <v>44.35</v>
      </c>
      <c r="F5807" s="42">
        <v>0</v>
      </c>
    </row>
    <row r="5808" spans="1:6" ht="26.25">
      <c r="A5808" s="41" t="s">
        <v>23397</v>
      </c>
      <c r="B5808" s="2">
        <v>89577</v>
      </c>
      <c r="C5808" s="150" t="s">
        <v>23532</v>
      </c>
      <c r="D5808" s="2" t="s">
        <v>35</v>
      </c>
      <c r="E5808" s="34">
        <v>42.27</v>
      </c>
      <c r="F5808" s="42">
        <v>0</v>
      </c>
    </row>
    <row r="5809" spans="1:6" ht="26.25">
      <c r="A5809" s="41" t="s">
        <v>23397</v>
      </c>
      <c r="B5809" s="2">
        <v>103996</v>
      </c>
      <c r="C5809" s="150" t="s">
        <v>23533</v>
      </c>
      <c r="D5809" s="2" t="s">
        <v>35</v>
      </c>
      <c r="E5809" s="34">
        <v>47.32</v>
      </c>
      <c r="F5809" s="42">
        <v>0</v>
      </c>
    </row>
    <row r="5810" spans="1:6" ht="26.25">
      <c r="A5810" s="41" t="s">
        <v>23397</v>
      </c>
      <c r="B5810" s="2">
        <v>89598</v>
      </c>
      <c r="C5810" s="150" t="s">
        <v>23534</v>
      </c>
      <c r="D5810" s="2" t="s">
        <v>35</v>
      </c>
      <c r="E5810" s="34">
        <v>56.8</v>
      </c>
      <c r="F5810" s="42">
        <v>0</v>
      </c>
    </row>
    <row r="5811" spans="1:6" ht="26.25">
      <c r="A5811" s="41" t="s">
        <v>23397</v>
      </c>
      <c r="B5811" s="2">
        <v>89419</v>
      </c>
      <c r="C5811" s="150" t="s">
        <v>23535</v>
      </c>
      <c r="D5811" s="2" t="s">
        <v>35</v>
      </c>
      <c r="E5811" s="34">
        <v>8.67</v>
      </c>
      <c r="F5811" s="42">
        <v>0</v>
      </c>
    </row>
    <row r="5812" spans="1:6" ht="26.25">
      <c r="A5812" s="41" t="s">
        <v>23397</v>
      </c>
      <c r="B5812" s="2">
        <v>89373</v>
      </c>
      <c r="C5812" s="150" t="s">
        <v>23536</v>
      </c>
      <c r="D5812" s="2" t="s">
        <v>35</v>
      </c>
      <c r="E5812" s="34">
        <v>9.42</v>
      </c>
      <c r="F5812" s="42">
        <v>0</v>
      </c>
    </row>
    <row r="5813" spans="1:6" ht="26.25">
      <c r="A5813" s="41" t="s">
        <v>23397</v>
      </c>
      <c r="B5813" s="2">
        <v>89532</v>
      </c>
      <c r="C5813" s="150" t="s">
        <v>23537</v>
      </c>
      <c r="D5813" s="2" t="s">
        <v>35</v>
      </c>
      <c r="E5813" s="34">
        <v>8.6199999999999992</v>
      </c>
      <c r="F5813" s="42">
        <v>0</v>
      </c>
    </row>
    <row r="5814" spans="1:6" ht="26.25">
      <c r="A5814" s="41" t="s">
        <v>23397</v>
      </c>
      <c r="B5814" s="2">
        <v>89426</v>
      </c>
      <c r="C5814" s="150" t="s">
        <v>23538</v>
      </c>
      <c r="D5814" s="2" t="s">
        <v>35</v>
      </c>
      <c r="E5814" s="34">
        <v>12.1</v>
      </c>
      <c r="F5814" s="42">
        <v>0</v>
      </c>
    </row>
    <row r="5815" spans="1:6" ht="26.25">
      <c r="A5815" s="41" t="s">
        <v>23397</v>
      </c>
      <c r="B5815" s="2">
        <v>89380</v>
      </c>
      <c r="C5815" s="150" t="s">
        <v>23539</v>
      </c>
      <c r="D5815" s="2" t="s">
        <v>35</v>
      </c>
      <c r="E5815" s="34">
        <v>12.96</v>
      </c>
      <c r="F5815" s="42">
        <v>0</v>
      </c>
    </row>
    <row r="5816" spans="1:6" ht="26.25">
      <c r="A5816" s="41" t="s">
        <v>23397</v>
      </c>
      <c r="B5816" s="2">
        <v>89562</v>
      </c>
      <c r="C5816" s="150" t="s">
        <v>23540</v>
      </c>
      <c r="D5816" s="2" t="s">
        <v>35</v>
      </c>
      <c r="E5816" s="34">
        <v>12.37</v>
      </c>
      <c r="F5816" s="42">
        <v>0</v>
      </c>
    </row>
    <row r="5817" spans="1:6" ht="26.25">
      <c r="A5817" s="41" t="s">
        <v>23397</v>
      </c>
      <c r="B5817" s="2">
        <v>89433</v>
      </c>
      <c r="C5817" s="150" t="s">
        <v>23541</v>
      </c>
      <c r="D5817" s="2" t="s">
        <v>35</v>
      </c>
      <c r="E5817" s="34">
        <v>16.420000000000002</v>
      </c>
      <c r="F5817" s="42">
        <v>0</v>
      </c>
    </row>
    <row r="5818" spans="1:6" ht="26.25">
      <c r="A5818" s="41" t="s">
        <v>23397</v>
      </c>
      <c r="B5818" s="2">
        <v>89579</v>
      </c>
      <c r="C5818" s="150" t="s">
        <v>23542</v>
      </c>
      <c r="D5818" s="2" t="s">
        <v>35</v>
      </c>
      <c r="E5818" s="34">
        <v>13.87</v>
      </c>
      <c r="F5818" s="42">
        <v>0</v>
      </c>
    </row>
    <row r="5819" spans="1:6" ht="26.25">
      <c r="A5819" s="41" t="s">
        <v>23397</v>
      </c>
      <c r="B5819" s="2">
        <v>103998</v>
      </c>
      <c r="C5819" s="150" t="s">
        <v>23543</v>
      </c>
      <c r="D5819" s="2" t="s">
        <v>35</v>
      </c>
      <c r="E5819" s="34">
        <v>18.010000000000002</v>
      </c>
      <c r="F5819" s="42">
        <v>0</v>
      </c>
    </row>
    <row r="5820" spans="1:6" ht="26.25">
      <c r="A5820" s="41" t="s">
        <v>23397</v>
      </c>
      <c r="B5820" s="2">
        <v>89605</v>
      </c>
      <c r="C5820" s="150" t="s">
        <v>23544</v>
      </c>
      <c r="D5820" s="2" t="s">
        <v>35</v>
      </c>
      <c r="E5820" s="34">
        <v>24.06</v>
      </c>
      <c r="F5820" s="42">
        <v>0</v>
      </c>
    </row>
    <row r="5821" spans="1:6" ht="26.25">
      <c r="A5821" s="41" t="s">
        <v>23397</v>
      </c>
      <c r="B5821" s="2">
        <v>89981</v>
      </c>
      <c r="C5821" s="150" t="s">
        <v>23545</v>
      </c>
      <c r="D5821" s="2" t="s">
        <v>35</v>
      </c>
      <c r="E5821" s="34">
        <v>25.39</v>
      </c>
      <c r="F5821" s="42">
        <v>0</v>
      </c>
    </row>
    <row r="5822" spans="1:6" ht="26.25">
      <c r="A5822" s="41" t="s">
        <v>23397</v>
      </c>
      <c r="B5822" s="2">
        <v>89385</v>
      </c>
      <c r="C5822" s="150" t="s">
        <v>23546</v>
      </c>
      <c r="D5822" s="2" t="s">
        <v>35</v>
      </c>
      <c r="E5822" s="34">
        <v>9.5500000000000007</v>
      </c>
      <c r="F5822" s="42">
        <v>0</v>
      </c>
    </row>
    <row r="5823" spans="1:6" ht="26.25">
      <c r="A5823" s="41" t="s">
        <v>23397</v>
      </c>
      <c r="B5823" s="2">
        <v>89551</v>
      </c>
      <c r="C5823" s="150" t="s">
        <v>23547</v>
      </c>
      <c r="D5823" s="2" t="s">
        <v>35</v>
      </c>
      <c r="E5823" s="34">
        <v>10.26</v>
      </c>
      <c r="F5823" s="42">
        <v>0</v>
      </c>
    </row>
    <row r="5824" spans="1:6" ht="26.25">
      <c r="A5824" s="41" t="s">
        <v>23397</v>
      </c>
      <c r="B5824" s="2">
        <v>89434</v>
      </c>
      <c r="C5824" s="150" t="s">
        <v>23548</v>
      </c>
      <c r="D5824" s="2" t="s">
        <v>35</v>
      </c>
      <c r="E5824" s="34">
        <v>13.74</v>
      </c>
      <c r="F5824" s="42">
        <v>0</v>
      </c>
    </row>
    <row r="5825" spans="1:6" ht="26.25">
      <c r="A5825" s="41" t="s">
        <v>23397</v>
      </c>
      <c r="B5825" s="2">
        <v>89389</v>
      </c>
      <c r="C5825" s="150" t="s">
        <v>23549</v>
      </c>
      <c r="D5825" s="2" t="s">
        <v>35</v>
      </c>
      <c r="E5825" s="34">
        <v>14.6</v>
      </c>
      <c r="F5825" s="42">
        <v>0</v>
      </c>
    </row>
    <row r="5826" spans="1:6" ht="26.25">
      <c r="A5826" s="41" t="s">
        <v>23397</v>
      </c>
      <c r="B5826" s="2">
        <v>89417</v>
      </c>
      <c r="C5826" s="150" t="s">
        <v>23550</v>
      </c>
      <c r="D5826" s="2" t="s">
        <v>35</v>
      </c>
      <c r="E5826" s="34">
        <v>7.32</v>
      </c>
      <c r="F5826" s="42">
        <v>0</v>
      </c>
    </row>
    <row r="5827" spans="1:6" ht="26.25">
      <c r="A5827" s="41" t="s">
        <v>23397</v>
      </c>
      <c r="B5827" s="2">
        <v>89371</v>
      </c>
      <c r="C5827" s="150" t="s">
        <v>23551</v>
      </c>
      <c r="D5827" s="2" t="s">
        <v>35</v>
      </c>
      <c r="E5827" s="34">
        <v>8</v>
      </c>
      <c r="F5827" s="42">
        <v>0</v>
      </c>
    </row>
    <row r="5828" spans="1:6" ht="26.25">
      <c r="A5828" s="41" t="s">
        <v>23397</v>
      </c>
      <c r="B5828" s="2">
        <v>89528</v>
      </c>
      <c r="C5828" s="150" t="s">
        <v>23552</v>
      </c>
      <c r="D5828" s="2" t="s">
        <v>35</v>
      </c>
      <c r="E5828" s="34">
        <v>5.39</v>
      </c>
      <c r="F5828" s="42">
        <v>0</v>
      </c>
    </row>
    <row r="5829" spans="1:6" ht="26.25">
      <c r="A5829" s="41" t="s">
        <v>23397</v>
      </c>
      <c r="B5829" s="2">
        <v>89424</v>
      </c>
      <c r="C5829" s="150" t="s">
        <v>23553</v>
      </c>
      <c r="D5829" s="2" t="s">
        <v>35</v>
      </c>
      <c r="E5829" s="34">
        <v>8.59</v>
      </c>
      <c r="F5829" s="42">
        <v>0</v>
      </c>
    </row>
    <row r="5830" spans="1:6" ht="26.25">
      <c r="A5830" s="41" t="s">
        <v>23397</v>
      </c>
      <c r="B5830" s="2">
        <v>89378</v>
      </c>
      <c r="C5830" s="150" t="s">
        <v>23554</v>
      </c>
      <c r="D5830" s="2" t="s">
        <v>35</v>
      </c>
      <c r="E5830" s="34">
        <v>9.3800000000000008</v>
      </c>
      <c r="F5830" s="42">
        <v>0</v>
      </c>
    </row>
    <row r="5831" spans="1:6" ht="26.25">
      <c r="A5831" s="41" t="s">
        <v>23397</v>
      </c>
      <c r="B5831" s="2">
        <v>89541</v>
      </c>
      <c r="C5831" s="150" t="s">
        <v>23555</v>
      </c>
      <c r="D5831" s="2" t="s">
        <v>35</v>
      </c>
      <c r="E5831" s="34">
        <v>7.89</v>
      </c>
      <c r="F5831" s="42">
        <v>0</v>
      </c>
    </row>
    <row r="5832" spans="1:6" ht="26.25">
      <c r="A5832" s="41" t="s">
        <v>23397</v>
      </c>
      <c r="B5832" s="2">
        <v>89431</v>
      </c>
      <c r="C5832" s="150" t="s">
        <v>23556</v>
      </c>
      <c r="D5832" s="2" t="s">
        <v>35</v>
      </c>
      <c r="E5832" s="34">
        <v>11.62</v>
      </c>
      <c r="F5832" s="42">
        <v>0</v>
      </c>
    </row>
    <row r="5833" spans="1:6" ht="26.25">
      <c r="A5833" s="41" t="s">
        <v>23397</v>
      </c>
      <c r="B5833" s="2">
        <v>89386</v>
      </c>
      <c r="C5833" s="150" t="s">
        <v>23557</v>
      </c>
      <c r="D5833" s="2" t="s">
        <v>35</v>
      </c>
      <c r="E5833" s="34">
        <v>12.56</v>
      </c>
      <c r="F5833" s="42">
        <v>0</v>
      </c>
    </row>
    <row r="5834" spans="1:6" ht="26.25">
      <c r="A5834" s="41" t="s">
        <v>23397</v>
      </c>
      <c r="B5834" s="2">
        <v>89558</v>
      </c>
      <c r="C5834" s="150" t="s">
        <v>23558</v>
      </c>
      <c r="D5834" s="2" t="s">
        <v>35</v>
      </c>
      <c r="E5834" s="34">
        <v>11.74</v>
      </c>
      <c r="F5834" s="42">
        <v>0</v>
      </c>
    </row>
    <row r="5835" spans="1:6" ht="26.25">
      <c r="A5835" s="41" t="s">
        <v>23397</v>
      </c>
      <c r="B5835" s="2">
        <v>103988</v>
      </c>
      <c r="C5835" s="150" t="s">
        <v>23559</v>
      </c>
      <c r="D5835" s="2" t="s">
        <v>35</v>
      </c>
      <c r="E5835" s="34">
        <v>16.07</v>
      </c>
      <c r="F5835" s="42">
        <v>0</v>
      </c>
    </row>
    <row r="5836" spans="1:6" ht="26.25">
      <c r="A5836" s="41" t="s">
        <v>23397</v>
      </c>
      <c r="B5836" s="2">
        <v>89575</v>
      </c>
      <c r="C5836" s="150" t="s">
        <v>23560</v>
      </c>
      <c r="D5836" s="2" t="s">
        <v>35</v>
      </c>
      <c r="E5836" s="34">
        <v>13.84</v>
      </c>
      <c r="F5836" s="42">
        <v>0</v>
      </c>
    </row>
    <row r="5837" spans="1:6" ht="26.25">
      <c r="A5837" s="41" t="s">
        <v>23397</v>
      </c>
      <c r="B5837" s="2">
        <v>103995</v>
      </c>
      <c r="C5837" s="150" t="s">
        <v>23561</v>
      </c>
      <c r="D5837" s="2" t="s">
        <v>35</v>
      </c>
      <c r="E5837" s="34">
        <v>18.89</v>
      </c>
      <c r="F5837" s="42">
        <v>0</v>
      </c>
    </row>
    <row r="5838" spans="1:6" ht="26.25">
      <c r="A5838" s="41" t="s">
        <v>23397</v>
      </c>
      <c r="B5838" s="2">
        <v>89597</v>
      </c>
      <c r="C5838" s="150" t="s">
        <v>23562</v>
      </c>
      <c r="D5838" s="2" t="s">
        <v>35</v>
      </c>
      <c r="E5838" s="34">
        <v>26.36</v>
      </c>
      <c r="F5838" s="42">
        <v>0</v>
      </c>
    </row>
    <row r="5839" spans="1:6" ht="26.25">
      <c r="A5839" s="41" t="s">
        <v>23397</v>
      </c>
      <c r="B5839" s="2">
        <v>89611</v>
      </c>
      <c r="C5839" s="150" t="s">
        <v>23563</v>
      </c>
      <c r="D5839" s="2" t="s">
        <v>35</v>
      </c>
      <c r="E5839" s="34">
        <v>36.93</v>
      </c>
      <c r="F5839" s="42">
        <v>0</v>
      </c>
    </row>
    <row r="5840" spans="1:6" ht="26.25">
      <c r="A5840" s="41" t="s">
        <v>23397</v>
      </c>
      <c r="B5840" s="2">
        <v>89614</v>
      </c>
      <c r="C5840" s="150" t="s">
        <v>23564</v>
      </c>
      <c r="D5840" s="2" t="s">
        <v>35</v>
      </c>
      <c r="E5840" s="34">
        <v>67.89</v>
      </c>
      <c r="F5840" s="42">
        <v>0</v>
      </c>
    </row>
    <row r="5841" spans="1:6" ht="26.25">
      <c r="A5841" s="41" t="s">
        <v>23397</v>
      </c>
      <c r="B5841" s="2">
        <v>103975</v>
      </c>
      <c r="C5841" s="150" t="s">
        <v>23565</v>
      </c>
      <c r="D5841" s="2" t="s">
        <v>35</v>
      </c>
      <c r="E5841" s="34">
        <v>21.48</v>
      </c>
      <c r="F5841" s="42">
        <v>0</v>
      </c>
    </row>
    <row r="5842" spans="1:6" ht="26.25">
      <c r="A5842" s="41" t="s">
        <v>23397</v>
      </c>
      <c r="B5842" s="2">
        <v>104007</v>
      </c>
      <c r="C5842" s="150" t="s">
        <v>23566</v>
      </c>
      <c r="D5842" s="2" t="s">
        <v>35</v>
      </c>
      <c r="E5842" s="34">
        <v>27.6</v>
      </c>
      <c r="F5842" s="42">
        <v>0</v>
      </c>
    </row>
    <row r="5843" spans="1:6" ht="26.25">
      <c r="A5843" s="41" t="s">
        <v>23397</v>
      </c>
      <c r="B5843" s="2">
        <v>103976</v>
      </c>
      <c r="C5843" s="150" t="s">
        <v>23567</v>
      </c>
      <c r="D5843" s="2" t="s">
        <v>35</v>
      </c>
      <c r="E5843" s="34">
        <v>30.66</v>
      </c>
      <c r="F5843" s="42">
        <v>0</v>
      </c>
    </row>
    <row r="5844" spans="1:6" ht="26.25">
      <c r="A5844" s="41" t="s">
        <v>23397</v>
      </c>
      <c r="B5844" s="2">
        <v>104008</v>
      </c>
      <c r="C5844" s="150" t="s">
        <v>23568</v>
      </c>
      <c r="D5844" s="2" t="s">
        <v>35</v>
      </c>
      <c r="E5844" s="34">
        <v>39.4</v>
      </c>
      <c r="F5844" s="42">
        <v>0</v>
      </c>
    </row>
    <row r="5845" spans="1:6" ht="26.25">
      <c r="A5845" s="41" t="s">
        <v>23397</v>
      </c>
      <c r="B5845" s="2">
        <v>89630</v>
      </c>
      <c r="C5845" s="150" t="s">
        <v>23569</v>
      </c>
      <c r="D5845" s="2" t="s">
        <v>35</v>
      </c>
      <c r="E5845" s="34">
        <v>70.89</v>
      </c>
      <c r="F5845" s="42">
        <v>0</v>
      </c>
    </row>
    <row r="5846" spans="1:6" ht="26.25">
      <c r="A5846" s="41" t="s">
        <v>23397</v>
      </c>
      <c r="B5846" s="2">
        <v>89632</v>
      </c>
      <c r="C5846" s="150" t="s">
        <v>23570</v>
      </c>
      <c r="D5846" s="2" t="s">
        <v>35</v>
      </c>
      <c r="E5846" s="34">
        <v>140.30000000000001</v>
      </c>
      <c r="F5846" s="42">
        <v>0</v>
      </c>
    </row>
    <row r="5847" spans="1:6" ht="26.25">
      <c r="A5847" s="41" t="s">
        <v>23397</v>
      </c>
      <c r="B5847" s="2">
        <v>89438</v>
      </c>
      <c r="C5847" s="150" t="s">
        <v>23571</v>
      </c>
      <c r="D5847" s="2" t="s">
        <v>35</v>
      </c>
      <c r="E5847" s="34">
        <v>13.75</v>
      </c>
      <c r="F5847" s="42">
        <v>0</v>
      </c>
    </row>
    <row r="5848" spans="1:6" ht="26.25">
      <c r="A5848" s="41" t="s">
        <v>23397</v>
      </c>
      <c r="B5848" s="2">
        <v>89393</v>
      </c>
      <c r="C5848" s="150" t="s">
        <v>23572</v>
      </c>
      <c r="D5848" s="2" t="s">
        <v>35</v>
      </c>
      <c r="E5848" s="34">
        <v>15.11</v>
      </c>
      <c r="F5848" s="42">
        <v>0</v>
      </c>
    </row>
    <row r="5849" spans="1:6" ht="26.25">
      <c r="A5849" s="41" t="s">
        <v>23397</v>
      </c>
      <c r="B5849" s="2">
        <v>89617</v>
      </c>
      <c r="C5849" s="150" t="s">
        <v>23573</v>
      </c>
      <c r="D5849" s="2" t="s">
        <v>35</v>
      </c>
      <c r="E5849" s="34">
        <v>9.74</v>
      </c>
      <c r="F5849" s="42">
        <v>0</v>
      </c>
    </row>
    <row r="5850" spans="1:6" ht="26.25">
      <c r="A5850" s="41" t="s">
        <v>23397</v>
      </c>
      <c r="B5850" s="2">
        <v>89440</v>
      </c>
      <c r="C5850" s="150" t="s">
        <v>23574</v>
      </c>
      <c r="D5850" s="2" t="s">
        <v>35</v>
      </c>
      <c r="E5850" s="34">
        <v>16.16</v>
      </c>
      <c r="F5850" s="42">
        <v>0</v>
      </c>
    </row>
    <row r="5851" spans="1:6" ht="26.25">
      <c r="A5851" s="41" t="s">
        <v>23397</v>
      </c>
      <c r="B5851" s="2">
        <v>89395</v>
      </c>
      <c r="C5851" s="150" t="s">
        <v>23575</v>
      </c>
      <c r="D5851" s="2" t="s">
        <v>35</v>
      </c>
      <c r="E5851" s="34">
        <v>17.73</v>
      </c>
      <c r="F5851" s="42">
        <v>0</v>
      </c>
    </row>
    <row r="5852" spans="1:6" ht="26.25">
      <c r="A5852" s="41" t="s">
        <v>23397</v>
      </c>
      <c r="B5852" s="2">
        <v>89620</v>
      </c>
      <c r="C5852" s="150" t="s">
        <v>23576</v>
      </c>
      <c r="D5852" s="2" t="s">
        <v>35</v>
      </c>
      <c r="E5852" s="34">
        <v>14.84</v>
      </c>
      <c r="F5852" s="42">
        <v>0</v>
      </c>
    </row>
    <row r="5853" spans="1:6" ht="26.25">
      <c r="A5853" s="41" t="s">
        <v>23397</v>
      </c>
      <c r="B5853" s="2">
        <v>89443</v>
      </c>
      <c r="C5853" s="150" t="s">
        <v>23577</v>
      </c>
      <c r="D5853" s="2" t="s">
        <v>35</v>
      </c>
      <c r="E5853" s="34">
        <v>22.26</v>
      </c>
      <c r="F5853" s="42">
        <v>0</v>
      </c>
    </row>
    <row r="5854" spans="1:6" ht="26.25">
      <c r="A5854" s="41" t="s">
        <v>23397</v>
      </c>
      <c r="B5854" s="2">
        <v>89398</v>
      </c>
      <c r="C5854" s="150" t="s">
        <v>23578</v>
      </c>
      <c r="D5854" s="2" t="s">
        <v>35</v>
      </c>
      <c r="E5854" s="34">
        <v>24.14</v>
      </c>
      <c r="F5854" s="42">
        <v>0</v>
      </c>
    </row>
    <row r="5855" spans="1:6" ht="26.25">
      <c r="A5855" s="41" t="s">
        <v>23397</v>
      </c>
      <c r="B5855" s="2">
        <v>89623</v>
      </c>
      <c r="C5855" s="150" t="s">
        <v>23579</v>
      </c>
      <c r="D5855" s="2" t="s">
        <v>35</v>
      </c>
      <c r="E5855" s="34">
        <v>23.58</v>
      </c>
      <c r="F5855" s="42">
        <v>0</v>
      </c>
    </row>
    <row r="5856" spans="1:6" ht="26.25">
      <c r="A5856" s="41" t="s">
        <v>23397</v>
      </c>
      <c r="B5856" s="2">
        <v>104011</v>
      </c>
      <c r="C5856" s="150" t="s">
        <v>23580</v>
      </c>
      <c r="D5856" s="2" t="s">
        <v>35</v>
      </c>
      <c r="E5856" s="34">
        <v>32.119999999999997</v>
      </c>
      <c r="F5856" s="42">
        <v>0</v>
      </c>
    </row>
    <row r="5857" spans="1:6" ht="26.25">
      <c r="A5857" s="41" t="s">
        <v>23397</v>
      </c>
      <c r="B5857" s="2">
        <v>89625</v>
      </c>
      <c r="C5857" s="150" t="s">
        <v>23581</v>
      </c>
      <c r="D5857" s="2" t="s">
        <v>35</v>
      </c>
      <c r="E5857" s="34">
        <v>27.49</v>
      </c>
      <c r="F5857" s="42">
        <v>0</v>
      </c>
    </row>
    <row r="5858" spans="1:6" ht="26.25">
      <c r="A5858" s="41" t="s">
        <v>23397</v>
      </c>
      <c r="B5858" s="2">
        <v>104004</v>
      </c>
      <c r="C5858" s="150" t="s">
        <v>23582</v>
      </c>
      <c r="D5858" s="2" t="s">
        <v>35</v>
      </c>
      <c r="E5858" s="34">
        <v>37.549999999999997</v>
      </c>
      <c r="F5858" s="42">
        <v>0</v>
      </c>
    </row>
    <row r="5859" spans="1:6" ht="26.25">
      <c r="A5859" s="41" t="s">
        <v>23397</v>
      </c>
      <c r="B5859" s="2">
        <v>89628</v>
      </c>
      <c r="C5859" s="150" t="s">
        <v>23583</v>
      </c>
      <c r="D5859" s="2" t="s">
        <v>35</v>
      </c>
      <c r="E5859" s="34">
        <v>56.03</v>
      </c>
      <c r="F5859" s="42">
        <v>0</v>
      </c>
    </row>
    <row r="5860" spans="1:6" ht="26.25">
      <c r="A5860" s="41" t="s">
        <v>23397</v>
      </c>
      <c r="B5860" s="2">
        <v>89629</v>
      </c>
      <c r="C5860" s="150" t="s">
        <v>23584</v>
      </c>
      <c r="D5860" s="2" t="s">
        <v>35</v>
      </c>
      <c r="E5860" s="34">
        <v>92.99</v>
      </c>
      <c r="F5860" s="42">
        <v>0</v>
      </c>
    </row>
    <row r="5861" spans="1:6" ht="26.25">
      <c r="A5861" s="41" t="s">
        <v>23397</v>
      </c>
      <c r="B5861" s="2">
        <v>89631</v>
      </c>
      <c r="C5861" s="150" t="s">
        <v>23585</v>
      </c>
      <c r="D5861" s="2" t="s">
        <v>35</v>
      </c>
      <c r="E5861" s="34">
        <v>121.4</v>
      </c>
      <c r="F5861" s="42">
        <v>0</v>
      </c>
    </row>
    <row r="5862" spans="1:6" ht="26.25">
      <c r="A5862" s="41" t="s">
        <v>23397</v>
      </c>
      <c r="B5862" s="2">
        <v>89401</v>
      </c>
      <c r="C5862" s="150" t="s">
        <v>23586</v>
      </c>
      <c r="D5862" s="2" t="s">
        <v>38</v>
      </c>
      <c r="E5862" s="34">
        <v>14.55</v>
      </c>
      <c r="F5862" s="42">
        <v>0</v>
      </c>
    </row>
    <row r="5863" spans="1:6" ht="26.25">
      <c r="A5863" s="41" t="s">
        <v>23397</v>
      </c>
      <c r="B5863" s="2">
        <v>89355</v>
      </c>
      <c r="C5863" s="150" t="s">
        <v>23587</v>
      </c>
      <c r="D5863" s="2" t="s">
        <v>38</v>
      </c>
      <c r="E5863" s="34">
        <v>28.58</v>
      </c>
      <c r="F5863" s="42">
        <v>0</v>
      </c>
    </row>
    <row r="5864" spans="1:6" ht="26.25">
      <c r="A5864" s="41" t="s">
        <v>23397</v>
      </c>
      <c r="B5864" s="2">
        <v>89446</v>
      </c>
      <c r="C5864" s="150" t="s">
        <v>23588</v>
      </c>
      <c r="D5864" s="2" t="s">
        <v>38</v>
      </c>
      <c r="E5864" s="34">
        <v>6.54</v>
      </c>
      <c r="F5864" s="42">
        <v>0</v>
      </c>
    </row>
    <row r="5865" spans="1:6" ht="26.25">
      <c r="A5865" s="41" t="s">
        <v>23397</v>
      </c>
      <c r="B5865" s="2">
        <v>89402</v>
      </c>
      <c r="C5865" s="150" t="s">
        <v>23589</v>
      </c>
      <c r="D5865" s="2" t="s">
        <v>38</v>
      </c>
      <c r="E5865" s="34">
        <v>16.739999999999998</v>
      </c>
      <c r="F5865" s="42">
        <v>0</v>
      </c>
    </row>
    <row r="5866" spans="1:6" ht="26.25">
      <c r="A5866" s="41" t="s">
        <v>23397</v>
      </c>
      <c r="B5866" s="2">
        <v>89356</v>
      </c>
      <c r="C5866" s="150" t="s">
        <v>23590</v>
      </c>
      <c r="D5866" s="2" t="s">
        <v>38</v>
      </c>
      <c r="E5866" s="34">
        <v>32.99</v>
      </c>
      <c r="F5866" s="42">
        <v>0</v>
      </c>
    </row>
    <row r="5867" spans="1:6" ht="26.25">
      <c r="A5867" s="41" t="s">
        <v>23397</v>
      </c>
      <c r="B5867" s="2">
        <v>89447</v>
      </c>
      <c r="C5867" s="150" t="s">
        <v>23591</v>
      </c>
      <c r="D5867" s="2" t="s">
        <v>38</v>
      </c>
      <c r="E5867" s="34">
        <v>12.75</v>
      </c>
      <c r="F5867" s="42">
        <v>0</v>
      </c>
    </row>
    <row r="5868" spans="1:6" ht="26.25">
      <c r="A5868" s="41" t="s">
        <v>23397</v>
      </c>
      <c r="B5868" s="2">
        <v>89403</v>
      </c>
      <c r="C5868" s="150" t="s">
        <v>23592</v>
      </c>
      <c r="D5868" s="2" t="s">
        <v>38</v>
      </c>
      <c r="E5868" s="34">
        <v>24.91</v>
      </c>
      <c r="F5868" s="42">
        <v>0</v>
      </c>
    </row>
    <row r="5869" spans="1:6" ht="26.25">
      <c r="A5869" s="41" t="s">
        <v>23397</v>
      </c>
      <c r="B5869" s="2">
        <v>89357</v>
      </c>
      <c r="C5869" s="150" t="s">
        <v>23593</v>
      </c>
      <c r="D5869" s="2" t="s">
        <v>38</v>
      </c>
      <c r="E5869" s="34">
        <v>44.27</v>
      </c>
      <c r="F5869" s="42">
        <v>0</v>
      </c>
    </row>
    <row r="5870" spans="1:6" ht="26.25">
      <c r="A5870" s="41" t="s">
        <v>23397</v>
      </c>
      <c r="B5870" s="2">
        <v>89448</v>
      </c>
      <c r="C5870" s="150" t="s">
        <v>23594</v>
      </c>
      <c r="D5870" s="2" t="s">
        <v>38</v>
      </c>
      <c r="E5870" s="34">
        <v>19.41</v>
      </c>
      <c r="F5870" s="42">
        <v>0</v>
      </c>
    </row>
    <row r="5871" spans="1:6" ht="26.25">
      <c r="A5871" s="41" t="s">
        <v>23397</v>
      </c>
      <c r="B5871" s="2">
        <v>103978</v>
      </c>
      <c r="C5871" s="150" t="s">
        <v>23595</v>
      </c>
      <c r="D5871" s="2" t="s">
        <v>38</v>
      </c>
      <c r="E5871" s="34">
        <v>33.72</v>
      </c>
      <c r="F5871" s="42">
        <v>0</v>
      </c>
    </row>
    <row r="5872" spans="1:6" ht="26.25">
      <c r="A5872" s="41" t="s">
        <v>23397</v>
      </c>
      <c r="B5872" s="2">
        <v>89449</v>
      </c>
      <c r="C5872" s="150" t="s">
        <v>23596</v>
      </c>
      <c r="D5872" s="2" t="s">
        <v>38</v>
      </c>
      <c r="E5872" s="34">
        <v>21.51</v>
      </c>
      <c r="F5872" s="42">
        <v>0</v>
      </c>
    </row>
    <row r="5873" spans="1:6" ht="26.25">
      <c r="A5873" s="41" t="s">
        <v>23397</v>
      </c>
      <c r="B5873" s="2">
        <v>103979</v>
      </c>
      <c r="C5873" s="150" t="s">
        <v>23597</v>
      </c>
      <c r="D5873" s="2" t="s">
        <v>38</v>
      </c>
      <c r="E5873" s="34">
        <v>38.590000000000003</v>
      </c>
      <c r="F5873" s="42">
        <v>0</v>
      </c>
    </row>
    <row r="5874" spans="1:6" ht="26.25">
      <c r="A5874" s="41" t="s">
        <v>23397</v>
      </c>
      <c r="B5874" s="2">
        <v>89450</v>
      </c>
      <c r="C5874" s="150" t="s">
        <v>23598</v>
      </c>
      <c r="D5874" s="2" t="s">
        <v>38</v>
      </c>
      <c r="E5874" s="34">
        <v>34.229999999999997</v>
      </c>
      <c r="F5874" s="42">
        <v>0</v>
      </c>
    </row>
    <row r="5875" spans="1:6" ht="26.25">
      <c r="A5875" s="41" t="s">
        <v>23397</v>
      </c>
      <c r="B5875" s="2">
        <v>89451</v>
      </c>
      <c r="C5875" s="150" t="s">
        <v>23599</v>
      </c>
      <c r="D5875" s="2" t="s">
        <v>38</v>
      </c>
      <c r="E5875" s="34">
        <v>55.49</v>
      </c>
      <c r="F5875" s="42">
        <v>0</v>
      </c>
    </row>
    <row r="5876" spans="1:6" ht="26.25">
      <c r="A5876" s="41" t="s">
        <v>23397</v>
      </c>
      <c r="B5876" s="2">
        <v>89452</v>
      </c>
      <c r="C5876" s="150" t="s">
        <v>23600</v>
      </c>
      <c r="D5876" s="2" t="s">
        <v>38</v>
      </c>
      <c r="E5876" s="34">
        <v>76.22</v>
      </c>
      <c r="F5876" s="42">
        <v>0</v>
      </c>
    </row>
    <row r="5877" spans="1:6" ht="39">
      <c r="A5877" s="41" t="s">
        <v>23397</v>
      </c>
      <c r="B5877" s="2">
        <v>89394</v>
      </c>
      <c r="C5877" s="150" t="s">
        <v>23601</v>
      </c>
      <c r="D5877" s="2" t="s">
        <v>35</v>
      </c>
      <c r="E5877" s="34">
        <v>23.62</v>
      </c>
      <c r="F5877" s="42">
        <v>0</v>
      </c>
    </row>
    <row r="5878" spans="1:6" ht="39">
      <c r="A5878" s="41" t="s">
        <v>23397</v>
      </c>
      <c r="B5878" s="2">
        <v>89396</v>
      </c>
      <c r="C5878" s="150" t="s">
        <v>23602</v>
      </c>
      <c r="D5878" s="2" t="s">
        <v>35</v>
      </c>
      <c r="E5878" s="34">
        <v>25.84</v>
      </c>
      <c r="F5878" s="42">
        <v>0</v>
      </c>
    </row>
    <row r="5879" spans="1:6" ht="39">
      <c r="A5879" s="41" t="s">
        <v>23397</v>
      </c>
      <c r="B5879" s="2">
        <v>90374</v>
      </c>
      <c r="C5879" s="150" t="s">
        <v>23603</v>
      </c>
      <c r="D5879" s="2" t="s">
        <v>35</v>
      </c>
      <c r="E5879" s="34">
        <v>28.04</v>
      </c>
      <c r="F5879" s="42">
        <v>0</v>
      </c>
    </row>
    <row r="5880" spans="1:6" ht="39">
      <c r="A5880" s="41" t="s">
        <v>23397</v>
      </c>
      <c r="B5880" s="2">
        <v>89444</v>
      </c>
      <c r="C5880" s="150" t="s">
        <v>23604</v>
      </c>
      <c r="D5880" s="2" t="s">
        <v>35</v>
      </c>
      <c r="E5880" s="34">
        <v>30.23</v>
      </c>
      <c r="F5880" s="42">
        <v>0</v>
      </c>
    </row>
    <row r="5881" spans="1:6" ht="39">
      <c r="A5881" s="41" t="s">
        <v>23397</v>
      </c>
      <c r="B5881" s="2">
        <v>89399</v>
      </c>
      <c r="C5881" s="150" t="s">
        <v>23605</v>
      </c>
      <c r="D5881" s="2" t="s">
        <v>35</v>
      </c>
      <c r="E5881" s="34">
        <v>31.14</v>
      </c>
      <c r="F5881" s="42">
        <v>0</v>
      </c>
    </row>
    <row r="5882" spans="1:6" ht="26.25">
      <c r="A5882" s="41" t="s">
        <v>23397</v>
      </c>
      <c r="B5882" s="2">
        <v>89442</v>
      </c>
      <c r="C5882" s="150" t="s">
        <v>23606</v>
      </c>
      <c r="D5882" s="2" t="s">
        <v>35</v>
      </c>
      <c r="E5882" s="34">
        <v>18.13</v>
      </c>
      <c r="F5882" s="42">
        <v>0</v>
      </c>
    </row>
    <row r="5883" spans="1:6" ht="26.25">
      <c r="A5883" s="41" t="s">
        <v>23397</v>
      </c>
      <c r="B5883" s="2">
        <v>89397</v>
      </c>
      <c r="C5883" s="150" t="s">
        <v>23607</v>
      </c>
      <c r="D5883" s="2" t="s">
        <v>35</v>
      </c>
      <c r="E5883" s="34">
        <v>19.61</v>
      </c>
      <c r="F5883" s="42">
        <v>0</v>
      </c>
    </row>
    <row r="5884" spans="1:6" ht="26.25">
      <c r="A5884" s="41" t="s">
        <v>23397</v>
      </c>
      <c r="B5884" s="2">
        <v>89622</v>
      </c>
      <c r="C5884" s="150" t="s">
        <v>23608</v>
      </c>
      <c r="D5884" s="2" t="s">
        <v>35</v>
      </c>
      <c r="E5884" s="34">
        <v>17.239999999999998</v>
      </c>
      <c r="F5884" s="42">
        <v>0</v>
      </c>
    </row>
    <row r="5885" spans="1:6" ht="26.25">
      <c r="A5885" s="41" t="s">
        <v>23397</v>
      </c>
      <c r="B5885" s="2">
        <v>89445</v>
      </c>
      <c r="C5885" s="150" t="s">
        <v>23609</v>
      </c>
      <c r="D5885" s="2" t="s">
        <v>35</v>
      </c>
      <c r="E5885" s="34">
        <v>24.15</v>
      </c>
      <c r="F5885" s="42">
        <v>0</v>
      </c>
    </row>
    <row r="5886" spans="1:6" ht="26.25">
      <c r="A5886" s="41" t="s">
        <v>23397</v>
      </c>
      <c r="B5886" s="2">
        <v>89400</v>
      </c>
      <c r="C5886" s="150" t="s">
        <v>23610</v>
      </c>
      <c r="D5886" s="2" t="s">
        <v>35</v>
      </c>
      <c r="E5886" s="34">
        <v>25.88</v>
      </c>
      <c r="F5886" s="42">
        <v>0</v>
      </c>
    </row>
    <row r="5887" spans="1:6" ht="26.25">
      <c r="A5887" s="41" t="s">
        <v>23397</v>
      </c>
      <c r="B5887" s="2">
        <v>89624</v>
      </c>
      <c r="C5887" s="150" t="s">
        <v>23611</v>
      </c>
      <c r="D5887" s="2" t="s">
        <v>35</v>
      </c>
      <c r="E5887" s="34">
        <v>21.78</v>
      </c>
      <c r="F5887" s="42">
        <v>0</v>
      </c>
    </row>
    <row r="5888" spans="1:6" ht="26.25">
      <c r="A5888" s="41" t="s">
        <v>23397</v>
      </c>
      <c r="B5888" s="2">
        <v>104012</v>
      </c>
      <c r="C5888" s="150" t="s">
        <v>23612</v>
      </c>
      <c r="D5888" s="2" t="s">
        <v>35</v>
      </c>
      <c r="E5888" s="34">
        <v>29.76</v>
      </c>
      <c r="F5888" s="42">
        <v>0</v>
      </c>
    </row>
    <row r="5889" spans="1:6" ht="26.25">
      <c r="A5889" s="41" t="s">
        <v>23397</v>
      </c>
      <c r="B5889" s="2">
        <v>89627</v>
      </c>
      <c r="C5889" s="150" t="s">
        <v>23613</v>
      </c>
      <c r="D5889" s="2" t="s">
        <v>35</v>
      </c>
      <c r="E5889" s="34">
        <v>24.2</v>
      </c>
      <c r="F5889" s="42">
        <v>0</v>
      </c>
    </row>
    <row r="5890" spans="1:6" ht="26.25">
      <c r="A5890" s="41" t="s">
        <v>23397</v>
      </c>
      <c r="B5890" s="2">
        <v>104006</v>
      </c>
      <c r="C5890" s="150" t="s">
        <v>23614</v>
      </c>
      <c r="D5890" s="2" t="s">
        <v>35</v>
      </c>
      <c r="E5890" s="34">
        <v>31.53</v>
      </c>
      <c r="F5890" s="42">
        <v>0</v>
      </c>
    </row>
    <row r="5891" spans="1:6" ht="26.25">
      <c r="A5891" s="41" t="s">
        <v>23397</v>
      </c>
      <c r="B5891" s="2">
        <v>89626</v>
      </c>
      <c r="C5891" s="150" t="s">
        <v>23615</v>
      </c>
      <c r="D5891" s="2" t="s">
        <v>35</v>
      </c>
      <c r="E5891" s="34">
        <v>35.700000000000003</v>
      </c>
      <c r="F5891" s="42">
        <v>0</v>
      </c>
    </row>
    <row r="5892" spans="1:6" ht="26.25">
      <c r="A5892" s="41" t="s">
        <v>23397</v>
      </c>
      <c r="B5892" s="2">
        <v>104005</v>
      </c>
      <c r="C5892" s="150" t="s">
        <v>23616</v>
      </c>
      <c r="D5892" s="2" t="s">
        <v>35</v>
      </c>
      <c r="E5892" s="34">
        <v>45</v>
      </c>
      <c r="F5892" s="42">
        <v>0</v>
      </c>
    </row>
    <row r="5893" spans="1:6" ht="39">
      <c r="A5893" s="41" t="s">
        <v>23397</v>
      </c>
      <c r="B5893" s="2">
        <v>89439</v>
      </c>
      <c r="C5893" s="150" t="s">
        <v>23617</v>
      </c>
      <c r="D5893" s="2" t="s">
        <v>35</v>
      </c>
      <c r="E5893" s="34">
        <v>15.48</v>
      </c>
      <c r="F5893" s="42">
        <v>0</v>
      </c>
    </row>
    <row r="5894" spans="1:6" ht="26.25">
      <c r="A5894" s="41" t="s">
        <v>23397</v>
      </c>
      <c r="B5894" s="2">
        <v>89421</v>
      </c>
      <c r="C5894" s="150" t="s">
        <v>23618</v>
      </c>
      <c r="D5894" s="2" t="s">
        <v>35</v>
      </c>
      <c r="E5894" s="34">
        <v>14.21</v>
      </c>
      <c r="F5894" s="42">
        <v>0</v>
      </c>
    </row>
    <row r="5895" spans="1:6" ht="26.25">
      <c r="A5895" s="41" t="s">
        <v>23397</v>
      </c>
      <c r="B5895" s="2">
        <v>89375</v>
      </c>
      <c r="C5895" s="150" t="s">
        <v>23619</v>
      </c>
      <c r="D5895" s="2" t="s">
        <v>35</v>
      </c>
      <c r="E5895" s="34">
        <v>14.89</v>
      </c>
      <c r="F5895" s="42">
        <v>0</v>
      </c>
    </row>
    <row r="5896" spans="1:6" ht="26.25">
      <c r="A5896" s="41" t="s">
        <v>23397</v>
      </c>
      <c r="B5896" s="2">
        <v>89536</v>
      </c>
      <c r="C5896" s="150" t="s">
        <v>23620</v>
      </c>
      <c r="D5896" s="2" t="s">
        <v>35</v>
      </c>
      <c r="E5896" s="34">
        <v>13.82</v>
      </c>
      <c r="F5896" s="42">
        <v>0</v>
      </c>
    </row>
    <row r="5897" spans="1:6" ht="26.25">
      <c r="A5897" s="41" t="s">
        <v>23397</v>
      </c>
      <c r="B5897" s="2">
        <v>89428</v>
      </c>
      <c r="C5897" s="150" t="s">
        <v>23621</v>
      </c>
      <c r="D5897" s="2" t="s">
        <v>35</v>
      </c>
      <c r="E5897" s="34">
        <v>17.02</v>
      </c>
      <c r="F5897" s="42">
        <v>0</v>
      </c>
    </row>
    <row r="5898" spans="1:6" ht="26.25">
      <c r="A5898" s="41" t="s">
        <v>23397</v>
      </c>
      <c r="B5898" s="2">
        <v>89382</v>
      </c>
      <c r="C5898" s="150" t="s">
        <v>23622</v>
      </c>
      <c r="D5898" s="2" t="s">
        <v>35</v>
      </c>
      <c r="E5898" s="34">
        <v>17.809999999999999</v>
      </c>
      <c r="F5898" s="42">
        <v>0</v>
      </c>
    </row>
    <row r="5899" spans="1:6" ht="26.25">
      <c r="A5899" s="41" t="s">
        <v>23397</v>
      </c>
      <c r="B5899" s="2">
        <v>89552</v>
      </c>
      <c r="C5899" s="150" t="s">
        <v>23623</v>
      </c>
      <c r="D5899" s="2" t="s">
        <v>35</v>
      </c>
      <c r="E5899" s="34">
        <v>21.35</v>
      </c>
      <c r="F5899" s="42">
        <v>0</v>
      </c>
    </row>
    <row r="5900" spans="1:6" ht="26.25">
      <c r="A5900" s="41" t="s">
        <v>23397</v>
      </c>
      <c r="B5900" s="2">
        <v>89435</v>
      </c>
      <c r="C5900" s="150" t="s">
        <v>23624</v>
      </c>
      <c r="D5900" s="2" t="s">
        <v>35</v>
      </c>
      <c r="E5900" s="34">
        <v>25.08</v>
      </c>
      <c r="F5900" s="42">
        <v>0</v>
      </c>
    </row>
    <row r="5901" spans="1:6" ht="26.25">
      <c r="A5901" s="41" t="s">
        <v>23397</v>
      </c>
      <c r="B5901" s="2">
        <v>89390</v>
      </c>
      <c r="C5901" s="150" t="s">
        <v>23625</v>
      </c>
      <c r="D5901" s="2" t="s">
        <v>35</v>
      </c>
      <c r="E5901" s="34">
        <v>26.02</v>
      </c>
      <c r="F5901" s="42">
        <v>0</v>
      </c>
    </row>
    <row r="5902" spans="1:6" ht="26.25">
      <c r="A5902" s="41" t="s">
        <v>23397</v>
      </c>
      <c r="B5902" s="2">
        <v>89568</v>
      </c>
      <c r="C5902" s="150" t="s">
        <v>23626</v>
      </c>
      <c r="D5902" s="2" t="s">
        <v>35</v>
      </c>
      <c r="E5902" s="34">
        <v>37.15</v>
      </c>
      <c r="F5902" s="42">
        <v>0</v>
      </c>
    </row>
    <row r="5903" spans="1:6" ht="26.25">
      <c r="A5903" s="41" t="s">
        <v>23397</v>
      </c>
      <c r="B5903" s="2">
        <v>103990</v>
      </c>
      <c r="C5903" s="150" t="s">
        <v>23627</v>
      </c>
      <c r="D5903" s="2" t="s">
        <v>35</v>
      </c>
      <c r="E5903" s="34">
        <v>41.48</v>
      </c>
      <c r="F5903" s="42">
        <v>0</v>
      </c>
    </row>
    <row r="5904" spans="1:6" ht="26.25">
      <c r="A5904" s="41" t="s">
        <v>23397</v>
      </c>
      <c r="B5904" s="2">
        <v>89594</v>
      </c>
      <c r="C5904" s="150" t="s">
        <v>23628</v>
      </c>
      <c r="D5904" s="2" t="s">
        <v>35</v>
      </c>
      <c r="E5904" s="34">
        <v>41.18</v>
      </c>
      <c r="F5904" s="42">
        <v>0</v>
      </c>
    </row>
    <row r="5905" spans="1:6" ht="26.25">
      <c r="A5905" s="41" t="s">
        <v>23397</v>
      </c>
      <c r="B5905" s="2">
        <v>103997</v>
      </c>
      <c r="C5905" s="150" t="s">
        <v>23629</v>
      </c>
      <c r="D5905" s="2" t="s">
        <v>35</v>
      </c>
      <c r="E5905" s="34">
        <v>46.23</v>
      </c>
      <c r="F5905" s="42">
        <v>0</v>
      </c>
    </row>
    <row r="5906" spans="1:6" ht="26.25">
      <c r="A5906" s="41" t="s">
        <v>23397</v>
      </c>
      <c r="B5906" s="2">
        <v>89609</v>
      </c>
      <c r="C5906" s="150" t="s">
        <v>23630</v>
      </c>
      <c r="D5906" s="2" t="s">
        <v>35</v>
      </c>
      <c r="E5906" s="34">
        <v>95.15</v>
      </c>
      <c r="F5906" s="42">
        <v>0</v>
      </c>
    </row>
    <row r="5907" spans="1:6" ht="26.25">
      <c r="A5907" s="41" t="s">
        <v>23397</v>
      </c>
      <c r="B5907" s="2">
        <v>89612</v>
      </c>
      <c r="C5907" s="150" t="s">
        <v>23631</v>
      </c>
      <c r="D5907" s="2" t="s">
        <v>35</v>
      </c>
      <c r="E5907" s="34">
        <v>186.03</v>
      </c>
      <c r="F5907" s="42">
        <v>0</v>
      </c>
    </row>
    <row r="5908" spans="1:6" ht="26.25">
      <c r="A5908" s="41" t="s">
        <v>23397</v>
      </c>
      <c r="B5908" s="2">
        <v>89615</v>
      </c>
      <c r="C5908" s="150" t="s">
        <v>23632</v>
      </c>
      <c r="D5908" s="2" t="s">
        <v>35</v>
      </c>
      <c r="E5908" s="34">
        <v>219.5</v>
      </c>
      <c r="F5908" s="42">
        <v>0</v>
      </c>
    </row>
    <row r="5909" spans="1:6" ht="26.25">
      <c r="A5909" s="41" t="s">
        <v>23633</v>
      </c>
      <c r="B5909" s="2">
        <v>89747</v>
      </c>
      <c r="C5909" s="150" t="s">
        <v>23634</v>
      </c>
      <c r="D5909" s="2" t="s">
        <v>35</v>
      </c>
      <c r="E5909" s="34">
        <v>31.33</v>
      </c>
      <c r="F5909" s="42">
        <v>0</v>
      </c>
    </row>
    <row r="5910" spans="1:6" ht="26.25">
      <c r="A5910" s="41" t="s">
        <v>23633</v>
      </c>
      <c r="B5910" s="2">
        <v>89656</v>
      </c>
      <c r="C5910" s="150" t="s">
        <v>23635</v>
      </c>
      <c r="D5910" s="2" t="s">
        <v>35</v>
      </c>
      <c r="E5910" s="34">
        <v>24.04</v>
      </c>
      <c r="F5910" s="42">
        <v>0</v>
      </c>
    </row>
    <row r="5911" spans="1:6" ht="26.25">
      <c r="A5911" s="41" t="s">
        <v>23633</v>
      </c>
      <c r="B5911" s="2">
        <v>89663</v>
      </c>
      <c r="C5911" s="150" t="s">
        <v>23636</v>
      </c>
      <c r="D5911" s="2" t="s">
        <v>35</v>
      </c>
      <c r="E5911" s="34">
        <v>32.06</v>
      </c>
      <c r="F5911" s="42">
        <v>0</v>
      </c>
    </row>
    <row r="5912" spans="1:6" ht="26.25">
      <c r="A5912" s="41" t="s">
        <v>23633</v>
      </c>
      <c r="B5912" s="2">
        <v>89759</v>
      </c>
      <c r="C5912" s="150" t="s">
        <v>23637</v>
      </c>
      <c r="D5912" s="2" t="s">
        <v>35</v>
      </c>
      <c r="E5912" s="34">
        <v>13.56</v>
      </c>
      <c r="F5912" s="42">
        <v>0</v>
      </c>
    </row>
    <row r="5913" spans="1:6" ht="26.25">
      <c r="A5913" s="41" t="s">
        <v>23633</v>
      </c>
      <c r="B5913" s="2">
        <v>89832</v>
      </c>
      <c r="C5913" s="150" t="s">
        <v>23638</v>
      </c>
      <c r="D5913" s="2" t="s">
        <v>35</v>
      </c>
      <c r="E5913" s="34">
        <v>43.62</v>
      </c>
      <c r="F5913" s="42">
        <v>0</v>
      </c>
    </row>
    <row r="5914" spans="1:6" ht="26.25">
      <c r="A5914" s="41" t="s">
        <v>23633</v>
      </c>
      <c r="B5914" s="2">
        <v>89666</v>
      </c>
      <c r="C5914" s="150" t="s">
        <v>23639</v>
      </c>
      <c r="D5914" s="2" t="s">
        <v>35</v>
      </c>
      <c r="E5914" s="34">
        <v>9.3000000000000007</v>
      </c>
      <c r="F5914" s="42">
        <v>0</v>
      </c>
    </row>
    <row r="5915" spans="1:6" ht="26.25">
      <c r="A5915" s="41" t="s">
        <v>23633</v>
      </c>
      <c r="B5915" s="2">
        <v>89678</v>
      </c>
      <c r="C5915" s="150" t="s">
        <v>23640</v>
      </c>
      <c r="D5915" s="2" t="s">
        <v>35</v>
      </c>
      <c r="E5915" s="34">
        <v>14.35</v>
      </c>
      <c r="F5915" s="42">
        <v>0</v>
      </c>
    </row>
    <row r="5916" spans="1:6" ht="26.25">
      <c r="A5916" s="41" t="s">
        <v>23633</v>
      </c>
      <c r="B5916" s="2">
        <v>89764</v>
      </c>
      <c r="C5916" s="150" t="s">
        <v>23641</v>
      </c>
      <c r="D5916" s="2" t="s">
        <v>35</v>
      </c>
      <c r="E5916" s="34">
        <v>39.35</v>
      </c>
      <c r="F5916" s="42">
        <v>0</v>
      </c>
    </row>
    <row r="5917" spans="1:6" ht="26.25">
      <c r="A5917" s="41" t="s">
        <v>23633</v>
      </c>
      <c r="B5917" s="2">
        <v>89689</v>
      </c>
      <c r="C5917" s="150" t="s">
        <v>23642</v>
      </c>
      <c r="D5917" s="2" t="s">
        <v>35</v>
      </c>
      <c r="E5917" s="34">
        <v>40.270000000000003</v>
      </c>
      <c r="F5917" s="42">
        <v>0</v>
      </c>
    </row>
    <row r="5918" spans="1:6" ht="26.25">
      <c r="A5918" s="41" t="s">
        <v>23633</v>
      </c>
      <c r="B5918" s="2">
        <v>89655</v>
      </c>
      <c r="C5918" s="150" t="s">
        <v>23643</v>
      </c>
      <c r="D5918" s="2" t="s">
        <v>35</v>
      </c>
      <c r="E5918" s="34">
        <v>25.68</v>
      </c>
      <c r="F5918" s="42">
        <v>0</v>
      </c>
    </row>
    <row r="5919" spans="1:6" ht="26.25">
      <c r="A5919" s="41" t="s">
        <v>23633</v>
      </c>
      <c r="B5919" s="2">
        <v>89662</v>
      </c>
      <c r="C5919" s="150" t="s">
        <v>23644</v>
      </c>
      <c r="D5919" s="2" t="s">
        <v>35</v>
      </c>
      <c r="E5919" s="34">
        <v>32.94</v>
      </c>
      <c r="F5919" s="42">
        <v>0</v>
      </c>
    </row>
    <row r="5920" spans="1:6" ht="26.25">
      <c r="A5920" s="41" t="s">
        <v>23633</v>
      </c>
      <c r="B5920" s="2">
        <v>89758</v>
      </c>
      <c r="C5920" s="150" t="s">
        <v>23645</v>
      </c>
      <c r="D5920" s="2" t="s">
        <v>35</v>
      </c>
      <c r="E5920" s="34">
        <v>38.81</v>
      </c>
      <c r="F5920" s="42">
        <v>0</v>
      </c>
    </row>
    <row r="5921" spans="1:6" ht="26.25">
      <c r="A5921" s="41" t="s">
        <v>23633</v>
      </c>
      <c r="B5921" s="2">
        <v>89676</v>
      </c>
      <c r="C5921" s="150" t="s">
        <v>23646</v>
      </c>
      <c r="D5921" s="2" t="s">
        <v>35</v>
      </c>
      <c r="E5921" s="34">
        <v>39.19</v>
      </c>
      <c r="F5921" s="42">
        <v>0</v>
      </c>
    </row>
    <row r="5922" spans="1:6" ht="26.25">
      <c r="A5922" s="41" t="s">
        <v>23633</v>
      </c>
      <c r="B5922" s="2">
        <v>89818</v>
      </c>
      <c r="C5922" s="150" t="s">
        <v>23647</v>
      </c>
      <c r="D5922" s="2" t="s">
        <v>35</v>
      </c>
      <c r="E5922" s="34">
        <v>54.31</v>
      </c>
      <c r="F5922" s="42">
        <v>0</v>
      </c>
    </row>
    <row r="5923" spans="1:6" ht="26.25">
      <c r="A5923" s="41" t="s">
        <v>23633</v>
      </c>
      <c r="B5923" s="2">
        <v>89763</v>
      </c>
      <c r="C5923" s="150" t="s">
        <v>23648</v>
      </c>
      <c r="D5923" s="2" t="s">
        <v>35</v>
      </c>
      <c r="E5923" s="34">
        <v>58.08</v>
      </c>
      <c r="F5923" s="42">
        <v>0</v>
      </c>
    </row>
    <row r="5924" spans="1:6" ht="26.25">
      <c r="A5924" s="41" t="s">
        <v>23633</v>
      </c>
      <c r="B5924" s="2">
        <v>89686</v>
      </c>
      <c r="C5924" s="150" t="s">
        <v>23649</v>
      </c>
      <c r="D5924" s="2" t="s">
        <v>35</v>
      </c>
      <c r="E5924" s="34">
        <v>59.04</v>
      </c>
      <c r="F5924" s="42">
        <v>0</v>
      </c>
    </row>
    <row r="5925" spans="1:6" ht="26.25">
      <c r="A5925" s="41" t="s">
        <v>23633</v>
      </c>
      <c r="B5925" s="2">
        <v>104029</v>
      </c>
      <c r="C5925" s="150" t="s">
        <v>23650</v>
      </c>
      <c r="D5925" s="2" t="s">
        <v>35</v>
      </c>
      <c r="E5925" s="34">
        <v>69.69</v>
      </c>
      <c r="F5925" s="42">
        <v>0</v>
      </c>
    </row>
    <row r="5926" spans="1:6" ht="26.25">
      <c r="A5926" s="41" t="s">
        <v>23633</v>
      </c>
      <c r="B5926" s="2">
        <v>89831</v>
      </c>
      <c r="C5926" s="150" t="s">
        <v>23651</v>
      </c>
      <c r="D5926" s="2" t="s">
        <v>35</v>
      </c>
      <c r="E5926" s="34">
        <v>65.56</v>
      </c>
      <c r="F5926" s="42">
        <v>0</v>
      </c>
    </row>
    <row r="5927" spans="1:6" ht="26.25">
      <c r="A5927" s="41" t="s">
        <v>23633</v>
      </c>
      <c r="B5927" s="2">
        <v>89668</v>
      </c>
      <c r="C5927" s="150" t="s">
        <v>23652</v>
      </c>
      <c r="D5927" s="2" t="s">
        <v>35</v>
      </c>
      <c r="E5927" s="34">
        <v>31.27</v>
      </c>
      <c r="F5927" s="42">
        <v>0</v>
      </c>
    </row>
    <row r="5928" spans="1:6" ht="26.25">
      <c r="A5928" s="41" t="s">
        <v>23633</v>
      </c>
      <c r="B5928" s="2">
        <v>89639</v>
      </c>
      <c r="C5928" s="150" t="s">
        <v>23653</v>
      </c>
      <c r="D5928" s="2" t="s">
        <v>35</v>
      </c>
      <c r="E5928" s="34">
        <v>14.75</v>
      </c>
      <c r="F5928" s="42">
        <v>0</v>
      </c>
    </row>
    <row r="5929" spans="1:6" ht="26.25">
      <c r="A5929" s="41" t="s">
        <v>23633</v>
      </c>
      <c r="B5929" s="2">
        <v>89721</v>
      </c>
      <c r="C5929" s="150" t="s">
        <v>23654</v>
      </c>
      <c r="D5929" s="2" t="s">
        <v>35</v>
      </c>
      <c r="E5929" s="34">
        <v>18.760000000000002</v>
      </c>
      <c r="F5929" s="42">
        <v>0</v>
      </c>
    </row>
    <row r="5930" spans="1:6" ht="26.25">
      <c r="A5930" s="41" t="s">
        <v>23633</v>
      </c>
      <c r="B5930" s="2">
        <v>89643</v>
      </c>
      <c r="C5930" s="150" t="s">
        <v>23655</v>
      </c>
      <c r="D5930" s="2" t="s">
        <v>35</v>
      </c>
      <c r="E5930" s="34">
        <v>19.850000000000001</v>
      </c>
      <c r="F5930" s="42">
        <v>0</v>
      </c>
    </row>
    <row r="5931" spans="1:6" ht="26.25">
      <c r="A5931" s="41" t="s">
        <v>23633</v>
      </c>
      <c r="B5931" s="2">
        <v>89727</v>
      </c>
      <c r="C5931" s="150" t="s">
        <v>23656</v>
      </c>
      <c r="D5931" s="2" t="s">
        <v>35</v>
      </c>
      <c r="E5931" s="34">
        <v>27.55</v>
      </c>
      <c r="F5931" s="42">
        <v>0</v>
      </c>
    </row>
    <row r="5932" spans="1:6" ht="26.25">
      <c r="A5932" s="41" t="s">
        <v>23633</v>
      </c>
      <c r="B5932" s="2">
        <v>89648</v>
      </c>
      <c r="C5932" s="150" t="s">
        <v>23657</v>
      </c>
      <c r="D5932" s="2" t="s">
        <v>35</v>
      </c>
      <c r="E5932" s="34">
        <v>28.81</v>
      </c>
      <c r="F5932" s="42">
        <v>0</v>
      </c>
    </row>
    <row r="5933" spans="1:6" ht="26.25">
      <c r="A5933" s="41" t="s">
        <v>23633</v>
      </c>
      <c r="B5933" s="2">
        <v>89749</v>
      </c>
      <c r="C5933" s="150" t="s">
        <v>23658</v>
      </c>
      <c r="D5933" s="2" t="s">
        <v>35</v>
      </c>
      <c r="E5933" s="34">
        <v>18.52</v>
      </c>
      <c r="F5933" s="42">
        <v>0</v>
      </c>
    </row>
    <row r="5934" spans="1:6" ht="26.25">
      <c r="A5934" s="41" t="s">
        <v>23633</v>
      </c>
      <c r="B5934" s="2">
        <v>89657</v>
      </c>
      <c r="C5934" s="150" t="s">
        <v>23659</v>
      </c>
      <c r="D5934" s="2" t="s">
        <v>35</v>
      </c>
      <c r="E5934" s="34">
        <v>15.56</v>
      </c>
      <c r="F5934" s="42">
        <v>0</v>
      </c>
    </row>
    <row r="5935" spans="1:6" ht="26.25">
      <c r="A5935" s="41" t="s">
        <v>23633</v>
      </c>
      <c r="B5935" s="2">
        <v>89664</v>
      </c>
      <c r="C5935" s="150" t="s">
        <v>23660</v>
      </c>
      <c r="D5935" s="2" t="s">
        <v>35</v>
      </c>
      <c r="E5935" s="34">
        <v>19.25</v>
      </c>
      <c r="F5935" s="42">
        <v>0</v>
      </c>
    </row>
    <row r="5936" spans="1:6" ht="26.25">
      <c r="A5936" s="41" t="s">
        <v>23633</v>
      </c>
      <c r="B5936" s="2">
        <v>89638</v>
      </c>
      <c r="C5936" s="150" t="s">
        <v>23661</v>
      </c>
      <c r="D5936" s="2" t="s">
        <v>35</v>
      </c>
      <c r="E5936" s="34">
        <v>14.11</v>
      </c>
      <c r="F5936" s="42">
        <v>0</v>
      </c>
    </row>
    <row r="5937" spans="1:6" ht="26.25">
      <c r="A5937" s="41" t="s">
        <v>23633</v>
      </c>
      <c r="B5937" s="2">
        <v>89720</v>
      </c>
      <c r="C5937" s="150" t="s">
        <v>23662</v>
      </c>
      <c r="D5937" s="2" t="s">
        <v>35</v>
      </c>
      <c r="E5937" s="34">
        <v>17.48</v>
      </c>
      <c r="F5937" s="42">
        <v>0</v>
      </c>
    </row>
    <row r="5938" spans="1:6" ht="26.25">
      <c r="A5938" s="41" t="s">
        <v>23633</v>
      </c>
      <c r="B5938" s="2">
        <v>89642</v>
      </c>
      <c r="C5938" s="150" t="s">
        <v>23663</v>
      </c>
      <c r="D5938" s="2" t="s">
        <v>35</v>
      </c>
      <c r="E5938" s="34">
        <v>18.57</v>
      </c>
      <c r="F5938" s="42">
        <v>0</v>
      </c>
    </row>
    <row r="5939" spans="1:6" ht="26.25">
      <c r="A5939" s="41" t="s">
        <v>23633</v>
      </c>
      <c r="B5939" s="2">
        <v>89725</v>
      </c>
      <c r="C5939" s="150" t="s">
        <v>23664</v>
      </c>
      <c r="D5939" s="2" t="s">
        <v>35</v>
      </c>
      <c r="E5939" s="34">
        <v>22.57</v>
      </c>
      <c r="F5939" s="42">
        <v>0</v>
      </c>
    </row>
    <row r="5940" spans="1:6" ht="26.25">
      <c r="A5940" s="41" t="s">
        <v>23633</v>
      </c>
      <c r="B5940" s="2">
        <v>89647</v>
      </c>
      <c r="C5940" s="150" t="s">
        <v>23665</v>
      </c>
      <c r="D5940" s="2" t="s">
        <v>35</v>
      </c>
      <c r="E5940" s="34">
        <v>23.83</v>
      </c>
      <c r="F5940" s="42">
        <v>0</v>
      </c>
    </row>
    <row r="5941" spans="1:6" ht="26.25">
      <c r="A5941" s="41" t="s">
        <v>23633</v>
      </c>
      <c r="B5941" s="2">
        <v>89780</v>
      </c>
      <c r="C5941" s="150" t="s">
        <v>23666</v>
      </c>
      <c r="D5941" s="2" t="s">
        <v>35</v>
      </c>
      <c r="E5941" s="34">
        <v>25.9</v>
      </c>
      <c r="F5941" s="42">
        <v>0</v>
      </c>
    </row>
    <row r="5942" spans="1:6" ht="26.25">
      <c r="A5942" s="41" t="s">
        <v>23633</v>
      </c>
      <c r="B5942" s="2">
        <v>89734</v>
      </c>
      <c r="C5942" s="150" t="s">
        <v>23667</v>
      </c>
      <c r="D5942" s="2" t="s">
        <v>35</v>
      </c>
      <c r="E5942" s="34">
        <v>31.76</v>
      </c>
      <c r="F5942" s="42">
        <v>0</v>
      </c>
    </row>
    <row r="5943" spans="1:6" ht="26.25">
      <c r="A5943" s="41" t="s">
        <v>23633</v>
      </c>
      <c r="B5943" s="2">
        <v>89650</v>
      </c>
      <c r="C5943" s="150" t="s">
        <v>23668</v>
      </c>
      <c r="D5943" s="2" t="s">
        <v>35</v>
      </c>
      <c r="E5943" s="34">
        <v>33.25</v>
      </c>
      <c r="F5943" s="42">
        <v>0</v>
      </c>
    </row>
    <row r="5944" spans="1:6" ht="26.25">
      <c r="A5944" s="41" t="s">
        <v>23633</v>
      </c>
      <c r="B5944" s="2">
        <v>89787</v>
      </c>
      <c r="C5944" s="150" t="s">
        <v>23669</v>
      </c>
      <c r="D5944" s="2" t="s">
        <v>35</v>
      </c>
      <c r="E5944" s="34">
        <v>38.15</v>
      </c>
      <c r="F5944" s="42">
        <v>0</v>
      </c>
    </row>
    <row r="5945" spans="1:6" ht="26.25">
      <c r="A5945" s="41" t="s">
        <v>23633</v>
      </c>
      <c r="B5945" s="2">
        <v>104024</v>
      </c>
      <c r="C5945" s="150" t="s">
        <v>23670</v>
      </c>
      <c r="D5945" s="2" t="s">
        <v>35</v>
      </c>
      <c r="E5945" s="34">
        <v>44.71</v>
      </c>
      <c r="F5945" s="42">
        <v>0</v>
      </c>
    </row>
    <row r="5946" spans="1:6" ht="26.25">
      <c r="A5946" s="41" t="s">
        <v>23633</v>
      </c>
      <c r="B5946" s="2">
        <v>89789</v>
      </c>
      <c r="C5946" s="150" t="s">
        <v>23671</v>
      </c>
      <c r="D5946" s="2" t="s">
        <v>35</v>
      </c>
      <c r="E5946" s="34">
        <v>69.7</v>
      </c>
      <c r="F5946" s="42">
        <v>0</v>
      </c>
    </row>
    <row r="5947" spans="1:6" ht="26.25">
      <c r="A5947" s="41" t="s">
        <v>23633</v>
      </c>
      <c r="B5947" s="2">
        <v>89791</v>
      </c>
      <c r="C5947" s="150" t="s">
        <v>23672</v>
      </c>
      <c r="D5947" s="2" t="s">
        <v>35</v>
      </c>
      <c r="E5947" s="34">
        <v>155.84</v>
      </c>
      <c r="F5947" s="42">
        <v>0</v>
      </c>
    </row>
    <row r="5948" spans="1:6" ht="26.25">
      <c r="A5948" s="41" t="s">
        <v>23633</v>
      </c>
      <c r="B5948" s="2">
        <v>89793</v>
      </c>
      <c r="C5948" s="150" t="s">
        <v>23673</v>
      </c>
      <c r="D5948" s="2" t="s">
        <v>35</v>
      </c>
      <c r="E5948" s="34">
        <v>223.91</v>
      </c>
      <c r="F5948" s="42">
        <v>0</v>
      </c>
    </row>
    <row r="5949" spans="1:6" ht="26.25">
      <c r="A5949" s="41" t="s">
        <v>23633</v>
      </c>
      <c r="B5949" s="2">
        <v>89637</v>
      </c>
      <c r="C5949" s="150" t="s">
        <v>23674</v>
      </c>
      <c r="D5949" s="2" t="s">
        <v>35</v>
      </c>
      <c r="E5949" s="34">
        <v>13.2</v>
      </c>
      <c r="F5949" s="42">
        <v>0</v>
      </c>
    </row>
    <row r="5950" spans="1:6" ht="26.25">
      <c r="A5950" s="41" t="s">
        <v>23633</v>
      </c>
      <c r="B5950" s="2">
        <v>89719</v>
      </c>
      <c r="C5950" s="150" t="s">
        <v>23675</v>
      </c>
      <c r="D5950" s="2" t="s">
        <v>35</v>
      </c>
      <c r="E5950" s="34">
        <v>15.88</v>
      </c>
      <c r="F5950" s="42">
        <v>0</v>
      </c>
    </row>
    <row r="5951" spans="1:6" ht="26.25">
      <c r="A5951" s="41" t="s">
        <v>23633</v>
      </c>
      <c r="B5951" s="2">
        <v>89641</v>
      </c>
      <c r="C5951" s="150" t="s">
        <v>23676</v>
      </c>
      <c r="D5951" s="2" t="s">
        <v>35</v>
      </c>
      <c r="E5951" s="34">
        <v>16.97</v>
      </c>
      <c r="F5951" s="42">
        <v>0</v>
      </c>
    </row>
    <row r="5952" spans="1:6" ht="26.25">
      <c r="A5952" s="41" t="s">
        <v>23633</v>
      </c>
      <c r="B5952" s="2">
        <v>89723</v>
      </c>
      <c r="C5952" s="150" t="s">
        <v>23677</v>
      </c>
      <c r="D5952" s="2" t="s">
        <v>35</v>
      </c>
      <c r="E5952" s="34">
        <v>23.23</v>
      </c>
      <c r="F5952" s="42">
        <v>0</v>
      </c>
    </row>
    <row r="5953" spans="1:6" ht="26.25">
      <c r="A5953" s="41" t="s">
        <v>23633</v>
      </c>
      <c r="B5953" s="2">
        <v>89646</v>
      </c>
      <c r="C5953" s="150" t="s">
        <v>23678</v>
      </c>
      <c r="D5953" s="2" t="s">
        <v>35</v>
      </c>
      <c r="E5953" s="34">
        <v>24.49</v>
      </c>
      <c r="F5953" s="42">
        <v>0</v>
      </c>
    </row>
    <row r="5954" spans="1:6" ht="26.25">
      <c r="A5954" s="41" t="s">
        <v>23633</v>
      </c>
      <c r="B5954" s="2">
        <v>89777</v>
      </c>
      <c r="C5954" s="150" t="s">
        <v>23679</v>
      </c>
      <c r="D5954" s="2" t="s">
        <v>35</v>
      </c>
      <c r="E5954" s="34">
        <v>27.54</v>
      </c>
      <c r="F5954" s="42">
        <v>0</v>
      </c>
    </row>
    <row r="5955" spans="1:6" ht="26.25">
      <c r="A5955" s="41" t="s">
        <v>23633</v>
      </c>
      <c r="B5955" s="2">
        <v>89729</v>
      </c>
      <c r="C5955" s="150" t="s">
        <v>23680</v>
      </c>
      <c r="D5955" s="2" t="s">
        <v>35</v>
      </c>
      <c r="E5955" s="34">
        <v>33.4</v>
      </c>
      <c r="F5955" s="42">
        <v>0</v>
      </c>
    </row>
    <row r="5956" spans="1:6" ht="26.25">
      <c r="A5956" s="41" t="s">
        <v>23633</v>
      </c>
      <c r="B5956" s="2">
        <v>89649</v>
      </c>
      <c r="C5956" s="150" t="s">
        <v>23681</v>
      </c>
      <c r="D5956" s="2" t="s">
        <v>35</v>
      </c>
      <c r="E5956" s="34">
        <v>34.89</v>
      </c>
      <c r="F5956" s="42">
        <v>0</v>
      </c>
    </row>
    <row r="5957" spans="1:6" ht="26.25">
      <c r="A5957" s="41" t="s">
        <v>23633</v>
      </c>
      <c r="B5957" s="2">
        <v>89781</v>
      </c>
      <c r="C5957" s="150" t="s">
        <v>23682</v>
      </c>
      <c r="D5957" s="2" t="s">
        <v>35</v>
      </c>
      <c r="E5957" s="34">
        <v>38.549999999999997</v>
      </c>
      <c r="F5957" s="42">
        <v>0</v>
      </c>
    </row>
    <row r="5958" spans="1:6" ht="26.25">
      <c r="A5958" s="41" t="s">
        <v>23633</v>
      </c>
      <c r="B5958" s="2">
        <v>104023</v>
      </c>
      <c r="C5958" s="150" t="s">
        <v>23683</v>
      </c>
      <c r="D5958" s="2" t="s">
        <v>35</v>
      </c>
      <c r="E5958" s="34">
        <v>45.11</v>
      </c>
      <c r="F5958" s="42">
        <v>0</v>
      </c>
    </row>
    <row r="5959" spans="1:6" ht="26.25">
      <c r="A5959" s="41" t="s">
        <v>23633</v>
      </c>
      <c r="B5959" s="2">
        <v>89788</v>
      </c>
      <c r="C5959" s="150" t="s">
        <v>23684</v>
      </c>
      <c r="D5959" s="2" t="s">
        <v>35</v>
      </c>
      <c r="E5959" s="34">
        <v>81.61</v>
      </c>
      <c r="F5959" s="42">
        <v>0</v>
      </c>
    </row>
    <row r="5960" spans="1:6" ht="26.25">
      <c r="A5960" s="41" t="s">
        <v>23633</v>
      </c>
      <c r="B5960" s="2">
        <v>89790</v>
      </c>
      <c r="C5960" s="150" t="s">
        <v>23685</v>
      </c>
      <c r="D5960" s="2" t="s">
        <v>35</v>
      </c>
      <c r="E5960" s="34">
        <v>161.22999999999999</v>
      </c>
      <c r="F5960" s="42">
        <v>0</v>
      </c>
    </row>
    <row r="5961" spans="1:6" ht="26.25">
      <c r="A5961" s="41" t="s">
        <v>23633</v>
      </c>
      <c r="B5961" s="2">
        <v>89792</v>
      </c>
      <c r="C5961" s="150" t="s">
        <v>23686</v>
      </c>
      <c r="D5961" s="2" t="s">
        <v>35</v>
      </c>
      <c r="E5961" s="34">
        <v>190.37</v>
      </c>
      <c r="F5961" s="42">
        <v>0</v>
      </c>
    </row>
    <row r="5962" spans="1:6" ht="26.25">
      <c r="A5962" s="41" t="s">
        <v>23633</v>
      </c>
      <c r="B5962" s="2">
        <v>89640</v>
      </c>
      <c r="C5962" s="150" t="s">
        <v>23687</v>
      </c>
      <c r="D5962" s="2" t="s">
        <v>35</v>
      </c>
      <c r="E5962" s="34">
        <v>21.65</v>
      </c>
      <c r="F5962" s="42">
        <v>0</v>
      </c>
    </row>
    <row r="5963" spans="1:6" ht="26.25">
      <c r="A5963" s="41" t="s">
        <v>23633</v>
      </c>
      <c r="B5963" s="2">
        <v>89644</v>
      </c>
      <c r="C5963" s="150" t="s">
        <v>23688</v>
      </c>
      <c r="D5963" s="2" t="s">
        <v>35</v>
      </c>
      <c r="E5963" s="34">
        <v>26.18</v>
      </c>
      <c r="F5963" s="42">
        <v>0</v>
      </c>
    </row>
    <row r="5964" spans="1:6" ht="26.25">
      <c r="A5964" s="41" t="s">
        <v>23633</v>
      </c>
      <c r="B5964" s="2">
        <v>89645</v>
      </c>
      <c r="C5964" s="150" t="s">
        <v>23689</v>
      </c>
      <c r="D5964" s="2" t="s">
        <v>35</v>
      </c>
      <c r="E5964" s="34">
        <v>35.630000000000003</v>
      </c>
      <c r="F5964" s="42">
        <v>0</v>
      </c>
    </row>
    <row r="5965" spans="1:6" ht="26.25">
      <c r="A5965" s="41" t="s">
        <v>23633</v>
      </c>
      <c r="B5965" s="2">
        <v>89652</v>
      </c>
      <c r="C5965" s="150" t="s">
        <v>23690</v>
      </c>
      <c r="D5965" s="2" t="s">
        <v>35</v>
      </c>
      <c r="E5965" s="34">
        <v>13.94</v>
      </c>
      <c r="F5965" s="42">
        <v>0</v>
      </c>
    </row>
    <row r="5966" spans="1:6" ht="26.25">
      <c r="A5966" s="41" t="s">
        <v>23633</v>
      </c>
      <c r="B5966" s="2">
        <v>89738</v>
      </c>
      <c r="C5966" s="150" t="s">
        <v>23691</v>
      </c>
      <c r="D5966" s="2" t="s">
        <v>35</v>
      </c>
      <c r="E5966" s="34">
        <v>18.59</v>
      </c>
      <c r="F5966" s="42">
        <v>0</v>
      </c>
    </row>
    <row r="5967" spans="1:6" ht="26.25">
      <c r="A5967" s="41" t="s">
        <v>23633</v>
      </c>
      <c r="B5967" s="2">
        <v>89659</v>
      </c>
      <c r="C5967" s="150" t="s">
        <v>23692</v>
      </c>
      <c r="D5967" s="2" t="s">
        <v>35</v>
      </c>
      <c r="E5967" s="34">
        <v>19.32</v>
      </c>
      <c r="F5967" s="42">
        <v>0</v>
      </c>
    </row>
    <row r="5968" spans="1:6" ht="26.25">
      <c r="A5968" s="41" t="s">
        <v>23633</v>
      </c>
      <c r="B5968" s="2">
        <v>89756</v>
      </c>
      <c r="C5968" s="150" t="s">
        <v>23693</v>
      </c>
      <c r="D5968" s="2" t="s">
        <v>35</v>
      </c>
      <c r="E5968" s="34">
        <v>25.31</v>
      </c>
      <c r="F5968" s="42">
        <v>0</v>
      </c>
    </row>
    <row r="5969" spans="1:6" ht="26.25">
      <c r="A5969" s="41" t="s">
        <v>23633</v>
      </c>
      <c r="B5969" s="2">
        <v>89672</v>
      </c>
      <c r="C5969" s="150" t="s">
        <v>23694</v>
      </c>
      <c r="D5969" s="2" t="s">
        <v>35</v>
      </c>
      <c r="E5969" s="34">
        <v>26.16</v>
      </c>
      <c r="F5969" s="42">
        <v>0</v>
      </c>
    </row>
    <row r="5970" spans="1:6" ht="26.25">
      <c r="A5970" s="41" t="s">
        <v>23633</v>
      </c>
      <c r="B5970" s="2">
        <v>89815</v>
      </c>
      <c r="C5970" s="150" t="s">
        <v>23695</v>
      </c>
      <c r="D5970" s="2" t="s">
        <v>35</v>
      </c>
      <c r="E5970" s="34">
        <v>29.57</v>
      </c>
      <c r="F5970" s="42">
        <v>0</v>
      </c>
    </row>
    <row r="5971" spans="1:6" ht="26.25">
      <c r="A5971" s="41" t="s">
        <v>23633</v>
      </c>
      <c r="B5971" s="2">
        <v>89761</v>
      </c>
      <c r="C5971" s="150" t="s">
        <v>23696</v>
      </c>
      <c r="D5971" s="2" t="s">
        <v>35</v>
      </c>
      <c r="E5971" s="34">
        <v>33.43</v>
      </c>
      <c r="F5971" s="42">
        <v>0</v>
      </c>
    </row>
    <row r="5972" spans="1:6" ht="26.25">
      <c r="A5972" s="41" t="s">
        <v>23633</v>
      </c>
      <c r="B5972" s="2">
        <v>89682</v>
      </c>
      <c r="C5972" s="150" t="s">
        <v>23697</v>
      </c>
      <c r="D5972" s="2" t="s">
        <v>35</v>
      </c>
      <c r="E5972" s="34">
        <v>34.43</v>
      </c>
      <c r="F5972" s="42">
        <v>0</v>
      </c>
    </row>
    <row r="5973" spans="1:6" ht="26.25">
      <c r="A5973" s="41" t="s">
        <v>23633</v>
      </c>
      <c r="B5973" s="2">
        <v>89824</v>
      </c>
      <c r="C5973" s="150" t="s">
        <v>23698</v>
      </c>
      <c r="D5973" s="2" t="s">
        <v>35</v>
      </c>
      <c r="E5973" s="34">
        <v>39.950000000000003</v>
      </c>
      <c r="F5973" s="42">
        <v>0</v>
      </c>
    </row>
    <row r="5974" spans="1:6" ht="26.25">
      <c r="A5974" s="41" t="s">
        <v>23633</v>
      </c>
      <c r="B5974" s="2">
        <v>104026</v>
      </c>
      <c r="C5974" s="150" t="s">
        <v>23699</v>
      </c>
      <c r="D5974" s="2" t="s">
        <v>35</v>
      </c>
      <c r="E5974" s="34">
        <v>44.32</v>
      </c>
      <c r="F5974" s="42">
        <v>0</v>
      </c>
    </row>
    <row r="5975" spans="1:6" ht="26.25">
      <c r="A5975" s="41" t="s">
        <v>23633</v>
      </c>
      <c r="B5975" s="2">
        <v>89740</v>
      </c>
      <c r="C5975" s="150" t="s">
        <v>23700</v>
      </c>
      <c r="D5975" s="2" t="s">
        <v>35</v>
      </c>
      <c r="E5975" s="34">
        <v>11.17</v>
      </c>
      <c r="F5975" s="42">
        <v>0</v>
      </c>
    </row>
    <row r="5976" spans="1:6" ht="26.25">
      <c r="A5976" s="41" t="s">
        <v>23633</v>
      </c>
      <c r="B5976" s="2">
        <v>89836</v>
      </c>
      <c r="C5976" s="150" t="s">
        <v>23701</v>
      </c>
      <c r="D5976" s="2" t="s">
        <v>35</v>
      </c>
      <c r="E5976" s="34">
        <v>200.13</v>
      </c>
      <c r="F5976" s="42">
        <v>0</v>
      </c>
    </row>
    <row r="5977" spans="1:6" ht="26.25">
      <c r="A5977" s="41" t="s">
        <v>23633</v>
      </c>
      <c r="B5977" s="2">
        <v>89653</v>
      </c>
      <c r="C5977" s="150" t="s">
        <v>23702</v>
      </c>
      <c r="D5977" s="2" t="s">
        <v>35</v>
      </c>
      <c r="E5977" s="34">
        <v>19.079999999999998</v>
      </c>
      <c r="F5977" s="42">
        <v>0</v>
      </c>
    </row>
    <row r="5978" spans="1:6" ht="26.25">
      <c r="A5978" s="41" t="s">
        <v>23633</v>
      </c>
      <c r="B5978" s="2">
        <v>89660</v>
      </c>
      <c r="C5978" s="150" t="s">
        <v>23703</v>
      </c>
      <c r="D5978" s="2" t="s">
        <v>35</v>
      </c>
      <c r="E5978" s="34">
        <v>11.92</v>
      </c>
      <c r="F5978" s="42">
        <v>0</v>
      </c>
    </row>
    <row r="5979" spans="1:6" ht="26.25">
      <c r="A5979" s="41" t="s">
        <v>23633</v>
      </c>
      <c r="B5979" s="2">
        <v>104028</v>
      </c>
      <c r="C5979" s="150" t="s">
        <v>23704</v>
      </c>
      <c r="D5979" s="2" t="s">
        <v>35</v>
      </c>
      <c r="E5979" s="34">
        <v>131.63</v>
      </c>
      <c r="F5979" s="42">
        <v>0</v>
      </c>
    </row>
    <row r="5980" spans="1:6" ht="26.25">
      <c r="A5980" s="41" t="s">
        <v>23633</v>
      </c>
      <c r="B5980" s="2">
        <v>89826</v>
      </c>
      <c r="C5980" s="150" t="s">
        <v>23705</v>
      </c>
      <c r="D5980" s="2" t="s">
        <v>35</v>
      </c>
      <c r="E5980" s="34">
        <v>127.5</v>
      </c>
      <c r="F5980" s="42">
        <v>0</v>
      </c>
    </row>
    <row r="5981" spans="1:6" ht="26.25">
      <c r="A5981" s="41" t="s">
        <v>23633</v>
      </c>
      <c r="B5981" s="2">
        <v>89651</v>
      </c>
      <c r="C5981" s="150" t="s">
        <v>23706</v>
      </c>
      <c r="D5981" s="2" t="s">
        <v>35</v>
      </c>
      <c r="E5981" s="34">
        <v>8.8699999999999992</v>
      </c>
      <c r="F5981" s="42">
        <v>0</v>
      </c>
    </row>
    <row r="5982" spans="1:6" ht="26.25">
      <c r="A5982" s="41" t="s">
        <v>23633</v>
      </c>
      <c r="B5982" s="2">
        <v>89736</v>
      </c>
      <c r="C5982" s="150" t="s">
        <v>23707</v>
      </c>
      <c r="D5982" s="2" t="s">
        <v>35</v>
      </c>
      <c r="E5982" s="34">
        <v>10.93</v>
      </c>
      <c r="F5982" s="42">
        <v>0</v>
      </c>
    </row>
    <row r="5983" spans="1:6" ht="26.25">
      <c r="A5983" s="41" t="s">
        <v>23633</v>
      </c>
      <c r="B5983" s="2">
        <v>89658</v>
      </c>
      <c r="C5983" s="150" t="s">
        <v>23708</v>
      </c>
      <c r="D5983" s="2" t="s">
        <v>35</v>
      </c>
      <c r="E5983" s="34">
        <v>11.66</v>
      </c>
      <c r="F5983" s="42">
        <v>0</v>
      </c>
    </row>
    <row r="5984" spans="1:6" ht="26.25">
      <c r="A5984" s="41" t="s">
        <v>23633</v>
      </c>
      <c r="B5984" s="2">
        <v>89755</v>
      </c>
      <c r="C5984" s="150" t="s">
        <v>23709</v>
      </c>
      <c r="D5984" s="2" t="s">
        <v>35</v>
      </c>
      <c r="E5984" s="34">
        <v>15.79</v>
      </c>
      <c r="F5984" s="42">
        <v>0</v>
      </c>
    </row>
    <row r="5985" spans="1:6" ht="26.25">
      <c r="A5985" s="41" t="s">
        <v>23633</v>
      </c>
      <c r="B5985" s="2">
        <v>89670</v>
      </c>
      <c r="C5985" s="150" t="s">
        <v>23710</v>
      </c>
      <c r="D5985" s="2" t="s">
        <v>35</v>
      </c>
      <c r="E5985" s="34">
        <v>16.64</v>
      </c>
      <c r="F5985" s="42">
        <v>0</v>
      </c>
    </row>
    <row r="5986" spans="1:6" ht="26.25">
      <c r="A5986" s="41" t="s">
        <v>23633</v>
      </c>
      <c r="B5986" s="2">
        <v>89794</v>
      </c>
      <c r="C5986" s="150" t="s">
        <v>23711</v>
      </c>
      <c r="D5986" s="2" t="s">
        <v>35</v>
      </c>
      <c r="E5986" s="34">
        <v>20.58</v>
      </c>
      <c r="F5986" s="42">
        <v>0</v>
      </c>
    </row>
    <row r="5987" spans="1:6" ht="26.25">
      <c r="A5987" s="41" t="s">
        <v>23633</v>
      </c>
      <c r="B5987" s="2">
        <v>89760</v>
      </c>
      <c r="C5987" s="150" t="s">
        <v>23712</v>
      </c>
      <c r="D5987" s="2" t="s">
        <v>35</v>
      </c>
      <c r="E5987" s="34">
        <v>24.44</v>
      </c>
      <c r="F5987" s="42">
        <v>0</v>
      </c>
    </row>
    <row r="5988" spans="1:6" ht="26.25">
      <c r="A5988" s="41" t="s">
        <v>23633</v>
      </c>
      <c r="B5988" s="2">
        <v>89680</v>
      </c>
      <c r="C5988" s="150" t="s">
        <v>23713</v>
      </c>
      <c r="D5988" s="2" t="s">
        <v>35</v>
      </c>
      <c r="E5988" s="34">
        <v>25.44</v>
      </c>
      <c r="F5988" s="42">
        <v>0</v>
      </c>
    </row>
    <row r="5989" spans="1:6" ht="26.25">
      <c r="A5989" s="41" t="s">
        <v>23633</v>
      </c>
      <c r="B5989" s="2">
        <v>89822</v>
      </c>
      <c r="C5989" s="150" t="s">
        <v>23714</v>
      </c>
      <c r="D5989" s="2" t="s">
        <v>35</v>
      </c>
      <c r="E5989" s="34">
        <v>26.74</v>
      </c>
      <c r="F5989" s="42">
        <v>0</v>
      </c>
    </row>
    <row r="5990" spans="1:6" ht="26.25">
      <c r="A5990" s="41" t="s">
        <v>23633</v>
      </c>
      <c r="B5990" s="2">
        <v>104025</v>
      </c>
      <c r="C5990" s="150" t="s">
        <v>23715</v>
      </c>
      <c r="D5990" s="2" t="s">
        <v>35</v>
      </c>
      <c r="E5990" s="34">
        <v>31.11</v>
      </c>
      <c r="F5990" s="42">
        <v>0</v>
      </c>
    </row>
    <row r="5991" spans="1:6" ht="26.25">
      <c r="A5991" s="41" t="s">
        <v>23633</v>
      </c>
      <c r="B5991" s="2">
        <v>89835</v>
      </c>
      <c r="C5991" s="150" t="s">
        <v>23716</v>
      </c>
      <c r="D5991" s="2" t="s">
        <v>35</v>
      </c>
      <c r="E5991" s="34">
        <v>45.45</v>
      </c>
      <c r="F5991" s="42">
        <v>0</v>
      </c>
    </row>
    <row r="5992" spans="1:6" ht="26.25">
      <c r="A5992" s="41" t="s">
        <v>23633</v>
      </c>
      <c r="B5992" s="2">
        <v>89838</v>
      </c>
      <c r="C5992" s="150" t="s">
        <v>23717</v>
      </c>
      <c r="D5992" s="2" t="s">
        <v>35</v>
      </c>
      <c r="E5992" s="34">
        <v>154.69999999999999</v>
      </c>
      <c r="F5992" s="42">
        <v>0</v>
      </c>
    </row>
    <row r="5993" spans="1:6" ht="26.25">
      <c r="A5993" s="41" t="s">
        <v>23633</v>
      </c>
      <c r="B5993" s="2">
        <v>89840</v>
      </c>
      <c r="C5993" s="150" t="s">
        <v>23718</v>
      </c>
      <c r="D5993" s="2" t="s">
        <v>35</v>
      </c>
      <c r="E5993" s="34">
        <v>182.07</v>
      </c>
      <c r="F5993" s="42">
        <v>0</v>
      </c>
    </row>
    <row r="5994" spans="1:6" ht="26.25">
      <c r="A5994" s="41" t="s">
        <v>23633</v>
      </c>
      <c r="B5994" s="2">
        <v>104015</v>
      </c>
      <c r="C5994" s="150" t="s">
        <v>23719</v>
      </c>
      <c r="D5994" s="2" t="s">
        <v>35</v>
      </c>
      <c r="E5994" s="34">
        <v>20.329999999999998</v>
      </c>
      <c r="F5994" s="42">
        <v>0</v>
      </c>
    </row>
    <row r="5995" spans="1:6" ht="26.25">
      <c r="A5995" s="41" t="s">
        <v>23633</v>
      </c>
      <c r="B5995" s="2">
        <v>104018</v>
      </c>
      <c r="C5995" s="150" t="s">
        <v>23720</v>
      </c>
      <c r="D5995" s="2" t="s">
        <v>35</v>
      </c>
      <c r="E5995" s="34">
        <v>25.24</v>
      </c>
      <c r="F5995" s="42">
        <v>0</v>
      </c>
    </row>
    <row r="5996" spans="1:6" ht="26.25">
      <c r="A5996" s="41" t="s">
        <v>23633</v>
      </c>
      <c r="B5996" s="2">
        <v>104016</v>
      </c>
      <c r="C5996" s="150" t="s">
        <v>23721</v>
      </c>
      <c r="D5996" s="2" t="s">
        <v>35</v>
      </c>
      <c r="E5996" s="34">
        <v>26.8</v>
      </c>
      <c r="F5996" s="42">
        <v>0</v>
      </c>
    </row>
    <row r="5997" spans="1:6" ht="26.25">
      <c r="A5997" s="41" t="s">
        <v>23633</v>
      </c>
      <c r="B5997" s="2">
        <v>104019</v>
      </c>
      <c r="C5997" s="150" t="s">
        <v>23722</v>
      </c>
      <c r="D5997" s="2" t="s">
        <v>35</v>
      </c>
      <c r="E5997" s="34">
        <v>48.75</v>
      </c>
      <c r="F5997" s="42">
        <v>0</v>
      </c>
    </row>
    <row r="5998" spans="1:6" ht="26.25">
      <c r="A5998" s="41" t="s">
        <v>23633</v>
      </c>
      <c r="B5998" s="2">
        <v>104017</v>
      </c>
      <c r="C5998" s="150" t="s">
        <v>23723</v>
      </c>
      <c r="D5998" s="2" t="s">
        <v>35</v>
      </c>
      <c r="E5998" s="34">
        <v>50.57</v>
      </c>
      <c r="F5998" s="42">
        <v>0</v>
      </c>
    </row>
    <row r="5999" spans="1:6" ht="26.25">
      <c r="A5999" s="41" t="s">
        <v>23633</v>
      </c>
      <c r="B5999" s="2">
        <v>104020</v>
      </c>
      <c r="C5999" s="150" t="s">
        <v>23724</v>
      </c>
      <c r="D5999" s="2" t="s">
        <v>35</v>
      </c>
      <c r="E5999" s="34">
        <v>58.32</v>
      </c>
      <c r="F5999" s="42">
        <v>0</v>
      </c>
    </row>
    <row r="6000" spans="1:6" ht="26.25">
      <c r="A6000" s="41" t="s">
        <v>23633</v>
      </c>
      <c r="B6000" s="2">
        <v>104030</v>
      </c>
      <c r="C6000" s="150" t="s">
        <v>23725</v>
      </c>
      <c r="D6000" s="2" t="s">
        <v>35</v>
      </c>
      <c r="E6000" s="34">
        <v>66.569999999999993</v>
      </c>
      <c r="F6000" s="42">
        <v>0</v>
      </c>
    </row>
    <row r="6001" spans="1:6" ht="26.25">
      <c r="A6001" s="41" t="s">
        <v>23633</v>
      </c>
      <c r="B6001" s="2">
        <v>89694</v>
      </c>
      <c r="C6001" s="150" t="s">
        <v>23726</v>
      </c>
      <c r="D6001" s="2" t="s">
        <v>35</v>
      </c>
      <c r="E6001" s="34">
        <v>23.62</v>
      </c>
      <c r="F6001" s="42">
        <v>0</v>
      </c>
    </row>
    <row r="6002" spans="1:6" ht="26.25">
      <c r="A6002" s="41" t="s">
        <v>23633</v>
      </c>
      <c r="B6002" s="2">
        <v>89700</v>
      </c>
      <c r="C6002" s="150" t="s">
        <v>23727</v>
      </c>
      <c r="D6002" s="2" t="s">
        <v>35</v>
      </c>
      <c r="E6002" s="34">
        <v>26.95</v>
      </c>
      <c r="F6002" s="42">
        <v>0</v>
      </c>
    </row>
    <row r="6003" spans="1:6" ht="26.25">
      <c r="A6003" s="41" t="s">
        <v>23633</v>
      </c>
      <c r="B6003" s="2">
        <v>89703</v>
      </c>
      <c r="C6003" s="150" t="s">
        <v>23728</v>
      </c>
      <c r="D6003" s="2" t="s">
        <v>35</v>
      </c>
      <c r="E6003" s="34">
        <v>51.96</v>
      </c>
      <c r="F6003" s="42">
        <v>0</v>
      </c>
    </row>
    <row r="6004" spans="1:6" ht="26.25">
      <c r="A6004" s="41" t="s">
        <v>23633</v>
      </c>
      <c r="B6004" s="2">
        <v>89691</v>
      </c>
      <c r="C6004" s="150" t="s">
        <v>23729</v>
      </c>
      <c r="D6004" s="2" t="s">
        <v>35</v>
      </c>
      <c r="E6004" s="34">
        <v>17.11</v>
      </c>
      <c r="F6004" s="42">
        <v>0</v>
      </c>
    </row>
    <row r="6005" spans="1:6" ht="26.25">
      <c r="A6005" s="41" t="s">
        <v>23633</v>
      </c>
      <c r="B6005" s="2">
        <v>89765</v>
      </c>
      <c r="C6005" s="150" t="s">
        <v>23730</v>
      </c>
      <c r="D6005" s="2" t="s">
        <v>35</v>
      </c>
      <c r="E6005" s="34">
        <v>20.72</v>
      </c>
      <c r="F6005" s="42">
        <v>0</v>
      </c>
    </row>
    <row r="6006" spans="1:6" ht="26.25">
      <c r="A6006" s="41" t="s">
        <v>23633</v>
      </c>
      <c r="B6006" s="2">
        <v>89697</v>
      </c>
      <c r="C6006" s="150" t="s">
        <v>23731</v>
      </c>
      <c r="D6006" s="2" t="s">
        <v>35</v>
      </c>
      <c r="E6006" s="34">
        <v>22.16</v>
      </c>
      <c r="F6006" s="42">
        <v>0</v>
      </c>
    </row>
    <row r="6007" spans="1:6" ht="26.25">
      <c r="A6007" s="41" t="s">
        <v>23633</v>
      </c>
      <c r="B6007" s="2">
        <v>89844</v>
      </c>
      <c r="C6007" s="150" t="s">
        <v>23732</v>
      </c>
      <c r="D6007" s="2" t="s">
        <v>35</v>
      </c>
      <c r="E6007" s="34">
        <v>66.02</v>
      </c>
      <c r="F6007" s="42">
        <v>0</v>
      </c>
    </row>
    <row r="6008" spans="1:6" ht="26.25">
      <c r="A6008" s="41" t="s">
        <v>23633</v>
      </c>
      <c r="B6008" s="2">
        <v>104022</v>
      </c>
      <c r="C6008" s="150" t="s">
        <v>23733</v>
      </c>
      <c r="D6008" s="2" t="s">
        <v>35</v>
      </c>
      <c r="E6008" s="34">
        <v>74.760000000000005</v>
      </c>
      <c r="F6008" s="42">
        <v>0</v>
      </c>
    </row>
    <row r="6009" spans="1:6" ht="26.25">
      <c r="A6009" s="41" t="s">
        <v>23633</v>
      </c>
      <c r="B6009" s="2">
        <v>89633</v>
      </c>
      <c r="C6009" s="150" t="s">
        <v>23734</v>
      </c>
      <c r="D6009" s="2" t="s">
        <v>38</v>
      </c>
      <c r="E6009" s="34">
        <v>32.479999999999997</v>
      </c>
      <c r="F6009" s="42">
        <v>0</v>
      </c>
    </row>
    <row r="6010" spans="1:6" ht="26.25">
      <c r="A6010" s="41" t="s">
        <v>23633</v>
      </c>
      <c r="B6010" s="2">
        <v>89716</v>
      </c>
      <c r="C6010" s="150" t="s">
        <v>23735</v>
      </c>
      <c r="D6010" s="2" t="s">
        <v>38</v>
      </c>
      <c r="E6010" s="34">
        <v>30.42</v>
      </c>
      <c r="F6010" s="42">
        <v>0</v>
      </c>
    </row>
    <row r="6011" spans="1:6" ht="26.25">
      <c r="A6011" s="41" t="s">
        <v>23633</v>
      </c>
      <c r="B6011" s="2">
        <v>89634</v>
      </c>
      <c r="C6011" s="150" t="s">
        <v>23736</v>
      </c>
      <c r="D6011" s="2" t="s">
        <v>38</v>
      </c>
      <c r="E6011" s="34">
        <v>45.23</v>
      </c>
      <c r="F6011" s="42">
        <v>0</v>
      </c>
    </row>
    <row r="6012" spans="1:6" ht="26.25">
      <c r="A6012" s="41" t="s">
        <v>23633</v>
      </c>
      <c r="B6012" s="2">
        <v>89717</v>
      </c>
      <c r="C6012" s="150" t="s">
        <v>23737</v>
      </c>
      <c r="D6012" s="2" t="s">
        <v>38</v>
      </c>
      <c r="E6012" s="34">
        <v>46.64</v>
      </c>
      <c r="F6012" s="42">
        <v>0</v>
      </c>
    </row>
    <row r="6013" spans="1:6" ht="26.25">
      <c r="A6013" s="41" t="s">
        <v>23633</v>
      </c>
      <c r="B6013" s="2">
        <v>89635</v>
      </c>
      <c r="C6013" s="150" t="s">
        <v>23738</v>
      </c>
      <c r="D6013" s="2" t="s">
        <v>38</v>
      </c>
      <c r="E6013" s="34">
        <v>64.099999999999994</v>
      </c>
      <c r="F6013" s="42">
        <v>0</v>
      </c>
    </row>
    <row r="6014" spans="1:6" ht="26.25">
      <c r="A6014" s="41" t="s">
        <v>23633</v>
      </c>
      <c r="B6014" s="2">
        <v>89770</v>
      </c>
      <c r="C6014" s="150" t="s">
        <v>23739</v>
      </c>
      <c r="D6014" s="2" t="s">
        <v>38</v>
      </c>
      <c r="E6014" s="34">
        <v>46.39</v>
      </c>
      <c r="F6014" s="42">
        <v>0</v>
      </c>
    </row>
    <row r="6015" spans="1:6" ht="26.25">
      <c r="A6015" s="41" t="s">
        <v>23633</v>
      </c>
      <c r="B6015" s="2">
        <v>89718</v>
      </c>
      <c r="C6015" s="150" t="s">
        <v>23740</v>
      </c>
      <c r="D6015" s="2" t="s">
        <v>38</v>
      </c>
      <c r="E6015" s="34">
        <v>59.32</v>
      </c>
      <c r="F6015" s="42">
        <v>0</v>
      </c>
    </row>
    <row r="6016" spans="1:6" ht="26.25">
      <c r="A6016" s="41" t="s">
        <v>23633</v>
      </c>
      <c r="B6016" s="2">
        <v>89636</v>
      </c>
      <c r="C6016" s="150" t="s">
        <v>23741</v>
      </c>
      <c r="D6016" s="2" t="s">
        <v>38</v>
      </c>
      <c r="E6016" s="34">
        <v>79.87</v>
      </c>
      <c r="F6016" s="42">
        <v>0</v>
      </c>
    </row>
    <row r="6017" spans="1:6" ht="26.25">
      <c r="A6017" s="41" t="s">
        <v>23633</v>
      </c>
      <c r="B6017" s="2">
        <v>89771</v>
      </c>
      <c r="C6017" s="150" t="s">
        <v>23742</v>
      </c>
      <c r="D6017" s="2" t="s">
        <v>38</v>
      </c>
      <c r="E6017" s="34">
        <v>61.85</v>
      </c>
      <c r="F6017" s="42">
        <v>0</v>
      </c>
    </row>
    <row r="6018" spans="1:6" ht="26.25">
      <c r="A6018" s="41" t="s">
        <v>23633</v>
      </c>
      <c r="B6018" s="2">
        <v>104021</v>
      </c>
      <c r="C6018" s="150" t="s">
        <v>23743</v>
      </c>
      <c r="D6018" s="2" t="s">
        <v>38</v>
      </c>
      <c r="E6018" s="34">
        <v>76.66</v>
      </c>
      <c r="F6018" s="42">
        <v>0</v>
      </c>
    </row>
    <row r="6019" spans="1:6" ht="26.25">
      <c r="A6019" s="41" t="s">
        <v>23633</v>
      </c>
      <c r="B6019" s="2">
        <v>89772</v>
      </c>
      <c r="C6019" s="150" t="s">
        <v>23744</v>
      </c>
      <c r="D6019" s="2" t="s">
        <v>38</v>
      </c>
      <c r="E6019" s="34">
        <v>90.05</v>
      </c>
      <c r="F6019" s="42">
        <v>0</v>
      </c>
    </row>
    <row r="6020" spans="1:6" ht="26.25">
      <c r="A6020" s="41" t="s">
        <v>23633</v>
      </c>
      <c r="B6020" s="2">
        <v>89773</v>
      </c>
      <c r="C6020" s="150" t="s">
        <v>23745</v>
      </c>
      <c r="D6020" s="2" t="s">
        <v>38</v>
      </c>
      <c r="E6020" s="34">
        <v>144.83000000000001</v>
      </c>
      <c r="F6020" s="42">
        <v>0</v>
      </c>
    </row>
    <row r="6021" spans="1:6" ht="26.25">
      <c r="A6021" s="41" t="s">
        <v>23633</v>
      </c>
      <c r="B6021" s="2">
        <v>89775</v>
      </c>
      <c r="C6021" s="150" t="s">
        <v>23746</v>
      </c>
      <c r="D6021" s="2" t="s">
        <v>38</v>
      </c>
      <c r="E6021" s="34">
        <v>226.02</v>
      </c>
      <c r="F6021" s="42">
        <v>0</v>
      </c>
    </row>
    <row r="6022" spans="1:6" ht="26.25">
      <c r="A6022" s="41" t="s">
        <v>23633</v>
      </c>
      <c r="B6022" s="2">
        <v>89767</v>
      </c>
      <c r="C6022" s="150" t="s">
        <v>23747</v>
      </c>
      <c r="D6022" s="2" t="s">
        <v>35</v>
      </c>
      <c r="E6022" s="34">
        <v>24.98</v>
      </c>
      <c r="F6022" s="42">
        <v>0</v>
      </c>
    </row>
    <row r="6023" spans="1:6" ht="26.25">
      <c r="A6023" s="41" t="s">
        <v>23633</v>
      </c>
      <c r="B6023" s="2">
        <v>89695</v>
      </c>
      <c r="C6023" s="150" t="s">
        <v>23748</v>
      </c>
      <c r="D6023" s="2" t="s">
        <v>35</v>
      </c>
      <c r="E6023" s="34">
        <v>20.61</v>
      </c>
      <c r="F6023" s="42">
        <v>0</v>
      </c>
    </row>
    <row r="6024" spans="1:6" ht="26.25">
      <c r="A6024" s="41" t="s">
        <v>23633</v>
      </c>
      <c r="B6024" s="2">
        <v>89702</v>
      </c>
      <c r="C6024" s="150" t="s">
        <v>23749</v>
      </c>
      <c r="D6024" s="2" t="s">
        <v>35</v>
      </c>
      <c r="E6024" s="34">
        <v>26.42</v>
      </c>
      <c r="F6024" s="42">
        <v>0</v>
      </c>
    </row>
    <row r="6025" spans="1:6" ht="26.25">
      <c r="A6025" s="41" t="s">
        <v>23633</v>
      </c>
      <c r="B6025" s="2">
        <v>89768</v>
      </c>
      <c r="C6025" s="150" t="s">
        <v>23750</v>
      </c>
      <c r="D6025" s="2" t="s">
        <v>35</v>
      </c>
      <c r="E6025" s="34">
        <v>29.04</v>
      </c>
      <c r="F6025" s="42">
        <v>0</v>
      </c>
    </row>
    <row r="6026" spans="1:6" ht="26.25">
      <c r="A6026" s="41" t="s">
        <v>23633</v>
      </c>
      <c r="B6026" s="2">
        <v>89842</v>
      </c>
      <c r="C6026" s="150" t="s">
        <v>23751</v>
      </c>
      <c r="D6026" s="2" t="s">
        <v>35</v>
      </c>
      <c r="E6026" s="34">
        <v>52.6</v>
      </c>
      <c r="F6026" s="42">
        <v>0</v>
      </c>
    </row>
    <row r="6027" spans="1:6" ht="26.25">
      <c r="A6027" s="41" t="s">
        <v>23633</v>
      </c>
      <c r="B6027" s="2">
        <v>89845</v>
      </c>
      <c r="C6027" s="150" t="s">
        <v>23752</v>
      </c>
      <c r="D6027" s="2" t="s">
        <v>35</v>
      </c>
      <c r="E6027" s="34">
        <v>102.66</v>
      </c>
      <c r="F6027" s="42">
        <v>0</v>
      </c>
    </row>
    <row r="6028" spans="1:6" ht="26.25">
      <c r="A6028" s="41" t="s">
        <v>23633</v>
      </c>
      <c r="B6028" s="2">
        <v>89846</v>
      </c>
      <c r="C6028" s="150" t="s">
        <v>23753</v>
      </c>
      <c r="D6028" s="2" t="s">
        <v>35</v>
      </c>
      <c r="E6028" s="34">
        <v>216.83</v>
      </c>
      <c r="F6028" s="42">
        <v>0</v>
      </c>
    </row>
    <row r="6029" spans="1:6" ht="26.25">
      <c r="A6029" s="41" t="s">
        <v>23633</v>
      </c>
      <c r="B6029" s="2">
        <v>89847</v>
      </c>
      <c r="C6029" s="150" t="s">
        <v>23754</v>
      </c>
      <c r="D6029" s="2" t="s">
        <v>35</v>
      </c>
      <c r="E6029" s="34">
        <v>258.47000000000003</v>
      </c>
      <c r="F6029" s="42">
        <v>0</v>
      </c>
    </row>
    <row r="6030" spans="1:6" ht="26.25">
      <c r="A6030" s="41" t="s">
        <v>23633</v>
      </c>
      <c r="B6030" s="2">
        <v>89705</v>
      </c>
      <c r="C6030" s="150" t="s">
        <v>23755</v>
      </c>
      <c r="D6030" s="2" t="s">
        <v>35</v>
      </c>
      <c r="E6030" s="34">
        <v>30.73</v>
      </c>
      <c r="F6030" s="42">
        <v>0</v>
      </c>
    </row>
    <row r="6031" spans="1:6" ht="26.25">
      <c r="A6031" s="41" t="s">
        <v>23633</v>
      </c>
      <c r="B6031" s="2">
        <v>89769</v>
      </c>
      <c r="C6031" s="150" t="s">
        <v>23756</v>
      </c>
      <c r="D6031" s="2" t="s">
        <v>35</v>
      </c>
      <c r="E6031" s="34">
        <v>60.35</v>
      </c>
      <c r="F6031" s="42">
        <v>0</v>
      </c>
    </row>
    <row r="6032" spans="1:6" ht="26.25">
      <c r="A6032" s="41" t="s">
        <v>23633</v>
      </c>
      <c r="B6032" s="2">
        <v>89706</v>
      </c>
      <c r="C6032" s="150" t="s">
        <v>23757</v>
      </c>
      <c r="D6032" s="2" t="s">
        <v>35</v>
      </c>
      <c r="E6032" s="34">
        <v>62.34</v>
      </c>
      <c r="F6032" s="42">
        <v>0</v>
      </c>
    </row>
    <row r="6033" spans="1:6" ht="26.25">
      <c r="A6033" s="41" t="s">
        <v>23633</v>
      </c>
      <c r="B6033" s="2">
        <v>89741</v>
      </c>
      <c r="C6033" s="150" t="s">
        <v>23758</v>
      </c>
      <c r="D6033" s="2" t="s">
        <v>35</v>
      </c>
      <c r="E6033" s="34">
        <v>24.87</v>
      </c>
      <c r="F6033" s="42">
        <v>0</v>
      </c>
    </row>
    <row r="6034" spans="1:6" ht="26.25">
      <c r="A6034" s="41" t="s">
        <v>23633</v>
      </c>
      <c r="B6034" s="2">
        <v>89757</v>
      </c>
      <c r="C6034" s="150" t="s">
        <v>23759</v>
      </c>
      <c r="D6034" s="2" t="s">
        <v>35</v>
      </c>
      <c r="E6034" s="34">
        <v>32.200000000000003</v>
      </c>
      <c r="F6034" s="42">
        <v>0</v>
      </c>
    </row>
    <row r="6035" spans="1:6" ht="26.25">
      <c r="A6035" s="41" t="s">
        <v>23633</v>
      </c>
      <c r="B6035" s="2">
        <v>104027</v>
      </c>
      <c r="C6035" s="150" t="s">
        <v>23760</v>
      </c>
      <c r="D6035" s="2" t="s">
        <v>35</v>
      </c>
      <c r="E6035" s="34">
        <v>65.86</v>
      </c>
      <c r="F6035" s="42">
        <v>0</v>
      </c>
    </row>
    <row r="6036" spans="1:6" ht="26.25">
      <c r="A6036" s="41" t="s">
        <v>23633</v>
      </c>
      <c r="B6036" s="2">
        <v>89837</v>
      </c>
      <c r="C6036" s="150" t="s">
        <v>23761</v>
      </c>
      <c r="D6036" s="2" t="s">
        <v>35</v>
      </c>
      <c r="E6036" s="34">
        <v>134.75</v>
      </c>
      <c r="F6036" s="42">
        <v>0</v>
      </c>
    </row>
    <row r="6037" spans="1:6" ht="26.25">
      <c r="A6037" s="41" t="s">
        <v>23633</v>
      </c>
      <c r="B6037" s="2">
        <v>89839</v>
      </c>
      <c r="C6037" s="150" t="s">
        <v>23762</v>
      </c>
      <c r="D6037" s="2" t="s">
        <v>35</v>
      </c>
      <c r="E6037" s="34">
        <v>175.14</v>
      </c>
      <c r="F6037" s="42">
        <v>0</v>
      </c>
    </row>
    <row r="6038" spans="1:6" ht="26.25">
      <c r="A6038" s="41" t="s">
        <v>23633</v>
      </c>
      <c r="B6038" s="2">
        <v>89841</v>
      </c>
      <c r="C6038" s="150" t="s">
        <v>23763</v>
      </c>
      <c r="D6038" s="2" t="s">
        <v>35</v>
      </c>
      <c r="E6038" s="34">
        <v>265</v>
      </c>
      <c r="F6038" s="42">
        <v>0</v>
      </c>
    </row>
    <row r="6039" spans="1:6" ht="26.25">
      <c r="A6039" s="41" t="s">
        <v>23633</v>
      </c>
      <c r="B6039" s="2">
        <v>89654</v>
      </c>
      <c r="C6039" s="150" t="s">
        <v>23764</v>
      </c>
      <c r="D6039" s="2" t="s">
        <v>35</v>
      </c>
      <c r="E6039" s="34">
        <v>21.83</v>
      </c>
      <c r="F6039" s="42">
        <v>0</v>
      </c>
    </row>
    <row r="6040" spans="1:6" ht="26.25">
      <c r="A6040" s="41" t="s">
        <v>23633</v>
      </c>
      <c r="B6040" s="2">
        <v>89661</v>
      </c>
      <c r="C6040" s="150" t="s">
        <v>23765</v>
      </c>
      <c r="D6040" s="2" t="s">
        <v>35</v>
      </c>
      <c r="E6040" s="34">
        <v>25.6</v>
      </c>
      <c r="F6040" s="42">
        <v>0</v>
      </c>
    </row>
    <row r="6041" spans="1:6" ht="26.25">
      <c r="A6041" s="41" t="s">
        <v>23633</v>
      </c>
      <c r="B6041" s="2">
        <v>89674</v>
      </c>
      <c r="C6041" s="150" t="s">
        <v>23766</v>
      </c>
      <c r="D6041" s="2" t="s">
        <v>35</v>
      </c>
      <c r="E6041" s="34">
        <v>33.049999999999997</v>
      </c>
      <c r="F6041" s="42">
        <v>0</v>
      </c>
    </row>
    <row r="6042" spans="1:6" ht="26.25">
      <c r="A6042" s="41" t="s">
        <v>23633</v>
      </c>
      <c r="B6042" s="2">
        <v>89816</v>
      </c>
      <c r="C6042" s="150" t="s">
        <v>23767</v>
      </c>
      <c r="D6042" s="2" t="s">
        <v>35</v>
      </c>
      <c r="E6042" s="34">
        <v>42.44</v>
      </c>
      <c r="F6042" s="42">
        <v>0</v>
      </c>
    </row>
    <row r="6043" spans="1:6" ht="26.25">
      <c r="A6043" s="41" t="s">
        <v>23633</v>
      </c>
      <c r="B6043" s="2">
        <v>89762</v>
      </c>
      <c r="C6043" s="150" t="s">
        <v>23768</v>
      </c>
      <c r="D6043" s="2" t="s">
        <v>35</v>
      </c>
      <c r="E6043" s="34">
        <v>46.3</v>
      </c>
      <c r="F6043" s="42">
        <v>0</v>
      </c>
    </row>
    <row r="6044" spans="1:6" ht="26.25">
      <c r="A6044" s="41" t="s">
        <v>23633</v>
      </c>
      <c r="B6044" s="2">
        <v>89684</v>
      </c>
      <c r="C6044" s="150" t="s">
        <v>23769</v>
      </c>
      <c r="D6044" s="2" t="s">
        <v>35</v>
      </c>
      <c r="E6044" s="34">
        <v>47.3</v>
      </c>
      <c r="F6044" s="42">
        <v>0</v>
      </c>
    </row>
    <row r="6045" spans="1:6" ht="26.25">
      <c r="A6045" s="41" t="s">
        <v>23633</v>
      </c>
      <c r="B6045" s="2">
        <v>89828</v>
      </c>
      <c r="C6045" s="150" t="s">
        <v>23770</v>
      </c>
      <c r="D6045" s="2" t="s">
        <v>35</v>
      </c>
      <c r="E6045" s="34">
        <v>61.49</v>
      </c>
      <c r="F6045" s="42">
        <v>0</v>
      </c>
    </row>
    <row r="6046" spans="1:6" ht="26.25">
      <c r="A6046" s="41" t="s">
        <v>23771</v>
      </c>
      <c r="B6046" s="2">
        <v>89546</v>
      </c>
      <c r="C6046" s="150" t="s">
        <v>23772</v>
      </c>
      <c r="D6046" s="2" t="s">
        <v>35</v>
      </c>
      <c r="E6046" s="34">
        <v>12.18</v>
      </c>
      <c r="F6046" s="42">
        <v>0</v>
      </c>
    </row>
    <row r="6047" spans="1:6" ht="26.25">
      <c r="A6047" s="41" t="s">
        <v>23771</v>
      </c>
      <c r="B6047" s="2">
        <v>89482</v>
      </c>
      <c r="C6047" s="150" t="s">
        <v>23773</v>
      </c>
      <c r="D6047" s="2" t="s">
        <v>35</v>
      </c>
      <c r="E6047" s="34">
        <v>45.79</v>
      </c>
      <c r="F6047" s="42">
        <v>0</v>
      </c>
    </row>
    <row r="6048" spans="1:6" ht="26.25">
      <c r="A6048" s="41" t="s">
        <v>23771</v>
      </c>
      <c r="B6048" s="2">
        <v>89491</v>
      </c>
      <c r="C6048" s="150" t="s">
        <v>23774</v>
      </c>
      <c r="D6048" s="2" t="s">
        <v>35</v>
      </c>
      <c r="E6048" s="34">
        <v>111.12</v>
      </c>
      <c r="F6048" s="42">
        <v>0</v>
      </c>
    </row>
    <row r="6049" spans="1:6" ht="26.25">
      <c r="A6049" s="41" t="s">
        <v>23771</v>
      </c>
      <c r="B6049" s="2">
        <v>104178</v>
      </c>
      <c r="C6049" s="150" t="s">
        <v>23775</v>
      </c>
      <c r="D6049" s="2" t="s">
        <v>35</v>
      </c>
      <c r="E6049" s="34">
        <v>24.09</v>
      </c>
      <c r="F6049" s="42">
        <v>0</v>
      </c>
    </row>
    <row r="6050" spans="1:6" ht="26.25">
      <c r="A6050" s="41" t="s">
        <v>23771</v>
      </c>
      <c r="B6050" s="2">
        <v>104179</v>
      </c>
      <c r="C6050" s="150" t="s">
        <v>23776</v>
      </c>
      <c r="D6050" s="2" t="s">
        <v>35</v>
      </c>
      <c r="E6050" s="34">
        <v>90.95</v>
      </c>
      <c r="F6050" s="42">
        <v>0</v>
      </c>
    </row>
    <row r="6051" spans="1:6" ht="39">
      <c r="A6051" s="41" t="s">
        <v>23771</v>
      </c>
      <c r="B6051" s="2">
        <v>89587</v>
      </c>
      <c r="C6051" s="150" t="s">
        <v>23777</v>
      </c>
      <c r="D6051" s="2" t="s">
        <v>35</v>
      </c>
      <c r="E6051" s="34">
        <v>57.63</v>
      </c>
      <c r="F6051" s="42">
        <v>0</v>
      </c>
    </row>
    <row r="6052" spans="1:6" ht="26.25">
      <c r="A6052" s="41" t="s">
        <v>23771</v>
      </c>
      <c r="B6052" s="2">
        <v>89535</v>
      </c>
      <c r="C6052" s="150" t="s">
        <v>23778</v>
      </c>
      <c r="D6052" s="2" t="s">
        <v>35</v>
      </c>
      <c r="E6052" s="34">
        <v>47.14</v>
      </c>
      <c r="F6052" s="42">
        <v>0</v>
      </c>
    </row>
    <row r="6053" spans="1:6" ht="39">
      <c r="A6053" s="41" t="s">
        <v>23771</v>
      </c>
      <c r="B6053" s="2">
        <v>89592</v>
      </c>
      <c r="C6053" s="150" t="s">
        <v>23779</v>
      </c>
      <c r="D6053" s="2" t="s">
        <v>35</v>
      </c>
      <c r="E6053" s="34">
        <v>177.19</v>
      </c>
      <c r="F6053" s="42">
        <v>0</v>
      </c>
    </row>
    <row r="6054" spans="1:6" ht="26.25">
      <c r="A6054" s="41" t="s">
        <v>23771</v>
      </c>
      <c r="B6054" s="2">
        <v>104169</v>
      </c>
      <c r="C6054" s="150" t="s">
        <v>23780</v>
      </c>
      <c r="D6054" s="2" t="s">
        <v>35</v>
      </c>
      <c r="E6054" s="34">
        <v>161.80000000000001</v>
      </c>
      <c r="F6054" s="42">
        <v>0</v>
      </c>
    </row>
    <row r="6055" spans="1:6" ht="39">
      <c r="A6055" s="41" t="s">
        <v>23771</v>
      </c>
      <c r="B6055" s="2">
        <v>89583</v>
      </c>
      <c r="C6055" s="150" t="s">
        <v>23781</v>
      </c>
      <c r="D6055" s="2" t="s">
        <v>35</v>
      </c>
      <c r="E6055" s="34">
        <v>48.88</v>
      </c>
      <c r="F6055" s="42">
        <v>0</v>
      </c>
    </row>
    <row r="6056" spans="1:6" ht="26.25">
      <c r="A6056" s="41" t="s">
        <v>23771</v>
      </c>
      <c r="B6056" s="2">
        <v>89526</v>
      </c>
      <c r="C6056" s="150" t="s">
        <v>23782</v>
      </c>
      <c r="D6056" s="2" t="s">
        <v>35</v>
      </c>
      <c r="E6056" s="34">
        <v>43.08</v>
      </c>
      <c r="F6056" s="42">
        <v>0</v>
      </c>
    </row>
    <row r="6057" spans="1:6" ht="26.25">
      <c r="A6057" s="41" t="s">
        <v>23771</v>
      </c>
      <c r="B6057" s="2">
        <v>95695</v>
      </c>
      <c r="C6057" s="150" t="s">
        <v>23783</v>
      </c>
      <c r="D6057" s="2" t="s">
        <v>35</v>
      </c>
      <c r="E6057" s="34">
        <v>69.760000000000005</v>
      </c>
      <c r="F6057" s="42">
        <v>0</v>
      </c>
    </row>
    <row r="6058" spans="1:6" ht="26.25">
      <c r="A6058" s="41" t="s">
        <v>23771</v>
      </c>
      <c r="B6058" s="2">
        <v>95694</v>
      </c>
      <c r="C6058" s="150" t="s">
        <v>23784</v>
      </c>
      <c r="D6058" s="2" t="s">
        <v>35</v>
      </c>
      <c r="E6058" s="34">
        <v>59.27</v>
      </c>
      <c r="F6058" s="42">
        <v>0</v>
      </c>
    </row>
    <row r="6059" spans="1:6" ht="26.25">
      <c r="A6059" s="41" t="s">
        <v>23771</v>
      </c>
      <c r="B6059" s="2">
        <v>89585</v>
      </c>
      <c r="C6059" s="150" t="s">
        <v>23785</v>
      </c>
      <c r="D6059" s="2" t="s">
        <v>35</v>
      </c>
      <c r="E6059" s="34">
        <v>52.61</v>
      </c>
      <c r="F6059" s="42">
        <v>0</v>
      </c>
    </row>
    <row r="6060" spans="1:6" ht="26.25">
      <c r="A6060" s="41" t="s">
        <v>23771</v>
      </c>
      <c r="B6060" s="2">
        <v>89531</v>
      </c>
      <c r="C6060" s="150" t="s">
        <v>23786</v>
      </c>
      <c r="D6060" s="2" t="s">
        <v>35</v>
      </c>
      <c r="E6060" s="34">
        <v>42.12</v>
      </c>
      <c r="F6060" s="42">
        <v>0</v>
      </c>
    </row>
    <row r="6061" spans="1:6" ht="26.25">
      <c r="A6061" s="41" t="s">
        <v>23771</v>
      </c>
      <c r="B6061" s="2">
        <v>89591</v>
      </c>
      <c r="C6061" s="150" t="s">
        <v>23787</v>
      </c>
      <c r="D6061" s="2" t="s">
        <v>35</v>
      </c>
      <c r="E6061" s="34">
        <v>145.72999999999999</v>
      </c>
      <c r="F6061" s="42">
        <v>0</v>
      </c>
    </row>
    <row r="6062" spans="1:6" ht="26.25">
      <c r="A6062" s="41" t="s">
        <v>23771</v>
      </c>
      <c r="B6062" s="2">
        <v>104168</v>
      </c>
      <c r="C6062" s="150" t="s">
        <v>23788</v>
      </c>
      <c r="D6062" s="2" t="s">
        <v>35</v>
      </c>
      <c r="E6062" s="34">
        <v>130.34</v>
      </c>
      <c r="F6062" s="42">
        <v>0</v>
      </c>
    </row>
    <row r="6063" spans="1:6" ht="26.25">
      <c r="A6063" s="41" t="s">
        <v>23771</v>
      </c>
      <c r="B6063" s="2">
        <v>89516</v>
      </c>
      <c r="C6063" s="150" t="s">
        <v>23789</v>
      </c>
      <c r="D6063" s="2" t="s">
        <v>35</v>
      </c>
      <c r="E6063" s="34">
        <v>9.7100000000000009</v>
      </c>
      <c r="F6063" s="42">
        <v>0</v>
      </c>
    </row>
    <row r="6064" spans="1:6" ht="26.25">
      <c r="A6064" s="41" t="s">
        <v>23771</v>
      </c>
      <c r="B6064" s="2">
        <v>89520</v>
      </c>
      <c r="C6064" s="150" t="s">
        <v>23790</v>
      </c>
      <c r="D6064" s="2" t="s">
        <v>35</v>
      </c>
      <c r="E6064" s="34">
        <v>17.46</v>
      </c>
      <c r="F6064" s="42">
        <v>0</v>
      </c>
    </row>
    <row r="6065" spans="1:6" ht="26.25">
      <c r="A6065" s="41" t="s">
        <v>23771</v>
      </c>
      <c r="B6065" s="2">
        <v>89582</v>
      </c>
      <c r="C6065" s="150" t="s">
        <v>23791</v>
      </c>
      <c r="D6065" s="2" t="s">
        <v>35</v>
      </c>
      <c r="E6065" s="34">
        <v>39.270000000000003</v>
      </c>
      <c r="F6065" s="42">
        <v>0</v>
      </c>
    </row>
    <row r="6066" spans="1:6" ht="26.25">
      <c r="A6066" s="41" t="s">
        <v>23771</v>
      </c>
      <c r="B6066" s="2">
        <v>89524</v>
      </c>
      <c r="C6066" s="150" t="s">
        <v>23792</v>
      </c>
      <c r="D6066" s="2" t="s">
        <v>35</v>
      </c>
      <c r="E6066" s="34">
        <v>33.47</v>
      </c>
      <c r="F6066" s="42">
        <v>0</v>
      </c>
    </row>
    <row r="6067" spans="1:6" ht="26.25">
      <c r="A6067" s="41" t="s">
        <v>23771</v>
      </c>
      <c r="B6067" s="2">
        <v>89584</v>
      </c>
      <c r="C6067" s="150" t="s">
        <v>23793</v>
      </c>
      <c r="D6067" s="2" t="s">
        <v>35</v>
      </c>
      <c r="E6067" s="34">
        <v>51.44</v>
      </c>
      <c r="F6067" s="42">
        <v>0</v>
      </c>
    </row>
    <row r="6068" spans="1:6" ht="26.25">
      <c r="A6068" s="41" t="s">
        <v>23771</v>
      </c>
      <c r="B6068" s="2">
        <v>89529</v>
      </c>
      <c r="C6068" s="150" t="s">
        <v>23794</v>
      </c>
      <c r="D6068" s="2" t="s">
        <v>35</v>
      </c>
      <c r="E6068" s="34">
        <v>40.950000000000003</v>
      </c>
      <c r="F6068" s="42">
        <v>0</v>
      </c>
    </row>
    <row r="6069" spans="1:6" ht="26.25">
      <c r="A6069" s="41" t="s">
        <v>23771</v>
      </c>
      <c r="B6069" s="2">
        <v>89590</v>
      </c>
      <c r="C6069" s="150" t="s">
        <v>23795</v>
      </c>
      <c r="D6069" s="2" t="s">
        <v>35</v>
      </c>
      <c r="E6069" s="34">
        <v>149.31</v>
      </c>
      <c r="F6069" s="42">
        <v>0</v>
      </c>
    </row>
    <row r="6070" spans="1:6" ht="26.25">
      <c r="A6070" s="41" t="s">
        <v>23771</v>
      </c>
      <c r="B6070" s="2">
        <v>104167</v>
      </c>
      <c r="C6070" s="150" t="s">
        <v>23796</v>
      </c>
      <c r="D6070" s="2" t="s">
        <v>35</v>
      </c>
      <c r="E6070" s="34">
        <v>133.91999999999999</v>
      </c>
      <c r="F6070" s="42">
        <v>0</v>
      </c>
    </row>
    <row r="6071" spans="1:6" ht="26.25">
      <c r="A6071" s="41" t="s">
        <v>23771</v>
      </c>
      <c r="B6071" s="2">
        <v>89514</v>
      </c>
      <c r="C6071" s="150" t="s">
        <v>23797</v>
      </c>
      <c r="D6071" s="2" t="s">
        <v>35</v>
      </c>
      <c r="E6071" s="34">
        <v>9.6199999999999992</v>
      </c>
      <c r="F6071" s="42">
        <v>0</v>
      </c>
    </row>
    <row r="6072" spans="1:6" ht="26.25">
      <c r="A6072" s="41" t="s">
        <v>23771</v>
      </c>
      <c r="B6072" s="2">
        <v>89518</v>
      </c>
      <c r="C6072" s="150" t="s">
        <v>23798</v>
      </c>
      <c r="D6072" s="2" t="s">
        <v>35</v>
      </c>
      <c r="E6072" s="34">
        <v>16.64</v>
      </c>
      <c r="F6072" s="42">
        <v>0</v>
      </c>
    </row>
    <row r="6073" spans="1:6" ht="26.25">
      <c r="A6073" s="41" t="s">
        <v>23771</v>
      </c>
      <c r="B6073" s="2">
        <v>89581</v>
      </c>
      <c r="C6073" s="150" t="s">
        <v>23799</v>
      </c>
      <c r="D6073" s="2" t="s">
        <v>35</v>
      </c>
      <c r="E6073" s="34">
        <v>38.75</v>
      </c>
      <c r="F6073" s="42">
        <v>0</v>
      </c>
    </row>
    <row r="6074" spans="1:6" ht="26.25">
      <c r="A6074" s="41" t="s">
        <v>23771</v>
      </c>
      <c r="B6074" s="2">
        <v>89522</v>
      </c>
      <c r="C6074" s="150" t="s">
        <v>23800</v>
      </c>
      <c r="D6074" s="2" t="s">
        <v>35</v>
      </c>
      <c r="E6074" s="34">
        <v>32.950000000000003</v>
      </c>
      <c r="F6074" s="42">
        <v>0</v>
      </c>
    </row>
    <row r="6075" spans="1:6" ht="26.25">
      <c r="A6075" s="41" t="s">
        <v>23771</v>
      </c>
      <c r="B6075" s="2">
        <v>89574</v>
      </c>
      <c r="C6075" s="150" t="s">
        <v>23801</v>
      </c>
      <c r="D6075" s="2" t="s">
        <v>35</v>
      </c>
      <c r="E6075" s="34">
        <v>171.41</v>
      </c>
      <c r="F6075" s="42">
        <v>0</v>
      </c>
    </row>
    <row r="6076" spans="1:6" ht="26.25">
      <c r="A6076" s="41" t="s">
        <v>23771</v>
      </c>
      <c r="B6076" s="2">
        <v>89690</v>
      </c>
      <c r="C6076" s="150" t="s">
        <v>23802</v>
      </c>
      <c r="D6076" s="2" t="s">
        <v>35</v>
      </c>
      <c r="E6076" s="34">
        <v>102.45</v>
      </c>
      <c r="F6076" s="42">
        <v>0</v>
      </c>
    </row>
    <row r="6077" spans="1:6" ht="26.25">
      <c r="A6077" s="41" t="s">
        <v>23771</v>
      </c>
      <c r="B6077" s="2">
        <v>89567</v>
      </c>
      <c r="C6077" s="150" t="s">
        <v>23803</v>
      </c>
      <c r="D6077" s="2" t="s">
        <v>35</v>
      </c>
      <c r="E6077" s="34">
        <v>88.46</v>
      </c>
      <c r="F6077" s="42">
        <v>0</v>
      </c>
    </row>
    <row r="6078" spans="1:6" ht="26.25">
      <c r="A6078" s="41" t="s">
        <v>23771</v>
      </c>
      <c r="B6078" s="2">
        <v>89692</v>
      </c>
      <c r="C6078" s="150" t="s">
        <v>23804</v>
      </c>
      <c r="D6078" s="2" t="s">
        <v>35</v>
      </c>
      <c r="E6078" s="34">
        <v>115.26</v>
      </c>
      <c r="F6078" s="42">
        <v>0</v>
      </c>
    </row>
    <row r="6079" spans="1:6" ht="26.25">
      <c r="A6079" s="41" t="s">
        <v>23771</v>
      </c>
      <c r="B6079" s="2">
        <v>89569</v>
      </c>
      <c r="C6079" s="150" t="s">
        <v>23805</v>
      </c>
      <c r="D6079" s="2" t="s">
        <v>35</v>
      </c>
      <c r="E6079" s="34">
        <v>103.36</v>
      </c>
      <c r="F6079" s="42">
        <v>0</v>
      </c>
    </row>
    <row r="6080" spans="1:6" ht="26.25">
      <c r="A6080" s="41" t="s">
        <v>23771</v>
      </c>
      <c r="B6080" s="2">
        <v>89699</v>
      </c>
      <c r="C6080" s="150" t="s">
        <v>23806</v>
      </c>
      <c r="D6080" s="2" t="s">
        <v>35</v>
      </c>
      <c r="E6080" s="34">
        <v>223.68</v>
      </c>
      <c r="F6080" s="42">
        <v>0</v>
      </c>
    </row>
    <row r="6081" spans="1:6" ht="26.25">
      <c r="A6081" s="41" t="s">
        <v>23771</v>
      </c>
      <c r="B6081" s="2">
        <v>104174</v>
      </c>
      <c r="C6081" s="150" t="s">
        <v>23807</v>
      </c>
      <c r="D6081" s="2" t="s">
        <v>35</v>
      </c>
      <c r="E6081" s="34">
        <v>207.49</v>
      </c>
      <c r="F6081" s="42">
        <v>0</v>
      </c>
    </row>
    <row r="6082" spans="1:6" ht="26.25">
      <c r="A6082" s="41" t="s">
        <v>23771</v>
      </c>
      <c r="B6082" s="2">
        <v>89698</v>
      </c>
      <c r="C6082" s="150" t="s">
        <v>23808</v>
      </c>
      <c r="D6082" s="2" t="s">
        <v>35</v>
      </c>
      <c r="E6082" s="34">
        <v>294.91000000000003</v>
      </c>
      <c r="F6082" s="42">
        <v>0</v>
      </c>
    </row>
    <row r="6083" spans="1:6" ht="26.25">
      <c r="A6083" s="41" t="s">
        <v>23771</v>
      </c>
      <c r="B6083" s="2">
        <v>104176</v>
      </c>
      <c r="C6083" s="150" t="s">
        <v>23809</v>
      </c>
      <c r="D6083" s="2" t="s">
        <v>35</v>
      </c>
      <c r="E6083" s="34">
        <v>274.39999999999998</v>
      </c>
      <c r="F6083" s="42">
        <v>0</v>
      </c>
    </row>
    <row r="6084" spans="1:6" ht="26.25">
      <c r="A6084" s="41" t="s">
        <v>23771</v>
      </c>
      <c r="B6084" s="2">
        <v>89561</v>
      </c>
      <c r="C6084" s="150" t="s">
        <v>23810</v>
      </c>
      <c r="D6084" s="2" t="s">
        <v>35</v>
      </c>
      <c r="E6084" s="34">
        <v>16.89</v>
      </c>
      <c r="F6084" s="42">
        <v>0</v>
      </c>
    </row>
    <row r="6085" spans="1:6" ht="26.25">
      <c r="A6085" s="41" t="s">
        <v>23771</v>
      </c>
      <c r="B6085" s="2">
        <v>89563</v>
      </c>
      <c r="C6085" s="150" t="s">
        <v>23811</v>
      </c>
      <c r="D6085" s="2" t="s">
        <v>35</v>
      </c>
      <c r="E6085" s="34">
        <v>37.94</v>
      </c>
      <c r="F6085" s="42">
        <v>0</v>
      </c>
    </row>
    <row r="6086" spans="1:6" ht="26.25">
      <c r="A6086" s="41" t="s">
        <v>23771</v>
      </c>
      <c r="B6086" s="2">
        <v>89685</v>
      </c>
      <c r="C6086" s="150" t="s">
        <v>23812</v>
      </c>
      <c r="D6086" s="2" t="s">
        <v>35</v>
      </c>
      <c r="E6086" s="34">
        <v>69.37</v>
      </c>
      <c r="F6086" s="42">
        <v>0</v>
      </c>
    </row>
    <row r="6087" spans="1:6" ht="26.25">
      <c r="A6087" s="41" t="s">
        <v>23771</v>
      </c>
      <c r="B6087" s="2">
        <v>89565</v>
      </c>
      <c r="C6087" s="150" t="s">
        <v>23813</v>
      </c>
      <c r="D6087" s="2" t="s">
        <v>35</v>
      </c>
      <c r="E6087" s="34">
        <v>61.64</v>
      </c>
      <c r="F6087" s="42">
        <v>0</v>
      </c>
    </row>
    <row r="6088" spans="1:6" ht="26.25">
      <c r="A6088" s="41" t="s">
        <v>23771</v>
      </c>
      <c r="B6088" s="2">
        <v>89671</v>
      </c>
      <c r="C6088" s="150" t="s">
        <v>23814</v>
      </c>
      <c r="D6088" s="2" t="s">
        <v>35</v>
      </c>
      <c r="E6088" s="34">
        <v>50.63</v>
      </c>
      <c r="F6088" s="42">
        <v>0</v>
      </c>
    </row>
    <row r="6089" spans="1:6" ht="26.25">
      <c r="A6089" s="41" t="s">
        <v>23771</v>
      </c>
      <c r="B6089" s="2">
        <v>89556</v>
      </c>
      <c r="C6089" s="150" t="s">
        <v>23815</v>
      </c>
      <c r="D6089" s="2" t="s">
        <v>35</v>
      </c>
      <c r="E6089" s="34">
        <v>43.63</v>
      </c>
      <c r="F6089" s="42">
        <v>0</v>
      </c>
    </row>
    <row r="6090" spans="1:6" ht="26.25">
      <c r="A6090" s="41" t="s">
        <v>23771</v>
      </c>
      <c r="B6090" s="2">
        <v>89679</v>
      </c>
      <c r="C6090" s="150" t="s">
        <v>23816</v>
      </c>
      <c r="D6090" s="2" t="s">
        <v>35</v>
      </c>
      <c r="E6090" s="34">
        <v>135.32</v>
      </c>
      <c r="F6090" s="42">
        <v>0</v>
      </c>
    </row>
    <row r="6091" spans="1:6" ht="26.25">
      <c r="A6091" s="41" t="s">
        <v>23771</v>
      </c>
      <c r="B6091" s="2">
        <v>104171</v>
      </c>
      <c r="C6091" s="150" t="s">
        <v>23817</v>
      </c>
      <c r="D6091" s="2" t="s">
        <v>35</v>
      </c>
      <c r="E6091" s="34">
        <v>107.47</v>
      </c>
      <c r="F6091" s="42">
        <v>0</v>
      </c>
    </row>
    <row r="6092" spans="1:6" ht="26.25">
      <c r="A6092" s="41" t="s">
        <v>23771</v>
      </c>
      <c r="B6092" s="2">
        <v>89600</v>
      </c>
      <c r="C6092" s="150" t="s">
        <v>23818</v>
      </c>
      <c r="D6092" s="2" t="s">
        <v>35</v>
      </c>
      <c r="E6092" s="34">
        <v>28.75</v>
      </c>
      <c r="F6092" s="42">
        <v>0</v>
      </c>
    </row>
    <row r="6093" spans="1:6" ht="26.25">
      <c r="A6093" s="41" t="s">
        <v>23771</v>
      </c>
      <c r="B6093" s="2">
        <v>89548</v>
      </c>
      <c r="C6093" s="150" t="s">
        <v>23819</v>
      </c>
      <c r="D6093" s="2" t="s">
        <v>35</v>
      </c>
      <c r="E6093" s="34">
        <v>24.89</v>
      </c>
      <c r="F6093" s="42">
        <v>0</v>
      </c>
    </row>
    <row r="6094" spans="1:6" ht="26.25">
      <c r="A6094" s="41" t="s">
        <v>23771</v>
      </c>
      <c r="B6094" s="2">
        <v>89669</v>
      </c>
      <c r="C6094" s="150" t="s">
        <v>23820</v>
      </c>
      <c r="D6094" s="2" t="s">
        <v>35</v>
      </c>
      <c r="E6094" s="34">
        <v>37.78</v>
      </c>
      <c r="F6094" s="42">
        <v>0</v>
      </c>
    </row>
    <row r="6095" spans="1:6" ht="26.25">
      <c r="A6095" s="41" t="s">
        <v>23771</v>
      </c>
      <c r="B6095" s="2">
        <v>89554</v>
      </c>
      <c r="C6095" s="150" t="s">
        <v>23821</v>
      </c>
      <c r="D6095" s="2" t="s">
        <v>35</v>
      </c>
      <c r="E6095" s="34">
        <v>30.75</v>
      </c>
      <c r="F6095" s="42">
        <v>0</v>
      </c>
    </row>
    <row r="6096" spans="1:6" ht="26.25">
      <c r="A6096" s="41" t="s">
        <v>23771</v>
      </c>
      <c r="B6096" s="2">
        <v>89677</v>
      </c>
      <c r="C6096" s="150" t="s">
        <v>23822</v>
      </c>
      <c r="D6096" s="2" t="s">
        <v>35</v>
      </c>
      <c r="E6096" s="34">
        <v>86.55</v>
      </c>
      <c r="F6096" s="42">
        <v>0</v>
      </c>
    </row>
    <row r="6097" spans="1:6" ht="26.25">
      <c r="A6097" s="41" t="s">
        <v>23771</v>
      </c>
      <c r="B6097" s="2">
        <v>104170</v>
      </c>
      <c r="C6097" s="150" t="s">
        <v>23823</v>
      </c>
      <c r="D6097" s="2" t="s">
        <v>35</v>
      </c>
      <c r="E6097" s="34">
        <v>76.099999999999994</v>
      </c>
      <c r="F6097" s="42">
        <v>0</v>
      </c>
    </row>
    <row r="6098" spans="1:6" ht="26.25">
      <c r="A6098" s="41" t="s">
        <v>23771</v>
      </c>
      <c r="B6098" s="2">
        <v>89544</v>
      </c>
      <c r="C6098" s="150" t="s">
        <v>23824</v>
      </c>
      <c r="D6098" s="2" t="s">
        <v>35</v>
      </c>
      <c r="E6098" s="34">
        <v>9.59</v>
      </c>
      <c r="F6098" s="42">
        <v>0</v>
      </c>
    </row>
    <row r="6099" spans="1:6" ht="26.25">
      <c r="A6099" s="41" t="s">
        <v>23771</v>
      </c>
      <c r="B6099" s="2">
        <v>89545</v>
      </c>
      <c r="C6099" s="150" t="s">
        <v>23825</v>
      </c>
      <c r="D6099" s="2" t="s">
        <v>35</v>
      </c>
      <c r="E6099" s="34">
        <v>18.41</v>
      </c>
      <c r="F6099" s="42">
        <v>0</v>
      </c>
    </row>
    <row r="6100" spans="1:6" ht="26.25">
      <c r="A6100" s="41" t="s">
        <v>23771</v>
      </c>
      <c r="B6100" s="2">
        <v>89599</v>
      </c>
      <c r="C6100" s="150" t="s">
        <v>23826</v>
      </c>
      <c r="D6100" s="2" t="s">
        <v>35</v>
      </c>
      <c r="E6100" s="34">
        <v>28.23</v>
      </c>
      <c r="F6100" s="42">
        <v>0</v>
      </c>
    </row>
    <row r="6101" spans="1:6" ht="26.25">
      <c r="A6101" s="41" t="s">
        <v>23771</v>
      </c>
      <c r="B6101" s="2">
        <v>89547</v>
      </c>
      <c r="C6101" s="150" t="s">
        <v>23827</v>
      </c>
      <c r="D6101" s="2" t="s">
        <v>35</v>
      </c>
      <c r="E6101" s="34">
        <v>24.35</v>
      </c>
      <c r="F6101" s="42">
        <v>0</v>
      </c>
    </row>
    <row r="6102" spans="1:6" ht="26.25">
      <c r="A6102" s="41" t="s">
        <v>23771</v>
      </c>
      <c r="B6102" s="2">
        <v>89495</v>
      </c>
      <c r="C6102" s="150" t="s">
        <v>23828</v>
      </c>
      <c r="D6102" s="2" t="s">
        <v>35</v>
      </c>
      <c r="E6102" s="34">
        <v>21.58</v>
      </c>
      <c r="F6102" s="42">
        <v>0</v>
      </c>
    </row>
    <row r="6103" spans="1:6" ht="26.25">
      <c r="A6103" s="41" t="s">
        <v>23771</v>
      </c>
      <c r="B6103" s="2">
        <v>89673</v>
      </c>
      <c r="C6103" s="150" t="s">
        <v>23829</v>
      </c>
      <c r="D6103" s="2" t="s">
        <v>35</v>
      </c>
      <c r="E6103" s="34">
        <v>40.020000000000003</v>
      </c>
      <c r="F6103" s="42">
        <v>0</v>
      </c>
    </row>
    <row r="6104" spans="1:6" ht="26.25">
      <c r="A6104" s="41" t="s">
        <v>23771</v>
      </c>
      <c r="B6104" s="2">
        <v>89557</v>
      </c>
      <c r="C6104" s="150" t="s">
        <v>23830</v>
      </c>
      <c r="D6104" s="2" t="s">
        <v>35</v>
      </c>
      <c r="E6104" s="34">
        <v>34.590000000000003</v>
      </c>
      <c r="F6104" s="42">
        <v>0</v>
      </c>
    </row>
    <row r="6105" spans="1:6" ht="39">
      <c r="A6105" s="41" t="s">
        <v>23771</v>
      </c>
      <c r="B6105" s="2">
        <v>89681</v>
      </c>
      <c r="C6105" s="150" t="s">
        <v>23831</v>
      </c>
      <c r="D6105" s="2" t="s">
        <v>35</v>
      </c>
      <c r="E6105" s="34">
        <v>99.35</v>
      </c>
      <c r="F6105" s="42">
        <v>0</v>
      </c>
    </row>
    <row r="6106" spans="1:6" ht="26.25">
      <c r="A6106" s="41" t="s">
        <v>23771</v>
      </c>
      <c r="B6106" s="2">
        <v>104173</v>
      </c>
      <c r="C6106" s="150" t="s">
        <v>23832</v>
      </c>
      <c r="D6106" s="2" t="s">
        <v>35</v>
      </c>
      <c r="E6106" s="34">
        <v>92.33</v>
      </c>
      <c r="F6106" s="42">
        <v>0</v>
      </c>
    </row>
    <row r="6107" spans="1:6" ht="26.25">
      <c r="A6107" s="41" t="s">
        <v>23771</v>
      </c>
      <c r="B6107" s="2">
        <v>89549</v>
      </c>
      <c r="C6107" s="150" t="s">
        <v>23833</v>
      </c>
      <c r="D6107" s="2" t="s">
        <v>35</v>
      </c>
      <c r="E6107" s="34">
        <v>20.53</v>
      </c>
      <c r="F6107" s="42">
        <v>0</v>
      </c>
    </row>
    <row r="6108" spans="1:6" ht="26.25">
      <c r="A6108" s="41" t="s">
        <v>23771</v>
      </c>
      <c r="B6108" s="2">
        <v>89578</v>
      </c>
      <c r="C6108" s="150" t="s">
        <v>23834</v>
      </c>
      <c r="D6108" s="2" t="s">
        <v>38</v>
      </c>
      <c r="E6108" s="34">
        <v>38.76</v>
      </c>
      <c r="F6108" s="42">
        <v>0</v>
      </c>
    </row>
    <row r="6109" spans="1:6" ht="26.25">
      <c r="A6109" s="41" t="s">
        <v>23771</v>
      </c>
      <c r="B6109" s="2">
        <v>89512</v>
      </c>
      <c r="C6109" s="150" t="s">
        <v>23835</v>
      </c>
      <c r="D6109" s="2" t="s">
        <v>38</v>
      </c>
      <c r="E6109" s="34">
        <v>62.51</v>
      </c>
      <c r="F6109" s="42">
        <v>0</v>
      </c>
    </row>
    <row r="6110" spans="1:6" ht="26.25">
      <c r="A6110" s="41" t="s">
        <v>23771</v>
      </c>
      <c r="B6110" s="2">
        <v>89580</v>
      </c>
      <c r="C6110" s="150" t="s">
        <v>23836</v>
      </c>
      <c r="D6110" s="2" t="s">
        <v>38</v>
      </c>
      <c r="E6110" s="34">
        <v>79.73</v>
      </c>
      <c r="F6110" s="42">
        <v>0</v>
      </c>
    </row>
    <row r="6111" spans="1:6" ht="26.25">
      <c r="A6111" s="41" t="s">
        <v>23771</v>
      </c>
      <c r="B6111" s="2">
        <v>104166</v>
      </c>
      <c r="C6111" s="150" t="s">
        <v>23837</v>
      </c>
      <c r="D6111" s="2" t="s">
        <v>38</v>
      </c>
      <c r="E6111" s="34">
        <v>88.51</v>
      </c>
      <c r="F6111" s="42">
        <v>0</v>
      </c>
    </row>
    <row r="6112" spans="1:6" ht="26.25">
      <c r="A6112" s="41" t="s">
        <v>23771</v>
      </c>
      <c r="B6112" s="2">
        <v>89508</v>
      </c>
      <c r="C6112" s="150" t="s">
        <v>23838</v>
      </c>
      <c r="D6112" s="2" t="s">
        <v>38</v>
      </c>
      <c r="E6112" s="34">
        <v>21.55</v>
      </c>
      <c r="F6112" s="42">
        <v>0</v>
      </c>
    </row>
    <row r="6113" spans="1:6" ht="26.25">
      <c r="A6113" s="41" t="s">
        <v>23771</v>
      </c>
      <c r="B6113" s="2">
        <v>89509</v>
      </c>
      <c r="C6113" s="150" t="s">
        <v>23839</v>
      </c>
      <c r="D6113" s="2" t="s">
        <v>38</v>
      </c>
      <c r="E6113" s="34">
        <v>28.97</v>
      </c>
      <c r="F6113" s="42">
        <v>0</v>
      </c>
    </row>
    <row r="6114" spans="1:6" ht="26.25">
      <c r="A6114" s="41" t="s">
        <v>23771</v>
      </c>
      <c r="B6114" s="2">
        <v>89576</v>
      </c>
      <c r="C6114" s="150" t="s">
        <v>23840</v>
      </c>
      <c r="D6114" s="2" t="s">
        <v>38</v>
      </c>
      <c r="E6114" s="34">
        <v>31.02</v>
      </c>
      <c r="F6114" s="42">
        <v>0</v>
      </c>
    </row>
    <row r="6115" spans="1:6" ht="26.25">
      <c r="A6115" s="41" t="s">
        <v>23771</v>
      </c>
      <c r="B6115" s="2">
        <v>89511</v>
      </c>
      <c r="C6115" s="150" t="s">
        <v>23841</v>
      </c>
      <c r="D6115" s="2" t="s">
        <v>38</v>
      </c>
      <c r="E6115" s="34">
        <v>48.9</v>
      </c>
      <c r="F6115" s="42">
        <v>0</v>
      </c>
    </row>
    <row r="6116" spans="1:6" ht="26.25">
      <c r="A6116" s="41" t="s">
        <v>23771</v>
      </c>
      <c r="B6116" s="2">
        <v>89675</v>
      </c>
      <c r="C6116" s="150" t="s">
        <v>23842</v>
      </c>
      <c r="D6116" s="2" t="s">
        <v>35</v>
      </c>
      <c r="E6116" s="34">
        <v>80.37</v>
      </c>
      <c r="F6116" s="42">
        <v>0</v>
      </c>
    </row>
    <row r="6117" spans="1:6" ht="26.25">
      <c r="A6117" s="41" t="s">
        <v>23771</v>
      </c>
      <c r="B6117" s="2">
        <v>89559</v>
      </c>
      <c r="C6117" s="150" t="s">
        <v>23843</v>
      </c>
      <c r="D6117" s="2" t="s">
        <v>35</v>
      </c>
      <c r="E6117" s="34">
        <v>73.37</v>
      </c>
      <c r="F6117" s="42">
        <v>0</v>
      </c>
    </row>
    <row r="6118" spans="1:6" ht="26.25">
      <c r="A6118" s="41" t="s">
        <v>23771</v>
      </c>
      <c r="B6118" s="2">
        <v>104172</v>
      </c>
      <c r="C6118" s="150" t="s">
        <v>23844</v>
      </c>
      <c r="D6118" s="2" t="s">
        <v>35</v>
      </c>
      <c r="E6118" s="34">
        <v>301.51</v>
      </c>
      <c r="F6118" s="42">
        <v>0</v>
      </c>
    </row>
    <row r="6119" spans="1:6" ht="26.25">
      <c r="A6119" s="41" t="s">
        <v>23771</v>
      </c>
      <c r="B6119" s="2">
        <v>89683</v>
      </c>
      <c r="C6119" s="150" t="s">
        <v>23845</v>
      </c>
      <c r="D6119" s="2" t="s">
        <v>35</v>
      </c>
      <c r="E6119" s="34">
        <v>311.76</v>
      </c>
      <c r="F6119" s="42">
        <v>0</v>
      </c>
    </row>
    <row r="6120" spans="1:6" ht="26.25">
      <c r="A6120" s="41" t="s">
        <v>23771</v>
      </c>
      <c r="B6120" s="2">
        <v>89667</v>
      </c>
      <c r="C6120" s="150" t="s">
        <v>23846</v>
      </c>
      <c r="D6120" s="2" t="s">
        <v>35</v>
      </c>
      <c r="E6120" s="34">
        <v>48.87</v>
      </c>
      <c r="F6120" s="42">
        <v>0</v>
      </c>
    </row>
    <row r="6121" spans="1:6" ht="26.25">
      <c r="A6121" s="41" t="s">
        <v>23771</v>
      </c>
      <c r="B6121" s="2">
        <v>89550</v>
      </c>
      <c r="C6121" s="150" t="s">
        <v>23847</v>
      </c>
      <c r="D6121" s="2" t="s">
        <v>35</v>
      </c>
      <c r="E6121" s="34">
        <v>45.01</v>
      </c>
      <c r="F6121" s="42">
        <v>0</v>
      </c>
    </row>
    <row r="6122" spans="1:6" ht="26.25">
      <c r="A6122" s="41" t="s">
        <v>23771</v>
      </c>
      <c r="B6122" s="2">
        <v>89693</v>
      </c>
      <c r="C6122" s="150" t="s">
        <v>23848</v>
      </c>
      <c r="D6122" s="2" t="s">
        <v>35</v>
      </c>
      <c r="E6122" s="34">
        <v>90.58</v>
      </c>
      <c r="F6122" s="42">
        <v>0</v>
      </c>
    </row>
    <row r="6123" spans="1:6" ht="26.25">
      <c r="A6123" s="41" t="s">
        <v>23771</v>
      </c>
      <c r="B6123" s="2">
        <v>89571</v>
      </c>
      <c r="C6123" s="150" t="s">
        <v>23849</v>
      </c>
      <c r="D6123" s="2" t="s">
        <v>35</v>
      </c>
      <c r="E6123" s="34">
        <v>76.59</v>
      </c>
      <c r="F6123" s="42">
        <v>0</v>
      </c>
    </row>
    <row r="6124" spans="1:6" ht="26.25">
      <c r="A6124" s="41" t="s">
        <v>23771</v>
      </c>
      <c r="B6124" s="2">
        <v>89696</v>
      </c>
      <c r="C6124" s="150" t="s">
        <v>23850</v>
      </c>
      <c r="D6124" s="2" t="s">
        <v>35</v>
      </c>
      <c r="E6124" s="34">
        <v>96.03</v>
      </c>
      <c r="F6124" s="42">
        <v>0</v>
      </c>
    </row>
    <row r="6125" spans="1:6" ht="26.25">
      <c r="A6125" s="41" t="s">
        <v>23771</v>
      </c>
      <c r="B6125" s="2">
        <v>89573</v>
      </c>
      <c r="C6125" s="150" t="s">
        <v>23851</v>
      </c>
      <c r="D6125" s="2" t="s">
        <v>35</v>
      </c>
      <c r="E6125" s="34">
        <v>84.13</v>
      </c>
      <c r="F6125" s="42">
        <v>0</v>
      </c>
    </row>
    <row r="6126" spans="1:6" ht="26.25">
      <c r="A6126" s="41" t="s">
        <v>23771</v>
      </c>
      <c r="B6126" s="2">
        <v>89704</v>
      </c>
      <c r="C6126" s="150" t="s">
        <v>23852</v>
      </c>
      <c r="D6126" s="2" t="s">
        <v>35</v>
      </c>
      <c r="E6126" s="34">
        <v>169.91</v>
      </c>
      <c r="F6126" s="42">
        <v>0</v>
      </c>
    </row>
    <row r="6127" spans="1:6" ht="26.25">
      <c r="A6127" s="41" t="s">
        <v>23771</v>
      </c>
      <c r="B6127" s="2">
        <v>104175</v>
      </c>
      <c r="C6127" s="150" t="s">
        <v>23853</v>
      </c>
      <c r="D6127" s="2" t="s">
        <v>35</v>
      </c>
      <c r="E6127" s="34">
        <v>153.72</v>
      </c>
      <c r="F6127" s="42">
        <v>0</v>
      </c>
    </row>
    <row r="6128" spans="1:6" ht="26.25">
      <c r="A6128" s="41" t="s">
        <v>23771</v>
      </c>
      <c r="B6128" s="2">
        <v>89701</v>
      </c>
      <c r="C6128" s="150" t="s">
        <v>23854</v>
      </c>
      <c r="D6128" s="2" t="s">
        <v>35</v>
      </c>
      <c r="E6128" s="34">
        <v>218.64</v>
      </c>
      <c r="F6128" s="42">
        <v>0</v>
      </c>
    </row>
    <row r="6129" spans="1:6" ht="26.25">
      <c r="A6129" s="41" t="s">
        <v>23771</v>
      </c>
      <c r="B6129" s="2">
        <v>104177</v>
      </c>
      <c r="C6129" s="150" t="s">
        <v>23855</v>
      </c>
      <c r="D6129" s="2" t="s">
        <v>35</v>
      </c>
      <c r="E6129" s="34">
        <v>198.13</v>
      </c>
      <c r="F6129" s="42">
        <v>0</v>
      </c>
    </row>
    <row r="6130" spans="1:6" ht="26.25">
      <c r="A6130" s="41" t="s">
        <v>23771</v>
      </c>
      <c r="B6130" s="2">
        <v>89566</v>
      </c>
      <c r="C6130" s="150" t="s">
        <v>23856</v>
      </c>
      <c r="D6130" s="2" t="s">
        <v>35</v>
      </c>
      <c r="E6130" s="34">
        <v>52.21</v>
      </c>
      <c r="F6130" s="42">
        <v>0</v>
      </c>
    </row>
    <row r="6131" spans="1:6" ht="26.25">
      <c r="A6131" s="41" t="s">
        <v>23771</v>
      </c>
      <c r="B6131" s="2">
        <v>89687</v>
      </c>
      <c r="C6131" s="150" t="s">
        <v>23857</v>
      </c>
      <c r="D6131" s="2" t="s">
        <v>35</v>
      </c>
      <c r="E6131" s="34">
        <v>59.94</v>
      </c>
      <c r="F6131" s="42">
        <v>0</v>
      </c>
    </row>
    <row r="6132" spans="1:6" ht="26.25">
      <c r="A6132" s="41" t="s">
        <v>23858</v>
      </c>
      <c r="B6132" s="2">
        <v>102450</v>
      </c>
      <c r="C6132" s="150" t="s">
        <v>45409</v>
      </c>
      <c r="D6132" s="2" t="s">
        <v>34</v>
      </c>
      <c r="E6132" s="34">
        <v>0</v>
      </c>
      <c r="F6132" s="42"/>
    </row>
    <row r="6133" spans="1:6" ht="26.25">
      <c r="A6133" s="41" t="s">
        <v>23858</v>
      </c>
      <c r="B6133" s="2">
        <v>102250</v>
      </c>
      <c r="C6133" s="150" t="s">
        <v>45410</v>
      </c>
      <c r="D6133" s="2" t="s">
        <v>34</v>
      </c>
      <c r="E6133" s="34">
        <v>0</v>
      </c>
      <c r="F6133" s="42"/>
    </row>
    <row r="6134" spans="1:6" ht="26.25">
      <c r="A6134" s="41" t="s">
        <v>23858</v>
      </c>
      <c r="B6134" s="2">
        <v>102240</v>
      </c>
      <c r="C6134" s="150" t="s">
        <v>45411</v>
      </c>
      <c r="D6134" s="2" t="s">
        <v>34</v>
      </c>
      <c r="E6134" s="34">
        <v>0</v>
      </c>
      <c r="F6134" s="42"/>
    </row>
    <row r="6135" spans="1:6" ht="26.25">
      <c r="A6135" s="41" t="s">
        <v>23858</v>
      </c>
      <c r="B6135" s="2">
        <v>102449</v>
      </c>
      <c r="C6135" s="150" t="s">
        <v>45412</v>
      </c>
      <c r="D6135" s="2" t="s">
        <v>34</v>
      </c>
      <c r="E6135" s="34">
        <v>0</v>
      </c>
      <c r="F6135" s="42"/>
    </row>
    <row r="6136" spans="1:6" ht="26.25">
      <c r="A6136" s="41" t="s">
        <v>23858</v>
      </c>
      <c r="B6136" s="2">
        <v>102249</v>
      </c>
      <c r="C6136" s="150" t="s">
        <v>45413</v>
      </c>
      <c r="D6136" s="2" t="s">
        <v>34</v>
      </c>
      <c r="E6136" s="34">
        <v>0</v>
      </c>
      <c r="F6136" s="42"/>
    </row>
    <row r="6137" spans="1:6" ht="26.25">
      <c r="A6137" s="41" t="s">
        <v>23858</v>
      </c>
      <c r="B6137" s="2">
        <v>102238</v>
      </c>
      <c r="C6137" s="150" t="s">
        <v>45414</v>
      </c>
      <c r="D6137" s="2" t="s">
        <v>34</v>
      </c>
      <c r="E6137" s="34">
        <v>0</v>
      </c>
      <c r="F6137" s="42"/>
    </row>
    <row r="6138" spans="1:6" ht="26.25">
      <c r="A6138" s="41" t="s">
        <v>23858</v>
      </c>
      <c r="B6138" s="2">
        <v>102448</v>
      </c>
      <c r="C6138" s="150" t="s">
        <v>45415</v>
      </c>
      <c r="D6138" s="2" t="s">
        <v>34</v>
      </c>
      <c r="E6138" s="34">
        <v>0</v>
      </c>
      <c r="F6138" s="42"/>
    </row>
    <row r="6139" spans="1:6" ht="26.25">
      <c r="A6139" s="41" t="s">
        <v>23858</v>
      </c>
      <c r="B6139" s="2">
        <v>102248</v>
      </c>
      <c r="C6139" s="150" t="s">
        <v>45416</v>
      </c>
      <c r="D6139" s="2" t="s">
        <v>34</v>
      </c>
      <c r="E6139" s="34">
        <v>0</v>
      </c>
      <c r="F6139" s="42"/>
    </row>
    <row r="6140" spans="1:6" ht="26.25">
      <c r="A6140" s="41" t="s">
        <v>23858</v>
      </c>
      <c r="B6140" s="2">
        <v>102253</v>
      </c>
      <c r="C6140" s="150" t="s">
        <v>45417</v>
      </c>
      <c r="D6140" s="2" t="s">
        <v>34</v>
      </c>
      <c r="E6140" s="34">
        <v>982.12</v>
      </c>
      <c r="F6140" s="42">
        <v>0</v>
      </c>
    </row>
    <row r="6141" spans="1:6" ht="26.25">
      <c r="A6141" s="41" t="s">
        <v>23858</v>
      </c>
      <c r="B6141" s="2">
        <v>102254</v>
      </c>
      <c r="C6141" s="150" t="s">
        <v>45418</v>
      </c>
      <c r="D6141" s="2" t="s">
        <v>34</v>
      </c>
      <c r="E6141" s="34">
        <v>1046.8399999999999</v>
      </c>
      <c r="F6141" s="42">
        <v>0</v>
      </c>
    </row>
    <row r="6142" spans="1:6" ht="26.25">
      <c r="A6142" s="41" t="s">
        <v>23858</v>
      </c>
      <c r="B6142" s="2">
        <v>102257</v>
      </c>
      <c r="C6142" s="150" t="s">
        <v>45419</v>
      </c>
      <c r="D6142" s="2" t="s">
        <v>34</v>
      </c>
      <c r="E6142" s="34">
        <v>424.21</v>
      </c>
      <c r="F6142" s="42">
        <v>0</v>
      </c>
    </row>
    <row r="6143" spans="1:6" ht="26.25">
      <c r="A6143" s="41" t="s">
        <v>23858</v>
      </c>
      <c r="B6143" s="2">
        <v>102239</v>
      </c>
      <c r="C6143" s="150" t="s">
        <v>45420</v>
      </c>
      <c r="D6143" s="2" t="s">
        <v>34</v>
      </c>
      <c r="E6143" s="34">
        <v>0</v>
      </c>
      <c r="F6143" s="42"/>
    </row>
    <row r="6144" spans="1:6" ht="26.25">
      <c r="A6144" s="41" t="s">
        <v>23858</v>
      </c>
      <c r="B6144" s="2">
        <v>102236</v>
      </c>
      <c r="C6144" s="150" t="s">
        <v>45421</v>
      </c>
      <c r="D6144" s="2" t="s">
        <v>34</v>
      </c>
      <c r="E6144" s="34">
        <v>0</v>
      </c>
      <c r="F6144" s="42"/>
    </row>
    <row r="6145" spans="1:6">
      <c r="A6145" s="41" t="s">
        <v>23858</v>
      </c>
      <c r="B6145" s="2">
        <v>102235</v>
      </c>
      <c r="C6145" s="150" t="s">
        <v>45422</v>
      </c>
      <c r="D6145" s="2" t="s">
        <v>34</v>
      </c>
      <c r="E6145" s="34">
        <v>532.32000000000005</v>
      </c>
      <c r="F6145" s="42">
        <v>0</v>
      </c>
    </row>
    <row r="6146" spans="1:6" ht="26.25">
      <c r="A6146" s="41" t="s">
        <v>23858</v>
      </c>
      <c r="B6146" s="2">
        <v>106164</v>
      </c>
      <c r="C6146" s="150" t="s">
        <v>45423</v>
      </c>
      <c r="D6146" s="2" t="s">
        <v>34</v>
      </c>
      <c r="E6146" s="34">
        <v>0</v>
      </c>
      <c r="F6146" s="42"/>
    </row>
    <row r="6147" spans="1:6" ht="26.25">
      <c r="A6147" s="41" t="s">
        <v>23858</v>
      </c>
      <c r="B6147" s="2">
        <v>102260</v>
      </c>
      <c r="C6147" s="150" t="s">
        <v>45424</v>
      </c>
      <c r="D6147" s="2" t="s">
        <v>34</v>
      </c>
      <c r="E6147" s="34">
        <v>0</v>
      </c>
      <c r="F6147" s="42"/>
    </row>
    <row r="6148" spans="1:6" ht="26.25">
      <c r="A6148" s="41" t="s">
        <v>23858</v>
      </c>
      <c r="B6148" s="2">
        <v>102259</v>
      </c>
      <c r="C6148" s="150" t="s">
        <v>45425</v>
      </c>
      <c r="D6148" s="2" t="s">
        <v>34</v>
      </c>
      <c r="E6148" s="34">
        <v>0</v>
      </c>
      <c r="F6148" s="42"/>
    </row>
    <row r="6149" spans="1:6" ht="26.25">
      <c r="A6149" s="41" t="s">
        <v>23858</v>
      </c>
      <c r="B6149" s="2">
        <v>102262</v>
      </c>
      <c r="C6149" s="150" t="s">
        <v>45426</v>
      </c>
      <c r="D6149" s="2" t="s">
        <v>35</v>
      </c>
      <c r="E6149" s="34">
        <v>0</v>
      </c>
      <c r="F6149" s="42"/>
    </row>
    <row r="6150" spans="1:6" ht="39">
      <c r="A6150" s="41" t="s">
        <v>23858</v>
      </c>
      <c r="B6150" s="2">
        <v>102242</v>
      </c>
      <c r="C6150" s="150" t="s">
        <v>45427</v>
      </c>
      <c r="D6150" s="2" t="s">
        <v>34</v>
      </c>
      <c r="E6150" s="34">
        <v>0</v>
      </c>
      <c r="F6150" s="42"/>
    </row>
    <row r="6151" spans="1:6">
      <c r="A6151" s="41" t="s">
        <v>23858</v>
      </c>
      <c r="B6151" s="2">
        <v>106165</v>
      </c>
      <c r="C6151" s="150" t="s">
        <v>45428</v>
      </c>
      <c r="D6151" s="2" t="s">
        <v>35</v>
      </c>
      <c r="E6151" s="34">
        <v>0</v>
      </c>
      <c r="F6151" s="42"/>
    </row>
    <row r="6152" spans="1:6" ht="26.25">
      <c r="A6152" s="41" t="s">
        <v>23858</v>
      </c>
      <c r="B6152" s="2">
        <v>102246</v>
      </c>
      <c r="C6152" s="150" t="s">
        <v>45429</v>
      </c>
      <c r="D6152" s="2" t="s">
        <v>34</v>
      </c>
      <c r="E6152" s="34">
        <v>0</v>
      </c>
      <c r="F6152" s="42"/>
    </row>
    <row r="6153" spans="1:6" ht="26.25">
      <c r="A6153" s="41" t="s">
        <v>23858</v>
      </c>
      <c r="B6153" s="2">
        <v>102252</v>
      </c>
      <c r="C6153" s="150" t="s">
        <v>45430</v>
      </c>
      <c r="D6153" s="2" t="s">
        <v>34</v>
      </c>
      <c r="E6153" s="34">
        <v>0</v>
      </c>
      <c r="F6153" s="42"/>
    </row>
    <row r="6154" spans="1:6" ht="39">
      <c r="A6154" s="41" t="s">
        <v>23859</v>
      </c>
      <c r="B6154" s="2">
        <v>101912</v>
      </c>
      <c r="C6154" s="150" t="s">
        <v>23860</v>
      </c>
      <c r="D6154" s="2" t="s">
        <v>35</v>
      </c>
      <c r="E6154" s="34">
        <v>2445.04</v>
      </c>
      <c r="F6154" s="42">
        <v>0</v>
      </c>
    </row>
    <row r="6155" spans="1:6" ht="39">
      <c r="A6155" s="41" t="s">
        <v>23859</v>
      </c>
      <c r="B6155" s="2">
        <v>96765</v>
      </c>
      <c r="C6155" s="150" t="s">
        <v>23861</v>
      </c>
      <c r="D6155" s="2" t="s">
        <v>35</v>
      </c>
      <c r="E6155" s="34">
        <v>2039.99</v>
      </c>
      <c r="F6155" s="42">
        <v>0</v>
      </c>
    </row>
    <row r="6156" spans="1:6" ht="26.25">
      <c r="A6156" s="41" t="s">
        <v>23859</v>
      </c>
      <c r="B6156" s="2">
        <v>97430</v>
      </c>
      <c r="C6156" s="150" t="s">
        <v>23862</v>
      </c>
      <c r="D6156" s="2" t="s">
        <v>35</v>
      </c>
      <c r="E6156" s="34">
        <v>46.73</v>
      </c>
      <c r="F6156" s="42">
        <v>0</v>
      </c>
    </row>
    <row r="6157" spans="1:6" ht="26.25">
      <c r="A6157" s="41" t="s">
        <v>23859</v>
      </c>
      <c r="B6157" s="2">
        <v>97431</v>
      </c>
      <c r="C6157" s="150" t="s">
        <v>23863</v>
      </c>
      <c r="D6157" s="2" t="s">
        <v>35</v>
      </c>
      <c r="E6157" s="34">
        <v>52.53</v>
      </c>
      <c r="F6157" s="42">
        <v>0</v>
      </c>
    </row>
    <row r="6158" spans="1:6" ht="26.25">
      <c r="A6158" s="41" t="s">
        <v>23859</v>
      </c>
      <c r="B6158" s="2">
        <v>97432</v>
      </c>
      <c r="C6158" s="150" t="s">
        <v>23864</v>
      </c>
      <c r="D6158" s="2" t="s">
        <v>35</v>
      </c>
      <c r="E6158" s="34">
        <v>59.3</v>
      </c>
      <c r="F6158" s="42">
        <v>0</v>
      </c>
    </row>
    <row r="6159" spans="1:6">
      <c r="A6159" s="41" t="s">
        <v>23859</v>
      </c>
      <c r="B6159" s="2">
        <v>101913</v>
      </c>
      <c r="C6159" s="150" t="s">
        <v>23865</v>
      </c>
      <c r="D6159" s="2" t="s">
        <v>35</v>
      </c>
      <c r="E6159" s="34">
        <v>494.36</v>
      </c>
      <c r="F6159" s="42">
        <v>0</v>
      </c>
    </row>
    <row r="6160" spans="1:6">
      <c r="A6160" s="41" t="s">
        <v>23859</v>
      </c>
      <c r="B6160" s="2">
        <v>101914</v>
      </c>
      <c r="C6160" s="150" t="s">
        <v>23866</v>
      </c>
      <c r="D6160" s="2" t="s">
        <v>35</v>
      </c>
      <c r="E6160" s="34">
        <v>627.51</v>
      </c>
      <c r="F6160" s="42">
        <v>0</v>
      </c>
    </row>
    <row r="6161" spans="1:6" ht="39">
      <c r="A6161" s="41" t="s">
        <v>23859</v>
      </c>
      <c r="B6161" s="2">
        <v>101915</v>
      </c>
      <c r="C6161" s="150" t="s">
        <v>23867</v>
      </c>
      <c r="D6161" s="2" t="s">
        <v>35</v>
      </c>
      <c r="E6161" s="34">
        <v>365.73</v>
      </c>
      <c r="F6161" s="42">
        <v>0</v>
      </c>
    </row>
    <row r="6162" spans="1:6" ht="26.25">
      <c r="A6162" s="41" t="s">
        <v>23859</v>
      </c>
      <c r="B6162" s="2">
        <v>97433</v>
      </c>
      <c r="C6162" s="150" t="s">
        <v>23868</v>
      </c>
      <c r="D6162" s="2" t="s">
        <v>35</v>
      </c>
      <c r="E6162" s="34">
        <v>98.36</v>
      </c>
      <c r="F6162" s="42">
        <v>0</v>
      </c>
    </row>
    <row r="6163" spans="1:6" ht="26.25">
      <c r="A6163" s="41" t="s">
        <v>23859</v>
      </c>
      <c r="B6163" s="2">
        <v>97435</v>
      </c>
      <c r="C6163" s="150" t="s">
        <v>23869</v>
      </c>
      <c r="D6163" s="2" t="s">
        <v>35</v>
      </c>
      <c r="E6163" s="34">
        <v>114.79</v>
      </c>
      <c r="F6163" s="42">
        <v>0</v>
      </c>
    </row>
    <row r="6164" spans="1:6" ht="26.25">
      <c r="A6164" s="41" t="s">
        <v>23859</v>
      </c>
      <c r="B6164" s="2">
        <v>97437</v>
      </c>
      <c r="C6164" s="150" t="s">
        <v>23870</v>
      </c>
      <c r="D6164" s="2" t="s">
        <v>35</v>
      </c>
      <c r="E6164" s="34">
        <v>131.15</v>
      </c>
      <c r="F6164" s="42">
        <v>0</v>
      </c>
    </row>
    <row r="6165" spans="1:6" ht="26.25">
      <c r="A6165" s="41" t="s">
        <v>23859</v>
      </c>
      <c r="B6165" s="2">
        <v>97546</v>
      </c>
      <c r="C6165" s="150" t="s">
        <v>23871</v>
      </c>
      <c r="D6165" s="2" t="s">
        <v>35</v>
      </c>
      <c r="E6165" s="34">
        <v>40.98</v>
      </c>
      <c r="F6165" s="42">
        <v>0</v>
      </c>
    </row>
    <row r="6166" spans="1:6" ht="26.25">
      <c r="A6166" s="41" t="s">
        <v>23859</v>
      </c>
      <c r="B6166" s="2">
        <v>97548</v>
      </c>
      <c r="C6166" s="150" t="s">
        <v>23872</v>
      </c>
      <c r="D6166" s="2" t="s">
        <v>35</v>
      </c>
      <c r="E6166" s="34">
        <v>61.9</v>
      </c>
      <c r="F6166" s="42">
        <v>0</v>
      </c>
    </row>
    <row r="6167" spans="1:6" ht="26.25">
      <c r="A6167" s="41" t="s">
        <v>23859</v>
      </c>
      <c r="B6167" s="2">
        <v>97550</v>
      </c>
      <c r="C6167" s="150" t="s">
        <v>23873</v>
      </c>
      <c r="D6167" s="2" t="s">
        <v>35</v>
      </c>
      <c r="E6167" s="34">
        <v>105.28</v>
      </c>
      <c r="F6167" s="42">
        <v>0</v>
      </c>
    </row>
    <row r="6168" spans="1:6" ht="26.25">
      <c r="A6168" s="41" t="s">
        <v>23859</v>
      </c>
      <c r="B6168" s="2">
        <v>97479</v>
      </c>
      <c r="C6168" s="150" t="s">
        <v>23874</v>
      </c>
      <c r="D6168" s="2" t="s">
        <v>35</v>
      </c>
      <c r="E6168" s="34">
        <v>66.319999999999993</v>
      </c>
      <c r="F6168" s="42">
        <v>0</v>
      </c>
    </row>
    <row r="6169" spans="1:6" ht="26.25">
      <c r="A6169" s="41" t="s">
        <v>23859</v>
      </c>
      <c r="B6169" s="2">
        <v>97517</v>
      </c>
      <c r="C6169" s="150" t="s">
        <v>23875</v>
      </c>
      <c r="D6169" s="2" t="s">
        <v>35</v>
      </c>
      <c r="E6169" s="34">
        <v>60.59</v>
      </c>
      <c r="F6169" s="42">
        <v>0</v>
      </c>
    </row>
    <row r="6170" spans="1:6" ht="26.25">
      <c r="A6170" s="41" t="s">
        <v>23859</v>
      </c>
      <c r="B6170" s="2">
        <v>97481</v>
      </c>
      <c r="C6170" s="150" t="s">
        <v>23876</v>
      </c>
      <c r="D6170" s="2" t="s">
        <v>35</v>
      </c>
      <c r="E6170" s="34">
        <v>94.94</v>
      </c>
      <c r="F6170" s="42">
        <v>0</v>
      </c>
    </row>
    <row r="6171" spans="1:6" ht="26.25">
      <c r="A6171" s="41" t="s">
        <v>23859</v>
      </c>
      <c r="B6171" s="2">
        <v>97519</v>
      </c>
      <c r="C6171" s="150" t="s">
        <v>23877</v>
      </c>
      <c r="D6171" s="2" t="s">
        <v>35</v>
      </c>
      <c r="E6171" s="34">
        <v>84.83</v>
      </c>
      <c r="F6171" s="42">
        <v>0</v>
      </c>
    </row>
    <row r="6172" spans="1:6" ht="26.25">
      <c r="A6172" s="41" t="s">
        <v>23859</v>
      </c>
      <c r="B6172" s="2">
        <v>97483</v>
      </c>
      <c r="C6172" s="150" t="s">
        <v>23878</v>
      </c>
      <c r="D6172" s="2" t="s">
        <v>35</v>
      </c>
      <c r="E6172" s="34">
        <v>131.58000000000001</v>
      </c>
      <c r="F6172" s="42">
        <v>0</v>
      </c>
    </row>
    <row r="6173" spans="1:6" ht="26.25">
      <c r="A6173" s="41" t="s">
        <v>23859</v>
      </c>
      <c r="B6173" s="2">
        <v>97521</v>
      </c>
      <c r="C6173" s="150" t="s">
        <v>23879</v>
      </c>
      <c r="D6173" s="2" t="s">
        <v>35</v>
      </c>
      <c r="E6173" s="34">
        <v>116.53</v>
      </c>
      <c r="F6173" s="42">
        <v>0</v>
      </c>
    </row>
    <row r="6174" spans="1:6" ht="26.25">
      <c r="A6174" s="41" t="s">
        <v>23859</v>
      </c>
      <c r="B6174" s="2">
        <v>97452</v>
      </c>
      <c r="C6174" s="150" t="s">
        <v>23880</v>
      </c>
      <c r="D6174" s="2" t="s">
        <v>35</v>
      </c>
      <c r="E6174" s="34">
        <v>215.5</v>
      </c>
      <c r="F6174" s="42">
        <v>0</v>
      </c>
    </row>
    <row r="6175" spans="1:6" ht="26.25">
      <c r="A6175" s="41" t="s">
        <v>23859</v>
      </c>
      <c r="B6175" s="2">
        <v>97485</v>
      </c>
      <c r="C6175" s="150" t="s">
        <v>23881</v>
      </c>
      <c r="D6175" s="2" t="s">
        <v>35</v>
      </c>
      <c r="E6175" s="34">
        <v>180.02</v>
      </c>
      <c r="F6175" s="42">
        <v>0</v>
      </c>
    </row>
    <row r="6176" spans="1:6" ht="26.25">
      <c r="A6176" s="41" t="s">
        <v>23859</v>
      </c>
      <c r="B6176" s="2">
        <v>97523</v>
      </c>
      <c r="C6176" s="150" t="s">
        <v>23882</v>
      </c>
      <c r="D6176" s="2" t="s">
        <v>35</v>
      </c>
      <c r="E6176" s="34">
        <v>158.80000000000001</v>
      </c>
      <c r="F6176" s="42">
        <v>0</v>
      </c>
    </row>
    <row r="6177" spans="1:6" ht="26.25">
      <c r="A6177" s="41" t="s">
        <v>23859</v>
      </c>
      <c r="B6177" s="2">
        <v>97454</v>
      </c>
      <c r="C6177" s="150" t="s">
        <v>23883</v>
      </c>
      <c r="D6177" s="2" t="s">
        <v>35</v>
      </c>
      <c r="E6177" s="34">
        <v>353.39</v>
      </c>
      <c r="F6177" s="42">
        <v>0</v>
      </c>
    </row>
    <row r="6178" spans="1:6" ht="26.25">
      <c r="A6178" s="41" t="s">
        <v>23859</v>
      </c>
      <c r="B6178" s="2">
        <v>97487</v>
      </c>
      <c r="C6178" s="150" t="s">
        <v>23884</v>
      </c>
      <c r="D6178" s="2" t="s">
        <v>35</v>
      </c>
      <c r="E6178" s="34">
        <v>323.99</v>
      </c>
      <c r="F6178" s="42">
        <v>0</v>
      </c>
    </row>
    <row r="6179" spans="1:6" ht="26.25">
      <c r="A6179" s="41" t="s">
        <v>23859</v>
      </c>
      <c r="B6179" s="2">
        <v>97525</v>
      </c>
      <c r="C6179" s="150" t="s">
        <v>23885</v>
      </c>
      <c r="D6179" s="2" t="s">
        <v>35</v>
      </c>
      <c r="E6179" s="34">
        <v>293.33</v>
      </c>
      <c r="F6179" s="42">
        <v>0</v>
      </c>
    </row>
    <row r="6180" spans="1:6" ht="26.25">
      <c r="A6180" s="41" t="s">
        <v>23859</v>
      </c>
      <c r="B6180" s="2">
        <v>97456</v>
      </c>
      <c r="C6180" s="150" t="s">
        <v>23886</v>
      </c>
      <c r="D6180" s="2" t="s">
        <v>35</v>
      </c>
      <c r="E6180" s="34">
        <v>770.37</v>
      </c>
      <c r="F6180" s="42">
        <v>0</v>
      </c>
    </row>
    <row r="6181" spans="1:6" ht="26.25">
      <c r="A6181" s="41" t="s">
        <v>23859</v>
      </c>
      <c r="B6181" s="2">
        <v>97489</v>
      </c>
      <c r="C6181" s="150" t="s">
        <v>23887</v>
      </c>
      <c r="D6181" s="2" t="s">
        <v>35</v>
      </c>
      <c r="E6181" s="34">
        <v>746.9</v>
      </c>
      <c r="F6181" s="42">
        <v>0</v>
      </c>
    </row>
    <row r="6182" spans="1:6" ht="26.25">
      <c r="A6182" s="41" t="s">
        <v>23859</v>
      </c>
      <c r="B6182" s="2">
        <v>97527</v>
      </c>
      <c r="C6182" s="150" t="s">
        <v>23888</v>
      </c>
      <c r="D6182" s="2" t="s">
        <v>35</v>
      </c>
      <c r="E6182" s="34">
        <v>706.93</v>
      </c>
      <c r="F6182" s="42">
        <v>0</v>
      </c>
    </row>
    <row r="6183" spans="1:6" ht="26.25">
      <c r="A6183" s="41" t="s">
        <v>23859</v>
      </c>
      <c r="B6183" s="2">
        <v>97434</v>
      </c>
      <c r="C6183" s="150" t="s">
        <v>23889</v>
      </c>
      <c r="D6183" s="2" t="s">
        <v>35</v>
      </c>
      <c r="E6183" s="34">
        <v>99.9</v>
      </c>
      <c r="F6183" s="42">
        <v>0</v>
      </c>
    </row>
    <row r="6184" spans="1:6" ht="26.25">
      <c r="A6184" s="41" t="s">
        <v>23859</v>
      </c>
      <c r="B6184" s="2">
        <v>97436</v>
      </c>
      <c r="C6184" s="150" t="s">
        <v>23890</v>
      </c>
      <c r="D6184" s="2" t="s">
        <v>35</v>
      </c>
      <c r="E6184" s="34">
        <v>117.77</v>
      </c>
      <c r="F6184" s="42">
        <v>0</v>
      </c>
    </row>
    <row r="6185" spans="1:6" ht="26.25">
      <c r="A6185" s="41" t="s">
        <v>23859</v>
      </c>
      <c r="B6185" s="2">
        <v>97438</v>
      </c>
      <c r="C6185" s="150" t="s">
        <v>23891</v>
      </c>
      <c r="D6185" s="2" t="s">
        <v>35</v>
      </c>
      <c r="E6185" s="34">
        <v>134.34</v>
      </c>
      <c r="F6185" s="42">
        <v>0</v>
      </c>
    </row>
    <row r="6186" spans="1:6" ht="26.25">
      <c r="A6186" s="41" t="s">
        <v>23859</v>
      </c>
      <c r="B6186" s="2">
        <v>97547</v>
      </c>
      <c r="C6186" s="150" t="s">
        <v>23892</v>
      </c>
      <c r="D6186" s="2" t="s">
        <v>35</v>
      </c>
      <c r="E6186" s="34">
        <v>40.98</v>
      </c>
      <c r="F6186" s="42">
        <v>0</v>
      </c>
    </row>
    <row r="6187" spans="1:6" ht="26.25">
      <c r="A6187" s="41" t="s">
        <v>23859</v>
      </c>
      <c r="B6187" s="2">
        <v>97549</v>
      </c>
      <c r="C6187" s="150" t="s">
        <v>23893</v>
      </c>
      <c r="D6187" s="2" t="s">
        <v>35</v>
      </c>
      <c r="E6187" s="34">
        <v>61.9</v>
      </c>
      <c r="F6187" s="42">
        <v>0</v>
      </c>
    </row>
    <row r="6188" spans="1:6" ht="26.25">
      <c r="A6188" s="41" t="s">
        <v>23859</v>
      </c>
      <c r="B6188" s="2">
        <v>97551</v>
      </c>
      <c r="C6188" s="150" t="s">
        <v>23894</v>
      </c>
      <c r="D6188" s="2" t="s">
        <v>35</v>
      </c>
      <c r="E6188" s="34">
        <v>105.28</v>
      </c>
      <c r="F6188" s="42">
        <v>0</v>
      </c>
    </row>
    <row r="6189" spans="1:6" ht="26.25">
      <c r="A6189" s="41" t="s">
        <v>23859</v>
      </c>
      <c r="B6189" s="2">
        <v>97480</v>
      </c>
      <c r="C6189" s="150" t="s">
        <v>23895</v>
      </c>
      <c r="D6189" s="2" t="s">
        <v>35</v>
      </c>
      <c r="E6189" s="34">
        <v>66.319999999999993</v>
      </c>
      <c r="F6189" s="42">
        <v>0</v>
      </c>
    </row>
    <row r="6190" spans="1:6" ht="26.25">
      <c r="A6190" s="41" t="s">
        <v>23859</v>
      </c>
      <c r="B6190" s="2">
        <v>97518</v>
      </c>
      <c r="C6190" s="150" t="s">
        <v>23896</v>
      </c>
      <c r="D6190" s="2" t="s">
        <v>35</v>
      </c>
      <c r="E6190" s="34">
        <v>60.59</v>
      </c>
      <c r="F6190" s="42">
        <v>0</v>
      </c>
    </row>
    <row r="6191" spans="1:6" ht="26.25">
      <c r="A6191" s="41" t="s">
        <v>23859</v>
      </c>
      <c r="B6191" s="2">
        <v>97482</v>
      </c>
      <c r="C6191" s="150" t="s">
        <v>23897</v>
      </c>
      <c r="D6191" s="2" t="s">
        <v>35</v>
      </c>
      <c r="E6191" s="34">
        <v>94.94</v>
      </c>
      <c r="F6191" s="42">
        <v>0</v>
      </c>
    </row>
    <row r="6192" spans="1:6" ht="26.25">
      <c r="A6192" s="41" t="s">
        <v>23859</v>
      </c>
      <c r="B6192" s="2">
        <v>97520</v>
      </c>
      <c r="C6192" s="150" t="s">
        <v>23898</v>
      </c>
      <c r="D6192" s="2" t="s">
        <v>35</v>
      </c>
      <c r="E6192" s="34">
        <v>84.83</v>
      </c>
      <c r="F6192" s="42">
        <v>0</v>
      </c>
    </row>
    <row r="6193" spans="1:6" ht="26.25">
      <c r="A6193" s="41" t="s">
        <v>23859</v>
      </c>
      <c r="B6193" s="2">
        <v>97484</v>
      </c>
      <c r="C6193" s="150" t="s">
        <v>23899</v>
      </c>
      <c r="D6193" s="2" t="s">
        <v>35</v>
      </c>
      <c r="E6193" s="34">
        <v>131.58000000000001</v>
      </c>
      <c r="F6193" s="42">
        <v>0</v>
      </c>
    </row>
    <row r="6194" spans="1:6" ht="26.25">
      <c r="A6194" s="41" t="s">
        <v>23859</v>
      </c>
      <c r="B6194" s="2">
        <v>97522</v>
      </c>
      <c r="C6194" s="150" t="s">
        <v>23900</v>
      </c>
      <c r="D6194" s="2" t="s">
        <v>35</v>
      </c>
      <c r="E6194" s="34">
        <v>116.53</v>
      </c>
      <c r="F6194" s="42">
        <v>0</v>
      </c>
    </row>
    <row r="6195" spans="1:6" ht="26.25">
      <c r="A6195" s="41" t="s">
        <v>23859</v>
      </c>
      <c r="B6195" s="2">
        <v>97453</v>
      </c>
      <c r="C6195" s="150" t="s">
        <v>23901</v>
      </c>
      <c r="D6195" s="2" t="s">
        <v>35</v>
      </c>
      <c r="E6195" s="34">
        <v>227.33</v>
      </c>
      <c r="F6195" s="42">
        <v>0</v>
      </c>
    </row>
    <row r="6196" spans="1:6" ht="26.25">
      <c r="A6196" s="41" t="s">
        <v>23859</v>
      </c>
      <c r="B6196" s="2">
        <v>97486</v>
      </c>
      <c r="C6196" s="150" t="s">
        <v>23902</v>
      </c>
      <c r="D6196" s="2" t="s">
        <v>35</v>
      </c>
      <c r="E6196" s="34">
        <v>191.85</v>
      </c>
      <c r="F6196" s="42">
        <v>0</v>
      </c>
    </row>
    <row r="6197" spans="1:6" ht="26.25">
      <c r="A6197" s="41" t="s">
        <v>23859</v>
      </c>
      <c r="B6197" s="2">
        <v>97524</v>
      </c>
      <c r="C6197" s="150" t="s">
        <v>23903</v>
      </c>
      <c r="D6197" s="2" t="s">
        <v>35</v>
      </c>
      <c r="E6197" s="34">
        <v>170.63</v>
      </c>
      <c r="F6197" s="42">
        <v>0</v>
      </c>
    </row>
    <row r="6198" spans="1:6" ht="26.25">
      <c r="A6198" s="41" t="s">
        <v>23859</v>
      </c>
      <c r="B6198" s="2">
        <v>97455</v>
      </c>
      <c r="C6198" s="150" t="s">
        <v>23904</v>
      </c>
      <c r="D6198" s="2" t="s">
        <v>35</v>
      </c>
      <c r="E6198" s="34">
        <v>372.31</v>
      </c>
      <c r="F6198" s="42">
        <v>0</v>
      </c>
    </row>
    <row r="6199" spans="1:6" ht="26.25">
      <c r="A6199" s="41" t="s">
        <v>23859</v>
      </c>
      <c r="B6199" s="2">
        <v>97488</v>
      </c>
      <c r="C6199" s="150" t="s">
        <v>23905</v>
      </c>
      <c r="D6199" s="2" t="s">
        <v>35</v>
      </c>
      <c r="E6199" s="34">
        <v>342.91</v>
      </c>
      <c r="F6199" s="42">
        <v>0</v>
      </c>
    </row>
    <row r="6200" spans="1:6" ht="26.25">
      <c r="A6200" s="41" t="s">
        <v>23859</v>
      </c>
      <c r="B6200" s="2">
        <v>97526</v>
      </c>
      <c r="C6200" s="150" t="s">
        <v>23906</v>
      </c>
      <c r="D6200" s="2" t="s">
        <v>35</v>
      </c>
      <c r="E6200" s="34">
        <v>312.25</v>
      </c>
      <c r="F6200" s="42">
        <v>0</v>
      </c>
    </row>
    <row r="6201" spans="1:6" ht="26.25">
      <c r="A6201" s="41" t="s">
        <v>23859</v>
      </c>
      <c r="B6201" s="2">
        <v>97457</v>
      </c>
      <c r="C6201" s="150" t="s">
        <v>23907</v>
      </c>
      <c r="D6201" s="2" t="s">
        <v>35</v>
      </c>
      <c r="E6201" s="34">
        <v>685.48</v>
      </c>
      <c r="F6201" s="42">
        <v>0</v>
      </c>
    </row>
    <row r="6202" spans="1:6" ht="26.25">
      <c r="A6202" s="41" t="s">
        <v>23859</v>
      </c>
      <c r="B6202" s="2">
        <v>97490</v>
      </c>
      <c r="C6202" s="150" t="s">
        <v>23908</v>
      </c>
      <c r="D6202" s="2" t="s">
        <v>35</v>
      </c>
      <c r="E6202" s="34">
        <v>662.01</v>
      </c>
      <c r="F6202" s="42">
        <v>0</v>
      </c>
    </row>
    <row r="6203" spans="1:6" ht="26.25">
      <c r="A6203" s="41" t="s">
        <v>23859</v>
      </c>
      <c r="B6203" s="2">
        <v>97528</v>
      </c>
      <c r="C6203" s="150" t="s">
        <v>23909</v>
      </c>
      <c r="D6203" s="2" t="s">
        <v>35</v>
      </c>
      <c r="E6203" s="34">
        <v>622.04</v>
      </c>
      <c r="F6203" s="42">
        <v>0</v>
      </c>
    </row>
    <row r="6204" spans="1:6" ht="26.25">
      <c r="A6204" s="41" t="s">
        <v>23859</v>
      </c>
      <c r="B6204" s="2">
        <v>101906</v>
      </c>
      <c r="C6204" s="150" t="s">
        <v>23910</v>
      </c>
      <c r="D6204" s="2" t="s">
        <v>35</v>
      </c>
      <c r="E6204" s="34">
        <v>671.47</v>
      </c>
      <c r="F6204" s="42">
        <v>0</v>
      </c>
    </row>
    <row r="6205" spans="1:6" ht="26.25">
      <c r="A6205" s="41" t="s">
        <v>23859</v>
      </c>
      <c r="B6205" s="2">
        <v>101907</v>
      </c>
      <c r="C6205" s="150" t="s">
        <v>23911</v>
      </c>
      <c r="D6205" s="2" t="s">
        <v>35</v>
      </c>
      <c r="E6205" s="34">
        <v>724.55</v>
      </c>
      <c r="F6205" s="42">
        <v>0</v>
      </c>
    </row>
    <row r="6206" spans="1:6" ht="26.25">
      <c r="A6206" s="41" t="s">
        <v>23859</v>
      </c>
      <c r="B6206" s="2">
        <v>101911</v>
      </c>
      <c r="C6206" s="150" t="s">
        <v>23912</v>
      </c>
      <c r="D6206" s="2" t="s">
        <v>35</v>
      </c>
      <c r="E6206" s="34">
        <v>353.01</v>
      </c>
      <c r="F6206" s="42">
        <v>0</v>
      </c>
    </row>
    <row r="6207" spans="1:6" ht="26.25">
      <c r="A6207" s="41" t="s">
        <v>23859</v>
      </c>
      <c r="B6207" s="2">
        <v>101908</v>
      </c>
      <c r="C6207" s="150" t="s">
        <v>23913</v>
      </c>
      <c r="D6207" s="2" t="s">
        <v>35</v>
      </c>
      <c r="E6207" s="34">
        <v>229.16</v>
      </c>
      <c r="F6207" s="42">
        <v>0</v>
      </c>
    </row>
    <row r="6208" spans="1:6" ht="26.25">
      <c r="A6208" s="41" t="s">
        <v>23859</v>
      </c>
      <c r="B6208" s="2">
        <v>101909</v>
      </c>
      <c r="C6208" s="150" t="s">
        <v>23914</v>
      </c>
      <c r="D6208" s="2" t="s">
        <v>35</v>
      </c>
      <c r="E6208" s="34">
        <v>264.55</v>
      </c>
      <c r="F6208" s="42">
        <v>0</v>
      </c>
    </row>
    <row r="6209" spans="1:6" ht="26.25">
      <c r="A6209" s="41" t="s">
        <v>23859</v>
      </c>
      <c r="B6209" s="2">
        <v>101910</v>
      </c>
      <c r="C6209" s="150" t="s">
        <v>23915</v>
      </c>
      <c r="D6209" s="2" t="s">
        <v>35</v>
      </c>
      <c r="E6209" s="34">
        <v>308.77999999999997</v>
      </c>
      <c r="F6209" s="42">
        <v>0</v>
      </c>
    </row>
    <row r="6210" spans="1:6" ht="26.25">
      <c r="A6210" s="41" t="s">
        <v>23859</v>
      </c>
      <c r="B6210" s="2">
        <v>101905</v>
      </c>
      <c r="C6210" s="150" t="s">
        <v>23916</v>
      </c>
      <c r="D6210" s="2" t="s">
        <v>35</v>
      </c>
      <c r="E6210" s="34">
        <v>235.8</v>
      </c>
      <c r="F6210" s="42">
        <v>0</v>
      </c>
    </row>
    <row r="6211" spans="1:6" ht="26.25">
      <c r="A6211" s="41" t="s">
        <v>23859</v>
      </c>
      <c r="B6211" s="2">
        <v>101916</v>
      </c>
      <c r="C6211" s="150" t="s">
        <v>23917</v>
      </c>
      <c r="D6211" s="2" t="s">
        <v>35</v>
      </c>
      <c r="E6211" s="34">
        <v>3566.85</v>
      </c>
      <c r="F6211" s="42">
        <v>0</v>
      </c>
    </row>
    <row r="6212" spans="1:6" ht="39">
      <c r="A6212" s="41" t="s">
        <v>23859</v>
      </c>
      <c r="B6212" s="2">
        <v>101936</v>
      </c>
      <c r="C6212" s="150" t="s">
        <v>23918</v>
      </c>
      <c r="D6212" s="2" t="s">
        <v>35</v>
      </c>
      <c r="E6212" s="34">
        <v>9352.27</v>
      </c>
      <c r="F6212" s="42">
        <v>0</v>
      </c>
    </row>
    <row r="6213" spans="1:6" ht="39">
      <c r="A6213" s="41" t="s">
        <v>23859</v>
      </c>
      <c r="B6213" s="2">
        <v>101937</v>
      </c>
      <c r="C6213" s="150" t="s">
        <v>23919</v>
      </c>
      <c r="D6213" s="2" t="s">
        <v>35</v>
      </c>
      <c r="E6213" s="34">
        <v>17707.169999999998</v>
      </c>
      <c r="F6213" s="42">
        <v>0</v>
      </c>
    </row>
    <row r="6214" spans="1:6" ht="39">
      <c r="A6214" s="41" t="s">
        <v>23859</v>
      </c>
      <c r="B6214" s="2">
        <v>92698</v>
      </c>
      <c r="C6214" s="150" t="s">
        <v>23920</v>
      </c>
      <c r="D6214" s="2" t="s">
        <v>35</v>
      </c>
      <c r="E6214" s="34">
        <v>27.64</v>
      </c>
      <c r="F6214" s="42">
        <v>0</v>
      </c>
    </row>
    <row r="6215" spans="1:6" ht="39">
      <c r="A6215" s="41" t="s">
        <v>23859</v>
      </c>
      <c r="B6215" s="2">
        <v>92700</v>
      </c>
      <c r="C6215" s="150" t="s">
        <v>23921</v>
      </c>
      <c r="D6215" s="2" t="s">
        <v>35</v>
      </c>
      <c r="E6215" s="34">
        <v>45.56</v>
      </c>
      <c r="F6215" s="42">
        <v>0</v>
      </c>
    </row>
    <row r="6216" spans="1:6" ht="39">
      <c r="A6216" s="41" t="s">
        <v>23859</v>
      </c>
      <c r="B6216" s="2">
        <v>92702</v>
      </c>
      <c r="C6216" s="150" t="s">
        <v>23922</v>
      </c>
      <c r="D6216" s="2" t="s">
        <v>35</v>
      </c>
      <c r="E6216" s="34">
        <v>71.8</v>
      </c>
      <c r="F6216" s="42">
        <v>0</v>
      </c>
    </row>
    <row r="6217" spans="1:6" ht="39">
      <c r="A6217" s="41" t="s">
        <v>23859</v>
      </c>
      <c r="B6217" s="2">
        <v>92669</v>
      </c>
      <c r="C6217" s="150" t="s">
        <v>23923</v>
      </c>
      <c r="D6217" s="2" t="s">
        <v>35</v>
      </c>
      <c r="E6217" s="34">
        <v>51.91</v>
      </c>
      <c r="F6217" s="42">
        <v>0</v>
      </c>
    </row>
    <row r="6218" spans="1:6" ht="39">
      <c r="A6218" s="41" t="s">
        <v>23859</v>
      </c>
      <c r="B6218" s="2">
        <v>92671</v>
      </c>
      <c r="C6218" s="150" t="s">
        <v>23924</v>
      </c>
      <c r="D6218" s="2" t="s">
        <v>35</v>
      </c>
      <c r="E6218" s="34">
        <v>65.650000000000006</v>
      </c>
      <c r="F6218" s="42">
        <v>0</v>
      </c>
    </row>
    <row r="6219" spans="1:6" ht="39">
      <c r="A6219" s="41" t="s">
        <v>23859</v>
      </c>
      <c r="B6219" s="2">
        <v>92673</v>
      </c>
      <c r="C6219" s="150" t="s">
        <v>23925</v>
      </c>
      <c r="D6219" s="2" t="s">
        <v>35</v>
      </c>
      <c r="E6219" s="34">
        <v>74.62</v>
      </c>
      <c r="F6219" s="42">
        <v>0</v>
      </c>
    </row>
    <row r="6220" spans="1:6" ht="39">
      <c r="A6220" s="41" t="s">
        <v>23859</v>
      </c>
      <c r="B6220" s="2">
        <v>92675</v>
      </c>
      <c r="C6220" s="150" t="s">
        <v>23926</v>
      </c>
      <c r="D6220" s="2" t="s">
        <v>35</v>
      </c>
      <c r="E6220" s="34">
        <v>94.49</v>
      </c>
      <c r="F6220" s="42">
        <v>0</v>
      </c>
    </row>
    <row r="6221" spans="1:6" ht="39">
      <c r="A6221" s="41" t="s">
        <v>23859</v>
      </c>
      <c r="B6221" s="2">
        <v>92677</v>
      </c>
      <c r="C6221" s="150" t="s">
        <v>23927</v>
      </c>
      <c r="D6221" s="2" t="s">
        <v>35</v>
      </c>
      <c r="E6221" s="34">
        <v>149.35</v>
      </c>
      <c r="F6221" s="42">
        <v>0</v>
      </c>
    </row>
    <row r="6222" spans="1:6" ht="39">
      <c r="A6222" s="41" t="s">
        <v>23859</v>
      </c>
      <c r="B6222" s="2">
        <v>92635</v>
      </c>
      <c r="C6222" s="150" t="s">
        <v>23928</v>
      </c>
      <c r="D6222" s="2" t="s">
        <v>35</v>
      </c>
      <c r="E6222" s="34">
        <v>244.95</v>
      </c>
      <c r="F6222" s="42">
        <v>0</v>
      </c>
    </row>
    <row r="6223" spans="1:6" ht="39">
      <c r="A6223" s="41" t="s">
        <v>23859</v>
      </c>
      <c r="B6223" s="2">
        <v>92679</v>
      </c>
      <c r="C6223" s="150" t="s">
        <v>23929</v>
      </c>
      <c r="D6223" s="2" t="s">
        <v>35</v>
      </c>
      <c r="E6223" s="34">
        <v>202.04</v>
      </c>
      <c r="F6223" s="42">
        <v>0</v>
      </c>
    </row>
    <row r="6224" spans="1:6" ht="39">
      <c r="A6224" s="41" t="s">
        <v>23859</v>
      </c>
      <c r="B6224" s="2">
        <v>92381</v>
      </c>
      <c r="C6224" s="150" t="s">
        <v>23930</v>
      </c>
      <c r="D6224" s="2" t="s">
        <v>35</v>
      </c>
      <c r="E6224" s="34">
        <v>72.61</v>
      </c>
      <c r="F6224" s="42">
        <v>0</v>
      </c>
    </row>
    <row r="6225" spans="1:6" ht="39">
      <c r="A6225" s="41" t="s">
        <v>23859</v>
      </c>
      <c r="B6225" s="2">
        <v>92383</v>
      </c>
      <c r="C6225" s="150" t="s">
        <v>23931</v>
      </c>
      <c r="D6225" s="2" t="s">
        <v>35</v>
      </c>
      <c r="E6225" s="34">
        <v>89.1</v>
      </c>
      <c r="F6225" s="42">
        <v>0</v>
      </c>
    </row>
    <row r="6226" spans="1:6" ht="39">
      <c r="A6226" s="41" t="s">
        <v>23859</v>
      </c>
      <c r="B6226" s="2">
        <v>92385</v>
      </c>
      <c r="C6226" s="150" t="s">
        <v>23932</v>
      </c>
      <c r="D6226" s="2" t="s">
        <v>35</v>
      </c>
      <c r="E6226" s="34">
        <v>101.36</v>
      </c>
      <c r="F6226" s="42">
        <v>0</v>
      </c>
    </row>
    <row r="6227" spans="1:6" ht="26.25">
      <c r="A6227" s="41" t="s">
        <v>23859</v>
      </c>
      <c r="B6227" s="2">
        <v>92350</v>
      </c>
      <c r="C6227" s="150" t="s">
        <v>23933</v>
      </c>
      <c r="D6227" s="2" t="s">
        <v>35</v>
      </c>
      <c r="E6227" s="34">
        <v>125.38</v>
      </c>
      <c r="F6227" s="42">
        <v>0</v>
      </c>
    </row>
    <row r="6228" spans="1:6" ht="39">
      <c r="A6228" s="41" t="s">
        <v>23859</v>
      </c>
      <c r="B6228" s="2">
        <v>92387</v>
      </c>
      <c r="C6228" s="150" t="s">
        <v>23934</v>
      </c>
      <c r="D6228" s="2" t="s">
        <v>35</v>
      </c>
      <c r="E6228" s="34">
        <v>125.23</v>
      </c>
      <c r="F6228" s="42">
        <v>0</v>
      </c>
    </row>
    <row r="6229" spans="1:6" ht="26.25">
      <c r="A6229" s="41" t="s">
        <v>23859</v>
      </c>
      <c r="B6229" s="2">
        <v>92352</v>
      </c>
      <c r="C6229" s="150" t="s">
        <v>23935</v>
      </c>
      <c r="D6229" s="2" t="s">
        <v>35</v>
      </c>
      <c r="E6229" s="34">
        <v>182.43</v>
      </c>
      <c r="F6229" s="42">
        <v>0</v>
      </c>
    </row>
    <row r="6230" spans="1:6" ht="39">
      <c r="A6230" s="41" t="s">
        <v>23859</v>
      </c>
      <c r="B6230" s="2">
        <v>92389</v>
      </c>
      <c r="C6230" s="150" t="s">
        <v>23936</v>
      </c>
      <c r="D6230" s="2" t="s">
        <v>35</v>
      </c>
      <c r="E6230" s="34">
        <v>186.22</v>
      </c>
      <c r="F6230" s="42">
        <v>0</v>
      </c>
    </row>
    <row r="6231" spans="1:6" ht="26.25">
      <c r="A6231" s="41" t="s">
        <v>23859</v>
      </c>
      <c r="B6231" s="2">
        <v>92354</v>
      </c>
      <c r="C6231" s="150" t="s">
        <v>23937</v>
      </c>
      <c r="D6231" s="2" t="s">
        <v>35</v>
      </c>
      <c r="E6231" s="34">
        <v>237.3</v>
      </c>
      <c r="F6231" s="42">
        <v>0</v>
      </c>
    </row>
    <row r="6232" spans="1:6" ht="39">
      <c r="A6232" s="41" t="s">
        <v>23859</v>
      </c>
      <c r="B6232" s="2">
        <v>92699</v>
      </c>
      <c r="C6232" s="150" t="s">
        <v>23938</v>
      </c>
      <c r="D6232" s="2" t="s">
        <v>35</v>
      </c>
      <c r="E6232" s="34">
        <v>26.25</v>
      </c>
      <c r="F6232" s="42">
        <v>0</v>
      </c>
    </row>
    <row r="6233" spans="1:6" ht="39">
      <c r="A6233" s="41" t="s">
        <v>23859</v>
      </c>
      <c r="B6233" s="2">
        <v>92701</v>
      </c>
      <c r="C6233" s="150" t="s">
        <v>23939</v>
      </c>
      <c r="D6233" s="2" t="s">
        <v>35</v>
      </c>
      <c r="E6233" s="34">
        <v>43.48</v>
      </c>
      <c r="F6233" s="42">
        <v>0</v>
      </c>
    </row>
    <row r="6234" spans="1:6" ht="39">
      <c r="A6234" s="41" t="s">
        <v>23859</v>
      </c>
      <c r="B6234" s="2">
        <v>92703</v>
      </c>
      <c r="C6234" s="150" t="s">
        <v>23940</v>
      </c>
      <c r="D6234" s="2" t="s">
        <v>35</v>
      </c>
      <c r="E6234" s="34">
        <v>69.25</v>
      </c>
      <c r="F6234" s="42">
        <v>0</v>
      </c>
    </row>
    <row r="6235" spans="1:6" ht="39">
      <c r="A6235" s="41" t="s">
        <v>23859</v>
      </c>
      <c r="B6235" s="2">
        <v>92670</v>
      </c>
      <c r="C6235" s="150" t="s">
        <v>23941</v>
      </c>
      <c r="D6235" s="2" t="s">
        <v>35</v>
      </c>
      <c r="E6235" s="34">
        <v>49.36</v>
      </c>
      <c r="F6235" s="42">
        <v>0</v>
      </c>
    </row>
    <row r="6236" spans="1:6" ht="39">
      <c r="A6236" s="41" t="s">
        <v>23859</v>
      </c>
      <c r="B6236" s="2">
        <v>92672</v>
      </c>
      <c r="C6236" s="150" t="s">
        <v>23942</v>
      </c>
      <c r="D6236" s="2" t="s">
        <v>35</v>
      </c>
      <c r="E6236" s="34">
        <v>60.56</v>
      </c>
      <c r="F6236" s="42">
        <v>0</v>
      </c>
    </row>
    <row r="6237" spans="1:6" ht="39">
      <c r="A6237" s="41" t="s">
        <v>23859</v>
      </c>
      <c r="B6237" s="2">
        <v>92674</v>
      </c>
      <c r="C6237" s="150" t="s">
        <v>23943</v>
      </c>
      <c r="D6237" s="2" t="s">
        <v>35</v>
      </c>
      <c r="E6237" s="34">
        <v>71.12</v>
      </c>
      <c r="F6237" s="42">
        <v>0</v>
      </c>
    </row>
    <row r="6238" spans="1:6" ht="39">
      <c r="A6238" s="41" t="s">
        <v>23859</v>
      </c>
      <c r="B6238" s="2">
        <v>92676</v>
      </c>
      <c r="C6238" s="150" t="s">
        <v>23944</v>
      </c>
      <c r="D6238" s="2" t="s">
        <v>35</v>
      </c>
      <c r="E6238" s="34">
        <v>92.11</v>
      </c>
      <c r="F6238" s="42">
        <v>0</v>
      </c>
    </row>
    <row r="6239" spans="1:6" ht="39">
      <c r="A6239" s="41" t="s">
        <v>23859</v>
      </c>
      <c r="B6239" s="2">
        <v>92678</v>
      </c>
      <c r="C6239" s="150" t="s">
        <v>23945</v>
      </c>
      <c r="D6239" s="2" t="s">
        <v>35</v>
      </c>
      <c r="E6239" s="34">
        <v>138.86000000000001</v>
      </c>
      <c r="F6239" s="42">
        <v>0</v>
      </c>
    </row>
    <row r="6240" spans="1:6" ht="39">
      <c r="A6240" s="41" t="s">
        <v>23859</v>
      </c>
      <c r="B6240" s="2">
        <v>92636</v>
      </c>
      <c r="C6240" s="150" t="s">
        <v>23946</v>
      </c>
      <c r="D6240" s="2" t="s">
        <v>35</v>
      </c>
      <c r="E6240" s="34">
        <v>224.75</v>
      </c>
      <c r="F6240" s="42">
        <v>0</v>
      </c>
    </row>
    <row r="6241" spans="1:6" ht="39">
      <c r="A6241" s="41" t="s">
        <v>23859</v>
      </c>
      <c r="B6241" s="2">
        <v>92680</v>
      </c>
      <c r="C6241" s="150" t="s">
        <v>23947</v>
      </c>
      <c r="D6241" s="2" t="s">
        <v>35</v>
      </c>
      <c r="E6241" s="34">
        <v>181.84</v>
      </c>
      <c r="F6241" s="42">
        <v>0</v>
      </c>
    </row>
    <row r="6242" spans="1:6" ht="39">
      <c r="A6242" s="41" t="s">
        <v>23859</v>
      </c>
      <c r="B6242" s="2">
        <v>92382</v>
      </c>
      <c r="C6242" s="150" t="s">
        <v>23948</v>
      </c>
      <c r="D6242" s="2" t="s">
        <v>35</v>
      </c>
      <c r="E6242" s="34">
        <v>70.06</v>
      </c>
      <c r="F6242" s="42">
        <v>0</v>
      </c>
    </row>
    <row r="6243" spans="1:6" ht="39">
      <c r="A6243" s="41" t="s">
        <v>23859</v>
      </c>
      <c r="B6243" s="2">
        <v>92384</v>
      </c>
      <c r="C6243" s="150" t="s">
        <v>23949</v>
      </c>
      <c r="D6243" s="2" t="s">
        <v>35</v>
      </c>
      <c r="E6243" s="34">
        <v>84.01</v>
      </c>
      <c r="F6243" s="42">
        <v>0</v>
      </c>
    </row>
    <row r="6244" spans="1:6" ht="39">
      <c r="A6244" s="41" t="s">
        <v>23859</v>
      </c>
      <c r="B6244" s="2">
        <v>92386</v>
      </c>
      <c r="C6244" s="150" t="s">
        <v>23950</v>
      </c>
      <c r="D6244" s="2" t="s">
        <v>35</v>
      </c>
      <c r="E6244" s="34">
        <v>97.86</v>
      </c>
      <c r="F6244" s="42">
        <v>0</v>
      </c>
    </row>
    <row r="6245" spans="1:6" ht="26.25">
      <c r="A6245" s="41" t="s">
        <v>23859</v>
      </c>
      <c r="B6245" s="2">
        <v>92351</v>
      </c>
      <c r="C6245" s="150" t="s">
        <v>23951</v>
      </c>
      <c r="D6245" s="2" t="s">
        <v>35</v>
      </c>
      <c r="E6245" s="34">
        <v>123</v>
      </c>
      <c r="F6245" s="42">
        <v>0</v>
      </c>
    </row>
    <row r="6246" spans="1:6" ht="39">
      <c r="A6246" s="41" t="s">
        <v>23859</v>
      </c>
      <c r="B6246" s="2">
        <v>92388</v>
      </c>
      <c r="C6246" s="150" t="s">
        <v>23952</v>
      </c>
      <c r="D6246" s="2" t="s">
        <v>35</v>
      </c>
      <c r="E6246" s="34">
        <v>122.85</v>
      </c>
      <c r="F6246" s="42">
        <v>0</v>
      </c>
    </row>
    <row r="6247" spans="1:6" ht="26.25">
      <c r="A6247" s="41" t="s">
        <v>23859</v>
      </c>
      <c r="B6247" s="2">
        <v>92353</v>
      </c>
      <c r="C6247" s="150" t="s">
        <v>23953</v>
      </c>
      <c r="D6247" s="2" t="s">
        <v>35</v>
      </c>
      <c r="E6247" s="34">
        <v>171.94</v>
      </c>
      <c r="F6247" s="42">
        <v>0</v>
      </c>
    </row>
    <row r="6248" spans="1:6" ht="39">
      <c r="A6248" s="41" t="s">
        <v>23859</v>
      </c>
      <c r="B6248" s="2">
        <v>92390</v>
      </c>
      <c r="C6248" s="150" t="s">
        <v>23954</v>
      </c>
      <c r="D6248" s="2" t="s">
        <v>35</v>
      </c>
      <c r="E6248" s="34">
        <v>175.73</v>
      </c>
      <c r="F6248" s="42">
        <v>0</v>
      </c>
    </row>
    <row r="6249" spans="1:6" ht="26.25">
      <c r="A6249" s="41" t="s">
        <v>23859</v>
      </c>
      <c r="B6249" s="2">
        <v>92355</v>
      </c>
      <c r="C6249" s="150" t="s">
        <v>23955</v>
      </c>
      <c r="D6249" s="2" t="s">
        <v>35</v>
      </c>
      <c r="E6249" s="34">
        <v>217.1</v>
      </c>
      <c r="F6249" s="42">
        <v>0</v>
      </c>
    </row>
    <row r="6250" spans="1:6" ht="26.25">
      <c r="A6250" s="41" t="s">
        <v>23859</v>
      </c>
      <c r="B6250" s="2">
        <v>101925</v>
      </c>
      <c r="C6250" s="150" t="s">
        <v>23956</v>
      </c>
      <c r="D6250" s="2" t="s">
        <v>35</v>
      </c>
      <c r="E6250" s="34">
        <v>346.54</v>
      </c>
      <c r="F6250" s="42">
        <v>0</v>
      </c>
    </row>
    <row r="6251" spans="1:6" ht="26.25">
      <c r="A6251" s="41" t="s">
        <v>23859</v>
      </c>
      <c r="B6251" s="2">
        <v>101934</v>
      </c>
      <c r="C6251" s="150" t="s">
        <v>23957</v>
      </c>
      <c r="D6251" s="2" t="s">
        <v>35</v>
      </c>
      <c r="E6251" s="34">
        <v>359.2</v>
      </c>
      <c r="F6251" s="42">
        <v>0</v>
      </c>
    </row>
    <row r="6252" spans="1:6" ht="39">
      <c r="A6252" s="41" t="s">
        <v>23859</v>
      </c>
      <c r="B6252" s="2">
        <v>97541</v>
      </c>
      <c r="C6252" s="150" t="s">
        <v>23958</v>
      </c>
      <c r="D6252" s="2" t="s">
        <v>35</v>
      </c>
      <c r="E6252" s="34">
        <v>35.29</v>
      </c>
      <c r="F6252" s="42">
        <v>0</v>
      </c>
    </row>
    <row r="6253" spans="1:6" ht="39">
      <c r="A6253" s="41" t="s">
        <v>23859</v>
      </c>
      <c r="B6253" s="2">
        <v>97462</v>
      </c>
      <c r="C6253" s="150" t="s">
        <v>23959</v>
      </c>
      <c r="D6253" s="2" t="s">
        <v>35</v>
      </c>
      <c r="E6253" s="34">
        <v>35.479999999999997</v>
      </c>
      <c r="F6253" s="42">
        <v>0</v>
      </c>
    </row>
    <row r="6254" spans="1:6" ht="39">
      <c r="A6254" s="41" t="s">
        <v>23859</v>
      </c>
      <c r="B6254" s="2">
        <v>97544</v>
      </c>
      <c r="C6254" s="150" t="s">
        <v>23960</v>
      </c>
      <c r="D6254" s="2" t="s">
        <v>35</v>
      </c>
      <c r="E6254" s="34">
        <v>61.4</v>
      </c>
      <c r="F6254" s="42">
        <v>0</v>
      </c>
    </row>
    <row r="6255" spans="1:6" ht="39">
      <c r="A6255" s="41" t="s">
        <v>23859</v>
      </c>
      <c r="B6255" s="2">
        <v>97500</v>
      </c>
      <c r="C6255" s="150" t="s">
        <v>23961</v>
      </c>
      <c r="D6255" s="2" t="s">
        <v>35</v>
      </c>
      <c r="E6255" s="34">
        <v>31.66</v>
      </c>
      <c r="F6255" s="42">
        <v>0</v>
      </c>
    </row>
    <row r="6256" spans="1:6" ht="39">
      <c r="A6256" s="41" t="s">
        <v>23859</v>
      </c>
      <c r="B6256" s="2">
        <v>97465</v>
      </c>
      <c r="C6256" s="150" t="s">
        <v>23962</v>
      </c>
      <c r="D6256" s="2" t="s">
        <v>35</v>
      </c>
      <c r="E6256" s="34">
        <v>69.319999999999993</v>
      </c>
      <c r="F6256" s="42">
        <v>0</v>
      </c>
    </row>
    <row r="6257" spans="1:6" ht="39">
      <c r="A6257" s="41" t="s">
        <v>23859</v>
      </c>
      <c r="B6257" s="2">
        <v>97503</v>
      </c>
      <c r="C6257" s="150" t="s">
        <v>23963</v>
      </c>
      <c r="D6257" s="2" t="s">
        <v>35</v>
      </c>
      <c r="E6257" s="34">
        <v>62.59</v>
      </c>
      <c r="F6257" s="42">
        <v>0</v>
      </c>
    </row>
    <row r="6258" spans="1:6" ht="39">
      <c r="A6258" s="41" t="s">
        <v>23859</v>
      </c>
      <c r="B6258" s="2">
        <v>97468</v>
      </c>
      <c r="C6258" s="150" t="s">
        <v>23964</v>
      </c>
      <c r="D6258" s="2" t="s">
        <v>35</v>
      </c>
      <c r="E6258" s="34">
        <v>87.97</v>
      </c>
      <c r="F6258" s="42">
        <v>0</v>
      </c>
    </row>
    <row r="6259" spans="1:6" ht="39">
      <c r="A6259" s="41" t="s">
        <v>23859</v>
      </c>
      <c r="B6259" s="2">
        <v>97506</v>
      </c>
      <c r="C6259" s="150" t="s">
        <v>23965</v>
      </c>
      <c r="D6259" s="2" t="s">
        <v>35</v>
      </c>
      <c r="E6259" s="34">
        <v>77.98</v>
      </c>
      <c r="F6259" s="42">
        <v>0</v>
      </c>
    </row>
    <row r="6260" spans="1:6" ht="26.25">
      <c r="A6260" s="41" t="s">
        <v>23859</v>
      </c>
      <c r="B6260" s="2">
        <v>97444</v>
      </c>
      <c r="C6260" s="150" t="s">
        <v>23966</v>
      </c>
      <c r="D6260" s="2" t="s">
        <v>35</v>
      </c>
      <c r="E6260" s="34">
        <v>153.28</v>
      </c>
      <c r="F6260" s="42">
        <v>0</v>
      </c>
    </row>
    <row r="6261" spans="1:6" ht="39">
      <c r="A6261" s="41" t="s">
        <v>23859</v>
      </c>
      <c r="B6261" s="2">
        <v>97471</v>
      </c>
      <c r="C6261" s="150" t="s">
        <v>23967</v>
      </c>
      <c r="D6261" s="2" t="s">
        <v>35</v>
      </c>
      <c r="E6261" s="34">
        <v>129.6</v>
      </c>
      <c r="F6261" s="42">
        <v>0</v>
      </c>
    </row>
    <row r="6262" spans="1:6" ht="39">
      <c r="A6262" s="41" t="s">
        <v>23859</v>
      </c>
      <c r="B6262" s="2">
        <v>97509</v>
      </c>
      <c r="C6262" s="150" t="s">
        <v>23968</v>
      </c>
      <c r="D6262" s="2" t="s">
        <v>35</v>
      </c>
      <c r="E6262" s="34">
        <v>115.44</v>
      </c>
      <c r="F6262" s="42">
        <v>0</v>
      </c>
    </row>
    <row r="6263" spans="1:6" ht="26.25">
      <c r="A6263" s="41" t="s">
        <v>23859</v>
      </c>
      <c r="B6263" s="2">
        <v>97447</v>
      </c>
      <c r="C6263" s="150" t="s">
        <v>23969</v>
      </c>
      <c r="D6263" s="2" t="s">
        <v>35</v>
      </c>
      <c r="E6263" s="34">
        <v>255.85</v>
      </c>
      <c r="F6263" s="42">
        <v>0</v>
      </c>
    </row>
    <row r="6264" spans="1:6" ht="39">
      <c r="A6264" s="41" t="s">
        <v>23859</v>
      </c>
      <c r="B6264" s="2">
        <v>97475</v>
      </c>
      <c r="C6264" s="150" t="s">
        <v>23970</v>
      </c>
      <c r="D6264" s="2" t="s">
        <v>35</v>
      </c>
      <c r="E6264" s="34">
        <v>236.2</v>
      </c>
      <c r="F6264" s="42">
        <v>0</v>
      </c>
    </row>
    <row r="6265" spans="1:6" ht="39">
      <c r="A6265" s="41" t="s">
        <v>23859</v>
      </c>
      <c r="B6265" s="2">
        <v>97512</v>
      </c>
      <c r="C6265" s="150" t="s">
        <v>23971</v>
      </c>
      <c r="D6265" s="2" t="s">
        <v>35</v>
      </c>
      <c r="E6265" s="34">
        <v>215.88</v>
      </c>
      <c r="F6265" s="42">
        <v>0</v>
      </c>
    </row>
    <row r="6266" spans="1:6" ht="26.25">
      <c r="A6266" s="41" t="s">
        <v>23859</v>
      </c>
      <c r="B6266" s="2">
        <v>97450</v>
      </c>
      <c r="C6266" s="150" t="s">
        <v>23972</v>
      </c>
      <c r="D6266" s="2" t="s">
        <v>35</v>
      </c>
      <c r="E6266" s="34">
        <v>329.75</v>
      </c>
      <c r="F6266" s="42">
        <v>0</v>
      </c>
    </row>
    <row r="6267" spans="1:6" ht="39">
      <c r="A6267" s="41" t="s">
        <v>23859</v>
      </c>
      <c r="B6267" s="2">
        <v>97478</v>
      </c>
      <c r="C6267" s="150" t="s">
        <v>23973</v>
      </c>
      <c r="D6267" s="2" t="s">
        <v>35</v>
      </c>
      <c r="E6267" s="34">
        <v>314.14</v>
      </c>
      <c r="F6267" s="42">
        <v>0</v>
      </c>
    </row>
    <row r="6268" spans="1:6" ht="39">
      <c r="A6268" s="41" t="s">
        <v>23859</v>
      </c>
      <c r="B6268" s="2">
        <v>97515</v>
      </c>
      <c r="C6268" s="150" t="s">
        <v>23974</v>
      </c>
      <c r="D6268" s="2" t="s">
        <v>35</v>
      </c>
      <c r="E6268" s="34">
        <v>287.41000000000003</v>
      </c>
      <c r="F6268" s="42">
        <v>0</v>
      </c>
    </row>
    <row r="6269" spans="1:6" ht="39">
      <c r="A6269" s="41" t="s">
        <v>23859</v>
      </c>
      <c r="B6269" s="2">
        <v>92928</v>
      </c>
      <c r="C6269" s="150" t="s">
        <v>23975</v>
      </c>
      <c r="D6269" s="2" t="s">
        <v>35</v>
      </c>
      <c r="E6269" s="34">
        <v>68.22</v>
      </c>
      <c r="F6269" s="42">
        <v>0</v>
      </c>
    </row>
    <row r="6270" spans="1:6" ht="39">
      <c r="A6270" s="41" t="s">
        <v>23859</v>
      </c>
      <c r="B6270" s="2">
        <v>92943</v>
      </c>
      <c r="C6270" s="150" t="s">
        <v>23976</v>
      </c>
      <c r="D6270" s="2" t="s">
        <v>35</v>
      </c>
      <c r="E6270" s="34">
        <v>50.37</v>
      </c>
      <c r="F6270" s="42">
        <v>0</v>
      </c>
    </row>
    <row r="6271" spans="1:6" ht="39">
      <c r="A6271" s="41" t="s">
        <v>23859</v>
      </c>
      <c r="B6271" s="2">
        <v>92929</v>
      </c>
      <c r="C6271" s="150" t="s">
        <v>23977</v>
      </c>
      <c r="D6271" s="2" t="s">
        <v>35</v>
      </c>
      <c r="E6271" s="34">
        <v>68.22</v>
      </c>
      <c r="F6271" s="42">
        <v>0</v>
      </c>
    </row>
    <row r="6272" spans="1:6" ht="39">
      <c r="A6272" s="41" t="s">
        <v>23859</v>
      </c>
      <c r="B6272" s="2">
        <v>92944</v>
      </c>
      <c r="C6272" s="150" t="s">
        <v>23978</v>
      </c>
      <c r="D6272" s="2" t="s">
        <v>35</v>
      </c>
      <c r="E6272" s="34">
        <v>50.37</v>
      </c>
      <c r="F6272" s="42">
        <v>0</v>
      </c>
    </row>
    <row r="6273" spans="1:6" ht="39">
      <c r="A6273" s="41" t="s">
        <v>23859</v>
      </c>
      <c r="B6273" s="2">
        <v>92930</v>
      </c>
      <c r="C6273" s="150" t="s">
        <v>23979</v>
      </c>
      <c r="D6273" s="2" t="s">
        <v>35</v>
      </c>
      <c r="E6273" s="34">
        <v>68.22</v>
      </c>
      <c r="F6273" s="42">
        <v>0</v>
      </c>
    </row>
    <row r="6274" spans="1:6" ht="39">
      <c r="A6274" s="41" t="s">
        <v>23859</v>
      </c>
      <c r="B6274" s="2">
        <v>92945</v>
      </c>
      <c r="C6274" s="150" t="s">
        <v>23980</v>
      </c>
      <c r="D6274" s="2" t="s">
        <v>35</v>
      </c>
      <c r="E6274" s="34">
        <v>50.37</v>
      </c>
      <c r="F6274" s="42">
        <v>0</v>
      </c>
    </row>
    <row r="6275" spans="1:6" ht="39">
      <c r="A6275" s="41" t="s">
        <v>23859</v>
      </c>
      <c r="B6275" s="2">
        <v>92925</v>
      </c>
      <c r="C6275" s="150" t="s">
        <v>23981</v>
      </c>
      <c r="D6275" s="2" t="s">
        <v>35</v>
      </c>
      <c r="E6275" s="34">
        <v>60.14</v>
      </c>
      <c r="F6275" s="42">
        <v>0</v>
      </c>
    </row>
    <row r="6276" spans="1:6" ht="39">
      <c r="A6276" s="41" t="s">
        <v>23859</v>
      </c>
      <c r="B6276" s="2">
        <v>92940</v>
      </c>
      <c r="C6276" s="150" t="s">
        <v>23982</v>
      </c>
      <c r="D6276" s="2" t="s">
        <v>35</v>
      </c>
      <c r="E6276" s="34">
        <v>44.48</v>
      </c>
      <c r="F6276" s="42">
        <v>0</v>
      </c>
    </row>
    <row r="6277" spans="1:6" ht="39">
      <c r="A6277" s="41" t="s">
        <v>23859</v>
      </c>
      <c r="B6277" s="2">
        <v>92926</v>
      </c>
      <c r="C6277" s="150" t="s">
        <v>23983</v>
      </c>
      <c r="D6277" s="2" t="s">
        <v>35</v>
      </c>
      <c r="E6277" s="34">
        <v>60.13</v>
      </c>
      <c r="F6277" s="42">
        <v>0</v>
      </c>
    </row>
    <row r="6278" spans="1:6" ht="39">
      <c r="A6278" s="41" t="s">
        <v>23859</v>
      </c>
      <c r="B6278" s="2">
        <v>92941</v>
      </c>
      <c r="C6278" s="150" t="s">
        <v>23984</v>
      </c>
      <c r="D6278" s="2" t="s">
        <v>35</v>
      </c>
      <c r="E6278" s="34">
        <v>44.47</v>
      </c>
      <c r="F6278" s="42">
        <v>0</v>
      </c>
    </row>
    <row r="6279" spans="1:6" ht="39">
      <c r="A6279" s="41" t="s">
        <v>23859</v>
      </c>
      <c r="B6279" s="2">
        <v>92927</v>
      </c>
      <c r="C6279" s="150" t="s">
        <v>23985</v>
      </c>
      <c r="D6279" s="2" t="s">
        <v>35</v>
      </c>
      <c r="E6279" s="34">
        <v>60.13</v>
      </c>
      <c r="F6279" s="42">
        <v>0</v>
      </c>
    </row>
    <row r="6280" spans="1:6" ht="39">
      <c r="A6280" s="41" t="s">
        <v>23859</v>
      </c>
      <c r="B6280" s="2">
        <v>92942</v>
      </c>
      <c r="C6280" s="150" t="s">
        <v>23986</v>
      </c>
      <c r="D6280" s="2" t="s">
        <v>35</v>
      </c>
      <c r="E6280" s="34">
        <v>44.47</v>
      </c>
      <c r="F6280" s="42">
        <v>0</v>
      </c>
    </row>
    <row r="6281" spans="1:6" ht="39">
      <c r="A6281" s="41" t="s">
        <v>23859</v>
      </c>
      <c r="B6281" s="2">
        <v>92918</v>
      </c>
      <c r="C6281" s="150" t="s">
        <v>23987</v>
      </c>
      <c r="D6281" s="2" t="s">
        <v>35</v>
      </c>
      <c r="E6281" s="34">
        <v>49.78</v>
      </c>
      <c r="F6281" s="42">
        <v>0</v>
      </c>
    </row>
    <row r="6282" spans="1:6" ht="39">
      <c r="A6282" s="41" t="s">
        <v>23859</v>
      </c>
      <c r="B6282" s="2">
        <v>92938</v>
      </c>
      <c r="C6282" s="150" t="s">
        <v>23988</v>
      </c>
      <c r="D6282" s="2" t="s">
        <v>35</v>
      </c>
      <c r="E6282" s="34">
        <v>36.01</v>
      </c>
      <c r="F6282" s="42">
        <v>0</v>
      </c>
    </row>
    <row r="6283" spans="1:6" ht="39">
      <c r="A6283" s="41" t="s">
        <v>23859</v>
      </c>
      <c r="B6283" s="2">
        <v>92920</v>
      </c>
      <c r="C6283" s="150" t="s">
        <v>23989</v>
      </c>
      <c r="D6283" s="2" t="s">
        <v>35</v>
      </c>
      <c r="E6283" s="34">
        <v>50.05</v>
      </c>
      <c r="F6283" s="42">
        <v>0</v>
      </c>
    </row>
    <row r="6284" spans="1:6" ht="39">
      <c r="A6284" s="41" t="s">
        <v>23859</v>
      </c>
      <c r="B6284" s="2">
        <v>92939</v>
      </c>
      <c r="C6284" s="150" t="s">
        <v>23990</v>
      </c>
      <c r="D6284" s="2" t="s">
        <v>35</v>
      </c>
      <c r="E6284" s="34">
        <v>36.28</v>
      </c>
      <c r="F6284" s="42">
        <v>0</v>
      </c>
    </row>
    <row r="6285" spans="1:6" ht="26.25">
      <c r="A6285" s="41" t="s">
        <v>23859</v>
      </c>
      <c r="B6285" s="2">
        <v>92910</v>
      </c>
      <c r="C6285" s="150" t="s">
        <v>23991</v>
      </c>
      <c r="D6285" s="2" t="s">
        <v>35</v>
      </c>
      <c r="E6285" s="34">
        <v>123.11</v>
      </c>
      <c r="F6285" s="42">
        <v>0</v>
      </c>
    </row>
    <row r="6286" spans="1:6" ht="39">
      <c r="A6286" s="41" t="s">
        <v>23859</v>
      </c>
      <c r="B6286" s="2">
        <v>92934</v>
      </c>
      <c r="C6286" s="150" t="s">
        <v>23992</v>
      </c>
      <c r="D6286" s="2" t="s">
        <v>35</v>
      </c>
      <c r="E6286" s="34">
        <v>125.59</v>
      </c>
      <c r="F6286" s="42">
        <v>0</v>
      </c>
    </row>
    <row r="6287" spans="1:6" ht="39">
      <c r="A6287" s="41" t="s">
        <v>23859</v>
      </c>
      <c r="B6287" s="2">
        <v>92949</v>
      </c>
      <c r="C6287" s="150" t="s">
        <v>23993</v>
      </c>
      <c r="D6287" s="2" t="s">
        <v>35</v>
      </c>
      <c r="E6287" s="34">
        <v>100.96</v>
      </c>
      <c r="F6287" s="42">
        <v>0</v>
      </c>
    </row>
    <row r="6288" spans="1:6" ht="26.25">
      <c r="A6288" s="41" t="s">
        <v>23859</v>
      </c>
      <c r="B6288" s="2">
        <v>92911</v>
      </c>
      <c r="C6288" s="150" t="s">
        <v>23994</v>
      </c>
      <c r="D6288" s="2" t="s">
        <v>35</v>
      </c>
      <c r="E6288" s="34">
        <v>123.11</v>
      </c>
      <c r="F6288" s="42">
        <v>0</v>
      </c>
    </row>
    <row r="6289" spans="1:6" ht="39">
      <c r="A6289" s="41" t="s">
        <v>23859</v>
      </c>
      <c r="B6289" s="2">
        <v>92935</v>
      </c>
      <c r="C6289" s="150" t="s">
        <v>23995</v>
      </c>
      <c r="D6289" s="2" t="s">
        <v>35</v>
      </c>
      <c r="E6289" s="34">
        <v>125.59</v>
      </c>
      <c r="F6289" s="42">
        <v>0</v>
      </c>
    </row>
    <row r="6290" spans="1:6" ht="39">
      <c r="A6290" s="41" t="s">
        <v>23859</v>
      </c>
      <c r="B6290" s="2">
        <v>92950</v>
      </c>
      <c r="C6290" s="150" t="s">
        <v>23996</v>
      </c>
      <c r="D6290" s="2" t="s">
        <v>35</v>
      </c>
      <c r="E6290" s="34">
        <v>100.96</v>
      </c>
      <c r="F6290" s="42">
        <v>0</v>
      </c>
    </row>
    <row r="6291" spans="1:6" ht="26.25">
      <c r="A6291" s="41" t="s">
        <v>23859</v>
      </c>
      <c r="B6291" s="2">
        <v>92907</v>
      </c>
      <c r="C6291" s="150" t="s">
        <v>23997</v>
      </c>
      <c r="D6291" s="2" t="s">
        <v>35</v>
      </c>
      <c r="E6291" s="34">
        <v>88.19</v>
      </c>
      <c r="F6291" s="42">
        <v>0</v>
      </c>
    </row>
    <row r="6292" spans="1:6" ht="39">
      <c r="A6292" s="41" t="s">
        <v>23859</v>
      </c>
      <c r="B6292" s="2">
        <v>92931</v>
      </c>
      <c r="C6292" s="150" t="s">
        <v>23998</v>
      </c>
      <c r="D6292" s="2" t="s">
        <v>35</v>
      </c>
      <c r="E6292" s="34">
        <v>88.11</v>
      </c>
      <c r="F6292" s="42">
        <v>0</v>
      </c>
    </row>
    <row r="6293" spans="1:6" ht="39">
      <c r="A6293" s="41" t="s">
        <v>23859</v>
      </c>
      <c r="B6293" s="2">
        <v>92946</v>
      </c>
      <c r="C6293" s="150" t="s">
        <v>23999</v>
      </c>
      <c r="D6293" s="2" t="s">
        <v>35</v>
      </c>
      <c r="E6293" s="34">
        <v>67.569999999999993</v>
      </c>
      <c r="F6293" s="42">
        <v>0</v>
      </c>
    </row>
    <row r="6294" spans="1:6" ht="26.25">
      <c r="A6294" s="41" t="s">
        <v>23859</v>
      </c>
      <c r="B6294" s="2">
        <v>92908</v>
      </c>
      <c r="C6294" s="150" t="s">
        <v>24000</v>
      </c>
      <c r="D6294" s="2" t="s">
        <v>35</v>
      </c>
      <c r="E6294" s="34">
        <v>88.19</v>
      </c>
      <c r="F6294" s="42">
        <v>0</v>
      </c>
    </row>
    <row r="6295" spans="1:6" ht="39">
      <c r="A6295" s="41" t="s">
        <v>23859</v>
      </c>
      <c r="B6295" s="2">
        <v>92932</v>
      </c>
      <c r="C6295" s="150" t="s">
        <v>24001</v>
      </c>
      <c r="D6295" s="2" t="s">
        <v>35</v>
      </c>
      <c r="E6295" s="34">
        <v>88.11</v>
      </c>
      <c r="F6295" s="42">
        <v>0</v>
      </c>
    </row>
    <row r="6296" spans="1:6" ht="39">
      <c r="A6296" s="41" t="s">
        <v>23859</v>
      </c>
      <c r="B6296" s="2">
        <v>92947</v>
      </c>
      <c r="C6296" s="150" t="s">
        <v>24002</v>
      </c>
      <c r="D6296" s="2" t="s">
        <v>35</v>
      </c>
      <c r="E6296" s="34">
        <v>67.569999999999993</v>
      </c>
      <c r="F6296" s="42">
        <v>0</v>
      </c>
    </row>
    <row r="6297" spans="1:6" ht="26.25">
      <c r="A6297" s="41" t="s">
        <v>23859</v>
      </c>
      <c r="B6297" s="2">
        <v>92909</v>
      </c>
      <c r="C6297" s="150" t="s">
        <v>24003</v>
      </c>
      <c r="D6297" s="2" t="s">
        <v>35</v>
      </c>
      <c r="E6297" s="34">
        <v>88.19</v>
      </c>
      <c r="F6297" s="42">
        <v>0</v>
      </c>
    </row>
    <row r="6298" spans="1:6" ht="39">
      <c r="A6298" s="41" t="s">
        <v>23859</v>
      </c>
      <c r="B6298" s="2">
        <v>92933</v>
      </c>
      <c r="C6298" s="150" t="s">
        <v>24004</v>
      </c>
      <c r="D6298" s="2" t="s">
        <v>35</v>
      </c>
      <c r="E6298" s="34">
        <v>88.11</v>
      </c>
      <c r="F6298" s="42">
        <v>0</v>
      </c>
    </row>
    <row r="6299" spans="1:6" ht="39">
      <c r="A6299" s="41" t="s">
        <v>23859</v>
      </c>
      <c r="B6299" s="2">
        <v>92948</v>
      </c>
      <c r="C6299" s="150" t="s">
        <v>24005</v>
      </c>
      <c r="D6299" s="2" t="s">
        <v>35</v>
      </c>
      <c r="E6299" s="34">
        <v>67.569999999999993</v>
      </c>
      <c r="F6299" s="42">
        <v>0</v>
      </c>
    </row>
    <row r="6300" spans="1:6" ht="26.25">
      <c r="A6300" s="41" t="s">
        <v>23859</v>
      </c>
      <c r="B6300" s="2">
        <v>92912</v>
      </c>
      <c r="C6300" s="150" t="s">
        <v>24006</v>
      </c>
      <c r="D6300" s="2" t="s">
        <v>35</v>
      </c>
      <c r="E6300" s="34">
        <v>160.44999999999999</v>
      </c>
      <c r="F6300" s="42">
        <v>0</v>
      </c>
    </row>
    <row r="6301" spans="1:6" ht="26.25">
      <c r="A6301" s="41" t="s">
        <v>23859</v>
      </c>
      <c r="B6301" s="2">
        <v>92913</v>
      </c>
      <c r="C6301" s="150" t="s">
        <v>24007</v>
      </c>
      <c r="D6301" s="2" t="s">
        <v>35</v>
      </c>
      <c r="E6301" s="34">
        <v>164.64</v>
      </c>
      <c r="F6301" s="42">
        <v>0</v>
      </c>
    </row>
    <row r="6302" spans="1:6" ht="39">
      <c r="A6302" s="41" t="s">
        <v>23859</v>
      </c>
      <c r="B6302" s="2">
        <v>92936</v>
      </c>
      <c r="C6302" s="150" t="s">
        <v>24008</v>
      </c>
      <c r="D6302" s="2" t="s">
        <v>35</v>
      </c>
      <c r="E6302" s="34">
        <v>169.74</v>
      </c>
      <c r="F6302" s="42">
        <v>0</v>
      </c>
    </row>
    <row r="6303" spans="1:6" ht="39">
      <c r="A6303" s="41" t="s">
        <v>23859</v>
      </c>
      <c r="B6303" s="2">
        <v>92951</v>
      </c>
      <c r="C6303" s="150" t="s">
        <v>24009</v>
      </c>
      <c r="D6303" s="2" t="s">
        <v>35</v>
      </c>
      <c r="E6303" s="34">
        <v>141.11000000000001</v>
      </c>
      <c r="F6303" s="42">
        <v>0</v>
      </c>
    </row>
    <row r="6304" spans="1:6" ht="26.25">
      <c r="A6304" s="41" t="s">
        <v>23859</v>
      </c>
      <c r="B6304" s="2">
        <v>92914</v>
      </c>
      <c r="C6304" s="150" t="s">
        <v>24010</v>
      </c>
      <c r="D6304" s="2" t="s">
        <v>35</v>
      </c>
      <c r="E6304" s="34">
        <v>164.64</v>
      </c>
      <c r="F6304" s="42">
        <v>0</v>
      </c>
    </row>
    <row r="6305" spans="1:6" ht="39">
      <c r="A6305" s="41" t="s">
        <v>23859</v>
      </c>
      <c r="B6305" s="2">
        <v>92937</v>
      </c>
      <c r="C6305" s="150" t="s">
        <v>24011</v>
      </c>
      <c r="D6305" s="2" t="s">
        <v>35</v>
      </c>
      <c r="E6305" s="34">
        <v>169.74</v>
      </c>
      <c r="F6305" s="42">
        <v>0</v>
      </c>
    </row>
    <row r="6306" spans="1:6" ht="39">
      <c r="A6306" s="41" t="s">
        <v>23859</v>
      </c>
      <c r="B6306" s="2">
        <v>92952</v>
      </c>
      <c r="C6306" s="150" t="s">
        <v>24012</v>
      </c>
      <c r="D6306" s="2" t="s">
        <v>35</v>
      </c>
      <c r="E6306" s="34">
        <v>141.11000000000001</v>
      </c>
      <c r="F6306" s="42">
        <v>0</v>
      </c>
    </row>
    <row r="6307" spans="1:6" ht="39">
      <c r="A6307" s="41" t="s">
        <v>23859</v>
      </c>
      <c r="B6307" s="2">
        <v>92953</v>
      </c>
      <c r="C6307" s="150" t="s">
        <v>24013</v>
      </c>
      <c r="D6307" s="2" t="s">
        <v>35</v>
      </c>
      <c r="E6307" s="34">
        <v>31.87</v>
      </c>
      <c r="F6307" s="42">
        <v>0</v>
      </c>
    </row>
    <row r="6308" spans="1:6" ht="26.25">
      <c r="A6308" s="41" t="s">
        <v>23859</v>
      </c>
      <c r="B6308" s="2">
        <v>101921</v>
      </c>
      <c r="C6308" s="150" t="s">
        <v>24014</v>
      </c>
      <c r="D6308" s="2" t="s">
        <v>35</v>
      </c>
      <c r="E6308" s="34">
        <v>249.73</v>
      </c>
      <c r="F6308" s="42">
        <v>0</v>
      </c>
    </row>
    <row r="6309" spans="1:6" ht="39">
      <c r="A6309" s="41" t="s">
        <v>23859</v>
      </c>
      <c r="B6309" s="2">
        <v>101930</v>
      </c>
      <c r="C6309" s="150" t="s">
        <v>24015</v>
      </c>
      <c r="D6309" s="2" t="s">
        <v>35</v>
      </c>
      <c r="E6309" s="34">
        <v>258.17</v>
      </c>
      <c r="F6309" s="42">
        <v>0</v>
      </c>
    </row>
    <row r="6310" spans="1:6" ht="26.25">
      <c r="A6310" s="41" t="s">
        <v>23859</v>
      </c>
      <c r="B6310" s="2">
        <v>101922</v>
      </c>
      <c r="C6310" s="150" t="s">
        <v>24016</v>
      </c>
      <c r="D6310" s="2" t="s">
        <v>35</v>
      </c>
      <c r="E6310" s="34">
        <v>249.73</v>
      </c>
      <c r="F6310" s="42">
        <v>0</v>
      </c>
    </row>
    <row r="6311" spans="1:6" ht="39">
      <c r="A6311" s="41" t="s">
        <v>23859</v>
      </c>
      <c r="B6311" s="2">
        <v>101931</v>
      </c>
      <c r="C6311" s="150" t="s">
        <v>24017</v>
      </c>
      <c r="D6311" s="2" t="s">
        <v>35</v>
      </c>
      <c r="E6311" s="34">
        <v>258.17</v>
      </c>
      <c r="F6311" s="42">
        <v>0</v>
      </c>
    </row>
    <row r="6312" spans="1:6" ht="26.25">
      <c r="A6312" s="41" t="s">
        <v>23859</v>
      </c>
      <c r="B6312" s="2">
        <v>101923</v>
      </c>
      <c r="C6312" s="150" t="s">
        <v>24018</v>
      </c>
      <c r="D6312" s="2" t="s">
        <v>35</v>
      </c>
      <c r="E6312" s="34">
        <v>249.73</v>
      </c>
      <c r="F6312" s="42">
        <v>0</v>
      </c>
    </row>
    <row r="6313" spans="1:6" ht="39">
      <c r="A6313" s="41" t="s">
        <v>23859</v>
      </c>
      <c r="B6313" s="2">
        <v>101932</v>
      </c>
      <c r="C6313" s="150" t="s">
        <v>24019</v>
      </c>
      <c r="D6313" s="2" t="s">
        <v>35</v>
      </c>
      <c r="E6313" s="34">
        <v>258.17</v>
      </c>
      <c r="F6313" s="42">
        <v>0</v>
      </c>
    </row>
    <row r="6314" spans="1:6" ht="26.25">
      <c r="A6314" s="41" t="s">
        <v>23859</v>
      </c>
      <c r="B6314" s="2">
        <v>97537</v>
      </c>
      <c r="C6314" s="150" t="s">
        <v>24020</v>
      </c>
      <c r="D6314" s="2" t="s">
        <v>35</v>
      </c>
      <c r="E6314" s="34">
        <v>29.05</v>
      </c>
      <c r="F6314" s="42">
        <v>0</v>
      </c>
    </row>
    <row r="6315" spans="1:6" ht="26.25">
      <c r="A6315" s="41" t="s">
        <v>23859</v>
      </c>
      <c r="B6315" s="2">
        <v>97540</v>
      </c>
      <c r="C6315" s="150" t="s">
        <v>24021</v>
      </c>
      <c r="D6315" s="2" t="s">
        <v>35</v>
      </c>
      <c r="E6315" s="34">
        <v>40.33</v>
      </c>
      <c r="F6315" s="42">
        <v>0</v>
      </c>
    </row>
    <row r="6316" spans="1:6" ht="26.25">
      <c r="A6316" s="41" t="s">
        <v>23859</v>
      </c>
      <c r="B6316" s="2">
        <v>97543</v>
      </c>
      <c r="C6316" s="150" t="s">
        <v>24022</v>
      </c>
      <c r="D6316" s="2" t="s">
        <v>35</v>
      </c>
      <c r="E6316" s="34">
        <v>67.48</v>
      </c>
      <c r="F6316" s="42">
        <v>0</v>
      </c>
    </row>
    <row r="6317" spans="1:6" ht="26.25">
      <c r="A6317" s="41" t="s">
        <v>23859</v>
      </c>
      <c r="B6317" s="2">
        <v>97461</v>
      </c>
      <c r="C6317" s="150" t="s">
        <v>24023</v>
      </c>
      <c r="D6317" s="2" t="s">
        <v>35</v>
      </c>
      <c r="E6317" s="34">
        <v>41.56</v>
      </c>
      <c r="F6317" s="42">
        <v>0</v>
      </c>
    </row>
    <row r="6318" spans="1:6" ht="26.25">
      <c r="A6318" s="41" t="s">
        <v>23859</v>
      </c>
      <c r="B6318" s="2">
        <v>97499</v>
      </c>
      <c r="C6318" s="150" t="s">
        <v>24024</v>
      </c>
      <c r="D6318" s="2" t="s">
        <v>35</v>
      </c>
      <c r="E6318" s="34">
        <v>37.74</v>
      </c>
      <c r="F6318" s="42">
        <v>0</v>
      </c>
    </row>
    <row r="6319" spans="1:6" ht="26.25">
      <c r="A6319" s="41" t="s">
        <v>23859</v>
      </c>
      <c r="B6319" s="2">
        <v>97464</v>
      </c>
      <c r="C6319" s="150" t="s">
        <v>24025</v>
      </c>
      <c r="D6319" s="2" t="s">
        <v>35</v>
      </c>
      <c r="E6319" s="34">
        <v>59.08</v>
      </c>
      <c r="F6319" s="42">
        <v>0</v>
      </c>
    </row>
    <row r="6320" spans="1:6" ht="26.25">
      <c r="A6320" s="41" t="s">
        <v>23859</v>
      </c>
      <c r="B6320" s="2">
        <v>97502</v>
      </c>
      <c r="C6320" s="150" t="s">
        <v>24026</v>
      </c>
      <c r="D6320" s="2" t="s">
        <v>35</v>
      </c>
      <c r="E6320" s="34">
        <v>51.99</v>
      </c>
      <c r="F6320" s="42">
        <v>0</v>
      </c>
    </row>
    <row r="6321" spans="1:6" ht="26.25">
      <c r="A6321" s="41" t="s">
        <v>23859</v>
      </c>
      <c r="B6321" s="2">
        <v>97467</v>
      </c>
      <c r="C6321" s="150" t="s">
        <v>24027</v>
      </c>
      <c r="D6321" s="2" t="s">
        <v>35</v>
      </c>
      <c r="E6321" s="34">
        <v>74.86</v>
      </c>
      <c r="F6321" s="42">
        <v>0</v>
      </c>
    </row>
    <row r="6322" spans="1:6" ht="26.25">
      <c r="A6322" s="41" t="s">
        <v>23859</v>
      </c>
      <c r="B6322" s="2">
        <v>97505</v>
      </c>
      <c r="C6322" s="150" t="s">
        <v>24028</v>
      </c>
      <c r="D6322" s="2" t="s">
        <v>35</v>
      </c>
      <c r="E6322" s="34">
        <v>64.87</v>
      </c>
      <c r="F6322" s="42">
        <v>0</v>
      </c>
    </row>
    <row r="6323" spans="1:6" ht="26.25">
      <c r="A6323" s="41" t="s">
        <v>23859</v>
      </c>
      <c r="B6323" s="2">
        <v>97443</v>
      </c>
      <c r="C6323" s="150" t="s">
        <v>24029</v>
      </c>
      <c r="D6323" s="2" t="s">
        <v>35</v>
      </c>
      <c r="E6323" s="34">
        <v>132.55000000000001</v>
      </c>
      <c r="F6323" s="42">
        <v>0</v>
      </c>
    </row>
    <row r="6324" spans="1:6" ht="26.25">
      <c r="A6324" s="41" t="s">
        <v>23859</v>
      </c>
      <c r="B6324" s="2">
        <v>97470</v>
      </c>
      <c r="C6324" s="150" t="s">
        <v>24030</v>
      </c>
      <c r="D6324" s="2" t="s">
        <v>35</v>
      </c>
      <c r="E6324" s="34">
        <v>108.87</v>
      </c>
      <c r="F6324" s="42">
        <v>0</v>
      </c>
    </row>
    <row r="6325" spans="1:6" ht="26.25">
      <c r="A6325" s="41" t="s">
        <v>23859</v>
      </c>
      <c r="B6325" s="2">
        <v>97508</v>
      </c>
      <c r="C6325" s="150" t="s">
        <v>24031</v>
      </c>
      <c r="D6325" s="2" t="s">
        <v>35</v>
      </c>
      <c r="E6325" s="34">
        <v>94.71</v>
      </c>
      <c r="F6325" s="42">
        <v>0</v>
      </c>
    </row>
    <row r="6326" spans="1:6" ht="26.25">
      <c r="A6326" s="41" t="s">
        <v>23859</v>
      </c>
      <c r="B6326" s="2">
        <v>97446</v>
      </c>
      <c r="C6326" s="150" t="s">
        <v>24032</v>
      </c>
      <c r="D6326" s="2" t="s">
        <v>35</v>
      </c>
      <c r="E6326" s="34">
        <v>255.85</v>
      </c>
      <c r="F6326" s="42">
        <v>0</v>
      </c>
    </row>
    <row r="6327" spans="1:6" ht="26.25">
      <c r="A6327" s="41" t="s">
        <v>23859</v>
      </c>
      <c r="B6327" s="2">
        <v>97474</v>
      </c>
      <c r="C6327" s="150" t="s">
        <v>24033</v>
      </c>
      <c r="D6327" s="2" t="s">
        <v>35</v>
      </c>
      <c r="E6327" s="34">
        <v>194.3</v>
      </c>
      <c r="F6327" s="42">
        <v>0</v>
      </c>
    </row>
    <row r="6328" spans="1:6" ht="26.25">
      <c r="A6328" s="41" t="s">
        <v>23859</v>
      </c>
      <c r="B6328" s="2">
        <v>97511</v>
      </c>
      <c r="C6328" s="150" t="s">
        <v>24034</v>
      </c>
      <c r="D6328" s="2" t="s">
        <v>35</v>
      </c>
      <c r="E6328" s="34">
        <v>173.98</v>
      </c>
      <c r="F6328" s="42">
        <v>0</v>
      </c>
    </row>
    <row r="6329" spans="1:6" ht="26.25">
      <c r="A6329" s="41" t="s">
        <v>23859</v>
      </c>
      <c r="B6329" s="2">
        <v>97449</v>
      </c>
      <c r="C6329" s="150" t="s">
        <v>24035</v>
      </c>
      <c r="D6329" s="2" t="s">
        <v>35</v>
      </c>
      <c r="E6329" s="34">
        <v>273.31</v>
      </c>
      <c r="F6329" s="42">
        <v>0</v>
      </c>
    </row>
    <row r="6330" spans="1:6" ht="26.25">
      <c r="A6330" s="41" t="s">
        <v>23859</v>
      </c>
      <c r="B6330" s="2">
        <v>97477</v>
      </c>
      <c r="C6330" s="150" t="s">
        <v>24036</v>
      </c>
      <c r="D6330" s="2" t="s">
        <v>35</v>
      </c>
      <c r="E6330" s="34">
        <v>257.7</v>
      </c>
      <c r="F6330" s="42">
        <v>0</v>
      </c>
    </row>
    <row r="6331" spans="1:6" ht="26.25">
      <c r="A6331" s="41" t="s">
        <v>23859</v>
      </c>
      <c r="B6331" s="2">
        <v>97514</v>
      </c>
      <c r="C6331" s="150" t="s">
        <v>24037</v>
      </c>
      <c r="D6331" s="2" t="s">
        <v>35</v>
      </c>
      <c r="E6331" s="34">
        <v>230.97</v>
      </c>
      <c r="F6331" s="42">
        <v>0</v>
      </c>
    </row>
    <row r="6332" spans="1:6" ht="26.25">
      <c r="A6332" s="41" t="s">
        <v>23859</v>
      </c>
      <c r="B6332" s="2">
        <v>101920</v>
      </c>
      <c r="C6332" s="150" t="s">
        <v>24038</v>
      </c>
      <c r="D6332" s="2" t="s">
        <v>35</v>
      </c>
      <c r="E6332" s="34">
        <v>221</v>
      </c>
      <c r="F6332" s="42">
        <v>0</v>
      </c>
    </row>
    <row r="6333" spans="1:6" ht="26.25">
      <c r="A6333" s="41" t="s">
        <v>23859</v>
      </c>
      <c r="B6333" s="2">
        <v>101929</v>
      </c>
      <c r="C6333" s="150" t="s">
        <v>24039</v>
      </c>
      <c r="D6333" s="2" t="s">
        <v>35</v>
      </c>
      <c r="E6333" s="34">
        <v>229.44</v>
      </c>
      <c r="F6333" s="42">
        <v>0</v>
      </c>
    </row>
    <row r="6334" spans="1:6" ht="26.25">
      <c r="A6334" s="41" t="s">
        <v>23859</v>
      </c>
      <c r="B6334" s="2">
        <v>92693</v>
      </c>
      <c r="C6334" s="150" t="s">
        <v>24040</v>
      </c>
      <c r="D6334" s="2" t="s">
        <v>35</v>
      </c>
      <c r="E6334" s="34">
        <v>19.07</v>
      </c>
      <c r="F6334" s="42">
        <v>0</v>
      </c>
    </row>
    <row r="6335" spans="1:6" ht="26.25">
      <c r="A6335" s="41" t="s">
        <v>23859</v>
      </c>
      <c r="B6335" s="2">
        <v>92695</v>
      </c>
      <c r="C6335" s="150" t="s">
        <v>24041</v>
      </c>
      <c r="D6335" s="2" t="s">
        <v>35</v>
      </c>
      <c r="E6335" s="34">
        <v>30.48</v>
      </c>
      <c r="F6335" s="42">
        <v>0</v>
      </c>
    </row>
    <row r="6336" spans="1:6" ht="26.25">
      <c r="A6336" s="41" t="s">
        <v>23859</v>
      </c>
      <c r="B6336" s="2">
        <v>92697</v>
      </c>
      <c r="C6336" s="150" t="s">
        <v>24042</v>
      </c>
      <c r="D6336" s="2" t="s">
        <v>35</v>
      </c>
      <c r="E6336" s="34">
        <v>49.36</v>
      </c>
      <c r="F6336" s="42">
        <v>0</v>
      </c>
    </row>
    <row r="6337" spans="1:6" ht="26.25">
      <c r="A6337" s="41" t="s">
        <v>23859</v>
      </c>
      <c r="B6337" s="2">
        <v>92658</v>
      </c>
      <c r="C6337" s="150" t="s">
        <v>24043</v>
      </c>
      <c r="D6337" s="2" t="s">
        <v>35</v>
      </c>
      <c r="E6337" s="34">
        <v>36.17</v>
      </c>
      <c r="F6337" s="42">
        <v>0</v>
      </c>
    </row>
    <row r="6338" spans="1:6" ht="26.25">
      <c r="A6338" s="41" t="s">
        <v>23859</v>
      </c>
      <c r="B6338" s="2">
        <v>92660</v>
      </c>
      <c r="C6338" s="150" t="s">
        <v>24044</v>
      </c>
      <c r="D6338" s="2" t="s">
        <v>35</v>
      </c>
      <c r="E6338" s="34">
        <v>43.05</v>
      </c>
      <c r="F6338" s="42">
        <v>0</v>
      </c>
    </row>
    <row r="6339" spans="1:6" ht="26.25">
      <c r="A6339" s="41" t="s">
        <v>23859</v>
      </c>
      <c r="B6339" s="2">
        <v>92662</v>
      </c>
      <c r="C6339" s="150" t="s">
        <v>24045</v>
      </c>
      <c r="D6339" s="2" t="s">
        <v>35</v>
      </c>
      <c r="E6339" s="34">
        <v>48.89</v>
      </c>
      <c r="F6339" s="42">
        <v>0</v>
      </c>
    </row>
    <row r="6340" spans="1:6" ht="26.25">
      <c r="A6340" s="41" t="s">
        <v>23859</v>
      </c>
      <c r="B6340" s="2">
        <v>92664</v>
      </c>
      <c r="C6340" s="150" t="s">
        <v>24046</v>
      </c>
      <c r="D6340" s="2" t="s">
        <v>35</v>
      </c>
      <c r="E6340" s="34">
        <v>63.52</v>
      </c>
      <c r="F6340" s="42">
        <v>0</v>
      </c>
    </row>
    <row r="6341" spans="1:6" ht="26.25">
      <c r="A6341" s="41" t="s">
        <v>23859</v>
      </c>
      <c r="B6341" s="2">
        <v>92666</v>
      </c>
      <c r="C6341" s="150" t="s">
        <v>24047</v>
      </c>
      <c r="D6341" s="2" t="s">
        <v>35</v>
      </c>
      <c r="E6341" s="34">
        <v>96.43</v>
      </c>
      <c r="F6341" s="42">
        <v>0</v>
      </c>
    </row>
    <row r="6342" spans="1:6" ht="26.25">
      <c r="A6342" s="41" t="s">
        <v>23859</v>
      </c>
      <c r="B6342" s="2">
        <v>92668</v>
      </c>
      <c r="C6342" s="150" t="s">
        <v>24048</v>
      </c>
      <c r="D6342" s="2" t="s">
        <v>35</v>
      </c>
      <c r="E6342" s="34">
        <v>133.21</v>
      </c>
      <c r="F6342" s="42">
        <v>0</v>
      </c>
    </row>
    <row r="6343" spans="1:6" ht="26.25">
      <c r="A6343" s="41" t="s">
        <v>23859</v>
      </c>
      <c r="B6343" s="2">
        <v>92370</v>
      </c>
      <c r="C6343" s="150" t="s">
        <v>24049</v>
      </c>
      <c r="D6343" s="2" t="s">
        <v>35</v>
      </c>
      <c r="E6343" s="34">
        <v>49.94</v>
      </c>
      <c r="F6343" s="42">
        <v>0</v>
      </c>
    </row>
    <row r="6344" spans="1:6" ht="26.25">
      <c r="A6344" s="41" t="s">
        <v>23859</v>
      </c>
      <c r="B6344" s="2">
        <v>92372</v>
      </c>
      <c r="C6344" s="150" t="s">
        <v>24050</v>
      </c>
      <c r="D6344" s="2" t="s">
        <v>35</v>
      </c>
      <c r="E6344" s="34">
        <v>58.71</v>
      </c>
      <c r="F6344" s="42">
        <v>0</v>
      </c>
    </row>
    <row r="6345" spans="1:6" ht="26.25">
      <c r="A6345" s="41" t="s">
        <v>23859</v>
      </c>
      <c r="B6345" s="2">
        <v>92374</v>
      </c>
      <c r="C6345" s="150" t="s">
        <v>24051</v>
      </c>
      <c r="D6345" s="2" t="s">
        <v>35</v>
      </c>
      <c r="E6345" s="34">
        <v>66.739999999999995</v>
      </c>
      <c r="F6345" s="42">
        <v>0</v>
      </c>
    </row>
    <row r="6346" spans="1:6" ht="26.25">
      <c r="A6346" s="41" t="s">
        <v>23859</v>
      </c>
      <c r="B6346" s="2">
        <v>92345</v>
      </c>
      <c r="C6346" s="150" t="s">
        <v>24052</v>
      </c>
      <c r="D6346" s="2" t="s">
        <v>35</v>
      </c>
      <c r="E6346" s="34">
        <v>84.14</v>
      </c>
      <c r="F6346" s="42">
        <v>0</v>
      </c>
    </row>
    <row r="6347" spans="1:6" ht="26.25">
      <c r="A6347" s="41" t="s">
        <v>23859</v>
      </c>
      <c r="B6347" s="2">
        <v>92376</v>
      </c>
      <c r="C6347" s="150" t="s">
        <v>24053</v>
      </c>
      <c r="D6347" s="2" t="s">
        <v>35</v>
      </c>
      <c r="E6347" s="34">
        <v>84.06</v>
      </c>
      <c r="F6347" s="42">
        <v>0</v>
      </c>
    </row>
    <row r="6348" spans="1:6" ht="26.25">
      <c r="A6348" s="41" t="s">
        <v>23859</v>
      </c>
      <c r="B6348" s="2">
        <v>92347</v>
      </c>
      <c r="C6348" s="150" t="s">
        <v>24054</v>
      </c>
      <c r="D6348" s="2" t="s">
        <v>35</v>
      </c>
      <c r="E6348" s="34">
        <v>118.58</v>
      </c>
      <c r="F6348" s="42">
        <v>0</v>
      </c>
    </row>
    <row r="6349" spans="1:6" ht="26.25">
      <c r="A6349" s="41" t="s">
        <v>23859</v>
      </c>
      <c r="B6349" s="2">
        <v>92378</v>
      </c>
      <c r="C6349" s="150" t="s">
        <v>24055</v>
      </c>
      <c r="D6349" s="2" t="s">
        <v>35</v>
      </c>
      <c r="E6349" s="34">
        <v>121.06</v>
      </c>
      <c r="F6349" s="42">
        <v>0</v>
      </c>
    </row>
    <row r="6350" spans="1:6" ht="26.25">
      <c r="A6350" s="41" t="s">
        <v>23859</v>
      </c>
      <c r="B6350" s="2">
        <v>92349</v>
      </c>
      <c r="C6350" s="150" t="s">
        <v>24056</v>
      </c>
      <c r="D6350" s="2" t="s">
        <v>35</v>
      </c>
      <c r="E6350" s="34">
        <v>156.74</v>
      </c>
      <c r="F6350" s="42">
        <v>0</v>
      </c>
    </row>
    <row r="6351" spans="1:6" ht="26.25">
      <c r="A6351" s="41" t="s">
        <v>23859</v>
      </c>
      <c r="B6351" s="2">
        <v>92380</v>
      </c>
      <c r="C6351" s="150" t="s">
        <v>24057</v>
      </c>
      <c r="D6351" s="2" t="s">
        <v>35</v>
      </c>
      <c r="E6351" s="34">
        <v>161.84</v>
      </c>
      <c r="F6351" s="42">
        <v>0</v>
      </c>
    </row>
    <row r="6352" spans="1:6" ht="26.25">
      <c r="A6352" s="41" t="s">
        <v>23859</v>
      </c>
      <c r="B6352" s="2">
        <v>101917</v>
      </c>
      <c r="C6352" s="150" t="s">
        <v>24058</v>
      </c>
      <c r="D6352" s="2" t="s">
        <v>35</v>
      </c>
      <c r="E6352" s="34">
        <v>189.4</v>
      </c>
      <c r="F6352" s="42">
        <v>0</v>
      </c>
    </row>
    <row r="6353" spans="1:6" ht="26.25">
      <c r="A6353" s="41" t="s">
        <v>23859</v>
      </c>
      <c r="B6353" s="2">
        <v>101924</v>
      </c>
      <c r="C6353" s="150" t="s">
        <v>24059</v>
      </c>
      <c r="D6353" s="2" t="s">
        <v>35</v>
      </c>
      <c r="E6353" s="34">
        <v>208.97</v>
      </c>
      <c r="F6353" s="42">
        <v>0</v>
      </c>
    </row>
    <row r="6354" spans="1:6" ht="26.25">
      <c r="A6354" s="41" t="s">
        <v>23859</v>
      </c>
      <c r="B6354" s="2">
        <v>101933</v>
      </c>
      <c r="C6354" s="150" t="s">
        <v>24060</v>
      </c>
      <c r="D6354" s="2" t="s">
        <v>35</v>
      </c>
      <c r="E6354" s="34">
        <v>217.41</v>
      </c>
      <c r="F6354" s="42">
        <v>0</v>
      </c>
    </row>
    <row r="6355" spans="1:6" ht="26.25">
      <c r="A6355" s="41" t="s">
        <v>23859</v>
      </c>
      <c r="B6355" s="2">
        <v>92692</v>
      </c>
      <c r="C6355" s="150" t="s">
        <v>24061</v>
      </c>
      <c r="D6355" s="2" t="s">
        <v>35</v>
      </c>
      <c r="E6355" s="34">
        <v>18.649999999999999</v>
      </c>
      <c r="F6355" s="42">
        <v>0</v>
      </c>
    </row>
    <row r="6356" spans="1:6" ht="26.25">
      <c r="A6356" s="41" t="s">
        <v>23859</v>
      </c>
      <c r="B6356" s="2">
        <v>92694</v>
      </c>
      <c r="C6356" s="150" t="s">
        <v>24062</v>
      </c>
      <c r="D6356" s="2" t="s">
        <v>35</v>
      </c>
      <c r="E6356" s="34">
        <v>30.05</v>
      </c>
      <c r="F6356" s="42">
        <v>0</v>
      </c>
    </row>
    <row r="6357" spans="1:6" ht="26.25">
      <c r="A6357" s="41" t="s">
        <v>23859</v>
      </c>
      <c r="B6357" s="2">
        <v>92696</v>
      </c>
      <c r="C6357" s="150" t="s">
        <v>24063</v>
      </c>
      <c r="D6357" s="2" t="s">
        <v>35</v>
      </c>
      <c r="E6357" s="34">
        <v>47.44</v>
      </c>
      <c r="F6357" s="42">
        <v>0</v>
      </c>
    </row>
    <row r="6358" spans="1:6" ht="26.25">
      <c r="A6358" s="41" t="s">
        <v>23859</v>
      </c>
      <c r="B6358" s="2">
        <v>92657</v>
      </c>
      <c r="C6358" s="150" t="s">
        <v>24064</v>
      </c>
      <c r="D6358" s="2" t="s">
        <v>35</v>
      </c>
      <c r="E6358" s="34">
        <v>34.25</v>
      </c>
      <c r="F6358" s="42">
        <v>0</v>
      </c>
    </row>
    <row r="6359" spans="1:6" ht="26.25">
      <c r="A6359" s="41" t="s">
        <v>23859</v>
      </c>
      <c r="B6359" s="2">
        <v>92659</v>
      </c>
      <c r="C6359" s="150" t="s">
        <v>24065</v>
      </c>
      <c r="D6359" s="2" t="s">
        <v>35</v>
      </c>
      <c r="E6359" s="34">
        <v>41.26</v>
      </c>
      <c r="F6359" s="42">
        <v>0</v>
      </c>
    </row>
    <row r="6360" spans="1:6" ht="26.25">
      <c r="A6360" s="41" t="s">
        <v>23859</v>
      </c>
      <c r="B6360" s="2">
        <v>92661</v>
      </c>
      <c r="C6360" s="150" t="s">
        <v>24066</v>
      </c>
      <c r="D6360" s="2" t="s">
        <v>35</v>
      </c>
      <c r="E6360" s="34">
        <v>48.54</v>
      </c>
      <c r="F6360" s="42">
        <v>0</v>
      </c>
    </row>
    <row r="6361" spans="1:6" ht="26.25">
      <c r="A6361" s="41" t="s">
        <v>23859</v>
      </c>
      <c r="B6361" s="2">
        <v>92663</v>
      </c>
      <c r="C6361" s="150" t="s">
        <v>24067</v>
      </c>
      <c r="D6361" s="2" t="s">
        <v>35</v>
      </c>
      <c r="E6361" s="34">
        <v>63.55</v>
      </c>
      <c r="F6361" s="42">
        <v>0</v>
      </c>
    </row>
    <row r="6362" spans="1:6" ht="26.25">
      <c r="A6362" s="41" t="s">
        <v>23859</v>
      </c>
      <c r="B6362" s="2">
        <v>92665</v>
      </c>
      <c r="C6362" s="150" t="s">
        <v>24068</v>
      </c>
      <c r="D6362" s="2" t="s">
        <v>35</v>
      </c>
      <c r="E6362" s="34">
        <v>85.72</v>
      </c>
      <c r="F6362" s="42">
        <v>0</v>
      </c>
    </row>
    <row r="6363" spans="1:6" ht="26.25">
      <c r="A6363" s="41" t="s">
        <v>23859</v>
      </c>
      <c r="B6363" s="2">
        <v>92667</v>
      </c>
      <c r="C6363" s="150" t="s">
        <v>24069</v>
      </c>
      <c r="D6363" s="2" t="s">
        <v>35</v>
      </c>
      <c r="E6363" s="34">
        <v>123.68</v>
      </c>
      <c r="F6363" s="42">
        <v>0</v>
      </c>
    </row>
    <row r="6364" spans="1:6" ht="26.25">
      <c r="A6364" s="41" t="s">
        <v>23859</v>
      </c>
      <c r="B6364" s="2">
        <v>92369</v>
      </c>
      <c r="C6364" s="150" t="s">
        <v>24070</v>
      </c>
      <c r="D6364" s="2" t="s">
        <v>35</v>
      </c>
      <c r="E6364" s="34">
        <v>48.02</v>
      </c>
      <c r="F6364" s="42">
        <v>0</v>
      </c>
    </row>
    <row r="6365" spans="1:6" ht="26.25">
      <c r="A6365" s="41" t="s">
        <v>23859</v>
      </c>
      <c r="B6365" s="2">
        <v>92371</v>
      </c>
      <c r="C6365" s="150" t="s">
        <v>24071</v>
      </c>
      <c r="D6365" s="2" t="s">
        <v>35</v>
      </c>
      <c r="E6365" s="34">
        <v>56.92</v>
      </c>
      <c r="F6365" s="42">
        <v>0</v>
      </c>
    </row>
    <row r="6366" spans="1:6" ht="26.25">
      <c r="A6366" s="41" t="s">
        <v>23859</v>
      </c>
      <c r="B6366" s="2">
        <v>92373</v>
      </c>
      <c r="C6366" s="150" t="s">
        <v>24072</v>
      </c>
      <c r="D6366" s="2" t="s">
        <v>35</v>
      </c>
      <c r="E6366" s="34">
        <v>66.39</v>
      </c>
      <c r="F6366" s="42">
        <v>0</v>
      </c>
    </row>
    <row r="6367" spans="1:6" ht="26.25">
      <c r="A6367" s="41" t="s">
        <v>23859</v>
      </c>
      <c r="B6367" s="2">
        <v>92344</v>
      </c>
      <c r="C6367" s="150" t="s">
        <v>24073</v>
      </c>
      <c r="D6367" s="2" t="s">
        <v>35</v>
      </c>
      <c r="E6367" s="34">
        <v>84.17</v>
      </c>
      <c r="F6367" s="42">
        <v>0</v>
      </c>
    </row>
    <row r="6368" spans="1:6" ht="26.25">
      <c r="A6368" s="41" t="s">
        <v>23859</v>
      </c>
      <c r="B6368" s="2">
        <v>92375</v>
      </c>
      <c r="C6368" s="150" t="s">
        <v>24074</v>
      </c>
      <c r="D6368" s="2" t="s">
        <v>35</v>
      </c>
      <c r="E6368" s="34">
        <v>84.09</v>
      </c>
      <c r="F6368" s="42">
        <v>0</v>
      </c>
    </row>
    <row r="6369" spans="1:6" ht="26.25">
      <c r="A6369" s="41" t="s">
        <v>23859</v>
      </c>
      <c r="B6369" s="2">
        <v>92346</v>
      </c>
      <c r="C6369" s="150" t="s">
        <v>24075</v>
      </c>
      <c r="D6369" s="2" t="s">
        <v>35</v>
      </c>
      <c r="E6369" s="34">
        <v>107.87</v>
      </c>
      <c r="F6369" s="42">
        <v>0</v>
      </c>
    </row>
    <row r="6370" spans="1:6" ht="26.25">
      <c r="A6370" s="41" t="s">
        <v>23859</v>
      </c>
      <c r="B6370" s="2">
        <v>92377</v>
      </c>
      <c r="C6370" s="150" t="s">
        <v>24076</v>
      </c>
      <c r="D6370" s="2" t="s">
        <v>35</v>
      </c>
      <c r="E6370" s="34">
        <v>110.35</v>
      </c>
      <c r="F6370" s="42">
        <v>0</v>
      </c>
    </row>
    <row r="6371" spans="1:6" ht="26.25">
      <c r="A6371" s="41" t="s">
        <v>23859</v>
      </c>
      <c r="B6371" s="2">
        <v>92348</v>
      </c>
      <c r="C6371" s="150" t="s">
        <v>24077</v>
      </c>
      <c r="D6371" s="2" t="s">
        <v>35</v>
      </c>
      <c r="E6371" s="34">
        <v>147.21</v>
      </c>
      <c r="F6371" s="42">
        <v>0</v>
      </c>
    </row>
    <row r="6372" spans="1:6" ht="26.25">
      <c r="A6372" s="41" t="s">
        <v>23859</v>
      </c>
      <c r="B6372" s="2">
        <v>92379</v>
      </c>
      <c r="C6372" s="150" t="s">
        <v>24078</v>
      </c>
      <c r="D6372" s="2" t="s">
        <v>35</v>
      </c>
      <c r="E6372" s="34">
        <v>152.31</v>
      </c>
      <c r="F6372" s="42">
        <v>0</v>
      </c>
    </row>
    <row r="6373" spans="1:6" ht="26.25">
      <c r="A6373" s="41" t="s">
        <v>23859</v>
      </c>
      <c r="B6373" s="2">
        <v>95696</v>
      </c>
      <c r="C6373" s="150" t="s">
        <v>24079</v>
      </c>
      <c r="D6373" s="2" t="s">
        <v>35</v>
      </c>
      <c r="E6373" s="34">
        <v>47.82</v>
      </c>
      <c r="F6373" s="42">
        <v>0</v>
      </c>
    </row>
    <row r="6374" spans="1:6" ht="26.25">
      <c r="A6374" s="41" t="s">
        <v>23859</v>
      </c>
      <c r="B6374" s="2">
        <v>92335</v>
      </c>
      <c r="C6374" s="150" t="s">
        <v>24080</v>
      </c>
      <c r="D6374" s="2" t="s">
        <v>38</v>
      </c>
      <c r="E6374" s="34">
        <v>95.82</v>
      </c>
      <c r="F6374" s="42">
        <v>0</v>
      </c>
    </row>
    <row r="6375" spans="1:6" ht="26.25">
      <c r="A6375" s="41" t="s">
        <v>23859</v>
      </c>
      <c r="B6375" s="2">
        <v>92336</v>
      </c>
      <c r="C6375" s="150" t="s">
        <v>24081</v>
      </c>
      <c r="D6375" s="2" t="s">
        <v>38</v>
      </c>
      <c r="E6375" s="34">
        <v>117.21</v>
      </c>
      <c r="F6375" s="42">
        <v>0</v>
      </c>
    </row>
    <row r="6376" spans="1:6" ht="26.25">
      <c r="A6376" s="41" t="s">
        <v>23859</v>
      </c>
      <c r="B6376" s="2">
        <v>92337</v>
      </c>
      <c r="C6376" s="150" t="s">
        <v>24082</v>
      </c>
      <c r="D6376" s="2" t="s">
        <v>38</v>
      </c>
      <c r="E6376" s="34">
        <v>152.94999999999999</v>
      </c>
      <c r="F6376" s="42">
        <v>0</v>
      </c>
    </row>
    <row r="6377" spans="1:6" ht="39">
      <c r="A6377" s="41" t="s">
        <v>23859</v>
      </c>
      <c r="B6377" s="2">
        <v>92687</v>
      </c>
      <c r="C6377" s="150" t="s">
        <v>24083</v>
      </c>
      <c r="D6377" s="2" t="s">
        <v>38</v>
      </c>
      <c r="E6377" s="34">
        <v>31.88</v>
      </c>
      <c r="F6377" s="42">
        <v>0</v>
      </c>
    </row>
    <row r="6378" spans="1:6" ht="39">
      <c r="A6378" s="41" t="s">
        <v>23859</v>
      </c>
      <c r="B6378" s="2">
        <v>92688</v>
      </c>
      <c r="C6378" s="150" t="s">
        <v>24084</v>
      </c>
      <c r="D6378" s="2" t="s">
        <v>38</v>
      </c>
      <c r="E6378" s="34">
        <v>46.03</v>
      </c>
      <c r="F6378" s="42">
        <v>0</v>
      </c>
    </row>
    <row r="6379" spans="1:6" ht="39">
      <c r="A6379" s="41" t="s">
        <v>23859</v>
      </c>
      <c r="B6379" s="2">
        <v>97536</v>
      </c>
      <c r="C6379" s="150" t="s">
        <v>24085</v>
      </c>
      <c r="D6379" s="2" t="s">
        <v>38</v>
      </c>
      <c r="E6379" s="34">
        <v>71.38</v>
      </c>
      <c r="F6379" s="42">
        <v>0</v>
      </c>
    </row>
    <row r="6380" spans="1:6" ht="39">
      <c r="A6380" s="41" t="s">
        <v>23859</v>
      </c>
      <c r="B6380" s="2">
        <v>97535</v>
      </c>
      <c r="C6380" s="150" t="s">
        <v>24086</v>
      </c>
      <c r="D6380" s="2" t="s">
        <v>38</v>
      </c>
      <c r="E6380" s="34">
        <v>55.13</v>
      </c>
      <c r="F6380" s="42">
        <v>0</v>
      </c>
    </row>
    <row r="6381" spans="1:6" ht="39">
      <c r="A6381" s="41" t="s">
        <v>23859</v>
      </c>
      <c r="B6381" s="2">
        <v>92652</v>
      </c>
      <c r="C6381" s="150" t="s">
        <v>24087</v>
      </c>
      <c r="D6381" s="2" t="s">
        <v>38</v>
      </c>
      <c r="E6381" s="34">
        <v>65.69</v>
      </c>
      <c r="F6381" s="42">
        <v>0</v>
      </c>
    </row>
    <row r="6382" spans="1:6" ht="39">
      <c r="A6382" s="41" t="s">
        <v>23859</v>
      </c>
      <c r="B6382" s="2">
        <v>92653</v>
      </c>
      <c r="C6382" s="150" t="s">
        <v>24088</v>
      </c>
      <c r="D6382" s="2" t="s">
        <v>38</v>
      </c>
      <c r="E6382" s="34">
        <v>74.31</v>
      </c>
      <c r="F6382" s="42">
        <v>0</v>
      </c>
    </row>
    <row r="6383" spans="1:6" ht="39">
      <c r="A6383" s="41" t="s">
        <v>23859</v>
      </c>
      <c r="B6383" s="2">
        <v>92654</v>
      </c>
      <c r="C6383" s="150" t="s">
        <v>24089</v>
      </c>
      <c r="D6383" s="2" t="s">
        <v>38</v>
      </c>
      <c r="E6383" s="34">
        <v>99.29</v>
      </c>
      <c r="F6383" s="42">
        <v>0</v>
      </c>
    </row>
    <row r="6384" spans="1:6" ht="39">
      <c r="A6384" s="41" t="s">
        <v>23859</v>
      </c>
      <c r="B6384" s="2">
        <v>92655</v>
      </c>
      <c r="C6384" s="150" t="s">
        <v>24090</v>
      </c>
      <c r="D6384" s="2" t="s">
        <v>38</v>
      </c>
      <c r="E6384" s="34">
        <v>120.06</v>
      </c>
      <c r="F6384" s="42">
        <v>0</v>
      </c>
    </row>
    <row r="6385" spans="1:6" ht="39">
      <c r="A6385" s="41" t="s">
        <v>23859</v>
      </c>
      <c r="B6385" s="2">
        <v>92656</v>
      </c>
      <c r="C6385" s="150" t="s">
        <v>24091</v>
      </c>
      <c r="D6385" s="2" t="s">
        <v>38</v>
      </c>
      <c r="E6385" s="34">
        <v>155.13</v>
      </c>
      <c r="F6385" s="42">
        <v>0</v>
      </c>
    </row>
    <row r="6386" spans="1:6" ht="26.25">
      <c r="A6386" s="41" t="s">
        <v>23859</v>
      </c>
      <c r="B6386" s="2">
        <v>101918</v>
      </c>
      <c r="C6386" s="150" t="s">
        <v>24092</v>
      </c>
      <c r="D6386" s="2" t="s">
        <v>38</v>
      </c>
      <c r="E6386" s="34">
        <v>221.21</v>
      </c>
      <c r="F6386" s="42">
        <v>0</v>
      </c>
    </row>
    <row r="6387" spans="1:6" ht="39">
      <c r="A6387" s="41" t="s">
        <v>23859</v>
      </c>
      <c r="B6387" s="2">
        <v>101927</v>
      </c>
      <c r="C6387" s="150" t="s">
        <v>24093</v>
      </c>
      <c r="D6387" s="2" t="s">
        <v>38</v>
      </c>
      <c r="E6387" s="34">
        <v>199.17</v>
      </c>
      <c r="F6387" s="42">
        <v>0</v>
      </c>
    </row>
    <row r="6388" spans="1:6" ht="39">
      <c r="A6388" s="41" t="s">
        <v>23859</v>
      </c>
      <c r="B6388" s="2">
        <v>97498</v>
      </c>
      <c r="C6388" s="150" t="s">
        <v>24094</v>
      </c>
      <c r="D6388" s="2" t="s">
        <v>38</v>
      </c>
      <c r="E6388" s="34">
        <v>48.07</v>
      </c>
      <c r="F6388" s="42">
        <v>0</v>
      </c>
    </row>
    <row r="6389" spans="1:6" ht="39">
      <c r="A6389" s="41" t="s">
        <v>23859</v>
      </c>
      <c r="B6389" s="2">
        <v>92364</v>
      </c>
      <c r="C6389" s="150" t="s">
        <v>24095</v>
      </c>
      <c r="D6389" s="2" t="s">
        <v>38</v>
      </c>
      <c r="E6389" s="34">
        <v>58.62</v>
      </c>
      <c r="F6389" s="42">
        <v>0</v>
      </c>
    </row>
    <row r="6390" spans="1:6" ht="39">
      <c r="A6390" s="41" t="s">
        <v>23859</v>
      </c>
      <c r="B6390" s="2">
        <v>92365</v>
      </c>
      <c r="C6390" s="150" t="s">
        <v>24096</v>
      </c>
      <c r="D6390" s="2" t="s">
        <v>38</v>
      </c>
      <c r="E6390" s="34">
        <v>67.17</v>
      </c>
      <c r="F6390" s="42">
        <v>0</v>
      </c>
    </row>
    <row r="6391" spans="1:6" ht="26.25">
      <c r="A6391" s="41" t="s">
        <v>23859</v>
      </c>
      <c r="B6391" s="2">
        <v>92341</v>
      </c>
      <c r="C6391" s="150" t="s">
        <v>24097</v>
      </c>
      <c r="D6391" s="2" t="s">
        <v>38</v>
      </c>
      <c r="E6391" s="34">
        <v>111.32</v>
      </c>
      <c r="F6391" s="42">
        <v>0</v>
      </c>
    </row>
    <row r="6392" spans="1:6" ht="39">
      <c r="A6392" s="41" t="s">
        <v>23859</v>
      </c>
      <c r="B6392" s="2">
        <v>92366</v>
      </c>
      <c r="C6392" s="150" t="s">
        <v>24098</v>
      </c>
      <c r="D6392" s="2" t="s">
        <v>38</v>
      </c>
      <c r="E6392" s="34">
        <v>92.16</v>
      </c>
      <c r="F6392" s="42">
        <v>0</v>
      </c>
    </row>
    <row r="6393" spans="1:6" ht="26.25">
      <c r="A6393" s="41" t="s">
        <v>23859</v>
      </c>
      <c r="B6393" s="2">
        <v>92342</v>
      </c>
      <c r="C6393" s="150" t="s">
        <v>24099</v>
      </c>
      <c r="D6393" s="2" t="s">
        <v>38</v>
      </c>
      <c r="E6393" s="34">
        <v>132.80000000000001</v>
      </c>
      <c r="F6393" s="42">
        <v>0</v>
      </c>
    </row>
    <row r="6394" spans="1:6" ht="39">
      <c r="A6394" s="41" t="s">
        <v>23859</v>
      </c>
      <c r="B6394" s="2">
        <v>92367</v>
      </c>
      <c r="C6394" s="150" t="s">
        <v>24100</v>
      </c>
      <c r="D6394" s="2" t="s">
        <v>38</v>
      </c>
      <c r="E6394" s="34">
        <v>112.77</v>
      </c>
      <c r="F6394" s="42">
        <v>0</v>
      </c>
    </row>
    <row r="6395" spans="1:6" ht="26.25">
      <c r="A6395" s="41" t="s">
        <v>23859</v>
      </c>
      <c r="B6395" s="2">
        <v>92343</v>
      </c>
      <c r="C6395" s="150" t="s">
        <v>24101</v>
      </c>
      <c r="D6395" s="2" t="s">
        <v>38</v>
      </c>
      <c r="E6395" s="34">
        <v>168.68</v>
      </c>
      <c r="F6395" s="42">
        <v>0</v>
      </c>
    </row>
    <row r="6396" spans="1:6" ht="39">
      <c r="A6396" s="41" t="s">
        <v>23859</v>
      </c>
      <c r="B6396" s="2">
        <v>92368</v>
      </c>
      <c r="C6396" s="150" t="s">
        <v>24102</v>
      </c>
      <c r="D6396" s="2" t="s">
        <v>38</v>
      </c>
      <c r="E6396" s="34">
        <v>147.85</v>
      </c>
      <c r="F6396" s="42">
        <v>0</v>
      </c>
    </row>
    <row r="6397" spans="1:6" ht="39">
      <c r="A6397" s="41" t="s">
        <v>23859</v>
      </c>
      <c r="B6397" s="2">
        <v>92689</v>
      </c>
      <c r="C6397" s="150" t="s">
        <v>24103</v>
      </c>
      <c r="D6397" s="2" t="s">
        <v>38</v>
      </c>
      <c r="E6397" s="34">
        <v>56.06</v>
      </c>
      <c r="F6397" s="42">
        <v>0</v>
      </c>
    </row>
    <row r="6398" spans="1:6" ht="39">
      <c r="A6398" s="41" t="s">
        <v>23859</v>
      </c>
      <c r="B6398" s="2">
        <v>92690</v>
      </c>
      <c r="C6398" s="150" t="s">
        <v>24104</v>
      </c>
      <c r="D6398" s="2" t="s">
        <v>38</v>
      </c>
      <c r="E6398" s="34">
        <v>81.03</v>
      </c>
      <c r="F6398" s="42">
        <v>0</v>
      </c>
    </row>
    <row r="6399" spans="1:6" ht="39">
      <c r="A6399" s="41" t="s">
        <v>23859</v>
      </c>
      <c r="B6399" s="2">
        <v>92691</v>
      </c>
      <c r="C6399" s="150" t="s">
        <v>24105</v>
      </c>
      <c r="D6399" s="2" t="s">
        <v>38</v>
      </c>
      <c r="E6399" s="34">
        <v>109.33</v>
      </c>
      <c r="F6399" s="42">
        <v>0</v>
      </c>
    </row>
    <row r="6400" spans="1:6" ht="26.25">
      <c r="A6400" s="41" t="s">
        <v>23859</v>
      </c>
      <c r="B6400" s="2">
        <v>92359</v>
      </c>
      <c r="C6400" s="150" t="s">
        <v>24106</v>
      </c>
      <c r="D6400" s="2" t="s">
        <v>38</v>
      </c>
      <c r="E6400" s="34">
        <v>72.06</v>
      </c>
      <c r="F6400" s="42">
        <v>0</v>
      </c>
    </row>
    <row r="6401" spans="1:6" ht="26.25">
      <c r="A6401" s="41" t="s">
        <v>23859</v>
      </c>
      <c r="B6401" s="2">
        <v>92645</v>
      </c>
      <c r="C6401" s="150" t="s">
        <v>24107</v>
      </c>
      <c r="D6401" s="2" t="s">
        <v>38</v>
      </c>
      <c r="E6401" s="34">
        <v>77.680000000000007</v>
      </c>
      <c r="F6401" s="42">
        <v>0</v>
      </c>
    </row>
    <row r="6402" spans="1:6" ht="26.25">
      <c r="A6402" s="41" t="s">
        <v>23859</v>
      </c>
      <c r="B6402" s="2">
        <v>92360</v>
      </c>
      <c r="C6402" s="150" t="s">
        <v>24108</v>
      </c>
      <c r="D6402" s="2" t="s">
        <v>38</v>
      </c>
      <c r="E6402" s="34">
        <v>96.23</v>
      </c>
      <c r="F6402" s="42">
        <v>0</v>
      </c>
    </row>
    <row r="6403" spans="1:6" ht="26.25">
      <c r="A6403" s="41" t="s">
        <v>23859</v>
      </c>
      <c r="B6403" s="2">
        <v>92646</v>
      </c>
      <c r="C6403" s="150" t="s">
        <v>24109</v>
      </c>
      <c r="D6403" s="2" t="s">
        <v>38</v>
      </c>
      <c r="E6403" s="34">
        <v>101.84</v>
      </c>
      <c r="F6403" s="42">
        <v>0</v>
      </c>
    </row>
    <row r="6404" spans="1:6" ht="26.25">
      <c r="A6404" s="41" t="s">
        <v>23859</v>
      </c>
      <c r="B6404" s="2">
        <v>95697</v>
      </c>
      <c r="C6404" s="150" t="s">
        <v>24110</v>
      </c>
      <c r="D6404" s="2" t="s">
        <v>38</v>
      </c>
      <c r="E6404" s="34">
        <v>106.02</v>
      </c>
      <c r="F6404" s="42">
        <v>0</v>
      </c>
    </row>
    <row r="6405" spans="1:6" ht="26.25">
      <c r="A6405" s="41" t="s">
        <v>23859</v>
      </c>
      <c r="B6405" s="2">
        <v>92648</v>
      </c>
      <c r="C6405" s="150" t="s">
        <v>24111</v>
      </c>
      <c r="D6405" s="2" t="s">
        <v>38</v>
      </c>
      <c r="E6405" s="34">
        <v>111.63</v>
      </c>
      <c r="F6405" s="42">
        <v>0</v>
      </c>
    </row>
    <row r="6406" spans="1:6" ht="26.25">
      <c r="A6406" s="41" t="s">
        <v>23859</v>
      </c>
      <c r="B6406" s="2">
        <v>92338</v>
      </c>
      <c r="C6406" s="150" t="s">
        <v>24112</v>
      </c>
      <c r="D6406" s="2" t="s">
        <v>38</v>
      </c>
      <c r="E6406" s="34">
        <v>161.53</v>
      </c>
      <c r="F6406" s="42">
        <v>0</v>
      </c>
    </row>
    <row r="6407" spans="1:6" ht="26.25">
      <c r="A6407" s="41" t="s">
        <v>23859</v>
      </c>
      <c r="B6407" s="2">
        <v>92361</v>
      </c>
      <c r="C6407" s="150" t="s">
        <v>24113</v>
      </c>
      <c r="D6407" s="2" t="s">
        <v>38</v>
      </c>
      <c r="E6407" s="34">
        <v>130.32</v>
      </c>
      <c r="F6407" s="42">
        <v>0</v>
      </c>
    </row>
    <row r="6408" spans="1:6" ht="26.25">
      <c r="A6408" s="41" t="s">
        <v>23859</v>
      </c>
      <c r="B6408" s="2">
        <v>92649</v>
      </c>
      <c r="C6408" s="150" t="s">
        <v>24114</v>
      </c>
      <c r="D6408" s="2" t="s">
        <v>38</v>
      </c>
      <c r="E6408" s="34">
        <v>135.93</v>
      </c>
      <c r="F6408" s="42">
        <v>0</v>
      </c>
    </row>
    <row r="6409" spans="1:6" ht="26.25">
      <c r="A6409" s="41" t="s">
        <v>23859</v>
      </c>
      <c r="B6409" s="2">
        <v>92339</v>
      </c>
      <c r="C6409" s="150" t="s">
        <v>24115</v>
      </c>
      <c r="D6409" s="2" t="s">
        <v>38</v>
      </c>
      <c r="E6409" s="34">
        <v>239.99</v>
      </c>
      <c r="F6409" s="42">
        <v>0</v>
      </c>
    </row>
    <row r="6410" spans="1:6" ht="26.25">
      <c r="A6410" s="41" t="s">
        <v>23859</v>
      </c>
      <c r="B6410" s="2">
        <v>92362</v>
      </c>
      <c r="C6410" s="150" t="s">
        <v>24116</v>
      </c>
      <c r="D6410" s="2" t="s">
        <v>38</v>
      </c>
      <c r="E6410" s="34">
        <v>207.54</v>
      </c>
      <c r="F6410" s="42">
        <v>0</v>
      </c>
    </row>
    <row r="6411" spans="1:6" ht="26.25">
      <c r="A6411" s="41" t="s">
        <v>23859</v>
      </c>
      <c r="B6411" s="2">
        <v>92650</v>
      </c>
      <c r="C6411" s="150" t="s">
        <v>24117</v>
      </c>
      <c r="D6411" s="2" t="s">
        <v>38</v>
      </c>
      <c r="E6411" s="34">
        <v>213.15</v>
      </c>
      <c r="F6411" s="42">
        <v>0</v>
      </c>
    </row>
    <row r="6412" spans="1:6" ht="26.25">
      <c r="A6412" s="41" t="s">
        <v>23859</v>
      </c>
      <c r="B6412" s="2">
        <v>97439</v>
      </c>
      <c r="C6412" s="150" t="s">
        <v>24118</v>
      </c>
      <c r="D6412" s="2" t="s">
        <v>35</v>
      </c>
      <c r="E6412" s="34">
        <v>145.99</v>
      </c>
      <c r="F6412" s="42">
        <v>0</v>
      </c>
    </row>
    <row r="6413" spans="1:6" ht="26.25">
      <c r="A6413" s="41" t="s">
        <v>23859</v>
      </c>
      <c r="B6413" s="2">
        <v>97440</v>
      </c>
      <c r="C6413" s="150" t="s">
        <v>24119</v>
      </c>
      <c r="D6413" s="2" t="s">
        <v>35</v>
      </c>
      <c r="E6413" s="34">
        <v>174.01</v>
      </c>
      <c r="F6413" s="42">
        <v>0</v>
      </c>
    </row>
    <row r="6414" spans="1:6" ht="26.25">
      <c r="A6414" s="41" t="s">
        <v>23859</v>
      </c>
      <c r="B6414" s="2">
        <v>97442</v>
      </c>
      <c r="C6414" s="150" t="s">
        <v>24120</v>
      </c>
      <c r="D6414" s="2" t="s">
        <v>35</v>
      </c>
      <c r="E6414" s="34">
        <v>192.88</v>
      </c>
      <c r="F6414" s="42">
        <v>0</v>
      </c>
    </row>
    <row r="6415" spans="1:6" ht="26.25">
      <c r="A6415" s="41" t="s">
        <v>23859</v>
      </c>
      <c r="B6415" s="2">
        <v>97552</v>
      </c>
      <c r="C6415" s="150" t="s">
        <v>24121</v>
      </c>
      <c r="D6415" s="2" t="s">
        <v>35</v>
      </c>
      <c r="E6415" s="34">
        <v>59.04</v>
      </c>
      <c r="F6415" s="42">
        <v>0</v>
      </c>
    </row>
    <row r="6416" spans="1:6" ht="26.25">
      <c r="A6416" s="41" t="s">
        <v>23859</v>
      </c>
      <c r="B6416" s="2">
        <v>97553</v>
      </c>
      <c r="C6416" s="150" t="s">
        <v>24122</v>
      </c>
      <c r="D6416" s="2" t="s">
        <v>35</v>
      </c>
      <c r="E6416" s="34">
        <v>86.95</v>
      </c>
      <c r="F6416" s="42">
        <v>0</v>
      </c>
    </row>
    <row r="6417" spans="1:6" ht="26.25">
      <c r="A6417" s="41" t="s">
        <v>23859</v>
      </c>
      <c r="B6417" s="2">
        <v>97554</v>
      </c>
      <c r="C6417" s="150" t="s">
        <v>24123</v>
      </c>
      <c r="D6417" s="2" t="s">
        <v>35</v>
      </c>
      <c r="E6417" s="34">
        <v>153.08000000000001</v>
      </c>
      <c r="F6417" s="42">
        <v>0</v>
      </c>
    </row>
    <row r="6418" spans="1:6" ht="26.25">
      <c r="A6418" s="41" t="s">
        <v>23859</v>
      </c>
      <c r="B6418" s="2">
        <v>97491</v>
      </c>
      <c r="C6418" s="150" t="s">
        <v>24124</v>
      </c>
      <c r="D6418" s="2" t="s">
        <v>35</v>
      </c>
      <c r="E6418" s="34">
        <v>100.98</v>
      </c>
      <c r="F6418" s="42">
        <v>0</v>
      </c>
    </row>
    <row r="6419" spans="1:6" ht="26.25">
      <c r="A6419" s="41" t="s">
        <v>23859</v>
      </c>
      <c r="B6419" s="2">
        <v>97529</v>
      </c>
      <c r="C6419" s="150" t="s">
        <v>24125</v>
      </c>
      <c r="D6419" s="2" t="s">
        <v>35</v>
      </c>
      <c r="E6419" s="34">
        <v>93.46</v>
      </c>
      <c r="F6419" s="42">
        <v>0</v>
      </c>
    </row>
    <row r="6420" spans="1:6" ht="26.25">
      <c r="A6420" s="41" t="s">
        <v>23859</v>
      </c>
      <c r="B6420" s="2">
        <v>97492</v>
      </c>
      <c r="C6420" s="150" t="s">
        <v>24126</v>
      </c>
      <c r="D6420" s="2" t="s">
        <v>35</v>
      </c>
      <c r="E6420" s="34">
        <v>146.44999999999999</v>
      </c>
      <c r="F6420" s="42">
        <v>0</v>
      </c>
    </row>
    <row r="6421" spans="1:6" ht="26.25">
      <c r="A6421" s="41" t="s">
        <v>23859</v>
      </c>
      <c r="B6421" s="2">
        <v>97530</v>
      </c>
      <c r="C6421" s="150" t="s">
        <v>24127</v>
      </c>
      <c r="D6421" s="2" t="s">
        <v>35</v>
      </c>
      <c r="E6421" s="34">
        <v>132.97999999999999</v>
      </c>
      <c r="F6421" s="42">
        <v>0</v>
      </c>
    </row>
    <row r="6422" spans="1:6" ht="26.25">
      <c r="A6422" s="41" t="s">
        <v>23859</v>
      </c>
      <c r="B6422" s="2">
        <v>97493</v>
      </c>
      <c r="C6422" s="150" t="s">
        <v>24128</v>
      </c>
      <c r="D6422" s="2" t="s">
        <v>35</v>
      </c>
      <c r="E6422" s="34">
        <v>188.35</v>
      </c>
      <c r="F6422" s="42">
        <v>0</v>
      </c>
    </row>
    <row r="6423" spans="1:6" ht="26.25">
      <c r="A6423" s="41" t="s">
        <v>23859</v>
      </c>
      <c r="B6423" s="2">
        <v>97531</v>
      </c>
      <c r="C6423" s="150" t="s">
        <v>24129</v>
      </c>
      <c r="D6423" s="2" t="s">
        <v>35</v>
      </c>
      <c r="E6423" s="34">
        <v>168.25</v>
      </c>
      <c r="F6423" s="42">
        <v>0</v>
      </c>
    </row>
    <row r="6424" spans="1:6" ht="26.25">
      <c r="A6424" s="41" t="s">
        <v>23859</v>
      </c>
      <c r="B6424" s="2">
        <v>97458</v>
      </c>
      <c r="C6424" s="150" t="s">
        <v>24130</v>
      </c>
      <c r="D6424" s="2" t="s">
        <v>35</v>
      </c>
      <c r="E6424" s="34">
        <v>334.99</v>
      </c>
      <c r="F6424" s="42">
        <v>0</v>
      </c>
    </row>
    <row r="6425" spans="1:6" ht="26.25">
      <c r="A6425" s="41" t="s">
        <v>23859</v>
      </c>
      <c r="B6425" s="2">
        <v>97494</v>
      </c>
      <c r="C6425" s="150" t="s">
        <v>24131</v>
      </c>
      <c r="D6425" s="2" t="s">
        <v>35</v>
      </c>
      <c r="E6425" s="34">
        <v>287.63</v>
      </c>
      <c r="F6425" s="42">
        <v>0</v>
      </c>
    </row>
    <row r="6426" spans="1:6" ht="26.25">
      <c r="A6426" s="41" t="s">
        <v>23859</v>
      </c>
      <c r="B6426" s="2">
        <v>97532</v>
      </c>
      <c r="C6426" s="150" t="s">
        <v>24132</v>
      </c>
      <c r="D6426" s="2" t="s">
        <v>35</v>
      </c>
      <c r="E6426" s="34">
        <v>259.32</v>
      </c>
      <c r="F6426" s="42">
        <v>0</v>
      </c>
    </row>
    <row r="6427" spans="1:6" ht="26.25">
      <c r="A6427" s="41" t="s">
        <v>23859</v>
      </c>
      <c r="B6427" s="2">
        <v>97459</v>
      </c>
      <c r="C6427" s="150" t="s">
        <v>24133</v>
      </c>
      <c r="D6427" s="2" t="s">
        <v>35</v>
      </c>
      <c r="E6427" s="34">
        <v>556.37</v>
      </c>
      <c r="F6427" s="42">
        <v>0</v>
      </c>
    </row>
    <row r="6428" spans="1:6" ht="26.25">
      <c r="A6428" s="41" t="s">
        <v>23859</v>
      </c>
      <c r="B6428" s="2">
        <v>97495</v>
      </c>
      <c r="C6428" s="150" t="s">
        <v>24134</v>
      </c>
      <c r="D6428" s="2" t="s">
        <v>35</v>
      </c>
      <c r="E6428" s="34">
        <v>517.07000000000005</v>
      </c>
      <c r="F6428" s="42">
        <v>0</v>
      </c>
    </row>
    <row r="6429" spans="1:6" ht="26.25">
      <c r="A6429" s="41" t="s">
        <v>23859</v>
      </c>
      <c r="B6429" s="2">
        <v>97533</v>
      </c>
      <c r="C6429" s="150" t="s">
        <v>24135</v>
      </c>
      <c r="D6429" s="2" t="s">
        <v>35</v>
      </c>
      <c r="E6429" s="34">
        <v>482.28</v>
      </c>
      <c r="F6429" s="42">
        <v>0</v>
      </c>
    </row>
    <row r="6430" spans="1:6" ht="26.25">
      <c r="A6430" s="41" t="s">
        <v>23859</v>
      </c>
      <c r="B6430" s="2">
        <v>97460</v>
      </c>
      <c r="C6430" s="150" t="s">
        <v>24136</v>
      </c>
      <c r="D6430" s="2" t="s">
        <v>35</v>
      </c>
      <c r="E6430" s="34">
        <v>840.12</v>
      </c>
      <c r="F6430" s="42">
        <v>0</v>
      </c>
    </row>
    <row r="6431" spans="1:6" ht="26.25">
      <c r="A6431" s="41" t="s">
        <v>23859</v>
      </c>
      <c r="B6431" s="2">
        <v>97496</v>
      </c>
      <c r="C6431" s="150" t="s">
        <v>24137</v>
      </c>
      <c r="D6431" s="2" t="s">
        <v>35</v>
      </c>
      <c r="E6431" s="34">
        <v>808.91</v>
      </c>
      <c r="F6431" s="42">
        <v>0</v>
      </c>
    </row>
    <row r="6432" spans="1:6" ht="26.25">
      <c r="A6432" s="41" t="s">
        <v>23859</v>
      </c>
      <c r="B6432" s="2">
        <v>97534</v>
      </c>
      <c r="C6432" s="150" t="s">
        <v>24138</v>
      </c>
      <c r="D6432" s="2" t="s">
        <v>35</v>
      </c>
      <c r="E6432" s="34">
        <v>755.58</v>
      </c>
      <c r="F6432" s="42">
        <v>0</v>
      </c>
    </row>
    <row r="6433" spans="1:6" ht="26.25">
      <c r="A6433" s="41" t="s">
        <v>23859</v>
      </c>
      <c r="B6433" s="2">
        <v>101926</v>
      </c>
      <c r="C6433" s="150" t="s">
        <v>24139</v>
      </c>
      <c r="D6433" s="2" t="s">
        <v>35</v>
      </c>
      <c r="E6433" s="34">
        <v>447.91</v>
      </c>
      <c r="F6433" s="42">
        <v>0</v>
      </c>
    </row>
    <row r="6434" spans="1:6" ht="26.25">
      <c r="A6434" s="41" t="s">
        <v>23859</v>
      </c>
      <c r="B6434" s="2">
        <v>101935</v>
      </c>
      <c r="C6434" s="150" t="s">
        <v>24140</v>
      </c>
      <c r="D6434" s="2" t="s">
        <v>35</v>
      </c>
      <c r="E6434" s="34">
        <v>464.79</v>
      </c>
      <c r="F6434" s="42">
        <v>0</v>
      </c>
    </row>
    <row r="6435" spans="1:6" ht="26.25">
      <c r="A6435" s="41" t="s">
        <v>23859</v>
      </c>
      <c r="B6435" s="2">
        <v>92704</v>
      </c>
      <c r="C6435" s="150" t="s">
        <v>24141</v>
      </c>
      <c r="D6435" s="2" t="s">
        <v>35</v>
      </c>
      <c r="E6435" s="34">
        <v>35.299999999999997</v>
      </c>
      <c r="F6435" s="42">
        <v>0</v>
      </c>
    </row>
    <row r="6436" spans="1:6" ht="26.25">
      <c r="A6436" s="41" t="s">
        <v>23859</v>
      </c>
      <c r="B6436" s="2">
        <v>92705</v>
      </c>
      <c r="C6436" s="150" t="s">
        <v>24142</v>
      </c>
      <c r="D6436" s="2" t="s">
        <v>35</v>
      </c>
      <c r="E6436" s="34">
        <v>57.54</v>
      </c>
      <c r="F6436" s="42">
        <v>0</v>
      </c>
    </row>
    <row r="6437" spans="1:6" ht="26.25">
      <c r="A6437" s="41" t="s">
        <v>23859</v>
      </c>
      <c r="B6437" s="2">
        <v>92706</v>
      </c>
      <c r="C6437" s="150" t="s">
        <v>24143</v>
      </c>
      <c r="D6437" s="2" t="s">
        <v>35</v>
      </c>
      <c r="E6437" s="34">
        <v>93.26</v>
      </c>
      <c r="F6437" s="42">
        <v>0</v>
      </c>
    </row>
    <row r="6438" spans="1:6" ht="26.25">
      <c r="A6438" s="41" t="s">
        <v>23859</v>
      </c>
      <c r="B6438" s="2">
        <v>92637</v>
      </c>
      <c r="C6438" s="150" t="s">
        <v>24144</v>
      </c>
      <c r="D6438" s="2" t="s">
        <v>35</v>
      </c>
      <c r="E6438" s="34">
        <v>94.35</v>
      </c>
      <c r="F6438" s="42">
        <v>0</v>
      </c>
    </row>
    <row r="6439" spans="1:6" ht="26.25">
      <c r="A6439" s="41" t="s">
        <v>23859</v>
      </c>
      <c r="B6439" s="2">
        <v>92681</v>
      </c>
      <c r="C6439" s="150" t="s">
        <v>24145</v>
      </c>
      <c r="D6439" s="2" t="s">
        <v>35</v>
      </c>
      <c r="E6439" s="34">
        <v>66.75</v>
      </c>
      <c r="F6439" s="42">
        <v>0</v>
      </c>
    </row>
    <row r="6440" spans="1:6" ht="26.25">
      <c r="A6440" s="41" t="s">
        <v>23859</v>
      </c>
      <c r="B6440" s="2">
        <v>92638</v>
      </c>
      <c r="C6440" s="150" t="s">
        <v>24146</v>
      </c>
      <c r="D6440" s="2" t="s">
        <v>35</v>
      </c>
      <c r="E6440" s="34">
        <v>112.66</v>
      </c>
      <c r="F6440" s="42">
        <v>0</v>
      </c>
    </row>
    <row r="6441" spans="1:6" ht="26.25">
      <c r="A6441" s="41" t="s">
        <v>23859</v>
      </c>
      <c r="B6441" s="2">
        <v>92682</v>
      </c>
      <c r="C6441" s="150" t="s">
        <v>24147</v>
      </c>
      <c r="D6441" s="2" t="s">
        <v>35</v>
      </c>
      <c r="E6441" s="34">
        <v>81.27</v>
      </c>
      <c r="F6441" s="42">
        <v>0</v>
      </c>
    </row>
    <row r="6442" spans="1:6" ht="26.25">
      <c r="A6442" s="41" t="s">
        <v>23859</v>
      </c>
      <c r="B6442" s="2">
        <v>92639</v>
      </c>
      <c r="C6442" s="150" t="s">
        <v>24148</v>
      </c>
      <c r="D6442" s="2" t="s">
        <v>35</v>
      </c>
      <c r="E6442" s="34">
        <v>129.1</v>
      </c>
      <c r="F6442" s="42">
        <v>0</v>
      </c>
    </row>
    <row r="6443" spans="1:6" ht="26.25">
      <c r="A6443" s="41" t="s">
        <v>23859</v>
      </c>
      <c r="B6443" s="2">
        <v>92683</v>
      </c>
      <c r="C6443" s="150" t="s">
        <v>24149</v>
      </c>
      <c r="D6443" s="2" t="s">
        <v>35</v>
      </c>
      <c r="E6443" s="34">
        <v>93.48</v>
      </c>
      <c r="F6443" s="42">
        <v>0</v>
      </c>
    </row>
    <row r="6444" spans="1:6" ht="26.25">
      <c r="A6444" s="41" t="s">
        <v>23859</v>
      </c>
      <c r="B6444" s="2">
        <v>92640</v>
      </c>
      <c r="C6444" s="150" t="s">
        <v>24150</v>
      </c>
      <c r="D6444" s="2" t="s">
        <v>35</v>
      </c>
      <c r="E6444" s="34">
        <v>163.72999999999999</v>
      </c>
      <c r="F6444" s="42">
        <v>0</v>
      </c>
    </row>
    <row r="6445" spans="1:6" ht="26.25">
      <c r="A6445" s="41" t="s">
        <v>23859</v>
      </c>
      <c r="B6445" s="2">
        <v>92684</v>
      </c>
      <c r="C6445" s="150" t="s">
        <v>24151</v>
      </c>
      <c r="D6445" s="2" t="s">
        <v>35</v>
      </c>
      <c r="E6445" s="34">
        <v>122.71</v>
      </c>
      <c r="F6445" s="42">
        <v>0</v>
      </c>
    </row>
    <row r="6446" spans="1:6" ht="26.25">
      <c r="A6446" s="41" t="s">
        <v>23859</v>
      </c>
      <c r="B6446" s="2">
        <v>92642</v>
      </c>
      <c r="C6446" s="150" t="s">
        <v>24152</v>
      </c>
      <c r="D6446" s="2" t="s">
        <v>35</v>
      </c>
      <c r="E6446" s="34">
        <v>239.49</v>
      </c>
      <c r="F6446" s="42">
        <v>0</v>
      </c>
    </row>
    <row r="6447" spans="1:6" ht="26.25">
      <c r="A6447" s="41" t="s">
        <v>23859</v>
      </c>
      <c r="B6447" s="2">
        <v>92685</v>
      </c>
      <c r="C6447" s="150" t="s">
        <v>24153</v>
      </c>
      <c r="D6447" s="2" t="s">
        <v>35</v>
      </c>
      <c r="E6447" s="34">
        <v>190.38</v>
      </c>
      <c r="F6447" s="42">
        <v>0</v>
      </c>
    </row>
    <row r="6448" spans="1:6" ht="26.25">
      <c r="A6448" s="41" t="s">
        <v>23859</v>
      </c>
      <c r="B6448" s="2">
        <v>92644</v>
      </c>
      <c r="C6448" s="150" t="s">
        <v>24154</v>
      </c>
      <c r="D6448" s="2" t="s">
        <v>35</v>
      </c>
      <c r="E6448" s="34">
        <v>297.7</v>
      </c>
      <c r="F6448" s="42">
        <v>0</v>
      </c>
    </row>
    <row r="6449" spans="1:6" ht="26.25">
      <c r="A6449" s="41" t="s">
        <v>23859</v>
      </c>
      <c r="B6449" s="2">
        <v>92686</v>
      </c>
      <c r="C6449" s="150" t="s">
        <v>24155</v>
      </c>
      <c r="D6449" s="2" t="s">
        <v>35</v>
      </c>
      <c r="E6449" s="34">
        <v>240.44</v>
      </c>
      <c r="F6449" s="42">
        <v>0</v>
      </c>
    </row>
    <row r="6450" spans="1:6" ht="26.25">
      <c r="A6450" s="41" t="s">
        <v>23859</v>
      </c>
      <c r="B6450" s="2">
        <v>92356</v>
      </c>
      <c r="C6450" s="150" t="s">
        <v>24156</v>
      </c>
      <c r="D6450" s="2" t="s">
        <v>35</v>
      </c>
      <c r="E6450" s="34">
        <v>163.95</v>
      </c>
      <c r="F6450" s="42">
        <v>0</v>
      </c>
    </row>
    <row r="6451" spans="1:6" ht="26.25">
      <c r="A6451" s="41" t="s">
        <v>23859</v>
      </c>
      <c r="B6451" s="2">
        <v>92357</v>
      </c>
      <c r="C6451" s="150" t="s">
        <v>24157</v>
      </c>
      <c r="D6451" s="2" t="s">
        <v>35</v>
      </c>
      <c r="E6451" s="34">
        <v>234.53</v>
      </c>
      <c r="F6451" s="42">
        <v>0</v>
      </c>
    </row>
    <row r="6452" spans="1:6" ht="26.25">
      <c r="A6452" s="41" t="s">
        <v>23859</v>
      </c>
      <c r="B6452" s="2">
        <v>92358</v>
      </c>
      <c r="C6452" s="150" t="s">
        <v>24158</v>
      </c>
      <c r="D6452" s="2" t="s">
        <v>35</v>
      </c>
      <c r="E6452" s="34">
        <v>287.5</v>
      </c>
      <c r="F6452" s="42">
        <v>0</v>
      </c>
    </row>
    <row r="6453" spans="1:6" ht="26.25">
      <c r="A6453" s="41" t="s">
        <v>23859</v>
      </c>
      <c r="B6453" s="2">
        <v>101919</v>
      </c>
      <c r="C6453" s="150" t="s">
        <v>24159</v>
      </c>
      <c r="D6453" s="2" t="s">
        <v>35</v>
      </c>
      <c r="E6453" s="34">
        <v>444.14</v>
      </c>
      <c r="F6453" s="42">
        <v>0</v>
      </c>
    </row>
    <row r="6454" spans="1:6" ht="26.25">
      <c r="A6454" s="41" t="s">
        <v>23859</v>
      </c>
      <c r="B6454" s="2">
        <v>101928</v>
      </c>
      <c r="C6454" s="150" t="s">
        <v>24160</v>
      </c>
      <c r="D6454" s="2" t="s">
        <v>35</v>
      </c>
      <c r="E6454" s="34">
        <v>452.58</v>
      </c>
      <c r="F6454" s="42">
        <v>0</v>
      </c>
    </row>
    <row r="6455" spans="1:6" ht="26.25">
      <c r="A6455" s="41" t="s">
        <v>23859</v>
      </c>
      <c r="B6455" s="2">
        <v>92904</v>
      </c>
      <c r="C6455" s="150" t="s">
        <v>24161</v>
      </c>
      <c r="D6455" s="2" t="s">
        <v>35</v>
      </c>
      <c r="E6455" s="34">
        <v>38.07</v>
      </c>
      <c r="F6455" s="42">
        <v>0</v>
      </c>
    </row>
    <row r="6456" spans="1:6" ht="26.25">
      <c r="A6456" s="41" t="s">
        <v>23859</v>
      </c>
      <c r="B6456" s="2">
        <v>92905</v>
      </c>
      <c r="C6456" s="150" t="s">
        <v>24162</v>
      </c>
      <c r="D6456" s="2" t="s">
        <v>35</v>
      </c>
      <c r="E6456" s="34">
        <v>55.41</v>
      </c>
      <c r="F6456" s="42">
        <v>0</v>
      </c>
    </row>
    <row r="6457" spans="1:6" ht="26.25">
      <c r="A6457" s="41" t="s">
        <v>23859</v>
      </c>
      <c r="B6457" s="2">
        <v>92906</v>
      </c>
      <c r="C6457" s="150" t="s">
        <v>24163</v>
      </c>
      <c r="D6457" s="2" t="s">
        <v>35</v>
      </c>
      <c r="E6457" s="34">
        <v>70.06</v>
      </c>
      <c r="F6457" s="42">
        <v>0</v>
      </c>
    </row>
    <row r="6458" spans="1:6" ht="26.25">
      <c r="A6458" s="41" t="s">
        <v>23859</v>
      </c>
      <c r="B6458" s="2">
        <v>92898</v>
      </c>
      <c r="C6458" s="150" t="s">
        <v>24164</v>
      </c>
      <c r="D6458" s="2" t="s">
        <v>35</v>
      </c>
      <c r="E6458" s="34">
        <v>56.87</v>
      </c>
      <c r="F6458" s="42">
        <v>0</v>
      </c>
    </row>
    <row r="6459" spans="1:6" ht="26.25">
      <c r="A6459" s="41" t="s">
        <v>23859</v>
      </c>
      <c r="B6459" s="2">
        <v>92899</v>
      </c>
      <c r="C6459" s="150" t="s">
        <v>24165</v>
      </c>
      <c r="D6459" s="2" t="s">
        <v>35</v>
      </c>
      <c r="E6459" s="34">
        <v>81.53</v>
      </c>
      <c r="F6459" s="42">
        <v>0</v>
      </c>
    </row>
    <row r="6460" spans="1:6" ht="26.25">
      <c r="A6460" s="41" t="s">
        <v>23859</v>
      </c>
      <c r="B6460" s="2">
        <v>92900</v>
      </c>
      <c r="C6460" s="150" t="s">
        <v>24166</v>
      </c>
      <c r="D6460" s="2" t="s">
        <v>35</v>
      </c>
      <c r="E6460" s="34">
        <v>97.18</v>
      </c>
      <c r="F6460" s="42">
        <v>0</v>
      </c>
    </row>
    <row r="6461" spans="1:6" ht="26.25">
      <c r="A6461" s="41" t="s">
        <v>23859</v>
      </c>
      <c r="B6461" s="2">
        <v>92901</v>
      </c>
      <c r="C6461" s="150" t="s">
        <v>24167</v>
      </c>
      <c r="D6461" s="2" t="s">
        <v>35</v>
      </c>
      <c r="E6461" s="34">
        <v>133.08000000000001</v>
      </c>
      <c r="F6461" s="42">
        <v>0</v>
      </c>
    </row>
    <row r="6462" spans="1:6" ht="26.25">
      <c r="A6462" s="41" t="s">
        <v>23859</v>
      </c>
      <c r="B6462" s="2">
        <v>92902</v>
      </c>
      <c r="C6462" s="150" t="s">
        <v>24168</v>
      </c>
      <c r="D6462" s="2" t="s">
        <v>35</v>
      </c>
      <c r="E6462" s="34">
        <v>205.3</v>
      </c>
      <c r="F6462" s="42">
        <v>0</v>
      </c>
    </row>
    <row r="6463" spans="1:6" ht="26.25">
      <c r="A6463" s="41" t="s">
        <v>23859</v>
      </c>
      <c r="B6463" s="2">
        <v>92903</v>
      </c>
      <c r="C6463" s="150" t="s">
        <v>24169</v>
      </c>
      <c r="D6463" s="2" t="s">
        <v>35</v>
      </c>
      <c r="E6463" s="34">
        <v>304.58999999999997</v>
      </c>
      <c r="F6463" s="42">
        <v>0</v>
      </c>
    </row>
    <row r="6464" spans="1:6" ht="26.25">
      <c r="A6464" s="41" t="s">
        <v>23859</v>
      </c>
      <c r="B6464" s="2">
        <v>92892</v>
      </c>
      <c r="C6464" s="150" t="s">
        <v>24170</v>
      </c>
      <c r="D6464" s="2" t="s">
        <v>35</v>
      </c>
      <c r="E6464" s="34">
        <v>70.64</v>
      </c>
      <c r="F6464" s="42">
        <v>0</v>
      </c>
    </row>
    <row r="6465" spans="1:6" ht="26.25">
      <c r="A6465" s="41" t="s">
        <v>23859</v>
      </c>
      <c r="B6465" s="2">
        <v>92893</v>
      </c>
      <c r="C6465" s="150" t="s">
        <v>24171</v>
      </c>
      <c r="D6465" s="2" t="s">
        <v>35</v>
      </c>
      <c r="E6465" s="34">
        <v>97.19</v>
      </c>
      <c r="F6465" s="42">
        <v>0</v>
      </c>
    </row>
    <row r="6466" spans="1:6" ht="26.25">
      <c r="A6466" s="41" t="s">
        <v>23859</v>
      </c>
      <c r="B6466" s="2">
        <v>92894</v>
      </c>
      <c r="C6466" s="150" t="s">
        <v>24172</v>
      </c>
      <c r="D6466" s="2" t="s">
        <v>35</v>
      </c>
      <c r="E6466" s="34">
        <v>115.03</v>
      </c>
      <c r="F6466" s="42">
        <v>0</v>
      </c>
    </row>
    <row r="6467" spans="1:6" ht="26.25">
      <c r="A6467" s="41" t="s">
        <v>23859</v>
      </c>
      <c r="B6467" s="2">
        <v>92889</v>
      </c>
      <c r="C6467" s="150" t="s">
        <v>24173</v>
      </c>
      <c r="D6467" s="2" t="s">
        <v>35</v>
      </c>
      <c r="E6467" s="34">
        <v>153.69999999999999</v>
      </c>
      <c r="F6467" s="42">
        <v>0</v>
      </c>
    </row>
    <row r="6468" spans="1:6" ht="26.25">
      <c r="A6468" s="41" t="s">
        <v>23859</v>
      </c>
      <c r="B6468" s="2">
        <v>92895</v>
      </c>
      <c r="C6468" s="150" t="s">
        <v>24174</v>
      </c>
      <c r="D6468" s="2" t="s">
        <v>35</v>
      </c>
      <c r="E6468" s="34">
        <v>153.62</v>
      </c>
      <c r="F6468" s="42">
        <v>0</v>
      </c>
    </row>
    <row r="6469" spans="1:6" ht="26.25">
      <c r="A6469" s="41" t="s">
        <v>23859</v>
      </c>
      <c r="B6469" s="2">
        <v>92890</v>
      </c>
      <c r="C6469" s="150" t="s">
        <v>24175</v>
      </c>
      <c r="D6469" s="2" t="s">
        <v>35</v>
      </c>
      <c r="E6469" s="34">
        <v>227.45</v>
      </c>
      <c r="F6469" s="42">
        <v>0</v>
      </c>
    </row>
    <row r="6470" spans="1:6" ht="26.25">
      <c r="A6470" s="41" t="s">
        <v>23859</v>
      </c>
      <c r="B6470" s="2">
        <v>92896</v>
      </c>
      <c r="C6470" s="150" t="s">
        <v>24176</v>
      </c>
      <c r="D6470" s="2" t="s">
        <v>35</v>
      </c>
      <c r="E6470" s="34">
        <v>229.93</v>
      </c>
      <c r="F6470" s="42">
        <v>0</v>
      </c>
    </row>
    <row r="6471" spans="1:6" ht="26.25">
      <c r="A6471" s="41" t="s">
        <v>23859</v>
      </c>
      <c r="B6471" s="2">
        <v>92891</v>
      </c>
      <c r="C6471" s="150" t="s">
        <v>24177</v>
      </c>
      <c r="D6471" s="2" t="s">
        <v>35</v>
      </c>
      <c r="E6471" s="34">
        <v>328.12</v>
      </c>
      <c r="F6471" s="42">
        <v>0</v>
      </c>
    </row>
    <row r="6472" spans="1:6" ht="26.25">
      <c r="A6472" s="41" t="s">
        <v>23859</v>
      </c>
      <c r="B6472" s="2">
        <v>92897</v>
      </c>
      <c r="C6472" s="150" t="s">
        <v>24178</v>
      </c>
      <c r="D6472" s="2" t="s">
        <v>35</v>
      </c>
      <c r="E6472" s="34">
        <v>333.22</v>
      </c>
      <c r="F6472" s="42">
        <v>0</v>
      </c>
    </row>
    <row r="6473" spans="1:6" ht="39">
      <c r="A6473" s="41" t="s">
        <v>24179</v>
      </c>
      <c r="B6473" s="2">
        <v>100822</v>
      </c>
      <c r="C6473" s="150" t="s">
        <v>24180</v>
      </c>
      <c r="D6473" s="2" t="s">
        <v>35</v>
      </c>
      <c r="E6473" s="34">
        <v>0</v>
      </c>
      <c r="F6473" s="42"/>
    </row>
    <row r="6474" spans="1:6" ht="39">
      <c r="A6474" s="41" t="s">
        <v>24179</v>
      </c>
      <c r="B6474" s="2">
        <v>100823</v>
      </c>
      <c r="C6474" s="150" t="s">
        <v>24181</v>
      </c>
      <c r="D6474" s="2" t="s">
        <v>35</v>
      </c>
      <c r="E6474" s="34">
        <v>0</v>
      </c>
      <c r="F6474" s="42"/>
    </row>
    <row r="6475" spans="1:6" ht="26.25">
      <c r="A6475" s="41" t="s">
        <v>24179</v>
      </c>
      <c r="B6475" s="2">
        <v>100824</v>
      </c>
      <c r="C6475" s="150" t="s">
        <v>24182</v>
      </c>
      <c r="D6475" s="2" t="s">
        <v>35</v>
      </c>
      <c r="E6475" s="34">
        <v>0</v>
      </c>
      <c r="F6475" s="42"/>
    </row>
    <row r="6476" spans="1:6" ht="39">
      <c r="A6476" s="41" t="s">
        <v>24179</v>
      </c>
      <c r="B6476" s="2">
        <v>100825</v>
      </c>
      <c r="C6476" s="150" t="s">
        <v>24183</v>
      </c>
      <c r="D6476" s="2" t="s">
        <v>35</v>
      </c>
      <c r="E6476" s="34">
        <v>0</v>
      </c>
      <c r="F6476" s="42"/>
    </row>
    <row r="6477" spans="1:6" ht="39">
      <c r="A6477" s="41" t="s">
        <v>24179</v>
      </c>
      <c r="B6477" s="2">
        <v>100818</v>
      </c>
      <c r="C6477" s="150" t="s">
        <v>24184</v>
      </c>
      <c r="D6477" s="2" t="s">
        <v>35</v>
      </c>
      <c r="E6477" s="34">
        <v>0</v>
      </c>
      <c r="F6477" s="42"/>
    </row>
    <row r="6478" spans="1:6" ht="39">
      <c r="A6478" s="41" t="s">
        <v>24179</v>
      </c>
      <c r="B6478" s="2">
        <v>100819</v>
      </c>
      <c r="C6478" s="150" t="s">
        <v>24185</v>
      </c>
      <c r="D6478" s="2" t="s">
        <v>35</v>
      </c>
      <c r="E6478" s="34">
        <v>0</v>
      </c>
      <c r="F6478" s="42"/>
    </row>
    <row r="6479" spans="1:6" ht="26.25">
      <c r="A6479" s="41" t="s">
        <v>24179</v>
      </c>
      <c r="B6479" s="2">
        <v>100820</v>
      </c>
      <c r="C6479" s="150" t="s">
        <v>24186</v>
      </c>
      <c r="D6479" s="2" t="s">
        <v>35</v>
      </c>
      <c r="E6479" s="34">
        <v>0</v>
      </c>
      <c r="F6479" s="42"/>
    </row>
    <row r="6480" spans="1:6" ht="39">
      <c r="A6480" s="41" t="s">
        <v>24179</v>
      </c>
      <c r="B6480" s="2">
        <v>100821</v>
      </c>
      <c r="C6480" s="150" t="s">
        <v>24187</v>
      </c>
      <c r="D6480" s="2" t="s">
        <v>35</v>
      </c>
      <c r="E6480" s="34">
        <v>0</v>
      </c>
      <c r="F6480" s="42"/>
    </row>
    <row r="6481" spans="1:6" ht="39">
      <c r="A6481" s="41" t="s">
        <v>24179</v>
      </c>
      <c r="B6481" s="2">
        <v>100846</v>
      </c>
      <c r="C6481" s="150" t="s">
        <v>24188</v>
      </c>
      <c r="D6481" s="2" t="s">
        <v>35</v>
      </c>
      <c r="E6481" s="34">
        <v>0</v>
      </c>
      <c r="F6481" s="42"/>
    </row>
    <row r="6482" spans="1:6" ht="26.25">
      <c r="A6482" s="41" t="s">
        <v>24179</v>
      </c>
      <c r="B6482" s="2">
        <v>100834</v>
      </c>
      <c r="C6482" s="150" t="s">
        <v>24189</v>
      </c>
      <c r="D6482" s="2" t="s">
        <v>35</v>
      </c>
      <c r="E6482" s="34">
        <v>0</v>
      </c>
      <c r="F6482" s="42"/>
    </row>
    <row r="6483" spans="1:6" ht="26.25">
      <c r="A6483" s="41" t="s">
        <v>24179</v>
      </c>
      <c r="B6483" s="2">
        <v>100835</v>
      </c>
      <c r="C6483" s="150" t="s">
        <v>24190</v>
      </c>
      <c r="D6483" s="2" t="s">
        <v>35</v>
      </c>
      <c r="E6483" s="34">
        <v>0</v>
      </c>
      <c r="F6483" s="42"/>
    </row>
    <row r="6484" spans="1:6" ht="26.25">
      <c r="A6484" s="41" t="s">
        <v>24179</v>
      </c>
      <c r="B6484" s="2">
        <v>100836</v>
      </c>
      <c r="C6484" s="150" t="s">
        <v>24191</v>
      </c>
      <c r="D6484" s="2" t="s">
        <v>35</v>
      </c>
      <c r="E6484" s="34">
        <v>0</v>
      </c>
      <c r="F6484" s="42"/>
    </row>
    <row r="6485" spans="1:6" ht="26.25">
      <c r="A6485" s="41" t="s">
        <v>24179</v>
      </c>
      <c r="B6485" s="2">
        <v>100837</v>
      </c>
      <c r="C6485" s="150" t="s">
        <v>24192</v>
      </c>
      <c r="D6485" s="2" t="s">
        <v>35</v>
      </c>
      <c r="E6485" s="34">
        <v>0</v>
      </c>
      <c r="F6485" s="42"/>
    </row>
    <row r="6486" spans="1:6" ht="26.25">
      <c r="A6486" s="41" t="s">
        <v>24179</v>
      </c>
      <c r="B6486" s="2">
        <v>100826</v>
      </c>
      <c r="C6486" s="150" t="s">
        <v>24193</v>
      </c>
      <c r="D6486" s="2" t="s">
        <v>35</v>
      </c>
      <c r="E6486" s="34">
        <v>0</v>
      </c>
      <c r="F6486" s="42"/>
    </row>
    <row r="6487" spans="1:6" ht="26.25">
      <c r="A6487" s="41" t="s">
        <v>24179</v>
      </c>
      <c r="B6487" s="2">
        <v>100827</v>
      </c>
      <c r="C6487" s="150" t="s">
        <v>24194</v>
      </c>
      <c r="D6487" s="2" t="s">
        <v>35</v>
      </c>
      <c r="E6487" s="34">
        <v>0</v>
      </c>
      <c r="F6487" s="42"/>
    </row>
    <row r="6488" spans="1:6" ht="26.25">
      <c r="A6488" s="41" t="s">
        <v>24179</v>
      </c>
      <c r="B6488" s="2">
        <v>100828</v>
      </c>
      <c r="C6488" s="150" t="s">
        <v>24195</v>
      </c>
      <c r="D6488" s="2" t="s">
        <v>35</v>
      </c>
      <c r="E6488" s="34">
        <v>0</v>
      </c>
      <c r="F6488" s="42"/>
    </row>
    <row r="6489" spans="1:6" ht="26.25">
      <c r="A6489" s="41" t="s">
        <v>24179</v>
      </c>
      <c r="B6489" s="2">
        <v>100829</v>
      </c>
      <c r="C6489" s="150" t="s">
        <v>24196</v>
      </c>
      <c r="D6489" s="2" t="s">
        <v>35</v>
      </c>
      <c r="E6489" s="34">
        <v>0</v>
      </c>
      <c r="F6489" s="42"/>
    </row>
    <row r="6490" spans="1:6" ht="26.25">
      <c r="A6490" s="41" t="s">
        <v>24179</v>
      </c>
      <c r="B6490" s="2">
        <v>100830</v>
      </c>
      <c r="C6490" s="150" t="s">
        <v>24197</v>
      </c>
      <c r="D6490" s="2" t="s">
        <v>35</v>
      </c>
      <c r="E6490" s="34">
        <v>0</v>
      </c>
      <c r="F6490" s="42"/>
    </row>
    <row r="6491" spans="1:6" ht="26.25">
      <c r="A6491" s="41" t="s">
        <v>24179</v>
      </c>
      <c r="B6491" s="2">
        <v>100831</v>
      </c>
      <c r="C6491" s="150" t="s">
        <v>24198</v>
      </c>
      <c r="D6491" s="2" t="s">
        <v>35</v>
      </c>
      <c r="E6491" s="34">
        <v>0</v>
      </c>
      <c r="F6491" s="42"/>
    </row>
    <row r="6492" spans="1:6" ht="26.25">
      <c r="A6492" s="41" t="s">
        <v>24179</v>
      </c>
      <c r="B6492" s="2">
        <v>100832</v>
      </c>
      <c r="C6492" s="150" t="s">
        <v>24199</v>
      </c>
      <c r="D6492" s="2" t="s">
        <v>35</v>
      </c>
      <c r="E6492" s="34">
        <v>0</v>
      </c>
      <c r="F6492" s="42"/>
    </row>
    <row r="6493" spans="1:6" ht="26.25">
      <c r="A6493" s="41" t="s">
        <v>24179</v>
      </c>
      <c r="B6493" s="2">
        <v>100833</v>
      </c>
      <c r="C6493" s="150" t="s">
        <v>24200</v>
      </c>
      <c r="D6493" s="2" t="s">
        <v>35</v>
      </c>
      <c r="E6493" s="34">
        <v>0</v>
      </c>
      <c r="F6493" s="42"/>
    </row>
    <row r="6494" spans="1:6" ht="39">
      <c r="A6494" s="41" t="s">
        <v>24179</v>
      </c>
      <c r="B6494" s="2">
        <v>100790</v>
      </c>
      <c r="C6494" s="150" t="s">
        <v>24201</v>
      </c>
      <c r="D6494" s="2" t="s">
        <v>35</v>
      </c>
      <c r="E6494" s="34">
        <v>0</v>
      </c>
      <c r="F6494" s="42"/>
    </row>
    <row r="6495" spans="1:6" ht="39">
      <c r="A6495" s="41" t="s">
        <v>24179</v>
      </c>
      <c r="B6495" s="2">
        <v>100789</v>
      </c>
      <c r="C6495" s="150" t="s">
        <v>24202</v>
      </c>
      <c r="D6495" s="2" t="s">
        <v>35</v>
      </c>
      <c r="E6495" s="34">
        <v>0</v>
      </c>
      <c r="F6495" s="42"/>
    </row>
    <row r="6496" spans="1:6" ht="39">
      <c r="A6496" s="41" t="s">
        <v>24179</v>
      </c>
      <c r="B6496" s="2">
        <v>100788</v>
      </c>
      <c r="C6496" s="150" t="s">
        <v>24203</v>
      </c>
      <c r="D6496" s="2" t="s">
        <v>35</v>
      </c>
      <c r="E6496" s="34">
        <v>720.84</v>
      </c>
      <c r="F6496" s="42">
        <v>0</v>
      </c>
    </row>
    <row r="6497" spans="1:6" ht="26.25">
      <c r="A6497" s="41" t="s">
        <v>24179</v>
      </c>
      <c r="B6497" s="2">
        <v>100811</v>
      </c>
      <c r="C6497" s="150" t="s">
        <v>24204</v>
      </c>
      <c r="D6497" s="2" t="s">
        <v>35</v>
      </c>
      <c r="E6497" s="34">
        <v>0</v>
      </c>
      <c r="F6497" s="42"/>
    </row>
    <row r="6498" spans="1:6" ht="26.25">
      <c r="A6498" s="41" t="s">
        <v>24179</v>
      </c>
      <c r="B6498" s="2">
        <v>100812</v>
      </c>
      <c r="C6498" s="150" t="s">
        <v>24205</v>
      </c>
      <c r="D6498" s="2" t="s">
        <v>35</v>
      </c>
      <c r="E6498" s="34">
        <v>0</v>
      </c>
      <c r="F6498" s="42"/>
    </row>
    <row r="6499" spans="1:6" ht="26.25">
      <c r="A6499" s="41" t="s">
        <v>24179</v>
      </c>
      <c r="B6499" s="2">
        <v>100813</v>
      </c>
      <c r="C6499" s="150" t="s">
        <v>24206</v>
      </c>
      <c r="D6499" s="2" t="s">
        <v>35</v>
      </c>
      <c r="E6499" s="34">
        <v>0</v>
      </c>
      <c r="F6499" s="42"/>
    </row>
    <row r="6500" spans="1:6" ht="26.25">
      <c r="A6500" s="41" t="s">
        <v>24179</v>
      </c>
      <c r="B6500" s="2">
        <v>100814</v>
      </c>
      <c r="C6500" s="150" t="s">
        <v>24207</v>
      </c>
      <c r="D6500" s="2" t="s">
        <v>35</v>
      </c>
      <c r="E6500" s="34">
        <v>0</v>
      </c>
      <c r="F6500" s="42"/>
    </row>
    <row r="6501" spans="1:6" ht="26.25">
      <c r="A6501" s="41" t="s">
        <v>24179</v>
      </c>
      <c r="B6501" s="2">
        <v>100815</v>
      </c>
      <c r="C6501" s="150" t="s">
        <v>24208</v>
      </c>
      <c r="D6501" s="2" t="s">
        <v>35</v>
      </c>
      <c r="E6501" s="34">
        <v>0</v>
      </c>
      <c r="F6501" s="42"/>
    </row>
    <row r="6502" spans="1:6" ht="26.25">
      <c r="A6502" s="41" t="s">
        <v>24179</v>
      </c>
      <c r="B6502" s="2">
        <v>100816</v>
      </c>
      <c r="C6502" s="150" t="s">
        <v>24209</v>
      </c>
      <c r="D6502" s="2" t="s">
        <v>35</v>
      </c>
      <c r="E6502" s="34">
        <v>0</v>
      </c>
      <c r="F6502" s="42"/>
    </row>
    <row r="6503" spans="1:6" ht="26.25">
      <c r="A6503" s="41" t="s">
        <v>24179</v>
      </c>
      <c r="B6503" s="2">
        <v>100817</v>
      </c>
      <c r="C6503" s="150" t="s">
        <v>24210</v>
      </c>
      <c r="D6503" s="2" t="s">
        <v>35</v>
      </c>
      <c r="E6503" s="34">
        <v>0</v>
      </c>
      <c r="F6503" s="42"/>
    </row>
    <row r="6504" spans="1:6" ht="26.25">
      <c r="A6504" s="41" t="s">
        <v>24179</v>
      </c>
      <c r="B6504" s="2">
        <v>100795</v>
      </c>
      <c r="C6504" s="150" t="s">
        <v>24211</v>
      </c>
      <c r="D6504" s="2" t="s">
        <v>38</v>
      </c>
      <c r="E6504" s="34">
        <v>0</v>
      </c>
      <c r="F6504" s="42"/>
    </row>
    <row r="6505" spans="1:6" ht="26.25">
      <c r="A6505" s="41" t="s">
        <v>24179</v>
      </c>
      <c r="B6505" s="2">
        <v>100842</v>
      </c>
      <c r="C6505" s="150" t="s">
        <v>24212</v>
      </c>
      <c r="D6505" s="2" t="s">
        <v>38</v>
      </c>
      <c r="E6505" s="34">
        <v>0</v>
      </c>
      <c r="F6505" s="42"/>
    </row>
    <row r="6506" spans="1:6" ht="26.25">
      <c r="A6506" s="41" t="s">
        <v>24179</v>
      </c>
      <c r="B6506" s="2">
        <v>100796</v>
      </c>
      <c r="C6506" s="150" t="s">
        <v>24213</v>
      </c>
      <c r="D6506" s="2" t="s">
        <v>38</v>
      </c>
      <c r="E6506" s="34">
        <v>0</v>
      </c>
      <c r="F6506" s="42"/>
    </row>
    <row r="6507" spans="1:6" ht="26.25">
      <c r="A6507" s="41" t="s">
        <v>24179</v>
      </c>
      <c r="B6507" s="2">
        <v>100843</v>
      </c>
      <c r="C6507" s="150" t="s">
        <v>24214</v>
      </c>
      <c r="D6507" s="2" t="s">
        <v>38</v>
      </c>
      <c r="E6507" s="34">
        <v>0</v>
      </c>
      <c r="F6507" s="42"/>
    </row>
    <row r="6508" spans="1:6" ht="26.25">
      <c r="A6508" s="41" t="s">
        <v>24179</v>
      </c>
      <c r="B6508" s="2">
        <v>100844</v>
      </c>
      <c r="C6508" s="150" t="s">
        <v>24215</v>
      </c>
      <c r="D6508" s="2" t="s">
        <v>38</v>
      </c>
      <c r="E6508" s="34">
        <v>0</v>
      </c>
      <c r="F6508" s="42"/>
    </row>
    <row r="6509" spans="1:6" ht="26.25">
      <c r="A6509" s="41" t="s">
        <v>24179</v>
      </c>
      <c r="B6509" s="2">
        <v>100797</v>
      </c>
      <c r="C6509" s="150" t="s">
        <v>24216</v>
      </c>
      <c r="D6509" s="2" t="s">
        <v>38</v>
      </c>
      <c r="E6509" s="34">
        <v>0</v>
      </c>
      <c r="F6509" s="42"/>
    </row>
    <row r="6510" spans="1:6" ht="26.25">
      <c r="A6510" s="41" t="s">
        <v>24179</v>
      </c>
      <c r="B6510" s="2">
        <v>100798</v>
      </c>
      <c r="C6510" s="150" t="s">
        <v>24217</v>
      </c>
      <c r="D6510" s="2" t="s">
        <v>38</v>
      </c>
      <c r="E6510" s="34">
        <v>0</v>
      </c>
      <c r="F6510" s="42"/>
    </row>
    <row r="6511" spans="1:6" ht="26.25">
      <c r="A6511" s="41" t="s">
        <v>24179</v>
      </c>
      <c r="B6511" s="2">
        <v>100845</v>
      </c>
      <c r="C6511" s="150" t="s">
        <v>24218</v>
      </c>
      <c r="D6511" s="2" t="s">
        <v>38</v>
      </c>
      <c r="E6511" s="34">
        <v>0</v>
      </c>
      <c r="F6511" s="42"/>
    </row>
    <row r="6512" spans="1:6" ht="26.25">
      <c r="A6512" s="41" t="s">
        <v>24179</v>
      </c>
      <c r="B6512" s="2">
        <v>100799</v>
      </c>
      <c r="C6512" s="150" t="s">
        <v>24219</v>
      </c>
      <c r="D6512" s="2" t="s">
        <v>38</v>
      </c>
      <c r="E6512" s="34">
        <v>21.98</v>
      </c>
      <c r="F6512" s="42">
        <v>0</v>
      </c>
    </row>
    <row r="6513" spans="1:6" ht="26.25">
      <c r="A6513" s="41" t="s">
        <v>24179</v>
      </c>
      <c r="B6513" s="2">
        <v>100807</v>
      </c>
      <c r="C6513" s="150" t="s">
        <v>24220</v>
      </c>
      <c r="D6513" s="2" t="s">
        <v>38</v>
      </c>
      <c r="E6513" s="34">
        <v>30.4</v>
      </c>
      <c r="F6513" s="42">
        <v>0</v>
      </c>
    </row>
    <row r="6514" spans="1:6" ht="26.25">
      <c r="A6514" s="41" t="s">
        <v>24179</v>
      </c>
      <c r="B6514" s="2">
        <v>100800</v>
      </c>
      <c r="C6514" s="150" t="s">
        <v>24221</v>
      </c>
      <c r="D6514" s="2" t="s">
        <v>38</v>
      </c>
      <c r="E6514" s="34">
        <v>30.39</v>
      </c>
      <c r="F6514" s="42">
        <v>0</v>
      </c>
    </row>
    <row r="6515" spans="1:6" ht="26.25">
      <c r="A6515" s="41" t="s">
        <v>24179</v>
      </c>
      <c r="B6515" s="2">
        <v>100808</v>
      </c>
      <c r="C6515" s="150" t="s">
        <v>24222</v>
      </c>
      <c r="D6515" s="2" t="s">
        <v>38</v>
      </c>
      <c r="E6515" s="34">
        <v>40.409999999999997</v>
      </c>
      <c r="F6515" s="42">
        <v>0</v>
      </c>
    </row>
    <row r="6516" spans="1:6" ht="26.25">
      <c r="A6516" s="41" t="s">
        <v>24179</v>
      </c>
      <c r="B6516" s="2">
        <v>100801</v>
      </c>
      <c r="C6516" s="150" t="s">
        <v>24223</v>
      </c>
      <c r="D6516" s="2" t="s">
        <v>38</v>
      </c>
      <c r="E6516" s="34">
        <v>39.28</v>
      </c>
      <c r="F6516" s="42">
        <v>0</v>
      </c>
    </row>
    <row r="6517" spans="1:6" ht="26.25">
      <c r="A6517" s="41" t="s">
        <v>24179</v>
      </c>
      <c r="B6517" s="2">
        <v>100809</v>
      </c>
      <c r="C6517" s="150" t="s">
        <v>24224</v>
      </c>
      <c r="D6517" s="2" t="s">
        <v>38</v>
      </c>
      <c r="E6517" s="34">
        <v>51.25</v>
      </c>
      <c r="F6517" s="42">
        <v>0</v>
      </c>
    </row>
    <row r="6518" spans="1:6" ht="26.25">
      <c r="A6518" s="41" t="s">
        <v>24179</v>
      </c>
      <c r="B6518" s="2">
        <v>100802</v>
      </c>
      <c r="C6518" s="150" t="s">
        <v>24225</v>
      </c>
      <c r="D6518" s="2" t="s">
        <v>38</v>
      </c>
      <c r="E6518" s="34">
        <v>51.83</v>
      </c>
      <c r="F6518" s="42">
        <v>0</v>
      </c>
    </row>
    <row r="6519" spans="1:6" ht="26.25">
      <c r="A6519" s="41" t="s">
        <v>24179</v>
      </c>
      <c r="B6519" s="2">
        <v>100810</v>
      </c>
      <c r="C6519" s="150" t="s">
        <v>24226</v>
      </c>
      <c r="D6519" s="2" t="s">
        <v>38</v>
      </c>
      <c r="E6519" s="34">
        <v>66.55</v>
      </c>
      <c r="F6519" s="42">
        <v>0</v>
      </c>
    </row>
    <row r="6520" spans="1:6" ht="26.25">
      <c r="A6520" s="41" t="s">
        <v>24179</v>
      </c>
      <c r="B6520" s="2">
        <v>100791</v>
      </c>
      <c r="C6520" s="150" t="s">
        <v>24227</v>
      </c>
      <c r="D6520" s="2" t="s">
        <v>38</v>
      </c>
      <c r="E6520" s="34">
        <v>21.25</v>
      </c>
      <c r="F6520" s="42">
        <v>0</v>
      </c>
    </row>
    <row r="6521" spans="1:6" ht="26.25">
      <c r="A6521" s="41" t="s">
        <v>24179</v>
      </c>
      <c r="B6521" s="2">
        <v>100803</v>
      </c>
      <c r="C6521" s="150" t="s">
        <v>24228</v>
      </c>
      <c r="D6521" s="2" t="s">
        <v>38</v>
      </c>
      <c r="E6521" s="34">
        <v>19.77</v>
      </c>
      <c r="F6521" s="42">
        <v>0</v>
      </c>
    </row>
    <row r="6522" spans="1:6" ht="26.25">
      <c r="A6522" s="41" t="s">
        <v>24179</v>
      </c>
      <c r="B6522" s="2">
        <v>100792</v>
      </c>
      <c r="C6522" s="150" t="s">
        <v>24229</v>
      </c>
      <c r="D6522" s="2" t="s">
        <v>38</v>
      </c>
      <c r="E6522" s="34">
        <v>29.68</v>
      </c>
      <c r="F6522" s="42">
        <v>0</v>
      </c>
    </row>
    <row r="6523" spans="1:6" ht="26.25">
      <c r="A6523" s="41" t="s">
        <v>24179</v>
      </c>
      <c r="B6523" s="2">
        <v>100804</v>
      </c>
      <c r="C6523" s="150" t="s">
        <v>24230</v>
      </c>
      <c r="D6523" s="2" t="s">
        <v>38</v>
      </c>
      <c r="E6523" s="34">
        <v>27.92</v>
      </c>
      <c r="F6523" s="42">
        <v>0</v>
      </c>
    </row>
    <row r="6524" spans="1:6" ht="26.25">
      <c r="A6524" s="41" t="s">
        <v>24179</v>
      </c>
      <c r="B6524" s="2">
        <v>100793</v>
      </c>
      <c r="C6524" s="150" t="s">
        <v>24231</v>
      </c>
      <c r="D6524" s="2" t="s">
        <v>38</v>
      </c>
      <c r="E6524" s="34">
        <v>38.56</v>
      </c>
      <c r="F6524" s="42">
        <v>0</v>
      </c>
    </row>
    <row r="6525" spans="1:6" ht="26.25">
      <c r="A6525" s="41" t="s">
        <v>24179</v>
      </c>
      <c r="B6525" s="2">
        <v>100805</v>
      </c>
      <c r="C6525" s="150" t="s">
        <v>24232</v>
      </c>
      <c r="D6525" s="2" t="s">
        <v>38</v>
      </c>
      <c r="E6525" s="34">
        <v>36.46</v>
      </c>
      <c r="F6525" s="42">
        <v>0</v>
      </c>
    </row>
    <row r="6526" spans="1:6" ht="26.25">
      <c r="A6526" s="41" t="s">
        <v>24179</v>
      </c>
      <c r="B6526" s="2">
        <v>100794</v>
      </c>
      <c r="C6526" s="150" t="s">
        <v>24233</v>
      </c>
      <c r="D6526" s="2" t="s">
        <v>38</v>
      </c>
      <c r="E6526" s="34">
        <v>51.11</v>
      </c>
      <c r="F6526" s="42">
        <v>0</v>
      </c>
    </row>
    <row r="6527" spans="1:6" ht="26.25">
      <c r="A6527" s="41" t="s">
        <v>24179</v>
      </c>
      <c r="B6527" s="2">
        <v>100806</v>
      </c>
      <c r="C6527" s="150" t="s">
        <v>24234</v>
      </c>
      <c r="D6527" s="2" t="s">
        <v>38</v>
      </c>
      <c r="E6527" s="34">
        <v>48.53</v>
      </c>
      <c r="F6527" s="42">
        <v>0</v>
      </c>
    </row>
    <row r="6528" spans="1:6" ht="26.25">
      <c r="A6528" s="41" t="s">
        <v>24179</v>
      </c>
      <c r="B6528" s="2">
        <v>100838</v>
      </c>
      <c r="C6528" s="150" t="s">
        <v>24235</v>
      </c>
      <c r="D6528" s="2" t="s">
        <v>35</v>
      </c>
      <c r="E6528" s="34">
        <v>0</v>
      </c>
      <c r="F6528" s="42"/>
    </row>
    <row r="6529" spans="1:6" ht="26.25">
      <c r="A6529" s="41" t="s">
        <v>24179</v>
      </c>
      <c r="B6529" s="2">
        <v>100839</v>
      </c>
      <c r="C6529" s="150" t="s">
        <v>24236</v>
      </c>
      <c r="D6529" s="2" t="s">
        <v>35</v>
      </c>
      <c r="E6529" s="34">
        <v>0</v>
      </c>
      <c r="F6529" s="42"/>
    </row>
    <row r="6530" spans="1:6" ht="26.25">
      <c r="A6530" s="41" t="s">
        <v>24179</v>
      </c>
      <c r="B6530" s="2">
        <v>100840</v>
      </c>
      <c r="C6530" s="150" t="s">
        <v>24237</v>
      </c>
      <c r="D6530" s="2" t="s">
        <v>35</v>
      </c>
      <c r="E6530" s="34">
        <v>0</v>
      </c>
      <c r="F6530" s="42"/>
    </row>
    <row r="6531" spans="1:6" ht="26.25">
      <c r="A6531" s="41" t="s">
        <v>24179</v>
      </c>
      <c r="B6531" s="2">
        <v>100841</v>
      </c>
      <c r="C6531" s="150" t="s">
        <v>24238</v>
      </c>
      <c r="D6531" s="2" t="s">
        <v>35</v>
      </c>
      <c r="E6531" s="34">
        <v>0</v>
      </c>
      <c r="F6531" s="42"/>
    </row>
    <row r="6532" spans="1:6" ht="26.25">
      <c r="A6532" s="41" t="s">
        <v>24239</v>
      </c>
      <c r="B6532" s="2">
        <v>103283</v>
      </c>
      <c r="C6532" s="150" t="s">
        <v>24240</v>
      </c>
      <c r="D6532" s="2" t="s">
        <v>35</v>
      </c>
      <c r="E6532" s="34">
        <v>0</v>
      </c>
      <c r="F6532" s="42"/>
    </row>
    <row r="6533" spans="1:6" ht="26.25">
      <c r="A6533" s="41" t="s">
        <v>24239</v>
      </c>
      <c r="B6533" s="2">
        <v>103284</v>
      </c>
      <c r="C6533" s="150" t="s">
        <v>24241</v>
      </c>
      <c r="D6533" s="2" t="s">
        <v>35</v>
      </c>
      <c r="E6533" s="34">
        <v>0</v>
      </c>
      <c r="F6533" s="42"/>
    </row>
    <row r="6534" spans="1:6" ht="26.25">
      <c r="A6534" s="41" t="s">
        <v>24239</v>
      </c>
      <c r="B6534" s="2">
        <v>103282</v>
      </c>
      <c r="C6534" s="150" t="s">
        <v>24242</v>
      </c>
      <c r="D6534" s="2" t="s">
        <v>35</v>
      </c>
      <c r="E6534" s="34">
        <v>0</v>
      </c>
      <c r="F6534" s="42"/>
    </row>
    <row r="6535" spans="1:6" ht="26.25">
      <c r="A6535" s="41" t="s">
        <v>24239</v>
      </c>
      <c r="B6535" s="2">
        <v>103279</v>
      </c>
      <c r="C6535" s="150" t="s">
        <v>24243</v>
      </c>
      <c r="D6535" s="2" t="s">
        <v>35</v>
      </c>
      <c r="E6535" s="34">
        <v>0</v>
      </c>
      <c r="F6535" s="42"/>
    </row>
    <row r="6536" spans="1:6" ht="26.25">
      <c r="A6536" s="41" t="s">
        <v>24239</v>
      </c>
      <c r="B6536" s="2">
        <v>103280</v>
      </c>
      <c r="C6536" s="150" t="s">
        <v>24244</v>
      </c>
      <c r="D6536" s="2" t="s">
        <v>35</v>
      </c>
      <c r="E6536" s="34">
        <v>0</v>
      </c>
      <c r="F6536" s="42"/>
    </row>
    <row r="6537" spans="1:6" ht="26.25">
      <c r="A6537" s="41" t="s">
        <v>24239</v>
      </c>
      <c r="B6537" s="2">
        <v>103281</v>
      </c>
      <c r="C6537" s="150" t="s">
        <v>24245</v>
      </c>
      <c r="D6537" s="2" t="s">
        <v>35</v>
      </c>
      <c r="E6537" s="34">
        <v>0</v>
      </c>
      <c r="F6537" s="42"/>
    </row>
    <row r="6538" spans="1:6" ht="26.25">
      <c r="A6538" s="41" t="s">
        <v>24239</v>
      </c>
      <c r="B6538" s="2">
        <v>103247</v>
      </c>
      <c r="C6538" s="150" t="s">
        <v>24246</v>
      </c>
      <c r="D6538" s="2" t="s">
        <v>35</v>
      </c>
      <c r="E6538" s="34">
        <v>2665.67</v>
      </c>
      <c r="F6538" s="42">
        <v>0</v>
      </c>
    </row>
    <row r="6539" spans="1:6" ht="26.25">
      <c r="A6539" s="41" t="s">
        <v>24239</v>
      </c>
      <c r="B6539" s="2">
        <v>103250</v>
      </c>
      <c r="C6539" s="150" t="s">
        <v>24247</v>
      </c>
      <c r="D6539" s="2" t="s">
        <v>35</v>
      </c>
      <c r="E6539" s="34">
        <v>3854.87</v>
      </c>
      <c r="F6539" s="42">
        <v>0</v>
      </c>
    </row>
    <row r="6540" spans="1:6" ht="26.25">
      <c r="A6540" s="41" t="s">
        <v>24239</v>
      </c>
      <c r="B6540" s="2">
        <v>103253</v>
      </c>
      <c r="C6540" s="150" t="s">
        <v>24248</v>
      </c>
      <c r="D6540" s="2" t="s">
        <v>35</v>
      </c>
      <c r="E6540" s="34">
        <v>5238.5</v>
      </c>
      <c r="F6540" s="42">
        <v>0</v>
      </c>
    </row>
    <row r="6541" spans="1:6" ht="26.25">
      <c r="A6541" s="41" t="s">
        <v>24239</v>
      </c>
      <c r="B6541" s="2">
        <v>103244</v>
      </c>
      <c r="C6541" s="150" t="s">
        <v>24249</v>
      </c>
      <c r="D6541" s="2" t="s">
        <v>35</v>
      </c>
      <c r="E6541" s="34">
        <v>2406.48</v>
      </c>
      <c r="F6541" s="42">
        <v>0</v>
      </c>
    </row>
    <row r="6542" spans="1:6" ht="26.25">
      <c r="A6542" s="41" t="s">
        <v>24239</v>
      </c>
      <c r="B6542" s="2">
        <v>103256</v>
      </c>
      <c r="C6542" s="150" t="s">
        <v>24250</v>
      </c>
      <c r="D6542" s="2" t="s">
        <v>35</v>
      </c>
      <c r="E6542" s="34">
        <v>9711.4</v>
      </c>
      <c r="F6542" s="42">
        <v>0</v>
      </c>
    </row>
    <row r="6543" spans="1:6" ht="26.25">
      <c r="A6543" s="41" t="s">
        <v>24239</v>
      </c>
      <c r="B6543" s="2">
        <v>103258</v>
      </c>
      <c r="C6543" s="150" t="s">
        <v>24251</v>
      </c>
      <c r="D6543" s="2" t="s">
        <v>35</v>
      </c>
      <c r="E6543" s="34">
        <v>10849.43</v>
      </c>
      <c r="F6543" s="42">
        <v>0</v>
      </c>
    </row>
    <row r="6544" spans="1:6" ht="26.25">
      <c r="A6544" s="41" t="s">
        <v>24239</v>
      </c>
      <c r="B6544" s="2">
        <v>103260</v>
      </c>
      <c r="C6544" s="150" t="s">
        <v>24252</v>
      </c>
      <c r="D6544" s="2" t="s">
        <v>35</v>
      </c>
      <c r="E6544" s="34">
        <v>6045.05</v>
      </c>
      <c r="F6544" s="42">
        <v>0</v>
      </c>
    </row>
    <row r="6545" spans="1:6" ht="26.25">
      <c r="A6545" s="41" t="s">
        <v>24239</v>
      </c>
      <c r="B6545" s="2">
        <v>103261</v>
      </c>
      <c r="C6545" s="150" t="s">
        <v>24253</v>
      </c>
      <c r="D6545" s="2" t="s">
        <v>35</v>
      </c>
      <c r="E6545" s="34">
        <v>12237.31</v>
      </c>
      <c r="F6545" s="42">
        <v>0</v>
      </c>
    </row>
    <row r="6546" spans="1:6" ht="26.25">
      <c r="A6546" s="41" t="s">
        <v>24239</v>
      </c>
      <c r="B6546" s="2">
        <v>103263</v>
      </c>
      <c r="C6546" s="150" t="s">
        <v>24254</v>
      </c>
      <c r="D6546" s="2" t="s">
        <v>35</v>
      </c>
      <c r="E6546" s="34">
        <v>16984.09</v>
      </c>
      <c r="F6546" s="42">
        <v>0</v>
      </c>
    </row>
    <row r="6547" spans="1:6" ht="26.25">
      <c r="A6547" s="41" t="s">
        <v>24239</v>
      </c>
      <c r="B6547" s="2">
        <v>103265</v>
      </c>
      <c r="C6547" s="150" t="s">
        <v>24255</v>
      </c>
      <c r="D6547" s="2" t="s">
        <v>35</v>
      </c>
      <c r="E6547" s="34">
        <v>20449.150000000001</v>
      </c>
      <c r="F6547" s="42">
        <v>0</v>
      </c>
    </row>
    <row r="6548" spans="1:6" ht="26.25">
      <c r="A6548" s="41" t="s">
        <v>24239</v>
      </c>
      <c r="B6548" s="2">
        <v>103268</v>
      </c>
      <c r="C6548" s="150" t="s">
        <v>24256</v>
      </c>
      <c r="D6548" s="2" t="s">
        <v>35</v>
      </c>
      <c r="E6548" s="34">
        <v>7228.01</v>
      </c>
      <c r="F6548" s="42">
        <v>0</v>
      </c>
    </row>
    <row r="6549" spans="1:6" ht="26.25">
      <c r="A6549" s="41" t="s">
        <v>24239</v>
      </c>
      <c r="B6549" s="2">
        <v>103270</v>
      </c>
      <c r="C6549" s="150" t="s">
        <v>24257</v>
      </c>
      <c r="D6549" s="2" t="s">
        <v>35</v>
      </c>
      <c r="E6549" s="34">
        <v>7765.73</v>
      </c>
      <c r="F6549" s="42">
        <v>0</v>
      </c>
    </row>
    <row r="6550" spans="1:6" ht="26.25">
      <c r="A6550" s="41" t="s">
        <v>24239</v>
      </c>
      <c r="B6550" s="2">
        <v>103272</v>
      </c>
      <c r="C6550" s="150" t="s">
        <v>24258</v>
      </c>
      <c r="D6550" s="2" t="s">
        <v>35</v>
      </c>
      <c r="E6550" s="34">
        <v>11335.79</v>
      </c>
      <c r="F6550" s="42">
        <v>0</v>
      </c>
    </row>
    <row r="6551" spans="1:6" ht="26.25">
      <c r="A6551" s="41" t="s">
        <v>24239</v>
      </c>
      <c r="B6551" s="2">
        <v>103274</v>
      </c>
      <c r="C6551" s="150" t="s">
        <v>24259</v>
      </c>
      <c r="D6551" s="2" t="s">
        <v>35</v>
      </c>
      <c r="E6551" s="34">
        <v>13368.75</v>
      </c>
      <c r="F6551" s="42">
        <v>0</v>
      </c>
    </row>
    <row r="6552" spans="1:6" ht="26.25">
      <c r="A6552" s="41" t="s">
        <v>24239</v>
      </c>
      <c r="B6552" s="2">
        <v>103276</v>
      </c>
      <c r="C6552" s="150" t="s">
        <v>24260</v>
      </c>
      <c r="D6552" s="2" t="s">
        <v>35</v>
      </c>
      <c r="E6552" s="34">
        <v>13950.1</v>
      </c>
      <c r="F6552" s="42">
        <v>0</v>
      </c>
    </row>
    <row r="6553" spans="1:6" ht="26.25">
      <c r="A6553" s="41" t="s">
        <v>24239</v>
      </c>
      <c r="B6553" s="2">
        <v>103267</v>
      </c>
      <c r="C6553" s="150" t="s">
        <v>24261</v>
      </c>
      <c r="D6553" s="2" t="s">
        <v>35</v>
      </c>
      <c r="E6553" s="34">
        <v>6103.26</v>
      </c>
      <c r="F6553" s="42">
        <v>0</v>
      </c>
    </row>
    <row r="6554" spans="1:6" ht="26.25">
      <c r="A6554" s="41" t="s">
        <v>24239</v>
      </c>
      <c r="B6554" s="2">
        <v>103269</v>
      </c>
      <c r="C6554" s="150" t="s">
        <v>24262</v>
      </c>
      <c r="D6554" s="2" t="s">
        <v>35</v>
      </c>
      <c r="E6554" s="34">
        <v>7484.75</v>
      </c>
      <c r="F6554" s="42">
        <v>0</v>
      </c>
    </row>
    <row r="6555" spans="1:6" ht="26.25">
      <c r="A6555" s="41" t="s">
        <v>24239</v>
      </c>
      <c r="B6555" s="2">
        <v>103271</v>
      </c>
      <c r="C6555" s="150" t="s">
        <v>24263</v>
      </c>
      <c r="D6555" s="2" t="s">
        <v>35</v>
      </c>
      <c r="E6555" s="34">
        <v>10978.48</v>
      </c>
      <c r="F6555" s="42">
        <v>0</v>
      </c>
    </row>
    <row r="6556" spans="1:6" ht="26.25">
      <c r="A6556" s="41" t="s">
        <v>24239</v>
      </c>
      <c r="B6556" s="2">
        <v>103273</v>
      </c>
      <c r="C6556" s="150" t="s">
        <v>24264</v>
      </c>
      <c r="D6556" s="2" t="s">
        <v>35</v>
      </c>
      <c r="E6556" s="34">
        <v>11688.25</v>
      </c>
      <c r="F6556" s="42">
        <v>0</v>
      </c>
    </row>
    <row r="6557" spans="1:6" ht="26.25">
      <c r="A6557" s="41" t="s">
        <v>24239</v>
      </c>
      <c r="B6557" s="2">
        <v>103275</v>
      </c>
      <c r="C6557" s="150" t="s">
        <v>24265</v>
      </c>
      <c r="D6557" s="2" t="s">
        <v>35</v>
      </c>
      <c r="E6557" s="34">
        <v>13300.14</v>
      </c>
      <c r="F6557" s="42">
        <v>0</v>
      </c>
    </row>
    <row r="6558" spans="1:6" ht="26.25">
      <c r="A6558" s="41" t="s">
        <v>24239</v>
      </c>
      <c r="B6558" s="2">
        <v>103248</v>
      </c>
      <c r="C6558" s="150" t="s">
        <v>24266</v>
      </c>
      <c r="D6558" s="2" t="s">
        <v>35</v>
      </c>
      <c r="E6558" s="34">
        <v>2187.02</v>
      </c>
      <c r="F6558" s="42">
        <v>0</v>
      </c>
    </row>
    <row r="6559" spans="1:6" ht="26.25">
      <c r="A6559" s="41" t="s">
        <v>24239</v>
      </c>
      <c r="B6559" s="2">
        <v>103249</v>
      </c>
      <c r="C6559" s="150" t="s">
        <v>24267</v>
      </c>
      <c r="D6559" s="2" t="s">
        <v>35</v>
      </c>
      <c r="E6559" s="34">
        <v>2346.0700000000002</v>
      </c>
      <c r="F6559" s="42">
        <v>0</v>
      </c>
    </row>
    <row r="6560" spans="1:6" ht="26.25">
      <c r="A6560" s="41" t="s">
        <v>24239</v>
      </c>
      <c r="B6560" s="2">
        <v>103251</v>
      </c>
      <c r="C6560" s="150" t="s">
        <v>24268</v>
      </c>
      <c r="D6560" s="2" t="s">
        <v>35</v>
      </c>
      <c r="E6560" s="34">
        <v>3055.45</v>
      </c>
      <c r="F6560" s="42">
        <v>0</v>
      </c>
    </row>
    <row r="6561" spans="1:6" ht="26.25">
      <c r="A6561" s="41" t="s">
        <v>24239</v>
      </c>
      <c r="B6561" s="2">
        <v>103252</v>
      </c>
      <c r="C6561" s="150" t="s">
        <v>24269</v>
      </c>
      <c r="D6561" s="2" t="s">
        <v>35</v>
      </c>
      <c r="E6561" s="34">
        <v>3377.83</v>
      </c>
      <c r="F6561" s="42">
        <v>0</v>
      </c>
    </row>
    <row r="6562" spans="1:6" ht="26.25">
      <c r="A6562" s="41" t="s">
        <v>24239</v>
      </c>
      <c r="B6562" s="2">
        <v>103254</v>
      </c>
      <c r="C6562" s="150" t="s">
        <v>24270</v>
      </c>
      <c r="D6562" s="2" t="s">
        <v>35</v>
      </c>
      <c r="E6562" s="34">
        <v>3931.54</v>
      </c>
      <c r="F6562" s="42">
        <v>0</v>
      </c>
    </row>
    <row r="6563" spans="1:6" ht="26.25">
      <c r="A6563" s="41" t="s">
        <v>24239</v>
      </c>
      <c r="B6563" s="2">
        <v>103255</v>
      </c>
      <c r="C6563" s="150" t="s">
        <v>24271</v>
      </c>
      <c r="D6563" s="2" t="s">
        <v>35</v>
      </c>
      <c r="E6563" s="34">
        <v>4392.67</v>
      </c>
      <c r="F6563" s="42">
        <v>0</v>
      </c>
    </row>
    <row r="6564" spans="1:6" ht="26.25">
      <c r="A6564" s="41" t="s">
        <v>24239</v>
      </c>
      <c r="B6564" s="2">
        <v>103245</v>
      </c>
      <c r="C6564" s="150" t="s">
        <v>24272</v>
      </c>
      <c r="D6564" s="2" t="s">
        <v>35</v>
      </c>
      <c r="E6564" s="34">
        <v>1908.15</v>
      </c>
      <c r="F6564" s="42">
        <v>0</v>
      </c>
    </row>
    <row r="6565" spans="1:6" ht="26.25">
      <c r="A6565" s="41" t="s">
        <v>24239</v>
      </c>
      <c r="B6565" s="2">
        <v>103246</v>
      </c>
      <c r="C6565" s="150" t="s">
        <v>24273</v>
      </c>
      <c r="D6565" s="2" t="s">
        <v>35</v>
      </c>
      <c r="E6565" s="34">
        <v>2076.6799999999998</v>
      </c>
      <c r="F6565" s="42">
        <v>0</v>
      </c>
    </row>
    <row r="6566" spans="1:6" ht="26.25">
      <c r="A6566" s="41" t="s">
        <v>24239</v>
      </c>
      <c r="B6566" s="2">
        <v>103257</v>
      </c>
      <c r="C6566" s="150" t="s">
        <v>24274</v>
      </c>
      <c r="D6566" s="2" t="s">
        <v>35</v>
      </c>
      <c r="E6566" s="34">
        <v>5586.14</v>
      </c>
      <c r="F6566" s="42">
        <v>0</v>
      </c>
    </row>
    <row r="6567" spans="1:6" ht="26.25">
      <c r="A6567" s="41" t="s">
        <v>24239</v>
      </c>
      <c r="B6567" s="2">
        <v>103259</v>
      </c>
      <c r="C6567" s="150" t="s">
        <v>24275</v>
      </c>
      <c r="D6567" s="2" t="s">
        <v>35</v>
      </c>
      <c r="E6567" s="34">
        <v>5887.14</v>
      </c>
      <c r="F6567" s="42">
        <v>0</v>
      </c>
    </row>
    <row r="6568" spans="1:6" ht="26.25">
      <c r="A6568" s="41" t="s">
        <v>24239</v>
      </c>
      <c r="B6568" s="2">
        <v>103262</v>
      </c>
      <c r="C6568" s="150" t="s">
        <v>24276</v>
      </c>
      <c r="D6568" s="2" t="s">
        <v>35</v>
      </c>
      <c r="E6568" s="34">
        <v>7715.99</v>
      </c>
      <c r="F6568" s="42">
        <v>0</v>
      </c>
    </row>
    <row r="6569" spans="1:6" ht="26.25">
      <c r="A6569" s="41" t="s">
        <v>24239</v>
      </c>
      <c r="B6569" s="2">
        <v>103264</v>
      </c>
      <c r="C6569" s="150" t="s">
        <v>24277</v>
      </c>
      <c r="D6569" s="2" t="s">
        <v>35</v>
      </c>
      <c r="E6569" s="34">
        <v>9581.39</v>
      </c>
      <c r="F6569" s="42">
        <v>0</v>
      </c>
    </row>
    <row r="6570" spans="1:6" ht="26.25">
      <c r="A6570" s="41" t="s">
        <v>24239</v>
      </c>
      <c r="B6570" s="2">
        <v>103266</v>
      </c>
      <c r="C6570" s="150" t="s">
        <v>24278</v>
      </c>
      <c r="D6570" s="2" t="s">
        <v>35</v>
      </c>
      <c r="E6570" s="34">
        <v>10685.61</v>
      </c>
      <c r="F6570" s="42">
        <v>0</v>
      </c>
    </row>
    <row r="6571" spans="1:6">
      <c r="A6571" s="41" t="s">
        <v>24239</v>
      </c>
      <c r="B6571" s="2">
        <v>103277</v>
      </c>
      <c r="C6571" s="150" t="s">
        <v>24279</v>
      </c>
      <c r="D6571" s="2" t="s">
        <v>35</v>
      </c>
      <c r="E6571" s="34">
        <v>25669.599999999999</v>
      </c>
      <c r="F6571" s="42">
        <v>0</v>
      </c>
    </row>
    <row r="6572" spans="1:6">
      <c r="A6572" s="41" t="s">
        <v>24239</v>
      </c>
      <c r="B6572" s="2">
        <v>103278</v>
      </c>
      <c r="C6572" s="150" t="s">
        <v>24280</v>
      </c>
      <c r="D6572" s="2" t="s">
        <v>35</v>
      </c>
      <c r="E6572" s="34">
        <v>32815.22</v>
      </c>
      <c r="F6572" s="42">
        <v>0</v>
      </c>
    </row>
    <row r="6573" spans="1:6" ht="26.25">
      <c r="A6573" s="41" t="s">
        <v>24239</v>
      </c>
      <c r="B6573" s="2">
        <v>103285</v>
      </c>
      <c r="C6573" s="150" t="s">
        <v>24281</v>
      </c>
      <c r="D6573" s="2" t="s">
        <v>35</v>
      </c>
      <c r="E6573" s="34">
        <v>0</v>
      </c>
      <c r="F6573" s="42"/>
    </row>
    <row r="6574" spans="1:6" ht="26.25">
      <c r="A6574" s="41" t="s">
        <v>24239</v>
      </c>
      <c r="B6574" s="2">
        <v>103286</v>
      </c>
      <c r="C6574" s="150" t="s">
        <v>24282</v>
      </c>
      <c r="D6574" s="2" t="s">
        <v>35</v>
      </c>
      <c r="E6574" s="34">
        <v>0</v>
      </c>
      <c r="F6574" s="42"/>
    </row>
    <row r="6575" spans="1:6" ht="26.25">
      <c r="A6575" s="41" t="s">
        <v>24239</v>
      </c>
      <c r="B6575" s="2">
        <v>103287</v>
      </c>
      <c r="C6575" s="150" t="s">
        <v>24283</v>
      </c>
      <c r="D6575" s="2" t="s">
        <v>35</v>
      </c>
      <c r="E6575" s="34">
        <v>0</v>
      </c>
      <c r="F6575" s="42"/>
    </row>
    <row r="6576" spans="1:6" ht="26.25">
      <c r="A6576" s="41" t="s">
        <v>24239</v>
      </c>
      <c r="B6576" s="2">
        <v>103288</v>
      </c>
      <c r="C6576" s="150" t="s">
        <v>24284</v>
      </c>
      <c r="D6576" s="2" t="s">
        <v>35</v>
      </c>
      <c r="E6576" s="34">
        <v>21.05</v>
      </c>
      <c r="F6576" s="42">
        <v>0</v>
      </c>
    </row>
    <row r="6577" spans="1:6" ht="26.25">
      <c r="A6577" s="41" t="s">
        <v>24239</v>
      </c>
      <c r="B6577" s="2">
        <v>103291</v>
      </c>
      <c r="C6577" s="150" t="s">
        <v>24285</v>
      </c>
      <c r="D6577" s="2" t="s">
        <v>38</v>
      </c>
      <c r="E6577" s="34">
        <v>64.09</v>
      </c>
      <c r="F6577" s="42">
        <v>0</v>
      </c>
    </row>
    <row r="6578" spans="1:6" ht="26.25">
      <c r="A6578" s="41" t="s">
        <v>24239</v>
      </c>
      <c r="B6578" s="2">
        <v>103289</v>
      </c>
      <c r="C6578" s="150" t="s">
        <v>24286</v>
      </c>
      <c r="D6578" s="2" t="s">
        <v>38</v>
      </c>
      <c r="E6578" s="34">
        <v>33.22</v>
      </c>
      <c r="F6578" s="42">
        <v>0</v>
      </c>
    </row>
    <row r="6579" spans="1:6" ht="26.25">
      <c r="A6579" s="41" t="s">
        <v>24239</v>
      </c>
      <c r="B6579" s="2">
        <v>103290</v>
      </c>
      <c r="C6579" s="150" t="s">
        <v>24287</v>
      </c>
      <c r="D6579" s="2" t="s">
        <v>38</v>
      </c>
      <c r="E6579" s="34">
        <v>50.91</v>
      </c>
      <c r="F6579" s="42">
        <v>0</v>
      </c>
    </row>
    <row r="6580" spans="1:6" ht="26.25">
      <c r="A6580" s="41" t="s">
        <v>24239</v>
      </c>
      <c r="B6580" s="2">
        <v>103292</v>
      </c>
      <c r="C6580" s="150" t="s">
        <v>24288</v>
      </c>
      <c r="D6580" s="2" t="s">
        <v>38</v>
      </c>
      <c r="E6580" s="34">
        <v>77.53</v>
      </c>
      <c r="F6580" s="42">
        <v>0</v>
      </c>
    </row>
    <row r="6581" spans="1:6" ht="39">
      <c r="A6581" s="41" t="s">
        <v>24289</v>
      </c>
      <c r="B6581" s="2">
        <v>106044</v>
      </c>
      <c r="C6581" s="150" t="s">
        <v>24290</v>
      </c>
      <c r="D6581" s="2" t="s">
        <v>35</v>
      </c>
      <c r="E6581" s="34">
        <v>74.66</v>
      </c>
      <c r="F6581" s="42">
        <v>0</v>
      </c>
    </row>
    <row r="6582" spans="1:6" ht="39">
      <c r="A6582" s="41" t="s">
        <v>24289</v>
      </c>
      <c r="B6582" s="2">
        <v>106045</v>
      </c>
      <c r="C6582" s="150" t="s">
        <v>24291</v>
      </c>
      <c r="D6582" s="2" t="s">
        <v>35</v>
      </c>
      <c r="E6582" s="34">
        <v>153.71</v>
      </c>
      <c r="F6582" s="42">
        <v>0</v>
      </c>
    </row>
    <row r="6583" spans="1:6" ht="39">
      <c r="A6583" s="41" t="s">
        <v>24289</v>
      </c>
      <c r="B6583" s="2">
        <v>106042</v>
      </c>
      <c r="C6583" s="150" t="s">
        <v>24292</v>
      </c>
      <c r="D6583" s="2" t="s">
        <v>35</v>
      </c>
      <c r="E6583" s="34">
        <v>76.540000000000006</v>
      </c>
      <c r="F6583" s="42">
        <v>0</v>
      </c>
    </row>
    <row r="6584" spans="1:6" ht="39">
      <c r="A6584" s="41" t="s">
        <v>24289</v>
      </c>
      <c r="B6584" s="2">
        <v>106043</v>
      </c>
      <c r="C6584" s="150" t="s">
        <v>24293</v>
      </c>
      <c r="D6584" s="2" t="s">
        <v>35</v>
      </c>
      <c r="E6584" s="34">
        <v>136.36000000000001</v>
      </c>
      <c r="F6584" s="42">
        <v>0</v>
      </c>
    </row>
    <row r="6585" spans="1:6" ht="39">
      <c r="A6585" s="41" t="s">
        <v>24289</v>
      </c>
      <c r="B6585" s="2">
        <v>106046</v>
      </c>
      <c r="C6585" s="150" t="s">
        <v>24294</v>
      </c>
      <c r="D6585" s="2" t="s">
        <v>35</v>
      </c>
      <c r="E6585" s="34">
        <v>49.43</v>
      </c>
      <c r="F6585" s="42">
        <v>0</v>
      </c>
    </row>
    <row r="6586" spans="1:6" ht="39">
      <c r="A6586" s="41" t="s">
        <v>24289</v>
      </c>
      <c r="B6586" s="2">
        <v>106047</v>
      </c>
      <c r="C6586" s="150" t="s">
        <v>24295</v>
      </c>
      <c r="D6586" s="2" t="s">
        <v>35</v>
      </c>
      <c r="E6586" s="34">
        <v>83.11</v>
      </c>
      <c r="F6586" s="42">
        <v>0</v>
      </c>
    </row>
    <row r="6587" spans="1:6" ht="26.25">
      <c r="A6587" s="41" t="s">
        <v>24289</v>
      </c>
      <c r="B6587" s="2">
        <v>106038</v>
      </c>
      <c r="C6587" s="150" t="s">
        <v>24296</v>
      </c>
      <c r="D6587" s="2" t="s">
        <v>35</v>
      </c>
      <c r="E6587" s="34">
        <v>74.13</v>
      </c>
      <c r="F6587" s="42">
        <v>0</v>
      </c>
    </row>
    <row r="6588" spans="1:6" ht="26.25">
      <c r="A6588" s="41" t="s">
        <v>24289</v>
      </c>
      <c r="B6588" s="2">
        <v>106039</v>
      </c>
      <c r="C6588" s="150" t="s">
        <v>24297</v>
      </c>
      <c r="D6588" s="2" t="s">
        <v>35</v>
      </c>
      <c r="E6588" s="34">
        <v>97.15</v>
      </c>
      <c r="F6588" s="42">
        <v>0</v>
      </c>
    </row>
    <row r="6589" spans="1:6" ht="26.25">
      <c r="A6589" s="41" t="s">
        <v>24289</v>
      </c>
      <c r="B6589" s="2">
        <v>106040</v>
      </c>
      <c r="C6589" s="150" t="s">
        <v>24298</v>
      </c>
      <c r="D6589" s="2" t="s">
        <v>35</v>
      </c>
      <c r="E6589" s="34">
        <v>100.27</v>
      </c>
      <c r="F6589" s="42">
        <v>0</v>
      </c>
    </row>
    <row r="6590" spans="1:6" ht="26.25">
      <c r="A6590" s="41" t="s">
        <v>24289</v>
      </c>
      <c r="B6590" s="2">
        <v>106041</v>
      </c>
      <c r="C6590" s="150" t="s">
        <v>24299</v>
      </c>
      <c r="D6590" s="2" t="s">
        <v>35</v>
      </c>
      <c r="E6590" s="34">
        <v>174.14</v>
      </c>
      <c r="F6590" s="42">
        <v>0</v>
      </c>
    </row>
    <row r="6591" spans="1:6" ht="26.25">
      <c r="A6591" s="41" t="s">
        <v>24289</v>
      </c>
      <c r="B6591" s="2">
        <v>97329</v>
      </c>
      <c r="C6591" s="150" t="s">
        <v>24300</v>
      </c>
      <c r="D6591" s="2" t="s">
        <v>38</v>
      </c>
      <c r="E6591" s="34">
        <v>59.08</v>
      </c>
      <c r="F6591" s="42">
        <v>0</v>
      </c>
    </row>
    <row r="6592" spans="1:6" ht="26.25">
      <c r="A6592" s="41" t="s">
        <v>24289</v>
      </c>
      <c r="B6592" s="2">
        <v>97327</v>
      </c>
      <c r="C6592" s="150" t="s">
        <v>24301</v>
      </c>
      <c r="D6592" s="2" t="s">
        <v>38</v>
      </c>
      <c r="E6592" s="34">
        <v>28.21</v>
      </c>
      <c r="F6592" s="42">
        <v>0</v>
      </c>
    </row>
    <row r="6593" spans="1:6" ht="26.25">
      <c r="A6593" s="41" t="s">
        <v>24289</v>
      </c>
      <c r="B6593" s="2">
        <v>106034</v>
      </c>
      <c r="C6593" s="150" t="s">
        <v>24302</v>
      </c>
      <c r="D6593" s="2" t="s">
        <v>38</v>
      </c>
      <c r="E6593" s="34">
        <v>123.32</v>
      </c>
      <c r="F6593" s="42">
        <v>0</v>
      </c>
    </row>
    <row r="6594" spans="1:6" ht="26.25">
      <c r="A6594" s="41" t="s">
        <v>24289</v>
      </c>
      <c r="B6594" s="2">
        <v>97328</v>
      </c>
      <c r="C6594" s="150" t="s">
        <v>24303</v>
      </c>
      <c r="D6594" s="2" t="s">
        <v>38</v>
      </c>
      <c r="E6594" s="34">
        <v>45.9</v>
      </c>
      <c r="F6594" s="42">
        <v>0</v>
      </c>
    </row>
    <row r="6595" spans="1:6" ht="26.25">
      <c r="A6595" s="41" t="s">
        <v>24289</v>
      </c>
      <c r="B6595" s="2">
        <v>97330</v>
      </c>
      <c r="C6595" s="150" t="s">
        <v>24304</v>
      </c>
      <c r="D6595" s="2" t="s">
        <v>38</v>
      </c>
      <c r="E6595" s="34">
        <v>72.52</v>
      </c>
      <c r="F6595" s="42">
        <v>0</v>
      </c>
    </row>
    <row r="6596" spans="1:6" ht="26.25">
      <c r="A6596" s="41" t="s">
        <v>24289</v>
      </c>
      <c r="B6596" s="2">
        <v>106035</v>
      </c>
      <c r="C6596" s="150" t="s">
        <v>24305</v>
      </c>
      <c r="D6596" s="2" t="s">
        <v>38</v>
      </c>
      <c r="E6596" s="34">
        <v>0</v>
      </c>
      <c r="F6596" s="42"/>
    </row>
    <row r="6597" spans="1:6" ht="39">
      <c r="A6597" s="41" t="s">
        <v>24289</v>
      </c>
      <c r="B6597" s="2">
        <v>106036</v>
      </c>
      <c r="C6597" s="150" t="s">
        <v>24306</v>
      </c>
      <c r="D6597" s="2" t="s">
        <v>38</v>
      </c>
      <c r="E6597" s="34">
        <v>0</v>
      </c>
      <c r="F6597" s="42"/>
    </row>
    <row r="6598" spans="1:6" ht="39">
      <c r="A6598" s="41" t="s">
        <v>24289</v>
      </c>
      <c r="B6598" s="2">
        <v>106037</v>
      </c>
      <c r="C6598" s="150" t="s">
        <v>24307</v>
      </c>
      <c r="D6598" s="2" t="s">
        <v>38</v>
      </c>
      <c r="E6598" s="34">
        <v>0</v>
      </c>
      <c r="F6598" s="42"/>
    </row>
    <row r="6599" spans="1:6" ht="39">
      <c r="A6599" s="41" t="s">
        <v>24308</v>
      </c>
      <c r="B6599" s="2">
        <v>93085</v>
      </c>
      <c r="C6599" s="150" t="s">
        <v>24309</v>
      </c>
      <c r="D6599" s="2" t="s">
        <v>35</v>
      </c>
      <c r="E6599" s="34">
        <v>19.36</v>
      </c>
      <c r="F6599" s="42">
        <v>0</v>
      </c>
    </row>
    <row r="6600" spans="1:6" ht="39">
      <c r="A6600" s="41" t="s">
        <v>24308</v>
      </c>
      <c r="B6600" s="2">
        <v>103892</v>
      </c>
      <c r="C6600" s="150" t="s">
        <v>24310</v>
      </c>
      <c r="D6600" s="2" t="s">
        <v>35</v>
      </c>
      <c r="E6600" s="34">
        <v>20.79</v>
      </c>
      <c r="F6600" s="42">
        <v>0</v>
      </c>
    </row>
    <row r="6601" spans="1:6" ht="39">
      <c r="A6601" s="41" t="s">
        <v>24308</v>
      </c>
      <c r="B6601" s="2">
        <v>103823</v>
      </c>
      <c r="C6601" s="150" t="s">
        <v>24311</v>
      </c>
      <c r="D6601" s="2" t="s">
        <v>35</v>
      </c>
      <c r="E6601" s="34">
        <v>23.77</v>
      </c>
      <c r="F6601" s="42">
        <v>0</v>
      </c>
    </row>
    <row r="6602" spans="1:6" ht="39">
      <c r="A6602" s="41" t="s">
        <v>24308</v>
      </c>
      <c r="B6602" s="2">
        <v>103856</v>
      </c>
      <c r="C6602" s="150" t="s">
        <v>24312</v>
      </c>
      <c r="D6602" s="2" t="s">
        <v>35</v>
      </c>
      <c r="E6602" s="34">
        <v>20.76</v>
      </c>
      <c r="F6602" s="42">
        <v>0</v>
      </c>
    </row>
    <row r="6603" spans="1:6" ht="39">
      <c r="A6603" s="41" t="s">
        <v>24308</v>
      </c>
      <c r="B6603" s="2">
        <v>93108</v>
      </c>
      <c r="C6603" s="150" t="s">
        <v>24313</v>
      </c>
      <c r="D6603" s="2" t="s">
        <v>35</v>
      </c>
      <c r="E6603" s="34">
        <v>17.079999999999998</v>
      </c>
      <c r="F6603" s="42">
        <v>0</v>
      </c>
    </row>
    <row r="6604" spans="1:6" ht="39">
      <c r="A6604" s="41" t="s">
        <v>24308</v>
      </c>
      <c r="B6604" s="2">
        <v>93091</v>
      </c>
      <c r="C6604" s="150" t="s">
        <v>24314</v>
      </c>
      <c r="D6604" s="2" t="s">
        <v>35</v>
      </c>
      <c r="E6604" s="34">
        <v>20.22</v>
      </c>
      <c r="F6604" s="42">
        <v>0</v>
      </c>
    </row>
    <row r="6605" spans="1:6" ht="39">
      <c r="A6605" s="41" t="s">
        <v>24308</v>
      </c>
      <c r="B6605" s="2">
        <v>103900</v>
      </c>
      <c r="C6605" s="150" t="s">
        <v>24315</v>
      </c>
      <c r="D6605" s="2" t="s">
        <v>35</v>
      </c>
      <c r="E6605" s="34">
        <v>26.38</v>
      </c>
      <c r="F6605" s="42">
        <v>0</v>
      </c>
    </row>
    <row r="6606" spans="1:6" ht="39">
      <c r="A6606" s="41" t="s">
        <v>24308</v>
      </c>
      <c r="B6606" s="2">
        <v>103831</v>
      </c>
      <c r="C6606" s="150" t="s">
        <v>24316</v>
      </c>
      <c r="D6606" s="2" t="s">
        <v>35</v>
      </c>
      <c r="E6606" s="34">
        <v>35.44</v>
      </c>
      <c r="F6606" s="42">
        <v>0</v>
      </c>
    </row>
    <row r="6607" spans="1:6" ht="39">
      <c r="A6607" s="41" t="s">
        <v>24308</v>
      </c>
      <c r="B6607" s="2">
        <v>103864</v>
      </c>
      <c r="C6607" s="150" t="s">
        <v>24317</v>
      </c>
      <c r="D6607" s="2" t="s">
        <v>35</v>
      </c>
      <c r="E6607" s="34">
        <v>28</v>
      </c>
      <c r="F6607" s="42">
        <v>0</v>
      </c>
    </row>
    <row r="6608" spans="1:6" ht="39">
      <c r="A6608" s="41" t="s">
        <v>24308</v>
      </c>
      <c r="B6608" s="2">
        <v>93133</v>
      </c>
      <c r="C6608" s="150" t="s">
        <v>24318</v>
      </c>
      <c r="D6608" s="2" t="s">
        <v>35</v>
      </c>
      <c r="E6608" s="34">
        <v>24.44</v>
      </c>
      <c r="F6608" s="42">
        <v>0</v>
      </c>
    </row>
    <row r="6609" spans="1:6" ht="39">
      <c r="A6609" s="41" t="s">
        <v>24308</v>
      </c>
      <c r="B6609" s="2">
        <v>93057</v>
      </c>
      <c r="C6609" s="150" t="s">
        <v>24319</v>
      </c>
      <c r="D6609" s="2" t="s">
        <v>35</v>
      </c>
      <c r="E6609" s="34">
        <v>16.29</v>
      </c>
      <c r="F6609" s="42">
        <v>0</v>
      </c>
    </row>
    <row r="6610" spans="1:6" ht="39">
      <c r="A6610" s="41" t="s">
        <v>24308</v>
      </c>
      <c r="B6610" s="2">
        <v>93062</v>
      </c>
      <c r="C6610" s="150" t="s">
        <v>24320</v>
      </c>
      <c r="D6610" s="2" t="s">
        <v>35</v>
      </c>
      <c r="E6610" s="34">
        <v>30.44</v>
      </c>
      <c r="F6610" s="42">
        <v>0</v>
      </c>
    </row>
    <row r="6611" spans="1:6" ht="39">
      <c r="A6611" s="41" t="s">
        <v>24308</v>
      </c>
      <c r="B6611" s="2">
        <v>93065</v>
      </c>
      <c r="C6611" s="150" t="s">
        <v>24321</v>
      </c>
      <c r="D6611" s="2" t="s">
        <v>35</v>
      </c>
      <c r="E6611" s="34">
        <v>49.02</v>
      </c>
      <c r="F6611" s="42">
        <v>0</v>
      </c>
    </row>
    <row r="6612" spans="1:6" ht="39">
      <c r="A6612" s="41" t="s">
        <v>24308</v>
      </c>
      <c r="B6612" s="2">
        <v>93068</v>
      </c>
      <c r="C6612" s="150" t="s">
        <v>24322</v>
      </c>
      <c r="D6612" s="2" t="s">
        <v>35</v>
      </c>
      <c r="E6612" s="34">
        <v>68.7</v>
      </c>
      <c r="F6612" s="42">
        <v>0</v>
      </c>
    </row>
    <row r="6613" spans="1:6" ht="39">
      <c r="A6613" s="41" t="s">
        <v>24308</v>
      </c>
      <c r="B6613" s="2">
        <v>93071</v>
      </c>
      <c r="C6613" s="150" t="s">
        <v>24323</v>
      </c>
      <c r="D6613" s="2" t="s">
        <v>35</v>
      </c>
      <c r="E6613" s="34">
        <v>183.48</v>
      </c>
      <c r="F6613" s="42">
        <v>0</v>
      </c>
    </row>
    <row r="6614" spans="1:6" ht="39">
      <c r="A6614" s="41" t="s">
        <v>24308</v>
      </c>
      <c r="B6614" s="2">
        <v>93081</v>
      </c>
      <c r="C6614" s="150" t="s">
        <v>24324</v>
      </c>
      <c r="D6614" s="2" t="s">
        <v>35</v>
      </c>
      <c r="E6614" s="34">
        <v>21.51</v>
      </c>
      <c r="F6614" s="42">
        <v>0</v>
      </c>
    </row>
    <row r="6615" spans="1:6" ht="39">
      <c r="A6615" s="41" t="s">
        <v>24308</v>
      </c>
      <c r="B6615" s="2">
        <v>103887</v>
      </c>
      <c r="C6615" s="150" t="s">
        <v>24325</v>
      </c>
      <c r="D6615" s="2" t="s">
        <v>35</v>
      </c>
      <c r="E6615" s="34">
        <v>23.84</v>
      </c>
      <c r="F6615" s="42">
        <v>0</v>
      </c>
    </row>
    <row r="6616" spans="1:6" ht="39">
      <c r="A6616" s="41" t="s">
        <v>24308</v>
      </c>
      <c r="B6616" s="2">
        <v>103818</v>
      </c>
      <c r="C6616" s="150" t="s">
        <v>24326</v>
      </c>
      <c r="D6616" s="2" t="s">
        <v>35</v>
      </c>
      <c r="E6616" s="34">
        <v>23.82</v>
      </c>
      <c r="F6616" s="42">
        <v>0</v>
      </c>
    </row>
    <row r="6617" spans="1:6" ht="39">
      <c r="A6617" s="41" t="s">
        <v>24308</v>
      </c>
      <c r="B6617" s="2">
        <v>103851</v>
      </c>
      <c r="C6617" s="150" t="s">
        <v>24327</v>
      </c>
      <c r="D6617" s="2" t="s">
        <v>35</v>
      </c>
      <c r="E6617" s="34">
        <v>23.46</v>
      </c>
      <c r="F6617" s="42">
        <v>0</v>
      </c>
    </row>
    <row r="6618" spans="1:6" ht="39">
      <c r="A6618" s="41" t="s">
        <v>24308</v>
      </c>
      <c r="B6618" s="2">
        <v>93104</v>
      </c>
      <c r="C6618" s="150" t="s">
        <v>24328</v>
      </c>
      <c r="D6618" s="2" t="s">
        <v>35</v>
      </c>
      <c r="E6618" s="34">
        <v>21.64</v>
      </c>
      <c r="F6618" s="42">
        <v>0</v>
      </c>
    </row>
    <row r="6619" spans="1:6" ht="39">
      <c r="A6619" s="41" t="s">
        <v>24308</v>
      </c>
      <c r="B6619" s="2">
        <v>98602</v>
      </c>
      <c r="C6619" s="150" t="s">
        <v>24329</v>
      </c>
      <c r="D6619" s="2" t="s">
        <v>35</v>
      </c>
      <c r="E6619" s="34">
        <v>20.57</v>
      </c>
      <c r="F6619" s="42">
        <v>0</v>
      </c>
    </row>
    <row r="6620" spans="1:6" ht="39">
      <c r="A6620" s="41" t="s">
        <v>24308</v>
      </c>
      <c r="B6620" s="2">
        <v>93087</v>
      </c>
      <c r="C6620" s="150" t="s">
        <v>24330</v>
      </c>
      <c r="D6620" s="2" t="s">
        <v>35</v>
      </c>
      <c r="E6620" s="34">
        <v>22.62</v>
      </c>
      <c r="F6620" s="42">
        <v>0</v>
      </c>
    </row>
    <row r="6621" spans="1:6" ht="39">
      <c r="A6621" s="41" t="s">
        <v>24308</v>
      </c>
      <c r="B6621" s="2">
        <v>103893</v>
      </c>
      <c r="C6621" s="150" t="s">
        <v>24331</v>
      </c>
      <c r="D6621" s="2" t="s">
        <v>35</v>
      </c>
      <c r="E6621" s="34">
        <v>25.47</v>
      </c>
      <c r="F6621" s="42">
        <v>0</v>
      </c>
    </row>
    <row r="6622" spans="1:6" ht="39">
      <c r="A6622" s="41" t="s">
        <v>24308</v>
      </c>
      <c r="B6622" s="2">
        <v>103824</v>
      </c>
      <c r="C6622" s="150" t="s">
        <v>24332</v>
      </c>
      <c r="D6622" s="2" t="s">
        <v>35</v>
      </c>
      <c r="E6622" s="34">
        <v>28.63</v>
      </c>
      <c r="F6622" s="42">
        <v>0</v>
      </c>
    </row>
    <row r="6623" spans="1:6" ht="39">
      <c r="A6623" s="41" t="s">
        <v>24308</v>
      </c>
      <c r="B6623" s="2">
        <v>103857</v>
      </c>
      <c r="C6623" s="150" t="s">
        <v>24333</v>
      </c>
      <c r="D6623" s="2" t="s">
        <v>35</v>
      </c>
      <c r="E6623" s="34">
        <v>25.88</v>
      </c>
      <c r="F6623" s="42">
        <v>0</v>
      </c>
    </row>
    <row r="6624" spans="1:6" ht="39">
      <c r="A6624" s="41" t="s">
        <v>24308</v>
      </c>
      <c r="B6624" s="2">
        <v>93110</v>
      </c>
      <c r="C6624" s="150" t="s">
        <v>24334</v>
      </c>
      <c r="D6624" s="2" t="s">
        <v>35</v>
      </c>
      <c r="E6624" s="34">
        <v>24.13</v>
      </c>
      <c r="F6624" s="42">
        <v>0</v>
      </c>
    </row>
    <row r="6625" spans="1:6" ht="39">
      <c r="A6625" s="41" t="s">
        <v>24308</v>
      </c>
      <c r="B6625" s="2">
        <v>93054</v>
      </c>
      <c r="C6625" s="150" t="s">
        <v>24335</v>
      </c>
      <c r="D6625" s="2" t="s">
        <v>35</v>
      </c>
      <c r="E6625" s="34">
        <v>25.58</v>
      </c>
      <c r="F6625" s="42">
        <v>0</v>
      </c>
    </row>
    <row r="6626" spans="1:6" ht="39">
      <c r="A6626" s="41" t="s">
        <v>24308</v>
      </c>
      <c r="B6626" s="2">
        <v>93088</v>
      </c>
      <c r="C6626" s="150" t="s">
        <v>24336</v>
      </c>
      <c r="D6626" s="2" t="s">
        <v>35</v>
      </c>
      <c r="E6626" s="34">
        <v>27.96</v>
      </c>
      <c r="F6626" s="42">
        <v>0</v>
      </c>
    </row>
    <row r="6627" spans="1:6" ht="39">
      <c r="A6627" s="41" t="s">
        <v>24308</v>
      </c>
      <c r="B6627" s="2">
        <v>103894</v>
      </c>
      <c r="C6627" s="150" t="s">
        <v>24337</v>
      </c>
      <c r="D6627" s="2" t="s">
        <v>35</v>
      </c>
      <c r="E6627" s="34">
        <v>30.49</v>
      </c>
      <c r="F6627" s="42">
        <v>0</v>
      </c>
    </row>
    <row r="6628" spans="1:6" ht="39">
      <c r="A6628" s="41" t="s">
        <v>24308</v>
      </c>
      <c r="B6628" s="2">
        <v>103825</v>
      </c>
      <c r="C6628" s="150" t="s">
        <v>24338</v>
      </c>
      <c r="D6628" s="2" t="s">
        <v>35</v>
      </c>
      <c r="E6628" s="34">
        <v>33.64</v>
      </c>
      <c r="F6628" s="42">
        <v>0</v>
      </c>
    </row>
    <row r="6629" spans="1:6" ht="39">
      <c r="A6629" s="41" t="s">
        <v>24308</v>
      </c>
      <c r="B6629" s="2">
        <v>103858</v>
      </c>
      <c r="C6629" s="150" t="s">
        <v>24339</v>
      </c>
      <c r="D6629" s="2" t="s">
        <v>35</v>
      </c>
      <c r="E6629" s="34">
        <v>30.89</v>
      </c>
      <c r="F6629" s="42">
        <v>0</v>
      </c>
    </row>
    <row r="6630" spans="1:6" ht="39">
      <c r="A6630" s="41" t="s">
        <v>24308</v>
      </c>
      <c r="B6630" s="2">
        <v>93111</v>
      </c>
      <c r="C6630" s="150" t="s">
        <v>24340</v>
      </c>
      <c r="D6630" s="2" t="s">
        <v>35</v>
      </c>
      <c r="E6630" s="34">
        <v>29.14</v>
      </c>
      <c r="F6630" s="42">
        <v>0</v>
      </c>
    </row>
    <row r="6631" spans="1:6" ht="39">
      <c r="A6631" s="41" t="s">
        <v>24308</v>
      </c>
      <c r="B6631" s="2">
        <v>93059</v>
      </c>
      <c r="C6631" s="150" t="s">
        <v>24341</v>
      </c>
      <c r="D6631" s="2" t="s">
        <v>35</v>
      </c>
      <c r="E6631" s="34">
        <v>32.64</v>
      </c>
      <c r="F6631" s="42">
        <v>0</v>
      </c>
    </row>
    <row r="6632" spans="1:6" ht="39">
      <c r="A6632" s="41" t="s">
        <v>24308</v>
      </c>
      <c r="B6632" s="2">
        <v>93093</v>
      </c>
      <c r="C6632" s="150" t="s">
        <v>24342</v>
      </c>
      <c r="D6632" s="2" t="s">
        <v>35</v>
      </c>
      <c r="E6632" s="34">
        <v>34.549999999999997</v>
      </c>
      <c r="F6632" s="42">
        <v>0</v>
      </c>
    </row>
    <row r="6633" spans="1:6" ht="39">
      <c r="A6633" s="41" t="s">
        <v>24308</v>
      </c>
      <c r="B6633" s="2">
        <v>103899</v>
      </c>
      <c r="C6633" s="150" t="s">
        <v>24343</v>
      </c>
      <c r="D6633" s="2" t="s">
        <v>35</v>
      </c>
      <c r="E6633" s="34">
        <v>37.840000000000003</v>
      </c>
      <c r="F6633" s="42">
        <v>0</v>
      </c>
    </row>
    <row r="6634" spans="1:6" ht="39">
      <c r="A6634" s="41" t="s">
        <v>24308</v>
      </c>
      <c r="B6634" s="2">
        <v>103830</v>
      </c>
      <c r="C6634" s="150" t="s">
        <v>24344</v>
      </c>
      <c r="D6634" s="2" t="s">
        <v>35</v>
      </c>
      <c r="E6634" s="34">
        <v>43.49</v>
      </c>
      <c r="F6634" s="42">
        <v>0</v>
      </c>
    </row>
    <row r="6635" spans="1:6" ht="39">
      <c r="A6635" s="41" t="s">
        <v>24308</v>
      </c>
      <c r="B6635" s="2">
        <v>103863</v>
      </c>
      <c r="C6635" s="150" t="s">
        <v>24345</v>
      </c>
      <c r="D6635" s="2" t="s">
        <v>35</v>
      </c>
      <c r="E6635" s="34">
        <v>38.93</v>
      </c>
      <c r="F6635" s="42">
        <v>0</v>
      </c>
    </row>
    <row r="6636" spans="1:6" ht="39">
      <c r="A6636" s="41" t="s">
        <v>24308</v>
      </c>
      <c r="B6636" s="2">
        <v>93114</v>
      </c>
      <c r="C6636" s="150" t="s">
        <v>24346</v>
      </c>
      <c r="D6636" s="2" t="s">
        <v>35</v>
      </c>
      <c r="E6636" s="34">
        <v>37.25</v>
      </c>
      <c r="F6636" s="42">
        <v>0</v>
      </c>
    </row>
    <row r="6637" spans="1:6" ht="39">
      <c r="A6637" s="41" t="s">
        <v>24308</v>
      </c>
      <c r="B6637" s="2">
        <v>93075</v>
      </c>
      <c r="C6637" s="150" t="s">
        <v>24347</v>
      </c>
      <c r="D6637" s="2" t="s">
        <v>35</v>
      </c>
      <c r="E6637" s="34">
        <v>23.22</v>
      </c>
      <c r="F6637" s="42">
        <v>0</v>
      </c>
    </row>
    <row r="6638" spans="1:6" ht="39">
      <c r="A6638" s="41" t="s">
        <v>24308</v>
      </c>
      <c r="B6638" s="2">
        <v>103876</v>
      </c>
      <c r="C6638" s="150" t="s">
        <v>24348</v>
      </c>
      <c r="D6638" s="2" t="s">
        <v>35</v>
      </c>
      <c r="E6638" s="34">
        <v>26.72</v>
      </c>
      <c r="F6638" s="42">
        <v>0</v>
      </c>
    </row>
    <row r="6639" spans="1:6" ht="39">
      <c r="A6639" s="41" t="s">
        <v>24308</v>
      </c>
      <c r="B6639" s="2">
        <v>103807</v>
      </c>
      <c r="C6639" s="150" t="s">
        <v>24349</v>
      </c>
      <c r="D6639" s="2" t="s">
        <v>35</v>
      </c>
      <c r="E6639" s="34">
        <v>26.66</v>
      </c>
      <c r="F6639" s="42">
        <v>0</v>
      </c>
    </row>
    <row r="6640" spans="1:6" ht="39">
      <c r="A6640" s="41" t="s">
        <v>24308</v>
      </c>
      <c r="B6640" s="2">
        <v>103840</v>
      </c>
      <c r="C6640" s="150" t="s">
        <v>24350</v>
      </c>
      <c r="D6640" s="2" t="s">
        <v>35</v>
      </c>
      <c r="E6640" s="34">
        <v>26.14</v>
      </c>
      <c r="F6640" s="42">
        <v>0</v>
      </c>
    </row>
    <row r="6641" spans="1:6" ht="39">
      <c r="A6641" s="41" t="s">
        <v>24308</v>
      </c>
      <c r="B6641" s="2">
        <v>93098</v>
      </c>
      <c r="C6641" s="150" t="s">
        <v>24351</v>
      </c>
      <c r="D6641" s="2" t="s">
        <v>35</v>
      </c>
      <c r="E6641" s="34">
        <v>23.41</v>
      </c>
      <c r="F6641" s="42">
        <v>0</v>
      </c>
    </row>
    <row r="6642" spans="1:6" ht="39">
      <c r="A6642" s="41" t="s">
        <v>24308</v>
      </c>
      <c r="B6642" s="2">
        <v>93120</v>
      </c>
      <c r="C6642" s="150" t="s">
        <v>24352</v>
      </c>
      <c r="D6642" s="2" t="s">
        <v>35</v>
      </c>
      <c r="E6642" s="34">
        <v>29.1</v>
      </c>
      <c r="F6642" s="42">
        <v>0</v>
      </c>
    </row>
    <row r="6643" spans="1:6" ht="39">
      <c r="A6643" s="41" t="s">
        <v>24308</v>
      </c>
      <c r="B6643" s="2">
        <v>93077</v>
      </c>
      <c r="C6643" s="150" t="s">
        <v>24353</v>
      </c>
      <c r="D6643" s="2" t="s">
        <v>35</v>
      </c>
      <c r="E6643" s="34">
        <v>32.15</v>
      </c>
      <c r="F6643" s="42">
        <v>0</v>
      </c>
    </row>
    <row r="6644" spans="1:6" ht="39">
      <c r="A6644" s="41" t="s">
        <v>24308</v>
      </c>
      <c r="B6644" s="2">
        <v>103879</v>
      </c>
      <c r="C6644" s="150" t="s">
        <v>24354</v>
      </c>
      <c r="D6644" s="2" t="s">
        <v>35</v>
      </c>
      <c r="E6644" s="34">
        <v>36.43</v>
      </c>
      <c r="F6644" s="42">
        <v>0</v>
      </c>
    </row>
    <row r="6645" spans="1:6" ht="39">
      <c r="A6645" s="41" t="s">
        <v>24308</v>
      </c>
      <c r="B6645" s="2">
        <v>103810</v>
      </c>
      <c r="C6645" s="150" t="s">
        <v>24355</v>
      </c>
      <c r="D6645" s="2" t="s">
        <v>35</v>
      </c>
      <c r="E6645" s="34">
        <v>41.13</v>
      </c>
      <c r="F6645" s="42">
        <v>0</v>
      </c>
    </row>
    <row r="6646" spans="1:6" ht="39">
      <c r="A6646" s="41" t="s">
        <v>24308</v>
      </c>
      <c r="B6646" s="2">
        <v>103843</v>
      </c>
      <c r="C6646" s="150" t="s">
        <v>24356</v>
      </c>
      <c r="D6646" s="2" t="s">
        <v>35</v>
      </c>
      <c r="E6646" s="34">
        <v>37.020000000000003</v>
      </c>
      <c r="F6646" s="42">
        <v>0</v>
      </c>
    </row>
    <row r="6647" spans="1:6" ht="39">
      <c r="A6647" s="41" t="s">
        <v>24308</v>
      </c>
      <c r="B6647" s="2">
        <v>93100</v>
      </c>
      <c r="C6647" s="150" t="s">
        <v>24357</v>
      </c>
      <c r="D6647" s="2" t="s">
        <v>35</v>
      </c>
      <c r="E6647" s="34">
        <v>34.4</v>
      </c>
      <c r="F6647" s="42">
        <v>0</v>
      </c>
    </row>
    <row r="6648" spans="1:6" ht="39">
      <c r="A6648" s="41" t="s">
        <v>24308</v>
      </c>
      <c r="B6648" s="2">
        <v>93121</v>
      </c>
      <c r="C6648" s="150" t="s">
        <v>24358</v>
      </c>
      <c r="D6648" s="2" t="s">
        <v>35</v>
      </c>
      <c r="E6648" s="34">
        <v>33.19</v>
      </c>
      <c r="F6648" s="42">
        <v>0</v>
      </c>
    </row>
    <row r="6649" spans="1:6" ht="39">
      <c r="A6649" s="41" t="s">
        <v>24308</v>
      </c>
      <c r="B6649" s="2">
        <v>93078</v>
      </c>
      <c r="C6649" s="150" t="s">
        <v>24359</v>
      </c>
      <c r="D6649" s="2" t="s">
        <v>35</v>
      </c>
      <c r="E6649" s="34">
        <v>36.26</v>
      </c>
      <c r="F6649" s="42">
        <v>0</v>
      </c>
    </row>
    <row r="6650" spans="1:6" ht="39">
      <c r="A6650" s="41" t="s">
        <v>24308</v>
      </c>
      <c r="B6650" s="2">
        <v>103880</v>
      </c>
      <c r="C6650" s="150" t="s">
        <v>24360</v>
      </c>
      <c r="D6650" s="2" t="s">
        <v>35</v>
      </c>
      <c r="E6650" s="34">
        <v>40.53</v>
      </c>
      <c r="F6650" s="42">
        <v>0</v>
      </c>
    </row>
    <row r="6651" spans="1:6" ht="39">
      <c r="A6651" s="41" t="s">
        <v>24308</v>
      </c>
      <c r="B6651" s="2">
        <v>103811</v>
      </c>
      <c r="C6651" s="150" t="s">
        <v>24361</v>
      </c>
      <c r="D6651" s="2" t="s">
        <v>35</v>
      </c>
      <c r="E6651" s="34">
        <v>45.23</v>
      </c>
      <c r="F6651" s="42">
        <v>0</v>
      </c>
    </row>
    <row r="6652" spans="1:6" ht="39">
      <c r="A6652" s="41" t="s">
        <v>24308</v>
      </c>
      <c r="B6652" s="2">
        <v>103844</v>
      </c>
      <c r="C6652" s="150" t="s">
        <v>24362</v>
      </c>
      <c r="D6652" s="2" t="s">
        <v>35</v>
      </c>
      <c r="E6652" s="34">
        <v>41.12</v>
      </c>
      <c r="F6652" s="42">
        <v>0</v>
      </c>
    </row>
    <row r="6653" spans="1:6" ht="39">
      <c r="A6653" s="41" t="s">
        <v>24308</v>
      </c>
      <c r="B6653" s="2">
        <v>93101</v>
      </c>
      <c r="C6653" s="150" t="s">
        <v>24363</v>
      </c>
      <c r="D6653" s="2" t="s">
        <v>35</v>
      </c>
      <c r="E6653" s="34">
        <v>38.51</v>
      </c>
      <c r="F6653" s="42">
        <v>0</v>
      </c>
    </row>
    <row r="6654" spans="1:6" ht="26.25">
      <c r="A6654" s="41" t="s">
        <v>24308</v>
      </c>
      <c r="B6654" s="2">
        <v>92311</v>
      </c>
      <c r="C6654" s="150" t="s">
        <v>24364</v>
      </c>
      <c r="D6654" s="2" t="s">
        <v>35</v>
      </c>
      <c r="E6654" s="34">
        <v>16.62</v>
      </c>
      <c r="F6654" s="42">
        <v>0</v>
      </c>
    </row>
    <row r="6655" spans="1:6" ht="39">
      <c r="A6655" s="41" t="s">
        <v>24308</v>
      </c>
      <c r="B6655" s="2">
        <v>103874</v>
      </c>
      <c r="C6655" s="150" t="s">
        <v>24365</v>
      </c>
      <c r="D6655" s="2" t="s">
        <v>35</v>
      </c>
      <c r="E6655" s="34">
        <v>24.34</v>
      </c>
      <c r="F6655" s="42">
        <v>0</v>
      </c>
    </row>
    <row r="6656" spans="1:6" ht="39">
      <c r="A6656" s="41" t="s">
        <v>24308</v>
      </c>
      <c r="B6656" s="2">
        <v>103805</v>
      </c>
      <c r="C6656" s="150" t="s">
        <v>24366</v>
      </c>
      <c r="D6656" s="2" t="s">
        <v>35</v>
      </c>
      <c r="E6656" s="34">
        <v>24.22</v>
      </c>
      <c r="F6656" s="42">
        <v>0</v>
      </c>
    </row>
    <row r="6657" spans="1:6" ht="26.25">
      <c r="A6657" s="41" t="s">
        <v>24308</v>
      </c>
      <c r="B6657" s="2">
        <v>103838</v>
      </c>
      <c r="C6657" s="150" t="s">
        <v>24367</v>
      </c>
      <c r="D6657" s="2" t="s">
        <v>35</v>
      </c>
      <c r="E6657" s="34">
        <v>23.18</v>
      </c>
      <c r="F6657" s="42">
        <v>0</v>
      </c>
    </row>
    <row r="6658" spans="1:6" ht="39">
      <c r="A6658" s="41" t="s">
        <v>24308</v>
      </c>
      <c r="B6658" s="2">
        <v>92326</v>
      </c>
      <c r="C6658" s="150" t="s">
        <v>24368</v>
      </c>
      <c r="D6658" s="2" t="s">
        <v>35</v>
      </c>
      <c r="E6658" s="34">
        <v>17.72</v>
      </c>
      <c r="F6658" s="42">
        <v>0</v>
      </c>
    </row>
    <row r="6659" spans="1:6" ht="26.25">
      <c r="A6659" s="41" t="s">
        <v>24308</v>
      </c>
      <c r="B6659" s="2">
        <v>92287</v>
      </c>
      <c r="C6659" s="150" t="s">
        <v>24369</v>
      </c>
      <c r="D6659" s="2" t="s">
        <v>35</v>
      </c>
      <c r="E6659" s="34">
        <v>20.48</v>
      </c>
      <c r="F6659" s="42">
        <v>0</v>
      </c>
    </row>
    <row r="6660" spans="1:6" ht="39">
      <c r="A6660" s="41" t="s">
        <v>24308</v>
      </c>
      <c r="B6660" s="2">
        <v>92312</v>
      </c>
      <c r="C6660" s="150" t="s">
        <v>24370</v>
      </c>
      <c r="D6660" s="2" t="s">
        <v>35</v>
      </c>
      <c r="E6660" s="34">
        <v>26.59</v>
      </c>
      <c r="F6660" s="42">
        <v>0</v>
      </c>
    </row>
    <row r="6661" spans="1:6" ht="39">
      <c r="A6661" s="41" t="s">
        <v>24308</v>
      </c>
      <c r="B6661" s="2">
        <v>103877</v>
      </c>
      <c r="C6661" s="150" t="s">
        <v>24371</v>
      </c>
      <c r="D6661" s="2" t="s">
        <v>35</v>
      </c>
      <c r="E6661" s="34">
        <v>35.130000000000003</v>
      </c>
      <c r="F6661" s="42">
        <v>0</v>
      </c>
    </row>
    <row r="6662" spans="1:6" ht="39">
      <c r="A6662" s="41" t="s">
        <v>24308</v>
      </c>
      <c r="B6662" s="2">
        <v>103808</v>
      </c>
      <c r="C6662" s="150" t="s">
        <v>24372</v>
      </c>
      <c r="D6662" s="2" t="s">
        <v>35</v>
      </c>
      <c r="E6662" s="34">
        <v>44.54</v>
      </c>
      <c r="F6662" s="42">
        <v>0</v>
      </c>
    </row>
    <row r="6663" spans="1:6" ht="26.25">
      <c r="A6663" s="41" t="s">
        <v>24308</v>
      </c>
      <c r="B6663" s="2">
        <v>103841</v>
      </c>
      <c r="C6663" s="150" t="s">
        <v>24373</v>
      </c>
      <c r="D6663" s="2" t="s">
        <v>35</v>
      </c>
      <c r="E6663" s="34">
        <v>36.32</v>
      </c>
      <c r="F6663" s="42">
        <v>0</v>
      </c>
    </row>
    <row r="6664" spans="1:6" ht="39">
      <c r="A6664" s="41" t="s">
        <v>24308</v>
      </c>
      <c r="B6664" s="2">
        <v>92327</v>
      </c>
      <c r="C6664" s="150" t="s">
        <v>24374</v>
      </c>
      <c r="D6664" s="2" t="s">
        <v>35</v>
      </c>
      <c r="E6664" s="34">
        <v>31.11</v>
      </c>
      <c r="F6664" s="42">
        <v>0</v>
      </c>
    </row>
    <row r="6665" spans="1:6" ht="26.25">
      <c r="A6665" s="41" t="s">
        <v>24308</v>
      </c>
      <c r="B6665" s="2">
        <v>92288</v>
      </c>
      <c r="C6665" s="150" t="s">
        <v>24375</v>
      </c>
      <c r="D6665" s="2" t="s">
        <v>35</v>
      </c>
      <c r="E6665" s="34">
        <v>31.77</v>
      </c>
      <c r="F6665" s="42">
        <v>0</v>
      </c>
    </row>
    <row r="6666" spans="1:6" ht="39">
      <c r="A6666" s="41" t="s">
        <v>24308</v>
      </c>
      <c r="B6666" s="2">
        <v>92313</v>
      </c>
      <c r="C6666" s="150" t="s">
        <v>24376</v>
      </c>
      <c r="D6666" s="2" t="s">
        <v>35</v>
      </c>
      <c r="E6666" s="34">
        <v>37.44</v>
      </c>
      <c r="F6666" s="42">
        <v>0</v>
      </c>
    </row>
    <row r="6667" spans="1:6" ht="39">
      <c r="A6667" s="41" t="s">
        <v>24308</v>
      </c>
      <c r="B6667" s="2">
        <v>103881</v>
      </c>
      <c r="C6667" s="150" t="s">
        <v>24377</v>
      </c>
      <c r="D6667" s="2" t="s">
        <v>35</v>
      </c>
      <c r="E6667" s="34">
        <v>47.33</v>
      </c>
      <c r="F6667" s="42">
        <v>0</v>
      </c>
    </row>
    <row r="6668" spans="1:6" ht="39">
      <c r="A6668" s="41" t="s">
        <v>24308</v>
      </c>
      <c r="B6668" s="2">
        <v>103812</v>
      </c>
      <c r="C6668" s="150" t="s">
        <v>24378</v>
      </c>
      <c r="D6668" s="2" t="s">
        <v>35</v>
      </c>
      <c r="E6668" s="34">
        <v>64.89</v>
      </c>
      <c r="F6668" s="42">
        <v>0</v>
      </c>
    </row>
    <row r="6669" spans="1:6" ht="26.25">
      <c r="A6669" s="41" t="s">
        <v>24308</v>
      </c>
      <c r="B6669" s="2">
        <v>103845</v>
      </c>
      <c r="C6669" s="150" t="s">
        <v>24379</v>
      </c>
      <c r="D6669" s="2" t="s">
        <v>35</v>
      </c>
      <c r="E6669" s="34">
        <v>50.51</v>
      </c>
      <c r="F6669" s="42">
        <v>0</v>
      </c>
    </row>
    <row r="6670" spans="1:6" ht="39">
      <c r="A6670" s="41" t="s">
        <v>24308</v>
      </c>
      <c r="B6670" s="2">
        <v>92328</v>
      </c>
      <c r="C6670" s="150" t="s">
        <v>24380</v>
      </c>
      <c r="D6670" s="2" t="s">
        <v>35</v>
      </c>
      <c r="E6670" s="34">
        <v>45.51</v>
      </c>
      <c r="F6670" s="42">
        <v>0</v>
      </c>
    </row>
    <row r="6671" spans="1:6" ht="26.25">
      <c r="A6671" s="41" t="s">
        <v>24308</v>
      </c>
      <c r="B6671" s="2">
        <v>92289</v>
      </c>
      <c r="C6671" s="150" t="s">
        <v>24381</v>
      </c>
      <c r="D6671" s="2" t="s">
        <v>35</v>
      </c>
      <c r="E6671" s="34">
        <v>55.16</v>
      </c>
      <c r="F6671" s="42">
        <v>0</v>
      </c>
    </row>
    <row r="6672" spans="1:6" ht="26.25">
      <c r="A6672" s="41" t="s">
        <v>24308</v>
      </c>
      <c r="B6672" s="2">
        <v>92290</v>
      </c>
      <c r="C6672" s="150" t="s">
        <v>24382</v>
      </c>
      <c r="D6672" s="2" t="s">
        <v>35</v>
      </c>
      <c r="E6672" s="34">
        <v>82.69</v>
      </c>
      <c r="F6672" s="42">
        <v>0</v>
      </c>
    </row>
    <row r="6673" spans="1:6" ht="26.25">
      <c r="A6673" s="41" t="s">
        <v>24308</v>
      </c>
      <c r="B6673" s="2">
        <v>92291</v>
      </c>
      <c r="C6673" s="150" t="s">
        <v>24383</v>
      </c>
      <c r="D6673" s="2" t="s">
        <v>35</v>
      </c>
      <c r="E6673" s="34">
        <v>127.25</v>
      </c>
      <c r="F6673" s="42">
        <v>0</v>
      </c>
    </row>
    <row r="6674" spans="1:6" ht="26.25">
      <c r="A6674" s="41" t="s">
        <v>24308</v>
      </c>
      <c r="B6674" s="2">
        <v>92292</v>
      </c>
      <c r="C6674" s="150" t="s">
        <v>24384</v>
      </c>
      <c r="D6674" s="2" t="s">
        <v>35</v>
      </c>
      <c r="E6674" s="34">
        <v>385.88</v>
      </c>
      <c r="F6674" s="42">
        <v>0</v>
      </c>
    </row>
    <row r="6675" spans="1:6" ht="39">
      <c r="A6675" s="41" t="s">
        <v>24308</v>
      </c>
      <c r="B6675" s="2">
        <v>93082</v>
      </c>
      <c r="C6675" s="150" t="s">
        <v>24385</v>
      </c>
      <c r="D6675" s="2" t="s">
        <v>35</v>
      </c>
      <c r="E6675" s="34">
        <v>27.63</v>
      </c>
      <c r="F6675" s="42">
        <v>0</v>
      </c>
    </row>
    <row r="6676" spans="1:6" ht="39">
      <c r="A6676" s="41" t="s">
        <v>24308</v>
      </c>
      <c r="B6676" s="2">
        <v>103885</v>
      </c>
      <c r="C6676" s="150" t="s">
        <v>24386</v>
      </c>
      <c r="D6676" s="2" t="s">
        <v>35</v>
      </c>
      <c r="E6676" s="34">
        <v>32.299999999999997</v>
      </c>
      <c r="F6676" s="42">
        <v>0</v>
      </c>
    </row>
    <row r="6677" spans="1:6" ht="39">
      <c r="A6677" s="41" t="s">
        <v>24308</v>
      </c>
      <c r="B6677" s="2">
        <v>103816</v>
      </c>
      <c r="C6677" s="150" t="s">
        <v>24387</v>
      </c>
      <c r="D6677" s="2" t="s">
        <v>35</v>
      </c>
      <c r="E6677" s="34">
        <v>32.25</v>
      </c>
      <c r="F6677" s="42">
        <v>0</v>
      </c>
    </row>
    <row r="6678" spans="1:6" ht="39">
      <c r="A6678" s="41" t="s">
        <v>24308</v>
      </c>
      <c r="B6678" s="2">
        <v>103849</v>
      </c>
      <c r="C6678" s="150" t="s">
        <v>24388</v>
      </c>
      <c r="D6678" s="2" t="s">
        <v>35</v>
      </c>
      <c r="E6678" s="34">
        <v>31.54</v>
      </c>
      <c r="F6678" s="42">
        <v>0</v>
      </c>
    </row>
    <row r="6679" spans="1:6" ht="39">
      <c r="A6679" s="41" t="s">
        <v>24308</v>
      </c>
      <c r="B6679" s="2">
        <v>93105</v>
      </c>
      <c r="C6679" s="150" t="s">
        <v>24389</v>
      </c>
      <c r="D6679" s="2" t="s">
        <v>35</v>
      </c>
      <c r="E6679" s="34">
        <v>27.89</v>
      </c>
      <c r="F6679" s="42">
        <v>0</v>
      </c>
    </row>
    <row r="6680" spans="1:6" ht="39">
      <c r="A6680" s="41" t="s">
        <v>24308</v>
      </c>
      <c r="B6680" s="2">
        <v>93055</v>
      </c>
      <c r="C6680" s="150" t="s">
        <v>24390</v>
      </c>
      <c r="D6680" s="2" t="s">
        <v>35</v>
      </c>
      <c r="E6680" s="34">
        <v>49.04</v>
      </c>
      <c r="F6680" s="42">
        <v>0</v>
      </c>
    </row>
    <row r="6681" spans="1:6" ht="39">
      <c r="A6681" s="41" t="s">
        <v>24308</v>
      </c>
      <c r="B6681" s="2">
        <v>93089</v>
      </c>
      <c r="C6681" s="150" t="s">
        <v>24391</v>
      </c>
      <c r="D6681" s="2" t="s">
        <v>35</v>
      </c>
      <c r="E6681" s="34">
        <v>53.13</v>
      </c>
      <c r="F6681" s="42">
        <v>0</v>
      </c>
    </row>
    <row r="6682" spans="1:6" ht="39">
      <c r="A6682" s="41" t="s">
        <v>24308</v>
      </c>
      <c r="B6682" s="2">
        <v>103891</v>
      </c>
      <c r="C6682" s="150" t="s">
        <v>24392</v>
      </c>
      <c r="D6682" s="2" t="s">
        <v>35</v>
      </c>
      <c r="E6682" s="34">
        <v>58.84</v>
      </c>
      <c r="F6682" s="42">
        <v>0</v>
      </c>
    </row>
    <row r="6683" spans="1:6" ht="39">
      <c r="A6683" s="41" t="s">
        <v>24308</v>
      </c>
      <c r="B6683" s="2">
        <v>103822</v>
      </c>
      <c r="C6683" s="150" t="s">
        <v>24393</v>
      </c>
      <c r="D6683" s="2" t="s">
        <v>35</v>
      </c>
      <c r="E6683" s="34">
        <v>65.16</v>
      </c>
      <c r="F6683" s="42">
        <v>0</v>
      </c>
    </row>
    <row r="6684" spans="1:6" ht="39">
      <c r="A6684" s="41" t="s">
        <v>24308</v>
      </c>
      <c r="B6684" s="2">
        <v>103855</v>
      </c>
      <c r="C6684" s="150" t="s">
        <v>24394</v>
      </c>
      <c r="D6684" s="2" t="s">
        <v>35</v>
      </c>
      <c r="E6684" s="34">
        <v>59.66</v>
      </c>
      <c r="F6684" s="42">
        <v>0</v>
      </c>
    </row>
    <row r="6685" spans="1:6" ht="39">
      <c r="A6685" s="41" t="s">
        <v>24308</v>
      </c>
      <c r="B6685" s="2">
        <v>93112</v>
      </c>
      <c r="C6685" s="150" t="s">
        <v>24395</v>
      </c>
      <c r="D6685" s="2" t="s">
        <v>35</v>
      </c>
      <c r="E6685" s="34">
        <v>56.15</v>
      </c>
      <c r="F6685" s="42">
        <v>0</v>
      </c>
    </row>
    <row r="6686" spans="1:6" ht="39">
      <c r="A6686" s="41" t="s">
        <v>24308</v>
      </c>
      <c r="B6686" s="2">
        <v>93060</v>
      </c>
      <c r="C6686" s="150" t="s">
        <v>24396</v>
      </c>
      <c r="D6686" s="2" t="s">
        <v>35</v>
      </c>
      <c r="E6686" s="34">
        <v>85.38</v>
      </c>
      <c r="F6686" s="42">
        <v>0</v>
      </c>
    </row>
    <row r="6687" spans="1:6" ht="39">
      <c r="A6687" s="41" t="s">
        <v>24308</v>
      </c>
      <c r="B6687" s="2">
        <v>93094</v>
      </c>
      <c r="C6687" s="150" t="s">
        <v>24397</v>
      </c>
      <c r="D6687" s="2" t="s">
        <v>35</v>
      </c>
      <c r="E6687" s="34">
        <v>89.16</v>
      </c>
      <c r="F6687" s="42">
        <v>0</v>
      </c>
    </row>
    <row r="6688" spans="1:6" ht="39">
      <c r="A6688" s="41" t="s">
        <v>24308</v>
      </c>
      <c r="B6688" s="2">
        <v>103897</v>
      </c>
      <c r="C6688" s="150" t="s">
        <v>24398</v>
      </c>
      <c r="D6688" s="2" t="s">
        <v>35</v>
      </c>
      <c r="E6688" s="34">
        <v>95.76</v>
      </c>
      <c r="F6688" s="42">
        <v>0</v>
      </c>
    </row>
    <row r="6689" spans="1:6" ht="39">
      <c r="A6689" s="41" t="s">
        <v>24308</v>
      </c>
      <c r="B6689" s="2">
        <v>103828</v>
      </c>
      <c r="C6689" s="150" t="s">
        <v>24399</v>
      </c>
      <c r="D6689" s="2" t="s">
        <v>35</v>
      </c>
      <c r="E6689" s="34">
        <v>107.04</v>
      </c>
      <c r="F6689" s="42">
        <v>0</v>
      </c>
    </row>
    <row r="6690" spans="1:6" ht="39">
      <c r="A6690" s="41" t="s">
        <v>24308</v>
      </c>
      <c r="B6690" s="2">
        <v>103861</v>
      </c>
      <c r="C6690" s="150" t="s">
        <v>24400</v>
      </c>
      <c r="D6690" s="2" t="s">
        <v>35</v>
      </c>
      <c r="E6690" s="34">
        <v>97.93</v>
      </c>
      <c r="F6690" s="42">
        <v>0</v>
      </c>
    </row>
    <row r="6691" spans="1:6" ht="39">
      <c r="A6691" s="41" t="s">
        <v>24308</v>
      </c>
      <c r="B6691" s="2">
        <v>93115</v>
      </c>
      <c r="C6691" s="150" t="s">
        <v>24401</v>
      </c>
      <c r="D6691" s="2" t="s">
        <v>35</v>
      </c>
      <c r="E6691" s="34">
        <v>94.57</v>
      </c>
      <c r="F6691" s="42">
        <v>0</v>
      </c>
    </row>
    <row r="6692" spans="1:6" ht="39">
      <c r="A6692" s="41" t="s">
        <v>24308</v>
      </c>
      <c r="B6692" s="2">
        <v>93074</v>
      </c>
      <c r="C6692" s="150" t="s">
        <v>24402</v>
      </c>
      <c r="D6692" s="2" t="s">
        <v>35</v>
      </c>
      <c r="E6692" s="34">
        <v>17.329999999999998</v>
      </c>
      <c r="F6692" s="42">
        <v>0</v>
      </c>
    </row>
    <row r="6693" spans="1:6" ht="39">
      <c r="A6693" s="41" t="s">
        <v>24308</v>
      </c>
      <c r="B6693" s="2">
        <v>103875</v>
      </c>
      <c r="C6693" s="150" t="s">
        <v>24403</v>
      </c>
      <c r="D6693" s="2" t="s">
        <v>35</v>
      </c>
      <c r="E6693" s="34">
        <v>24.31</v>
      </c>
      <c r="F6693" s="42">
        <v>0</v>
      </c>
    </row>
    <row r="6694" spans="1:6" ht="39">
      <c r="A6694" s="41" t="s">
        <v>24308</v>
      </c>
      <c r="B6694" s="2">
        <v>103806</v>
      </c>
      <c r="C6694" s="150" t="s">
        <v>24404</v>
      </c>
      <c r="D6694" s="2" t="s">
        <v>35</v>
      </c>
      <c r="E6694" s="34">
        <v>24.19</v>
      </c>
      <c r="F6694" s="42">
        <v>0</v>
      </c>
    </row>
    <row r="6695" spans="1:6" ht="39">
      <c r="A6695" s="41" t="s">
        <v>24308</v>
      </c>
      <c r="B6695" s="2">
        <v>103839</v>
      </c>
      <c r="C6695" s="150" t="s">
        <v>24405</v>
      </c>
      <c r="D6695" s="2" t="s">
        <v>35</v>
      </c>
      <c r="E6695" s="34">
        <v>23.15</v>
      </c>
      <c r="F6695" s="42">
        <v>0</v>
      </c>
    </row>
    <row r="6696" spans="1:6" ht="39">
      <c r="A6696" s="41" t="s">
        <v>24308</v>
      </c>
      <c r="B6696" s="2">
        <v>93097</v>
      </c>
      <c r="C6696" s="150" t="s">
        <v>24406</v>
      </c>
      <c r="D6696" s="2" t="s">
        <v>35</v>
      </c>
      <c r="E6696" s="34">
        <v>17.71</v>
      </c>
      <c r="F6696" s="42">
        <v>0</v>
      </c>
    </row>
    <row r="6697" spans="1:6" ht="39">
      <c r="A6697" s="41" t="s">
        <v>24308</v>
      </c>
      <c r="B6697" s="2">
        <v>93119</v>
      </c>
      <c r="C6697" s="150" t="s">
        <v>24407</v>
      </c>
      <c r="D6697" s="2" t="s">
        <v>35</v>
      </c>
      <c r="E6697" s="34">
        <v>20.170000000000002</v>
      </c>
      <c r="F6697" s="42">
        <v>0</v>
      </c>
    </row>
    <row r="6698" spans="1:6" ht="39">
      <c r="A6698" s="41" t="s">
        <v>24308</v>
      </c>
      <c r="B6698" s="2">
        <v>93076</v>
      </c>
      <c r="C6698" s="150" t="s">
        <v>24408</v>
      </c>
      <c r="D6698" s="2" t="s">
        <v>35</v>
      </c>
      <c r="E6698" s="34">
        <v>26.28</v>
      </c>
      <c r="F6698" s="42">
        <v>0</v>
      </c>
    </row>
    <row r="6699" spans="1:6" ht="39">
      <c r="A6699" s="41" t="s">
        <v>24308</v>
      </c>
      <c r="B6699" s="2">
        <v>103878</v>
      </c>
      <c r="C6699" s="150" t="s">
        <v>24409</v>
      </c>
      <c r="D6699" s="2" t="s">
        <v>35</v>
      </c>
      <c r="E6699" s="34">
        <v>34.82</v>
      </c>
      <c r="F6699" s="42">
        <v>0</v>
      </c>
    </row>
    <row r="6700" spans="1:6" ht="39">
      <c r="A6700" s="41" t="s">
        <v>24308</v>
      </c>
      <c r="B6700" s="2">
        <v>103809</v>
      </c>
      <c r="C6700" s="150" t="s">
        <v>24410</v>
      </c>
      <c r="D6700" s="2" t="s">
        <v>35</v>
      </c>
      <c r="E6700" s="34">
        <v>44.23</v>
      </c>
      <c r="F6700" s="42">
        <v>0</v>
      </c>
    </row>
    <row r="6701" spans="1:6" ht="39">
      <c r="A6701" s="41" t="s">
        <v>24308</v>
      </c>
      <c r="B6701" s="2">
        <v>103842</v>
      </c>
      <c r="C6701" s="150" t="s">
        <v>24411</v>
      </c>
      <c r="D6701" s="2" t="s">
        <v>35</v>
      </c>
      <c r="E6701" s="34">
        <v>36.01</v>
      </c>
      <c r="F6701" s="42">
        <v>0</v>
      </c>
    </row>
    <row r="6702" spans="1:6" ht="39">
      <c r="A6702" s="41" t="s">
        <v>24308</v>
      </c>
      <c r="B6702" s="2">
        <v>93099</v>
      </c>
      <c r="C6702" s="150" t="s">
        <v>24412</v>
      </c>
      <c r="D6702" s="2" t="s">
        <v>35</v>
      </c>
      <c r="E6702" s="34">
        <v>30.8</v>
      </c>
      <c r="F6702" s="42">
        <v>0</v>
      </c>
    </row>
    <row r="6703" spans="1:6" ht="39">
      <c r="A6703" s="41" t="s">
        <v>24308</v>
      </c>
      <c r="B6703" s="2">
        <v>93122</v>
      </c>
      <c r="C6703" s="150" t="s">
        <v>24413</v>
      </c>
      <c r="D6703" s="2" t="s">
        <v>35</v>
      </c>
      <c r="E6703" s="34">
        <v>29.89</v>
      </c>
      <c r="F6703" s="42">
        <v>0</v>
      </c>
    </row>
    <row r="6704" spans="1:6" ht="39">
      <c r="A6704" s="41" t="s">
        <v>24308</v>
      </c>
      <c r="B6704" s="2">
        <v>93079</v>
      </c>
      <c r="C6704" s="150" t="s">
        <v>24414</v>
      </c>
      <c r="D6704" s="2" t="s">
        <v>35</v>
      </c>
      <c r="E6704" s="34">
        <v>35.56</v>
      </c>
      <c r="F6704" s="42">
        <v>0</v>
      </c>
    </row>
    <row r="6705" spans="1:6" ht="39">
      <c r="A6705" s="41" t="s">
        <v>24308</v>
      </c>
      <c r="B6705" s="2">
        <v>103882</v>
      </c>
      <c r="C6705" s="150" t="s">
        <v>24415</v>
      </c>
      <c r="D6705" s="2" t="s">
        <v>35</v>
      </c>
      <c r="E6705" s="34">
        <v>45.45</v>
      </c>
      <c r="F6705" s="42">
        <v>0</v>
      </c>
    </row>
    <row r="6706" spans="1:6" ht="39">
      <c r="A6706" s="41" t="s">
        <v>24308</v>
      </c>
      <c r="B6706" s="2">
        <v>103813</v>
      </c>
      <c r="C6706" s="150" t="s">
        <v>24416</v>
      </c>
      <c r="D6706" s="2" t="s">
        <v>35</v>
      </c>
      <c r="E6706" s="34">
        <v>63.01</v>
      </c>
      <c r="F6706" s="42">
        <v>0</v>
      </c>
    </row>
    <row r="6707" spans="1:6" ht="39">
      <c r="A6707" s="41" t="s">
        <v>24308</v>
      </c>
      <c r="B6707" s="2">
        <v>103846</v>
      </c>
      <c r="C6707" s="150" t="s">
        <v>24417</v>
      </c>
      <c r="D6707" s="2" t="s">
        <v>35</v>
      </c>
      <c r="E6707" s="34">
        <v>48.63</v>
      </c>
      <c r="F6707" s="42">
        <v>0</v>
      </c>
    </row>
    <row r="6708" spans="1:6" ht="39">
      <c r="A6708" s="41" t="s">
        <v>24308</v>
      </c>
      <c r="B6708" s="2">
        <v>93102</v>
      </c>
      <c r="C6708" s="150" t="s">
        <v>24418</v>
      </c>
      <c r="D6708" s="2" t="s">
        <v>35</v>
      </c>
      <c r="E6708" s="34">
        <v>43.63</v>
      </c>
      <c r="F6708" s="42">
        <v>0</v>
      </c>
    </row>
    <row r="6709" spans="1:6" ht="39">
      <c r="A6709" s="41" t="s">
        <v>24308</v>
      </c>
      <c r="B6709" s="2">
        <v>93123</v>
      </c>
      <c r="C6709" s="150" t="s">
        <v>24419</v>
      </c>
      <c r="D6709" s="2" t="s">
        <v>35</v>
      </c>
      <c r="E6709" s="34">
        <v>64.400000000000006</v>
      </c>
      <c r="F6709" s="42">
        <v>0</v>
      </c>
    </row>
    <row r="6710" spans="1:6" ht="39">
      <c r="A6710" s="41" t="s">
        <v>24308</v>
      </c>
      <c r="B6710" s="2">
        <v>93124</v>
      </c>
      <c r="C6710" s="150" t="s">
        <v>24420</v>
      </c>
      <c r="D6710" s="2" t="s">
        <v>35</v>
      </c>
      <c r="E6710" s="34">
        <v>100.04</v>
      </c>
      <c r="F6710" s="42">
        <v>0</v>
      </c>
    </row>
    <row r="6711" spans="1:6" ht="39">
      <c r="A6711" s="41" t="s">
        <v>24308</v>
      </c>
      <c r="B6711" s="2">
        <v>93125</v>
      </c>
      <c r="C6711" s="150" t="s">
        <v>24421</v>
      </c>
      <c r="D6711" s="2" t="s">
        <v>35</v>
      </c>
      <c r="E6711" s="34">
        <v>146.47</v>
      </c>
      <c r="F6711" s="42">
        <v>0</v>
      </c>
    </row>
    <row r="6712" spans="1:6" ht="39">
      <c r="A6712" s="41" t="s">
        <v>24308</v>
      </c>
      <c r="B6712" s="2">
        <v>93126</v>
      </c>
      <c r="C6712" s="150" t="s">
        <v>24422</v>
      </c>
      <c r="D6712" s="2" t="s">
        <v>35</v>
      </c>
      <c r="E6712" s="34">
        <v>319.05</v>
      </c>
      <c r="F6712" s="42">
        <v>0</v>
      </c>
    </row>
    <row r="6713" spans="1:6" ht="26.25">
      <c r="A6713" s="41" t="s">
        <v>24308</v>
      </c>
      <c r="B6713" s="2">
        <v>93063</v>
      </c>
      <c r="C6713" s="150" t="s">
        <v>24423</v>
      </c>
      <c r="D6713" s="2" t="s">
        <v>35</v>
      </c>
      <c r="E6713" s="34">
        <v>699.19</v>
      </c>
      <c r="F6713" s="42">
        <v>0</v>
      </c>
    </row>
    <row r="6714" spans="1:6" ht="26.25">
      <c r="A6714" s="41" t="s">
        <v>24308</v>
      </c>
      <c r="B6714" s="2">
        <v>93066</v>
      </c>
      <c r="C6714" s="150" t="s">
        <v>24424</v>
      </c>
      <c r="D6714" s="2" t="s">
        <v>35</v>
      </c>
      <c r="E6714" s="34">
        <v>877.37</v>
      </c>
      <c r="F6714" s="42">
        <v>0</v>
      </c>
    </row>
    <row r="6715" spans="1:6" ht="26.25">
      <c r="A6715" s="41" t="s">
        <v>24308</v>
      </c>
      <c r="B6715" s="2">
        <v>93069</v>
      </c>
      <c r="C6715" s="150" t="s">
        <v>24425</v>
      </c>
      <c r="D6715" s="2" t="s">
        <v>35</v>
      </c>
      <c r="E6715" s="34">
        <v>1215.95</v>
      </c>
      <c r="F6715" s="42">
        <v>0</v>
      </c>
    </row>
    <row r="6716" spans="1:6" ht="26.25">
      <c r="A6716" s="41" t="s">
        <v>24308</v>
      </c>
      <c r="B6716" s="2">
        <v>93072</v>
      </c>
      <c r="C6716" s="150" t="s">
        <v>24426</v>
      </c>
      <c r="D6716" s="2" t="s">
        <v>35</v>
      </c>
      <c r="E6716" s="34">
        <v>1604.45</v>
      </c>
      <c r="F6716" s="42">
        <v>0</v>
      </c>
    </row>
    <row r="6717" spans="1:6" ht="26.25">
      <c r="A6717" s="41" t="s">
        <v>24308</v>
      </c>
      <c r="B6717" s="2">
        <v>93083</v>
      </c>
      <c r="C6717" s="150" t="s">
        <v>24427</v>
      </c>
      <c r="D6717" s="2" t="s">
        <v>35</v>
      </c>
      <c r="E6717" s="34">
        <v>480.96</v>
      </c>
      <c r="F6717" s="42">
        <v>0</v>
      </c>
    </row>
    <row r="6718" spans="1:6" ht="26.25">
      <c r="A6718" s="41" t="s">
        <v>24308</v>
      </c>
      <c r="B6718" s="2">
        <v>103886</v>
      </c>
      <c r="C6718" s="150" t="s">
        <v>24428</v>
      </c>
      <c r="D6718" s="2" t="s">
        <v>35</v>
      </c>
      <c r="E6718" s="34">
        <v>485.63</v>
      </c>
      <c r="F6718" s="42">
        <v>0</v>
      </c>
    </row>
    <row r="6719" spans="1:6" ht="26.25">
      <c r="A6719" s="41" t="s">
        <v>24308</v>
      </c>
      <c r="B6719" s="2">
        <v>103817</v>
      </c>
      <c r="C6719" s="150" t="s">
        <v>24429</v>
      </c>
      <c r="D6719" s="2" t="s">
        <v>35</v>
      </c>
      <c r="E6719" s="34">
        <v>485.58</v>
      </c>
      <c r="F6719" s="42">
        <v>0</v>
      </c>
    </row>
    <row r="6720" spans="1:6" ht="26.25">
      <c r="A6720" s="41" t="s">
        <v>24308</v>
      </c>
      <c r="B6720" s="2">
        <v>103850</v>
      </c>
      <c r="C6720" s="150" t="s">
        <v>24430</v>
      </c>
      <c r="D6720" s="2" t="s">
        <v>35</v>
      </c>
      <c r="E6720" s="34">
        <v>484.87</v>
      </c>
      <c r="F6720" s="42">
        <v>0</v>
      </c>
    </row>
    <row r="6721" spans="1:6" ht="26.25">
      <c r="A6721" s="41" t="s">
        <v>24308</v>
      </c>
      <c r="B6721" s="2">
        <v>93106</v>
      </c>
      <c r="C6721" s="150" t="s">
        <v>24431</v>
      </c>
      <c r="D6721" s="2" t="s">
        <v>35</v>
      </c>
      <c r="E6721" s="34">
        <v>481.22</v>
      </c>
      <c r="F6721" s="42">
        <v>0</v>
      </c>
    </row>
    <row r="6722" spans="1:6" ht="26.25">
      <c r="A6722" s="41" t="s">
        <v>24308</v>
      </c>
      <c r="B6722" s="2">
        <v>93052</v>
      </c>
      <c r="C6722" s="150" t="s">
        <v>24432</v>
      </c>
      <c r="D6722" s="2" t="s">
        <v>35</v>
      </c>
      <c r="E6722" s="34">
        <v>554.27</v>
      </c>
      <c r="F6722" s="42">
        <v>0</v>
      </c>
    </row>
    <row r="6723" spans="1:6" ht="26.25">
      <c r="A6723" s="41" t="s">
        <v>24308</v>
      </c>
      <c r="B6723" s="2">
        <v>93086</v>
      </c>
      <c r="C6723" s="150" t="s">
        <v>24433</v>
      </c>
      <c r="D6723" s="2" t="s">
        <v>35</v>
      </c>
      <c r="E6723" s="34">
        <v>558.36</v>
      </c>
      <c r="F6723" s="42">
        <v>0</v>
      </c>
    </row>
    <row r="6724" spans="1:6" ht="26.25">
      <c r="A6724" s="41" t="s">
        <v>24308</v>
      </c>
      <c r="B6724" s="2">
        <v>103890</v>
      </c>
      <c r="C6724" s="150" t="s">
        <v>24434</v>
      </c>
      <c r="D6724" s="2" t="s">
        <v>35</v>
      </c>
      <c r="E6724" s="34">
        <v>564.07000000000005</v>
      </c>
      <c r="F6724" s="42">
        <v>0</v>
      </c>
    </row>
    <row r="6725" spans="1:6" ht="26.25">
      <c r="A6725" s="41" t="s">
        <v>24308</v>
      </c>
      <c r="B6725" s="2">
        <v>103821</v>
      </c>
      <c r="C6725" s="150" t="s">
        <v>24435</v>
      </c>
      <c r="D6725" s="2" t="s">
        <v>35</v>
      </c>
      <c r="E6725" s="34">
        <v>570.39</v>
      </c>
      <c r="F6725" s="42">
        <v>0</v>
      </c>
    </row>
    <row r="6726" spans="1:6" ht="26.25">
      <c r="A6726" s="41" t="s">
        <v>24308</v>
      </c>
      <c r="B6726" s="2">
        <v>103854</v>
      </c>
      <c r="C6726" s="150" t="s">
        <v>24436</v>
      </c>
      <c r="D6726" s="2" t="s">
        <v>35</v>
      </c>
      <c r="E6726" s="34">
        <v>564.89</v>
      </c>
      <c r="F6726" s="42">
        <v>0</v>
      </c>
    </row>
    <row r="6727" spans="1:6" ht="26.25">
      <c r="A6727" s="41" t="s">
        <v>24308</v>
      </c>
      <c r="B6727" s="2">
        <v>93109</v>
      </c>
      <c r="C6727" s="150" t="s">
        <v>24437</v>
      </c>
      <c r="D6727" s="2" t="s">
        <v>35</v>
      </c>
      <c r="E6727" s="34">
        <v>561.38</v>
      </c>
      <c r="F6727" s="42">
        <v>0</v>
      </c>
    </row>
    <row r="6728" spans="1:6" ht="26.25">
      <c r="A6728" s="41" t="s">
        <v>24308</v>
      </c>
      <c r="B6728" s="2">
        <v>93058</v>
      </c>
      <c r="C6728" s="150" t="s">
        <v>24438</v>
      </c>
      <c r="D6728" s="2" t="s">
        <v>35</v>
      </c>
      <c r="E6728" s="34">
        <v>610.01</v>
      </c>
      <c r="F6728" s="42">
        <v>0</v>
      </c>
    </row>
    <row r="6729" spans="1:6" ht="26.25">
      <c r="A6729" s="41" t="s">
        <v>24308</v>
      </c>
      <c r="B6729" s="2">
        <v>93092</v>
      </c>
      <c r="C6729" s="150" t="s">
        <v>24439</v>
      </c>
      <c r="D6729" s="2" t="s">
        <v>35</v>
      </c>
      <c r="E6729" s="34">
        <v>613.79</v>
      </c>
      <c r="F6729" s="42">
        <v>0</v>
      </c>
    </row>
    <row r="6730" spans="1:6" ht="26.25">
      <c r="A6730" s="41" t="s">
        <v>24308</v>
      </c>
      <c r="B6730" s="2">
        <v>103898</v>
      </c>
      <c r="C6730" s="150" t="s">
        <v>24440</v>
      </c>
      <c r="D6730" s="2" t="s">
        <v>35</v>
      </c>
      <c r="E6730" s="34">
        <v>620.39</v>
      </c>
      <c r="F6730" s="42">
        <v>0</v>
      </c>
    </row>
    <row r="6731" spans="1:6" ht="26.25">
      <c r="A6731" s="41" t="s">
        <v>24308</v>
      </c>
      <c r="B6731" s="2">
        <v>103829</v>
      </c>
      <c r="C6731" s="150" t="s">
        <v>24441</v>
      </c>
      <c r="D6731" s="2" t="s">
        <v>35</v>
      </c>
      <c r="E6731" s="34">
        <v>631.66999999999996</v>
      </c>
      <c r="F6731" s="42">
        <v>0</v>
      </c>
    </row>
    <row r="6732" spans="1:6" ht="26.25">
      <c r="A6732" s="41" t="s">
        <v>24308</v>
      </c>
      <c r="B6732" s="2">
        <v>103862</v>
      </c>
      <c r="C6732" s="150" t="s">
        <v>24442</v>
      </c>
      <c r="D6732" s="2" t="s">
        <v>35</v>
      </c>
      <c r="E6732" s="34">
        <v>622.55999999999995</v>
      </c>
      <c r="F6732" s="42">
        <v>0</v>
      </c>
    </row>
    <row r="6733" spans="1:6" ht="26.25">
      <c r="A6733" s="41" t="s">
        <v>24308</v>
      </c>
      <c r="B6733" s="2">
        <v>93116</v>
      </c>
      <c r="C6733" s="150" t="s">
        <v>24443</v>
      </c>
      <c r="D6733" s="2" t="s">
        <v>35</v>
      </c>
      <c r="E6733" s="34">
        <v>619.20000000000005</v>
      </c>
      <c r="F6733" s="42">
        <v>0</v>
      </c>
    </row>
    <row r="6734" spans="1:6" ht="26.25">
      <c r="A6734" s="41" t="s">
        <v>24308</v>
      </c>
      <c r="B6734" s="2">
        <v>92314</v>
      </c>
      <c r="C6734" s="150" t="s">
        <v>24444</v>
      </c>
      <c r="D6734" s="2" t="s">
        <v>35</v>
      </c>
      <c r="E6734" s="34">
        <v>11.29</v>
      </c>
      <c r="F6734" s="42">
        <v>0</v>
      </c>
    </row>
    <row r="6735" spans="1:6" ht="26.25">
      <c r="A6735" s="41" t="s">
        <v>24308</v>
      </c>
      <c r="B6735" s="2">
        <v>103883</v>
      </c>
      <c r="C6735" s="150" t="s">
        <v>24445</v>
      </c>
      <c r="D6735" s="2" t="s">
        <v>35</v>
      </c>
      <c r="E6735" s="34">
        <v>15.96</v>
      </c>
      <c r="F6735" s="42">
        <v>0</v>
      </c>
    </row>
    <row r="6736" spans="1:6" ht="26.25">
      <c r="A6736" s="41" t="s">
        <v>24308</v>
      </c>
      <c r="B6736" s="2">
        <v>103814</v>
      </c>
      <c r="C6736" s="150" t="s">
        <v>24446</v>
      </c>
      <c r="D6736" s="2" t="s">
        <v>35</v>
      </c>
      <c r="E6736" s="34">
        <v>15.91</v>
      </c>
      <c r="F6736" s="42">
        <v>0</v>
      </c>
    </row>
    <row r="6737" spans="1:6" ht="26.25">
      <c r="A6737" s="41" t="s">
        <v>24308</v>
      </c>
      <c r="B6737" s="2">
        <v>103847</v>
      </c>
      <c r="C6737" s="150" t="s">
        <v>24447</v>
      </c>
      <c r="D6737" s="2" t="s">
        <v>35</v>
      </c>
      <c r="E6737" s="34">
        <v>15.2</v>
      </c>
      <c r="F6737" s="42">
        <v>0</v>
      </c>
    </row>
    <row r="6738" spans="1:6" ht="26.25">
      <c r="A6738" s="41" t="s">
        <v>24308</v>
      </c>
      <c r="B6738" s="2">
        <v>92329</v>
      </c>
      <c r="C6738" s="150" t="s">
        <v>24448</v>
      </c>
      <c r="D6738" s="2" t="s">
        <v>35</v>
      </c>
      <c r="E6738" s="34">
        <v>11.55</v>
      </c>
      <c r="F6738" s="42">
        <v>0</v>
      </c>
    </row>
    <row r="6739" spans="1:6" ht="26.25">
      <c r="A6739" s="41" t="s">
        <v>24308</v>
      </c>
      <c r="B6739" s="2">
        <v>92293</v>
      </c>
      <c r="C6739" s="150" t="s">
        <v>24449</v>
      </c>
      <c r="D6739" s="2" t="s">
        <v>35</v>
      </c>
      <c r="E6739" s="34">
        <v>11.8</v>
      </c>
      <c r="F6739" s="42">
        <v>0</v>
      </c>
    </row>
    <row r="6740" spans="1:6" ht="26.25">
      <c r="A6740" s="41" t="s">
        <v>24308</v>
      </c>
      <c r="B6740" s="2">
        <v>92315</v>
      </c>
      <c r="C6740" s="150" t="s">
        <v>24450</v>
      </c>
      <c r="D6740" s="2" t="s">
        <v>35</v>
      </c>
      <c r="E6740" s="34">
        <v>15.89</v>
      </c>
      <c r="F6740" s="42">
        <v>0</v>
      </c>
    </row>
    <row r="6741" spans="1:6" ht="26.25">
      <c r="A6741" s="41" t="s">
        <v>24308</v>
      </c>
      <c r="B6741" s="2">
        <v>103888</v>
      </c>
      <c r="C6741" s="150" t="s">
        <v>24451</v>
      </c>
      <c r="D6741" s="2" t="s">
        <v>35</v>
      </c>
      <c r="E6741" s="34">
        <v>21.6</v>
      </c>
      <c r="F6741" s="42">
        <v>0</v>
      </c>
    </row>
    <row r="6742" spans="1:6" ht="26.25">
      <c r="A6742" s="41" t="s">
        <v>24308</v>
      </c>
      <c r="B6742" s="2">
        <v>103819</v>
      </c>
      <c r="C6742" s="150" t="s">
        <v>24452</v>
      </c>
      <c r="D6742" s="2" t="s">
        <v>35</v>
      </c>
      <c r="E6742" s="34">
        <v>27.92</v>
      </c>
      <c r="F6742" s="42">
        <v>0</v>
      </c>
    </row>
    <row r="6743" spans="1:6" ht="26.25">
      <c r="A6743" s="41" t="s">
        <v>24308</v>
      </c>
      <c r="B6743" s="2">
        <v>103852</v>
      </c>
      <c r="C6743" s="150" t="s">
        <v>24453</v>
      </c>
      <c r="D6743" s="2" t="s">
        <v>35</v>
      </c>
      <c r="E6743" s="34">
        <v>22.42</v>
      </c>
      <c r="F6743" s="42">
        <v>0</v>
      </c>
    </row>
    <row r="6744" spans="1:6" ht="26.25">
      <c r="A6744" s="41" t="s">
        <v>24308</v>
      </c>
      <c r="B6744" s="2">
        <v>92330</v>
      </c>
      <c r="C6744" s="150" t="s">
        <v>24454</v>
      </c>
      <c r="D6744" s="2" t="s">
        <v>35</v>
      </c>
      <c r="E6744" s="34">
        <v>18.91</v>
      </c>
      <c r="F6744" s="42">
        <v>0</v>
      </c>
    </row>
    <row r="6745" spans="1:6" ht="26.25">
      <c r="A6745" s="41" t="s">
        <v>24308</v>
      </c>
      <c r="B6745" s="2">
        <v>92294</v>
      </c>
      <c r="C6745" s="150" t="s">
        <v>24455</v>
      </c>
      <c r="D6745" s="2" t="s">
        <v>35</v>
      </c>
      <c r="E6745" s="34">
        <v>19.5</v>
      </c>
      <c r="F6745" s="42">
        <v>0</v>
      </c>
    </row>
    <row r="6746" spans="1:6" ht="26.25">
      <c r="A6746" s="41" t="s">
        <v>24308</v>
      </c>
      <c r="B6746" s="2">
        <v>92316</v>
      </c>
      <c r="C6746" s="150" t="s">
        <v>24456</v>
      </c>
      <c r="D6746" s="2" t="s">
        <v>35</v>
      </c>
      <c r="E6746" s="34">
        <v>23.28</v>
      </c>
      <c r="F6746" s="42">
        <v>0</v>
      </c>
    </row>
    <row r="6747" spans="1:6" ht="26.25">
      <c r="A6747" s="41" t="s">
        <v>24308</v>
      </c>
      <c r="B6747" s="2">
        <v>103895</v>
      </c>
      <c r="C6747" s="150" t="s">
        <v>24457</v>
      </c>
      <c r="D6747" s="2" t="s">
        <v>35</v>
      </c>
      <c r="E6747" s="34">
        <v>29.88</v>
      </c>
      <c r="F6747" s="42">
        <v>0</v>
      </c>
    </row>
    <row r="6748" spans="1:6" ht="26.25">
      <c r="A6748" s="41" t="s">
        <v>24308</v>
      </c>
      <c r="B6748" s="2">
        <v>103826</v>
      </c>
      <c r="C6748" s="150" t="s">
        <v>24458</v>
      </c>
      <c r="D6748" s="2" t="s">
        <v>35</v>
      </c>
      <c r="E6748" s="34">
        <v>41.16</v>
      </c>
      <c r="F6748" s="42">
        <v>0</v>
      </c>
    </row>
    <row r="6749" spans="1:6" ht="26.25">
      <c r="A6749" s="41" t="s">
        <v>24308</v>
      </c>
      <c r="B6749" s="2">
        <v>103859</v>
      </c>
      <c r="C6749" s="150" t="s">
        <v>24459</v>
      </c>
      <c r="D6749" s="2" t="s">
        <v>35</v>
      </c>
      <c r="E6749" s="34">
        <v>32.049999999999997</v>
      </c>
      <c r="F6749" s="42">
        <v>0</v>
      </c>
    </row>
    <row r="6750" spans="1:6" ht="26.25">
      <c r="A6750" s="41" t="s">
        <v>24308</v>
      </c>
      <c r="B6750" s="2">
        <v>92331</v>
      </c>
      <c r="C6750" s="150" t="s">
        <v>24460</v>
      </c>
      <c r="D6750" s="2" t="s">
        <v>35</v>
      </c>
      <c r="E6750" s="34">
        <v>28.69</v>
      </c>
      <c r="F6750" s="42">
        <v>0</v>
      </c>
    </row>
    <row r="6751" spans="1:6" ht="26.25">
      <c r="A6751" s="41" t="s">
        <v>24308</v>
      </c>
      <c r="B6751" s="2">
        <v>92295</v>
      </c>
      <c r="C6751" s="150" t="s">
        <v>24461</v>
      </c>
      <c r="D6751" s="2" t="s">
        <v>35</v>
      </c>
      <c r="E6751" s="34">
        <v>35.81</v>
      </c>
      <c r="F6751" s="42">
        <v>0</v>
      </c>
    </row>
    <row r="6752" spans="1:6" ht="26.25">
      <c r="A6752" s="41" t="s">
        <v>24308</v>
      </c>
      <c r="B6752" s="2">
        <v>92296</v>
      </c>
      <c r="C6752" s="150" t="s">
        <v>24462</v>
      </c>
      <c r="D6752" s="2" t="s">
        <v>35</v>
      </c>
      <c r="E6752" s="34">
        <v>47.24</v>
      </c>
      <c r="F6752" s="42">
        <v>0</v>
      </c>
    </row>
    <row r="6753" spans="1:6" ht="26.25">
      <c r="A6753" s="41" t="s">
        <v>24308</v>
      </c>
      <c r="B6753" s="2">
        <v>92297</v>
      </c>
      <c r="C6753" s="150" t="s">
        <v>24463</v>
      </c>
      <c r="D6753" s="2" t="s">
        <v>35</v>
      </c>
      <c r="E6753" s="34">
        <v>72.709999999999994</v>
      </c>
      <c r="F6753" s="42">
        <v>0</v>
      </c>
    </row>
    <row r="6754" spans="1:6" ht="26.25">
      <c r="A6754" s="41" t="s">
        <v>24308</v>
      </c>
      <c r="B6754" s="2">
        <v>92298</v>
      </c>
      <c r="C6754" s="150" t="s">
        <v>24464</v>
      </c>
      <c r="D6754" s="2" t="s">
        <v>35</v>
      </c>
      <c r="E6754" s="34">
        <v>199.62</v>
      </c>
      <c r="F6754" s="42">
        <v>0</v>
      </c>
    </row>
    <row r="6755" spans="1:6" ht="26.25">
      <c r="A6755" s="41" t="s">
        <v>24308</v>
      </c>
      <c r="B6755" s="2">
        <v>93080</v>
      </c>
      <c r="C6755" s="150" t="s">
        <v>24465</v>
      </c>
      <c r="D6755" s="2" t="s">
        <v>35</v>
      </c>
      <c r="E6755" s="34">
        <v>11.32</v>
      </c>
      <c r="F6755" s="42">
        <v>0</v>
      </c>
    </row>
    <row r="6756" spans="1:6" ht="26.25">
      <c r="A6756" s="41" t="s">
        <v>24308</v>
      </c>
      <c r="B6756" s="2">
        <v>103884</v>
      </c>
      <c r="C6756" s="150" t="s">
        <v>24466</v>
      </c>
      <c r="D6756" s="2" t="s">
        <v>35</v>
      </c>
      <c r="E6756" s="34">
        <v>15.99</v>
      </c>
      <c r="F6756" s="42">
        <v>0</v>
      </c>
    </row>
    <row r="6757" spans="1:6" ht="26.25">
      <c r="A6757" s="41" t="s">
        <v>24308</v>
      </c>
      <c r="B6757" s="2">
        <v>103815</v>
      </c>
      <c r="C6757" s="150" t="s">
        <v>24467</v>
      </c>
      <c r="D6757" s="2" t="s">
        <v>35</v>
      </c>
      <c r="E6757" s="34">
        <v>15.94</v>
      </c>
      <c r="F6757" s="42">
        <v>0</v>
      </c>
    </row>
    <row r="6758" spans="1:6" ht="26.25">
      <c r="A6758" s="41" t="s">
        <v>24308</v>
      </c>
      <c r="B6758" s="2">
        <v>103848</v>
      </c>
      <c r="C6758" s="150" t="s">
        <v>24468</v>
      </c>
      <c r="D6758" s="2" t="s">
        <v>35</v>
      </c>
      <c r="E6758" s="34">
        <v>15.23</v>
      </c>
      <c r="F6758" s="42">
        <v>0</v>
      </c>
    </row>
    <row r="6759" spans="1:6" ht="26.25">
      <c r="A6759" s="41" t="s">
        <v>24308</v>
      </c>
      <c r="B6759" s="2">
        <v>93103</v>
      </c>
      <c r="C6759" s="150" t="s">
        <v>24469</v>
      </c>
      <c r="D6759" s="2" t="s">
        <v>35</v>
      </c>
      <c r="E6759" s="34">
        <v>11.58</v>
      </c>
      <c r="F6759" s="42">
        <v>0</v>
      </c>
    </row>
    <row r="6760" spans="1:6" ht="26.25">
      <c r="A6760" s="41" t="s">
        <v>24308</v>
      </c>
      <c r="B6760" s="2">
        <v>93050</v>
      </c>
      <c r="C6760" s="150" t="s">
        <v>24470</v>
      </c>
      <c r="D6760" s="2" t="s">
        <v>35</v>
      </c>
      <c r="E6760" s="34">
        <v>13.2</v>
      </c>
      <c r="F6760" s="42">
        <v>0</v>
      </c>
    </row>
    <row r="6761" spans="1:6" ht="26.25">
      <c r="A6761" s="41" t="s">
        <v>24308</v>
      </c>
      <c r="B6761" s="2">
        <v>93084</v>
      </c>
      <c r="C6761" s="150" t="s">
        <v>24471</v>
      </c>
      <c r="D6761" s="2" t="s">
        <v>35</v>
      </c>
      <c r="E6761" s="34">
        <v>17.29</v>
      </c>
      <c r="F6761" s="42">
        <v>0</v>
      </c>
    </row>
    <row r="6762" spans="1:6" ht="26.25">
      <c r="A6762" s="41" t="s">
        <v>24308</v>
      </c>
      <c r="B6762" s="2">
        <v>103889</v>
      </c>
      <c r="C6762" s="150" t="s">
        <v>24472</v>
      </c>
      <c r="D6762" s="2" t="s">
        <v>35</v>
      </c>
      <c r="E6762" s="34">
        <v>23</v>
      </c>
      <c r="F6762" s="42">
        <v>0</v>
      </c>
    </row>
    <row r="6763" spans="1:6" ht="26.25">
      <c r="A6763" s="41" t="s">
        <v>24308</v>
      </c>
      <c r="B6763" s="2">
        <v>103820</v>
      </c>
      <c r="C6763" s="150" t="s">
        <v>24473</v>
      </c>
      <c r="D6763" s="2" t="s">
        <v>35</v>
      </c>
      <c r="E6763" s="34">
        <v>29.32</v>
      </c>
      <c r="F6763" s="42">
        <v>0</v>
      </c>
    </row>
    <row r="6764" spans="1:6" ht="26.25">
      <c r="A6764" s="41" t="s">
        <v>24308</v>
      </c>
      <c r="B6764" s="2">
        <v>103853</v>
      </c>
      <c r="C6764" s="150" t="s">
        <v>24474</v>
      </c>
      <c r="D6764" s="2" t="s">
        <v>35</v>
      </c>
      <c r="E6764" s="34">
        <v>23.82</v>
      </c>
      <c r="F6764" s="42">
        <v>0</v>
      </c>
    </row>
    <row r="6765" spans="1:6" ht="26.25">
      <c r="A6765" s="41" t="s">
        <v>24308</v>
      </c>
      <c r="B6765" s="2">
        <v>93107</v>
      </c>
      <c r="C6765" s="150" t="s">
        <v>24475</v>
      </c>
      <c r="D6765" s="2" t="s">
        <v>35</v>
      </c>
      <c r="E6765" s="34">
        <v>20.309999999999999</v>
      </c>
      <c r="F6765" s="42">
        <v>0</v>
      </c>
    </row>
    <row r="6766" spans="1:6" ht="26.25">
      <c r="A6766" s="41" t="s">
        <v>24308</v>
      </c>
      <c r="B6766" s="2">
        <v>93056</v>
      </c>
      <c r="C6766" s="150" t="s">
        <v>24476</v>
      </c>
      <c r="D6766" s="2" t="s">
        <v>35</v>
      </c>
      <c r="E6766" s="34">
        <v>19.5</v>
      </c>
      <c r="F6766" s="42">
        <v>0</v>
      </c>
    </row>
    <row r="6767" spans="1:6" ht="26.25">
      <c r="A6767" s="41" t="s">
        <v>24308</v>
      </c>
      <c r="B6767" s="2">
        <v>93090</v>
      </c>
      <c r="C6767" s="150" t="s">
        <v>24477</v>
      </c>
      <c r="D6767" s="2" t="s">
        <v>35</v>
      </c>
      <c r="E6767" s="34">
        <v>23.28</v>
      </c>
      <c r="F6767" s="42">
        <v>0</v>
      </c>
    </row>
    <row r="6768" spans="1:6" ht="26.25">
      <c r="A6768" s="41" t="s">
        <v>24308</v>
      </c>
      <c r="B6768" s="2">
        <v>103896</v>
      </c>
      <c r="C6768" s="150" t="s">
        <v>24478</v>
      </c>
      <c r="D6768" s="2" t="s">
        <v>35</v>
      </c>
      <c r="E6768" s="34">
        <v>29.88</v>
      </c>
      <c r="F6768" s="42">
        <v>0</v>
      </c>
    </row>
    <row r="6769" spans="1:6" ht="26.25">
      <c r="A6769" s="41" t="s">
        <v>24308</v>
      </c>
      <c r="B6769" s="2">
        <v>103827</v>
      </c>
      <c r="C6769" s="150" t="s">
        <v>24479</v>
      </c>
      <c r="D6769" s="2" t="s">
        <v>35</v>
      </c>
      <c r="E6769" s="34">
        <v>41.16</v>
      </c>
      <c r="F6769" s="42">
        <v>0</v>
      </c>
    </row>
    <row r="6770" spans="1:6" ht="26.25">
      <c r="A6770" s="41" t="s">
        <v>24308</v>
      </c>
      <c r="B6770" s="2">
        <v>103860</v>
      </c>
      <c r="C6770" s="150" t="s">
        <v>24480</v>
      </c>
      <c r="D6770" s="2" t="s">
        <v>35</v>
      </c>
      <c r="E6770" s="34">
        <v>32.049999999999997</v>
      </c>
      <c r="F6770" s="42">
        <v>0</v>
      </c>
    </row>
    <row r="6771" spans="1:6" ht="26.25">
      <c r="A6771" s="41" t="s">
        <v>24308</v>
      </c>
      <c r="B6771" s="2">
        <v>93113</v>
      </c>
      <c r="C6771" s="150" t="s">
        <v>24481</v>
      </c>
      <c r="D6771" s="2" t="s">
        <v>35</v>
      </c>
      <c r="E6771" s="34">
        <v>28.69</v>
      </c>
      <c r="F6771" s="42">
        <v>0</v>
      </c>
    </row>
    <row r="6772" spans="1:6" ht="26.25">
      <c r="A6772" s="41" t="s">
        <v>24308</v>
      </c>
      <c r="B6772" s="2">
        <v>93061</v>
      </c>
      <c r="C6772" s="150" t="s">
        <v>24482</v>
      </c>
      <c r="D6772" s="2" t="s">
        <v>35</v>
      </c>
      <c r="E6772" s="34">
        <v>35.950000000000003</v>
      </c>
      <c r="F6772" s="42">
        <v>0</v>
      </c>
    </row>
    <row r="6773" spans="1:6" ht="26.25">
      <c r="A6773" s="41" t="s">
        <v>24308</v>
      </c>
      <c r="B6773" s="2">
        <v>93064</v>
      </c>
      <c r="C6773" s="150" t="s">
        <v>24483</v>
      </c>
      <c r="D6773" s="2" t="s">
        <v>35</v>
      </c>
      <c r="E6773" s="34">
        <v>54.55</v>
      </c>
      <c r="F6773" s="42">
        <v>0</v>
      </c>
    </row>
    <row r="6774" spans="1:6" ht="26.25">
      <c r="A6774" s="41" t="s">
        <v>24308</v>
      </c>
      <c r="B6774" s="2">
        <v>93067</v>
      </c>
      <c r="C6774" s="150" t="s">
        <v>24484</v>
      </c>
      <c r="D6774" s="2" t="s">
        <v>35</v>
      </c>
      <c r="E6774" s="34">
        <v>80.67</v>
      </c>
      <c r="F6774" s="42">
        <v>0</v>
      </c>
    </row>
    <row r="6775" spans="1:6" ht="26.25">
      <c r="A6775" s="41" t="s">
        <v>24308</v>
      </c>
      <c r="B6775" s="2">
        <v>93070</v>
      </c>
      <c r="C6775" s="150" t="s">
        <v>24485</v>
      </c>
      <c r="D6775" s="2" t="s">
        <v>35</v>
      </c>
      <c r="E6775" s="34">
        <v>199.62</v>
      </c>
      <c r="F6775" s="42">
        <v>0</v>
      </c>
    </row>
    <row r="6776" spans="1:6" ht="39">
      <c r="A6776" s="41" t="s">
        <v>24308</v>
      </c>
      <c r="B6776" s="2">
        <v>93117</v>
      </c>
      <c r="C6776" s="150" t="s">
        <v>24486</v>
      </c>
      <c r="D6776" s="2" t="s">
        <v>35</v>
      </c>
      <c r="E6776" s="34">
        <v>64.650000000000006</v>
      </c>
      <c r="F6776" s="42">
        <v>0</v>
      </c>
    </row>
    <row r="6777" spans="1:6" ht="39">
      <c r="A6777" s="41" t="s">
        <v>24308</v>
      </c>
      <c r="B6777" s="2">
        <v>93118</v>
      </c>
      <c r="C6777" s="150" t="s">
        <v>24487</v>
      </c>
      <c r="D6777" s="2" t="s">
        <v>35</v>
      </c>
      <c r="E6777" s="34">
        <v>95.44</v>
      </c>
      <c r="F6777" s="42">
        <v>0</v>
      </c>
    </row>
    <row r="6778" spans="1:6" ht="26.25">
      <c r="A6778" s="41" t="s">
        <v>24308</v>
      </c>
      <c r="B6778" s="2">
        <v>92317</v>
      </c>
      <c r="C6778" s="150" t="s">
        <v>24488</v>
      </c>
      <c r="D6778" s="2" t="s">
        <v>35</v>
      </c>
      <c r="E6778" s="34">
        <v>23.48</v>
      </c>
      <c r="F6778" s="42">
        <v>0</v>
      </c>
    </row>
    <row r="6779" spans="1:6" ht="26.25">
      <c r="A6779" s="41" t="s">
        <v>24308</v>
      </c>
      <c r="B6779" s="2">
        <v>92332</v>
      </c>
      <c r="C6779" s="150" t="s">
        <v>24489</v>
      </c>
      <c r="D6779" s="2" t="s">
        <v>35</v>
      </c>
      <c r="E6779" s="34">
        <v>23.98</v>
      </c>
      <c r="F6779" s="42">
        <v>0</v>
      </c>
    </row>
    <row r="6780" spans="1:6" ht="26.25">
      <c r="A6780" s="41" t="s">
        <v>24308</v>
      </c>
      <c r="B6780" s="2">
        <v>92299</v>
      </c>
      <c r="C6780" s="150" t="s">
        <v>24490</v>
      </c>
      <c r="D6780" s="2" t="s">
        <v>35</v>
      </c>
      <c r="E6780" s="34">
        <v>26.97</v>
      </c>
      <c r="F6780" s="42">
        <v>0</v>
      </c>
    </row>
    <row r="6781" spans="1:6" ht="26.25">
      <c r="A6781" s="41" t="s">
        <v>24308</v>
      </c>
      <c r="B6781" s="2">
        <v>92318</v>
      </c>
      <c r="C6781" s="150" t="s">
        <v>24491</v>
      </c>
      <c r="D6781" s="2" t="s">
        <v>35</v>
      </c>
      <c r="E6781" s="34">
        <v>35.14</v>
      </c>
      <c r="F6781" s="42">
        <v>0</v>
      </c>
    </row>
    <row r="6782" spans="1:6" ht="26.25">
      <c r="A6782" s="41" t="s">
        <v>24308</v>
      </c>
      <c r="B6782" s="2">
        <v>103833</v>
      </c>
      <c r="C6782" s="150" t="s">
        <v>24492</v>
      </c>
      <c r="D6782" s="2" t="s">
        <v>35</v>
      </c>
      <c r="E6782" s="34">
        <v>59.1</v>
      </c>
      <c r="F6782" s="42">
        <v>0</v>
      </c>
    </row>
    <row r="6783" spans="1:6" ht="26.25">
      <c r="A6783" s="41" t="s">
        <v>24308</v>
      </c>
      <c r="B6783" s="2">
        <v>92333</v>
      </c>
      <c r="C6783" s="150" t="s">
        <v>24493</v>
      </c>
      <c r="D6783" s="2" t="s">
        <v>35</v>
      </c>
      <c r="E6783" s="34">
        <v>41.17</v>
      </c>
      <c r="F6783" s="42">
        <v>0</v>
      </c>
    </row>
    <row r="6784" spans="1:6" ht="26.25">
      <c r="A6784" s="41" t="s">
        <v>24308</v>
      </c>
      <c r="B6784" s="2">
        <v>92300</v>
      </c>
      <c r="C6784" s="150" t="s">
        <v>24494</v>
      </c>
      <c r="D6784" s="2" t="s">
        <v>35</v>
      </c>
      <c r="E6784" s="34">
        <v>40.54</v>
      </c>
      <c r="F6784" s="42">
        <v>0</v>
      </c>
    </row>
    <row r="6785" spans="1:6" ht="26.25">
      <c r="A6785" s="41" t="s">
        <v>24308</v>
      </c>
      <c r="B6785" s="2">
        <v>92319</v>
      </c>
      <c r="C6785" s="150" t="s">
        <v>24495</v>
      </c>
      <c r="D6785" s="2" t="s">
        <v>35</v>
      </c>
      <c r="E6785" s="34">
        <v>48.1</v>
      </c>
      <c r="F6785" s="42">
        <v>0</v>
      </c>
    </row>
    <row r="6786" spans="1:6" ht="26.25">
      <c r="A6786" s="41" t="s">
        <v>24308</v>
      </c>
      <c r="B6786" s="2">
        <v>92334</v>
      </c>
      <c r="C6786" s="150" t="s">
        <v>24496</v>
      </c>
      <c r="D6786" s="2" t="s">
        <v>35</v>
      </c>
      <c r="E6786" s="34">
        <v>58.87</v>
      </c>
      <c r="F6786" s="42">
        <v>0</v>
      </c>
    </row>
    <row r="6787" spans="1:6" ht="26.25">
      <c r="A6787" s="41" t="s">
        <v>24308</v>
      </c>
      <c r="B6787" s="2">
        <v>92301</v>
      </c>
      <c r="C6787" s="150" t="s">
        <v>24497</v>
      </c>
      <c r="D6787" s="2" t="s">
        <v>35</v>
      </c>
      <c r="E6787" s="34">
        <v>78.09</v>
      </c>
      <c r="F6787" s="42">
        <v>0</v>
      </c>
    </row>
    <row r="6788" spans="1:6" ht="26.25">
      <c r="A6788" s="41" t="s">
        <v>24308</v>
      </c>
      <c r="B6788" s="2">
        <v>92302</v>
      </c>
      <c r="C6788" s="150" t="s">
        <v>24498</v>
      </c>
      <c r="D6788" s="2" t="s">
        <v>35</v>
      </c>
      <c r="E6788" s="34">
        <v>102.74</v>
      </c>
      <c r="F6788" s="42">
        <v>0</v>
      </c>
    </row>
    <row r="6789" spans="1:6" ht="26.25">
      <c r="A6789" s="41" t="s">
        <v>24308</v>
      </c>
      <c r="B6789" s="2">
        <v>92303</v>
      </c>
      <c r="C6789" s="150" t="s">
        <v>24499</v>
      </c>
      <c r="D6789" s="2" t="s">
        <v>35</v>
      </c>
      <c r="E6789" s="34">
        <v>186.1</v>
      </c>
      <c r="F6789" s="42">
        <v>0</v>
      </c>
    </row>
    <row r="6790" spans="1:6" ht="26.25">
      <c r="A6790" s="41" t="s">
        <v>24308</v>
      </c>
      <c r="B6790" s="2">
        <v>92304</v>
      </c>
      <c r="C6790" s="150" t="s">
        <v>24500</v>
      </c>
      <c r="D6790" s="2" t="s">
        <v>35</v>
      </c>
      <c r="E6790" s="34">
        <v>475.04</v>
      </c>
      <c r="F6790" s="42">
        <v>0</v>
      </c>
    </row>
    <row r="6791" spans="1:6" ht="26.25">
      <c r="A6791" s="41" t="s">
        <v>24308</v>
      </c>
      <c r="B6791" s="2">
        <v>103835</v>
      </c>
      <c r="C6791" s="150" t="s">
        <v>24501</v>
      </c>
      <c r="D6791" s="2" t="s">
        <v>38</v>
      </c>
      <c r="E6791" s="34">
        <v>72.84</v>
      </c>
      <c r="F6791" s="42">
        <v>0</v>
      </c>
    </row>
    <row r="6792" spans="1:6" ht="39">
      <c r="A6792" s="41" t="s">
        <v>24308</v>
      </c>
      <c r="B6792" s="2">
        <v>92308</v>
      </c>
      <c r="C6792" s="150" t="s">
        <v>24502</v>
      </c>
      <c r="D6792" s="2" t="s">
        <v>38</v>
      </c>
      <c r="E6792" s="34">
        <v>59.17</v>
      </c>
      <c r="F6792" s="42">
        <v>0</v>
      </c>
    </row>
    <row r="6793" spans="1:6" ht="39">
      <c r="A6793" s="41" t="s">
        <v>24308</v>
      </c>
      <c r="B6793" s="2">
        <v>103871</v>
      </c>
      <c r="C6793" s="150" t="s">
        <v>24503</v>
      </c>
      <c r="D6793" s="2" t="s">
        <v>38</v>
      </c>
      <c r="E6793" s="34">
        <v>72.75</v>
      </c>
      <c r="F6793" s="42">
        <v>0</v>
      </c>
    </row>
    <row r="6794" spans="1:6" ht="39">
      <c r="A6794" s="41" t="s">
        <v>24308</v>
      </c>
      <c r="B6794" s="2">
        <v>92323</v>
      </c>
      <c r="C6794" s="150" t="s">
        <v>24504</v>
      </c>
      <c r="D6794" s="2" t="s">
        <v>38</v>
      </c>
      <c r="E6794" s="34">
        <v>72</v>
      </c>
      <c r="F6794" s="42">
        <v>0</v>
      </c>
    </row>
    <row r="6795" spans="1:6" ht="39">
      <c r="A6795" s="41" t="s">
        <v>24308</v>
      </c>
      <c r="B6795" s="2">
        <v>92305</v>
      </c>
      <c r="C6795" s="150" t="s">
        <v>24505</v>
      </c>
      <c r="D6795" s="2" t="s">
        <v>38</v>
      </c>
      <c r="E6795" s="34">
        <v>43.26</v>
      </c>
      <c r="F6795" s="42">
        <v>0</v>
      </c>
    </row>
    <row r="6796" spans="1:6" ht="39">
      <c r="A6796" s="41" t="s">
        <v>24308</v>
      </c>
      <c r="B6796" s="2">
        <v>103868</v>
      </c>
      <c r="C6796" s="150" t="s">
        <v>24506</v>
      </c>
      <c r="D6796" s="2" t="s">
        <v>38</v>
      </c>
      <c r="E6796" s="34">
        <v>61.06</v>
      </c>
      <c r="F6796" s="42">
        <v>0</v>
      </c>
    </row>
    <row r="6797" spans="1:6" ht="39">
      <c r="A6797" s="41" t="s">
        <v>24308</v>
      </c>
      <c r="B6797" s="2">
        <v>103802</v>
      </c>
      <c r="C6797" s="150" t="s">
        <v>24507</v>
      </c>
      <c r="D6797" s="2" t="s">
        <v>38</v>
      </c>
      <c r="E6797" s="34">
        <v>46.49</v>
      </c>
      <c r="F6797" s="42">
        <v>0</v>
      </c>
    </row>
    <row r="6798" spans="1:6" ht="39">
      <c r="A6798" s="41" t="s">
        <v>24308</v>
      </c>
      <c r="B6798" s="2">
        <v>92320</v>
      </c>
      <c r="C6798" s="150" t="s">
        <v>24508</v>
      </c>
      <c r="D6798" s="2" t="s">
        <v>38</v>
      </c>
      <c r="E6798" s="34">
        <v>60.14</v>
      </c>
      <c r="F6798" s="42">
        <v>0</v>
      </c>
    </row>
    <row r="6799" spans="1:6" ht="26.25">
      <c r="A6799" s="41" t="s">
        <v>24308</v>
      </c>
      <c r="B6799" s="2">
        <v>97335</v>
      </c>
      <c r="C6799" s="150" t="s">
        <v>24509</v>
      </c>
      <c r="D6799" s="2" t="s">
        <v>38</v>
      </c>
      <c r="E6799" s="34">
        <v>86.79</v>
      </c>
      <c r="F6799" s="42">
        <v>0</v>
      </c>
    </row>
    <row r="6800" spans="1:6" ht="26.25">
      <c r="A6800" s="41" t="s">
        <v>24308</v>
      </c>
      <c r="B6800" s="2">
        <v>103836</v>
      </c>
      <c r="C6800" s="150" t="s">
        <v>24510</v>
      </c>
      <c r="D6800" s="2" t="s">
        <v>38</v>
      </c>
      <c r="E6800" s="34">
        <v>111.83</v>
      </c>
      <c r="F6800" s="42">
        <v>0</v>
      </c>
    </row>
    <row r="6801" spans="1:6" ht="26.25">
      <c r="A6801" s="41" t="s">
        <v>24308</v>
      </c>
      <c r="B6801" s="2">
        <v>92281</v>
      </c>
      <c r="C6801" s="150" t="s">
        <v>24511</v>
      </c>
      <c r="D6801" s="2" t="s">
        <v>38</v>
      </c>
      <c r="E6801" s="34">
        <v>113.07</v>
      </c>
      <c r="F6801" s="42">
        <v>0</v>
      </c>
    </row>
    <row r="6802" spans="1:6" ht="39">
      <c r="A6802" s="41" t="s">
        <v>24308</v>
      </c>
      <c r="B6802" s="2">
        <v>92309</v>
      </c>
      <c r="C6802" s="150" t="s">
        <v>24512</v>
      </c>
      <c r="D6802" s="2" t="s">
        <v>38</v>
      </c>
      <c r="E6802" s="34">
        <v>125.39</v>
      </c>
      <c r="F6802" s="42">
        <v>0</v>
      </c>
    </row>
    <row r="6803" spans="1:6" ht="39">
      <c r="A6803" s="41" t="s">
        <v>24308</v>
      </c>
      <c r="B6803" s="2">
        <v>103872</v>
      </c>
      <c r="C6803" s="150" t="s">
        <v>24513</v>
      </c>
      <c r="D6803" s="2" t="s">
        <v>38</v>
      </c>
      <c r="E6803" s="34">
        <v>142.46</v>
      </c>
      <c r="F6803" s="42">
        <v>0</v>
      </c>
    </row>
    <row r="6804" spans="1:6" ht="39">
      <c r="A6804" s="41" t="s">
        <v>24308</v>
      </c>
      <c r="B6804" s="2">
        <v>92324</v>
      </c>
      <c r="C6804" s="150" t="s">
        <v>24514</v>
      </c>
      <c r="D6804" s="2" t="s">
        <v>38</v>
      </c>
      <c r="E6804" s="34">
        <v>150.41</v>
      </c>
      <c r="F6804" s="42">
        <v>0</v>
      </c>
    </row>
    <row r="6805" spans="1:6" ht="26.25">
      <c r="A6805" s="41" t="s">
        <v>24308</v>
      </c>
      <c r="B6805" s="2">
        <v>92275</v>
      </c>
      <c r="C6805" s="150" t="s">
        <v>24515</v>
      </c>
      <c r="D6805" s="2" t="s">
        <v>38</v>
      </c>
      <c r="E6805" s="34">
        <v>60.6</v>
      </c>
      <c r="F6805" s="42">
        <v>0</v>
      </c>
    </row>
    <row r="6806" spans="1:6" ht="39">
      <c r="A6806" s="41" t="s">
        <v>24308</v>
      </c>
      <c r="B6806" s="2">
        <v>92306</v>
      </c>
      <c r="C6806" s="150" t="s">
        <v>24516</v>
      </c>
      <c r="D6806" s="2" t="s">
        <v>38</v>
      </c>
      <c r="E6806" s="34">
        <v>68.819999999999993</v>
      </c>
      <c r="F6806" s="42">
        <v>0</v>
      </c>
    </row>
    <row r="6807" spans="1:6" ht="39">
      <c r="A6807" s="41" t="s">
        <v>24308</v>
      </c>
      <c r="B6807" s="2">
        <v>103869</v>
      </c>
      <c r="C6807" s="150" t="s">
        <v>24517</v>
      </c>
      <c r="D6807" s="2" t="s">
        <v>38</v>
      </c>
      <c r="E6807" s="34">
        <v>90.11</v>
      </c>
      <c r="F6807" s="42">
        <v>0</v>
      </c>
    </row>
    <row r="6808" spans="1:6" ht="39">
      <c r="A6808" s="41" t="s">
        <v>24308</v>
      </c>
      <c r="B6808" s="2">
        <v>103803</v>
      </c>
      <c r="C6808" s="150" t="s">
        <v>24518</v>
      </c>
      <c r="D6808" s="2" t="s">
        <v>38</v>
      </c>
      <c r="E6808" s="34">
        <v>79.91</v>
      </c>
      <c r="F6808" s="42">
        <v>0</v>
      </c>
    </row>
    <row r="6809" spans="1:6" ht="39">
      <c r="A6809" s="41" t="s">
        <v>24308</v>
      </c>
      <c r="B6809" s="2">
        <v>92321</v>
      </c>
      <c r="C6809" s="150" t="s">
        <v>24519</v>
      </c>
      <c r="D6809" s="2" t="s">
        <v>38</v>
      </c>
      <c r="E6809" s="34">
        <v>97.89</v>
      </c>
      <c r="F6809" s="42">
        <v>0</v>
      </c>
    </row>
    <row r="6810" spans="1:6" ht="26.25">
      <c r="A6810" s="41" t="s">
        <v>24308</v>
      </c>
      <c r="B6810" s="2">
        <v>97336</v>
      </c>
      <c r="C6810" s="150" t="s">
        <v>24520</v>
      </c>
      <c r="D6810" s="2" t="s">
        <v>38</v>
      </c>
      <c r="E6810" s="34">
        <v>110.48</v>
      </c>
      <c r="F6810" s="42">
        <v>0</v>
      </c>
    </row>
    <row r="6811" spans="1:6" ht="26.25">
      <c r="A6811" s="41" t="s">
        <v>24308</v>
      </c>
      <c r="B6811" s="2">
        <v>103837</v>
      </c>
      <c r="C6811" s="150" t="s">
        <v>24521</v>
      </c>
      <c r="D6811" s="2" t="s">
        <v>38</v>
      </c>
      <c r="E6811" s="34">
        <v>140.63</v>
      </c>
      <c r="F6811" s="42">
        <v>0</v>
      </c>
    </row>
    <row r="6812" spans="1:6" ht="26.25">
      <c r="A6812" s="41" t="s">
        <v>24308</v>
      </c>
      <c r="B6812" s="2">
        <v>92282</v>
      </c>
      <c r="C6812" s="150" t="s">
        <v>24522</v>
      </c>
      <c r="D6812" s="2" t="s">
        <v>38</v>
      </c>
      <c r="E6812" s="34">
        <v>131.55000000000001</v>
      </c>
      <c r="F6812" s="42">
        <v>0</v>
      </c>
    </row>
    <row r="6813" spans="1:6" ht="39">
      <c r="A6813" s="41" t="s">
        <v>24308</v>
      </c>
      <c r="B6813" s="2">
        <v>92310</v>
      </c>
      <c r="C6813" s="150" t="s">
        <v>24523</v>
      </c>
      <c r="D6813" s="2" t="s">
        <v>38</v>
      </c>
      <c r="E6813" s="34">
        <v>144.24</v>
      </c>
      <c r="F6813" s="42">
        <v>0</v>
      </c>
    </row>
    <row r="6814" spans="1:6" ht="39">
      <c r="A6814" s="41" t="s">
        <v>24308</v>
      </c>
      <c r="B6814" s="2">
        <v>103873</v>
      </c>
      <c r="C6814" s="150" t="s">
        <v>24524</v>
      </c>
      <c r="D6814" s="2" t="s">
        <v>38</v>
      </c>
      <c r="E6814" s="34">
        <v>164.3</v>
      </c>
      <c r="F6814" s="42">
        <v>0</v>
      </c>
    </row>
    <row r="6815" spans="1:6" ht="39">
      <c r="A6815" s="41" t="s">
        <v>24308</v>
      </c>
      <c r="B6815" s="2">
        <v>92325</v>
      </c>
      <c r="C6815" s="150" t="s">
        <v>24525</v>
      </c>
      <c r="D6815" s="2" t="s">
        <v>38</v>
      </c>
      <c r="E6815" s="34">
        <v>179.72</v>
      </c>
      <c r="F6815" s="42">
        <v>0</v>
      </c>
    </row>
    <row r="6816" spans="1:6" ht="26.25">
      <c r="A6816" s="41" t="s">
        <v>24308</v>
      </c>
      <c r="B6816" s="2">
        <v>92276</v>
      </c>
      <c r="C6816" s="150" t="s">
        <v>24526</v>
      </c>
      <c r="D6816" s="2" t="s">
        <v>38</v>
      </c>
      <c r="E6816" s="34">
        <v>76.98</v>
      </c>
      <c r="F6816" s="42">
        <v>0</v>
      </c>
    </row>
    <row r="6817" spans="1:6" ht="39">
      <c r="A6817" s="41" t="s">
        <v>24308</v>
      </c>
      <c r="B6817" s="2">
        <v>92307</v>
      </c>
      <c r="C6817" s="150" t="s">
        <v>24527</v>
      </c>
      <c r="D6817" s="2" t="s">
        <v>38</v>
      </c>
      <c r="E6817" s="34">
        <v>85.57</v>
      </c>
      <c r="F6817" s="42">
        <v>0</v>
      </c>
    </row>
    <row r="6818" spans="1:6" ht="39">
      <c r="A6818" s="41" t="s">
        <v>24308</v>
      </c>
      <c r="B6818" s="2">
        <v>103870</v>
      </c>
      <c r="C6818" s="150" t="s">
        <v>24528</v>
      </c>
      <c r="D6818" s="2" t="s">
        <v>38</v>
      </c>
      <c r="E6818" s="34">
        <v>109.86</v>
      </c>
      <c r="F6818" s="42">
        <v>0</v>
      </c>
    </row>
    <row r="6819" spans="1:6" ht="39">
      <c r="A6819" s="41" t="s">
        <v>24308</v>
      </c>
      <c r="B6819" s="2">
        <v>103804</v>
      </c>
      <c r="C6819" s="150" t="s">
        <v>24529</v>
      </c>
      <c r="D6819" s="2" t="s">
        <v>38</v>
      </c>
      <c r="E6819" s="34">
        <v>95.36</v>
      </c>
      <c r="F6819" s="42">
        <v>0</v>
      </c>
    </row>
    <row r="6820" spans="1:6" ht="39">
      <c r="A6820" s="41" t="s">
        <v>24308</v>
      </c>
      <c r="B6820" s="2">
        <v>92322</v>
      </c>
      <c r="C6820" s="150" t="s">
        <v>24530</v>
      </c>
      <c r="D6820" s="2" t="s">
        <v>38</v>
      </c>
      <c r="E6820" s="34">
        <v>125.1</v>
      </c>
      <c r="F6820" s="42">
        <v>0</v>
      </c>
    </row>
    <row r="6821" spans="1:6" ht="26.25">
      <c r="A6821" s="41" t="s">
        <v>24308</v>
      </c>
      <c r="B6821" s="2">
        <v>97337</v>
      </c>
      <c r="C6821" s="150" t="s">
        <v>24531</v>
      </c>
      <c r="D6821" s="2" t="s">
        <v>38</v>
      </c>
      <c r="E6821" s="34">
        <v>165.84</v>
      </c>
      <c r="F6821" s="42">
        <v>0</v>
      </c>
    </row>
    <row r="6822" spans="1:6" ht="26.25">
      <c r="A6822" s="41" t="s">
        <v>24308</v>
      </c>
      <c r="B6822" s="2">
        <v>92283</v>
      </c>
      <c r="C6822" s="150" t="s">
        <v>24532</v>
      </c>
      <c r="D6822" s="2" t="s">
        <v>38</v>
      </c>
      <c r="E6822" s="34">
        <v>179.74</v>
      </c>
      <c r="F6822" s="42">
        <v>0</v>
      </c>
    </row>
    <row r="6823" spans="1:6" ht="26.25">
      <c r="A6823" s="41" t="s">
        <v>24308</v>
      </c>
      <c r="B6823" s="2">
        <v>92277</v>
      </c>
      <c r="C6823" s="150" t="s">
        <v>24533</v>
      </c>
      <c r="D6823" s="2" t="s">
        <v>38</v>
      </c>
      <c r="E6823" s="34">
        <v>111</v>
      </c>
      <c r="F6823" s="42">
        <v>0</v>
      </c>
    </row>
    <row r="6824" spans="1:6" ht="26.25">
      <c r="A6824" s="41" t="s">
        <v>24308</v>
      </c>
      <c r="B6824" s="2">
        <v>97338</v>
      </c>
      <c r="C6824" s="150" t="s">
        <v>24534</v>
      </c>
      <c r="D6824" s="2" t="s">
        <v>38</v>
      </c>
      <c r="E6824" s="34">
        <v>199.55</v>
      </c>
      <c r="F6824" s="42">
        <v>0</v>
      </c>
    </row>
    <row r="6825" spans="1:6" ht="26.25">
      <c r="A6825" s="41" t="s">
        <v>24308</v>
      </c>
      <c r="B6825" s="2">
        <v>92284</v>
      </c>
      <c r="C6825" s="150" t="s">
        <v>24535</v>
      </c>
      <c r="D6825" s="2" t="s">
        <v>38</v>
      </c>
      <c r="E6825" s="34">
        <v>227.41</v>
      </c>
      <c r="F6825" s="42">
        <v>0</v>
      </c>
    </row>
    <row r="6826" spans="1:6" ht="26.25">
      <c r="A6826" s="41" t="s">
        <v>24308</v>
      </c>
      <c r="B6826" s="2">
        <v>92278</v>
      </c>
      <c r="C6826" s="150" t="s">
        <v>24536</v>
      </c>
      <c r="D6826" s="2" t="s">
        <v>38</v>
      </c>
      <c r="E6826" s="34">
        <v>149.16</v>
      </c>
      <c r="F6826" s="42">
        <v>0</v>
      </c>
    </row>
    <row r="6827" spans="1:6" ht="26.25">
      <c r="A6827" s="41" t="s">
        <v>24308</v>
      </c>
      <c r="B6827" s="2">
        <v>97339</v>
      </c>
      <c r="C6827" s="150" t="s">
        <v>24537</v>
      </c>
      <c r="D6827" s="2" t="s">
        <v>38</v>
      </c>
      <c r="E6827" s="34">
        <v>215.34</v>
      </c>
      <c r="F6827" s="42">
        <v>0</v>
      </c>
    </row>
    <row r="6828" spans="1:6" ht="26.25">
      <c r="A6828" s="41" t="s">
        <v>24308</v>
      </c>
      <c r="B6828" s="2">
        <v>92285</v>
      </c>
      <c r="C6828" s="150" t="s">
        <v>24538</v>
      </c>
      <c r="D6828" s="2" t="s">
        <v>38</v>
      </c>
      <c r="E6828" s="34">
        <v>308.7</v>
      </c>
      <c r="F6828" s="42">
        <v>0</v>
      </c>
    </row>
    <row r="6829" spans="1:6" ht="26.25">
      <c r="A6829" s="41" t="s">
        <v>24308</v>
      </c>
      <c r="B6829" s="2">
        <v>92279</v>
      </c>
      <c r="C6829" s="150" t="s">
        <v>24539</v>
      </c>
      <c r="D6829" s="2" t="s">
        <v>38</v>
      </c>
      <c r="E6829" s="34">
        <v>215.34</v>
      </c>
      <c r="F6829" s="42">
        <v>0</v>
      </c>
    </row>
    <row r="6830" spans="1:6" ht="26.25">
      <c r="A6830" s="41" t="s">
        <v>24308</v>
      </c>
      <c r="B6830" s="2">
        <v>97340</v>
      </c>
      <c r="C6830" s="150" t="s">
        <v>24540</v>
      </c>
      <c r="D6830" s="2" t="s">
        <v>38</v>
      </c>
      <c r="E6830" s="34">
        <v>217.2</v>
      </c>
      <c r="F6830" s="42">
        <v>0</v>
      </c>
    </row>
    <row r="6831" spans="1:6" ht="26.25">
      <c r="A6831" s="41" t="s">
        <v>24308</v>
      </c>
      <c r="B6831" s="2">
        <v>92286</v>
      </c>
      <c r="C6831" s="150" t="s">
        <v>24541</v>
      </c>
      <c r="D6831" s="2" t="s">
        <v>38</v>
      </c>
      <c r="E6831" s="34">
        <v>396.55</v>
      </c>
      <c r="F6831" s="42">
        <v>0</v>
      </c>
    </row>
    <row r="6832" spans="1:6" ht="26.25">
      <c r="A6832" s="41" t="s">
        <v>24308</v>
      </c>
      <c r="B6832" s="2">
        <v>92280</v>
      </c>
      <c r="C6832" s="150" t="s">
        <v>24542</v>
      </c>
      <c r="D6832" s="2" t="s">
        <v>38</v>
      </c>
      <c r="E6832" s="34">
        <v>301.91000000000003</v>
      </c>
      <c r="F6832" s="42">
        <v>0</v>
      </c>
    </row>
    <row r="6833" spans="1:6" ht="26.25">
      <c r="A6833" s="41" t="s">
        <v>24308</v>
      </c>
      <c r="B6833" s="2">
        <v>103901</v>
      </c>
      <c r="C6833" s="150" t="s">
        <v>24543</v>
      </c>
      <c r="D6833" s="2" t="s">
        <v>35</v>
      </c>
      <c r="E6833" s="34">
        <v>32.78</v>
      </c>
      <c r="F6833" s="42">
        <v>0</v>
      </c>
    </row>
    <row r="6834" spans="1:6" ht="26.25">
      <c r="A6834" s="41" t="s">
        <v>24308</v>
      </c>
      <c r="B6834" s="2">
        <v>103832</v>
      </c>
      <c r="C6834" s="150" t="s">
        <v>24544</v>
      </c>
      <c r="D6834" s="2" t="s">
        <v>35</v>
      </c>
      <c r="E6834" s="34">
        <v>32.65</v>
      </c>
      <c r="F6834" s="42">
        <v>0</v>
      </c>
    </row>
    <row r="6835" spans="1:6" ht="26.25">
      <c r="A6835" s="41" t="s">
        <v>24308</v>
      </c>
      <c r="B6835" s="2">
        <v>103865</v>
      </c>
      <c r="C6835" s="150" t="s">
        <v>24545</v>
      </c>
      <c r="D6835" s="2" t="s">
        <v>35</v>
      </c>
      <c r="E6835" s="34">
        <v>31.25</v>
      </c>
      <c r="F6835" s="42">
        <v>0</v>
      </c>
    </row>
    <row r="6836" spans="1:6" ht="26.25">
      <c r="A6836" s="41" t="s">
        <v>24308</v>
      </c>
      <c r="B6836" s="2">
        <v>103902</v>
      </c>
      <c r="C6836" s="150" t="s">
        <v>24546</v>
      </c>
      <c r="D6836" s="2" t="s">
        <v>35</v>
      </c>
      <c r="E6836" s="34">
        <v>46.55</v>
      </c>
      <c r="F6836" s="42">
        <v>0</v>
      </c>
    </row>
    <row r="6837" spans="1:6" ht="26.25">
      <c r="A6837" s="41" t="s">
        <v>24308</v>
      </c>
      <c r="B6837" s="2">
        <v>103866</v>
      </c>
      <c r="C6837" s="150" t="s">
        <v>24547</v>
      </c>
      <c r="D6837" s="2" t="s">
        <v>35</v>
      </c>
      <c r="E6837" s="34">
        <v>48.13</v>
      </c>
      <c r="F6837" s="42">
        <v>0</v>
      </c>
    </row>
    <row r="6838" spans="1:6" ht="26.25">
      <c r="A6838" s="41" t="s">
        <v>24308</v>
      </c>
      <c r="B6838" s="2">
        <v>103903</v>
      </c>
      <c r="C6838" s="150" t="s">
        <v>24548</v>
      </c>
      <c r="D6838" s="2" t="s">
        <v>35</v>
      </c>
      <c r="E6838" s="34">
        <v>61.3</v>
      </c>
      <c r="F6838" s="42">
        <v>0</v>
      </c>
    </row>
    <row r="6839" spans="1:6" ht="26.25">
      <c r="A6839" s="41" t="s">
        <v>24308</v>
      </c>
      <c r="B6839" s="2">
        <v>103834</v>
      </c>
      <c r="C6839" s="150" t="s">
        <v>24549</v>
      </c>
      <c r="D6839" s="2" t="s">
        <v>35</v>
      </c>
      <c r="E6839" s="34">
        <v>84.73</v>
      </c>
      <c r="F6839" s="42">
        <v>0</v>
      </c>
    </row>
    <row r="6840" spans="1:6" ht="26.25">
      <c r="A6840" s="41" t="s">
        <v>24308</v>
      </c>
      <c r="B6840" s="2">
        <v>103867</v>
      </c>
      <c r="C6840" s="150" t="s">
        <v>24550</v>
      </c>
      <c r="D6840" s="2" t="s">
        <v>35</v>
      </c>
      <c r="E6840" s="34">
        <v>65.56</v>
      </c>
      <c r="F6840" s="42">
        <v>0</v>
      </c>
    </row>
    <row r="6841" spans="1:6" ht="26.25">
      <c r="A6841" s="41" t="s">
        <v>24551</v>
      </c>
      <c r="B6841" s="2">
        <v>105113</v>
      </c>
      <c r="C6841" s="150" t="s">
        <v>24552</v>
      </c>
      <c r="D6841" s="2" t="s">
        <v>35</v>
      </c>
      <c r="E6841" s="34">
        <v>8152.9</v>
      </c>
      <c r="F6841" s="42">
        <v>0</v>
      </c>
    </row>
    <row r="6842" spans="1:6" ht="26.25">
      <c r="A6842" s="41" t="s">
        <v>24551</v>
      </c>
      <c r="B6842" s="2">
        <v>98461</v>
      </c>
      <c r="C6842" s="150" t="s">
        <v>24553</v>
      </c>
      <c r="D6842" s="2" t="s">
        <v>35</v>
      </c>
      <c r="E6842" s="34">
        <v>6177.97</v>
      </c>
      <c r="F6842" s="42">
        <v>0</v>
      </c>
    </row>
    <row r="6843" spans="1:6" ht="26.25">
      <c r="A6843" s="41" t="s">
        <v>24551</v>
      </c>
      <c r="B6843" s="2">
        <v>98462</v>
      </c>
      <c r="C6843" s="150" t="s">
        <v>24554</v>
      </c>
      <c r="D6843" s="2" t="s">
        <v>35</v>
      </c>
      <c r="E6843" s="34">
        <v>10515.85</v>
      </c>
      <c r="F6843" s="42">
        <v>0</v>
      </c>
    </row>
    <row r="6844" spans="1:6">
      <c r="A6844" s="41" t="s">
        <v>24551</v>
      </c>
      <c r="B6844" s="2">
        <v>105130</v>
      </c>
      <c r="C6844" s="150" t="s">
        <v>24555</v>
      </c>
      <c r="D6844" s="2" t="s">
        <v>38</v>
      </c>
      <c r="E6844" s="34">
        <v>33.57</v>
      </c>
      <c r="F6844" s="42">
        <v>0</v>
      </c>
    </row>
    <row r="6845" spans="1:6">
      <c r="A6845" s="41" t="s">
        <v>24551</v>
      </c>
      <c r="B6845" s="2">
        <v>105114</v>
      </c>
      <c r="C6845" s="150" t="s">
        <v>24556</v>
      </c>
      <c r="D6845" s="2" t="s">
        <v>36</v>
      </c>
      <c r="E6845" s="34">
        <v>2008.53</v>
      </c>
      <c r="F6845" s="42">
        <v>0</v>
      </c>
    </row>
    <row r="6846" spans="1:6">
      <c r="A6846" s="41" t="s">
        <v>24551</v>
      </c>
      <c r="B6846" s="2">
        <v>105129</v>
      </c>
      <c r="C6846" s="150" t="s">
        <v>24557</v>
      </c>
      <c r="D6846" s="2" t="s">
        <v>35</v>
      </c>
      <c r="E6846" s="34">
        <v>0</v>
      </c>
      <c r="F6846" s="42"/>
    </row>
    <row r="6847" spans="1:6">
      <c r="A6847" s="41" t="s">
        <v>24551</v>
      </c>
      <c r="B6847" s="2">
        <v>105127</v>
      </c>
      <c r="C6847" s="150" t="s">
        <v>24558</v>
      </c>
      <c r="D6847" s="2" t="s">
        <v>38</v>
      </c>
      <c r="E6847" s="34">
        <v>28.74</v>
      </c>
      <c r="F6847" s="42">
        <v>0</v>
      </c>
    </row>
    <row r="6848" spans="1:6">
      <c r="A6848" s="41" t="s">
        <v>24551</v>
      </c>
      <c r="B6848" s="2">
        <v>105128</v>
      </c>
      <c r="C6848" s="150" t="s">
        <v>24559</v>
      </c>
      <c r="D6848" s="2" t="s">
        <v>38</v>
      </c>
      <c r="E6848" s="34">
        <v>98.16</v>
      </c>
      <c r="F6848" s="42">
        <v>0</v>
      </c>
    </row>
    <row r="6849" spans="1:6">
      <c r="A6849" s="41" t="s">
        <v>24551</v>
      </c>
      <c r="B6849" s="2">
        <v>105126</v>
      </c>
      <c r="C6849" s="150" t="s">
        <v>24560</v>
      </c>
      <c r="D6849" s="2" t="s">
        <v>38</v>
      </c>
      <c r="E6849" s="34">
        <v>32.32</v>
      </c>
      <c r="F6849" s="42">
        <v>0</v>
      </c>
    </row>
    <row r="6850" spans="1:6" ht="26.25">
      <c r="A6850" s="41" t="s">
        <v>24551</v>
      </c>
      <c r="B6850" s="2">
        <v>105116</v>
      </c>
      <c r="C6850" s="150" t="s">
        <v>24561</v>
      </c>
      <c r="D6850" s="2" t="s">
        <v>35</v>
      </c>
      <c r="E6850" s="34">
        <v>15.38</v>
      </c>
      <c r="F6850" s="42">
        <v>0</v>
      </c>
    </row>
    <row r="6851" spans="1:6" ht="26.25">
      <c r="A6851" s="41" t="s">
        <v>24551</v>
      </c>
      <c r="B6851" s="2">
        <v>105115</v>
      </c>
      <c r="C6851" s="150" t="s">
        <v>24562</v>
      </c>
      <c r="D6851" s="2" t="s">
        <v>35</v>
      </c>
      <c r="E6851" s="34">
        <v>148.47</v>
      </c>
      <c r="F6851" s="42">
        <v>0</v>
      </c>
    </row>
    <row r="6852" spans="1:6" ht="39">
      <c r="A6852" s="41" t="s">
        <v>24551</v>
      </c>
      <c r="B6852" s="2">
        <v>98453</v>
      </c>
      <c r="C6852" s="150" t="s">
        <v>24563</v>
      </c>
      <c r="D6852" s="2" t="s">
        <v>34</v>
      </c>
      <c r="E6852" s="34">
        <v>158.18</v>
      </c>
      <c r="F6852" s="42">
        <v>0</v>
      </c>
    </row>
    <row r="6853" spans="1:6" ht="26.25">
      <c r="A6853" s="41" t="s">
        <v>24551</v>
      </c>
      <c r="B6853" s="2">
        <v>98454</v>
      </c>
      <c r="C6853" s="150" t="s">
        <v>24564</v>
      </c>
      <c r="D6853" s="2" t="s">
        <v>34</v>
      </c>
      <c r="E6853" s="34">
        <v>204.48</v>
      </c>
      <c r="F6853" s="42">
        <v>0</v>
      </c>
    </row>
    <row r="6854" spans="1:6" ht="26.25">
      <c r="A6854" s="41" t="s">
        <v>24551</v>
      </c>
      <c r="B6854" s="2">
        <v>98449</v>
      </c>
      <c r="C6854" s="150" t="s">
        <v>24565</v>
      </c>
      <c r="D6854" s="2" t="s">
        <v>34</v>
      </c>
      <c r="E6854" s="34">
        <v>133.93</v>
      </c>
      <c r="F6854" s="42">
        <v>0</v>
      </c>
    </row>
    <row r="6855" spans="1:6" ht="26.25">
      <c r="A6855" s="41" t="s">
        <v>24551</v>
      </c>
      <c r="B6855" s="2">
        <v>98455</v>
      </c>
      <c r="C6855" s="150" t="s">
        <v>24566</v>
      </c>
      <c r="D6855" s="2" t="s">
        <v>34</v>
      </c>
      <c r="E6855" s="34">
        <v>123.23</v>
      </c>
      <c r="F6855" s="42">
        <v>0</v>
      </c>
    </row>
    <row r="6856" spans="1:6" ht="26.25">
      <c r="A6856" s="41" t="s">
        <v>24551</v>
      </c>
      <c r="B6856" s="2">
        <v>98456</v>
      </c>
      <c r="C6856" s="150" t="s">
        <v>24567</v>
      </c>
      <c r="D6856" s="2" t="s">
        <v>34</v>
      </c>
      <c r="E6856" s="34">
        <v>162.06</v>
      </c>
      <c r="F6856" s="42">
        <v>0</v>
      </c>
    </row>
    <row r="6857" spans="1:6" ht="26.25">
      <c r="A6857" s="41" t="s">
        <v>24551</v>
      </c>
      <c r="B6857" s="2">
        <v>98451</v>
      </c>
      <c r="C6857" s="150" t="s">
        <v>24568</v>
      </c>
      <c r="D6857" s="2" t="s">
        <v>34</v>
      </c>
      <c r="E6857" s="34">
        <v>104.33</v>
      </c>
      <c r="F6857" s="42">
        <v>0</v>
      </c>
    </row>
    <row r="6858" spans="1:6" ht="26.25">
      <c r="A6858" s="41" t="s">
        <v>24551</v>
      </c>
      <c r="B6858" s="2">
        <v>98445</v>
      </c>
      <c r="C6858" s="150" t="s">
        <v>24569</v>
      </c>
      <c r="D6858" s="2" t="s">
        <v>34</v>
      </c>
      <c r="E6858" s="34">
        <v>118.96</v>
      </c>
      <c r="F6858" s="42">
        <v>0</v>
      </c>
    </row>
    <row r="6859" spans="1:6" ht="26.25">
      <c r="A6859" s="41" t="s">
        <v>24551</v>
      </c>
      <c r="B6859" s="2">
        <v>98446</v>
      </c>
      <c r="C6859" s="150" t="s">
        <v>24570</v>
      </c>
      <c r="D6859" s="2" t="s">
        <v>34</v>
      </c>
      <c r="E6859" s="34">
        <v>155.41999999999999</v>
      </c>
      <c r="F6859" s="42">
        <v>0</v>
      </c>
    </row>
    <row r="6860" spans="1:6" ht="26.25">
      <c r="A6860" s="41" t="s">
        <v>24551</v>
      </c>
      <c r="B6860" s="2">
        <v>98441</v>
      </c>
      <c r="C6860" s="150" t="s">
        <v>24571</v>
      </c>
      <c r="D6860" s="2" t="s">
        <v>34</v>
      </c>
      <c r="E6860" s="34">
        <v>99.8</v>
      </c>
      <c r="F6860" s="42">
        <v>0</v>
      </c>
    </row>
    <row r="6861" spans="1:6" ht="26.25">
      <c r="A6861" s="41" t="s">
        <v>24551</v>
      </c>
      <c r="B6861" s="2">
        <v>98447</v>
      </c>
      <c r="C6861" s="150" t="s">
        <v>24572</v>
      </c>
      <c r="D6861" s="2" t="s">
        <v>34</v>
      </c>
      <c r="E6861" s="34">
        <v>88.74</v>
      </c>
      <c r="F6861" s="42">
        <v>0</v>
      </c>
    </row>
    <row r="6862" spans="1:6" ht="26.25">
      <c r="A6862" s="41" t="s">
        <v>24551</v>
      </c>
      <c r="B6862" s="2">
        <v>98448</v>
      </c>
      <c r="C6862" s="150" t="s">
        <v>24573</v>
      </c>
      <c r="D6862" s="2" t="s">
        <v>34</v>
      </c>
      <c r="E6862" s="34">
        <v>117.24</v>
      </c>
      <c r="F6862" s="42">
        <v>0</v>
      </c>
    </row>
    <row r="6863" spans="1:6" ht="26.25">
      <c r="A6863" s="41" t="s">
        <v>24551</v>
      </c>
      <c r="B6863" s="2">
        <v>98443</v>
      </c>
      <c r="C6863" s="150" t="s">
        <v>24574</v>
      </c>
      <c r="D6863" s="2" t="s">
        <v>34</v>
      </c>
      <c r="E6863" s="34">
        <v>73.86</v>
      </c>
      <c r="F6863" s="42">
        <v>0</v>
      </c>
    </row>
    <row r="6864" spans="1:6" ht="26.25">
      <c r="A6864" s="41" t="s">
        <v>24551</v>
      </c>
      <c r="B6864" s="2">
        <v>105122</v>
      </c>
      <c r="C6864" s="150" t="s">
        <v>24575</v>
      </c>
      <c r="D6864" s="2" t="s">
        <v>34</v>
      </c>
      <c r="E6864" s="34">
        <v>0</v>
      </c>
      <c r="F6864" s="42"/>
    </row>
    <row r="6865" spans="1:6" ht="26.25">
      <c r="A6865" s="41" t="s">
        <v>24551</v>
      </c>
      <c r="B6865" s="2">
        <v>105125</v>
      </c>
      <c r="C6865" s="150" t="s">
        <v>24576</v>
      </c>
      <c r="D6865" s="2" t="s">
        <v>34</v>
      </c>
      <c r="E6865" s="34">
        <v>0</v>
      </c>
      <c r="F6865" s="42"/>
    </row>
    <row r="6866" spans="1:6" ht="26.25">
      <c r="A6866" s="41" t="s">
        <v>24551</v>
      </c>
      <c r="B6866" s="2">
        <v>105133</v>
      </c>
      <c r="C6866" s="150" t="s">
        <v>24577</v>
      </c>
      <c r="D6866" s="2" t="s">
        <v>34</v>
      </c>
      <c r="E6866" s="34">
        <v>0</v>
      </c>
      <c r="F6866" s="42"/>
    </row>
    <row r="6867" spans="1:6" ht="26.25">
      <c r="A6867" s="41" t="s">
        <v>24551</v>
      </c>
      <c r="B6867" s="2">
        <v>105123</v>
      </c>
      <c r="C6867" s="150" t="s">
        <v>24578</v>
      </c>
      <c r="D6867" s="2" t="s">
        <v>34</v>
      </c>
      <c r="E6867" s="34">
        <v>0</v>
      </c>
      <c r="F6867" s="42"/>
    </row>
    <row r="6868" spans="1:6" ht="26.25">
      <c r="A6868" s="41" t="s">
        <v>24551</v>
      </c>
      <c r="B6868" s="2">
        <v>105124</v>
      </c>
      <c r="C6868" s="150" t="s">
        <v>24579</v>
      </c>
      <c r="D6868" s="2" t="s">
        <v>34</v>
      </c>
      <c r="E6868" s="34">
        <v>0</v>
      </c>
      <c r="F6868" s="42"/>
    </row>
    <row r="6869" spans="1:6" ht="26.25">
      <c r="A6869" s="41" t="s">
        <v>24551</v>
      </c>
      <c r="B6869" s="2">
        <v>105134</v>
      </c>
      <c r="C6869" s="150" t="s">
        <v>24580</v>
      </c>
      <c r="D6869" s="2" t="s">
        <v>34</v>
      </c>
      <c r="E6869" s="34">
        <v>0</v>
      </c>
      <c r="F6869" s="42"/>
    </row>
    <row r="6870" spans="1:6" ht="26.25">
      <c r="A6870" s="41" t="s">
        <v>24551</v>
      </c>
      <c r="B6870" s="2">
        <v>105117</v>
      </c>
      <c r="C6870" s="150" t="s">
        <v>24581</v>
      </c>
      <c r="D6870" s="2" t="s">
        <v>34</v>
      </c>
      <c r="E6870" s="34">
        <v>0</v>
      </c>
      <c r="F6870" s="42"/>
    </row>
    <row r="6871" spans="1:6" ht="26.25">
      <c r="A6871" s="41" t="s">
        <v>24551</v>
      </c>
      <c r="B6871" s="2">
        <v>105119</v>
      </c>
      <c r="C6871" s="150" t="s">
        <v>24582</v>
      </c>
      <c r="D6871" s="2" t="s">
        <v>34</v>
      </c>
      <c r="E6871" s="34">
        <v>0</v>
      </c>
      <c r="F6871" s="42"/>
    </row>
    <row r="6872" spans="1:6" ht="26.25">
      <c r="A6872" s="41" t="s">
        <v>24551</v>
      </c>
      <c r="B6872" s="2">
        <v>105131</v>
      </c>
      <c r="C6872" s="150" t="s">
        <v>24583</v>
      </c>
      <c r="D6872" s="2" t="s">
        <v>34</v>
      </c>
      <c r="E6872" s="34">
        <v>0</v>
      </c>
      <c r="F6872" s="42"/>
    </row>
    <row r="6873" spans="1:6" ht="26.25">
      <c r="A6873" s="41" t="s">
        <v>24551</v>
      </c>
      <c r="B6873" s="2">
        <v>105120</v>
      </c>
      <c r="C6873" s="150" t="s">
        <v>24584</v>
      </c>
      <c r="D6873" s="2" t="s">
        <v>34</v>
      </c>
      <c r="E6873" s="34">
        <v>0</v>
      </c>
      <c r="F6873" s="42"/>
    </row>
    <row r="6874" spans="1:6" ht="26.25">
      <c r="A6874" s="41" t="s">
        <v>24551</v>
      </c>
      <c r="B6874" s="2">
        <v>105121</v>
      </c>
      <c r="C6874" s="150" t="s">
        <v>24585</v>
      </c>
      <c r="D6874" s="2" t="s">
        <v>34</v>
      </c>
      <c r="E6874" s="34">
        <v>0</v>
      </c>
      <c r="F6874" s="42"/>
    </row>
    <row r="6875" spans="1:6" ht="26.25">
      <c r="A6875" s="41" t="s">
        <v>24551</v>
      </c>
      <c r="B6875" s="2">
        <v>105132</v>
      </c>
      <c r="C6875" s="150" t="s">
        <v>24586</v>
      </c>
      <c r="D6875" s="2" t="s">
        <v>34</v>
      </c>
      <c r="E6875" s="34">
        <v>0</v>
      </c>
      <c r="F6875" s="42"/>
    </row>
    <row r="6876" spans="1:6" ht="26.25">
      <c r="A6876" s="41" t="s">
        <v>24551</v>
      </c>
      <c r="B6876" s="2">
        <v>98460</v>
      </c>
      <c r="C6876" s="150" t="s">
        <v>24587</v>
      </c>
      <c r="D6876" s="2" t="s">
        <v>34</v>
      </c>
      <c r="E6876" s="34">
        <v>73.650000000000006</v>
      </c>
      <c r="F6876" s="42">
        <v>0</v>
      </c>
    </row>
    <row r="6877" spans="1:6">
      <c r="A6877" s="41" t="s">
        <v>24551</v>
      </c>
      <c r="B6877" s="2">
        <v>98457</v>
      </c>
      <c r="C6877" s="150" t="s">
        <v>24588</v>
      </c>
      <c r="D6877" s="2" t="s">
        <v>34</v>
      </c>
      <c r="E6877" s="34">
        <v>0</v>
      </c>
      <c r="F6877" s="42"/>
    </row>
    <row r="6878" spans="1:6">
      <c r="A6878" s="41" t="s">
        <v>24551</v>
      </c>
      <c r="B6878" s="2">
        <v>98458</v>
      </c>
      <c r="C6878" s="150" t="s">
        <v>24589</v>
      </c>
      <c r="D6878" s="2" t="s">
        <v>34</v>
      </c>
      <c r="E6878" s="34">
        <v>99.17</v>
      </c>
      <c r="F6878" s="42">
        <v>0</v>
      </c>
    </row>
    <row r="6879" spans="1:6">
      <c r="A6879" s="41" t="s">
        <v>24551</v>
      </c>
      <c r="B6879" s="2">
        <v>98459</v>
      </c>
      <c r="C6879" s="150" t="s">
        <v>24590</v>
      </c>
      <c r="D6879" s="2" t="s">
        <v>34</v>
      </c>
      <c r="E6879" s="34">
        <v>95.9</v>
      </c>
      <c r="F6879" s="42">
        <v>0</v>
      </c>
    </row>
    <row r="6880" spans="1:6">
      <c r="A6880" s="41" t="s">
        <v>24551</v>
      </c>
      <c r="B6880" s="2">
        <v>105118</v>
      </c>
      <c r="C6880" s="150" t="s">
        <v>24591</v>
      </c>
      <c r="D6880" s="2" t="s">
        <v>34</v>
      </c>
      <c r="E6880" s="34">
        <v>0</v>
      </c>
      <c r="F6880" s="42"/>
    </row>
    <row r="6881" spans="1:6" ht="39">
      <c r="A6881" s="41" t="s">
        <v>24592</v>
      </c>
      <c r="B6881" s="2">
        <v>106056</v>
      </c>
      <c r="C6881" s="150" t="s">
        <v>24593</v>
      </c>
      <c r="D6881" s="2" t="s">
        <v>34</v>
      </c>
      <c r="E6881" s="34">
        <v>0</v>
      </c>
      <c r="F6881" s="42"/>
    </row>
    <row r="6882" spans="1:6" ht="39">
      <c r="A6882" s="41" t="s">
        <v>24592</v>
      </c>
      <c r="B6882" s="2">
        <v>106057</v>
      </c>
      <c r="C6882" s="150" t="s">
        <v>24594</v>
      </c>
      <c r="D6882" s="2" t="s">
        <v>34</v>
      </c>
      <c r="E6882" s="34">
        <v>0</v>
      </c>
      <c r="F6882" s="42"/>
    </row>
    <row r="6883" spans="1:6" ht="39">
      <c r="A6883" s="41" t="s">
        <v>24592</v>
      </c>
      <c r="B6883" s="2">
        <v>104690</v>
      </c>
      <c r="C6883" s="150" t="s">
        <v>24595</v>
      </c>
      <c r="D6883" s="2" t="s">
        <v>34</v>
      </c>
      <c r="E6883" s="34">
        <v>0</v>
      </c>
      <c r="F6883" s="42"/>
    </row>
    <row r="6884" spans="1:6" ht="39">
      <c r="A6884" s="41" t="s">
        <v>24592</v>
      </c>
      <c r="B6884" s="2">
        <v>101958</v>
      </c>
      <c r="C6884" s="150" t="s">
        <v>24596</v>
      </c>
      <c r="D6884" s="2" t="s">
        <v>34</v>
      </c>
      <c r="E6884" s="34">
        <v>0</v>
      </c>
      <c r="F6884" s="42"/>
    </row>
    <row r="6885" spans="1:6" ht="39">
      <c r="A6885" s="41" t="s">
        <v>24592</v>
      </c>
      <c r="B6885" s="2">
        <v>106065</v>
      </c>
      <c r="C6885" s="150" t="s">
        <v>24597</v>
      </c>
      <c r="D6885" s="2" t="s">
        <v>34</v>
      </c>
      <c r="E6885" s="34">
        <v>0</v>
      </c>
      <c r="F6885" s="42"/>
    </row>
    <row r="6886" spans="1:6" ht="39">
      <c r="A6886" s="41" t="s">
        <v>24592</v>
      </c>
      <c r="B6886" s="2">
        <v>101959</v>
      </c>
      <c r="C6886" s="150" t="s">
        <v>24598</v>
      </c>
      <c r="D6886" s="2" t="s">
        <v>34</v>
      </c>
      <c r="E6886" s="34">
        <v>0</v>
      </c>
      <c r="F6886" s="42"/>
    </row>
    <row r="6887" spans="1:6" ht="39">
      <c r="A6887" s="41" t="s">
        <v>24592</v>
      </c>
      <c r="B6887" s="2">
        <v>101960</v>
      </c>
      <c r="C6887" s="150" t="s">
        <v>24599</v>
      </c>
      <c r="D6887" s="2" t="s">
        <v>34</v>
      </c>
      <c r="E6887" s="34">
        <v>0</v>
      </c>
      <c r="F6887" s="42"/>
    </row>
    <row r="6888" spans="1:6" ht="39">
      <c r="A6888" s="41" t="s">
        <v>24592</v>
      </c>
      <c r="B6888" s="2">
        <v>106058</v>
      </c>
      <c r="C6888" s="150" t="s">
        <v>24600</v>
      </c>
      <c r="D6888" s="2" t="s">
        <v>34</v>
      </c>
      <c r="E6888" s="34">
        <v>0</v>
      </c>
      <c r="F6888" s="42"/>
    </row>
    <row r="6889" spans="1:6" ht="39">
      <c r="A6889" s="41" t="s">
        <v>24592</v>
      </c>
      <c r="B6889" s="2">
        <v>101962</v>
      </c>
      <c r="C6889" s="150" t="s">
        <v>24601</v>
      </c>
      <c r="D6889" s="2" t="s">
        <v>34</v>
      </c>
      <c r="E6889" s="34">
        <v>0</v>
      </c>
      <c r="F6889" s="42"/>
    </row>
    <row r="6890" spans="1:6" ht="39">
      <c r="A6890" s="41" t="s">
        <v>24592</v>
      </c>
      <c r="B6890" s="2">
        <v>106066</v>
      </c>
      <c r="C6890" s="150" t="s">
        <v>24602</v>
      </c>
      <c r="D6890" s="2" t="s">
        <v>34</v>
      </c>
      <c r="E6890" s="34">
        <v>0</v>
      </c>
      <c r="F6890" s="42"/>
    </row>
    <row r="6891" spans="1:6" ht="39">
      <c r="A6891" s="41" t="s">
        <v>24592</v>
      </c>
      <c r="B6891" s="2">
        <v>106048</v>
      </c>
      <c r="C6891" s="150" t="s">
        <v>24603</v>
      </c>
      <c r="D6891" s="2" t="s">
        <v>34</v>
      </c>
      <c r="E6891" s="34">
        <v>0</v>
      </c>
      <c r="F6891" s="42"/>
    </row>
    <row r="6892" spans="1:6" ht="39">
      <c r="A6892" s="41" t="s">
        <v>24592</v>
      </c>
      <c r="B6892" s="2">
        <v>106049</v>
      </c>
      <c r="C6892" s="150" t="s">
        <v>24604</v>
      </c>
      <c r="D6892" s="2" t="s">
        <v>34</v>
      </c>
      <c r="E6892" s="34">
        <v>0</v>
      </c>
      <c r="F6892" s="42"/>
    </row>
    <row r="6893" spans="1:6" ht="39">
      <c r="A6893" s="41" t="s">
        <v>24592</v>
      </c>
      <c r="B6893" s="2">
        <v>106050</v>
      </c>
      <c r="C6893" s="150" t="s">
        <v>24605</v>
      </c>
      <c r="D6893" s="2" t="s">
        <v>34</v>
      </c>
      <c r="E6893" s="34">
        <v>0</v>
      </c>
      <c r="F6893" s="42"/>
    </row>
    <row r="6894" spans="1:6" ht="39">
      <c r="A6894" s="41" t="s">
        <v>24592</v>
      </c>
      <c r="B6894" s="2">
        <v>106051</v>
      </c>
      <c r="C6894" s="150" t="s">
        <v>24606</v>
      </c>
      <c r="D6894" s="2" t="s">
        <v>34</v>
      </c>
      <c r="E6894" s="34">
        <v>0</v>
      </c>
      <c r="F6894" s="42"/>
    </row>
    <row r="6895" spans="1:6" ht="39">
      <c r="A6895" s="41" t="s">
        <v>24592</v>
      </c>
      <c r="B6895" s="2">
        <v>106063</v>
      </c>
      <c r="C6895" s="150" t="s">
        <v>24607</v>
      </c>
      <c r="D6895" s="2" t="s">
        <v>34</v>
      </c>
      <c r="E6895" s="34">
        <v>0</v>
      </c>
      <c r="F6895" s="42"/>
    </row>
    <row r="6896" spans="1:6" ht="39">
      <c r="A6896" s="41" t="s">
        <v>24592</v>
      </c>
      <c r="B6896" s="2">
        <v>106052</v>
      </c>
      <c r="C6896" s="150" t="s">
        <v>24608</v>
      </c>
      <c r="D6896" s="2" t="s">
        <v>34</v>
      </c>
      <c r="E6896" s="34">
        <v>0</v>
      </c>
      <c r="F6896" s="42"/>
    </row>
    <row r="6897" spans="1:6" ht="39">
      <c r="A6897" s="41" t="s">
        <v>24592</v>
      </c>
      <c r="B6897" s="2">
        <v>106053</v>
      </c>
      <c r="C6897" s="150" t="s">
        <v>24609</v>
      </c>
      <c r="D6897" s="2" t="s">
        <v>34</v>
      </c>
      <c r="E6897" s="34">
        <v>0</v>
      </c>
      <c r="F6897" s="42"/>
    </row>
    <row r="6898" spans="1:6" ht="39">
      <c r="A6898" s="41" t="s">
        <v>24592</v>
      </c>
      <c r="B6898" s="2">
        <v>106054</v>
      </c>
      <c r="C6898" s="150" t="s">
        <v>24610</v>
      </c>
      <c r="D6898" s="2" t="s">
        <v>34</v>
      </c>
      <c r="E6898" s="34">
        <v>0</v>
      </c>
      <c r="F6898" s="42"/>
    </row>
    <row r="6899" spans="1:6" ht="39">
      <c r="A6899" s="41" t="s">
        <v>24592</v>
      </c>
      <c r="B6899" s="2">
        <v>106055</v>
      </c>
      <c r="C6899" s="150" t="s">
        <v>24611</v>
      </c>
      <c r="D6899" s="2" t="s">
        <v>34</v>
      </c>
      <c r="E6899" s="34">
        <v>0</v>
      </c>
      <c r="F6899" s="42"/>
    </row>
    <row r="6900" spans="1:6" ht="39">
      <c r="A6900" s="41" t="s">
        <v>24592</v>
      </c>
      <c r="B6900" s="2">
        <v>106064</v>
      </c>
      <c r="C6900" s="150" t="s">
        <v>24612</v>
      </c>
      <c r="D6900" s="2" t="s">
        <v>34</v>
      </c>
      <c r="E6900" s="34">
        <v>0</v>
      </c>
      <c r="F6900" s="42"/>
    </row>
    <row r="6901" spans="1:6" ht="39">
      <c r="A6901" s="41" t="s">
        <v>24592</v>
      </c>
      <c r="B6901" s="2">
        <v>106067</v>
      </c>
      <c r="C6901" s="150" t="s">
        <v>24613</v>
      </c>
      <c r="D6901" s="2" t="s">
        <v>34</v>
      </c>
      <c r="E6901" s="34">
        <v>0</v>
      </c>
      <c r="F6901" s="42"/>
    </row>
    <row r="6902" spans="1:6" ht="39">
      <c r="A6902" s="41" t="s">
        <v>24592</v>
      </c>
      <c r="B6902" s="2">
        <v>106070</v>
      </c>
      <c r="C6902" s="150" t="s">
        <v>24614</v>
      </c>
      <c r="D6902" s="2" t="s">
        <v>34</v>
      </c>
      <c r="E6902" s="34">
        <v>0</v>
      </c>
      <c r="F6902" s="42"/>
    </row>
    <row r="6903" spans="1:6" ht="39">
      <c r="A6903" s="41" t="s">
        <v>24592</v>
      </c>
      <c r="B6903" s="2">
        <v>106071</v>
      </c>
      <c r="C6903" s="150" t="s">
        <v>24615</v>
      </c>
      <c r="D6903" s="2" t="s">
        <v>34</v>
      </c>
      <c r="E6903" s="34">
        <v>0</v>
      </c>
      <c r="F6903" s="42"/>
    </row>
    <row r="6904" spans="1:6" ht="39">
      <c r="A6904" s="41" t="s">
        <v>24592</v>
      </c>
      <c r="B6904" s="2">
        <v>106072</v>
      </c>
      <c r="C6904" s="150" t="s">
        <v>24616</v>
      </c>
      <c r="D6904" s="2" t="s">
        <v>34</v>
      </c>
      <c r="E6904" s="34">
        <v>0</v>
      </c>
      <c r="F6904" s="42"/>
    </row>
    <row r="6905" spans="1:6" ht="39">
      <c r="A6905" s="41" t="s">
        <v>24592</v>
      </c>
      <c r="B6905" s="2">
        <v>106073</v>
      </c>
      <c r="C6905" s="150" t="s">
        <v>24617</v>
      </c>
      <c r="D6905" s="2" t="s">
        <v>34</v>
      </c>
      <c r="E6905" s="34">
        <v>0</v>
      </c>
      <c r="F6905" s="42"/>
    </row>
    <row r="6906" spans="1:6" ht="39">
      <c r="A6906" s="41" t="s">
        <v>24592</v>
      </c>
      <c r="B6906" s="2">
        <v>106068</v>
      </c>
      <c r="C6906" s="150" t="s">
        <v>24618</v>
      </c>
      <c r="D6906" s="2" t="s">
        <v>34</v>
      </c>
      <c r="E6906" s="34">
        <v>0</v>
      </c>
      <c r="F6906" s="42"/>
    </row>
    <row r="6907" spans="1:6" ht="39">
      <c r="A6907" s="41" t="s">
        <v>24592</v>
      </c>
      <c r="B6907" s="2">
        <v>106069</v>
      </c>
      <c r="C6907" s="150" t="s">
        <v>24619</v>
      </c>
      <c r="D6907" s="2" t="s">
        <v>34</v>
      </c>
      <c r="E6907" s="34">
        <v>0</v>
      </c>
      <c r="F6907" s="42"/>
    </row>
    <row r="6908" spans="1:6" ht="39">
      <c r="A6908" s="41" t="s">
        <v>24592</v>
      </c>
      <c r="B6908" s="2">
        <v>106074</v>
      </c>
      <c r="C6908" s="150" t="s">
        <v>24620</v>
      </c>
      <c r="D6908" s="2" t="s">
        <v>34</v>
      </c>
      <c r="E6908" s="34">
        <v>0</v>
      </c>
      <c r="F6908" s="42"/>
    </row>
    <row r="6909" spans="1:6" ht="39">
      <c r="A6909" s="41" t="s">
        <v>24592</v>
      </c>
      <c r="B6909" s="2">
        <v>106075</v>
      </c>
      <c r="C6909" s="150" t="s">
        <v>24621</v>
      </c>
      <c r="D6909" s="2" t="s">
        <v>34</v>
      </c>
      <c r="E6909" s="34">
        <v>0</v>
      </c>
      <c r="F6909" s="42"/>
    </row>
    <row r="6910" spans="1:6" ht="39">
      <c r="A6910" s="41" t="s">
        <v>24592</v>
      </c>
      <c r="B6910" s="2">
        <v>106076</v>
      </c>
      <c r="C6910" s="150" t="s">
        <v>24622</v>
      </c>
      <c r="D6910" s="2" t="s">
        <v>34</v>
      </c>
      <c r="E6910" s="34">
        <v>0</v>
      </c>
      <c r="F6910" s="42"/>
    </row>
    <row r="6911" spans="1:6" ht="39">
      <c r="A6911" s="41" t="s">
        <v>24592</v>
      </c>
      <c r="B6911" s="2">
        <v>101964</v>
      </c>
      <c r="C6911" s="150" t="s">
        <v>24623</v>
      </c>
      <c r="D6911" s="2" t="s">
        <v>34</v>
      </c>
      <c r="E6911" s="34">
        <v>196.82</v>
      </c>
      <c r="F6911" s="42">
        <v>0</v>
      </c>
    </row>
    <row r="6912" spans="1:6" ht="39">
      <c r="A6912" s="41" t="s">
        <v>24592</v>
      </c>
      <c r="B6912" s="2">
        <v>106059</v>
      </c>
      <c r="C6912" s="150" t="s">
        <v>24624</v>
      </c>
      <c r="D6912" s="2" t="s">
        <v>34</v>
      </c>
      <c r="E6912" s="34">
        <v>219.85</v>
      </c>
      <c r="F6912" s="42">
        <v>0</v>
      </c>
    </row>
    <row r="6913" spans="1:6" ht="39">
      <c r="A6913" s="41" t="s">
        <v>24592</v>
      </c>
      <c r="B6913" s="2">
        <v>106060</v>
      </c>
      <c r="C6913" s="150" t="s">
        <v>24625</v>
      </c>
      <c r="D6913" s="2" t="s">
        <v>34</v>
      </c>
      <c r="E6913" s="34">
        <v>211.9</v>
      </c>
      <c r="F6913" s="42">
        <v>0</v>
      </c>
    </row>
    <row r="6914" spans="1:6" ht="39">
      <c r="A6914" s="41" t="s">
        <v>24592</v>
      </c>
      <c r="B6914" s="2">
        <v>101963</v>
      </c>
      <c r="C6914" s="150" t="s">
        <v>24626</v>
      </c>
      <c r="D6914" s="2" t="s">
        <v>34</v>
      </c>
      <c r="E6914" s="34">
        <v>211.62</v>
      </c>
      <c r="F6914" s="42">
        <v>0</v>
      </c>
    </row>
    <row r="6915" spans="1:6" ht="39">
      <c r="A6915" s="41" t="s">
        <v>24592</v>
      </c>
      <c r="B6915" s="2">
        <v>101947</v>
      </c>
      <c r="C6915" s="150" t="s">
        <v>24627</v>
      </c>
      <c r="D6915" s="2" t="s">
        <v>34</v>
      </c>
      <c r="E6915" s="34">
        <v>0</v>
      </c>
      <c r="F6915" s="42"/>
    </row>
    <row r="6916" spans="1:6" ht="39">
      <c r="A6916" s="41" t="s">
        <v>24592</v>
      </c>
      <c r="B6916" s="2">
        <v>101948</v>
      </c>
      <c r="C6916" s="150" t="s">
        <v>24628</v>
      </c>
      <c r="D6916" s="2" t="s">
        <v>34</v>
      </c>
      <c r="E6916" s="34">
        <v>0</v>
      </c>
      <c r="F6916" s="42"/>
    </row>
    <row r="6917" spans="1:6" ht="39">
      <c r="A6917" s="41" t="s">
        <v>24592</v>
      </c>
      <c r="B6917" s="2">
        <v>101949</v>
      </c>
      <c r="C6917" s="150" t="s">
        <v>24629</v>
      </c>
      <c r="D6917" s="2" t="s">
        <v>34</v>
      </c>
      <c r="E6917" s="34">
        <v>0</v>
      </c>
      <c r="F6917" s="42"/>
    </row>
    <row r="6918" spans="1:6" ht="39">
      <c r="A6918" s="41" t="s">
        <v>24592</v>
      </c>
      <c r="B6918" s="2">
        <v>101950</v>
      </c>
      <c r="C6918" s="150" t="s">
        <v>24630</v>
      </c>
      <c r="D6918" s="2" t="s">
        <v>34</v>
      </c>
      <c r="E6918" s="34">
        <v>0</v>
      </c>
      <c r="F6918" s="42"/>
    </row>
    <row r="6919" spans="1:6" ht="39">
      <c r="A6919" s="41" t="s">
        <v>24592</v>
      </c>
      <c r="B6919" s="2">
        <v>106061</v>
      </c>
      <c r="C6919" s="150" t="s">
        <v>24631</v>
      </c>
      <c r="D6919" s="2" t="s">
        <v>34</v>
      </c>
      <c r="E6919" s="34">
        <v>0</v>
      </c>
      <c r="F6919" s="42"/>
    </row>
    <row r="6920" spans="1:6" ht="39">
      <c r="A6920" s="41" t="s">
        <v>24592</v>
      </c>
      <c r="B6920" s="2">
        <v>101951</v>
      </c>
      <c r="C6920" s="150" t="s">
        <v>24632</v>
      </c>
      <c r="D6920" s="2" t="s">
        <v>34</v>
      </c>
      <c r="E6920" s="34">
        <v>0</v>
      </c>
      <c r="F6920" s="42"/>
    </row>
    <row r="6921" spans="1:6" ht="39">
      <c r="A6921" s="41" t="s">
        <v>24592</v>
      </c>
      <c r="B6921" s="2">
        <v>101952</v>
      </c>
      <c r="C6921" s="150" t="s">
        <v>24633</v>
      </c>
      <c r="D6921" s="2" t="s">
        <v>34</v>
      </c>
      <c r="E6921" s="34">
        <v>0</v>
      </c>
      <c r="F6921" s="42"/>
    </row>
    <row r="6922" spans="1:6" ht="39">
      <c r="A6922" s="41" t="s">
        <v>24592</v>
      </c>
      <c r="B6922" s="2">
        <v>101953</v>
      </c>
      <c r="C6922" s="150" t="s">
        <v>24634</v>
      </c>
      <c r="D6922" s="2" t="s">
        <v>34</v>
      </c>
      <c r="E6922" s="34">
        <v>0</v>
      </c>
      <c r="F6922" s="42"/>
    </row>
    <row r="6923" spans="1:6" ht="39">
      <c r="A6923" s="41" t="s">
        <v>24592</v>
      </c>
      <c r="B6923" s="2">
        <v>101954</v>
      </c>
      <c r="C6923" s="150" t="s">
        <v>24635</v>
      </c>
      <c r="D6923" s="2" t="s">
        <v>34</v>
      </c>
      <c r="E6923" s="34">
        <v>0</v>
      </c>
      <c r="F6923" s="42"/>
    </row>
    <row r="6924" spans="1:6" ht="39">
      <c r="A6924" s="41" t="s">
        <v>24592</v>
      </c>
      <c r="B6924" s="2">
        <v>106062</v>
      </c>
      <c r="C6924" s="150" t="s">
        <v>24636</v>
      </c>
      <c r="D6924" s="2" t="s">
        <v>34</v>
      </c>
      <c r="E6924" s="34">
        <v>0</v>
      </c>
      <c r="F6924" s="42"/>
    </row>
    <row r="6925" spans="1:6" ht="26.25">
      <c r="A6925" s="41" t="s">
        <v>24637</v>
      </c>
      <c r="B6925" s="2">
        <v>100323</v>
      </c>
      <c r="C6925" s="150" t="s">
        <v>24638</v>
      </c>
      <c r="D6925" s="2" t="s">
        <v>36</v>
      </c>
      <c r="E6925" s="34">
        <v>177.22</v>
      </c>
      <c r="F6925" s="42">
        <v>0</v>
      </c>
    </row>
    <row r="6926" spans="1:6" ht="26.25">
      <c r="A6926" s="41" t="s">
        <v>24637</v>
      </c>
      <c r="B6926" s="2">
        <v>100324</v>
      </c>
      <c r="C6926" s="150" t="s">
        <v>24639</v>
      </c>
      <c r="D6926" s="2" t="s">
        <v>36</v>
      </c>
      <c r="E6926" s="34">
        <v>168.86</v>
      </c>
      <c r="F6926" s="42">
        <v>0</v>
      </c>
    </row>
    <row r="6927" spans="1:6" ht="26.25">
      <c r="A6927" s="41" t="s">
        <v>24637</v>
      </c>
      <c r="B6927" s="2">
        <v>96624</v>
      </c>
      <c r="C6927" s="150" t="s">
        <v>24640</v>
      </c>
      <c r="D6927" s="2" t="s">
        <v>36</v>
      </c>
      <c r="E6927" s="34">
        <v>169.11</v>
      </c>
      <c r="F6927" s="42">
        <v>0</v>
      </c>
    </row>
    <row r="6928" spans="1:6" ht="26.25">
      <c r="A6928" s="41" t="s">
        <v>24637</v>
      </c>
      <c r="B6928" s="2">
        <v>100322</v>
      </c>
      <c r="C6928" s="150" t="s">
        <v>24641</v>
      </c>
      <c r="D6928" s="2" t="s">
        <v>36</v>
      </c>
      <c r="E6928" s="34">
        <v>163.49</v>
      </c>
      <c r="F6928" s="42">
        <v>0</v>
      </c>
    </row>
    <row r="6929" spans="1:6" ht="26.25">
      <c r="A6929" s="41" t="s">
        <v>24637</v>
      </c>
      <c r="B6929" s="2">
        <v>96623</v>
      </c>
      <c r="C6929" s="150" t="s">
        <v>24642</v>
      </c>
      <c r="D6929" s="2" t="s">
        <v>36</v>
      </c>
      <c r="E6929" s="34">
        <v>188.23</v>
      </c>
      <c r="F6929" s="42">
        <v>0</v>
      </c>
    </row>
    <row r="6930" spans="1:6" ht="26.25">
      <c r="A6930" s="41" t="s">
        <v>24637</v>
      </c>
      <c r="B6930" s="2">
        <v>96622</v>
      </c>
      <c r="C6930" s="150" t="s">
        <v>24643</v>
      </c>
      <c r="D6930" s="2" t="s">
        <v>36</v>
      </c>
      <c r="E6930" s="34">
        <v>200.92</v>
      </c>
      <c r="F6930" s="42">
        <v>0</v>
      </c>
    </row>
    <row r="6931" spans="1:6" ht="26.25">
      <c r="A6931" s="41" t="s">
        <v>24637</v>
      </c>
      <c r="B6931" s="2">
        <v>96621</v>
      </c>
      <c r="C6931" s="150" t="s">
        <v>24644</v>
      </c>
      <c r="D6931" s="2" t="s">
        <v>36</v>
      </c>
      <c r="E6931" s="34">
        <v>220.04</v>
      </c>
      <c r="F6931" s="42">
        <v>0</v>
      </c>
    </row>
    <row r="6932" spans="1:6" ht="26.25">
      <c r="A6932" s="41" t="s">
        <v>24637</v>
      </c>
      <c r="B6932" s="2">
        <v>96617</v>
      </c>
      <c r="C6932" s="150" t="s">
        <v>24645</v>
      </c>
      <c r="D6932" s="2" t="s">
        <v>34</v>
      </c>
      <c r="E6932" s="34">
        <v>20.85</v>
      </c>
      <c r="F6932" s="42">
        <v>0</v>
      </c>
    </row>
    <row r="6933" spans="1:6" ht="26.25">
      <c r="A6933" s="41" t="s">
        <v>24637</v>
      </c>
      <c r="B6933" s="2">
        <v>96619</v>
      </c>
      <c r="C6933" s="150" t="s">
        <v>24646</v>
      </c>
      <c r="D6933" s="2" t="s">
        <v>34</v>
      </c>
      <c r="E6933" s="34">
        <v>41.63</v>
      </c>
      <c r="F6933" s="42">
        <v>0</v>
      </c>
    </row>
    <row r="6934" spans="1:6" ht="26.25">
      <c r="A6934" s="41" t="s">
        <v>24637</v>
      </c>
      <c r="B6934" s="2">
        <v>96616</v>
      </c>
      <c r="C6934" s="150" t="s">
        <v>24647</v>
      </c>
      <c r="D6934" s="2" t="s">
        <v>36</v>
      </c>
      <c r="E6934" s="34">
        <v>832.82</v>
      </c>
      <c r="F6934" s="42">
        <v>0</v>
      </c>
    </row>
    <row r="6935" spans="1:6" ht="26.25">
      <c r="A6935" s="41" t="s">
        <v>24637</v>
      </c>
      <c r="B6935" s="2">
        <v>95240</v>
      </c>
      <c r="C6935" s="150" t="s">
        <v>24648</v>
      </c>
      <c r="D6935" s="2" t="s">
        <v>34</v>
      </c>
      <c r="E6935" s="34">
        <v>19.829999999999998</v>
      </c>
      <c r="F6935" s="42">
        <v>0</v>
      </c>
    </row>
    <row r="6936" spans="1:6" ht="26.25">
      <c r="A6936" s="41" t="s">
        <v>24637</v>
      </c>
      <c r="B6936" s="2">
        <v>95241</v>
      </c>
      <c r="C6936" s="150" t="s">
        <v>24649</v>
      </c>
      <c r="D6936" s="2" t="s">
        <v>34</v>
      </c>
      <c r="E6936" s="34">
        <v>37.659999999999997</v>
      </c>
      <c r="F6936" s="42">
        <v>0</v>
      </c>
    </row>
    <row r="6937" spans="1:6" ht="26.25">
      <c r="A6937" s="41" t="s">
        <v>24637</v>
      </c>
      <c r="B6937" s="2">
        <v>96620</v>
      </c>
      <c r="C6937" s="150" t="s">
        <v>24650</v>
      </c>
      <c r="D6937" s="2" t="s">
        <v>36</v>
      </c>
      <c r="E6937" s="34">
        <v>753.44</v>
      </c>
      <c r="F6937" s="42">
        <v>0</v>
      </c>
    </row>
    <row r="6938" spans="1:6" ht="26.25">
      <c r="A6938" s="41" t="s">
        <v>24651</v>
      </c>
      <c r="B6938" s="2">
        <v>104043</v>
      </c>
      <c r="C6938" s="150" t="s">
        <v>24652</v>
      </c>
      <c r="D6938" s="2" t="s">
        <v>35</v>
      </c>
      <c r="E6938" s="34">
        <v>10.11</v>
      </c>
      <c r="F6938" s="42">
        <v>0</v>
      </c>
    </row>
    <row r="6939" spans="1:6" ht="26.25">
      <c r="A6939" s="41" t="s">
        <v>24651</v>
      </c>
      <c r="B6939" s="2">
        <v>104044</v>
      </c>
      <c r="C6939" s="150" t="s">
        <v>24653</v>
      </c>
      <c r="D6939" s="2" t="s">
        <v>35</v>
      </c>
      <c r="E6939" s="34">
        <v>10.88</v>
      </c>
      <c r="F6939" s="42">
        <v>0</v>
      </c>
    </row>
    <row r="6940" spans="1:6" ht="26.25">
      <c r="A6940" s="41" t="s">
        <v>24651</v>
      </c>
      <c r="B6940" s="2">
        <v>104045</v>
      </c>
      <c r="C6940" s="150" t="s">
        <v>24654</v>
      </c>
      <c r="D6940" s="2" t="s">
        <v>35</v>
      </c>
      <c r="E6940" s="34">
        <v>16.52</v>
      </c>
      <c r="F6940" s="42">
        <v>0</v>
      </c>
    </row>
    <row r="6941" spans="1:6" ht="26.25">
      <c r="A6941" s="41" t="s">
        <v>24651</v>
      </c>
      <c r="B6941" s="2">
        <v>104049</v>
      </c>
      <c r="C6941" s="150" t="s">
        <v>24655</v>
      </c>
      <c r="D6941" s="2" t="s">
        <v>35</v>
      </c>
      <c r="E6941" s="34">
        <v>7.48</v>
      </c>
      <c r="F6941" s="42">
        <v>0</v>
      </c>
    </row>
    <row r="6942" spans="1:6" ht="26.25">
      <c r="A6942" s="41" t="s">
        <v>24651</v>
      </c>
      <c r="B6942" s="2">
        <v>104050</v>
      </c>
      <c r="C6942" s="150" t="s">
        <v>24656</v>
      </c>
      <c r="D6942" s="2" t="s">
        <v>35</v>
      </c>
      <c r="E6942" s="34">
        <v>11.11</v>
      </c>
      <c r="F6942" s="42">
        <v>0</v>
      </c>
    </row>
    <row r="6943" spans="1:6" ht="26.25">
      <c r="A6943" s="41" t="s">
        <v>24651</v>
      </c>
      <c r="B6943" s="2">
        <v>104084</v>
      </c>
      <c r="C6943" s="150" t="s">
        <v>24657</v>
      </c>
      <c r="D6943" s="2" t="s">
        <v>35</v>
      </c>
      <c r="E6943" s="34">
        <v>90.78</v>
      </c>
      <c r="F6943" s="42">
        <v>0</v>
      </c>
    </row>
    <row r="6944" spans="1:6" ht="26.25">
      <c r="A6944" s="41" t="s">
        <v>24651</v>
      </c>
      <c r="B6944" s="2">
        <v>104037</v>
      </c>
      <c r="C6944" s="150" t="s">
        <v>24658</v>
      </c>
      <c r="D6944" s="2" t="s">
        <v>35</v>
      </c>
      <c r="E6944" s="34">
        <v>0</v>
      </c>
      <c r="F6944" s="42"/>
    </row>
    <row r="6945" spans="1:6" ht="26.25">
      <c r="A6945" s="41" t="s">
        <v>24651</v>
      </c>
      <c r="B6945" s="2">
        <v>104035</v>
      </c>
      <c r="C6945" s="150" t="s">
        <v>24659</v>
      </c>
      <c r="D6945" s="2" t="s">
        <v>35</v>
      </c>
      <c r="E6945" s="34">
        <v>46.3</v>
      </c>
      <c r="F6945" s="42">
        <v>0</v>
      </c>
    </row>
    <row r="6946" spans="1:6" ht="26.25">
      <c r="A6946" s="41" t="s">
        <v>24651</v>
      </c>
      <c r="B6946" s="2">
        <v>104036</v>
      </c>
      <c r="C6946" s="150" t="s">
        <v>24660</v>
      </c>
      <c r="D6946" s="2" t="s">
        <v>35</v>
      </c>
      <c r="E6946" s="34">
        <v>47.8</v>
      </c>
      <c r="F6946" s="42">
        <v>0</v>
      </c>
    </row>
    <row r="6947" spans="1:6" ht="26.25">
      <c r="A6947" s="41" t="s">
        <v>24651</v>
      </c>
      <c r="B6947" s="2">
        <v>104034</v>
      </c>
      <c r="C6947" s="150" t="s">
        <v>24661</v>
      </c>
      <c r="D6947" s="2" t="s">
        <v>35</v>
      </c>
      <c r="E6947" s="34">
        <v>35.380000000000003</v>
      </c>
      <c r="F6947" s="42">
        <v>0</v>
      </c>
    </row>
    <row r="6948" spans="1:6" ht="26.25">
      <c r="A6948" s="41" t="s">
        <v>24651</v>
      </c>
      <c r="B6948" s="2">
        <v>104031</v>
      </c>
      <c r="C6948" s="150" t="s">
        <v>24662</v>
      </c>
      <c r="D6948" s="2" t="s">
        <v>35</v>
      </c>
      <c r="E6948" s="34">
        <v>24.21</v>
      </c>
      <c r="F6948" s="42">
        <v>0</v>
      </c>
    </row>
    <row r="6949" spans="1:6" ht="26.25">
      <c r="A6949" s="41" t="s">
        <v>24651</v>
      </c>
      <c r="B6949" s="2">
        <v>104032</v>
      </c>
      <c r="C6949" s="150" t="s">
        <v>24663</v>
      </c>
      <c r="D6949" s="2" t="s">
        <v>35</v>
      </c>
      <c r="E6949" s="34">
        <v>30.01</v>
      </c>
      <c r="F6949" s="42">
        <v>0</v>
      </c>
    </row>
    <row r="6950" spans="1:6" ht="26.25">
      <c r="A6950" s="41" t="s">
        <v>24651</v>
      </c>
      <c r="B6950" s="2">
        <v>104033</v>
      </c>
      <c r="C6950" s="150" t="s">
        <v>24664</v>
      </c>
      <c r="D6950" s="2" t="s">
        <v>35</v>
      </c>
      <c r="E6950" s="34">
        <v>27.57</v>
      </c>
      <c r="F6950" s="42">
        <v>0</v>
      </c>
    </row>
    <row r="6951" spans="1:6" ht="26.25">
      <c r="A6951" s="41" t="s">
        <v>24651</v>
      </c>
      <c r="B6951" s="2">
        <v>104038</v>
      </c>
      <c r="C6951" s="150" t="s">
        <v>24665</v>
      </c>
      <c r="D6951" s="2" t="s">
        <v>35</v>
      </c>
      <c r="E6951" s="34">
        <v>0</v>
      </c>
      <c r="F6951" s="42"/>
    </row>
    <row r="6952" spans="1:6" ht="26.25">
      <c r="A6952" s="41" t="s">
        <v>24651</v>
      </c>
      <c r="B6952" s="2">
        <v>104051</v>
      </c>
      <c r="C6952" s="150" t="s">
        <v>24666</v>
      </c>
      <c r="D6952" s="2" t="s">
        <v>35</v>
      </c>
      <c r="E6952" s="34">
        <v>9.1</v>
      </c>
      <c r="F6952" s="42">
        <v>0</v>
      </c>
    </row>
    <row r="6953" spans="1:6" ht="26.25">
      <c r="A6953" s="41" t="s">
        <v>24651</v>
      </c>
      <c r="B6953" s="2">
        <v>104052</v>
      </c>
      <c r="C6953" s="150" t="s">
        <v>24667</v>
      </c>
      <c r="D6953" s="2" t="s">
        <v>35</v>
      </c>
      <c r="E6953" s="34">
        <v>12.71</v>
      </c>
      <c r="F6953" s="42">
        <v>0</v>
      </c>
    </row>
    <row r="6954" spans="1:6" ht="26.25">
      <c r="A6954" s="41" t="s">
        <v>24651</v>
      </c>
      <c r="B6954" s="2">
        <v>104046</v>
      </c>
      <c r="C6954" s="150" t="s">
        <v>24668</v>
      </c>
      <c r="D6954" s="2" t="s">
        <v>35</v>
      </c>
      <c r="E6954" s="34">
        <v>9.7100000000000009</v>
      </c>
      <c r="F6954" s="42">
        <v>0</v>
      </c>
    </row>
    <row r="6955" spans="1:6" ht="26.25">
      <c r="A6955" s="41" t="s">
        <v>24651</v>
      </c>
      <c r="B6955" s="2">
        <v>104047</v>
      </c>
      <c r="C6955" s="150" t="s">
        <v>24669</v>
      </c>
      <c r="D6955" s="2" t="s">
        <v>35</v>
      </c>
      <c r="E6955" s="34">
        <v>11.29</v>
      </c>
      <c r="F6955" s="42">
        <v>0</v>
      </c>
    </row>
    <row r="6956" spans="1:6" ht="26.25">
      <c r="A6956" s="41" t="s">
        <v>24651</v>
      </c>
      <c r="B6956" s="2">
        <v>104048</v>
      </c>
      <c r="C6956" s="150" t="s">
        <v>24670</v>
      </c>
      <c r="D6956" s="2" t="s">
        <v>35</v>
      </c>
      <c r="E6956" s="34">
        <v>16.16</v>
      </c>
      <c r="F6956" s="42">
        <v>0</v>
      </c>
    </row>
    <row r="6957" spans="1:6" ht="26.25">
      <c r="A6957" s="41" t="s">
        <v>24651</v>
      </c>
      <c r="B6957" s="2">
        <v>104063</v>
      </c>
      <c r="C6957" s="150" t="s">
        <v>24671</v>
      </c>
      <c r="D6957" s="2" t="s">
        <v>35</v>
      </c>
      <c r="E6957" s="34">
        <v>77.900000000000006</v>
      </c>
      <c r="F6957" s="42">
        <v>0</v>
      </c>
    </row>
    <row r="6958" spans="1:6" ht="26.25">
      <c r="A6958" s="41" t="s">
        <v>24651</v>
      </c>
      <c r="B6958" s="2">
        <v>104065</v>
      </c>
      <c r="C6958" s="150" t="s">
        <v>24672</v>
      </c>
      <c r="D6958" s="2" t="s">
        <v>35</v>
      </c>
      <c r="E6958" s="34">
        <v>166.51</v>
      </c>
      <c r="F6958" s="42">
        <v>0</v>
      </c>
    </row>
    <row r="6959" spans="1:6" ht="26.25">
      <c r="A6959" s="41" t="s">
        <v>24651</v>
      </c>
      <c r="B6959" s="2">
        <v>104062</v>
      </c>
      <c r="C6959" s="150" t="s">
        <v>24673</v>
      </c>
      <c r="D6959" s="2" t="s">
        <v>35</v>
      </c>
      <c r="E6959" s="34">
        <v>81.92</v>
      </c>
      <c r="F6959" s="42">
        <v>0</v>
      </c>
    </row>
    <row r="6960" spans="1:6" ht="26.25">
      <c r="A6960" s="41" t="s">
        <v>24651</v>
      </c>
      <c r="B6960" s="2">
        <v>104064</v>
      </c>
      <c r="C6960" s="150" t="s">
        <v>24674</v>
      </c>
      <c r="D6960" s="2" t="s">
        <v>35</v>
      </c>
      <c r="E6960" s="34">
        <v>196.77</v>
      </c>
      <c r="F6960" s="42">
        <v>0</v>
      </c>
    </row>
    <row r="6961" spans="1:6">
      <c r="A6961" s="41" t="s">
        <v>24651</v>
      </c>
      <c r="B6961" s="2">
        <v>104059</v>
      </c>
      <c r="C6961" s="150" t="s">
        <v>24675</v>
      </c>
      <c r="D6961" s="2" t="s">
        <v>35</v>
      </c>
      <c r="E6961" s="34">
        <v>13.51</v>
      </c>
      <c r="F6961" s="42">
        <v>0</v>
      </c>
    </row>
    <row r="6962" spans="1:6">
      <c r="A6962" s="41" t="s">
        <v>24651</v>
      </c>
      <c r="B6962" s="2">
        <v>104058</v>
      </c>
      <c r="C6962" s="150" t="s">
        <v>24676</v>
      </c>
      <c r="D6962" s="2" t="s">
        <v>35</v>
      </c>
      <c r="E6962" s="34">
        <v>9.41</v>
      </c>
      <c r="F6962" s="42">
        <v>0</v>
      </c>
    </row>
    <row r="6963" spans="1:6" ht="26.25">
      <c r="A6963" s="41" t="s">
        <v>24651</v>
      </c>
      <c r="B6963" s="2">
        <v>104082</v>
      </c>
      <c r="C6963" s="150" t="s">
        <v>24677</v>
      </c>
      <c r="D6963" s="2" t="s">
        <v>35</v>
      </c>
      <c r="E6963" s="34">
        <v>33.450000000000003</v>
      </c>
      <c r="F6963" s="42">
        <v>0</v>
      </c>
    </row>
    <row r="6964" spans="1:6" ht="26.25">
      <c r="A6964" s="41" t="s">
        <v>24651</v>
      </c>
      <c r="B6964" s="2">
        <v>104083</v>
      </c>
      <c r="C6964" s="150" t="s">
        <v>24678</v>
      </c>
      <c r="D6964" s="2" t="s">
        <v>35</v>
      </c>
      <c r="E6964" s="34">
        <v>79.37</v>
      </c>
      <c r="F6964" s="42">
        <v>0</v>
      </c>
    </row>
    <row r="6965" spans="1:6" ht="26.25">
      <c r="A6965" s="41" t="s">
        <v>24651</v>
      </c>
      <c r="B6965" s="2">
        <v>104057</v>
      </c>
      <c r="C6965" s="150" t="s">
        <v>24679</v>
      </c>
      <c r="D6965" s="2" t="s">
        <v>35</v>
      </c>
      <c r="E6965" s="34">
        <v>0</v>
      </c>
      <c r="F6965" s="42"/>
    </row>
    <row r="6966" spans="1:6" ht="26.25">
      <c r="A6966" s="41" t="s">
        <v>24651</v>
      </c>
      <c r="B6966" s="2">
        <v>104056</v>
      </c>
      <c r="C6966" s="150" t="s">
        <v>24680</v>
      </c>
      <c r="D6966" s="2" t="s">
        <v>35</v>
      </c>
      <c r="E6966" s="34">
        <v>31.05</v>
      </c>
      <c r="F6966" s="42">
        <v>0</v>
      </c>
    </row>
    <row r="6967" spans="1:6" ht="26.25">
      <c r="A6967" s="41" t="s">
        <v>24651</v>
      </c>
      <c r="B6967" s="2">
        <v>104055</v>
      </c>
      <c r="C6967" s="150" t="s">
        <v>24681</v>
      </c>
      <c r="D6967" s="2" t="s">
        <v>35</v>
      </c>
      <c r="E6967" s="34">
        <v>20.76</v>
      </c>
      <c r="F6967" s="42">
        <v>0</v>
      </c>
    </row>
    <row r="6968" spans="1:6" ht="26.25">
      <c r="A6968" s="41" t="s">
        <v>24651</v>
      </c>
      <c r="B6968" s="2">
        <v>104076</v>
      </c>
      <c r="C6968" s="150" t="s">
        <v>24682</v>
      </c>
      <c r="D6968" s="2" t="s">
        <v>35</v>
      </c>
      <c r="E6968" s="34">
        <v>54.1</v>
      </c>
      <c r="F6968" s="42">
        <v>0</v>
      </c>
    </row>
    <row r="6969" spans="1:6">
      <c r="A6969" s="41" t="s">
        <v>24651</v>
      </c>
      <c r="B6969" s="2">
        <v>104060</v>
      </c>
      <c r="C6969" s="150" t="s">
        <v>24683</v>
      </c>
      <c r="D6969" s="2" t="s">
        <v>38</v>
      </c>
      <c r="E6969" s="34">
        <v>10.34</v>
      </c>
      <c r="F6969" s="42">
        <v>0</v>
      </c>
    </row>
    <row r="6970" spans="1:6">
      <c r="A6970" s="41" t="s">
        <v>24651</v>
      </c>
      <c r="B6970" s="2">
        <v>104061</v>
      </c>
      <c r="C6970" s="150" t="s">
        <v>24684</v>
      </c>
      <c r="D6970" s="2" t="s">
        <v>38</v>
      </c>
      <c r="E6970" s="34">
        <v>18.260000000000002</v>
      </c>
      <c r="F6970" s="42">
        <v>0</v>
      </c>
    </row>
    <row r="6971" spans="1:6" ht="26.25">
      <c r="A6971" s="41" t="s">
        <v>24651</v>
      </c>
      <c r="B6971" s="2">
        <v>104085</v>
      </c>
      <c r="C6971" s="150" t="s">
        <v>24685</v>
      </c>
      <c r="D6971" s="2" t="s">
        <v>38</v>
      </c>
      <c r="E6971" s="34">
        <v>63.08</v>
      </c>
      <c r="F6971" s="42">
        <v>0</v>
      </c>
    </row>
    <row r="6972" spans="1:6" ht="26.25">
      <c r="A6972" s="41" t="s">
        <v>24651</v>
      </c>
      <c r="B6972" s="2">
        <v>104086</v>
      </c>
      <c r="C6972" s="150" t="s">
        <v>24686</v>
      </c>
      <c r="D6972" s="2" t="s">
        <v>38</v>
      </c>
      <c r="E6972" s="34">
        <v>111.29</v>
      </c>
      <c r="F6972" s="42">
        <v>0</v>
      </c>
    </row>
    <row r="6973" spans="1:6" ht="26.25">
      <c r="A6973" s="41" t="s">
        <v>24651</v>
      </c>
      <c r="B6973" s="2">
        <v>104073</v>
      </c>
      <c r="C6973" s="150" t="s">
        <v>24687</v>
      </c>
      <c r="D6973" s="2" t="s">
        <v>35</v>
      </c>
      <c r="E6973" s="34">
        <v>0</v>
      </c>
      <c r="F6973" s="42"/>
    </row>
    <row r="6974" spans="1:6" ht="26.25">
      <c r="A6974" s="41" t="s">
        <v>24651</v>
      </c>
      <c r="B6974" s="2">
        <v>104074</v>
      </c>
      <c r="C6974" s="150" t="s">
        <v>24688</v>
      </c>
      <c r="D6974" s="2" t="s">
        <v>35</v>
      </c>
      <c r="E6974" s="34">
        <v>0</v>
      </c>
      <c r="F6974" s="42"/>
    </row>
    <row r="6975" spans="1:6" ht="26.25">
      <c r="A6975" s="41" t="s">
        <v>24651</v>
      </c>
      <c r="B6975" s="2">
        <v>104075</v>
      </c>
      <c r="C6975" s="150" t="s">
        <v>24689</v>
      </c>
      <c r="D6975" s="2" t="s">
        <v>35</v>
      </c>
      <c r="E6975" s="34">
        <v>0</v>
      </c>
      <c r="F6975" s="42"/>
    </row>
    <row r="6976" spans="1:6" ht="26.25">
      <c r="A6976" s="41" t="s">
        <v>24651</v>
      </c>
      <c r="B6976" s="2">
        <v>104039</v>
      </c>
      <c r="C6976" s="150" t="s">
        <v>24690</v>
      </c>
      <c r="D6976" s="2" t="s">
        <v>35</v>
      </c>
      <c r="E6976" s="34">
        <v>83.87</v>
      </c>
      <c r="F6976" s="42">
        <v>0</v>
      </c>
    </row>
    <row r="6977" spans="1:6" ht="26.25">
      <c r="A6977" s="41" t="s">
        <v>24651</v>
      </c>
      <c r="B6977" s="2">
        <v>104040</v>
      </c>
      <c r="C6977" s="150" t="s">
        <v>24691</v>
      </c>
      <c r="D6977" s="2" t="s">
        <v>35</v>
      </c>
      <c r="E6977" s="34">
        <v>0</v>
      </c>
      <c r="F6977" s="42"/>
    </row>
    <row r="6978" spans="1:6" ht="26.25">
      <c r="A6978" s="41" t="s">
        <v>24651</v>
      </c>
      <c r="B6978" s="2">
        <v>104041</v>
      </c>
      <c r="C6978" s="150" t="s">
        <v>24692</v>
      </c>
      <c r="D6978" s="2" t="s">
        <v>35</v>
      </c>
      <c r="E6978" s="34">
        <v>0</v>
      </c>
      <c r="F6978" s="42"/>
    </row>
    <row r="6979" spans="1:6" ht="26.25">
      <c r="A6979" s="41" t="s">
        <v>24651</v>
      </c>
      <c r="B6979" s="2">
        <v>104042</v>
      </c>
      <c r="C6979" s="150" t="s">
        <v>24693</v>
      </c>
      <c r="D6979" s="2" t="s">
        <v>35</v>
      </c>
      <c r="E6979" s="34">
        <v>0</v>
      </c>
      <c r="F6979" s="42"/>
    </row>
    <row r="6980" spans="1:6" ht="26.25">
      <c r="A6980" s="41" t="s">
        <v>24651</v>
      </c>
      <c r="B6980" s="2">
        <v>104072</v>
      </c>
      <c r="C6980" s="150" t="s">
        <v>24694</v>
      </c>
      <c r="D6980" s="2" t="s">
        <v>35</v>
      </c>
      <c r="E6980" s="34">
        <v>299.8</v>
      </c>
      <c r="F6980" s="42">
        <v>0</v>
      </c>
    </row>
    <row r="6981" spans="1:6" ht="26.25">
      <c r="A6981" s="41" t="s">
        <v>24651</v>
      </c>
      <c r="B6981" s="2">
        <v>104053</v>
      </c>
      <c r="C6981" s="150" t="s">
        <v>24695</v>
      </c>
      <c r="D6981" s="2" t="s">
        <v>35</v>
      </c>
      <c r="E6981" s="34">
        <v>10.42</v>
      </c>
      <c r="F6981" s="42">
        <v>0</v>
      </c>
    </row>
    <row r="6982" spans="1:6" ht="26.25">
      <c r="A6982" s="41" t="s">
        <v>24651</v>
      </c>
      <c r="B6982" s="2">
        <v>104054</v>
      </c>
      <c r="C6982" s="150" t="s">
        <v>24696</v>
      </c>
      <c r="D6982" s="2" t="s">
        <v>35</v>
      </c>
      <c r="E6982" s="34">
        <v>19.98</v>
      </c>
      <c r="F6982" s="42">
        <v>0</v>
      </c>
    </row>
    <row r="6983" spans="1:6" ht="26.25">
      <c r="A6983" s="41" t="s">
        <v>24697</v>
      </c>
      <c r="B6983" s="2">
        <v>99818</v>
      </c>
      <c r="C6983" s="150" t="s">
        <v>45431</v>
      </c>
      <c r="D6983" s="2" t="s">
        <v>35</v>
      </c>
      <c r="E6983" s="34">
        <v>6.86</v>
      </c>
      <c r="F6983" s="42">
        <v>0</v>
      </c>
    </row>
    <row r="6984" spans="1:6">
      <c r="A6984" s="41" t="s">
        <v>24697</v>
      </c>
      <c r="B6984" s="2">
        <v>99819</v>
      </c>
      <c r="C6984" s="150" t="s">
        <v>45432</v>
      </c>
      <c r="D6984" s="2" t="s">
        <v>34</v>
      </c>
      <c r="E6984" s="34">
        <v>23.62</v>
      </c>
      <c r="F6984" s="42">
        <v>0</v>
      </c>
    </row>
    <row r="6985" spans="1:6" ht="26.25">
      <c r="A6985" s="41" t="s">
        <v>24697</v>
      </c>
      <c r="B6985" s="2">
        <v>99817</v>
      </c>
      <c r="C6985" s="150" t="s">
        <v>45433</v>
      </c>
      <c r="D6985" s="2" t="s">
        <v>35</v>
      </c>
      <c r="E6985" s="34">
        <v>7.93</v>
      </c>
      <c r="F6985" s="42">
        <v>0</v>
      </c>
    </row>
    <row r="6986" spans="1:6" ht="26.25">
      <c r="A6986" s="41" t="s">
        <v>24697</v>
      </c>
      <c r="B6986" s="2">
        <v>99815</v>
      </c>
      <c r="C6986" s="150" t="s">
        <v>45434</v>
      </c>
      <c r="D6986" s="2" t="s">
        <v>35</v>
      </c>
      <c r="E6986" s="34">
        <v>11.43</v>
      </c>
      <c r="F6986" s="42">
        <v>0</v>
      </c>
    </row>
    <row r="6987" spans="1:6">
      <c r="A6987" s="41" t="s">
        <v>24697</v>
      </c>
      <c r="B6987" s="2">
        <v>99811</v>
      </c>
      <c r="C6987" s="150" t="s">
        <v>45435</v>
      </c>
      <c r="D6987" s="2" t="s">
        <v>34</v>
      </c>
      <c r="E6987" s="34">
        <v>0.88</v>
      </c>
      <c r="F6987" s="42">
        <v>0</v>
      </c>
    </row>
    <row r="6988" spans="1:6">
      <c r="A6988" s="41" t="s">
        <v>24697</v>
      </c>
      <c r="B6988" s="2">
        <v>99826</v>
      </c>
      <c r="C6988" s="150" t="s">
        <v>45436</v>
      </c>
      <c r="D6988" s="2" t="s">
        <v>34</v>
      </c>
      <c r="E6988" s="34">
        <v>2.16</v>
      </c>
      <c r="F6988" s="42">
        <v>0</v>
      </c>
    </row>
    <row r="6989" spans="1:6">
      <c r="A6989" s="41" t="s">
        <v>24697</v>
      </c>
      <c r="B6989" s="2">
        <v>106170</v>
      </c>
      <c r="C6989" s="150" t="s">
        <v>45437</v>
      </c>
      <c r="D6989" s="2" t="s">
        <v>34</v>
      </c>
      <c r="E6989" s="34">
        <v>8.9</v>
      </c>
      <c r="F6989" s="42">
        <v>0</v>
      </c>
    </row>
    <row r="6990" spans="1:6">
      <c r="A6990" s="41" t="s">
        <v>24697</v>
      </c>
      <c r="B6990" s="2">
        <v>99821</v>
      </c>
      <c r="C6990" s="150" t="s">
        <v>45438</v>
      </c>
      <c r="D6990" s="2" t="s">
        <v>34</v>
      </c>
      <c r="E6990" s="34">
        <v>6.23</v>
      </c>
      <c r="F6990" s="42">
        <v>0</v>
      </c>
    </row>
    <row r="6991" spans="1:6">
      <c r="A6991" s="41" t="s">
        <v>24697</v>
      </c>
      <c r="B6991" s="2">
        <v>99820</v>
      </c>
      <c r="C6991" s="150" t="s">
        <v>45439</v>
      </c>
      <c r="D6991" s="2" t="s">
        <v>34</v>
      </c>
      <c r="E6991" s="34">
        <v>3.32</v>
      </c>
      <c r="F6991" s="42">
        <v>0</v>
      </c>
    </row>
    <row r="6992" spans="1:6" ht="26.25">
      <c r="A6992" s="41" t="s">
        <v>24697</v>
      </c>
      <c r="B6992" s="2">
        <v>99805</v>
      </c>
      <c r="C6992" s="150" t="s">
        <v>45440</v>
      </c>
      <c r="D6992" s="2" t="s">
        <v>34</v>
      </c>
      <c r="E6992" s="34">
        <v>14.44</v>
      </c>
      <c r="F6992" s="42">
        <v>0</v>
      </c>
    </row>
    <row r="6993" spans="1:6">
      <c r="A6993" s="41" t="s">
        <v>24697</v>
      </c>
      <c r="B6993" s="2">
        <v>99803</v>
      </c>
      <c r="C6993" s="150" t="s">
        <v>45441</v>
      </c>
      <c r="D6993" s="2" t="s">
        <v>34</v>
      </c>
      <c r="E6993" s="34">
        <v>5.19</v>
      </c>
      <c r="F6993" s="42">
        <v>0</v>
      </c>
    </row>
    <row r="6994" spans="1:6">
      <c r="A6994" s="41" t="s">
        <v>24697</v>
      </c>
      <c r="B6994" s="2">
        <v>99802</v>
      </c>
      <c r="C6994" s="150" t="s">
        <v>45442</v>
      </c>
      <c r="D6994" s="2" t="s">
        <v>34</v>
      </c>
      <c r="E6994" s="34">
        <v>0.71</v>
      </c>
      <c r="F6994" s="42">
        <v>0</v>
      </c>
    </row>
    <row r="6995" spans="1:6" ht="26.25">
      <c r="A6995" s="41" t="s">
        <v>24697</v>
      </c>
      <c r="B6995" s="2">
        <v>99810</v>
      </c>
      <c r="C6995" s="150" t="s">
        <v>45443</v>
      </c>
      <c r="D6995" s="2" t="s">
        <v>34</v>
      </c>
      <c r="E6995" s="34">
        <v>8.5299999999999994</v>
      </c>
      <c r="F6995" s="42">
        <v>0</v>
      </c>
    </row>
    <row r="6996" spans="1:6">
      <c r="A6996" s="41" t="s">
        <v>24697</v>
      </c>
      <c r="B6996" s="2">
        <v>99809</v>
      </c>
      <c r="C6996" s="150" t="s">
        <v>45444</v>
      </c>
      <c r="D6996" s="2" t="s">
        <v>34</v>
      </c>
      <c r="E6996" s="34">
        <v>9.02</v>
      </c>
      <c r="F6996" s="42">
        <v>0</v>
      </c>
    </row>
    <row r="6997" spans="1:6" ht="26.25">
      <c r="A6997" s="41" t="s">
        <v>24697</v>
      </c>
      <c r="B6997" s="2">
        <v>99801</v>
      </c>
      <c r="C6997" s="150" t="s">
        <v>45445</v>
      </c>
      <c r="D6997" s="2" t="s">
        <v>34</v>
      </c>
      <c r="E6997" s="34">
        <v>0</v>
      </c>
      <c r="F6997" s="42"/>
    </row>
    <row r="6998" spans="1:6">
      <c r="A6998" s="41" t="s">
        <v>24697</v>
      </c>
      <c r="B6998" s="2">
        <v>106166</v>
      </c>
      <c r="C6998" s="150" t="s">
        <v>45446</v>
      </c>
      <c r="D6998" s="2" t="s">
        <v>34</v>
      </c>
      <c r="E6998" s="34">
        <v>1.79</v>
      </c>
      <c r="F6998" s="42">
        <v>0</v>
      </c>
    </row>
    <row r="6999" spans="1:6">
      <c r="A6999" s="41" t="s">
        <v>24697</v>
      </c>
      <c r="B6999" s="2">
        <v>99822</v>
      </c>
      <c r="C6999" s="150" t="s">
        <v>45447</v>
      </c>
      <c r="D6999" s="2" t="s">
        <v>34</v>
      </c>
      <c r="E6999" s="34">
        <v>1.4</v>
      </c>
      <c r="F6999" s="42">
        <v>0</v>
      </c>
    </row>
    <row r="7000" spans="1:6">
      <c r="A7000" s="41" t="s">
        <v>24697</v>
      </c>
      <c r="B7000" s="2">
        <v>99825</v>
      </c>
      <c r="C7000" s="150" t="s">
        <v>45448</v>
      </c>
      <c r="D7000" s="2" t="s">
        <v>34</v>
      </c>
      <c r="E7000" s="34">
        <v>5.97</v>
      </c>
      <c r="F7000" s="42">
        <v>0</v>
      </c>
    </row>
    <row r="7001" spans="1:6">
      <c r="A7001" s="41" t="s">
        <v>24697</v>
      </c>
      <c r="B7001" s="2">
        <v>99824</v>
      </c>
      <c r="C7001" s="150" t="s">
        <v>45449</v>
      </c>
      <c r="D7001" s="2" t="s">
        <v>34</v>
      </c>
      <c r="E7001" s="34">
        <v>3.48</v>
      </c>
      <c r="F7001" s="42">
        <v>0</v>
      </c>
    </row>
    <row r="7002" spans="1:6">
      <c r="A7002" s="41" t="s">
        <v>24697</v>
      </c>
      <c r="B7002" s="2">
        <v>99823</v>
      </c>
      <c r="C7002" s="150" t="s">
        <v>45450</v>
      </c>
      <c r="D7002" s="2" t="s">
        <v>34</v>
      </c>
      <c r="E7002" s="34">
        <v>3.04</v>
      </c>
      <c r="F7002" s="42">
        <v>0</v>
      </c>
    </row>
    <row r="7003" spans="1:6">
      <c r="A7003" s="41" t="s">
        <v>24697</v>
      </c>
      <c r="B7003" s="2">
        <v>99806</v>
      </c>
      <c r="C7003" s="150" t="s">
        <v>45451</v>
      </c>
      <c r="D7003" s="2" t="s">
        <v>34</v>
      </c>
      <c r="E7003" s="34">
        <v>3.7</v>
      </c>
      <c r="F7003" s="42">
        <v>0</v>
      </c>
    </row>
    <row r="7004" spans="1:6" ht="26.25">
      <c r="A7004" s="41" t="s">
        <v>24697</v>
      </c>
      <c r="B7004" s="2">
        <v>99813</v>
      </c>
      <c r="C7004" s="150" t="s">
        <v>45452</v>
      </c>
      <c r="D7004" s="2" t="s">
        <v>34</v>
      </c>
      <c r="E7004" s="34">
        <v>3.89</v>
      </c>
      <c r="F7004" s="42">
        <v>0</v>
      </c>
    </row>
    <row r="7005" spans="1:6" ht="26.25">
      <c r="A7005" s="41" t="s">
        <v>24697</v>
      </c>
      <c r="B7005" s="2">
        <v>106169</v>
      </c>
      <c r="C7005" s="150" t="s">
        <v>45453</v>
      </c>
      <c r="D7005" s="2" t="s">
        <v>35</v>
      </c>
      <c r="E7005" s="34">
        <v>4.6500000000000004</v>
      </c>
      <c r="F7005" s="42">
        <v>0</v>
      </c>
    </row>
    <row r="7006" spans="1:6">
      <c r="A7006" s="41" t="s">
        <v>24697</v>
      </c>
      <c r="B7006" s="2">
        <v>106167</v>
      </c>
      <c r="C7006" s="150" t="s">
        <v>45454</v>
      </c>
      <c r="D7006" s="2" t="s">
        <v>34</v>
      </c>
      <c r="E7006" s="34">
        <v>0.08</v>
      </c>
      <c r="F7006" s="42">
        <v>0</v>
      </c>
    </row>
    <row r="7007" spans="1:6">
      <c r="A7007" s="41" t="s">
        <v>24697</v>
      </c>
      <c r="B7007" s="2">
        <v>106168</v>
      </c>
      <c r="C7007" s="150" t="s">
        <v>45455</v>
      </c>
      <c r="D7007" s="2" t="s">
        <v>34</v>
      </c>
      <c r="E7007" s="34">
        <v>0.81</v>
      </c>
      <c r="F7007" s="42">
        <v>0</v>
      </c>
    </row>
    <row r="7008" spans="1:6">
      <c r="A7008" s="41" t="s">
        <v>24697</v>
      </c>
      <c r="B7008" s="2">
        <v>99814</v>
      </c>
      <c r="C7008" s="150" t="s">
        <v>45456</v>
      </c>
      <c r="D7008" s="2" t="s">
        <v>34</v>
      </c>
      <c r="E7008" s="34">
        <v>2.14</v>
      </c>
      <c r="F7008" s="42">
        <v>0</v>
      </c>
    </row>
    <row r="7009" spans="1:6" ht="26.25">
      <c r="A7009" s="41" t="s">
        <v>24697</v>
      </c>
      <c r="B7009" s="2">
        <v>99816</v>
      </c>
      <c r="C7009" s="150" t="s">
        <v>45457</v>
      </c>
      <c r="D7009" s="2" t="s">
        <v>35</v>
      </c>
      <c r="E7009" s="34">
        <v>10.98</v>
      </c>
      <c r="F7009" s="42">
        <v>0</v>
      </c>
    </row>
    <row r="7010" spans="1:6">
      <c r="A7010" s="41" t="s">
        <v>24697</v>
      </c>
      <c r="B7010" s="2">
        <v>106171</v>
      </c>
      <c r="C7010" s="150" t="s">
        <v>45458</v>
      </c>
      <c r="D7010" s="2" t="s">
        <v>34</v>
      </c>
      <c r="E7010" s="34">
        <v>2.1800000000000002</v>
      </c>
      <c r="F7010" s="42">
        <v>0</v>
      </c>
    </row>
    <row r="7011" spans="1:6">
      <c r="A7011" s="41" t="s">
        <v>24698</v>
      </c>
      <c r="B7011" s="2">
        <v>88238</v>
      </c>
      <c r="C7011" s="150" t="s">
        <v>24699</v>
      </c>
      <c r="D7011" s="2" t="s">
        <v>18277</v>
      </c>
      <c r="E7011" s="34">
        <v>33.19</v>
      </c>
      <c r="F7011" s="42">
        <v>0</v>
      </c>
    </row>
    <row r="7012" spans="1:6">
      <c r="A7012" s="41" t="s">
        <v>24698</v>
      </c>
      <c r="B7012" s="2">
        <v>101374</v>
      </c>
      <c r="C7012" s="150" t="s">
        <v>24699</v>
      </c>
      <c r="D7012" s="2" t="s">
        <v>24700</v>
      </c>
      <c r="E7012" s="34">
        <v>5927.68</v>
      </c>
      <c r="F7012" s="42">
        <v>0</v>
      </c>
    </row>
    <row r="7013" spans="1:6">
      <c r="A7013" s="41" t="s">
        <v>24698</v>
      </c>
      <c r="B7013" s="2">
        <v>88239</v>
      </c>
      <c r="C7013" s="150" t="s">
        <v>24701</v>
      </c>
      <c r="D7013" s="2" t="s">
        <v>18277</v>
      </c>
      <c r="E7013" s="34">
        <v>33.049999999999997</v>
      </c>
      <c r="F7013" s="42">
        <v>0</v>
      </c>
    </row>
    <row r="7014" spans="1:6">
      <c r="A7014" s="41" t="s">
        <v>24698</v>
      </c>
      <c r="B7014" s="2">
        <v>101375</v>
      </c>
      <c r="C7014" s="150" t="s">
        <v>24702</v>
      </c>
      <c r="D7014" s="2" t="s">
        <v>24700</v>
      </c>
      <c r="E7014" s="34">
        <v>6014.08</v>
      </c>
      <c r="F7014" s="42">
        <v>0</v>
      </c>
    </row>
    <row r="7015" spans="1:6">
      <c r="A7015" s="41" t="s">
        <v>24698</v>
      </c>
      <c r="B7015" s="2">
        <v>88240</v>
      </c>
      <c r="C7015" s="150" t="s">
        <v>24703</v>
      </c>
      <c r="D7015" s="2" t="s">
        <v>18277</v>
      </c>
      <c r="E7015" s="34">
        <v>32</v>
      </c>
      <c r="F7015" s="42">
        <v>0</v>
      </c>
    </row>
    <row r="7016" spans="1:6">
      <c r="A7016" s="41" t="s">
        <v>24698</v>
      </c>
      <c r="B7016" s="2">
        <v>101376</v>
      </c>
      <c r="C7016" s="150" t="s">
        <v>24704</v>
      </c>
      <c r="D7016" s="2" t="s">
        <v>24700</v>
      </c>
      <c r="E7016" s="34">
        <v>5700.66</v>
      </c>
      <c r="F7016" s="42">
        <v>0</v>
      </c>
    </row>
    <row r="7017" spans="1:6">
      <c r="A7017" s="41" t="s">
        <v>24698</v>
      </c>
      <c r="B7017" s="2">
        <v>88241</v>
      </c>
      <c r="C7017" s="150" t="s">
        <v>24705</v>
      </c>
      <c r="D7017" s="2" t="s">
        <v>18277</v>
      </c>
      <c r="E7017" s="34">
        <v>30.72</v>
      </c>
      <c r="F7017" s="42">
        <v>0</v>
      </c>
    </row>
    <row r="7018" spans="1:6">
      <c r="A7018" s="41" t="s">
        <v>24698</v>
      </c>
      <c r="B7018" s="2">
        <v>101377</v>
      </c>
      <c r="C7018" s="150" t="s">
        <v>24705</v>
      </c>
      <c r="D7018" s="2" t="s">
        <v>24700</v>
      </c>
      <c r="E7018" s="34">
        <v>5496.55</v>
      </c>
      <c r="F7018" s="42">
        <v>0</v>
      </c>
    </row>
    <row r="7019" spans="1:6">
      <c r="A7019" s="41" t="s">
        <v>24698</v>
      </c>
      <c r="B7019" s="2">
        <v>88242</v>
      </c>
      <c r="C7019" s="150" t="s">
        <v>24706</v>
      </c>
      <c r="D7019" s="2" t="s">
        <v>18277</v>
      </c>
      <c r="E7019" s="34">
        <v>33.270000000000003</v>
      </c>
      <c r="F7019" s="42">
        <v>0</v>
      </c>
    </row>
    <row r="7020" spans="1:6">
      <c r="A7020" s="41" t="s">
        <v>24698</v>
      </c>
      <c r="B7020" s="2">
        <v>100301</v>
      </c>
      <c r="C7020" s="150" t="s">
        <v>24707</v>
      </c>
      <c r="D7020" s="2" t="s">
        <v>18277</v>
      </c>
      <c r="E7020" s="34">
        <v>35.08</v>
      </c>
      <c r="F7020" s="42">
        <v>0</v>
      </c>
    </row>
    <row r="7021" spans="1:6">
      <c r="A7021" s="41" t="s">
        <v>24698</v>
      </c>
      <c r="B7021" s="2">
        <v>101378</v>
      </c>
      <c r="C7021" s="150" t="s">
        <v>24707</v>
      </c>
      <c r="D7021" s="2" t="s">
        <v>24700</v>
      </c>
      <c r="E7021" s="34">
        <v>6278.67</v>
      </c>
      <c r="F7021" s="42">
        <v>0</v>
      </c>
    </row>
    <row r="7022" spans="1:6">
      <c r="A7022" s="41" t="s">
        <v>24698</v>
      </c>
      <c r="B7022" s="2">
        <v>101379</v>
      </c>
      <c r="C7022" s="150" t="s">
        <v>24708</v>
      </c>
      <c r="D7022" s="2" t="s">
        <v>24700</v>
      </c>
      <c r="E7022" s="34">
        <v>5927.68</v>
      </c>
      <c r="F7022" s="42">
        <v>0</v>
      </c>
    </row>
    <row r="7023" spans="1:6">
      <c r="A7023" s="41" t="s">
        <v>24698</v>
      </c>
      <c r="B7023" s="2">
        <v>88243</v>
      </c>
      <c r="C7023" s="150" t="s">
        <v>24709</v>
      </c>
      <c r="D7023" s="2" t="s">
        <v>18277</v>
      </c>
      <c r="E7023" s="34">
        <v>32.159999999999997</v>
      </c>
      <c r="F7023" s="42">
        <v>0</v>
      </c>
    </row>
    <row r="7024" spans="1:6">
      <c r="A7024" s="41" t="s">
        <v>24698</v>
      </c>
      <c r="B7024" s="2">
        <v>101380</v>
      </c>
      <c r="C7024" s="150" t="s">
        <v>24709</v>
      </c>
      <c r="D7024" s="2" t="s">
        <v>24700</v>
      </c>
      <c r="E7024" s="34">
        <v>5745.34</v>
      </c>
      <c r="F7024" s="42">
        <v>0</v>
      </c>
    </row>
    <row r="7025" spans="1:6">
      <c r="A7025" s="41" t="s">
        <v>24698</v>
      </c>
      <c r="B7025" s="2">
        <v>90766</v>
      </c>
      <c r="C7025" s="150" t="s">
        <v>24710</v>
      </c>
      <c r="D7025" s="2" t="s">
        <v>18277</v>
      </c>
      <c r="E7025" s="34">
        <v>46.24</v>
      </c>
      <c r="F7025" s="42">
        <v>0</v>
      </c>
    </row>
    <row r="7026" spans="1:6">
      <c r="A7026" s="41" t="s">
        <v>24698</v>
      </c>
      <c r="B7026" s="2">
        <v>93563</v>
      </c>
      <c r="C7026" s="150" t="s">
        <v>24710</v>
      </c>
      <c r="D7026" s="2" t="s">
        <v>24700</v>
      </c>
      <c r="E7026" s="34">
        <v>8196.9599999999991</v>
      </c>
      <c r="F7026" s="42">
        <v>0</v>
      </c>
    </row>
    <row r="7027" spans="1:6">
      <c r="A7027" s="41" t="s">
        <v>24698</v>
      </c>
      <c r="B7027" s="2">
        <v>90767</v>
      </c>
      <c r="C7027" s="150" t="s">
        <v>24711</v>
      </c>
      <c r="D7027" s="2" t="s">
        <v>18277</v>
      </c>
      <c r="E7027" s="34">
        <v>48.29</v>
      </c>
      <c r="F7027" s="42">
        <v>0</v>
      </c>
    </row>
    <row r="7028" spans="1:6">
      <c r="A7028" s="41" t="s">
        <v>24698</v>
      </c>
      <c r="B7028" s="2">
        <v>93564</v>
      </c>
      <c r="C7028" s="150" t="s">
        <v>24711</v>
      </c>
      <c r="D7028" s="2" t="s">
        <v>24700</v>
      </c>
      <c r="E7028" s="34">
        <v>8528.73</v>
      </c>
      <c r="F7028" s="42">
        <v>0</v>
      </c>
    </row>
    <row r="7029" spans="1:6">
      <c r="A7029" s="41" t="s">
        <v>24698</v>
      </c>
      <c r="B7029" s="2">
        <v>88245</v>
      </c>
      <c r="C7029" s="150" t="s">
        <v>24712</v>
      </c>
      <c r="D7029" s="2" t="s">
        <v>18277</v>
      </c>
      <c r="E7029" s="34">
        <v>35.33</v>
      </c>
      <c r="F7029" s="42">
        <v>0</v>
      </c>
    </row>
    <row r="7030" spans="1:6">
      <c r="A7030" s="41" t="s">
        <v>24698</v>
      </c>
      <c r="B7030" s="2">
        <v>101381</v>
      </c>
      <c r="C7030" s="150" t="s">
        <v>24712</v>
      </c>
      <c r="D7030" s="2" t="s">
        <v>24700</v>
      </c>
      <c r="E7030" s="34">
        <v>6297.69</v>
      </c>
      <c r="F7030" s="42">
        <v>0</v>
      </c>
    </row>
    <row r="7031" spans="1:6">
      <c r="A7031" s="41" t="s">
        <v>24698</v>
      </c>
      <c r="B7031" s="2">
        <v>90768</v>
      </c>
      <c r="C7031" s="150" t="s">
        <v>24713</v>
      </c>
      <c r="D7031" s="2" t="s">
        <v>18277</v>
      </c>
      <c r="E7031" s="34">
        <v>130.04</v>
      </c>
      <c r="F7031" s="42">
        <v>0</v>
      </c>
    </row>
    <row r="7032" spans="1:6">
      <c r="A7032" s="41" t="s">
        <v>24698</v>
      </c>
      <c r="B7032" s="2">
        <v>90769</v>
      </c>
      <c r="C7032" s="150" t="s">
        <v>24714</v>
      </c>
      <c r="D7032" s="2" t="s">
        <v>18277</v>
      </c>
      <c r="E7032" s="34">
        <v>136.84</v>
      </c>
      <c r="F7032" s="42">
        <v>0</v>
      </c>
    </row>
    <row r="7033" spans="1:6">
      <c r="A7033" s="41" t="s">
        <v>24698</v>
      </c>
      <c r="B7033" s="2">
        <v>90770</v>
      </c>
      <c r="C7033" s="150" t="s">
        <v>24715</v>
      </c>
      <c r="D7033" s="2" t="s">
        <v>18277</v>
      </c>
      <c r="E7033" s="34">
        <v>145.83000000000001</v>
      </c>
      <c r="F7033" s="42">
        <v>0</v>
      </c>
    </row>
    <row r="7034" spans="1:6">
      <c r="A7034" s="41" t="s">
        <v>24698</v>
      </c>
      <c r="B7034" s="2">
        <v>93569</v>
      </c>
      <c r="C7034" s="150" t="s">
        <v>24716</v>
      </c>
      <c r="D7034" s="2" t="s">
        <v>24700</v>
      </c>
      <c r="E7034" s="34">
        <v>22828.87</v>
      </c>
      <c r="F7034" s="42">
        <v>0</v>
      </c>
    </row>
    <row r="7035" spans="1:6">
      <c r="A7035" s="41" t="s">
        <v>24698</v>
      </c>
      <c r="B7035" s="2">
        <v>93570</v>
      </c>
      <c r="C7035" s="150" t="s">
        <v>24717</v>
      </c>
      <c r="D7035" s="2" t="s">
        <v>24700</v>
      </c>
      <c r="E7035" s="34">
        <v>24016.35</v>
      </c>
      <c r="F7035" s="42">
        <v>0</v>
      </c>
    </row>
    <row r="7036" spans="1:6">
      <c r="A7036" s="41" t="s">
        <v>24698</v>
      </c>
      <c r="B7036" s="2">
        <v>93571</v>
      </c>
      <c r="C7036" s="150" t="s">
        <v>24718</v>
      </c>
      <c r="D7036" s="2" t="s">
        <v>24700</v>
      </c>
      <c r="E7036" s="34">
        <v>25588.86</v>
      </c>
      <c r="F7036" s="42">
        <v>0</v>
      </c>
    </row>
    <row r="7037" spans="1:6">
      <c r="A7037" s="41" t="s">
        <v>24698</v>
      </c>
      <c r="B7037" s="2">
        <v>101382</v>
      </c>
      <c r="C7037" s="150" t="s">
        <v>24719</v>
      </c>
      <c r="D7037" s="2" t="s">
        <v>24700</v>
      </c>
      <c r="E7037" s="34">
        <v>5674.85</v>
      </c>
      <c r="F7037" s="42">
        <v>0</v>
      </c>
    </row>
    <row r="7038" spans="1:6">
      <c r="A7038" s="41" t="s">
        <v>24698</v>
      </c>
      <c r="B7038" s="2">
        <v>88246</v>
      </c>
      <c r="C7038" s="150" t="s">
        <v>24720</v>
      </c>
      <c r="D7038" s="2" t="s">
        <v>18277</v>
      </c>
      <c r="E7038" s="34">
        <v>31.88</v>
      </c>
      <c r="F7038" s="42">
        <v>0</v>
      </c>
    </row>
    <row r="7039" spans="1:6">
      <c r="A7039" s="41" t="s">
        <v>24698</v>
      </c>
      <c r="B7039" s="2">
        <v>100303</v>
      </c>
      <c r="C7039" s="150" t="s">
        <v>24721</v>
      </c>
      <c r="D7039" s="2" t="s">
        <v>18277</v>
      </c>
      <c r="E7039" s="34">
        <v>30.69</v>
      </c>
      <c r="F7039" s="42">
        <v>0</v>
      </c>
    </row>
    <row r="7040" spans="1:6">
      <c r="A7040" s="41" t="s">
        <v>24698</v>
      </c>
      <c r="B7040" s="2">
        <v>101383</v>
      </c>
      <c r="C7040" s="150" t="s">
        <v>24721</v>
      </c>
      <c r="D7040" s="2" t="s">
        <v>24700</v>
      </c>
      <c r="E7040" s="34">
        <v>5486.41</v>
      </c>
      <c r="F7040" s="42">
        <v>0</v>
      </c>
    </row>
    <row r="7041" spans="1:6">
      <c r="A7041" s="41" t="s">
        <v>24698</v>
      </c>
      <c r="B7041" s="2">
        <v>88247</v>
      </c>
      <c r="C7041" s="150" t="s">
        <v>24722</v>
      </c>
      <c r="D7041" s="2" t="s">
        <v>18277</v>
      </c>
      <c r="E7041" s="34">
        <v>33.840000000000003</v>
      </c>
      <c r="F7041" s="42">
        <v>0</v>
      </c>
    </row>
    <row r="7042" spans="1:6" ht="26.25">
      <c r="A7042" s="41" t="s">
        <v>24698</v>
      </c>
      <c r="B7042" s="2">
        <v>88248</v>
      </c>
      <c r="C7042" s="150" t="s">
        <v>24723</v>
      </c>
      <c r="D7042" s="2" t="s">
        <v>18277</v>
      </c>
      <c r="E7042" s="34">
        <v>32.700000000000003</v>
      </c>
      <c r="F7042" s="42">
        <v>0</v>
      </c>
    </row>
    <row r="7043" spans="1:6" ht="26.25">
      <c r="A7043" s="41" t="s">
        <v>24698</v>
      </c>
      <c r="B7043" s="2">
        <v>101384</v>
      </c>
      <c r="C7043" s="150" t="s">
        <v>24723</v>
      </c>
      <c r="D7043" s="2" t="s">
        <v>24700</v>
      </c>
      <c r="E7043" s="34">
        <v>5824.55</v>
      </c>
      <c r="F7043" s="42">
        <v>0</v>
      </c>
    </row>
    <row r="7044" spans="1:6">
      <c r="A7044" s="41" t="s">
        <v>24698</v>
      </c>
      <c r="B7044" s="2">
        <v>90772</v>
      </c>
      <c r="C7044" s="150" t="s">
        <v>24724</v>
      </c>
      <c r="D7044" s="2" t="s">
        <v>18277</v>
      </c>
      <c r="E7044" s="34">
        <v>40.76</v>
      </c>
      <c r="F7044" s="42">
        <v>0</v>
      </c>
    </row>
    <row r="7045" spans="1:6">
      <c r="A7045" s="41" t="s">
        <v>24698</v>
      </c>
      <c r="B7045" s="2">
        <v>93566</v>
      </c>
      <c r="C7045" s="150" t="s">
        <v>24724</v>
      </c>
      <c r="D7045" s="2" t="s">
        <v>24700</v>
      </c>
      <c r="E7045" s="34">
        <v>7240.21</v>
      </c>
      <c r="F7045" s="42">
        <v>0</v>
      </c>
    </row>
    <row r="7046" spans="1:6" ht="26.25">
      <c r="A7046" s="41" t="s">
        <v>24698</v>
      </c>
      <c r="B7046" s="2">
        <v>101385</v>
      </c>
      <c r="C7046" s="150" t="s">
        <v>24725</v>
      </c>
      <c r="D7046" s="2" t="s">
        <v>24700</v>
      </c>
      <c r="E7046" s="34">
        <v>8822.68</v>
      </c>
      <c r="F7046" s="42">
        <v>0</v>
      </c>
    </row>
    <row r="7047" spans="1:6">
      <c r="A7047" s="41" t="s">
        <v>24698</v>
      </c>
      <c r="B7047" s="2">
        <v>88249</v>
      </c>
      <c r="C7047" s="150" t="s">
        <v>24726</v>
      </c>
      <c r="D7047" s="2" t="s">
        <v>18277</v>
      </c>
      <c r="E7047" s="34">
        <v>49.84</v>
      </c>
      <c r="F7047" s="42">
        <v>0</v>
      </c>
    </row>
    <row r="7048" spans="1:6">
      <c r="A7048" s="41" t="s">
        <v>24698</v>
      </c>
      <c r="B7048" s="2">
        <v>88250</v>
      </c>
      <c r="C7048" s="150" t="s">
        <v>24727</v>
      </c>
      <c r="D7048" s="2" t="s">
        <v>18277</v>
      </c>
      <c r="E7048" s="34">
        <v>32</v>
      </c>
      <c r="F7048" s="42">
        <v>0</v>
      </c>
    </row>
    <row r="7049" spans="1:6">
      <c r="A7049" s="41" t="s">
        <v>24698</v>
      </c>
      <c r="B7049" s="2">
        <v>101386</v>
      </c>
      <c r="C7049" s="150" t="s">
        <v>24727</v>
      </c>
      <c r="D7049" s="2" t="s">
        <v>24700</v>
      </c>
      <c r="E7049" s="34">
        <v>5700.66</v>
      </c>
      <c r="F7049" s="42">
        <v>0</v>
      </c>
    </row>
    <row r="7050" spans="1:6">
      <c r="A7050" s="41" t="s">
        <v>24698</v>
      </c>
      <c r="B7050" s="2">
        <v>101387</v>
      </c>
      <c r="C7050" s="150" t="s">
        <v>24728</v>
      </c>
      <c r="D7050" s="2" t="s">
        <v>24700</v>
      </c>
      <c r="E7050" s="34">
        <v>5937.9</v>
      </c>
      <c r="F7050" s="42">
        <v>0</v>
      </c>
    </row>
    <row r="7051" spans="1:6">
      <c r="A7051" s="41" t="s">
        <v>24698</v>
      </c>
      <c r="B7051" s="2">
        <v>88251</v>
      </c>
      <c r="C7051" s="150" t="s">
        <v>24729</v>
      </c>
      <c r="D7051" s="2" t="s">
        <v>18277</v>
      </c>
      <c r="E7051" s="34">
        <v>33.19</v>
      </c>
      <c r="F7051" s="42">
        <v>0</v>
      </c>
    </row>
    <row r="7052" spans="1:6">
      <c r="A7052" s="41" t="s">
        <v>24698</v>
      </c>
      <c r="B7052" s="2">
        <v>88252</v>
      </c>
      <c r="C7052" s="150" t="s">
        <v>24730</v>
      </c>
      <c r="D7052" s="2" t="s">
        <v>18277</v>
      </c>
      <c r="E7052" s="34">
        <v>30.63</v>
      </c>
      <c r="F7052" s="42">
        <v>0</v>
      </c>
    </row>
    <row r="7053" spans="1:6">
      <c r="A7053" s="41" t="s">
        <v>24698</v>
      </c>
      <c r="B7053" s="2">
        <v>101388</v>
      </c>
      <c r="C7053" s="150" t="s">
        <v>24730</v>
      </c>
      <c r="D7053" s="2" t="s">
        <v>24700</v>
      </c>
      <c r="E7053" s="34">
        <v>5476.21</v>
      </c>
      <c r="F7053" s="42">
        <v>0</v>
      </c>
    </row>
    <row r="7054" spans="1:6">
      <c r="A7054" s="41" t="s">
        <v>24698</v>
      </c>
      <c r="B7054" s="2">
        <v>88253</v>
      </c>
      <c r="C7054" s="150" t="s">
        <v>24731</v>
      </c>
      <c r="D7054" s="2" t="s">
        <v>18277</v>
      </c>
      <c r="E7054" s="34">
        <v>44.18</v>
      </c>
      <c r="F7054" s="42">
        <v>0</v>
      </c>
    </row>
    <row r="7055" spans="1:6">
      <c r="A7055" s="41" t="s">
        <v>24698</v>
      </c>
      <c r="B7055" s="2">
        <v>101389</v>
      </c>
      <c r="C7055" s="150" t="s">
        <v>24731</v>
      </c>
      <c r="D7055" s="2" t="s">
        <v>24700</v>
      </c>
      <c r="E7055" s="34">
        <v>7829.9</v>
      </c>
      <c r="F7055" s="42">
        <v>0</v>
      </c>
    </row>
    <row r="7056" spans="1:6">
      <c r="A7056" s="41" t="s">
        <v>24698</v>
      </c>
      <c r="B7056" s="2">
        <v>101390</v>
      </c>
      <c r="C7056" s="150" t="s">
        <v>24732</v>
      </c>
      <c r="D7056" s="2" t="s">
        <v>24700</v>
      </c>
      <c r="E7056" s="34">
        <v>7915.9</v>
      </c>
      <c r="F7056" s="42">
        <v>0</v>
      </c>
    </row>
    <row r="7057" spans="1:6">
      <c r="A7057" s="41" t="s">
        <v>24698</v>
      </c>
      <c r="B7057" s="2">
        <v>88255</v>
      </c>
      <c r="C7057" s="150" t="s">
        <v>24733</v>
      </c>
      <c r="D7057" s="2" t="s">
        <v>18277</v>
      </c>
      <c r="E7057" s="34">
        <v>44.66</v>
      </c>
      <c r="F7057" s="42">
        <v>0</v>
      </c>
    </row>
    <row r="7058" spans="1:6">
      <c r="A7058" s="41" t="s">
        <v>24698</v>
      </c>
      <c r="B7058" s="2">
        <v>88256</v>
      </c>
      <c r="C7058" s="150" t="s">
        <v>24734</v>
      </c>
      <c r="D7058" s="2" t="s">
        <v>18277</v>
      </c>
      <c r="E7058" s="34">
        <v>35.409999999999997</v>
      </c>
      <c r="F7058" s="42">
        <v>0</v>
      </c>
    </row>
    <row r="7059" spans="1:6">
      <c r="A7059" s="41" t="s">
        <v>24698</v>
      </c>
      <c r="B7059" s="2">
        <v>101391</v>
      </c>
      <c r="C7059" s="150" t="s">
        <v>24734</v>
      </c>
      <c r="D7059" s="2" t="s">
        <v>24700</v>
      </c>
      <c r="E7059" s="34">
        <v>6308.8</v>
      </c>
      <c r="F7059" s="42">
        <v>0</v>
      </c>
    </row>
    <row r="7060" spans="1:6">
      <c r="A7060" s="41" t="s">
        <v>24698</v>
      </c>
      <c r="B7060" s="2">
        <v>88257</v>
      </c>
      <c r="C7060" s="150" t="s">
        <v>24735</v>
      </c>
      <c r="D7060" s="2" t="s">
        <v>18277</v>
      </c>
      <c r="E7060" s="34">
        <v>40.44</v>
      </c>
      <c r="F7060" s="42">
        <v>0</v>
      </c>
    </row>
    <row r="7061" spans="1:6">
      <c r="A7061" s="41" t="s">
        <v>24698</v>
      </c>
      <c r="B7061" s="2">
        <v>101392</v>
      </c>
      <c r="C7061" s="150" t="s">
        <v>24736</v>
      </c>
      <c r="D7061" s="2" t="s">
        <v>24700</v>
      </c>
      <c r="E7061" s="34">
        <v>7165.78</v>
      </c>
      <c r="F7061" s="42">
        <v>0</v>
      </c>
    </row>
    <row r="7062" spans="1:6">
      <c r="A7062" s="41" t="s">
        <v>24698</v>
      </c>
      <c r="B7062" s="2">
        <v>88260</v>
      </c>
      <c r="C7062" s="150" t="s">
        <v>24737</v>
      </c>
      <c r="D7062" s="2" t="s">
        <v>18277</v>
      </c>
      <c r="E7062" s="34">
        <v>35.31</v>
      </c>
      <c r="F7062" s="42">
        <v>0</v>
      </c>
    </row>
    <row r="7063" spans="1:6">
      <c r="A7063" s="41" t="s">
        <v>24698</v>
      </c>
      <c r="B7063" s="2">
        <v>101394</v>
      </c>
      <c r="C7063" s="150" t="s">
        <v>24737</v>
      </c>
      <c r="D7063" s="2" t="s">
        <v>24700</v>
      </c>
      <c r="E7063" s="34">
        <v>6297.66</v>
      </c>
      <c r="F7063" s="42">
        <v>0</v>
      </c>
    </row>
    <row r="7064" spans="1:6">
      <c r="A7064" s="41" t="s">
        <v>24698</v>
      </c>
      <c r="B7064" s="2">
        <v>101395</v>
      </c>
      <c r="C7064" s="150" t="s">
        <v>24738</v>
      </c>
      <c r="D7064" s="2" t="s">
        <v>24700</v>
      </c>
      <c r="E7064" s="34">
        <v>5895.74</v>
      </c>
      <c r="F7064" s="42">
        <v>0</v>
      </c>
    </row>
    <row r="7065" spans="1:6">
      <c r="A7065" s="41" t="s">
        <v>24698</v>
      </c>
      <c r="B7065" s="2">
        <v>88261</v>
      </c>
      <c r="C7065" s="150" t="s">
        <v>24739</v>
      </c>
      <c r="D7065" s="2" t="s">
        <v>18277</v>
      </c>
      <c r="E7065" s="34">
        <v>35.19</v>
      </c>
      <c r="F7065" s="42">
        <v>0</v>
      </c>
    </row>
    <row r="7066" spans="1:6">
      <c r="A7066" s="41" t="s">
        <v>24698</v>
      </c>
      <c r="B7066" s="2">
        <v>101396</v>
      </c>
      <c r="C7066" s="150" t="s">
        <v>24739</v>
      </c>
      <c r="D7066" s="2" t="s">
        <v>24700</v>
      </c>
      <c r="E7066" s="34">
        <v>6266.64</v>
      </c>
      <c r="F7066" s="42">
        <v>0</v>
      </c>
    </row>
    <row r="7067" spans="1:6">
      <c r="A7067" s="41" t="s">
        <v>24698</v>
      </c>
      <c r="B7067" s="2">
        <v>88262</v>
      </c>
      <c r="C7067" s="150" t="s">
        <v>24740</v>
      </c>
      <c r="D7067" s="2" t="s">
        <v>18277</v>
      </c>
      <c r="E7067" s="34">
        <v>35.11</v>
      </c>
      <c r="F7067" s="42">
        <v>0</v>
      </c>
    </row>
    <row r="7068" spans="1:6">
      <c r="A7068" s="41" t="s">
        <v>24698</v>
      </c>
      <c r="B7068" s="2">
        <v>101397</v>
      </c>
      <c r="C7068" s="150" t="s">
        <v>24740</v>
      </c>
      <c r="D7068" s="2" t="s">
        <v>24700</v>
      </c>
      <c r="E7068" s="34">
        <v>6255.53</v>
      </c>
      <c r="F7068" s="42">
        <v>0</v>
      </c>
    </row>
    <row r="7069" spans="1:6">
      <c r="A7069" s="41" t="s">
        <v>24698</v>
      </c>
      <c r="B7069" s="2">
        <v>101398</v>
      </c>
      <c r="C7069" s="150" t="s">
        <v>24741</v>
      </c>
      <c r="D7069" s="2" t="s">
        <v>24700</v>
      </c>
      <c r="E7069" s="34">
        <v>8336.1</v>
      </c>
      <c r="F7069" s="42">
        <v>0</v>
      </c>
    </row>
    <row r="7070" spans="1:6" ht="26.25">
      <c r="A7070" s="41" t="s">
        <v>24698</v>
      </c>
      <c r="B7070" s="2">
        <v>88263</v>
      </c>
      <c r="C7070" s="150" t="s">
        <v>24742</v>
      </c>
      <c r="D7070" s="2" t="s">
        <v>18277</v>
      </c>
      <c r="E7070" s="34">
        <v>47.1</v>
      </c>
      <c r="F7070" s="42">
        <v>0</v>
      </c>
    </row>
    <row r="7071" spans="1:6" ht="26.25">
      <c r="A7071" s="41" t="s">
        <v>24698</v>
      </c>
      <c r="B7071" s="2">
        <v>95308</v>
      </c>
      <c r="C7071" s="150" t="s">
        <v>24743</v>
      </c>
      <c r="D7071" s="2" t="s">
        <v>18277</v>
      </c>
      <c r="E7071" s="34">
        <v>0.27</v>
      </c>
      <c r="F7071" s="42">
        <v>0</v>
      </c>
    </row>
    <row r="7072" spans="1:6" ht="26.25">
      <c r="A7072" s="41" t="s">
        <v>24698</v>
      </c>
      <c r="B7072" s="2">
        <v>101286</v>
      </c>
      <c r="C7072" s="150" t="s">
        <v>24744</v>
      </c>
      <c r="D7072" s="2" t="s">
        <v>24700</v>
      </c>
      <c r="E7072" s="34">
        <v>36.520000000000003</v>
      </c>
      <c r="F7072" s="42">
        <v>0</v>
      </c>
    </row>
    <row r="7073" spans="1:6" ht="26.25">
      <c r="A7073" s="41" t="s">
        <v>24698</v>
      </c>
      <c r="B7073" s="2">
        <v>95309</v>
      </c>
      <c r="C7073" s="150" t="s">
        <v>24745</v>
      </c>
      <c r="D7073" s="2" t="s">
        <v>18277</v>
      </c>
      <c r="E7073" s="34">
        <v>0.35</v>
      </c>
      <c r="F7073" s="42">
        <v>0</v>
      </c>
    </row>
    <row r="7074" spans="1:6" ht="26.25">
      <c r="A7074" s="41" t="s">
        <v>24698</v>
      </c>
      <c r="B7074" s="2">
        <v>101287</v>
      </c>
      <c r="C7074" s="150" t="s">
        <v>24746</v>
      </c>
      <c r="D7074" s="2" t="s">
        <v>24700</v>
      </c>
      <c r="E7074" s="34">
        <v>118.15</v>
      </c>
      <c r="F7074" s="42">
        <v>0</v>
      </c>
    </row>
    <row r="7075" spans="1:6" ht="26.25">
      <c r="A7075" s="41" t="s">
        <v>24698</v>
      </c>
      <c r="B7075" s="2">
        <v>95310</v>
      </c>
      <c r="C7075" s="150" t="s">
        <v>24747</v>
      </c>
      <c r="D7075" s="2" t="s">
        <v>18277</v>
      </c>
      <c r="E7075" s="34">
        <v>0.27</v>
      </c>
      <c r="F7075" s="42">
        <v>0</v>
      </c>
    </row>
    <row r="7076" spans="1:6" ht="26.25">
      <c r="A7076" s="41" t="s">
        <v>24698</v>
      </c>
      <c r="B7076" s="2">
        <v>101288</v>
      </c>
      <c r="C7076" s="150" t="s">
        <v>24748</v>
      </c>
      <c r="D7076" s="2" t="s">
        <v>24700</v>
      </c>
      <c r="E7076" s="34">
        <v>36.520000000000003</v>
      </c>
      <c r="F7076" s="42">
        <v>0</v>
      </c>
    </row>
    <row r="7077" spans="1:6" ht="26.25">
      <c r="A7077" s="41" t="s">
        <v>24698</v>
      </c>
      <c r="B7077" s="2">
        <v>95311</v>
      </c>
      <c r="C7077" s="150" t="s">
        <v>24749</v>
      </c>
      <c r="D7077" s="2" t="s">
        <v>18277</v>
      </c>
      <c r="E7077" s="34">
        <v>0.24</v>
      </c>
      <c r="F7077" s="42">
        <v>0</v>
      </c>
    </row>
    <row r="7078" spans="1:6" ht="26.25">
      <c r="A7078" s="41" t="s">
        <v>24698</v>
      </c>
      <c r="B7078" s="2">
        <v>101289</v>
      </c>
      <c r="C7078" s="150" t="s">
        <v>24750</v>
      </c>
      <c r="D7078" s="2" t="s">
        <v>24700</v>
      </c>
      <c r="E7078" s="34">
        <v>32.81</v>
      </c>
      <c r="F7078" s="42">
        <v>0</v>
      </c>
    </row>
    <row r="7079" spans="1:6" ht="26.25">
      <c r="A7079" s="41" t="s">
        <v>24698</v>
      </c>
      <c r="B7079" s="2">
        <v>95312</v>
      </c>
      <c r="C7079" s="150" t="s">
        <v>24751</v>
      </c>
      <c r="D7079" s="2" t="s">
        <v>18277</v>
      </c>
      <c r="E7079" s="34">
        <v>0.35</v>
      </c>
      <c r="F7079" s="42">
        <v>0</v>
      </c>
    </row>
    <row r="7080" spans="1:6" ht="26.25">
      <c r="A7080" s="41" t="s">
        <v>24698</v>
      </c>
      <c r="B7080" s="2">
        <v>100291</v>
      </c>
      <c r="C7080" s="150" t="s">
        <v>24752</v>
      </c>
      <c r="D7080" s="2" t="s">
        <v>18277</v>
      </c>
      <c r="E7080" s="34">
        <v>0.35</v>
      </c>
      <c r="F7080" s="42">
        <v>0</v>
      </c>
    </row>
    <row r="7081" spans="1:6" ht="26.25">
      <c r="A7081" s="41" t="s">
        <v>24698</v>
      </c>
      <c r="B7081" s="2">
        <v>101290</v>
      </c>
      <c r="C7081" s="150" t="s">
        <v>24753</v>
      </c>
      <c r="D7081" s="2" t="s">
        <v>24700</v>
      </c>
      <c r="E7081" s="34">
        <v>46.74</v>
      </c>
      <c r="F7081" s="42">
        <v>0</v>
      </c>
    </row>
    <row r="7082" spans="1:6" ht="26.25">
      <c r="A7082" s="41" t="s">
        <v>24698</v>
      </c>
      <c r="B7082" s="2">
        <v>101291</v>
      </c>
      <c r="C7082" s="150" t="s">
        <v>24754</v>
      </c>
      <c r="D7082" s="2" t="s">
        <v>24700</v>
      </c>
      <c r="E7082" s="34">
        <v>36.520000000000003</v>
      </c>
      <c r="F7082" s="42">
        <v>0</v>
      </c>
    </row>
    <row r="7083" spans="1:6" ht="26.25">
      <c r="A7083" s="41" t="s">
        <v>24698</v>
      </c>
      <c r="B7083" s="2">
        <v>95313</v>
      </c>
      <c r="C7083" s="150" t="s">
        <v>24755</v>
      </c>
      <c r="D7083" s="2" t="s">
        <v>18277</v>
      </c>
      <c r="E7083" s="34">
        <v>0.26</v>
      </c>
      <c r="F7083" s="42">
        <v>0</v>
      </c>
    </row>
    <row r="7084" spans="1:6" ht="26.25">
      <c r="A7084" s="41" t="s">
        <v>24698</v>
      </c>
      <c r="B7084" s="2">
        <v>101292</v>
      </c>
      <c r="C7084" s="150" t="s">
        <v>24756</v>
      </c>
      <c r="D7084" s="2" t="s">
        <v>24700</v>
      </c>
      <c r="E7084" s="34">
        <v>35.11</v>
      </c>
      <c r="F7084" s="42">
        <v>0</v>
      </c>
    </row>
    <row r="7085" spans="1:6" ht="26.25">
      <c r="A7085" s="41" t="s">
        <v>24698</v>
      </c>
      <c r="B7085" s="2">
        <v>95392</v>
      </c>
      <c r="C7085" s="150" t="s">
        <v>24757</v>
      </c>
      <c r="D7085" s="2" t="s">
        <v>18277</v>
      </c>
      <c r="E7085" s="34">
        <v>0.19</v>
      </c>
      <c r="F7085" s="42">
        <v>0</v>
      </c>
    </row>
    <row r="7086" spans="1:6" ht="26.25">
      <c r="A7086" s="41" t="s">
        <v>24698</v>
      </c>
      <c r="B7086" s="2">
        <v>95413</v>
      </c>
      <c r="C7086" s="150" t="s">
        <v>24758</v>
      </c>
      <c r="D7086" s="2" t="s">
        <v>24700</v>
      </c>
      <c r="E7086" s="34">
        <v>25.71</v>
      </c>
      <c r="F7086" s="42">
        <v>0</v>
      </c>
    </row>
    <row r="7087" spans="1:6" ht="26.25">
      <c r="A7087" s="41" t="s">
        <v>24698</v>
      </c>
      <c r="B7087" s="2">
        <v>95393</v>
      </c>
      <c r="C7087" s="150" t="s">
        <v>24759</v>
      </c>
      <c r="D7087" s="2" t="s">
        <v>18277</v>
      </c>
      <c r="E7087" s="34">
        <v>0.84</v>
      </c>
      <c r="F7087" s="42">
        <v>0</v>
      </c>
    </row>
    <row r="7088" spans="1:6" ht="26.25">
      <c r="A7088" s="41" t="s">
        <v>24698</v>
      </c>
      <c r="B7088" s="2">
        <v>95414</v>
      </c>
      <c r="C7088" s="150" t="s">
        <v>24760</v>
      </c>
      <c r="D7088" s="2" t="s">
        <v>24700</v>
      </c>
      <c r="E7088" s="34">
        <v>111.15</v>
      </c>
      <c r="F7088" s="42">
        <v>0</v>
      </c>
    </row>
    <row r="7089" spans="1:6">
      <c r="A7089" s="41" t="s">
        <v>24698</v>
      </c>
      <c r="B7089" s="2">
        <v>95314</v>
      </c>
      <c r="C7089" s="150" t="s">
        <v>24761</v>
      </c>
      <c r="D7089" s="2" t="s">
        <v>18277</v>
      </c>
      <c r="E7089" s="34">
        <v>0.3</v>
      </c>
      <c r="F7089" s="42">
        <v>0</v>
      </c>
    </row>
    <row r="7090" spans="1:6" ht="26.25">
      <c r="A7090" s="41" t="s">
        <v>24698</v>
      </c>
      <c r="B7090" s="2">
        <v>101293</v>
      </c>
      <c r="C7090" s="150" t="s">
        <v>24762</v>
      </c>
      <c r="D7090" s="2" t="s">
        <v>24700</v>
      </c>
      <c r="E7090" s="34">
        <v>39.71</v>
      </c>
      <c r="F7090" s="42">
        <v>0</v>
      </c>
    </row>
    <row r="7091" spans="1:6" ht="26.25">
      <c r="A7091" s="41" t="s">
        <v>24698</v>
      </c>
      <c r="B7091" s="2">
        <v>95394</v>
      </c>
      <c r="C7091" s="150" t="s">
        <v>24763</v>
      </c>
      <c r="D7091" s="2" t="s">
        <v>18277</v>
      </c>
      <c r="E7091" s="34">
        <v>1.01</v>
      </c>
      <c r="F7091" s="42">
        <v>0</v>
      </c>
    </row>
    <row r="7092" spans="1:6" ht="26.25">
      <c r="A7092" s="41" t="s">
        <v>24698</v>
      </c>
      <c r="B7092" s="2">
        <v>95395</v>
      </c>
      <c r="C7092" s="150" t="s">
        <v>24764</v>
      </c>
      <c r="D7092" s="2" t="s">
        <v>18277</v>
      </c>
      <c r="E7092" s="34">
        <v>1.07</v>
      </c>
      <c r="F7092" s="42">
        <v>0</v>
      </c>
    </row>
    <row r="7093" spans="1:6" ht="26.25">
      <c r="A7093" s="41" t="s">
        <v>24698</v>
      </c>
      <c r="B7093" s="2">
        <v>95396</v>
      </c>
      <c r="C7093" s="150" t="s">
        <v>24765</v>
      </c>
      <c r="D7093" s="2" t="s">
        <v>18277</v>
      </c>
      <c r="E7093" s="34">
        <v>1.1399999999999999</v>
      </c>
      <c r="F7093" s="42">
        <v>0</v>
      </c>
    </row>
    <row r="7094" spans="1:6" ht="26.25">
      <c r="A7094" s="41" t="s">
        <v>24698</v>
      </c>
      <c r="B7094" s="2">
        <v>95419</v>
      </c>
      <c r="C7094" s="150" t="s">
        <v>24766</v>
      </c>
      <c r="D7094" s="2" t="s">
        <v>24700</v>
      </c>
      <c r="E7094" s="34">
        <v>134.22999999999999</v>
      </c>
      <c r="F7094" s="42">
        <v>0</v>
      </c>
    </row>
    <row r="7095" spans="1:6" ht="26.25">
      <c r="A7095" s="41" t="s">
        <v>24698</v>
      </c>
      <c r="B7095" s="2">
        <v>95420</v>
      </c>
      <c r="C7095" s="150" t="s">
        <v>24767</v>
      </c>
      <c r="D7095" s="2" t="s">
        <v>24700</v>
      </c>
      <c r="E7095" s="34">
        <v>141.62</v>
      </c>
      <c r="F7095" s="42">
        <v>0</v>
      </c>
    </row>
    <row r="7096" spans="1:6" ht="26.25">
      <c r="A7096" s="41" t="s">
        <v>24698</v>
      </c>
      <c r="B7096" s="2">
        <v>95421</v>
      </c>
      <c r="C7096" s="150" t="s">
        <v>24768</v>
      </c>
      <c r="D7096" s="2" t="s">
        <v>24700</v>
      </c>
      <c r="E7096" s="34">
        <v>151.4</v>
      </c>
      <c r="F7096" s="42">
        <v>0</v>
      </c>
    </row>
    <row r="7097" spans="1:6" ht="26.25">
      <c r="A7097" s="41" t="s">
        <v>24698</v>
      </c>
      <c r="B7097" s="2">
        <v>101294</v>
      </c>
      <c r="C7097" s="150" t="s">
        <v>24769</v>
      </c>
      <c r="D7097" s="2" t="s">
        <v>24700</v>
      </c>
      <c r="E7097" s="34">
        <v>46.34</v>
      </c>
      <c r="F7097" s="42">
        <v>0</v>
      </c>
    </row>
    <row r="7098" spans="1:6" ht="26.25">
      <c r="A7098" s="41" t="s">
        <v>24698</v>
      </c>
      <c r="B7098" s="2">
        <v>95315</v>
      </c>
      <c r="C7098" s="150" t="s">
        <v>24770</v>
      </c>
      <c r="D7098" s="2" t="s">
        <v>18277</v>
      </c>
      <c r="E7098" s="34">
        <v>0.35</v>
      </c>
      <c r="F7098" s="42">
        <v>0</v>
      </c>
    </row>
    <row r="7099" spans="1:6" ht="26.25">
      <c r="A7099" s="41" t="s">
        <v>24698</v>
      </c>
      <c r="B7099" s="2">
        <v>100293</v>
      </c>
      <c r="C7099" s="150" t="s">
        <v>24771</v>
      </c>
      <c r="D7099" s="2" t="s">
        <v>18277</v>
      </c>
      <c r="E7099" s="34">
        <v>0.31</v>
      </c>
      <c r="F7099" s="42">
        <v>0</v>
      </c>
    </row>
    <row r="7100" spans="1:6" ht="26.25">
      <c r="A7100" s="41" t="s">
        <v>24698</v>
      </c>
      <c r="B7100" s="2">
        <v>101295</v>
      </c>
      <c r="C7100" s="150" t="s">
        <v>24772</v>
      </c>
      <c r="D7100" s="2" t="s">
        <v>24700</v>
      </c>
      <c r="E7100" s="34">
        <v>41.77</v>
      </c>
      <c r="F7100" s="42">
        <v>0</v>
      </c>
    </row>
    <row r="7101" spans="1:6" ht="26.25">
      <c r="A7101" s="41" t="s">
        <v>24698</v>
      </c>
      <c r="B7101" s="2">
        <v>95316</v>
      </c>
      <c r="C7101" s="150" t="s">
        <v>24773</v>
      </c>
      <c r="D7101" s="2" t="s">
        <v>18277</v>
      </c>
      <c r="E7101" s="34">
        <v>0.89</v>
      </c>
      <c r="F7101" s="42">
        <v>0</v>
      </c>
    </row>
    <row r="7102" spans="1:6" ht="26.25">
      <c r="A7102" s="41" t="s">
        <v>24698</v>
      </c>
      <c r="B7102" s="2">
        <v>95317</v>
      </c>
      <c r="C7102" s="150" t="s">
        <v>24774</v>
      </c>
      <c r="D7102" s="2" t="s">
        <v>18277</v>
      </c>
      <c r="E7102" s="34">
        <v>0.43</v>
      </c>
      <c r="F7102" s="42">
        <v>0</v>
      </c>
    </row>
    <row r="7103" spans="1:6" ht="26.25">
      <c r="A7103" s="41" t="s">
        <v>24698</v>
      </c>
      <c r="B7103" s="2">
        <v>101296</v>
      </c>
      <c r="C7103" s="150" t="s">
        <v>24775</v>
      </c>
      <c r="D7103" s="2" t="s">
        <v>24700</v>
      </c>
      <c r="E7103" s="34">
        <v>56.91</v>
      </c>
      <c r="F7103" s="42">
        <v>0</v>
      </c>
    </row>
    <row r="7104" spans="1:6" ht="26.25">
      <c r="A7104" s="41" t="s">
        <v>24698</v>
      </c>
      <c r="B7104" s="2">
        <v>95398</v>
      </c>
      <c r="C7104" s="150" t="s">
        <v>24776</v>
      </c>
      <c r="D7104" s="2" t="s">
        <v>18277</v>
      </c>
      <c r="E7104" s="34">
        <v>0.16</v>
      </c>
      <c r="F7104" s="42">
        <v>0</v>
      </c>
    </row>
    <row r="7105" spans="1:6" ht="26.25">
      <c r="A7105" s="41" t="s">
        <v>24698</v>
      </c>
      <c r="B7105" s="2">
        <v>95416</v>
      </c>
      <c r="C7105" s="150" t="s">
        <v>24777</v>
      </c>
      <c r="D7105" s="2" t="s">
        <v>24700</v>
      </c>
      <c r="E7105" s="34">
        <v>22.06</v>
      </c>
      <c r="F7105" s="42">
        <v>0</v>
      </c>
    </row>
    <row r="7106" spans="1:6" ht="26.25">
      <c r="A7106" s="41" t="s">
        <v>24698</v>
      </c>
      <c r="B7106" s="2">
        <v>101297</v>
      </c>
      <c r="C7106" s="150" t="s">
        <v>24778</v>
      </c>
      <c r="D7106" s="2" t="s">
        <v>24700</v>
      </c>
      <c r="E7106" s="34">
        <v>45.81</v>
      </c>
      <c r="F7106" s="42">
        <v>0</v>
      </c>
    </row>
    <row r="7107" spans="1:6" ht="26.25">
      <c r="A7107" s="41" t="s">
        <v>24698</v>
      </c>
      <c r="B7107" s="2">
        <v>95318</v>
      </c>
      <c r="C7107" s="150" t="s">
        <v>24779</v>
      </c>
      <c r="D7107" s="2" t="s">
        <v>18277</v>
      </c>
      <c r="E7107" s="34">
        <v>0.34</v>
      </c>
      <c r="F7107" s="42">
        <v>0</v>
      </c>
    </row>
    <row r="7108" spans="1:6" ht="26.25">
      <c r="A7108" s="41" t="s">
        <v>24698</v>
      </c>
      <c r="B7108" s="2">
        <v>101298</v>
      </c>
      <c r="C7108" s="150" t="s">
        <v>24780</v>
      </c>
      <c r="D7108" s="2" t="s">
        <v>24700</v>
      </c>
      <c r="E7108" s="34">
        <v>36.520000000000003</v>
      </c>
      <c r="F7108" s="42">
        <v>0</v>
      </c>
    </row>
    <row r="7109" spans="1:6" ht="26.25">
      <c r="A7109" s="41" t="s">
        <v>24698</v>
      </c>
      <c r="B7109" s="2">
        <v>95319</v>
      </c>
      <c r="C7109" s="150" t="s">
        <v>24781</v>
      </c>
      <c r="D7109" s="2" t="s">
        <v>18277</v>
      </c>
      <c r="E7109" s="34">
        <v>0.27</v>
      </c>
      <c r="F7109" s="42">
        <v>0</v>
      </c>
    </row>
    <row r="7110" spans="1:6" ht="26.25">
      <c r="A7110" s="41" t="s">
        <v>24698</v>
      </c>
      <c r="B7110" s="2">
        <v>101299</v>
      </c>
      <c r="C7110" s="150" t="s">
        <v>24782</v>
      </c>
      <c r="D7110" s="2" t="s">
        <v>24700</v>
      </c>
      <c r="E7110" s="34">
        <v>46.74</v>
      </c>
      <c r="F7110" s="42">
        <v>0</v>
      </c>
    </row>
    <row r="7111" spans="1:6" ht="26.25">
      <c r="A7111" s="41" t="s">
        <v>24698</v>
      </c>
      <c r="B7111" s="2">
        <v>95320</v>
      </c>
      <c r="C7111" s="150" t="s">
        <v>24783</v>
      </c>
      <c r="D7111" s="2" t="s">
        <v>18277</v>
      </c>
      <c r="E7111" s="34">
        <v>0.27</v>
      </c>
      <c r="F7111" s="42">
        <v>0</v>
      </c>
    </row>
    <row r="7112" spans="1:6" ht="26.25">
      <c r="A7112" s="41" t="s">
        <v>24698</v>
      </c>
      <c r="B7112" s="2">
        <v>95321</v>
      </c>
      <c r="C7112" s="150" t="s">
        <v>24784</v>
      </c>
      <c r="D7112" s="2" t="s">
        <v>18277</v>
      </c>
      <c r="E7112" s="34">
        <v>0.24</v>
      </c>
      <c r="F7112" s="42">
        <v>0</v>
      </c>
    </row>
    <row r="7113" spans="1:6" ht="26.25">
      <c r="A7113" s="41" t="s">
        <v>24698</v>
      </c>
      <c r="B7113" s="2">
        <v>101300</v>
      </c>
      <c r="C7113" s="150" t="s">
        <v>24785</v>
      </c>
      <c r="D7113" s="2" t="s">
        <v>24700</v>
      </c>
      <c r="E7113" s="34">
        <v>32.79</v>
      </c>
      <c r="F7113" s="42">
        <v>0</v>
      </c>
    </row>
    <row r="7114" spans="1:6" ht="26.25">
      <c r="A7114" s="41" t="s">
        <v>24698</v>
      </c>
      <c r="B7114" s="2">
        <v>95322</v>
      </c>
      <c r="C7114" s="150" t="s">
        <v>24786</v>
      </c>
      <c r="D7114" s="2" t="s">
        <v>18277</v>
      </c>
      <c r="E7114" s="34">
        <v>0.3</v>
      </c>
      <c r="F7114" s="42">
        <v>0</v>
      </c>
    </row>
    <row r="7115" spans="1:6" ht="26.25">
      <c r="A7115" s="41" t="s">
        <v>24698</v>
      </c>
      <c r="B7115" s="2">
        <v>101301</v>
      </c>
      <c r="C7115" s="150" t="s">
        <v>24787</v>
      </c>
      <c r="D7115" s="2" t="s">
        <v>24700</v>
      </c>
      <c r="E7115" s="34">
        <v>39.74</v>
      </c>
      <c r="F7115" s="42">
        <v>0</v>
      </c>
    </row>
    <row r="7116" spans="1:6" ht="26.25">
      <c r="A7116" s="41" t="s">
        <v>24698</v>
      </c>
      <c r="B7116" s="2">
        <v>95323</v>
      </c>
      <c r="C7116" s="150" t="s">
        <v>24788</v>
      </c>
      <c r="D7116" s="2" t="s">
        <v>18277</v>
      </c>
      <c r="E7116" s="34">
        <v>0.3</v>
      </c>
      <c r="F7116" s="42">
        <v>0</v>
      </c>
    </row>
    <row r="7117" spans="1:6" ht="26.25">
      <c r="A7117" s="41" t="s">
        <v>24698</v>
      </c>
      <c r="B7117" s="2">
        <v>101302</v>
      </c>
      <c r="C7117" s="150" t="s">
        <v>24789</v>
      </c>
      <c r="D7117" s="2" t="s">
        <v>24700</v>
      </c>
      <c r="E7117" s="34">
        <v>40.270000000000003</v>
      </c>
      <c r="F7117" s="42">
        <v>0</v>
      </c>
    </row>
    <row r="7118" spans="1:6" ht="26.25">
      <c r="A7118" s="41" t="s">
        <v>24698</v>
      </c>
      <c r="B7118" s="2">
        <v>95324</v>
      </c>
      <c r="C7118" s="150" t="s">
        <v>24790</v>
      </c>
      <c r="D7118" s="2" t="s">
        <v>18277</v>
      </c>
      <c r="E7118" s="34">
        <v>0.38</v>
      </c>
      <c r="F7118" s="42">
        <v>0</v>
      </c>
    </row>
    <row r="7119" spans="1:6" ht="26.25">
      <c r="A7119" s="41" t="s">
        <v>24698</v>
      </c>
      <c r="B7119" s="2">
        <v>101304</v>
      </c>
      <c r="C7119" s="150" t="s">
        <v>24791</v>
      </c>
      <c r="D7119" s="2" t="s">
        <v>24700</v>
      </c>
      <c r="E7119" s="34">
        <v>50.82</v>
      </c>
      <c r="F7119" s="42">
        <v>0</v>
      </c>
    </row>
    <row r="7120" spans="1:6" ht="26.25">
      <c r="A7120" s="41" t="s">
        <v>24698</v>
      </c>
      <c r="B7120" s="2">
        <v>95325</v>
      </c>
      <c r="C7120" s="150" t="s">
        <v>24792</v>
      </c>
      <c r="D7120" s="2" t="s">
        <v>18277</v>
      </c>
      <c r="E7120" s="34">
        <v>0.56999999999999995</v>
      </c>
      <c r="F7120" s="42">
        <v>0</v>
      </c>
    </row>
    <row r="7121" spans="1:6" ht="26.25">
      <c r="A7121" s="41" t="s">
        <v>24698</v>
      </c>
      <c r="B7121" s="2">
        <v>101305</v>
      </c>
      <c r="C7121" s="150" t="s">
        <v>24793</v>
      </c>
      <c r="D7121" s="2" t="s">
        <v>24700</v>
      </c>
      <c r="E7121" s="34">
        <v>76.209999999999994</v>
      </c>
      <c r="F7121" s="42">
        <v>0</v>
      </c>
    </row>
    <row r="7122" spans="1:6" ht="26.25">
      <c r="A7122" s="41" t="s">
        <v>24698</v>
      </c>
      <c r="B7122" s="2">
        <v>95328</v>
      </c>
      <c r="C7122" s="150" t="s">
        <v>24794</v>
      </c>
      <c r="D7122" s="2" t="s">
        <v>18277</v>
      </c>
      <c r="E7122" s="34">
        <v>0.3</v>
      </c>
      <c r="F7122" s="42">
        <v>0</v>
      </c>
    </row>
    <row r="7123" spans="1:6" ht="26.25">
      <c r="A7123" s="41" t="s">
        <v>24698</v>
      </c>
      <c r="B7123" s="2">
        <v>101307</v>
      </c>
      <c r="C7123" s="150" t="s">
        <v>24795</v>
      </c>
      <c r="D7123" s="2" t="s">
        <v>24700</v>
      </c>
      <c r="E7123" s="34">
        <v>39.71</v>
      </c>
      <c r="F7123" s="42">
        <v>0</v>
      </c>
    </row>
    <row r="7124" spans="1:6" ht="26.25">
      <c r="A7124" s="41" t="s">
        <v>24698</v>
      </c>
      <c r="B7124" s="2">
        <v>101309</v>
      </c>
      <c r="C7124" s="150" t="s">
        <v>24796</v>
      </c>
      <c r="D7124" s="2" t="s">
        <v>24700</v>
      </c>
      <c r="E7124" s="34">
        <v>46.74</v>
      </c>
      <c r="F7124" s="42">
        <v>0</v>
      </c>
    </row>
    <row r="7125" spans="1:6" ht="26.25">
      <c r="A7125" s="41" t="s">
        <v>24698</v>
      </c>
      <c r="B7125" s="2">
        <v>95329</v>
      </c>
      <c r="C7125" s="150" t="s">
        <v>24797</v>
      </c>
      <c r="D7125" s="2" t="s">
        <v>18277</v>
      </c>
      <c r="E7125" s="34">
        <v>0.38</v>
      </c>
      <c r="F7125" s="42">
        <v>0</v>
      </c>
    </row>
    <row r="7126" spans="1:6" ht="26.25">
      <c r="A7126" s="41" t="s">
        <v>24698</v>
      </c>
      <c r="B7126" s="2">
        <v>101310</v>
      </c>
      <c r="C7126" s="150" t="s">
        <v>24798</v>
      </c>
      <c r="D7126" s="2" t="s">
        <v>24700</v>
      </c>
      <c r="E7126" s="34">
        <v>50.82</v>
      </c>
      <c r="F7126" s="42">
        <v>0</v>
      </c>
    </row>
    <row r="7127" spans="1:6" ht="26.25">
      <c r="A7127" s="41" t="s">
        <v>24698</v>
      </c>
      <c r="B7127" s="2">
        <v>101311</v>
      </c>
      <c r="C7127" s="150" t="s">
        <v>24799</v>
      </c>
      <c r="D7127" s="2" t="s">
        <v>24700</v>
      </c>
      <c r="E7127" s="34">
        <v>39.71</v>
      </c>
      <c r="F7127" s="42">
        <v>0</v>
      </c>
    </row>
    <row r="7128" spans="1:6" ht="26.25">
      <c r="A7128" s="41" t="s">
        <v>24698</v>
      </c>
      <c r="B7128" s="2">
        <v>95330</v>
      </c>
      <c r="C7128" s="150" t="s">
        <v>24800</v>
      </c>
      <c r="D7128" s="2" t="s">
        <v>18277</v>
      </c>
      <c r="E7128" s="34">
        <v>0.3</v>
      </c>
      <c r="F7128" s="42">
        <v>0</v>
      </c>
    </row>
    <row r="7129" spans="1:6" ht="26.25">
      <c r="A7129" s="41" t="s">
        <v>24698</v>
      </c>
      <c r="B7129" s="2">
        <v>101312</v>
      </c>
      <c r="C7129" s="150" t="s">
        <v>24801</v>
      </c>
      <c r="D7129" s="2" t="s">
        <v>24700</v>
      </c>
      <c r="E7129" s="34">
        <v>59.23</v>
      </c>
      <c r="F7129" s="42">
        <v>0</v>
      </c>
    </row>
    <row r="7130" spans="1:6" ht="26.25">
      <c r="A7130" s="41" t="s">
        <v>24698</v>
      </c>
      <c r="B7130" s="2">
        <v>95331</v>
      </c>
      <c r="C7130" s="150" t="s">
        <v>24802</v>
      </c>
      <c r="D7130" s="2" t="s">
        <v>18277</v>
      </c>
      <c r="E7130" s="34">
        <v>0.44</v>
      </c>
      <c r="F7130" s="42">
        <v>0</v>
      </c>
    </row>
    <row r="7131" spans="1:6" ht="26.25">
      <c r="A7131" s="41" t="s">
        <v>24698</v>
      </c>
      <c r="B7131" s="2">
        <v>95400</v>
      </c>
      <c r="C7131" s="150" t="s">
        <v>24803</v>
      </c>
      <c r="D7131" s="2" t="s">
        <v>18277</v>
      </c>
      <c r="E7131" s="34">
        <v>0.32</v>
      </c>
      <c r="F7131" s="42">
        <v>0</v>
      </c>
    </row>
    <row r="7132" spans="1:6" ht="26.25">
      <c r="A7132" s="41" t="s">
        <v>24698</v>
      </c>
      <c r="B7132" s="2">
        <v>95411</v>
      </c>
      <c r="C7132" s="150" t="s">
        <v>24804</v>
      </c>
      <c r="D7132" s="2" t="s">
        <v>24700</v>
      </c>
      <c r="E7132" s="34">
        <v>43.47</v>
      </c>
      <c r="F7132" s="42">
        <v>0</v>
      </c>
    </row>
    <row r="7133" spans="1:6" ht="26.25">
      <c r="A7133" s="41" t="s">
        <v>24698</v>
      </c>
      <c r="B7133" s="2">
        <v>95332</v>
      </c>
      <c r="C7133" s="150" t="s">
        <v>24805</v>
      </c>
      <c r="D7133" s="2" t="s">
        <v>18277</v>
      </c>
      <c r="E7133" s="34">
        <v>1.28</v>
      </c>
      <c r="F7133" s="42">
        <v>0</v>
      </c>
    </row>
    <row r="7134" spans="1:6" ht="26.25">
      <c r="A7134" s="41" t="s">
        <v>24698</v>
      </c>
      <c r="B7134" s="2">
        <v>101313</v>
      </c>
      <c r="C7134" s="150" t="s">
        <v>24806</v>
      </c>
      <c r="D7134" s="2" t="s">
        <v>24700</v>
      </c>
      <c r="E7134" s="34">
        <v>170.05</v>
      </c>
      <c r="F7134" s="42">
        <v>0</v>
      </c>
    </row>
    <row r="7135" spans="1:6" ht="26.25">
      <c r="A7135" s="41" t="s">
        <v>24698</v>
      </c>
      <c r="B7135" s="2">
        <v>95334</v>
      </c>
      <c r="C7135" s="150" t="s">
        <v>24807</v>
      </c>
      <c r="D7135" s="2" t="s">
        <v>18277</v>
      </c>
      <c r="E7135" s="34">
        <v>1.25</v>
      </c>
      <c r="F7135" s="42">
        <v>0</v>
      </c>
    </row>
    <row r="7136" spans="1:6" ht="26.25">
      <c r="A7136" s="41" t="s">
        <v>24698</v>
      </c>
      <c r="B7136" s="2">
        <v>101315</v>
      </c>
      <c r="C7136" s="150" t="s">
        <v>24808</v>
      </c>
      <c r="D7136" s="2" t="s">
        <v>24700</v>
      </c>
      <c r="E7136" s="34">
        <v>165.5</v>
      </c>
      <c r="F7136" s="42">
        <v>0</v>
      </c>
    </row>
    <row r="7137" spans="1:6" ht="26.25">
      <c r="A7137" s="41" t="s">
        <v>24698</v>
      </c>
      <c r="B7137" s="2">
        <v>95335</v>
      </c>
      <c r="C7137" s="150" t="s">
        <v>24809</v>
      </c>
      <c r="D7137" s="2" t="s">
        <v>18277</v>
      </c>
      <c r="E7137" s="34">
        <v>0.56000000000000005</v>
      </c>
      <c r="F7137" s="42">
        <v>0</v>
      </c>
    </row>
    <row r="7138" spans="1:6" ht="26.25">
      <c r="A7138" s="41" t="s">
        <v>24698</v>
      </c>
      <c r="B7138" s="2">
        <v>101316</v>
      </c>
      <c r="C7138" s="150" t="s">
        <v>24810</v>
      </c>
      <c r="D7138" s="2" t="s">
        <v>24700</v>
      </c>
      <c r="E7138" s="34">
        <v>74.239999999999995</v>
      </c>
      <c r="F7138" s="42">
        <v>0</v>
      </c>
    </row>
    <row r="7139" spans="1:6" ht="26.25">
      <c r="A7139" s="41" t="s">
        <v>24698</v>
      </c>
      <c r="B7139" s="2">
        <v>95401</v>
      </c>
      <c r="C7139" s="150" t="s">
        <v>24811</v>
      </c>
      <c r="D7139" s="2" t="s">
        <v>18277</v>
      </c>
      <c r="E7139" s="34">
        <v>0.97</v>
      </c>
      <c r="F7139" s="42">
        <v>0</v>
      </c>
    </row>
    <row r="7140" spans="1:6" ht="26.25">
      <c r="A7140" s="41" t="s">
        <v>24698</v>
      </c>
      <c r="B7140" s="2">
        <v>95422</v>
      </c>
      <c r="C7140" s="150" t="s">
        <v>24812</v>
      </c>
      <c r="D7140" s="2" t="s">
        <v>24700</v>
      </c>
      <c r="E7140" s="34">
        <v>128.97</v>
      </c>
      <c r="F7140" s="42">
        <v>0</v>
      </c>
    </row>
    <row r="7141" spans="1:6" ht="26.25">
      <c r="A7141" s="41" t="s">
        <v>24698</v>
      </c>
      <c r="B7141" s="2">
        <v>95402</v>
      </c>
      <c r="C7141" s="150" t="s">
        <v>24813</v>
      </c>
      <c r="D7141" s="2" t="s">
        <v>18277</v>
      </c>
      <c r="E7141" s="34">
        <v>1.86</v>
      </c>
      <c r="F7141" s="42">
        <v>0</v>
      </c>
    </row>
    <row r="7142" spans="1:6" ht="26.25">
      <c r="A7142" s="41" t="s">
        <v>24698</v>
      </c>
      <c r="B7142" s="2">
        <v>95415</v>
      </c>
      <c r="C7142" s="150" t="s">
        <v>24814</v>
      </c>
      <c r="D7142" s="2" t="s">
        <v>24700</v>
      </c>
      <c r="E7142" s="34">
        <v>246.12</v>
      </c>
      <c r="F7142" s="42">
        <v>0</v>
      </c>
    </row>
    <row r="7143" spans="1:6" ht="26.25">
      <c r="A7143" s="41" t="s">
        <v>24698</v>
      </c>
      <c r="B7143" s="2">
        <v>95403</v>
      </c>
      <c r="C7143" s="150" t="s">
        <v>24815</v>
      </c>
      <c r="D7143" s="2" t="s">
        <v>18277</v>
      </c>
      <c r="E7143" s="34">
        <v>1.89</v>
      </c>
      <c r="F7143" s="42">
        <v>0</v>
      </c>
    </row>
    <row r="7144" spans="1:6" ht="26.25">
      <c r="A7144" s="41" t="s">
        <v>24698</v>
      </c>
      <c r="B7144" s="2">
        <v>95417</v>
      </c>
      <c r="C7144" s="150" t="s">
        <v>24816</v>
      </c>
      <c r="D7144" s="2" t="s">
        <v>24700</v>
      </c>
      <c r="E7144" s="34">
        <v>250.37</v>
      </c>
      <c r="F7144" s="42">
        <v>0</v>
      </c>
    </row>
    <row r="7145" spans="1:6" ht="26.25">
      <c r="A7145" s="41" t="s">
        <v>24698</v>
      </c>
      <c r="B7145" s="2">
        <v>95404</v>
      </c>
      <c r="C7145" s="150" t="s">
        <v>24817</v>
      </c>
      <c r="D7145" s="2" t="s">
        <v>18277</v>
      </c>
      <c r="E7145" s="34">
        <v>2.65</v>
      </c>
      <c r="F7145" s="42">
        <v>0</v>
      </c>
    </row>
    <row r="7146" spans="1:6" ht="26.25">
      <c r="A7146" s="41" t="s">
        <v>24698</v>
      </c>
      <c r="B7146" s="2">
        <v>95418</v>
      </c>
      <c r="C7146" s="150" t="s">
        <v>24818</v>
      </c>
      <c r="D7146" s="2" t="s">
        <v>24700</v>
      </c>
      <c r="E7146" s="34">
        <v>350.72</v>
      </c>
      <c r="F7146" s="42">
        <v>0</v>
      </c>
    </row>
    <row r="7147" spans="1:6">
      <c r="A7147" s="41" t="s">
        <v>24698</v>
      </c>
      <c r="B7147" s="2">
        <v>95337</v>
      </c>
      <c r="C7147" s="150" t="s">
        <v>24819</v>
      </c>
      <c r="D7147" s="2" t="s">
        <v>18277</v>
      </c>
      <c r="E7147" s="34">
        <v>0.3</v>
      </c>
      <c r="F7147" s="42">
        <v>0</v>
      </c>
    </row>
    <row r="7148" spans="1:6" ht="26.25">
      <c r="A7148" s="41" t="s">
        <v>24698</v>
      </c>
      <c r="B7148" s="2">
        <v>101322</v>
      </c>
      <c r="C7148" s="150" t="s">
        <v>24820</v>
      </c>
      <c r="D7148" s="2" t="s">
        <v>24700</v>
      </c>
      <c r="E7148" s="34">
        <v>39.71</v>
      </c>
      <c r="F7148" s="42">
        <v>0</v>
      </c>
    </row>
    <row r="7149" spans="1:6" ht="26.25">
      <c r="A7149" s="41" t="s">
        <v>24698</v>
      </c>
      <c r="B7149" s="2">
        <v>95338</v>
      </c>
      <c r="C7149" s="150" t="s">
        <v>24821</v>
      </c>
      <c r="D7149" s="2" t="s">
        <v>18277</v>
      </c>
      <c r="E7149" s="34">
        <v>0.55000000000000004</v>
      </c>
      <c r="F7149" s="42">
        <v>0</v>
      </c>
    </row>
    <row r="7150" spans="1:6" ht="26.25">
      <c r="A7150" s="41" t="s">
        <v>24698</v>
      </c>
      <c r="B7150" s="2">
        <v>101323</v>
      </c>
      <c r="C7150" s="150" t="s">
        <v>24822</v>
      </c>
      <c r="D7150" s="2" t="s">
        <v>24700</v>
      </c>
      <c r="E7150" s="34">
        <v>72.98</v>
      </c>
      <c r="F7150" s="42">
        <v>0</v>
      </c>
    </row>
    <row r="7151" spans="1:6" ht="26.25">
      <c r="A7151" s="41" t="s">
        <v>24698</v>
      </c>
      <c r="B7151" s="2">
        <v>102918</v>
      </c>
      <c r="C7151" s="150" t="s">
        <v>24823</v>
      </c>
      <c r="D7151" s="2" t="s">
        <v>18277</v>
      </c>
      <c r="E7151" s="34">
        <v>0</v>
      </c>
      <c r="F7151" s="42"/>
    </row>
    <row r="7152" spans="1:6" ht="26.25">
      <c r="A7152" s="41" t="s">
        <v>24698</v>
      </c>
      <c r="B7152" s="2">
        <v>101325</v>
      </c>
      <c r="C7152" s="150" t="s">
        <v>24824</v>
      </c>
      <c r="D7152" s="2" t="s">
        <v>24700</v>
      </c>
      <c r="E7152" s="34">
        <v>66.14</v>
      </c>
      <c r="F7152" s="42">
        <v>0</v>
      </c>
    </row>
    <row r="7153" spans="1:6">
      <c r="A7153" s="41" t="s">
        <v>24698</v>
      </c>
      <c r="B7153" s="2">
        <v>95390</v>
      </c>
      <c r="C7153" s="150" t="s">
        <v>24825</v>
      </c>
      <c r="D7153" s="2" t="s">
        <v>18277</v>
      </c>
      <c r="E7153" s="34">
        <v>0.11</v>
      </c>
      <c r="F7153" s="42">
        <v>0</v>
      </c>
    </row>
    <row r="7154" spans="1:6" ht="26.25">
      <c r="A7154" s="41" t="s">
        <v>24698</v>
      </c>
      <c r="B7154" s="2">
        <v>101326</v>
      </c>
      <c r="C7154" s="150" t="s">
        <v>24826</v>
      </c>
      <c r="D7154" s="2" t="s">
        <v>24700</v>
      </c>
      <c r="E7154" s="34">
        <v>15.49</v>
      </c>
      <c r="F7154" s="42">
        <v>0</v>
      </c>
    </row>
    <row r="7155" spans="1:6" ht="26.25">
      <c r="A7155" s="41" t="s">
        <v>24698</v>
      </c>
      <c r="B7155" s="2">
        <v>95340</v>
      </c>
      <c r="C7155" s="150" t="s">
        <v>24827</v>
      </c>
      <c r="D7155" s="2" t="s">
        <v>18277</v>
      </c>
      <c r="E7155" s="34">
        <v>0.38</v>
      </c>
      <c r="F7155" s="42">
        <v>0</v>
      </c>
    </row>
    <row r="7156" spans="1:6" ht="26.25">
      <c r="A7156" s="41" t="s">
        <v>24698</v>
      </c>
      <c r="B7156" s="2">
        <v>101330</v>
      </c>
      <c r="C7156" s="150" t="s">
        <v>24828</v>
      </c>
      <c r="D7156" s="2" t="s">
        <v>24700</v>
      </c>
      <c r="E7156" s="34">
        <v>50.82</v>
      </c>
      <c r="F7156" s="42">
        <v>0</v>
      </c>
    </row>
    <row r="7157" spans="1:6" ht="26.25">
      <c r="A7157" s="41" t="s">
        <v>24698</v>
      </c>
      <c r="B7157" s="2">
        <v>101331</v>
      </c>
      <c r="C7157" s="150" t="s">
        <v>24829</v>
      </c>
      <c r="D7157" s="2" t="s">
        <v>24700</v>
      </c>
      <c r="E7157" s="34">
        <v>52.66</v>
      </c>
      <c r="F7157" s="42">
        <v>0</v>
      </c>
    </row>
    <row r="7158" spans="1:6" ht="26.25">
      <c r="A7158" s="41" t="s">
        <v>24698</v>
      </c>
      <c r="B7158" s="2">
        <v>95341</v>
      </c>
      <c r="C7158" s="150" t="s">
        <v>24830</v>
      </c>
      <c r="D7158" s="2" t="s">
        <v>18277</v>
      </c>
      <c r="E7158" s="34">
        <v>0.39</v>
      </c>
      <c r="F7158" s="42">
        <v>0</v>
      </c>
    </row>
    <row r="7159" spans="1:6" ht="26.25">
      <c r="A7159" s="41" t="s">
        <v>24698</v>
      </c>
      <c r="B7159" s="2">
        <v>95339</v>
      </c>
      <c r="C7159" s="150" t="s">
        <v>24831</v>
      </c>
      <c r="D7159" s="2" t="s">
        <v>18277</v>
      </c>
      <c r="E7159" s="34">
        <v>0.51</v>
      </c>
      <c r="F7159" s="42">
        <v>0</v>
      </c>
    </row>
    <row r="7160" spans="1:6" ht="26.25">
      <c r="A7160" s="41" t="s">
        <v>24698</v>
      </c>
      <c r="B7160" s="2">
        <v>101329</v>
      </c>
      <c r="C7160" s="150" t="s">
        <v>24832</v>
      </c>
      <c r="D7160" s="2" t="s">
        <v>24700</v>
      </c>
      <c r="E7160" s="34">
        <v>68.209999999999994</v>
      </c>
      <c r="F7160" s="42">
        <v>0</v>
      </c>
    </row>
    <row r="7161" spans="1:6" ht="26.25">
      <c r="A7161" s="41" t="s">
        <v>24698</v>
      </c>
      <c r="B7161" s="2">
        <v>95342</v>
      </c>
      <c r="C7161" s="150" t="s">
        <v>24833</v>
      </c>
      <c r="D7161" s="2" t="s">
        <v>18277</v>
      </c>
      <c r="E7161" s="34">
        <v>0.34</v>
      </c>
      <c r="F7161" s="42">
        <v>0</v>
      </c>
    </row>
    <row r="7162" spans="1:6" ht="26.25">
      <c r="A7162" s="41" t="s">
        <v>24698</v>
      </c>
      <c r="B7162" s="2">
        <v>101333</v>
      </c>
      <c r="C7162" s="150" t="s">
        <v>24834</v>
      </c>
      <c r="D7162" s="2" t="s">
        <v>24700</v>
      </c>
      <c r="E7162" s="34">
        <v>45.81</v>
      </c>
      <c r="F7162" s="42">
        <v>0</v>
      </c>
    </row>
    <row r="7163" spans="1:6" ht="26.25">
      <c r="A7163" s="41" t="s">
        <v>24698</v>
      </c>
      <c r="B7163" s="2">
        <v>100298</v>
      </c>
      <c r="C7163" s="150" t="s">
        <v>24835</v>
      </c>
      <c r="D7163" s="2" t="s">
        <v>18277</v>
      </c>
      <c r="E7163" s="34">
        <v>0.95</v>
      </c>
      <c r="F7163" s="42">
        <v>0</v>
      </c>
    </row>
    <row r="7164" spans="1:6" ht="26.25">
      <c r="A7164" s="41" t="s">
        <v>24698</v>
      </c>
      <c r="B7164" s="2">
        <v>101334</v>
      </c>
      <c r="C7164" s="150" t="s">
        <v>24836</v>
      </c>
      <c r="D7164" s="2" t="s">
        <v>24700</v>
      </c>
      <c r="E7164" s="34">
        <v>126.1</v>
      </c>
      <c r="F7164" s="42">
        <v>0</v>
      </c>
    </row>
    <row r="7165" spans="1:6" ht="26.25">
      <c r="A7165" s="41" t="s">
        <v>24698</v>
      </c>
      <c r="B7165" s="2">
        <v>95405</v>
      </c>
      <c r="C7165" s="150" t="s">
        <v>24837</v>
      </c>
      <c r="D7165" s="2" t="s">
        <v>18277</v>
      </c>
      <c r="E7165" s="34">
        <v>1.59</v>
      </c>
      <c r="F7165" s="42">
        <v>0</v>
      </c>
    </row>
    <row r="7166" spans="1:6" ht="26.25">
      <c r="A7166" s="41" t="s">
        <v>24698</v>
      </c>
      <c r="B7166" s="2">
        <v>95423</v>
      </c>
      <c r="C7166" s="150" t="s">
        <v>24838</v>
      </c>
      <c r="D7166" s="2" t="s">
        <v>24700</v>
      </c>
      <c r="E7166" s="34">
        <v>210.39</v>
      </c>
      <c r="F7166" s="42">
        <v>0</v>
      </c>
    </row>
    <row r="7167" spans="1:6" ht="26.25">
      <c r="A7167" s="41" t="s">
        <v>24698</v>
      </c>
      <c r="B7167" s="2">
        <v>100295</v>
      </c>
      <c r="C7167" s="150" t="s">
        <v>24839</v>
      </c>
      <c r="D7167" s="2" t="s">
        <v>18277</v>
      </c>
      <c r="E7167" s="34">
        <v>1.05</v>
      </c>
      <c r="F7167" s="42">
        <v>0</v>
      </c>
    </row>
    <row r="7168" spans="1:6" ht="26.25">
      <c r="A7168" s="41" t="s">
        <v>24698</v>
      </c>
      <c r="B7168" s="2">
        <v>101303</v>
      </c>
      <c r="C7168" s="150" t="s">
        <v>24840</v>
      </c>
      <c r="D7168" s="2" t="s">
        <v>24700</v>
      </c>
      <c r="E7168" s="34">
        <v>138.94999999999999</v>
      </c>
      <c r="F7168" s="42">
        <v>0</v>
      </c>
    </row>
    <row r="7169" spans="1:6" ht="26.25">
      <c r="A7169" s="41" t="s">
        <v>24698</v>
      </c>
      <c r="B7169" s="2">
        <v>95344</v>
      </c>
      <c r="C7169" s="150" t="s">
        <v>24841</v>
      </c>
      <c r="D7169" s="2" t="s">
        <v>18277</v>
      </c>
      <c r="E7169" s="34">
        <v>0.3</v>
      </c>
      <c r="F7169" s="42">
        <v>0</v>
      </c>
    </row>
    <row r="7170" spans="1:6" ht="26.25">
      <c r="A7170" s="41" t="s">
        <v>24698</v>
      </c>
      <c r="B7170" s="2">
        <v>101308</v>
      </c>
      <c r="C7170" s="150" t="s">
        <v>24842</v>
      </c>
      <c r="D7170" s="2" t="s">
        <v>24700</v>
      </c>
      <c r="E7170" s="34">
        <v>40.409999999999997</v>
      </c>
      <c r="F7170" s="42">
        <v>0</v>
      </c>
    </row>
    <row r="7171" spans="1:6" ht="26.25">
      <c r="A7171" s="41" t="s">
        <v>24698</v>
      </c>
      <c r="B7171" s="2">
        <v>105536</v>
      </c>
      <c r="C7171" s="150" t="s">
        <v>24843</v>
      </c>
      <c r="D7171" s="2" t="s">
        <v>18277</v>
      </c>
      <c r="E7171" s="34">
        <v>0</v>
      </c>
      <c r="F7171" s="42"/>
    </row>
    <row r="7172" spans="1:6" ht="26.25">
      <c r="A7172" s="41" t="s">
        <v>24698</v>
      </c>
      <c r="B7172" s="2">
        <v>101320</v>
      </c>
      <c r="C7172" s="150" t="s">
        <v>24844</v>
      </c>
      <c r="D7172" s="2" t="s">
        <v>24700</v>
      </c>
      <c r="E7172" s="34">
        <v>34.880000000000003</v>
      </c>
      <c r="F7172" s="42">
        <v>0</v>
      </c>
    </row>
    <row r="7173" spans="1:6" ht="26.25">
      <c r="A7173" s="41" t="s">
        <v>24698</v>
      </c>
      <c r="B7173" s="2">
        <v>95343</v>
      </c>
      <c r="C7173" s="150" t="s">
        <v>24845</v>
      </c>
      <c r="D7173" s="2" t="s">
        <v>18277</v>
      </c>
      <c r="E7173" s="34">
        <v>0.5</v>
      </c>
      <c r="F7173" s="42">
        <v>0</v>
      </c>
    </row>
    <row r="7174" spans="1:6" ht="26.25">
      <c r="A7174" s="41" t="s">
        <v>24698</v>
      </c>
      <c r="B7174" s="2">
        <v>95345</v>
      </c>
      <c r="C7174" s="150" t="s">
        <v>24846</v>
      </c>
      <c r="D7174" s="2" t="s">
        <v>18277</v>
      </c>
      <c r="E7174" s="34">
        <v>0.98</v>
      </c>
      <c r="F7174" s="42">
        <v>0</v>
      </c>
    </row>
    <row r="7175" spans="1:6" ht="26.25">
      <c r="A7175" s="41" t="s">
        <v>24698</v>
      </c>
      <c r="B7175" s="2">
        <v>95346</v>
      </c>
      <c r="C7175" s="150" t="s">
        <v>24847</v>
      </c>
      <c r="D7175" s="2" t="s">
        <v>18277</v>
      </c>
      <c r="E7175" s="34">
        <v>0.15</v>
      </c>
      <c r="F7175" s="42">
        <v>0</v>
      </c>
    </row>
    <row r="7176" spans="1:6" ht="26.25">
      <c r="A7176" s="41" t="s">
        <v>24698</v>
      </c>
      <c r="B7176" s="2">
        <v>101324</v>
      </c>
      <c r="C7176" s="150" t="s">
        <v>24848</v>
      </c>
      <c r="D7176" s="2" t="s">
        <v>24700</v>
      </c>
      <c r="E7176" s="34">
        <v>20.48</v>
      </c>
      <c r="F7176" s="42">
        <v>0</v>
      </c>
    </row>
    <row r="7177" spans="1:6" ht="26.25">
      <c r="A7177" s="41" t="s">
        <v>24698</v>
      </c>
      <c r="B7177" s="2">
        <v>101328</v>
      </c>
      <c r="C7177" s="150" t="s">
        <v>24849</v>
      </c>
      <c r="D7177" s="2" t="s">
        <v>24700</v>
      </c>
      <c r="E7177" s="34">
        <v>24.52</v>
      </c>
      <c r="F7177" s="42">
        <v>0</v>
      </c>
    </row>
    <row r="7178" spans="1:6" ht="26.25">
      <c r="A7178" s="41" t="s">
        <v>24698</v>
      </c>
      <c r="B7178" s="2">
        <v>95347</v>
      </c>
      <c r="C7178" s="150" t="s">
        <v>24850</v>
      </c>
      <c r="D7178" s="2" t="s">
        <v>18277</v>
      </c>
      <c r="E7178" s="34">
        <v>0.14000000000000001</v>
      </c>
      <c r="F7178" s="42">
        <v>0</v>
      </c>
    </row>
    <row r="7179" spans="1:6" ht="26.25">
      <c r="A7179" s="41" t="s">
        <v>24698</v>
      </c>
      <c r="B7179" s="2">
        <v>95408</v>
      </c>
      <c r="C7179" s="150" t="s">
        <v>24851</v>
      </c>
      <c r="D7179" s="2" t="s">
        <v>24700</v>
      </c>
      <c r="E7179" s="34">
        <v>19.71</v>
      </c>
      <c r="F7179" s="42">
        <v>0</v>
      </c>
    </row>
    <row r="7180" spans="1:6" ht="26.25">
      <c r="A7180" s="41" t="s">
        <v>24698</v>
      </c>
      <c r="B7180" s="2">
        <v>95348</v>
      </c>
      <c r="C7180" s="150" t="s">
        <v>24852</v>
      </c>
      <c r="D7180" s="2" t="s">
        <v>18277</v>
      </c>
      <c r="E7180" s="34">
        <v>0.18</v>
      </c>
      <c r="F7180" s="42">
        <v>0</v>
      </c>
    </row>
    <row r="7181" spans="1:6" ht="26.25">
      <c r="A7181" s="41" t="s">
        <v>24698</v>
      </c>
      <c r="B7181" s="2">
        <v>101332</v>
      </c>
      <c r="C7181" s="150" t="s">
        <v>24853</v>
      </c>
      <c r="D7181" s="2" t="s">
        <v>24700</v>
      </c>
      <c r="E7181" s="34">
        <v>16.420000000000002</v>
      </c>
      <c r="F7181" s="42">
        <v>0</v>
      </c>
    </row>
    <row r="7182" spans="1:6" ht="26.25">
      <c r="A7182" s="41" t="s">
        <v>24698</v>
      </c>
      <c r="B7182" s="2">
        <v>95349</v>
      </c>
      <c r="C7182" s="150" t="s">
        <v>24854</v>
      </c>
      <c r="D7182" s="2" t="s">
        <v>18277</v>
      </c>
      <c r="E7182" s="34">
        <v>0.12</v>
      </c>
      <c r="F7182" s="42">
        <v>0</v>
      </c>
    </row>
    <row r="7183" spans="1:6" ht="26.25">
      <c r="A7183" s="41" t="s">
        <v>24698</v>
      </c>
      <c r="B7183" s="2">
        <v>101336</v>
      </c>
      <c r="C7183" s="150" t="s">
        <v>24855</v>
      </c>
      <c r="D7183" s="2" t="s">
        <v>24700</v>
      </c>
      <c r="E7183" s="34">
        <v>71.17</v>
      </c>
      <c r="F7183" s="42">
        <v>0</v>
      </c>
    </row>
    <row r="7184" spans="1:6" ht="26.25">
      <c r="A7184" s="41" t="s">
        <v>24698</v>
      </c>
      <c r="B7184" s="2">
        <v>95351</v>
      </c>
      <c r="C7184" s="150" t="s">
        <v>24856</v>
      </c>
      <c r="D7184" s="2" t="s">
        <v>18277</v>
      </c>
      <c r="E7184" s="34">
        <v>0.53</v>
      </c>
      <c r="F7184" s="42">
        <v>0</v>
      </c>
    </row>
    <row r="7185" spans="1:6">
      <c r="A7185" s="41" t="s">
        <v>24698</v>
      </c>
      <c r="B7185" s="2">
        <v>95352</v>
      </c>
      <c r="C7185" s="150" t="s">
        <v>24857</v>
      </c>
      <c r="D7185" s="2" t="s">
        <v>18277</v>
      </c>
      <c r="E7185" s="34">
        <v>0.19</v>
      </c>
      <c r="F7185" s="42">
        <v>0</v>
      </c>
    </row>
    <row r="7186" spans="1:6" ht="26.25">
      <c r="A7186" s="41" t="s">
        <v>24698</v>
      </c>
      <c r="B7186" s="2">
        <v>101337</v>
      </c>
      <c r="C7186" s="150" t="s">
        <v>24858</v>
      </c>
      <c r="D7186" s="2" t="s">
        <v>24700</v>
      </c>
      <c r="E7186" s="34">
        <v>26.31</v>
      </c>
      <c r="F7186" s="42">
        <v>0</v>
      </c>
    </row>
    <row r="7187" spans="1:6" ht="26.25">
      <c r="A7187" s="41" t="s">
        <v>24698</v>
      </c>
      <c r="B7187" s="2">
        <v>101338</v>
      </c>
      <c r="C7187" s="150" t="s">
        <v>24859</v>
      </c>
      <c r="D7187" s="2" t="s">
        <v>24700</v>
      </c>
      <c r="E7187" s="34">
        <v>34.14</v>
      </c>
      <c r="F7187" s="42">
        <v>0</v>
      </c>
    </row>
    <row r="7188" spans="1:6" ht="26.25">
      <c r="A7188" s="41" t="s">
        <v>24698</v>
      </c>
      <c r="B7188" s="2">
        <v>95354</v>
      </c>
      <c r="C7188" s="150" t="s">
        <v>24860</v>
      </c>
      <c r="D7188" s="2" t="s">
        <v>18277</v>
      </c>
      <c r="E7188" s="34">
        <v>0.23</v>
      </c>
      <c r="F7188" s="42">
        <v>0</v>
      </c>
    </row>
    <row r="7189" spans="1:6" ht="26.25">
      <c r="A7189" s="41" t="s">
        <v>24698</v>
      </c>
      <c r="B7189" s="2">
        <v>101339</v>
      </c>
      <c r="C7189" s="150" t="s">
        <v>24861</v>
      </c>
      <c r="D7189" s="2" t="s">
        <v>24700</v>
      </c>
      <c r="E7189" s="34">
        <v>31.43</v>
      </c>
      <c r="F7189" s="42">
        <v>0</v>
      </c>
    </row>
    <row r="7190" spans="1:6" ht="26.25">
      <c r="A7190" s="41" t="s">
        <v>24698</v>
      </c>
      <c r="B7190" s="2">
        <v>101340</v>
      </c>
      <c r="C7190" s="150" t="s">
        <v>24862</v>
      </c>
      <c r="D7190" s="2" t="s">
        <v>24700</v>
      </c>
      <c r="E7190" s="34">
        <v>28.5</v>
      </c>
      <c r="F7190" s="42">
        <v>0</v>
      </c>
    </row>
    <row r="7191" spans="1:6" ht="26.25">
      <c r="A7191" s="41" t="s">
        <v>24698</v>
      </c>
      <c r="B7191" s="2">
        <v>95389</v>
      </c>
      <c r="C7191" s="150" t="s">
        <v>24863</v>
      </c>
      <c r="D7191" s="2" t="s">
        <v>18277</v>
      </c>
      <c r="E7191" s="34">
        <v>0.21</v>
      </c>
      <c r="F7191" s="42">
        <v>0</v>
      </c>
    </row>
    <row r="7192" spans="1:6" ht="26.25">
      <c r="A7192" s="41" t="s">
        <v>24698</v>
      </c>
      <c r="B7192" s="2">
        <v>101341</v>
      </c>
      <c r="C7192" s="150" t="s">
        <v>24864</v>
      </c>
      <c r="D7192" s="2" t="s">
        <v>24700</v>
      </c>
      <c r="E7192" s="34">
        <v>26.68</v>
      </c>
      <c r="F7192" s="42">
        <v>0</v>
      </c>
    </row>
    <row r="7193" spans="1:6" ht="26.25">
      <c r="A7193" s="41" t="s">
        <v>24698</v>
      </c>
      <c r="B7193" s="2">
        <v>95355</v>
      </c>
      <c r="C7193" s="150" t="s">
        <v>24865</v>
      </c>
      <c r="D7193" s="2" t="s">
        <v>18277</v>
      </c>
      <c r="E7193" s="34">
        <v>0.2</v>
      </c>
      <c r="F7193" s="42">
        <v>0</v>
      </c>
    </row>
    <row r="7194" spans="1:6" ht="26.25">
      <c r="A7194" s="41" t="s">
        <v>24698</v>
      </c>
      <c r="B7194" s="2">
        <v>95356</v>
      </c>
      <c r="C7194" s="150" t="s">
        <v>24866</v>
      </c>
      <c r="D7194" s="2" t="s">
        <v>18277</v>
      </c>
      <c r="E7194" s="34">
        <v>0.23</v>
      </c>
      <c r="F7194" s="42">
        <v>0</v>
      </c>
    </row>
    <row r="7195" spans="1:6" ht="26.25">
      <c r="A7195" s="41" t="s">
        <v>24698</v>
      </c>
      <c r="B7195" s="2">
        <v>101342</v>
      </c>
      <c r="C7195" s="150" t="s">
        <v>24867</v>
      </c>
      <c r="D7195" s="2" t="s">
        <v>24700</v>
      </c>
      <c r="E7195" s="34">
        <v>31.43</v>
      </c>
      <c r="F7195" s="42">
        <v>0</v>
      </c>
    </row>
    <row r="7196" spans="1:6" ht="26.25">
      <c r="A7196" s="41" t="s">
        <v>24698</v>
      </c>
      <c r="B7196" s="2">
        <v>95357</v>
      </c>
      <c r="C7196" s="150" t="s">
        <v>24868</v>
      </c>
      <c r="D7196" s="2" t="s">
        <v>18277</v>
      </c>
      <c r="E7196" s="34">
        <v>0.44</v>
      </c>
      <c r="F7196" s="42">
        <v>0</v>
      </c>
    </row>
    <row r="7197" spans="1:6" ht="26.25">
      <c r="A7197" s="41" t="s">
        <v>24698</v>
      </c>
      <c r="B7197" s="2">
        <v>101343</v>
      </c>
      <c r="C7197" s="150" t="s">
        <v>24869</v>
      </c>
      <c r="D7197" s="2" t="s">
        <v>24700</v>
      </c>
      <c r="E7197" s="34">
        <v>58.21</v>
      </c>
      <c r="F7197" s="42">
        <v>0</v>
      </c>
    </row>
    <row r="7198" spans="1:6" ht="26.25">
      <c r="A7198" s="41" t="s">
        <v>24698</v>
      </c>
      <c r="B7198" s="2">
        <v>95358</v>
      </c>
      <c r="C7198" s="150" t="s">
        <v>24870</v>
      </c>
      <c r="D7198" s="2" t="s">
        <v>18277</v>
      </c>
      <c r="E7198" s="34">
        <v>0.43</v>
      </c>
      <c r="F7198" s="42">
        <v>0</v>
      </c>
    </row>
    <row r="7199" spans="1:6" ht="26.25">
      <c r="A7199" s="41" t="s">
        <v>24698</v>
      </c>
      <c r="B7199" s="2">
        <v>101344</v>
      </c>
      <c r="C7199" s="150" t="s">
        <v>24871</v>
      </c>
      <c r="D7199" s="2" t="s">
        <v>24700</v>
      </c>
      <c r="E7199" s="34">
        <v>57.34</v>
      </c>
      <c r="F7199" s="42">
        <v>0</v>
      </c>
    </row>
    <row r="7200" spans="1:6" ht="26.25">
      <c r="A7200" s="41" t="s">
        <v>24698</v>
      </c>
      <c r="B7200" s="2">
        <v>95359</v>
      </c>
      <c r="C7200" s="150" t="s">
        <v>24872</v>
      </c>
      <c r="D7200" s="2" t="s">
        <v>18277</v>
      </c>
      <c r="E7200" s="34">
        <v>0.44</v>
      </c>
      <c r="F7200" s="42">
        <v>0</v>
      </c>
    </row>
    <row r="7201" spans="1:6" ht="26.25">
      <c r="A7201" s="41" t="s">
        <v>24698</v>
      </c>
      <c r="B7201" s="2">
        <v>101345</v>
      </c>
      <c r="C7201" s="150" t="s">
        <v>24873</v>
      </c>
      <c r="D7201" s="2" t="s">
        <v>24700</v>
      </c>
      <c r="E7201" s="34">
        <v>59.31</v>
      </c>
      <c r="F7201" s="42">
        <v>0</v>
      </c>
    </row>
    <row r="7202" spans="1:6" ht="26.25">
      <c r="A7202" s="41" t="s">
        <v>24698</v>
      </c>
      <c r="B7202" s="2">
        <v>101346</v>
      </c>
      <c r="C7202" s="150" t="s">
        <v>24874</v>
      </c>
      <c r="D7202" s="2" t="s">
        <v>24700</v>
      </c>
      <c r="E7202" s="34">
        <v>32.39</v>
      </c>
      <c r="F7202" s="42">
        <v>0</v>
      </c>
    </row>
    <row r="7203" spans="1:6" ht="26.25">
      <c r="A7203" s="41" t="s">
        <v>24698</v>
      </c>
      <c r="B7203" s="2">
        <v>101347</v>
      </c>
      <c r="C7203" s="150" t="s">
        <v>24875</v>
      </c>
      <c r="D7203" s="2" t="s">
        <v>24700</v>
      </c>
      <c r="E7203" s="34">
        <v>46.81</v>
      </c>
      <c r="F7203" s="42">
        <v>0</v>
      </c>
    </row>
    <row r="7204" spans="1:6" ht="26.25">
      <c r="A7204" s="41" t="s">
        <v>24698</v>
      </c>
      <c r="B7204" s="2">
        <v>95361</v>
      </c>
      <c r="C7204" s="150" t="s">
        <v>24876</v>
      </c>
      <c r="D7204" s="2" t="s">
        <v>18277</v>
      </c>
      <c r="E7204" s="34">
        <v>0.22</v>
      </c>
      <c r="F7204" s="42">
        <v>0</v>
      </c>
    </row>
    <row r="7205" spans="1:6" ht="26.25">
      <c r="A7205" s="41" t="s">
        <v>24698</v>
      </c>
      <c r="B7205" s="2">
        <v>101348</v>
      </c>
      <c r="C7205" s="150" t="s">
        <v>24877</v>
      </c>
      <c r="D7205" s="2" t="s">
        <v>24700</v>
      </c>
      <c r="E7205" s="34">
        <v>29.11</v>
      </c>
      <c r="F7205" s="42">
        <v>0</v>
      </c>
    </row>
    <row r="7206" spans="1:6" ht="26.25">
      <c r="A7206" s="41" t="s">
        <v>24698</v>
      </c>
      <c r="B7206" s="2">
        <v>101349</v>
      </c>
      <c r="C7206" s="150" t="s">
        <v>24878</v>
      </c>
      <c r="D7206" s="2" t="s">
        <v>24700</v>
      </c>
      <c r="E7206" s="34">
        <v>43.44</v>
      </c>
      <c r="F7206" s="42">
        <v>0</v>
      </c>
    </row>
    <row r="7207" spans="1:6" ht="26.25">
      <c r="A7207" s="41" t="s">
        <v>24698</v>
      </c>
      <c r="B7207" s="2">
        <v>95362</v>
      </c>
      <c r="C7207" s="150" t="s">
        <v>24879</v>
      </c>
      <c r="D7207" s="2" t="s">
        <v>18277</v>
      </c>
      <c r="E7207" s="34">
        <v>0.32</v>
      </c>
      <c r="F7207" s="42">
        <v>0</v>
      </c>
    </row>
    <row r="7208" spans="1:6" ht="26.25">
      <c r="A7208" s="41" t="s">
        <v>24698</v>
      </c>
      <c r="B7208" s="2">
        <v>95363</v>
      </c>
      <c r="C7208" s="150" t="s">
        <v>24880</v>
      </c>
      <c r="D7208" s="2" t="s">
        <v>18277</v>
      </c>
      <c r="E7208" s="34">
        <v>0.32</v>
      </c>
      <c r="F7208" s="42">
        <v>0</v>
      </c>
    </row>
    <row r="7209" spans="1:6" ht="26.25">
      <c r="A7209" s="41" t="s">
        <v>24698</v>
      </c>
      <c r="B7209" s="2">
        <v>101350</v>
      </c>
      <c r="C7209" s="150" t="s">
        <v>24881</v>
      </c>
      <c r="D7209" s="2" t="s">
        <v>24700</v>
      </c>
      <c r="E7209" s="34">
        <v>43.44</v>
      </c>
      <c r="F7209" s="42">
        <v>0</v>
      </c>
    </row>
    <row r="7210" spans="1:6" ht="26.25">
      <c r="A7210" s="41" t="s">
        <v>24698</v>
      </c>
      <c r="B7210" s="2">
        <v>95360</v>
      </c>
      <c r="C7210" s="150" t="s">
        <v>24882</v>
      </c>
      <c r="D7210" s="2" t="s">
        <v>18277</v>
      </c>
      <c r="E7210" s="34">
        <v>0.35</v>
      </c>
      <c r="F7210" s="42">
        <v>0</v>
      </c>
    </row>
    <row r="7211" spans="1:6" ht="26.25">
      <c r="A7211" s="41" t="s">
        <v>24698</v>
      </c>
      <c r="B7211" s="2">
        <v>101351</v>
      </c>
      <c r="C7211" s="150" t="s">
        <v>24883</v>
      </c>
      <c r="D7211" s="2" t="s">
        <v>24700</v>
      </c>
      <c r="E7211" s="34">
        <v>31.43</v>
      </c>
      <c r="F7211" s="42">
        <v>0</v>
      </c>
    </row>
    <row r="7212" spans="1:6" ht="26.25">
      <c r="A7212" s="41" t="s">
        <v>24698</v>
      </c>
      <c r="B7212" s="2">
        <v>95365</v>
      </c>
      <c r="C7212" s="150" t="s">
        <v>24884</v>
      </c>
      <c r="D7212" s="2" t="s">
        <v>18277</v>
      </c>
      <c r="E7212" s="34">
        <v>0.23</v>
      </c>
      <c r="F7212" s="42">
        <v>0</v>
      </c>
    </row>
    <row r="7213" spans="1:6" ht="26.25">
      <c r="A7213" s="41" t="s">
        <v>24698</v>
      </c>
      <c r="B7213" s="2">
        <v>101352</v>
      </c>
      <c r="C7213" s="150" t="s">
        <v>24885</v>
      </c>
      <c r="D7213" s="2" t="s">
        <v>24700</v>
      </c>
      <c r="E7213" s="34">
        <v>31.43</v>
      </c>
      <c r="F7213" s="42">
        <v>0</v>
      </c>
    </row>
    <row r="7214" spans="1:6" ht="26.25">
      <c r="A7214" s="41" t="s">
        <v>24698</v>
      </c>
      <c r="B7214" s="2">
        <v>95364</v>
      </c>
      <c r="C7214" s="150" t="s">
        <v>24886</v>
      </c>
      <c r="D7214" s="2" t="s">
        <v>18277</v>
      </c>
      <c r="E7214" s="34">
        <v>0.23</v>
      </c>
      <c r="F7214" s="42">
        <v>0</v>
      </c>
    </row>
    <row r="7215" spans="1:6" ht="26.25">
      <c r="A7215" s="41" t="s">
        <v>24698</v>
      </c>
      <c r="B7215" s="2">
        <v>95366</v>
      </c>
      <c r="C7215" s="150" t="s">
        <v>24887</v>
      </c>
      <c r="D7215" s="2" t="s">
        <v>18277</v>
      </c>
      <c r="E7215" s="34">
        <v>0.24</v>
      </c>
      <c r="F7215" s="42">
        <v>0</v>
      </c>
    </row>
    <row r="7216" spans="1:6" ht="26.25">
      <c r="A7216" s="41" t="s">
        <v>24698</v>
      </c>
      <c r="B7216" s="2">
        <v>101353</v>
      </c>
      <c r="C7216" s="150" t="s">
        <v>24888</v>
      </c>
      <c r="D7216" s="2" t="s">
        <v>24700</v>
      </c>
      <c r="E7216" s="34">
        <v>31.99</v>
      </c>
      <c r="F7216" s="42">
        <v>0</v>
      </c>
    </row>
    <row r="7217" spans="1:6" ht="26.25">
      <c r="A7217" s="41" t="s">
        <v>24698</v>
      </c>
      <c r="B7217" s="2">
        <v>95367</v>
      </c>
      <c r="C7217" s="150" t="s">
        <v>24889</v>
      </c>
      <c r="D7217" s="2" t="s">
        <v>18277</v>
      </c>
      <c r="E7217" s="34">
        <v>0.32</v>
      </c>
      <c r="F7217" s="42">
        <v>0</v>
      </c>
    </row>
    <row r="7218" spans="1:6" ht="26.25">
      <c r="A7218" s="41" t="s">
        <v>24698</v>
      </c>
      <c r="B7218" s="2">
        <v>101355</v>
      </c>
      <c r="C7218" s="150" t="s">
        <v>24890</v>
      </c>
      <c r="D7218" s="2" t="s">
        <v>24700</v>
      </c>
      <c r="E7218" s="34">
        <v>43.44</v>
      </c>
      <c r="F7218" s="42">
        <v>0</v>
      </c>
    </row>
    <row r="7219" spans="1:6" ht="26.25">
      <c r="A7219" s="41" t="s">
        <v>24698</v>
      </c>
      <c r="B7219" s="2">
        <v>95368</v>
      </c>
      <c r="C7219" s="150" t="s">
        <v>24891</v>
      </c>
      <c r="D7219" s="2" t="s">
        <v>18277</v>
      </c>
      <c r="E7219" s="34">
        <v>0.24</v>
      </c>
      <c r="F7219" s="42">
        <v>0</v>
      </c>
    </row>
    <row r="7220" spans="1:6" ht="26.25">
      <c r="A7220" s="41" t="s">
        <v>24698</v>
      </c>
      <c r="B7220" s="2">
        <v>95369</v>
      </c>
      <c r="C7220" s="150" t="s">
        <v>24892</v>
      </c>
      <c r="D7220" s="2" t="s">
        <v>18277</v>
      </c>
      <c r="E7220" s="34">
        <v>0.25</v>
      </c>
      <c r="F7220" s="42">
        <v>0</v>
      </c>
    </row>
    <row r="7221" spans="1:6" ht="26.25">
      <c r="A7221" s="41" t="s">
        <v>24698</v>
      </c>
      <c r="B7221" s="2">
        <v>95370</v>
      </c>
      <c r="C7221" s="150" t="s">
        <v>24893</v>
      </c>
      <c r="D7221" s="2" t="s">
        <v>18277</v>
      </c>
      <c r="E7221" s="34">
        <v>0.38</v>
      </c>
      <c r="F7221" s="42">
        <v>0</v>
      </c>
    </row>
    <row r="7222" spans="1:6" ht="26.25">
      <c r="A7222" s="41" t="s">
        <v>24698</v>
      </c>
      <c r="B7222" s="2">
        <v>101356</v>
      </c>
      <c r="C7222" s="150" t="s">
        <v>24894</v>
      </c>
      <c r="D7222" s="2" t="s">
        <v>24700</v>
      </c>
      <c r="E7222" s="34">
        <v>50.82</v>
      </c>
      <c r="F7222" s="42">
        <v>0</v>
      </c>
    </row>
    <row r="7223" spans="1:6">
      <c r="A7223" s="41" t="s">
        <v>24698</v>
      </c>
      <c r="B7223" s="2">
        <v>95371</v>
      </c>
      <c r="C7223" s="150" t="s">
        <v>24895</v>
      </c>
      <c r="D7223" s="2" t="s">
        <v>18277</v>
      </c>
      <c r="E7223" s="34">
        <v>0.55000000000000004</v>
      </c>
      <c r="F7223" s="42">
        <v>0</v>
      </c>
    </row>
    <row r="7224" spans="1:6" ht="26.25">
      <c r="A7224" s="41" t="s">
        <v>24698</v>
      </c>
      <c r="B7224" s="2">
        <v>101357</v>
      </c>
      <c r="C7224" s="150" t="s">
        <v>24896</v>
      </c>
      <c r="D7224" s="2" t="s">
        <v>24700</v>
      </c>
      <c r="E7224" s="34">
        <v>72.98</v>
      </c>
      <c r="F7224" s="42">
        <v>0</v>
      </c>
    </row>
    <row r="7225" spans="1:6">
      <c r="A7225" s="41" t="s">
        <v>24698</v>
      </c>
      <c r="B7225" s="2">
        <v>95372</v>
      </c>
      <c r="C7225" s="150" t="s">
        <v>24897</v>
      </c>
      <c r="D7225" s="2" t="s">
        <v>18277</v>
      </c>
      <c r="E7225" s="34">
        <v>0.38</v>
      </c>
      <c r="F7225" s="42">
        <v>0</v>
      </c>
    </row>
    <row r="7226" spans="1:6">
      <c r="A7226" s="41" t="s">
        <v>24698</v>
      </c>
      <c r="B7226" s="2">
        <v>101358</v>
      </c>
      <c r="C7226" s="150" t="s">
        <v>24898</v>
      </c>
      <c r="D7226" s="2" t="s">
        <v>24700</v>
      </c>
      <c r="E7226" s="34">
        <v>50.82</v>
      </c>
      <c r="F7226" s="42">
        <v>0</v>
      </c>
    </row>
    <row r="7227" spans="1:6" ht="26.25">
      <c r="A7227" s="41" t="s">
        <v>24698</v>
      </c>
      <c r="B7227" s="2">
        <v>95373</v>
      </c>
      <c r="C7227" s="150" t="s">
        <v>24899</v>
      </c>
      <c r="D7227" s="2" t="s">
        <v>18277</v>
      </c>
      <c r="E7227" s="34">
        <v>0.35</v>
      </c>
      <c r="F7227" s="42">
        <v>0</v>
      </c>
    </row>
    <row r="7228" spans="1:6" ht="26.25">
      <c r="A7228" s="41" t="s">
        <v>24698</v>
      </c>
      <c r="B7228" s="2">
        <v>101359</v>
      </c>
      <c r="C7228" s="150" t="s">
        <v>24900</v>
      </c>
      <c r="D7228" s="2" t="s">
        <v>24700</v>
      </c>
      <c r="E7228" s="34">
        <v>46.86</v>
      </c>
      <c r="F7228" s="42">
        <v>0</v>
      </c>
    </row>
    <row r="7229" spans="1:6" ht="26.25">
      <c r="A7229" s="41" t="s">
        <v>24698</v>
      </c>
      <c r="B7229" s="2">
        <v>101360</v>
      </c>
      <c r="C7229" s="150" t="s">
        <v>24901</v>
      </c>
      <c r="D7229" s="2" t="s">
        <v>24700</v>
      </c>
      <c r="E7229" s="34">
        <v>50.82</v>
      </c>
      <c r="F7229" s="42">
        <v>0</v>
      </c>
    </row>
    <row r="7230" spans="1:6" ht="26.25">
      <c r="A7230" s="41" t="s">
        <v>24698</v>
      </c>
      <c r="B7230" s="2">
        <v>95374</v>
      </c>
      <c r="C7230" s="150" t="s">
        <v>24902</v>
      </c>
      <c r="D7230" s="2" t="s">
        <v>18277</v>
      </c>
      <c r="E7230" s="34">
        <v>0.38</v>
      </c>
      <c r="F7230" s="42">
        <v>0</v>
      </c>
    </row>
    <row r="7231" spans="1:6">
      <c r="A7231" s="41" t="s">
        <v>24698</v>
      </c>
      <c r="B7231" s="2">
        <v>95375</v>
      </c>
      <c r="C7231" s="150" t="s">
        <v>24903</v>
      </c>
      <c r="D7231" s="2" t="s">
        <v>18277</v>
      </c>
      <c r="E7231" s="34">
        <v>0.56000000000000005</v>
      </c>
      <c r="F7231" s="42">
        <v>0</v>
      </c>
    </row>
    <row r="7232" spans="1:6" ht="26.25">
      <c r="A7232" s="41" t="s">
        <v>24698</v>
      </c>
      <c r="B7232" s="2">
        <v>101361</v>
      </c>
      <c r="C7232" s="150" t="s">
        <v>24904</v>
      </c>
      <c r="D7232" s="2" t="s">
        <v>24700</v>
      </c>
      <c r="E7232" s="34">
        <v>74.27</v>
      </c>
      <c r="F7232" s="42">
        <v>0</v>
      </c>
    </row>
    <row r="7233" spans="1:6" ht="26.25">
      <c r="A7233" s="41" t="s">
        <v>24698</v>
      </c>
      <c r="B7233" s="2">
        <v>95376</v>
      </c>
      <c r="C7233" s="150" t="s">
        <v>24905</v>
      </c>
      <c r="D7233" s="2" t="s">
        <v>18277</v>
      </c>
      <c r="E7233" s="34">
        <v>0.13</v>
      </c>
      <c r="F7233" s="42">
        <v>0</v>
      </c>
    </row>
    <row r="7234" spans="1:6" ht="26.25">
      <c r="A7234" s="41" t="s">
        <v>24698</v>
      </c>
      <c r="B7234" s="2">
        <v>95377</v>
      </c>
      <c r="C7234" s="150" t="s">
        <v>24906</v>
      </c>
      <c r="D7234" s="2" t="s">
        <v>18277</v>
      </c>
      <c r="E7234" s="34">
        <v>0.3</v>
      </c>
      <c r="F7234" s="42">
        <v>0</v>
      </c>
    </row>
    <row r="7235" spans="1:6" ht="26.25">
      <c r="A7235" s="41" t="s">
        <v>24698</v>
      </c>
      <c r="B7235" s="2">
        <v>101363</v>
      </c>
      <c r="C7235" s="150" t="s">
        <v>24907</v>
      </c>
      <c r="D7235" s="2" t="s">
        <v>24700</v>
      </c>
      <c r="E7235" s="34">
        <v>40.78</v>
      </c>
      <c r="F7235" s="42">
        <v>0</v>
      </c>
    </row>
    <row r="7236" spans="1:6">
      <c r="A7236" s="41" t="s">
        <v>24698</v>
      </c>
      <c r="B7236" s="2">
        <v>95378</v>
      </c>
      <c r="C7236" s="150" t="s">
        <v>24908</v>
      </c>
      <c r="D7236" s="2" t="s">
        <v>18277</v>
      </c>
      <c r="E7236" s="34">
        <v>0.45</v>
      </c>
      <c r="F7236" s="42">
        <v>0</v>
      </c>
    </row>
    <row r="7237" spans="1:6" ht="26.25">
      <c r="A7237" s="41" t="s">
        <v>24698</v>
      </c>
      <c r="B7237" s="2">
        <v>101364</v>
      </c>
      <c r="C7237" s="150" t="s">
        <v>24909</v>
      </c>
      <c r="D7237" s="2" t="s">
        <v>24700</v>
      </c>
      <c r="E7237" s="34">
        <v>60.26</v>
      </c>
      <c r="F7237" s="42">
        <v>0</v>
      </c>
    </row>
    <row r="7238" spans="1:6">
      <c r="A7238" s="41" t="s">
        <v>24698</v>
      </c>
      <c r="B7238" s="2">
        <v>95379</v>
      </c>
      <c r="C7238" s="150" t="s">
        <v>24910</v>
      </c>
      <c r="D7238" s="2" t="s">
        <v>18277</v>
      </c>
      <c r="E7238" s="34">
        <v>0.33</v>
      </c>
      <c r="F7238" s="42">
        <v>0</v>
      </c>
    </row>
    <row r="7239" spans="1:6" ht="26.25">
      <c r="A7239" s="41" t="s">
        <v>24698</v>
      </c>
      <c r="B7239" s="2">
        <v>101365</v>
      </c>
      <c r="C7239" s="150" t="s">
        <v>24911</v>
      </c>
      <c r="D7239" s="2" t="s">
        <v>24700</v>
      </c>
      <c r="E7239" s="34">
        <v>44.47</v>
      </c>
      <c r="F7239" s="42">
        <v>0</v>
      </c>
    </row>
    <row r="7240" spans="1:6" ht="26.25">
      <c r="A7240" s="41" t="s">
        <v>24698</v>
      </c>
      <c r="B7240" s="2">
        <v>95380</v>
      </c>
      <c r="C7240" s="150" t="s">
        <v>24912</v>
      </c>
      <c r="D7240" s="2" t="s">
        <v>18277</v>
      </c>
      <c r="E7240" s="34">
        <v>0.36</v>
      </c>
      <c r="F7240" s="42">
        <v>0</v>
      </c>
    </row>
    <row r="7241" spans="1:6" ht="26.25">
      <c r="A7241" s="41" t="s">
        <v>24698</v>
      </c>
      <c r="B7241" s="2">
        <v>101366</v>
      </c>
      <c r="C7241" s="150" t="s">
        <v>24913</v>
      </c>
      <c r="D7241" s="2" t="s">
        <v>24700</v>
      </c>
      <c r="E7241" s="34">
        <v>47.92</v>
      </c>
      <c r="F7241" s="42">
        <v>0</v>
      </c>
    </row>
    <row r="7242" spans="1:6" ht="26.25">
      <c r="A7242" s="41" t="s">
        <v>24698</v>
      </c>
      <c r="B7242" s="2">
        <v>100535</v>
      </c>
      <c r="C7242" s="150" t="s">
        <v>24914</v>
      </c>
      <c r="D7242" s="2" t="s">
        <v>18277</v>
      </c>
      <c r="E7242" s="34">
        <v>1.1399999999999999</v>
      </c>
      <c r="F7242" s="42">
        <v>0</v>
      </c>
    </row>
    <row r="7243" spans="1:6" ht="26.25">
      <c r="A7243" s="41" t="s">
        <v>24698</v>
      </c>
      <c r="B7243" s="2">
        <v>100536</v>
      </c>
      <c r="C7243" s="150" t="s">
        <v>24915</v>
      </c>
      <c r="D7243" s="2" t="s">
        <v>24700</v>
      </c>
      <c r="E7243" s="34">
        <v>150.91</v>
      </c>
      <c r="F7243" s="42">
        <v>0</v>
      </c>
    </row>
    <row r="7244" spans="1:6" ht="26.25">
      <c r="A7244" s="41" t="s">
        <v>24698</v>
      </c>
      <c r="B7244" s="2">
        <v>101368</v>
      </c>
      <c r="C7244" s="150" t="s">
        <v>24916</v>
      </c>
      <c r="D7244" s="2" t="s">
        <v>24700</v>
      </c>
      <c r="E7244" s="34">
        <v>67.2</v>
      </c>
      <c r="F7244" s="42">
        <v>0</v>
      </c>
    </row>
    <row r="7245" spans="1:6" ht="26.25">
      <c r="A7245" s="41" t="s">
        <v>24698</v>
      </c>
      <c r="B7245" s="2">
        <v>101369</v>
      </c>
      <c r="C7245" s="150" t="s">
        <v>24917</v>
      </c>
      <c r="D7245" s="2" t="s">
        <v>24700</v>
      </c>
      <c r="E7245" s="34">
        <v>51.16</v>
      </c>
      <c r="F7245" s="42">
        <v>0</v>
      </c>
    </row>
    <row r="7246" spans="1:6">
      <c r="A7246" s="41" t="s">
        <v>24698</v>
      </c>
      <c r="B7246" s="2">
        <v>95385</v>
      </c>
      <c r="C7246" s="150" t="s">
        <v>24918</v>
      </c>
      <c r="D7246" s="2" t="s">
        <v>18277</v>
      </c>
      <c r="E7246" s="34">
        <v>0.3</v>
      </c>
      <c r="F7246" s="42">
        <v>0</v>
      </c>
    </row>
    <row r="7247" spans="1:6" ht="26.25">
      <c r="A7247" s="41" t="s">
        <v>24698</v>
      </c>
      <c r="B7247" s="2">
        <v>101370</v>
      </c>
      <c r="C7247" s="150" t="s">
        <v>24919</v>
      </c>
      <c r="D7247" s="2" t="s">
        <v>24700</v>
      </c>
      <c r="E7247" s="34">
        <v>39.71</v>
      </c>
      <c r="F7247" s="42">
        <v>0</v>
      </c>
    </row>
    <row r="7248" spans="1:6" ht="26.25">
      <c r="A7248" s="41" t="s">
        <v>24698</v>
      </c>
      <c r="B7248" s="2">
        <v>95406</v>
      </c>
      <c r="C7248" s="150" t="s">
        <v>24920</v>
      </c>
      <c r="D7248" s="2" t="s">
        <v>18277</v>
      </c>
      <c r="E7248" s="34">
        <v>0.66</v>
      </c>
      <c r="F7248" s="42">
        <v>0</v>
      </c>
    </row>
    <row r="7249" spans="1:6" ht="26.25">
      <c r="A7249" s="41" t="s">
        <v>24698</v>
      </c>
      <c r="B7249" s="2">
        <v>95424</v>
      </c>
      <c r="C7249" s="150" t="s">
        <v>24921</v>
      </c>
      <c r="D7249" s="2" t="s">
        <v>24700</v>
      </c>
      <c r="E7249" s="34">
        <v>88.3</v>
      </c>
      <c r="F7249" s="42">
        <v>0</v>
      </c>
    </row>
    <row r="7250" spans="1:6">
      <c r="A7250" s="41" t="s">
        <v>24698</v>
      </c>
      <c r="B7250" s="2">
        <v>95386</v>
      </c>
      <c r="C7250" s="150" t="s">
        <v>24922</v>
      </c>
      <c r="D7250" s="2" t="s">
        <v>18277</v>
      </c>
      <c r="E7250" s="34">
        <v>0.35</v>
      </c>
      <c r="F7250" s="42">
        <v>0</v>
      </c>
    </row>
    <row r="7251" spans="1:6" ht="26.25">
      <c r="A7251" s="41" t="s">
        <v>24698</v>
      </c>
      <c r="B7251" s="2">
        <v>95383</v>
      </c>
      <c r="C7251" s="150" t="s">
        <v>24923</v>
      </c>
      <c r="D7251" s="2" t="s">
        <v>18277</v>
      </c>
      <c r="E7251" s="34">
        <v>0.5</v>
      </c>
      <c r="F7251" s="42">
        <v>0</v>
      </c>
    </row>
    <row r="7252" spans="1:6" ht="26.25">
      <c r="A7252" s="41" t="s">
        <v>24698</v>
      </c>
      <c r="B7252" s="2">
        <v>95384</v>
      </c>
      <c r="C7252" s="150" t="s">
        <v>24924</v>
      </c>
      <c r="D7252" s="2" t="s">
        <v>18277</v>
      </c>
      <c r="E7252" s="34">
        <v>0.38</v>
      </c>
      <c r="F7252" s="42">
        <v>0</v>
      </c>
    </row>
    <row r="7253" spans="1:6" ht="26.25">
      <c r="A7253" s="41" t="s">
        <v>24698</v>
      </c>
      <c r="B7253" s="2">
        <v>100299</v>
      </c>
      <c r="C7253" s="150" t="s">
        <v>24925</v>
      </c>
      <c r="D7253" s="2" t="s">
        <v>18277</v>
      </c>
      <c r="E7253" s="34">
        <v>1.34</v>
      </c>
      <c r="F7253" s="42">
        <v>0</v>
      </c>
    </row>
    <row r="7254" spans="1:6" ht="26.25">
      <c r="A7254" s="41" t="s">
        <v>24698</v>
      </c>
      <c r="B7254" s="2">
        <v>100315</v>
      </c>
      <c r="C7254" s="150" t="s">
        <v>24926</v>
      </c>
      <c r="D7254" s="2" t="s">
        <v>24700</v>
      </c>
      <c r="E7254" s="34">
        <v>177.35</v>
      </c>
      <c r="F7254" s="42">
        <v>0</v>
      </c>
    </row>
    <row r="7255" spans="1:6">
      <c r="A7255" s="41" t="s">
        <v>24698</v>
      </c>
      <c r="B7255" s="2">
        <v>95387</v>
      </c>
      <c r="C7255" s="150" t="s">
        <v>24927</v>
      </c>
      <c r="D7255" s="2" t="s">
        <v>18277</v>
      </c>
      <c r="E7255" s="34">
        <v>0.31</v>
      </c>
      <c r="F7255" s="42">
        <v>0</v>
      </c>
    </row>
    <row r="7256" spans="1:6" ht="26.25">
      <c r="A7256" s="41" t="s">
        <v>24698</v>
      </c>
      <c r="B7256" s="2">
        <v>101371</v>
      </c>
      <c r="C7256" s="150" t="s">
        <v>24928</v>
      </c>
      <c r="D7256" s="2" t="s">
        <v>24700</v>
      </c>
      <c r="E7256" s="34">
        <v>41.77</v>
      </c>
      <c r="F7256" s="42">
        <v>0</v>
      </c>
    </row>
    <row r="7257" spans="1:6" ht="26.25">
      <c r="A7257" s="41" t="s">
        <v>24698</v>
      </c>
      <c r="B7257" s="2">
        <v>100288</v>
      </c>
      <c r="C7257" s="150" t="s">
        <v>24929</v>
      </c>
      <c r="D7257" s="2" t="s">
        <v>18277</v>
      </c>
      <c r="E7257" s="34">
        <v>0.12</v>
      </c>
      <c r="F7257" s="42">
        <v>0</v>
      </c>
    </row>
    <row r="7258" spans="1:6" ht="26.25">
      <c r="A7258" s="41" t="s">
        <v>24698</v>
      </c>
      <c r="B7258" s="2">
        <v>101372</v>
      </c>
      <c r="C7258" s="150" t="s">
        <v>24930</v>
      </c>
      <c r="D7258" s="2" t="s">
        <v>24700</v>
      </c>
      <c r="E7258" s="34">
        <v>16.170000000000002</v>
      </c>
      <c r="F7258" s="42">
        <v>0</v>
      </c>
    </row>
    <row r="7259" spans="1:6">
      <c r="A7259" s="41" t="s">
        <v>24698</v>
      </c>
      <c r="B7259" s="2">
        <v>90775</v>
      </c>
      <c r="C7259" s="150" t="s">
        <v>24931</v>
      </c>
      <c r="D7259" s="2" t="s">
        <v>18277</v>
      </c>
      <c r="E7259" s="34">
        <v>72.75</v>
      </c>
      <c r="F7259" s="42">
        <v>0</v>
      </c>
    </row>
    <row r="7260" spans="1:6">
      <c r="A7260" s="41" t="s">
        <v>24698</v>
      </c>
      <c r="B7260" s="2">
        <v>93561</v>
      </c>
      <c r="C7260" s="150" t="s">
        <v>24931</v>
      </c>
      <c r="D7260" s="2" t="s">
        <v>24700</v>
      </c>
      <c r="E7260" s="34">
        <v>12835.62</v>
      </c>
      <c r="F7260" s="42">
        <v>0</v>
      </c>
    </row>
    <row r="7261" spans="1:6">
      <c r="A7261" s="41" t="s">
        <v>24698</v>
      </c>
      <c r="B7261" s="2">
        <v>88264</v>
      </c>
      <c r="C7261" s="150" t="s">
        <v>24932</v>
      </c>
      <c r="D7261" s="2" t="s">
        <v>18277</v>
      </c>
      <c r="E7261" s="34">
        <v>44.79</v>
      </c>
      <c r="F7261" s="42">
        <v>0</v>
      </c>
    </row>
    <row r="7262" spans="1:6">
      <c r="A7262" s="41" t="s">
        <v>24698</v>
      </c>
      <c r="B7262" s="2">
        <v>101399</v>
      </c>
      <c r="C7262" s="150" t="s">
        <v>24932</v>
      </c>
      <c r="D7262" s="2" t="s">
        <v>24700</v>
      </c>
      <c r="E7262" s="34">
        <v>7912.16</v>
      </c>
      <c r="F7262" s="42">
        <v>0</v>
      </c>
    </row>
    <row r="7263" spans="1:6">
      <c r="A7263" s="41" t="s">
        <v>24698</v>
      </c>
      <c r="B7263" s="2">
        <v>88266</v>
      </c>
      <c r="C7263" s="150" t="s">
        <v>24933</v>
      </c>
      <c r="D7263" s="2" t="s">
        <v>18277</v>
      </c>
      <c r="E7263" s="34">
        <v>50.85</v>
      </c>
      <c r="F7263" s="42">
        <v>0</v>
      </c>
    </row>
    <row r="7264" spans="1:6">
      <c r="A7264" s="41" t="s">
        <v>24698</v>
      </c>
      <c r="B7264" s="2">
        <v>101401</v>
      </c>
      <c r="C7264" s="150" t="s">
        <v>24933</v>
      </c>
      <c r="D7264" s="2" t="s">
        <v>24700</v>
      </c>
      <c r="E7264" s="34">
        <v>8976.67</v>
      </c>
      <c r="F7264" s="42">
        <v>0</v>
      </c>
    </row>
    <row r="7265" spans="1:6">
      <c r="A7265" s="41" t="s">
        <v>24698</v>
      </c>
      <c r="B7265" s="2">
        <v>88267</v>
      </c>
      <c r="C7265" s="150" t="s">
        <v>24934</v>
      </c>
      <c r="D7265" s="2" t="s">
        <v>18277</v>
      </c>
      <c r="E7265" s="34">
        <v>40.15</v>
      </c>
      <c r="F7265" s="42">
        <v>0</v>
      </c>
    </row>
    <row r="7266" spans="1:6">
      <c r="A7266" s="41" t="s">
        <v>24698</v>
      </c>
      <c r="B7266" s="2">
        <v>101402</v>
      </c>
      <c r="C7266" s="150" t="s">
        <v>24934</v>
      </c>
      <c r="D7266" s="2" t="s">
        <v>24700</v>
      </c>
      <c r="E7266" s="34">
        <v>7121.98</v>
      </c>
      <c r="F7266" s="42">
        <v>0</v>
      </c>
    </row>
    <row r="7267" spans="1:6">
      <c r="A7267" s="41" t="s">
        <v>24698</v>
      </c>
      <c r="B7267" s="2">
        <v>90776</v>
      </c>
      <c r="C7267" s="150" t="s">
        <v>24935</v>
      </c>
      <c r="D7267" s="2" t="s">
        <v>18277</v>
      </c>
      <c r="E7267" s="34">
        <v>55.29</v>
      </c>
      <c r="F7267" s="42">
        <v>0</v>
      </c>
    </row>
    <row r="7268" spans="1:6">
      <c r="A7268" s="41" t="s">
        <v>24698</v>
      </c>
      <c r="B7268" s="2">
        <v>93572</v>
      </c>
      <c r="C7268" s="150" t="s">
        <v>24936</v>
      </c>
      <c r="D7268" s="2" t="s">
        <v>24700</v>
      </c>
      <c r="E7268" s="34">
        <v>9755.36</v>
      </c>
      <c r="F7268" s="42">
        <v>0</v>
      </c>
    </row>
    <row r="7269" spans="1:6">
      <c r="A7269" s="41" t="s">
        <v>24698</v>
      </c>
      <c r="B7269" s="2">
        <v>90777</v>
      </c>
      <c r="C7269" s="150" t="s">
        <v>24937</v>
      </c>
      <c r="D7269" s="2" t="s">
        <v>18277</v>
      </c>
      <c r="E7269" s="34">
        <v>134.85</v>
      </c>
      <c r="F7269" s="42">
        <v>0</v>
      </c>
    </row>
    <row r="7270" spans="1:6">
      <c r="A7270" s="41" t="s">
        <v>24698</v>
      </c>
      <c r="B7270" s="2">
        <v>93565</v>
      </c>
      <c r="C7270" s="150" t="s">
        <v>24937</v>
      </c>
      <c r="D7270" s="2" t="s">
        <v>24700</v>
      </c>
      <c r="E7270" s="34">
        <v>23631.55</v>
      </c>
      <c r="F7270" s="42">
        <v>0</v>
      </c>
    </row>
    <row r="7271" spans="1:6">
      <c r="A7271" s="41" t="s">
        <v>24698</v>
      </c>
      <c r="B7271" s="2">
        <v>90778</v>
      </c>
      <c r="C7271" s="150" t="s">
        <v>24938</v>
      </c>
      <c r="D7271" s="2" t="s">
        <v>18277</v>
      </c>
      <c r="E7271" s="34">
        <v>137.06</v>
      </c>
      <c r="F7271" s="42">
        <v>0</v>
      </c>
    </row>
    <row r="7272" spans="1:6">
      <c r="A7272" s="41" t="s">
        <v>24698</v>
      </c>
      <c r="B7272" s="2">
        <v>93567</v>
      </c>
      <c r="C7272" s="150" t="s">
        <v>24938</v>
      </c>
      <c r="D7272" s="2" t="s">
        <v>24700</v>
      </c>
      <c r="E7272" s="34">
        <v>24017.91</v>
      </c>
      <c r="F7272" s="42">
        <v>0</v>
      </c>
    </row>
    <row r="7273" spans="1:6">
      <c r="A7273" s="41" t="s">
        <v>24698</v>
      </c>
      <c r="B7273" s="2">
        <v>90779</v>
      </c>
      <c r="C7273" s="150" t="s">
        <v>24939</v>
      </c>
      <c r="D7273" s="2" t="s">
        <v>18277</v>
      </c>
      <c r="E7273" s="34">
        <v>189.34</v>
      </c>
      <c r="F7273" s="42">
        <v>0</v>
      </c>
    </row>
    <row r="7274" spans="1:6">
      <c r="A7274" s="41" t="s">
        <v>24698</v>
      </c>
      <c r="B7274" s="2">
        <v>93568</v>
      </c>
      <c r="C7274" s="150" t="s">
        <v>24939</v>
      </c>
      <c r="D7274" s="2" t="s">
        <v>24700</v>
      </c>
      <c r="E7274" s="34">
        <v>33142.550000000003</v>
      </c>
      <c r="F7274" s="42">
        <v>0</v>
      </c>
    </row>
    <row r="7275" spans="1:6">
      <c r="A7275" s="41" t="s">
        <v>24698</v>
      </c>
      <c r="B7275" s="2">
        <v>88269</v>
      </c>
      <c r="C7275" s="150" t="s">
        <v>24940</v>
      </c>
      <c r="D7275" s="2" t="s">
        <v>18277</v>
      </c>
      <c r="E7275" s="34">
        <v>35.33</v>
      </c>
      <c r="F7275" s="42">
        <v>0</v>
      </c>
    </row>
    <row r="7276" spans="1:6">
      <c r="A7276" s="41" t="s">
        <v>24698</v>
      </c>
      <c r="B7276" s="2">
        <v>101407</v>
      </c>
      <c r="C7276" s="150" t="s">
        <v>24940</v>
      </c>
      <c r="D7276" s="2" t="s">
        <v>24700</v>
      </c>
      <c r="E7276" s="34">
        <v>6297.69</v>
      </c>
      <c r="F7276" s="42">
        <v>0</v>
      </c>
    </row>
    <row r="7277" spans="1:6">
      <c r="A7277" s="41" t="s">
        <v>24698</v>
      </c>
      <c r="B7277" s="2">
        <v>88270</v>
      </c>
      <c r="C7277" s="150" t="s">
        <v>24941</v>
      </c>
      <c r="D7277" s="2" t="s">
        <v>18277</v>
      </c>
      <c r="E7277" s="34">
        <v>35.58</v>
      </c>
      <c r="F7277" s="42">
        <v>0</v>
      </c>
    </row>
    <row r="7278" spans="1:6">
      <c r="A7278" s="41" t="s">
        <v>24698</v>
      </c>
      <c r="B7278" s="2">
        <v>101408</v>
      </c>
      <c r="C7278" s="150" t="s">
        <v>24941</v>
      </c>
      <c r="D7278" s="2" t="s">
        <v>24700</v>
      </c>
      <c r="E7278" s="34">
        <v>6330.96</v>
      </c>
      <c r="F7278" s="42">
        <v>0</v>
      </c>
    </row>
    <row r="7279" spans="1:6">
      <c r="A7279" s="41" t="s">
        <v>24698</v>
      </c>
      <c r="B7279" s="2">
        <v>102919</v>
      </c>
      <c r="C7279" s="150" t="s">
        <v>24942</v>
      </c>
      <c r="D7279" s="2" t="s">
        <v>18277</v>
      </c>
      <c r="E7279" s="34">
        <v>0</v>
      </c>
      <c r="F7279" s="42"/>
    </row>
    <row r="7280" spans="1:6">
      <c r="A7280" s="41" t="s">
        <v>24698</v>
      </c>
      <c r="B7280" s="2">
        <v>101409</v>
      </c>
      <c r="C7280" s="150" t="s">
        <v>24943</v>
      </c>
      <c r="D7280" s="2" t="s">
        <v>24700</v>
      </c>
      <c r="E7280" s="34">
        <v>7474.79</v>
      </c>
      <c r="F7280" s="42">
        <v>0</v>
      </c>
    </row>
    <row r="7281" spans="1:6">
      <c r="A7281" s="41" t="s">
        <v>24698</v>
      </c>
      <c r="B7281" s="2">
        <v>88441</v>
      </c>
      <c r="C7281" s="150" t="s">
        <v>24944</v>
      </c>
      <c r="D7281" s="2" t="s">
        <v>18277</v>
      </c>
      <c r="E7281" s="34">
        <v>32.14</v>
      </c>
      <c r="F7281" s="42">
        <v>0</v>
      </c>
    </row>
    <row r="7282" spans="1:6">
      <c r="A7282" s="41" t="s">
        <v>24698</v>
      </c>
      <c r="B7282" s="2">
        <v>101410</v>
      </c>
      <c r="C7282" s="150" t="s">
        <v>24944</v>
      </c>
      <c r="D7282" s="2" t="s">
        <v>24700</v>
      </c>
      <c r="E7282" s="34">
        <v>5749.13</v>
      </c>
      <c r="F7282" s="42">
        <v>0</v>
      </c>
    </row>
    <row r="7283" spans="1:6">
      <c r="A7283" s="41" t="s">
        <v>24698</v>
      </c>
      <c r="B7283" s="2">
        <v>88272</v>
      </c>
      <c r="C7283" s="150" t="s">
        <v>24945</v>
      </c>
      <c r="D7283" s="2" t="s">
        <v>18277</v>
      </c>
      <c r="E7283" s="34">
        <v>39.130000000000003</v>
      </c>
      <c r="F7283" s="42">
        <v>0</v>
      </c>
    </row>
    <row r="7284" spans="1:6">
      <c r="A7284" s="41" t="s">
        <v>24698</v>
      </c>
      <c r="B7284" s="2">
        <v>88273</v>
      </c>
      <c r="C7284" s="150" t="s">
        <v>24946</v>
      </c>
      <c r="D7284" s="2" t="s">
        <v>18277</v>
      </c>
      <c r="E7284" s="34">
        <v>35.19</v>
      </c>
      <c r="F7284" s="42">
        <v>0</v>
      </c>
    </row>
    <row r="7285" spans="1:6">
      <c r="A7285" s="41" t="s">
        <v>24698</v>
      </c>
      <c r="B7285" s="2">
        <v>101413</v>
      </c>
      <c r="C7285" s="150" t="s">
        <v>24946</v>
      </c>
      <c r="D7285" s="2" t="s">
        <v>24700</v>
      </c>
      <c r="E7285" s="34">
        <v>6266.64</v>
      </c>
      <c r="F7285" s="42">
        <v>0</v>
      </c>
    </row>
    <row r="7286" spans="1:6">
      <c r="A7286" s="41" t="s">
        <v>24698</v>
      </c>
      <c r="B7286" s="2">
        <v>101414</v>
      </c>
      <c r="C7286" s="150" t="s">
        <v>24947</v>
      </c>
      <c r="D7286" s="2" t="s">
        <v>24700</v>
      </c>
      <c r="E7286" s="34">
        <v>6476.3</v>
      </c>
      <c r="F7286" s="42">
        <v>0</v>
      </c>
    </row>
    <row r="7287" spans="1:6">
      <c r="A7287" s="41" t="s">
        <v>24698</v>
      </c>
      <c r="B7287" s="2">
        <v>88274</v>
      </c>
      <c r="C7287" s="150" t="s">
        <v>24948</v>
      </c>
      <c r="D7287" s="2" t="s">
        <v>18277</v>
      </c>
      <c r="E7287" s="34">
        <v>36.35</v>
      </c>
      <c r="F7287" s="42">
        <v>0</v>
      </c>
    </row>
    <row r="7288" spans="1:6">
      <c r="A7288" s="41" t="s">
        <v>24698</v>
      </c>
      <c r="B7288" s="2">
        <v>101412</v>
      </c>
      <c r="C7288" s="150" t="s">
        <v>24949</v>
      </c>
      <c r="D7288" s="2" t="s">
        <v>24700</v>
      </c>
      <c r="E7288" s="34">
        <v>6970.79</v>
      </c>
      <c r="F7288" s="42">
        <v>0</v>
      </c>
    </row>
    <row r="7289" spans="1:6">
      <c r="A7289" s="41" t="s">
        <v>24698</v>
      </c>
      <c r="B7289" s="2">
        <v>101415</v>
      </c>
      <c r="C7289" s="150" t="s">
        <v>24950</v>
      </c>
      <c r="D7289" s="2" t="s">
        <v>24700</v>
      </c>
      <c r="E7289" s="34">
        <v>8826.08</v>
      </c>
      <c r="F7289" s="42">
        <v>0</v>
      </c>
    </row>
    <row r="7290" spans="1:6">
      <c r="A7290" s="41" t="s">
        <v>24698</v>
      </c>
      <c r="B7290" s="2">
        <v>100308</v>
      </c>
      <c r="C7290" s="150" t="s">
        <v>24951</v>
      </c>
      <c r="D7290" s="2" t="s">
        <v>18277</v>
      </c>
      <c r="E7290" s="34">
        <v>44.48</v>
      </c>
      <c r="F7290" s="42">
        <v>0</v>
      </c>
    </row>
    <row r="7291" spans="1:6">
      <c r="A7291" s="41" t="s">
        <v>24698</v>
      </c>
      <c r="B7291" s="2">
        <v>101416</v>
      </c>
      <c r="C7291" s="150" t="s">
        <v>24951</v>
      </c>
      <c r="D7291" s="2" t="s">
        <v>24700</v>
      </c>
      <c r="E7291" s="34">
        <v>7875.47</v>
      </c>
      <c r="F7291" s="42">
        <v>0</v>
      </c>
    </row>
    <row r="7292" spans="1:6">
      <c r="A7292" s="41" t="s">
        <v>24698</v>
      </c>
      <c r="B7292" s="2">
        <v>88275</v>
      </c>
      <c r="C7292" s="150" t="s">
        <v>24952</v>
      </c>
      <c r="D7292" s="2" t="s">
        <v>18277</v>
      </c>
      <c r="E7292" s="34">
        <v>49.87</v>
      </c>
      <c r="F7292" s="42">
        <v>0</v>
      </c>
    </row>
    <row r="7293" spans="1:6">
      <c r="A7293" s="41" t="s">
        <v>24698</v>
      </c>
      <c r="B7293" s="2">
        <v>90780</v>
      </c>
      <c r="C7293" s="150" t="s">
        <v>24953</v>
      </c>
      <c r="D7293" s="2" t="s">
        <v>18277</v>
      </c>
      <c r="E7293" s="34">
        <v>85</v>
      </c>
      <c r="F7293" s="42">
        <v>0</v>
      </c>
    </row>
    <row r="7294" spans="1:6">
      <c r="A7294" s="41" t="s">
        <v>24698</v>
      </c>
      <c r="B7294" s="2">
        <v>94295</v>
      </c>
      <c r="C7294" s="150" t="s">
        <v>24953</v>
      </c>
      <c r="D7294" s="2" t="s">
        <v>24700</v>
      </c>
      <c r="E7294" s="34">
        <v>14934.76</v>
      </c>
      <c r="F7294" s="42">
        <v>0</v>
      </c>
    </row>
    <row r="7295" spans="1:6">
      <c r="A7295" s="41" t="s">
        <v>24698</v>
      </c>
      <c r="B7295" s="2">
        <v>88277</v>
      </c>
      <c r="C7295" s="150" t="s">
        <v>24954</v>
      </c>
      <c r="D7295" s="2" t="s">
        <v>18277</v>
      </c>
      <c r="E7295" s="34">
        <v>42.2</v>
      </c>
      <c r="F7295" s="42">
        <v>0</v>
      </c>
    </row>
    <row r="7296" spans="1:6">
      <c r="A7296" s="41" t="s">
        <v>24698</v>
      </c>
      <c r="B7296" s="2">
        <v>100307</v>
      </c>
      <c r="C7296" s="150" t="s">
        <v>24955</v>
      </c>
      <c r="D7296" s="2" t="s">
        <v>18277</v>
      </c>
      <c r="E7296" s="34">
        <v>44.13</v>
      </c>
      <c r="F7296" s="42">
        <v>0</v>
      </c>
    </row>
    <row r="7297" spans="1:6">
      <c r="A7297" s="41" t="s">
        <v>24698</v>
      </c>
      <c r="B7297" s="2">
        <v>101417</v>
      </c>
      <c r="C7297" s="150" t="s">
        <v>24955</v>
      </c>
      <c r="D7297" s="2" t="s">
        <v>24700</v>
      </c>
      <c r="E7297" s="34">
        <v>7808.16</v>
      </c>
      <c r="F7297" s="42">
        <v>0</v>
      </c>
    </row>
    <row r="7298" spans="1:6">
      <c r="A7298" s="41" t="s">
        <v>24698</v>
      </c>
      <c r="B7298" s="2">
        <v>88278</v>
      </c>
      <c r="C7298" s="150" t="s">
        <v>24956</v>
      </c>
      <c r="D7298" s="2" t="s">
        <v>18277</v>
      </c>
      <c r="E7298" s="34">
        <v>34.590000000000003</v>
      </c>
      <c r="F7298" s="42">
        <v>0</v>
      </c>
    </row>
    <row r="7299" spans="1:6">
      <c r="A7299" s="41" t="s">
        <v>24698</v>
      </c>
      <c r="B7299" s="2">
        <v>101418</v>
      </c>
      <c r="C7299" s="150" t="s">
        <v>24956</v>
      </c>
      <c r="D7299" s="2" t="s">
        <v>24700</v>
      </c>
      <c r="E7299" s="34">
        <v>6152.19</v>
      </c>
      <c r="F7299" s="42">
        <v>0</v>
      </c>
    </row>
    <row r="7300" spans="1:6" ht="26.25">
      <c r="A7300" s="41" t="s">
        <v>24698</v>
      </c>
      <c r="B7300" s="2">
        <v>105535</v>
      </c>
      <c r="C7300" s="150" t="s">
        <v>24957</v>
      </c>
      <c r="D7300" s="2" t="s">
        <v>18277</v>
      </c>
      <c r="E7300" s="34">
        <v>0</v>
      </c>
      <c r="F7300" s="42"/>
    </row>
    <row r="7301" spans="1:6">
      <c r="A7301" s="41" t="s">
        <v>24698</v>
      </c>
      <c r="B7301" s="2">
        <v>101419</v>
      </c>
      <c r="C7301" s="150" t="s">
        <v>24958</v>
      </c>
      <c r="D7301" s="2" t="s">
        <v>24700</v>
      </c>
      <c r="E7301" s="34">
        <v>7300.77</v>
      </c>
      <c r="F7301" s="42">
        <v>0</v>
      </c>
    </row>
    <row r="7302" spans="1:6">
      <c r="A7302" s="41" t="s">
        <v>24698</v>
      </c>
      <c r="B7302" s="2">
        <v>88279</v>
      </c>
      <c r="C7302" s="150" t="s">
        <v>24959</v>
      </c>
      <c r="D7302" s="2" t="s">
        <v>18277</v>
      </c>
      <c r="E7302" s="34">
        <v>41.75</v>
      </c>
      <c r="F7302" s="42">
        <v>0</v>
      </c>
    </row>
    <row r="7303" spans="1:6">
      <c r="A7303" s="41" t="s">
        <v>24698</v>
      </c>
      <c r="B7303" s="2">
        <v>88281</v>
      </c>
      <c r="C7303" s="150" t="s">
        <v>24960</v>
      </c>
      <c r="D7303" s="2" t="s">
        <v>18277</v>
      </c>
      <c r="E7303" s="34">
        <v>38.43</v>
      </c>
      <c r="F7303" s="42">
        <v>0</v>
      </c>
    </row>
    <row r="7304" spans="1:6">
      <c r="A7304" s="41" t="s">
        <v>24698</v>
      </c>
      <c r="B7304" s="2">
        <v>93558</v>
      </c>
      <c r="C7304" s="150" t="s">
        <v>24961</v>
      </c>
      <c r="D7304" s="2" t="s">
        <v>24700</v>
      </c>
      <c r="E7304" s="34">
        <v>6628.08</v>
      </c>
      <c r="F7304" s="42">
        <v>0</v>
      </c>
    </row>
    <row r="7305" spans="1:6">
      <c r="A7305" s="41" t="s">
        <v>24698</v>
      </c>
      <c r="B7305" s="2">
        <v>101420</v>
      </c>
      <c r="C7305" s="150" t="s">
        <v>24962</v>
      </c>
      <c r="D7305" s="2" t="s">
        <v>24700</v>
      </c>
      <c r="E7305" s="34">
        <v>6830.65</v>
      </c>
      <c r="F7305" s="42">
        <v>0</v>
      </c>
    </row>
    <row r="7306" spans="1:6">
      <c r="A7306" s="41" t="s">
        <v>24698</v>
      </c>
      <c r="B7306" s="2">
        <v>101421</v>
      </c>
      <c r="C7306" s="150" t="s">
        <v>24963</v>
      </c>
      <c r="D7306" s="2" t="s">
        <v>24700</v>
      </c>
      <c r="E7306" s="34">
        <v>7887.98</v>
      </c>
      <c r="F7306" s="42">
        <v>0</v>
      </c>
    </row>
    <row r="7307" spans="1:6">
      <c r="A7307" s="41" t="s">
        <v>24698</v>
      </c>
      <c r="B7307" s="2">
        <v>88282</v>
      </c>
      <c r="C7307" s="150" t="s">
        <v>24964</v>
      </c>
      <c r="D7307" s="2" t="s">
        <v>18277</v>
      </c>
      <c r="E7307" s="34">
        <v>37.28</v>
      </c>
      <c r="F7307" s="42">
        <v>0</v>
      </c>
    </row>
    <row r="7308" spans="1:6">
      <c r="A7308" s="41" t="s">
        <v>24698</v>
      </c>
      <c r="B7308" s="2">
        <v>88283</v>
      </c>
      <c r="C7308" s="150" t="s">
        <v>24965</v>
      </c>
      <c r="D7308" s="2" t="s">
        <v>18277</v>
      </c>
      <c r="E7308" s="34">
        <v>44.47</v>
      </c>
      <c r="F7308" s="42">
        <v>0</v>
      </c>
    </row>
    <row r="7309" spans="1:6">
      <c r="A7309" s="41" t="s">
        <v>24698</v>
      </c>
      <c r="B7309" s="2">
        <v>101422</v>
      </c>
      <c r="C7309" s="150" t="s">
        <v>24966</v>
      </c>
      <c r="D7309" s="2" t="s">
        <v>24700</v>
      </c>
      <c r="E7309" s="34">
        <v>5765.01</v>
      </c>
      <c r="F7309" s="42">
        <v>0</v>
      </c>
    </row>
    <row r="7310" spans="1:6">
      <c r="A7310" s="41" t="s">
        <v>24698</v>
      </c>
      <c r="B7310" s="2">
        <v>88284</v>
      </c>
      <c r="C7310" s="150" t="s">
        <v>24967</v>
      </c>
      <c r="D7310" s="2" t="s">
        <v>18277</v>
      </c>
      <c r="E7310" s="34">
        <v>32.340000000000003</v>
      </c>
      <c r="F7310" s="42">
        <v>0</v>
      </c>
    </row>
    <row r="7311" spans="1:6" ht="26.25">
      <c r="A7311" s="41" t="s">
        <v>24698</v>
      </c>
      <c r="B7311" s="2">
        <v>101424</v>
      </c>
      <c r="C7311" s="150" t="s">
        <v>24968</v>
      </c>
      <c r="D7311" s="2" t="s">
        <v>24700</v>
      </c>
      <c r="E7311" s="34">
        <v>7304.32</v>
      </c>
      <c r="F7311" s="42">
        <v>0</v>
      </c>
    </row>
    <row r="7312" spans="1:6">
      <c r="A7312" s="41" t="s">
        <v>24698</v>
      </c>
      <c r="B7312" s="2">
        <v>88286</v>
      </c>
      <c r="C7312" s="150" t="s">
        <v>24969</v>
      </c>
      <c r="D7312" s="2" t="s">
        <v>18277</v>
      </c>
      <c r="E7312" s="34">
        <v>41.22</v>
      </c>
      <c r="F7312" s="42">
        <v>0</v>
      </c>
    </row>
    <row r="7313" spans="1:6">
      <c r="A7313" s="41" t="s">
        <v>24698</v>
      </c>
      <c r="B7313" s="2">
        <v>88288</v>
      </c>
      <c r="C7313" s="150" t="s">
        <v>24970</v>
      </c>
      <c r="D7313" s="2" t="s">
        <v>18277</v>
      </c>
      <c r="E7313" s="34">
        <v>31.81</v>
      </c>
      <c r="F7313" s="42">
        <v>0</v>
      </c>
    </row>
    <row r="7314" spans="1:6">
      <c r="A7314" s="41" t="s">
        <v>24698</v>
      </c>
      <c r="B7314" s="2">
        <v>101425</v>
      </c>
      <c r="C7314" s="150" t="s">
        <v>24970</v>
      </c>
      <c r="D7314" s="2" t="s">
        <v>24700</v>
      </c>
      <c r="E7314" s="34">
        <v>5671.36</v>
      </c>
      <c r="F7314" s="42">
        <v>0</v>
      </c>
    </row>
    <row r="7315" spans="1:6">
      <c r="A7315" s="41" t="s">
        <v>24698</v>
      </c>
      <c r="B7315" s="2">
        <v>101426</v>
      </c>
      <c r="C7315" s="150" t="s">
        <v>24971</v>
      </c>
      <c r="D7315" s="2" t="s">
        <v>24700</v>
      </c>
      <c r="E7315" s="34">
        <v>6949.2</v>
      </c>
      <c r="F7315" s="42">
        <v>0</v>
      </c>
    </row>
    <row r="7316" spans="1:6">
      <c r="A7316" s="41" t="s">
        <v>24698</v>
      </c>
      <c r="B7316" s="2">
        <v>88291</v>
      </c>
      <c r="C7316" s="150" t="s">
        <v>24972</v>
      </c>
      <c r="D7316" s="2" t="s">
        <v>18277</v>
      </c>
      <c r="E7316" s="34">
        <v>36.630000000000003</v>
      </c>
      <c r="F7316" s="42">
        <v>0</v>
      </c>
    </row>
    <row r="7317" spans="1:6">
      <c r="A7317" s="41" t="s">
        <v>24698</v>
      </c>
      <c r="B7317" s="2">
        <v>101427</v>
      </c>
      <c r="C7317" s="150" t="s">
        <v>24972</v>
      </c>
      <c r="D7317" s="2" t="s">
        <v>24700</v>
      </c>
      <c r="E7317" s="34">
        <v>6513.61</v>
      </c>
      <c r="F7317" s="42">
        <v>0</v>
      </c>
    </row>
    <row r="7318" spans="1:6">
      <c r="A7318" s="41" t="s">
        <v>24698</v>
      </c>
      <c r="B7318" s="2">
        <v>101428</v>
      </c>
      <c r="C7318" s="150" t="s">
        <v>24973</v>
      </c>
      <c r="D7318" s="2" t="s">
        <v>24700</v>
      </c>
      <c r="E7318" s="34">
        <v>6042.5</v>
      </c>
      <c r="F7318" s="42">
        <v>0</v>
      </c>
    </row>
    <row r="7319" spans="1:6" ht="26.25">
      <c r="A7319" s="41" t="s">
        <v>24698</v>
      </c>
      <c r="B7319" s="2">
        <v>88377</v>
      </c>
      <c r="C7319" s="150" t="s">
        <v>24974</v>
      </c>
      <c r="D7319" s="2" t="s">
        <v>18277</v>
      </c>
      <c r="E7319" s="34">
        <v>33.94</v>
      </c>
      <c r="F7319" s="42">
        <v>0</v>
      </c>
    </row>
    <row r="7320" spans="1:6" ht="26.25">
      <c r="A7320" s="41" t="s">
        <v>24698</v>
      </c>
      <c r="B7320" s="2">
        <v>101429</v>
      </c>
      <c r="C7320" s="150" t="s">
        <v>24975</v>
      </c>
      <c r="D7320" s="2" t="s">
        <v>24700</v>
      </c>
      <c r="E7320" s="34">
        <v>5750.96</v>
      </c>
      <c r="F7320" s="42">
        <v>0</v>
      </c>
    </row>
    <row r="7321" spans="1:6" ht="26.25">
      <c r="A7321" s="41" t="s">
        <v>24698</v>
      </c>
      <c r="B7321" s="2">
        <v>88292</v>
      </c>
      <c r="C7321" s="150" t="s">
        <v>24976</v>
      </c>
      <c r="D7321" s="2" t="s">
        <v>18277</v>
      </c>
      <c r="E7321" s="34">
        <v>32.270000000000003</v>
      </c>
      <c r="F7321" s="42">
        <v>0</v>
      </c>
    </row>
    <row r="7322" spans="1:6">
      <c r="A7322" s="41" t="s">
        <v>24698</v>
      </c>
      <c r="B7322" s="2">
        <v>88293</v>
      </c>
      <c r="C7322" s="150" t="s">
        <v>24977</v>
      </c>
      <c r="D7322" s="2" t="s">
        <v>18277</v>
      </c>
      <c r="E7322" s="34">
        <v>36.630000000000003</v>
      </c>
      <c r="F7322" s="42">
        <v>0</v>
      </c>
    </row>
    <row r="7323" spans="1:6" ht="26.25">
      <c r="A7323" s="41" t="s">
        <v>24698</v>
      </c>
      <c r="B7323" s="2">
        <v>101430</v>
      </c>
      <c r="C7323" s="150" t="s">
        <v>24978</v>
      </c>
      <c r="D7323" s="2" t="s">
        <v>24700</v>
      </c>
      <c r="E7323" s="34">
        <v>6513.61</v>
      </c>
      <c r="F7323" s="42">
        <v>0</v>
      </c>
    </row>
    <row r="7324" spans="1:6">
      <c r="A7324" s="41" t="s">
        <v>24698</v>
      </c>
      <c r="B7324" s="2">
        <v>88294</v>
      </c>
      <c r="C7324" s="150" t="s">
        <v>24979</v>
      </c>
      <c r="D7324" s="2" t="s">
        <v>18277</v>
      </c>
      <c r="E7324" s="34">
        <v>46.43</v>
      </c>
      <c r="F7324" s="42">
        <v>0</v>
      </c>
    </row>
    <row r="7325" spans="1:6">
      <c r="A7325" s="41" t="s">
        <v>24698</v>
      </c>
      <c r="B7325" s="2">
        <v>101431</v>
      </c>
      <c r="C7325" s="150" t="s">
        <v>24979</v>
      </c>
      <c r="D7325" s="2" t="s">
        <v>24700</v>
      </c>
      <c r="E7325" s="34">
        <v>8217.64</v>
      </c>
      <c r="F7325" s="42">
        <v>0</v>
      </c>
    </row>
    <row r="7326" spans="1:6">
      <c r="A7326" s="41" t="s">
        <v>24698</v>
      </c>
      <c r="B7326" s="2">
        <v>88295</v>
      </c>
      <c r="C7326" s="150" t="s">
        <v>24980</v>
      </c>
      <c r="D7326" s="2" t="s">
        <v>18277</v>
      </c>
      <c r="E7326" s="34">
        <v>34.72</v>
      </c>
      <c r="F7326" s="42">
        <v>0</v>
      </c>
    </row>
    <row r="7327" spans="1:6">
      <c r="A7327" s="41" t="s">
        <v>24698</v>
      </c>
      <c r="B7327" s="2">
        <v>101432</v>
      </c>
      <c r="C7327" s="150" t="s">
        <v>24981</v>
      </c>
      <c r="D7327" s="2" t="s">
        <v>24700</v>
      </c>
      <c r="E7327" s="34">
        <v>6169.12</v>
      </c>
      <c r="F7327" s="42">
        <v>0</v>
      </c>
    </row>
    <row r="7328" spans="1:6">
      <c r="A7328" s="41" t="s">
        <v>24698</v>
      </c>
      <c r="B7328" s="2">
        <v>88296</v>
      </c>
      <c r="C7328" s="150" t="s">
        <v>24982</v>
      </c>
      <c r="D7328" s="2" t="s">
        <v>18277</v>
      </c>
      <c r="E7328" s="34">
        <v>35.64</v>
      </c>
      <c r="F7328" s="42">
        <v>0</v>
      </c>
    </row>
    <row r="7329" spans="1:6">
      <c r="A7329" s="41" t="s">
        <v>24698</v>
      </c>
      <c r="B7329" s="2">
        <v>101433</v>
      </c>
      <c r="C7329" s="150" t="s">
        <v>24982</v>
      </c>
      <c r="D7329" s="2" t="s">
        <v>24700</v>
      </c>
      <c r="E7329" s="34">
        <v>6331.01</v>
      </c>
      <c r="F7329" s="42">
        <v>0</v>
      </c>
    </row>
    <row r="7330" spans="1:6">
      <c r="A7330" s="41" t="s">
        <v>24698</v>
      </c>
      <c r="B7330" s="2">
        <v>101434</v>
      </c>
      <c r="C7330" s="150" t="s">
        <v>24983</v>
      </c>
      <c r="D7330" s="2" t="s">
        <v>24700</v>
      </c>
      <c r="E7330" s="34">
        <v>5220.49</v>
      </c>
      <c r="F7330" s="42">
        <v>0</v>
      </c>
    </row>
    <row r="7331" spans="1:6">
      <c r="A7331" s="41" t="s">
        <v>24698</v>
      </c>
      <c r="B7331" s="2">
        <v>88298</v>
      </c>
      <c r="C7331" s="150" t="s">
        <v>24984</v>
      </c>
      <c r="D7331" s="2" t="s">
        <v>18277</v>
      </c>
      <c r="E7331" s="34">
        <v>34.51</v>
      </c>
      <c r="F7331" s="42">
        <v>0</v>
      </c>
    </row>
    <row r="7332" spans="1:6">
      <c r="A7332" s="41" t="s">
        <v>24698</v>
      </c>
      <c r="B7332" s="2">
        <v>101436</v>
      </c>
      <c r="C7332" s="150" t="s">
        <v>24984</v>
      </c>
      <c r="D7332" s="2" t="s">
        <v>24700</v>
      </c>
      <c r="E7332" s="34">
        <v>6140.89</v>
      </c>
      <c r="F7332" s="42">
        <v>0</v>
      </c>
    </row>
    <row r="7333" spans="1:6">
      <c r="A7333" s="41" t="s">
        <v>24698</v>
      </c>
      <c r="B7333" s="2">
        <v>101437</v>
      </c>
      <c r="C7333" s="150" t="s">
        <v>24985</v>
      </c>
      <c r="D7333" s="2" t="s">
        <v>24700</v>
      </c>
      <c r="E7333" s="34">
        <v>8444.33</v>
      </c>
      <c r="F7333" s="42">
        <v>0</v>
      </c>
    </row>
    <row r="7334" spans="1:6">
      <c r="A7334" s="41" t="s">
        <v>24698</v>
      </c>
      <c r="B7334" s="2">
        <v>88299</v>
      </c>
      <c r="C7334" s="150" t="s">
        <v>24986</v>
      </c>
      <c r="D7334" s="2" t="s">
        <v>18277</v>
      </c>
      <c r="E7334" s="34">
        <v>47.67</v>
      </c>
      <c r="F7334" s="42">
        <v>0</v>
      </c>
    </row>
    <row r="7335" spans="1:6">
      <c r="A7335" s="41" t="s">
        <v>24698</v>
      </c>
      <c r="B7335" s="2">
        <v>88300</v>
      </c>
      <c r="C7335" s="150" t="s">
        <v>24987</v>
      </c>
      <c r="D7335" s="2" t="s">
        <v>18277</v>
      </c>
      <c r="E7335" s="34">
        <v>47.67</v>
      </c>
      <c r="F7335" s="42">
        <v>0</v>
      </c>
    </row>
    <row r="7336" spans="1:6">
      <c r="A7336" s="41" t="s">
        <v>24698</v>
      </c>
      <c r="B7336" s="2">
        <v>101438</v>
      </c>
      <c r="C7336" s="150" t="s">
        <v>24987</v>
      </c>
      <c r="D7336" s="2" t="s">
        <v>24700</v>
      </c>
      <c r="E7336" s="34">
        <v>8444.33</v>
      </c>
      <c r="F7336" s="42">
        <v>0</v>
      </c>
    </row>
    <row r="7337" spans="1:6">
      <c r="A7337" s="41" t="s">
        <v>24698</v>
      </c>
      <c r="B7337" s="2">
        <v>88297</v>
      </c>
      <c r="C7337" s="150" t="s">
        <v>24988</v>
      </c>
      <c r="D7337" s="2" t="s">
        <v>18277</v>
      </c>
      <c r="E7337" s="34">
        <v>38.840000000000003</v>
      </c>
      <c r="F7337" s="42">
        <v>0</v>
      </c>
    </row>
    <row r="7338" spans="1:6">
      <c r="A7338" s="41" t="s">
        <v>24698</v>
      </c>
      <c r="B7338" s="2">
        <v>101435</v>
      </c>
      <c r="C7338" s="150" t="s">
        <v>24989</v>
      </c>
      <c r="D7338" s="2" t="s">
        <v>24700</v>
      </c>
      <c r="E7338" s="34">
        <v>6895.37</v>
      </c>
      <c r="F7338" s="42">
        <v>0</v>
      </c>
    </row>
    <row r="7339" spans="1:6" ht="26.25">
      <c r="A7339" s="41" t="s">
        <v>24698</v>
      </c>
      <c r="B7339" s="2">
        <v>101440</v>
      </c>
      <c r="C7339" s="150" t="s">
        <v>24990</v>
      </c>
      <c r="D7339" s="2" t="s">
        <v>24700</v>
      </c>
      <c r="E7339" s="34">
        <v>6513.61</v>
      </c>
      <c r="F7339" s="42">
        <v>0</v>
      </c>
    </row>
    <row r="7340" spans="1:6">
      <c r="A7340" s="41" t="s">
        <v>24698</v>
      </c>
      <c r="B7340" s="2">
        <v>88302</v>
      </c>
      <c r="C7340" s="150" t="s">
        <v>24991</v>
      </c>
      <c r="D7340" s="2" t="s">
        <v>18277</v>
      </c>
      <c r="E7340" s="34">
        <v>36.630000000000003</v>
      </c>
      <c r="F7340" s="42">
        <v>0</v>
      </c>
    </row>
    <row r="7341" spans="1:6">
      <c r="A7341" s="41" t="s">
        <v>24698</v>
      </c>
      <c r="B7341" s="2">
        <v>88301</v>
      </c>
      <c r="C7341" s="150" t="s">
        <v>24992</v>
      </c>
      <c r="D7341" s="2" t="s">
        <v>18277</v>
      </c>
      <c r="E7341" s="34">
        <v>36.630000000000003</v>
      </c>
      <c r="F7341" s="42">
        <v>0</v>
      </c>
    </row>
    <row r="7342" spans="1:6">
      <c r="A7342" s="41" t="s">
        <v>24698</v>
      </c>
      <c r="B7342" s="2">
        <v>101439</v>
      </c>
      <c r="C7342" s="150" t="s">
        <v>24992</v>
      </c>
      <c r="D7342" s="2" t="s">
        <v>24700</v>
      </c>
      <c r="E7342" s="34">
        <v>6513.61</v>
      </c>
      <c r="F7342" s="42">
        <v>0</v>
      </c>
    </row>
    <row r="7343" spans="1:6">
      <c r="A7343" s="41" t="s">
        <v>24698</v>
      </c>
      <c r="B7343" s="2">
        <v>88303</v>
      </c>
      <c r="C7343" s="150" t="s">
        <v>24993</v>
      </c>
      <c r="D7343" s="2" t="s">
        <v>18277</v>
      </c>
      <c r="E7343" s="34">
        <v>37.159999999999997</v>
      </c>
      <c r="F7343" s="42">
        <v>0</v>
      </c>
    </row>
    <row r="7344" spans="1:6">
      <c r="A7344" s="41" t="s">
        <v>24698</v>
      </c>
      <c r="B7344" s="2">
        <v>101441</v>
      </c>
      <c r="C7344" s="150" t="s">
        <v>24993</v>
      </c>
      <c r="D7344" s="2" t="s">
        <v>24700</v>
      </c>
      <c r="E7344" s="34">
        <v>6603.36</v>
      </c>
      <c r="F7344" s="42">
        <v>0</v>
      </c>
    </row>
    <row r="7345" spans="1:6" ht="26.25">
      <c r="A7345" s="41" t="s">
        <v>24698</v>
      </c>
      <c r="B7345" s="2">
        <v>88304</v>
      </c>
      <c r="C7345" s="150" t="s">
        <v>24994</v>
      </c>
      <c r="D7345" s="2" t="s">
        <v>18277</v>
      </c>
      <c r="E7345" s="34">
        <v>47.67</v>
      </c>
      <c r="F7345" s="42">
        <v>0</v>
      </c>
    </row>
    <row r="7346" spans="1:6" ht="26.25">
      <c r="A7346" s="41" t="s">
        <v>24698</v>
      </c>
      <c r="B7346" s="2">
        <v>101443</v>
      </c>
      <c r="C7346" s="150" t="s">
        <v>24994</v>
      </c>
      <c r="D7346" s="2" t="s">
        <v>24700</v>
      </c>
      <c r="E7346" s="34">
        <v>8444.33</v>
      </c>
      <c r="F7346" s="42">
        <v>0</v>
      </c>
    </row>
    <row r="7347" spans="1:6">
      <c r="A7347" s="41" t="s">
        <v>24698</v>
      </c>
      <c r="B7347" s="2">
        <v>88306</v>
      </c>
      <c r="C7347" s="150" t="s">
        <v>24995</v>
      </c>
      <c r="D7347" s="2" t="s">
        <v>18277</v>
      </c>
      <c r="E7347" s="34">
        <v>29.25</v>
      </c>
      <c r="F7347" s="42">
        <v>0</v>
      </c>
    </row>
    <row r="7348" spans="1:6">
      <c r="A7348" s="41" t="s">
        <v>24698</v>
      </c>
      <c r="B7348" s="2">
        <v>88307</v>
      </c>
      <c r="C7348" s="150" t="s">
        <v>24996</v>
      </c>
      <c r="D7348" s="2" t="s">
        <v>18277</v>
      </c>
      <c r="E7348" s="34">
        <v>39.130000000000003</v>
      </c>
      <c r="F7348" s="42">
        <v>0</v>
      </c>
    </row>
    <row r="7349" spans="1:6">
      <c r="A7349" s="41" t="s">
        <v>24698</v>
      </c>
      <c r="B7349" s="2">
        <v>88308</v>
      </c>
      <c r="C7349" s="150" t="s">
        <v>24997</v>
      </c>
      <c r="D7349" s="2" t="s">
        <v>18277</v>
      </c>
      <c r="E7349" s="34">
        <v>35.409999999999997</v>
      </c>
      <c r="F7349" s="42">
        <v>0</v>
      </c>
    </row>
    <row r="7350" spans="1:6">
      <c r="A7350" s="41" t="s">
        <v>24698</v>
      </c>
      <c r="B7350" s="2">
        <v>101444</v>
      </c>
      <c r="C7350" s="150" t="s">
        <v>24997</v>
      </c>
      <c r="D7350" s="2" t="s">
        <v>24700</v>
      </c>
      <c r="E7350" s="34">
        <v>6308.8</v>
      </c>
      <c r="F7350" s="42">
        <v>0</v>
      </c>
    </row>
    <row r="7351" spans="1:6">
      <c r="A7351" s="41" t="s">
        <v>24698</v>
      </c>
      <c r="B7351" s="2">
        <v>88309</v>
      </c>
      <c r="C7351" s="150" t="s">
        <v>24998</v>
      </c>
      <c r="D7351" s="2" t="s">
        <v>18277</v>
      </c>
      <c r="E7351" s="34">
        <v>35.58</v>
      </c>
      <c r="F7351" s="42">
        <v>0</v>
      </c>
    </row>
    <row r="7352" spans="1:6">
      <c r="A7352" s="41" t="s">
        <v>24698</v>
      </c>
      <c r="B7352" s="2">
        <v>101445</v>
      </c>
      <c r="C7352" s="150" t="s">
        <v>24998</v>
      </c>
      <c r="D7352" s="2" t="s">
        <v>24700</v>
      </c>
      <c r="E7352" s="34">
        <v>6330.96</v>
      </c>
      <c r="F7352" s="42">
        <v>0</v>
      </c>
    </row>
    <row r="7353" spans="1:6">
      <c r="A7353" s="41" t="s">
        <v>24698</v>
      </c>
      <c r="B7353" s="2">
        <v>88310</v>
      </c>
      <c r="C7353" s="150" t="s">
        <v>24999</v>
      </c>
      <c r="D7353" s="2" t="s">
        <v>18277</v>
      </c>
      <c r="E7353" s="34">
        <v>37.22</v>
      </c>
      <c r="F7353" s="42">
        <v>0</v>
      </c>
    </row>
    <row r="7354" spans="1:6">
      <c r="A7354" s="41" t="s">
        <v>24698</v>
      </c>
      <c r="B7354" s="2">
        <v>101446</v>
      </c>
      <c r="C7354" s="150" t="s">
        <v>24999</v>
      </c>
      <c r="D7354" s="2" t="s">
        <v>24700</v>
      </c>
      <c r="E7354" s="34">
        <v>6649.57</v>
      </c>
      <c r="F7354" s="42">
        <v>0</v>
      </c>
    </row>
    <row r="7355" spans="1:6">
      <c r="A7355" s="41" t="s">
        <v>24698</v>
      </c>
      <c r="B7355" s="2">
        <v>88311</v>
      </c>
      <c r="C7355" s="150" t="s">
        <v>25000</v>
      </c>
      <c r="D7355" s="2" t="s">
        <v>18277</v>
      </c>
      <c r="E7355" s="34">
        <v>35.14</v>
      </c>
      <c r="F7355" s="42">
        <v>0</v>
      </c>
    </row>
    <row r="7356" spans="1:6">
      <c r="A7356" s="41" t="s">
        <v>24698</v>
      </c>
      <c r="B7356" s="2">
        <v>101447</v>
      </c>
      <c r="C7356" s="150" t="s">
        <v>25000</v>
      </c>
      <c r="D7356" s="2" t="s">
        <v>24700</v>
      </c>
      <c r="E7356" s="34">
        <v>6290.08</v>
      </c>
      <c r="F7356" s="42">
        <v>0</v>
      </c>
    </row>
    <row r="7357" spans="1:6">
      <c r="A7357" s="41" t="s">
        <v>24698</v>
      </c>
      <c r="B7357" s="2">
        <v>88312</v>
      </c>
      <c r="C7357" s="150" t="s">
        <v>25001</v>
      </c>
      <c r="D7357" s="2" t="s">
        <v>18277</v>
      </c>
      <c r="E7357" s="34">
        <v>37.22</v>
      </c>
      <c r="F7357" s="42">
        <v>0</v>
      </c>
    </row>
    <row r="7358" spans="1:6">
      <c r="A7358" s="41" t="s">
        <v>24698</v>
      </c>
      <c r="B7358" s="2">
        <v>101448</v>
      </c>
      <c r="C7358" s="150" t="s">
        <v>25001</v>
      </c>
      <c r="D7358" s="2" t="s">
        <v>24700</v>
      </c>
      <c r="E7358" s="34">
        <v>6649.57</v>
      </c>
      <c r="F7358" s="42">
        <v>0</v>
      </c>
    </row>
    <row r="7359" spans="1:6">
      <c r="A7359" s="41" t="s">
        <v>24698</v>
      </c>
      <c r="B7359" s="2">
        <v>101449</v>
      </c>
      <c r="C7359" s="150" t="s">
        <v>25002</v>
      </c>
      <c r="D7359" s="2" t="s">
        <v>24700</v>
      </c>
      <c r="E7359" s="34">
        <v>6186.05</v>
      </c>
      <c r="F7359" s="42">
        <v>0</v>
      </c>
    </row>
    <row r="7360" spans="1:6">
      <c r="A7360" s="41" t="s">
        <v>24698</v>
      </c>
      <c r="B7360" s="2">
        <v>88313</v>
      </c>
      <c r="C7360" s="150" t="s">
        <v>25003</v>
      </c>
      <c r="D7360" s="2" t="s">
        <v>18277</v>
      </c>
      <c r="E7360" s="34">
        <v>34.85</v>
      </c>
      <c r="F7360" s="42">
        <v>0</v>
      </c>
    </row>
    <row r="7361" spans="1:6">
      <c r="A7361" s="41" t="s">
        <v>24698</v>
      </c>
      <c r="B7361" s="2">
        <v>88314</v>
      </c>
      <c r="C7361" s="150" t="s">
        <v>25004</v>
      </c>
      <c r="D7361" s="2" t="s">
        <v>18277</v>
      </c>
      <c r="E7361" s="34">
        <v>33.950000000000003</v>
      </c>
      <c r="F7361" s="42">
        <v>0</v>
      </c>
    </row>
    <row r="7362" spans="1:6">
      <c r="A7362" s="41" t="s">
        <v>24698</v>
      </c>
      <c r="B7362" s="2">
        <v>88315</v>
      </c>
      <c r="C7362" s="150" t="s">
        <v>25005</v>
      </c>
      <c r="D7362" s="2" t="s">
        <v>18277</v>
      </c>
      <c r="E7362" s="34">
        <v>36.020000000000003</v>
      </c>
      <c r="F7362" s="42">
        <v>0</v>
      </c>
    </row>
    <row r="7363" spans="1:6">
      <c r="A7363" s="41" t="s">
        <v>24698</v>
      </c>
      <c r="B7363" s="2">
        <v>101451</v>
      </c>
      <c r="C7363" s="150" t="s">
        <v>25005</v>
      </c>
      <c r="D7363" s="2" t="s">
        <v>24700</v>
      </c>
      <c r="E7363" s="34">
        <v>6421.81</v>
      </c>
      <c r="F7363" s="42">
        <v>0</v>
      </c>
    </row>
    <row r="7364" spans="1:6">
      <c r="A7364" s="41" t="s">
        <v>24698</v>
      </c>
      <c r="B7364" s="2">
        <v>88316</v>
      </c>
      <c r="C7364" s="150" t="s">
        <v>25006</v>
      </c>
      <c r="D7364" s="2" t="s">
        <v>18277</v>
      </c>
      <c r="E7364" s="34">
        <v>30.84</v>
      </c>
      <c r="F7364" s="42">
        <v>0</v>
      </c>
    </row>
    <row r="7365" spans="1:6">
      <c r="A7365" s="41" t="s">
        <v>24698</v>
      </c>
      <c r="B7365" s="2">
        <v>101452</v>
      </c>
      <c r="C7365" s="150" t="s">
        <v>25007</v>
      </c>
      <c r="D7365" s="2" t="s">
        <v>24700</v>
      </c>
      <c r="E7365" s="34">
        <v>5503.68</v>
      </c>
      <c r="F7365" s="42">
        <v>0</v>
      </c>
    </row>
    <row r="7366" spans="1:6" ht="26.25">
      <c r="A7366" s="41" t="s">
        <v>24698</v>
      </c>
      <c r="B7366" s="2">
        <v>88318</v>
      </c>
      <c r="C7366" s="150" t="s">
        <v>25008</v>
      </c>
      <c r="D7366" s="2" t="s">
        <v>18277</v>
      </c>
      <c r="E7366" s="34">
        <v>41.72</v>
      </c>
      <c r="F7366" s="42">
        <v>0</v>
      </c>
    </row>
    <row r="7367" spans="1:6">
      <c r="A7367" s="41" t="s">
        <v>24698</v>
      </c>
      <c r="B7367" s="2">
        <v>88317</v>
      </c>
      <c r="C7367" s="150" t="s">
        <v>25009</v>
      </c>
      <c r="D7367" s="2" t="s">
        <v>18277</v>
      </c>
      <c r="E7367" s="34">
        <v>39.42</v>
      </c>
      <c r="F7367" s="42">
        <v>0</v>
      </c>
    </row>
    <row r="7368" spans="1:6">
      <c r="A7368" s="41" t="s">
        <v>24698</v>
      </c>
      <c r="B7368" s="2">
        <v>101453</v>
      </c>
      <c r="C7368" s="150" t="s">
        <v>25009</v>
      </c>
      <c r="D7368" s="2" t="s">
        <v>24700</v>
      </c>
      <c r="E7368" s="34">
        <v>7026.44</v>
      </c>
      <c r="F7368" s="42">
        <v>0</v>
      </c>
    </row>
    <row r="7369" spans="1:6">
      <c r="A7369" s="41" t="s">
        <v>24698</v>
      </c>
      <c r="B7369" s="2">
        <v>101454</v>
      </c>
      <c r="C7369" s="150" t="s">
        <v>25010</v>
      </c>
      <c r="D7369" s="2" t="s">
        <v>24700</v>
      </c>
      <c r="E7369" s="34">
        <v>7427.36</v>
      </c>
      <c r="F7369" s="42">
        <v>0</v>
      </c>
    </row>
    <row r="7370" spans="1:6">
      <c r="A7370" s="41" t="s">
        <v>24698</v>
      </c>
      <c r="B7370" s="2">
        <v>100533</v>
      </c>
      <c r="C7370" s="150" t="s">
        <v>25011</v>
      </c>
      <c r="D7370" s="2" t="s">
        <v>18277</v>
      </c>
      <c r="E7370" s="34">
        <v>72.41</v>
      </c>
      <c r="F7370" s="42">
        <v>0</v>
      </c>
    </row>
    <row r="7371" spans="1:6">
      <c r="A7371" s="41" t="s">
        <v>24698</v>
      </c>
      <c r="B7371" s="2">
        <v>100534</v>
      </c>
      <c r="C7371" s="150" t="s">
        <v>25011</v>
      </c>
      <c r="D7371" s="2" t="s">
        <v>24700</v>
      </c>
      <c r="E7371" s="34">
        <v>12754.56</v>
      </c>
      <c r="F7371" s="42">
        <v>0</v>
      </c>
    </row>
    <row r="7372" spans="1:6">
      <c r="A7372" s="41" t="s">
        <v>24698</v>
      </c>
      <c r="B7372" s="2">
        <v>88323</v>
      </c>
      <c r="C7372" s="150" t="s">
        <v>25012</v>
      </c>
      <c r="D7372" s="2" t="s">
        <v>18277</v>
      </c>
      <c r="E7372" s="34">
        <v>35.11</v>
      </c>
      <c r="F7372" s="42">
        <v>0</v>
      </c>
    </row>
    <row r="7373" spans="1:6">
      <c r="A7373" s="41" t="s">
        <v>24698</v>
      </c>
      <c r="B7373" s="2">
        <v>101458</v>
      </c>
      <c r="C7373" s="150" t="s">
        <v>25013</v>
      </c>
      <c r="D7373" s="2" t="s">
        <v>24700</v>
      </c>
      <c r="E7373" s="34">
        <v>6255.53</v>
      </c>
      <c r="F7373" s="42">
        <v>0</v>
      </c>
    </row>
    <row r="7374" spans="1:6">
      <c r="A7374" s="41" t="s">
        <v>24698</v>
      </c>
      <c r="B7374" s="2">
        <v>90781</v>
      </c>
      <c r="C7374" s="150" t="s">
        <v>25014</v>
      </c>
      <c r="D7374" s="2" t="s">
        <v>18277</v>
      </c>
      <c r="E7374" s="34">
        <v>88.84</v>
      </c>
      <c r="F7374" s="42">
        <v>0</v>
      </c>
    </row>
    <row r="7375" spans="1:6">
      <c r="A7375" s="41" t="s">
        <v>24698</v>
      </c>
      <c r="B7375" s="2">
        <v>94296</v>
      </c>
      <c r="C7375" s="150" t="s">
        <v>25014</v>
      </c>
      <c r="D7375" s="2" t="s">
        <v>24700</v>
      </c>
      <c r="E7375" s="34">
        <v>15636.77</v>
      </c>
      <c r="F7375" s="42">
        <v>0</v>
      </c>
    </row>
    <row r="7376" spans="1:6">
      <c r="A7376" s="41" t="s">
        <v>24698</v>
      </c>
      <c r="B7376" s="2">
        <v>88324</v>
      </c>
      <c r="C7376" s="150" t="s">
        <v>25015</v>
      </c>
      <c r="D7376" s="2" t="s">
        <v>18277</v>
      </c>
      <c r="E7376" s="34">
        <v>38.840000000000003</v>
      </c>
      <c r="F7376" s="42">
        <v>0</v>
      </c>
    </row>
    <row r="7377" spans="1:6">
      <c r="A7377" s="41" t="s">
        <v>24698</v>
      </c>
      <c r="B7377" s="2">
        <v>88321</v>
      </c>
      <c r="C7377" s="150" t="s">
        <v>25016</v>
      </c>
      <c r="D7377" s="2" t="s">
        <v>18277</v>
      </c>
      <c r="E7377" s="34">
        <v>69.5</v>
      </c>
      <c r="F7377" s="42">
        <v>0</v>
      </c>
    </row>
    <row r="7378" spans="1:6" ht="26.25">
      <c r="A7378" s="41" t="s">
        <v>24698</v>
      </c>
      <c r="B7378" s="2">
        <v>101456</v>
      </c>
      <c r="C7378" s="150" t="s">
        <v>25017</v>
      </c>
      <c r="D7378" s="2" t="s">
        <v>24700</v>
      </c>
      <c r="E7378" s="34">
        <v>12259.98</v>
      </c>
      <c r="F7378" s="42">
        <v>0</v>
      </c>
    </row>
    <row r="7379" spans="1:6">
      <c r="A7379" s="41" t="s">
        <v>24698</v>
      </c>
      <c r="B7379" s="2">
        <v>100309</v>
      </c>
      <c r="C7379" s="150" t="s">
        <v>25018</v>
      </c>
      <c r="D7379" s="2" t="s">
        <v>18277</v>
      </c>
      <c r="E7379" s="34">
        <v>83.83</v>
      </c>
      <c r="F7379" s="42">
        <v>0</v>
      </c>
    </row>
    <row r="7380" spans="1:6">
      <c r="A7380" s="41" t="s">
        <v>24698</v>
      </c>
      <c r="B7380" s="2">
        <v>100321</v>
      </c>
      <c r="C7380" s="150" t="s">
        <v>25018</v>
      </c>
      <c r="D7380" s="2" t="s">
        <v>24700</v>
      </c>
      <c r="E7380" s="34">
        <v>14733.81</v>
      </c>
      <c r="F7380" s="42">
        <v>0</v>
      </c>
    </row>
    <row r="7381" spans="1:6">
      <c r="A7381" s="41" t="s">
        <v>24698</v>
      </c>
      <c r="B7381" s="2">
        <v>88322</v>
      </c>
      <c r="C7381" s="150" t="s">
        <v>25019</v>
      </c>
      <c r="D7381" s="2" t="s">
        <v>18277</v>
      </c>
      <c r="E7381" s="34">
        <v>41.74</v>
      </c>
      <c r="F7381" s="42">
        <v>0</v>
      </c>
    </row>
    <row r="7382" spans="1:6">
      <c r="A7382" s="41" t="s">
        <v>24698</v>
      </c>
      <c r="B7382" s="2">
        <v>101457</v>
      </c>
      <c r="C7382" s="150" t="s">
        <v>25019</v>
      </c>
      <c r="D7382" s="2" t="s">
        <v>24700</v>
      </c>
      <c r="E7382" s="34">
        <v>7399.35</v>
      </c>
      <c r="F7382" s="42">
        <v>0</v>
      </c>
    </row>
    <row r="7383" spans="1:6">
      <c r="A7383" s="41" t="s">
        <v>24698</v>
      </c>
      <c r="B7383" s="2">
        <v>88325</v>
      </c>
      <c r="C7383" s="150" t="s">
        <v>25020</v>
      </c>
      <c r="D7383" s="2" t="s">
        <v>18277</v>
      </c>
      <c r="E7383" s="34">
        <v>30.69</v>
      </c>
      <c r="F7383" s="42">
        <v>0</v>
      </c>
    </row>
    <row r="7384" spans="1:6">
      <c r="A7384" s="41" t="s">
        <v>24698</v>
      </c>
      <c r="B7384" s="2">
        <v>101459</v>
      </c>
      <c r="C7384" s="150" t="s">
        <v>25020</v>
      </c>
      <c r="D7384" s="2" t="s">
        <v>24700</v>
      </c>
      <c r="E7384" s="34">
        <v>5486.74</v>
      </c>
      <c r="F7384" s="42">
        <v>0</v>
      </c>
    </row>
    <row r="7385" spans="1:6">
      <c r="A7385" s="41" t="s">
        <v>24698</v>
      </c>
      <c r="B7385" s="2">
        <v>100289</v>
      </c>
      <c r="C7385" s="150" t="s">
        <v>25021</v>
      </c>
      <c r="D7385" s="2" t="s">
        <v>18277</v>
      </c>
      <c r="E7385" s="34">
        <v>33.08</v>
      </c>
      <c r="F7385" s="42">
        <v>0</v>
      </c>
    </row>
    <row r="7386" spans="1:6">
      <c r="A7386" s="41" t="s">
        <v>24698</v>
      </c>
      <c r="B7386" s="2">
        <v>101460</v>
      </c>
      <c r="C7386" s="150" t="s">
        <v>25021</v>
      </c>
      <c r="D7386" s="2" t="s">
        <v>24700</v>
      </c>
      <c r="E7386" s="34">
        <v>5909.96</v>
      </c>
      <c r="F7386" s="42">
        <v>0</v>
      </c>
    </row>
    <row r="7387" spans="1:6">
      <c r="A7387" s="41" t="s">
        <v>25022</v>
      </c>
      <c r="B7387" s="2">
        <v>105011</v>
      </c>
      <c r="C7387" s="150" t="s">
        <v>25023</v>
      </c>
      <c r="D7387" s="2" t="s">
        <v>38</v>
      </c>
      <c r="E7387" s="34">
        <v>0.7</v>
      </c>
      <c r="F7387" s="42">
        <v>0</v>
      </c>
    </row>
    <row r="7388" spans="1:6">
      <c r="A7388" s="41" t="s">
        <v>25022</v>
      </c>
      <c r="B7388" s="2">
        <v>99061</v>
      </c>
      <c r="C7388" s="150" t="s">
        <v>25024</v>
      </c>
      <c r="D7388" s="2" t="s">
        <v>35</v>
      </c>
      <c r="E7388" s="34">
        <v>149.80000000000001</v>
      </c>
      <c r="F7388" s="42">
        <v>0</v>
      </c>
    </row>
    <row r="7389" spans="1:6">
      <c r="A7389" s="41" t="s">
        <v>25022</v>
      </c>
      <c r="B7389" s="2">
        <v>99060</v>
      </c>
      <c r="C7389" s="150" t="s">
        <v>25025</v>
      </c>
      <c r="D7389" s="2" t="s">
        <v>35</v>
      </c>
      <c r="E7389" s="34">
        <v>242.74</v>
      </c>
      <c r="F7389" s="42">
        <v>0</v>
      </c>
    </row>
    <row r="7390" spans="1:6">
      <c r="A7390" s="41" t="s">
        <v>25022</v>
      </c>
      <c r="B7390" s="2">
        <v>105008</v>
      </c>
      <c r="C7390" s="150" t="s">
        <v>25026</v>
      </c>
      <c r="D7390" s="2" t="s">
        <v>35</v>
      </c>
      <c r="E7390" s="34">
        <v>0</v>
      </c>
      <c r="F7390" s="42"/>
    </row>
    <row r="7391" spans="1:6" ht="26.25">
      <c r="A7391" s="41" t="s">
        <v>25022</v>
      </c>
      <c r="B7391" s="2">
        <v>105009</v>
      </c>
      <c r="C7391" s="150" t="s">
        <v>25027</v>
      </c>
      <c r="D7391" s="2" t="s">
        <v>38</v>
      </c>
      <c r="E7391" s="34">
        <v>98.66</v>
      </c>
      <c r="F7391" s="42">
        <v>0</v>
      </c>
    </row>
    <row r="7392" spans="1:6" ht="26.25">
      <c r="A7392" s="41" t="s">
        <v>25022</v>
      </c>
      <c r="B7392" s="2">
        <v>99059</v>
      </c>
      <c r="C7392" s="150" t="s">
        <v>25028</v>
      </c>
      <c r="D7392" s="2" t="s">
        <v>38</v>
      </c>
      <c r="E7392" s="34">
        <v>79.95</v>
      </c>
      <c r="F7392" s="42">
        <v>0</v>
      </c>
    </row>
    <row r="7393" spans="1:6">
      <c r="A7393" s="41" t="s">
        <v>25022</v>
      </c>
      <c r="B7393" s="2">
        <v>105137</v>
      </c>
      <c r="C7393" s="150" t="s">
        <v>25029</v>
      </c>
      <c r="D7393" s="2" t="s">
        <v>38</v>
      </c>
      <c r="E7393" s="34">
        <v>0</v>
      </c>
      <c r="F7393" s="42"/>
    </row>
    <row r="7394" spans="1:6">
      <c r="A7394" s="41" t="s">
        <v>25022</v>
      </c>
      <c r="B7394" s="2">
        <v>105136</v>
      </c>
      <c r="C7394" s="150" t="s">
        <v>25030</v>
      </c>
      <c r="D7394" s="2" t="s">
        <v>35</v>
      </c>
      <c r="E7394" s="34">
        <v>0</v>
      </c>
      <c r="F7394" s="42"/>
    </row>
    <row r="7395" spans="1:6">
      <c r="A7395" s="41" t="s">
        <v>25022</v>
      </c>
      <c r="B7395" s="2">
        <v>105007</v>
      </c>
      <c r="C7395" s="150" t="s">
        <v>25031</v>
      </c>
      <c r="D7395" s="2" t="s">
        <v>35</v>
      </c>
      <c r="E7395" s="34">
        <v>50.33</v>
      </c>
      <c r="F7395" s="42">
        <v>0</v>
      </c>
    </row>
    <row r="7396" spans="1:6">
      <c r="A7396" s="41" t="s">
        <v>25022</v>
      </c>
      <c r="B7396" s="2">
        <v>99063</v>
      </c>
      <c r="C7396" s="150" t="s">
        <v>25032</v>
      </c>
      <c r="D7396" s="2" t="s">
        <v>38</v>
      </c>
      <c r="E7396" s="34">
        <v>11.87</v>
      </c>
      <c r="F7396" s="42">
        <v>0</v>
      </c>
    </row>
    <row r="7397" spans="1:6" ht="26.25">
      <c r="A7397" s="41" t="s">
        <v>25022</v>
      </c>
      <c r="B7397" s="2">
        <v>105010</v>
      </c>
      <c r="C7397" s="150" t="s">
        <v>25033</v>
      </c>
      <c r="D7397" s="2" t="s">
        <v>35</v>
      </c>
      <c r="E7397" s="34">
        <v>0</v>
      </c>
      <c r="F7397" s="42"/>
    </row>
    <row r="7398" spans="1:6">
      <c r="A7398" s="41" t="s">
        <v>25022</v>
      </c>
      <c r="B7398" s="2">
        <v>99062</v>
      </c>
      <c r="C7398" s="150" t="s">
        <v>25034</v>
      </c>
      <c r="D7398" s="2" t="s">
        <v>35</v>
      </c>
      <c r="E7398" s="34">
        <v>2.69</v>
      </c>
      <c r="F7398" s="42">
        <v>0</v>
      </c>
    </row>
    <row r="7399" spans="1:6" ht="26.25">
      <c r="A7399" s="41" t="s">
        <v>25035</v>
      </c>
      <c r="B7399" s="2">
        <v>100857</v>
      </c>
      <c r="C7399" s="150" t="s">
        <v>25036</v>
      </c>
      <c r="D7399" s="2" t="s">
        <v>35</v>
      </c>
      <c r="E7399" s="34">
        <v>468.37</v>
      </c>
      <c r="F7399" s="42">
        <v>0</v>
      </c>
    </row>
    <row r="7400" spans="1:6" ht="26.25">
      <c r="A7400" s="41" t="s">
        <v>25035</v>
      </c>
      <c r="B7400" s="2">
        <v>86905</v>
      </c>
      <c r="C7400" s="150" t="s">
        <v>25037</v>
      </c>
      <c r="D7400" s="2" t="s">
        <v>35</v>
      </c>
      <c r="E7400" s="34">
        <v>365</v>
      </c>
      <c r="F7400" s="42">
        <v>0</v>
      </c>
    </row>
    <row r="7401" spans="1:6" ht="26.25">
      <c r="A7401" s="41" t="s">
        <v>25035</v>
      </c>
      <c r="B7401" s="2">
        <v>86908</v>
      </c>
      <c r="C7401" s="150" t="s">
        <v>25038</v>
      </c>
      <c r="D7401" s="2" t="s">
        <v>35</v>
      </c>
      <c r="E7401" s="34">
        <v>430.05</v>
      </c>
      <c r="F7401" s="42">
        <v>0</v>
      </c>
    </row>
    <row r="7402" spans="1:6">
      <c r="A7402" s="41" t="s">
        <v>25035</v>
      </c>
      <c r="B7402" s="2">
        <v>100849</v>
      </c>
      <c r="C7402" s="150" t="s">
        <v>25039</v>
      </c>
      <c r="D7402" s="2" t="s">
        <v>35</v>
      </c>
      <c r="E7402" s="34">
        <v>47.55</v>
      </c>
      <c r="F7402" s="42">
        <v>0</v>
      </c>
    </row>
    <row r="7403" spans="1:6">
      <c r="A7403" s="41" t="s">
        <v>25035</v>
      </c>
      <c r="B7403" s="2">
        <v>100851</v>
      </c>
      <c r="C7403" s="150" t="s">
        <v>25040</v>
      </c>
      <c r="D7403" s="2" t="s">
        <v>35</v>
      </c>
      <c r="E7403" s="34">
        <v>92.56</v>
      </c>
      <c r="F7403" s="42">
        <v>0</v>
      </c>
    </row>
    <row r="7404" spans="1:6">
      <c r="A7404" s="41" t="s">
        <v>25035</v>
      </c>
      <c r="B7404" s="2">
        <v>100850</v>
      </c>
      <c r="C7404" s="150" t="s">
        <v>25041</v>
      </c>
      <c r="D7404" s="2" t="s">
        <v>35</v>
      </c>
      <c r="E7404" s="34">
        <v>0</v>
      </c>
      <c r="F7404" s="42"/>
    </row>
    <row r="7405" spans="1:6" ht="26.25">
      <c r="A7405" s="41" t="s">
        <v>25035</v>
      </c>
      <c r="B7405" s="2">
        <v>86895</v>
      </c>
      <c r="C7405" s="150" t="s">
        <v>25042</v>
      </c>
      <c r="D7405" s="2" t="s">
        <v>35</v>
      </c>
      <c r="E7405" s="34">
        <v>406.92</v>
      </c>
      <c r="F7405" s="42">
        <v>0</v>
      </c>
    </row>
    <row r="7406" spans="1:6" ht="26.25">
      <c r="A7406" s="41" t="s">
        <v>25035</v>
      </c>
      <c r="B7406" s="2">
        <v>86889</v>
      </c>
      <c r="C7406" s="150" t="s">
        <v>25043</v>
      </c>
      <c r="D7406" s="2" t="s">
        <v>35</v>
      </c>
      <c r="E7406" s="34">
        <v>830.38</v>
      </c>
      <c r="F7406" s="42">
        <v>0</v>
      </c>
    </row>
    <row r="7407" spans="1:6" ht="26.25">
      <c r="A7407" s="41" t="s">
        <v>25035</v>
      </c>
      <c r="B7407" s="2">
        <v>86899</v>
      </c>
      <c r="C7407" s="150" t="s">
        <v>25044</v>
      </c>
      <c r="D7407" s="2" t="s">
        <v>35</v>
      </c>
      <c r="E7407" s="34">
        <v>393.15</v>
      </c>
      <c r="F7407" s="42">
        <v>0</v>
      </c>
    </row>
    <row r="7408" spans="1:6" ht="26.25">
      <c r="A7408" s="41" t="s">
        <v>25035</v>
      </c>
      <c r="B7408" s="2">
        <v>86893</v>
      </c>
      <c r="C7408" s="150" t="s">
        <v>25045</v>
      </c>
      <c r="D7408" s="2" t="s">
        <v>35</v>
      </c>
      <c r="E7408" s="34">
        <v>793.67</v>
      </c>
      <c r="F7408" s="42">
        <v>0</v>
      </c>
    </row>
    <row r="7409" spans="1:6" ht="51.75">
      <c r="A7409" s="41" t="s">
        <v>25035</v>
      </c>
      <c r="B7409" s="2">
        <v>86934</v>
      </c>
      <c r="C7409" s="150" t="s">
        <v>25046</v>
      </c>
      <c r="D7409" s="2" t="s">
        <v>35</v>
      </c>
      <c r="E7409" s="34">
        <v>509.15</v>
      </c>
      <c r="F7409" s="42">
        <v>0</v>
      </c>
    </row>
    <row r="7410" spans="1:6" ht="51.75">
      <c r="A7410" s="41" t="s">
        <v>25035</v>
      </c>
      <c r="B7410" s="2">
        <v>86933</v>
      </c>
      <c r="C7410" s="150" t="s">
        <v>25047</v>
      </c>
      <c r="D7410" s="2" t="s">
        <v>35</v>
      </c>
      <c r="E7410" s="34">
        <v>521.77</v>
      </c>
      <c r="F7410" s="42">
        <v>0</v>
      </c>
    </row>
    <row r="7411" spans="1:6" ht="26.25">
      <c r="A7411" s="41" t="s">
        <v>25035</v>
      </c>
      <c r="B7411" s="2">
        <v>86894</v>
      </c>
      <c r="C7411" s="150" t="s">
        <v>25048</v>
      </c>
      <c r="D7411" s="2" t="s">
        <v>35</v>
      </c>
      <c r="E7411" s="34">
        <v>382.1</v>
      </c>
      <c r="F7411" s="42">
        <v>0</v>
      </c>
    </row>
    <row r="7412" spans="1:6" ht="51.75">
      <c r="A7412" s="41" t="s">
        <v>25035</v>
      </c>
      <c r="B7412" s="2">
        <v>93441</v>
      </c>
      <c r="C7412" s="150" t="s">
        <v>25049</v>
      </c>
      <c r="D7412" s="2" t="s">
        <v>35</v>
      </c>
      <c r="E7412" s="34">
        <v>1226.97</v>
      </c>
      <c r="F7412" s="42">
        <v>0</v>
      </c>
    </row>
    <row r="7413" spans="1:6" ht="51.75">
      <c r="A7413" s="41" t="s">
        <v>25035</v>
      </c>
      <c r="B7413" s="2">
        <v>93396</v>
      </c>
      <c r="C7413" s="150" t="s">
        <v>25050</v>
      </c>
      <c r="D7413" s="2" t="s">
        <v>35</v>
      </c>
      <c r="E7413" s="34">
        <v>728.64</v>
      </c>
      <c r="F7413" s="42">
        <v>0</v>
      </c>
    </row>
    <row r="7414" spans="1:6" ht="51.75">
      <c r="A7414" s="41" t="s">
        <v>25035</v>
      </c>
      <c r="B7414" s="2">
        <v>93442</v>
      </c>
      <c r="C7414" s="150" t="s">
        <v>25051</v>
      </c>
      <c r="D7414" s="2" t="s">
        <v>35</v>
      </c>
      <c r="E7414" s="34">
        <v>1406.94</v>
      </c>
      <c r="F7414" s="42">
        <v>0</v>
      </c>
    </row>
    <row r="7415" spans="1:6" ht="51.75">
      <c r="A7415" s="41" t="s">
        <v>25035</v>
      </c>
      <c r="B7415" s="2">
        <v>86947</v>
      </c>
      <c r="C7415" s="150" t="s">
        <v>25052</v>
      </c>
      <c r="D7415" s="2" t="s">
        <v>35</v>
      </c>
      <c r="E7415" s="34">
        <v>1281.9100000000001</v>
      </c>
      <c r="F7415" s="42">
        <v>0</v>
      </c>
    </row>
    <row r="7416" spans="1:6" ht="26.25">
      <c r="A7416" s="41" t="s">
        <v>25035</v>
      </c>
      <c r="B7416" s="2">
        <v>100875</v>
      </c>
      <c r="C7416" s="150" t="s">
        <v>25053</v>
      </c>
      <c r="D7416" s="2" t="s">
        <v>35</v>
      </c>
      <c r="E7416" s="34">
        <v>1055.68</v>
      </c>
      <c r="F7416" s="42">
        <v>0</v>
      </c>
    </row>
    <row r="7417" spans="1:6" ht="26.25">
      <c r="A7417" s="41" t="s">
        <v>25035</v>
      </c>
      <c r="B7417" s="2">
        <v>100863</v>
      </c>
      <c r="C7417" s="150" t="s">
        <v>25054</v>
      </c>
      <c r="D7417" s="2" t="s">
        <v>35</v>
      </c>
      <c r="E7417" s="34">
        <v>598.84</v>
      </c>
      <c r="F7417" s="42">
        <v>0</v>
      </c>
    </row>
    <row r="7418" spans="1:6" ht="26.25">
      <c r="A7418" s="41" t="s">
        <v>25035</v>
      </c>
      <c r="B7418" s="2">
        <v>100864</v>
      </c>
      <c r="C7418" s="150" t="s">
        <v>25055</v>
      </c>
      <c r="D7418" s="2" t="s">
        <v>35</v>
      </c>
      <c r="E7418" s="34">
        <v>655.29999999999995</v>
      </c>
      <c r="F7418" s="42">
        <v>0</v>
      </c>
    </row>
    <row r="7419" spans="1:6" ht="26.25">
      <c r="A7419" s="41" t="s">
        <v>25035</v>
      </c>
      <c r="B7419" s="2">
        <v>100865</v>
      </c>
      <c r="C7419" s="150" t="s">
        <v>25056</v>
      </c>
      <c r="D7419" s="2" t="s">
        <v>35</v>
      </c>
      <c r="E7419" s="34">
        <v>571</v>
      </c>
      <c r="F7419" s="42">
        <v>0</v>
      </c>
    </row>
    <row r="7420" spans="1:6" ht="26.25">
      <c r="A7420" s="41" t="s">
        <v>25035</v>
      </c>
      <c r="B7420" s="2">
        <v>100866</v>
      </c>
      <c r="C7420" s="150" t="s">
        <v>25057</v>
      </c>
      <c r="D7420" s="2" t="s">
        <v>35</v>
      </c>
      <c r="E7420" s="34">
        <v>312.64999999999998</v>
      </c>
      <c r="F7420" s="42">
        <v>0</v>
      </c>
    </row>
    <row r="7421" spans="1:6" ht="26.25">
      <c r="A7421" s="41" t="s">
        <v>25035</v>
      </c>
      <c r="B7421" s="2">
        <v>100867</v>
      </c>
      <c r="C7421" s="150" t="s">
        <v>25058</v>
      </c>
      <c r="D7421" s="2" t="s">
        <v>35</v>
      </c>
      <c r="E7421" s="34">
        <v>331.27</v>
      </c>
      <c r="F7421" s="42">
        <v>0</v>
      </c>
    </row>
    <row r="7422" spans="1:6" ht="26.25">
      <c r="A7422" s="41" t="s">
        <v>25035</v>
      </c>
      <c r="B7422" s="2">
        <v>100868</v>
      </c>
      <c r="C7422" s="150" t="s">
        <v>25059</v>
      </c>
      <c r="D7422" s="2" t="s">
        <v>35</v>
      </c>
      <c r="E7422" s="34">
        <v>343.66</v>
      </c>
      <c r="F7422" s="42">
        <v>0</v>
      </c>
    </row>
    <row r="7423" spans="1:6" ht="26.25">
      <c r="A7423" s="41" t="s">
        <v>25035</v>
      </c>
      <c r="B7423" s="2">
        <v>100869</v>
      </c>
      <c r="C7423" s="150" t="s">
        <v>25060</v>
      </c>
      <c r="D7423" s="2" t="s">
        <v>35</v>
      </c>
      <c r="E7423" s="34">
        <v>353.16</v>
      </c>
      <c r="F7423" s="42">
        <v>0</v>
      </c>
    </row>
    <row r="7424" spans="1:6" ht="26.25">
      <c r="A7424" s="41" t="s">
        <v>25035</v>
      </c>
      <c r="B7424" s="2">
        <v>100870</v>
      </c>
      <c r="C7424" s="150" t="s">
        <v>25061</v>
      </c>
      <c r="D7424" s="2" t="s">
        <v>35</v>
      </c>
      <c r="E7424" s="34">
        <v>317.57</v>
      </c>
      <c r="F7424" s="42">
        <v>0</v>
      </c>
    </row>
    <row r="7425" spans="1:6" ht="26.25">
      <c r="A7425" s="41" t="s">
        <v>25035</v>
      </c>
      <c r="B7425" s="2">
        <v>100871</v>
      </c>
      <c r="C7425" s="150" t="s">
        <v>25062</v>
      </c>
      <c r="D7425" s="2" t="s">
        <v>35</v>
      </c>
      <c r="E7425" s="34">
        <v>342.99</v>
      </c>
      <c r="F7425" s="42">
        <v>0</v>
      </c>
    </row>
    <row r="7426" spans="1:6" ht="26.25">
      <c r="A7426" s="41" t="s">
        <v>25035</v>
      </c>
      <c r="B7426" s="2">
        <v>100872</v>
      </c>
      <c r="C7426" s="150" t="s">
        <v>25063</v>
      </c>
      <c r="D7426" s="2" t="s">
        <v>35</v>
      </c>
      <c r="E7426" s="34">
        <v>359.21</v>
      </c>
      <c r="F7426" s="42">
        <v>0</v>
      </c>
    </row>
    <row r="7427" spans="1:6" ht="26.25">
      <c r="A7427" s="41" t="s">
        <v>25035</v>
      </c>
      <c r="B7427" s="2">
        <v>100873</v>
      </c>
      <c r="C7427" s="150" t="s">
        <v>25064</v>
      </c>
      <c r="D7427" s="2" t="s">
        <v>35</v>
      </c>
      <c r="E7427" s="34">
        <v>369.34</v>
      </c>
      <c r="F7427" s="42">
        <v>0</v>
      </c>
    </row>
    <row r="7428" spans="1:6" ht="26.25">
      <c r="A7428" s="41" t="s">
        <v>25035</v>
      </c>
      <c r="B7428" s="2">
        <v>100860</v>
      </c>
      <c r="C7428" s="150" t="s">
        <v>25065</v>
      </c>
      <c r="D7428" s="2" t="s">
        <v>35</v>
      </c>
      <c r="E7428" s="34">
        <v>125.32</v>
      </c>
      <c r="F7428" s="42">
        <v>0</v>
      </c>
    </row>
    <row r="7429" spans="1:6" ht="26.25">
      <c r="A7429" s="41" t="s">
        <v>25035</v>
      </c>
      <c r="B7429" s="2">
        <v>86936</v>
      </c>
      <c r="C7429" s="150" t="s">
        <v>25066</v>
      </c>
      <c r="D7429" s="2" t="s">
        <v>35</v>
      </c>
      <c r="E7429" s="34">
        <v>481.39</v>
      </c>
      <c r="F7429" s="42">
        <v>0</v>
      </c>
    </row>
    <row r="7430" spans="1:6" ht="39">
      <c r="A7430" s="41" t="s">
        <v>25035</v>
      </c>
      <c r="B7430" s="2">
        <v>86935</v>
      </c>
      <c r="C7430" s="150" t="s">
        <v>25067</v>
      </c>
      <c r="D7430" s="2" t="s">
        <v>35</v>
      </c>
      <c r="E7430" s="34">
        <v>302.98</v>
      </c>
      <c r="F7430" s="42">
        <v>0</v>
      </c>
    </row>
    <row r="7431" spans="1:6" ht="26.25">
      <c r="A7431" s="41" t="s">
        <v>25035</v>
      </c>
      <c r="B7431" s="2">
        <v>86901</v>
      </c>
      <c r="C7431" s="150" t="s">
        <v>25068</v>
      </c>
      <c r="D7431" s="2" t="s">
        <v>35</v>
      </c>
      <c r="E7431" s="34">
        <v>159.13</v>
      </c>
      <c r="F7431" s="42">
        <v>0</v>
      </c>
    </row>
    <row r="7432" spans="1:6" ht="39">
      <c r="A7432" s="41" t="s">
        <v>25035</v>
      </c>
      <c r="B7432" s="2">
        <v>86938</v>
      </c>
      <c r="C7432" s="150" t="s">
        <v>25069</v>
      </c>
      <c r="D7432" s="2" t="s">
        <v>35</v>
      </c>
      <c r="E7432" s="34">
        <v>418.14</v>
      </c>
      <c r="F7432" s="42">
        <v>0</v>
      </c>
    </row>
    <row r="7433" spans="1:6" ht="39">
      <c r="A7433" s="41" t="s">
        <v>25035</v>
      </c>
      <c r="B7433" s="2">
        <v>86937</v>
      </c>
      <c r="C7433" s="150" t="s">
        <v>25070</v>
      </c>
      <c r="D7433" s="2" t="s">
        <v>35</v>
      </c>
      <c r="E7433" s="34">
        <v>239.73</v>
      </c>
      <c r="F7433" s="42">
        <v>0</v>
      </c>
    </row>
    <row r="7434" spans="1:6" ht="26.25">
      <c r="A7434" s="41" t="s">
        <v>25035</v>
      </c>
      <c r="B7434" s="2">
        <v>86900</v>
      </c>
      <c r="C7434" s="150" t="s">
        <v>25071</v>
      </c>
      <c r="D7434" s="2" t="s">
        <v>35</v>
      </c>
      <c r="E7434" s="34">
        <v>217.53</v>
      </c>
      <c r="F7434" s="42">
        <v>0</v>
      </c>
    </row>
    <row r="7435" spans="1:6" ht="26.25">
      <c r="A7435" s="41" t="s">
        <v>25035</v>
      </c>
      <c r="B7435" s="2">
        <v>100852</v>
      </c>
      <c r="C7435" s="150" t="s">
        <v>25072</v>
      </c>
      <c r="D7435" s="2" t="s">
        <v>35</v>
      </c>
      <c r="E7435" s="34">
        <v>237.65</v>
      </c>
      <c r="F7435" s="42">
        <v>0</v>
      </c>
    </row>
    <row r="7436" spans="1:6">
      <c r="A7436" s="41" t="s">
        <v>25035</v>
      </c>
      <c r="B7436" s="2">
        <v>86886</v>
      </c>
      <c r="C7436" s="150" t="s">
        <v>25073</v>
      </c>
      <c r="D7436" s="2" t="s">
        <v>35</v>
      </c>
      <c r="E7436" s="34">
        <v>48.91</v>
      </c>
      <c r="F7436" s="42">
        <v>0</v>
      </c>
    </row>
    <row r="7437" spans="1:6">
      <c r="A7437" s="41" t="s">
        <v>25035</v>
      </c>
      <c r="B7437" s="2">
        <v>86887</v>
      </c>
      <c r="C7437" s="150" t="s">
        <v>25074</v>
      </c>
      <c r="D7437" s="2" t="s">
        <v>35</v>
      </c>
      <c r="E7437" s="34">
        <v>52.81</v>
      </c>
      <c r="F7437" s="42">
        <v>0</v>
      </c>
    </row>
    <row r="7438" spans="1:6" ht="26.25">
      <c r="A7438" s="41" t="s">
        <v>25035</v>
      </c>
      <c r="B7438" s="2">
        <v>86884</v>
      </c>
      <c r="C7438" s="150" t="s">
        <v>25075</v>
      </c>
      <c r="D7438" s="2" t="s">
        <v>35</v>
      </c>
      <c r="E7438" s="34">
        <v>14.25</v>
      </c>
      <c r="F7438" s="42">
        <v>0</v>
      </c>
    </row>
    <row r="7439" spans="1:6" ht="26.25">
      <c r="A7439" s="41" t="s">
        <v>25035</v>
      </c>
      <c r="B7439" s="2">
        <v>86885</v>
      </c>
      <c r="C7439" s="150" t="s">
        <v>25076</v>
      </c>
      <c r="D7439" s="2" t="s">
        <v>35</v>
      </c>
      <c r="E7439" s="34">
        <v>15.97</v>
      </c>
      <c r="F7439" s="42">
        <v>0</v>
      </c>
    </row>
    <row r="7440" spans="1:6" ht="26.25">
      <c r="A7440" s="41" t="s">
        <v>25035</v>
      </c>
      <c r="B7440" s="2">
        <v>95546</v>
      </c>
      <c r="C7440" s="150" t="s">
        <v>25077</v>
      </c>
      <c r="D7440" s="2" t="s">
        <v>35</v>
      </c>
      <c r="E7440" s="34">
        <v>215.86</v>
      </c>
      <c r="F7440" s="42">
        <v>0</v>
      </c>
    </row>
    <row r="7441" spans="1:6" ht="26.25">
      <c r="A7441" s="41" t="s">
        <v>25035</v>
      </c>
      <c r="B7441" s="2">
        <v>86902</v>
      </c>
      <c r="C7441" s="150" t="s">
        <v>25078</v>
      </c>
      <c r="D7441" s="2" t="s">
        <v>35</v>
      </c>
      <c r="E7441" s="34">
        <v>325.22000000000003</v>
      </c>
      <c r="F7441" s="42">
        <v>0</v>
      </c>
    </row>
    <row r="7442" spans="1:6" ht="39">
      <c r="A7442" s="41" t="s">
        <v>25035</v>
      </c>
      <c r="B7442" s="2">
        <v>86939</v>
      </c>
      <c r="C7442" s="150" t="s">
        <v>25079</v>
      </c>
      <c r="D7442" s="2" t="s">
        <v>35</v>
      </c>
      <c r="E7442" s="34">
        <v>435.04</v>
      </c>
      <c r="F7442" s="42">
        <v>0</v>
      </c>
    </row>
    <row r="7443" spans="1:6" ht="26.25">
      <c r="A7443" s="41" t="s">
        <v>25035</v>
      </c>
      <c r="B7443" s="2">
        <v>86903</v>
      </c>
      <c r="C7443" s="150" t="s">
        <v>25080</v>
      </c>
      <c r="D7443" s="2" t="s">
        <v>35</v>
      </c>
      <c r="E7443" s="34">
        <v>376.78</v>
      </c>
      <c r="F7443" s="42">
        <v>0</v>
      </c>
    </row>
    <row r="7444" spans="1:6" ht="51.75">
      <c r="A7444" s="41" t="s">
        <v>25035</v>
      </c>
      <c r="B7444" s="2">
        <v>86940</v>
      </c>
      <c r="C7444" s="150" t="s">
        <v>25081</v>
      </c>
      <c r="D7444" s="2" t="s">
        <v>35</v>
      </c>
      <c r="E7444" s="34">
        <v>1106.4100000000001</v>
      </c>
      <c r="F7444" s="42">
        <v>0</v>
      </c>
    </row>
    <row r="7445" spans="1:6" ht="51.75">
      <c r="A7445" s="41" t="s">
        <v>25035</v>
      </c>
      <c r="B7445" s="2">
        <v>86941</v>
      </c>
      <c r="C7445" s="150" t="s">
        <v>25082</v>
      </c>
      <c r="D7445" s="2" t="s">
        <v>35</v>
      </c>
      <c r="E7445" s="34">
        <v>816.39</v>
      </c>
      <c r="F7445" s="42">
        <v>0</v>
      </c>
    </row>
    <row r="7446" spans="1:6" ht="26.25">
      <c r="A7446" s="41" t="s">
        <v>25035</v>
      </c>
      <c r="B7446" s="2">
        <v>86904</v>
      </c>
      <c r="C7446" s="150" t="s">
        <v>25083</v>
      </c>
      <c r="D7446" s="2" t="s">
        <v>35</v>
      </c>
      <c r="E7446" s="34">
        <v>154.19999999999999</v>
      </c>
      <c r="F7446" s="42">
        <v>0</v>
      </c>
    </row>
    <row r="7447" spans="1:6" ht="51.75">
      <c r="A7447" s="41" t="s">
        <v>25035</v>
      </c>
      <c r="B7447" s="2">
        <v>86943</v>
      </c>
      <c r="C7447" s="150" t="s">
        <v>25084</v>
      </c>
      <c r="D7447" s="2" t="s">
        <v>35</v>
      </c>
      <c r="E7447" s="34">
        <v>264.02</v>
      </c>
      <c r="F7447" s="42">
        <v>0</v>
      </c>
    </row>
    <row r="7448" spans="1:6" ht="51.75">
      <c r="A7448" s="41" t="s">
        <v>25035</v>
      </c>
      <c r="B7448" s="2">
        <v>86942</v>
      </c>
      <c r="C7448" s="150" t="s">
        <v>25085</v>
      </c>
      <c r="D7448" s="2" t="s">
        <v>35</v>
      </c>
      <c r="E7448" s="34">
        <v>276.64</v>
      </c>
      <c r="F7448" s="42">
        <v>0</v>
      </c>
    </row>
    <row r="7449" spans="1:6">
      <c r="A7449" s="41" t="s">
        <v>25035</v>
      </c>
      <c r="B7449" s="2">
        <v>100856</v>
      </c>
      <c r="C7449" s="150" t="s">
        <v>25086</v>
      </c>
      <c r="D7449" s="2" t="s">
        <v>35</v>
      </c>
      <c r="E7449" s="34">
        <v>35.380000000000003</v>
      </c>
      <c r="F7449" s="42">
        <v>0</v>
      </c>
    </row>
    <row r="7450" spans="1:6" ht="26.25">
      <c r="A7450" s="41" t="s">
        <v>25035</v>
      </c>
      <c r="B7450" s="2">
        <v>100858</v>
      </c>
      <c r="C7450" s="150" t="s">
        <v>25087</v>
      </c>
      <c r="D7450" s="2" t="s">
        <v>35</v>
      </c>
      <c r="E7450" s="34">
        <v>792.59</v>
      </c>
      <c r="F7450" s="42">
        <v>0</v>
      </c>
    </row>
    <row r="7451" spans="1:6" ht="26.25">
      <c r="A7451" s="41" t="s">
        <v>25035</v>
      </c>
      <c r="B7451" s="2">
        <v>100859</v>
      </c>
      <c r="C7451" s="150" t="s">
        <v>25088</v>
      </c>
      <c r="D7451" s="2" t="s">
        <v>35</v>
      </c>
      <c r="E7451" s="34">
        <v>1072.6099999999999</v>
      </c>
      <c r="F7451" s="42">
        <v>0</v>
      </c>
    </row>
    <row r="7452" spans="1:6" ht="26.25">
      <c r="A7452" s="41" t="s">
        <v>25035</v>
      </c>
      <c r="B7452" s="2">
        <v>95544</v>
      </c>
      <c r="C7452" s="150" t="s">
        <v>25089</v>
      </c>
      <c r="D7452" s="2" t="s">
        <v>35</v>
      </c>
      <c r="E7452" s="34">
        <v>62.95</v>
      </c>
      <c r="F7452" s="42">
        <v>0</v>
      </c>
    </row>
    <row r="7453" spans="1:6" ht="26.25">
      <c r="A7453" s="41" t="s">
        <v>25035</v>
      </c>
      <c r="B7453" s="2">
        <v>95543</v>
      </c>
      <c r="C7453" s="150" t="s">
        <v>25090</v>
      </c>
      <c r="D7453" s="2" t="s">
        <v>35</v>
      </c>
      <c r="E7453" s="34">
        <v>87.65</v>
      </c>
      <c r="F7453" s="42">
        <v>0</v>
      </c>
    </row>
    <row r="7454" spans="1:6" ht="26.25">
      <c r="A7454" s="41" t="s">
        <v>25035</v>
      </c>
      <c r="B7454" s="2">
        <v>95542</v>
      </c>
      <c r="C7454" s="150" t="s">
        <v>25091</v>
      </c>
      <c r="D7454" s="2" t="s">
        <v>35</v>
      </c>
      <c r="E7454" s="34">
        <v>51.81</v>
      </c>
      <c r="F7454" s="42">
        <v>0</v>
      </c>
    </row>
    <row r="7455" spans="1:6">
      <c r="A7455" s="41" t="s">
        <v>25035</v>
      </c>
      <c r="B7455" s="2">
        <v>100874</v>
      </c>
      <c r="C7455" s="150" t="s">
        <v>25092</v>
      </c>
      <c r="D7455" s="2" t="s">
        <v>35</v>
      </c>
      <c r="E7455" s="34">
        <v>312.64999999999998</v>
      </c>
      <c r="F7455" s="42">
        <v>0</v>
      </c>
    </row>
    <row r="7456" spans="1:6">
      <c r="A7456" s="41" t="s">
        <v>25035</v>
      </c>
      <c r="B7456" s="2">
        <v>95545</v>
      </c>
      <c r="C7456" s="150" t="s">
        <v>25093</v>
      </c>
      <c r="D7456" s="2" t="s">
        <v>35</v>
      </c>
      <c r="E7456" s="34">
        <v>61.76</v>
      </c>
      <c r="F7456" s="42">
        <v>0</v>
      </c>
    </row>
    <row r="7457" spans="1:6" ht="26.25">
      <c r="A7457" s="41" t="s">
        <v>25035</v>
      </c>
      <c r="B7457" s="2">
        <v>95547</v>
      </c>
      <c r="C7457" s="150" t="s">
        <v>25094</v>
      </c>
      <c r="D7457" s="2" t="s">
        <v>35</v>
      </c>
      <c r="E7457" s="34">
        <v>73.52</v>
      </c>
      <c r="F7457" s="42">
        <v>0</v>
      </c>
    </row>
    <row r="7458" spans="1:6">
      <c r="A7458" s="41" t="s">
        <v>25035</v>
      </c>
      <c r="B7458" s="2">
        <v>86883</v>
      </c>
      <c r="C7458" s="150" t="s">
        <v>25095</v>
      </c>
      <c r="D7458" s="2" t="s">
        <v>35</v>
      </c>
      <c r="E7458" s="34">
        <v>15.2</v>
      </c>
      <c r="F7458" s="42">
        <v>0</v>
      </c>
    </row>
    <row r="7459" spans="1:6" ht="26.25">
      <c r="A7459" s="41" t="s">
        <v>25035</v>
      </c>
      <c r="B7459" s="2">
        <v>86881</v>
      </c>
      <c r="C7459" s="150" t="s">
        <v>25096</v>
      </c>
      <c r="D7459" s="2" t="s">
        <v>35</v>
      </c>
      <c r="E7459" s="34">
        <v>193.61</v>
      </c>
      <c r="F7459" s="42">
        <v>0</v>
      </c>
    </row>
    <row r="7460" spans="1:6" ht="26.25">
      <c r="A7460" s="41" t="s">
        <v>25035</v>
      </c>
      <c r="B7460" s="2">
        <v>86882</v>
      </c>
      <c r="C7460" s="150" t="s">
        <v>25097</v>
      </c>
      <c r="D7460" s="2" t="s">
        <v>35</v>
      </c>
      <c r="E7460" s="34">
        <v>27.82</v>
      </c>
      <c r="F7460" s="42">
        <v>0</v>
      </c>
    </row>
    <row r="7461" spans="1:6" ht="26.25">
      <c r="A7461" s="41" t="s">
        <v>25035</v>
      </c>
      <c r="B7461" s="2">
        <v>100862</v>
      </c>
      <c r="C7461" s="150" t="s">
        <v>25098</v>
      </c>
      <c r="D7461" s="2" t="s">
        <v>35</v>
      </c>
      <c r="E7461" s="34">
        <v>44.81</v>
      </c>
      <c r="F7461" s="42">
        <v>0</v>
      </c>
    </row>
    <row r="7462" spans="1:6" ht="26.25">
      <c r="A7462" s="41" t="s">
        <v>25035</v>
      </c>
      <c r="B7462" s="2">
        <v>100861</v>
      </c>
      <c r="C7462" s="150" t="s">
        <v>25099</v>
      </c>
      <c r="D7462" s="2" t="s">
        <v>35</v>
      </c>
      <c r="E7462" s="34">
        <v>41.4</v>
      </c>
      <c r="F7462" s="42">
        <v>0</v>
      </c>
    </row>
    <row r="7463" spans="1:6" ht="26.25">
      <c r="A7463" s="41" t="s">
        <v>25035</v>
      </c>
      <c r="B7463" s="2">
        <v>86872</v>
      </c>
      <c r="C7463" s="150" t="s">
        <v>25100</v>
      </c>
      <c r="D7463" s="2" t="s">
        <v>35</v>
      </c>
      <c r="E7463" s="34">
        <v>758.8</v>
      </c>
      <c r="F7463" s="42">
        <v>0</v>
      </c>
    </row>
    <row r="7464" spans="1:6" ht="39">
      <c r="A7464" s="41" t="s">
        <v>25035</v>
      </c>
      <c r="B7464" s="2">
        <v>86919</v>
      </c>
      <c r="C7464" s="150" t="s">
        <v>25101</v>
      </c>
      <c r="D7464" s="2" t="s">
        <v>35</v>
      </c>
      <c r="E7464" s="34">
        <v>928.98</v>
      </c>
      <c r="F7464" s="42">
        <v>0</v>
      </c>
    </row>
    <row r="7465" spans="1:6" ht="39">
      <c r="A7465" s="41" t="s">
        <v>25035</v>
      </c>
      <c r="B7465" s="2">
        <v>86920</v>
      </c>
      <c r="C7465" s="150" t="s">
        <v>25102</v>
      </c>
      <c r="D7465" s="2" t="s">
        <v>35</v>
      </c>
      <c r="E7465" s="34">
        <v>838.04</v>
      </c>
      <c r="F7465" s="42">
        <v>0</v>
      </c>
    </row>
    <row r="7466" spans="1:6" ht="39">
      <c r="A7466" s="41" t="s">
        <v>25035</v>
      </c>
      <c r="B7466" s="2">
        <v>86921</v>
      </c>
      <c r="C7466" s="150" t="s">
        <v>25103</v>
      </c>
      <c r="D7466" s="2" t="s">
        <v>35</v>
      </c>
      <c r="E7466" s="34">
        <v>815.18</v>
      </c>
      <c r="F7466" s="42">
        <v>0</v>
      </c>
    </row>
    <row r="7467" spans="1:6" ht="26.25">
      <c r="A7467" s="41" t="s">
        <v>25035</v>
      </c>
      <c r="B7467" s="2">
        <v>86874</v>
      </c>
      <c r="C7467" s="150" t="s">
        <v>25104</v>
      </c>
      <c r="D7467" s="2" t="s">
        <v>35</v>
      </c>
      <c r="E7467" s="34">
        <v>524.73</v>
      </c>
      <c r="F7467" s="42">
        <v>0</v>
      </c>
    </row>
    <row r="7468" spans="1:6" ht="39">
      <c r="A7468" s="41" t="s">
        <v>25035</v>
      </c>
      <c r="B7468" s="2">
        <v>86922</v>
      </c>
      <c r="C7468" s="150" t="s">
        <v>25105</v>
      </c>
      <c r="D7468" s="2" t="s">
        <v>35</v>
      </c>
      <c r="E7468" s="34">
        <v>873.32</v>
      </c>
      <c r="F7468" s="42">
        <v>0</v>
      </c>
    </row>
    <row r="7469" spans="1:6" ht="39">
      <c r="A7469" s="41" t="s">
        <v>25035</v>
      </c>
      <c r="B7469" s="2">
        <v>86923</v>
      </c>
      <c r="C7469" s="150" t="s">
        <v>25106</v>
      </c>
      <c r="D7469" s="2" t="s">
        <v>35</v>
      </c>
      <c r="E7469" s="34">
        <v>616.59</v>
      </c>
      <c r="F7469" s="42">
        <v>0</v>
      </c>
    </row>
    <row r="7470" spans="1:6" ht="39">
      <c r="A7470" s="41" t="s">
        <v>25035</v>
      </c>
      <c r="B7470" s="2">
        <v>86924</v>
      </c>
      <c r="C7470" s="150" t="s">
        <v>25107</v>
      </c>
      <c r="D7470" s="2" t="s">
        <v>35</v>
      </c>
      <c r="E7470" s="34">
        <v>593.73</v>
      </c>
      <c r="F7470" s="42">
        <v>0</v>
      </c>
    </row>
    <row r="7471" spans="1:6" ht="26.25">
      <c r="A7471" s="41" t="s">
        <v>25035</v>
      </c>
      <c r="B7471" s="2">
        <v>86875</v>
      </c>
      <c r="C7471" s="150" t="s">
        <v>25108</v>
      </c>
      <c r="D7471" s="2" t="s">
        <v>35</v>
      </c>
      <c r="E7471" s="34">
        <v>666.3</v>
      </c>
      <c r="F7471" s="42">
        <v>0</v>
      </c>
    </row>
    <row r="7472" spans="1:6" ht="39">
      <c r="A7472" s="41" t="s">
        <v>25035</v>
      </c>
      <c r="B7472" s="2">
        <v>86925</v>
      </c>
      <c r="C7472" s="150" t="s">
        <v>25109</v>
      </c>
      <c r="D7472" s="2" t="s">
        <v>35</v>
      </c>
      <c r="E7472" s="34">
        <v>745.54</v>
      </c>
      <c r="F7472" s="42">
        <v>0</v>
      </c>
    </row>
    <row r="7473" spans="1:6" ht="39">
      <c r="A7473" s="41" t="s">
        <v>25035</v>
      </c>
      <c r="B7473" s="2">
        <v>86926</v>
      </c>
      <c r="C7473" s="150" t="s">
        <v>25110</v>
      </c>
      <c r="D7473" s="2" t="s">
        <v>35</v>
      </c>
      <c r="E7473" s="34">
        <v>722.68</v>
      </c>
      <c r="F7473" s="42">
        <v>0</v>
      </c>
    </row>
    <row r="7474" spans="1:6" ht="26.25">
      <c r="A7474" s="41" t="s">
        <v>25035</v>
      </c>
      <c r="B7474" s="2">
        <v>86876</v>
      </c>
      <c r="C7474" s="150" t="s">
        <v>25111</v>
      </c>
      <c r="D7474" s="2" t="s">
        <v>35</v>
      </c>
      <c r="E7474" s="34">
        <v>377.94</v>
      </c>
      <c r="F7474" s="42">
        <v>0</v>
      </c>
    </row>
    <row r="7475" spans="1:6" ht="39">
      <c r="A7475" s="41" t="s">
        <v>25035</v>
      </c>
      <c r="B7475" s="2">
        <v>86929</v>
      </c>
      <c r="C7475" s="150" t="s">
        <v>25112</v>
      </c>
      <c r="D7475" s="2" t="s">
        <v>35</v>
      </c>
      <c r="E7475" s="34">
        <v>457.18</v>
      </c>
      <c r="F7475" s="42">
        <v>0</v>
      </c>
    </row>
    <row r="7476" spans="1:6" ht="39">
      <c r="A7476" s="41" t="s">
        <v>25035</v>
      </c>
      <c r="B7476" s="2">
        <v>86930</v>
      </c>
      <c r="C7476" s="150" t="s">
        <v>25113</v>
      </c>
      <c r="D7476" s="2" t="s">
        <v>35</v>
      </c>
      <c r="E7476" s="34">
        <v>434.32</v>
      </c>
      <c r="F7476" s="42">
        <v>0</v>
      </c>
    </row>
    <row r="7477" spans="1:6" ht="39">
      <c r="A7477" s="41" t="s">
        <v>25035</v>
      </c>
      <c r="B7477" s="2">
        <v>86927</v>
      </c>
      <c r="C7477" s="150" t="s">
        <v>25114</v>
      </c>
      <c r="D7477" s="2" t="s">
        <v>35</v>
      </c>
      <c r="E7477" s="34">
        <v>469.8</v>
      </c>
      <c r="F7477" s="42">
        <v>0</v>
      </c>
    </row>
    <row r="7478" spans="1:6" ht="39">
      <c r="A7478" s="41" t="s">
        <v>25035</v>
      </c>
      <c r="B7478" s="2">
        <v>86928</v>
      </c>
      <c r="C7478" s="150" t="s">
        <v>25115</v>
      </c>
      <c r="D7478" s="2" t="s">
        <v>35</v>
      </c>
      <c r="E7478" s="34">
        <v>446.94</v>
      </c>
      <c r="F7478" s="42">
        <v>0</v>
      </c>
    </row>
    <row r="7479" spans="1:6" ht="26.25">
      <c r="A7479" s="41" t="s">
        <v>25035</v>
      </c>
      <c r="B7479" s="2">
        <v>86914</v>
      </c>
      <c r="C7479" s="150" t="s">
        <v>25116</v>
      </c>
      <c r="D7479" s="2" t="s">
        <v>35</v>
      </c>
      <c r="E7479" s="34">
        <v>89.58</v>
      </c>
      <c r="F7479" s="42">
        <v>0</v>
      </c>
    </row>
    <row r="7480" spans="1:6" ht="26.25">
      <c r="A7480" s="41" t="s">
        <v>25035</v>
      </c>
      <c r="B7480" s="2">
        <v>86913</v>
      </c>
      <c r="C7480" s="150" t="s">
        <v>25117</v>
      </c>
      <c r="D7480" s="2" t="s">
        <v>35</v>
      </c>
      <c r="E7480" s="34">
        <v>51.41</v>
      </c>
      <c r="F7480" s="42">
        <v>0</v>
      </c>
    </row>
    <row r="7481" spans="1:6">
      <c r="A7481" s="41" t="s">
        <v>25035</v>
      </c>
      <c r="B7481" s="2">
        <v>100853</v>
      </c>
      <c r="C7481" s="150" t="s">
        <v>25118</v>
      </c>
      <c r="D7481" s="2" t="s">
        <v>35</v>
      </c>
      <c r="E7481" s="34">
        <v>311.66000000000003</v>
      </c>
      <c r="F7481" s="42">
        <v>0</v>
      </c>
    </row>
    <row r="7482" spans="1:6" ht="26.25">
      <c r="A7482" s="41" t="s">
        <v>25035</v>
      </c>
      <c r="B7482" s="2">
        <v>100854</v>
      </c>
      <c r="C7482" s="150" t="s">
        <v>25119</v>
      </c>
      <c r="D7482" s="2" t="s">
        <v>35</v>
      </c>
      <c r="E7482" s="34">
        <v>1586.78</v>
      </c>
      <c r="F7482" s="42">
        <v>0</v>
      </c>
    </row>
    <row r="7483" spans="1:6" ht="26.25">
      <c r="A7483" s="41" t="s">
        <v>25035</v>
      </c>
      <c r="B7483" s="2">
        <v>86915</v>
      </c>
      <c r="C7483" s="150" t="s">
        <v>25120</v>
      </c>
      <c r="D7483" s="2" t="s">
        <v>35</v>
      </c>
      <c r="E7483" s="34">
        <v>127.79</v>
      </c>
      <c r="F7483" s="42">
        <v>0</v>
      </c>
    </row>
    <row r="7484" spans="1:6" ht="26.25">
      <c r="A7484" s="41" t="s">
        <v>25035</v>
      </c>
      <c r="B7484" s="2">
        <v>86906</v>
      </c>
      <c r="C7484" s="150" t="s">
        <v>25121</v>
      </c>
      <c r="D7484" s="2" t="s">
        <v>35</v>
      </c>
      <c r="E7484" s="34">
        <v>67.739999999999995</v>
      </c>
      <c r="F7484" s="42">
        <v>0</v>
      </c>
    </row>
    <row r="7485" spans="1:6" ht="26.25">
      <c r="A7485" s="41" t="s">
        <v>25035</v>
      </c>
      <c r="B7485" s="2">
        <v>86911</v>
      </c>
      <c r="C7485" s="150" t="s">
        <v>25122</v>
      </c>
      <c r="D7485" s="2" t="s">
        <v>35</v>
      </c>
      <c r="E7485" s="34">
        <v>79.36</v>
      </c>
      <c r="F7485" s="42">
        <v>0</v>
      </c>
    </row>
    <row r="7486" spans="1:6" ht="26.25">
      <c r="A7486" s="41" t="s">
        <v>25035</v>
      </c>
      <c r="B7486" s="2">
        <v>86909</v>
      </c>
      <c r="C7486" s="150" t="s">
        <v>25123</v>
      </c>
      <c r="D7486" s="2" t="s">
        <v>35</v>
      </c>
      <c r="E7486" s="34">
        <v>117.63</v>
      </c>
      <c r="F7486" s="42">
        <v>0</v>
      </c>
    </row>
    <row r="7487" spans="1:6" ht="26.25">
      <c r="A7487" s="41" t="s">
        <v>25035</v>
      </c>
      <c r="B7487" s="2">
        <v>86910</v>
      </c>
      <c r="C7487" s="150" t="s">
        <v>25124</v>
      </c>
      <c r="D7487" s="2" t="s">
        <v>35</v>
      </c>
      <c r="E7487" s="34">
        <v>114.79</v>
      </c>
      <c r="F7487" s="42">
        <v>0</v>
      </c>
    </row>
    <row r="7488" spans="1:6">
      <c r="A7488" s="41" t="s">
        <v>25035</v>
      </c>
      <c r="B7488" s="2">
        <v>86916</v>
      </c>
      <c r="C7488" s="150" t="s">
        <v>25125</v>
      </c>
      <c r="D7488" s="2" t="s">
        <v>35</v>
      </c>
      <c r="E7488" s="34">
        <v>28.55</v>
      </c>
      <c r="F7488" s="42">
        <v>0</v>
      </c>
    </row>
    <row r="7489" spans="1:6" ht="26.25">
      <c r="A7489" s="41" t="s">
        <v>25035</v>
      </c>
      <c r="B7489" s="2">
        <v>95469</v>
      </c>
      <c r="C7489" s="150" t="s">
        <v>25126</v>
      </c>
      <c r="D7489" s="2" t="s">
        <v>35</v>
      </c>
      <c r="E7489" s="34">
        <v>310.57</v>
      </c>
      <c r="F7489" s="42">
        <v>0</v>
      </c>
    </row>
    <row r="7490" spans="1:6" ht="39">
      <c r="A7490" s="41" t="s">
        <v>25035</v>
      </c>
      <c r="B7490" s="2">
        <v>95470</v>
      </c>
      <c r="C7490" s="150" t="s">
        <v>25127</v>
      </c>
      <c r="D7490" s="2" t="s">
        <v>35</v>
      </c>
      <c r="E7490" s="34">
        <v>320.13</v>
      </c>
      <c r="F7490" s="42">
        <v>0</v>
      </c>
    </row>
    <row r="7491" spans="1:6" ht="26.25">
      <c r="A7491" s="41" t="s">
        <v>25035</v>
      </c>
      <c r="B7491" s="2">
        <v>95471</v>
      </c>
      <c r="C7491" s="150" t="s">
        <v>25128</v>
      </c>
      <c r="D7491" s="2" t="s">
        <v>35</v>
      </c>
      <c r="E7491" s="34">
        <v>805.6</v>
      </c>
      <c r="F7491" s="42">
        <v>0</v>
      </c>
    </row>
    <row r="7492" spans="1:6" ht="39">
      <c r="A7492" s="41" t="s">
        <v>25035</v>
      </c>
      <c r="B7492" s="2">
        <v>95472</v>
      </c>
      <c r="C7492" s="150" t="s">
        <v>25129</v>
      </c>
      <c r="D7492" s="2" t="s">
        <v>35</v>
      </c>
      <c r="E7492" s="34">
        <v>815.16</v>
      </c>
      <c r="F7492" s="42">
        <v>0</v>
      </c>
    </row>
    <row r="7493" spans="1:6">
      <c r="A7493" s="41" t="s">
        <v>25035</v>
      </c>
      <c r="B7493" s="2">
        <v>100848</v>
      </c>
      <c r="C7493" s="150" t="s">
        <v>25130</v>
      </c>
      <c r="D7493" s="2" t="s">
        <v>35</v>
      </c>
      <c r="E7493" s="34">
        <v>572.44000000000005</v>
      </c>
      <c r="F7493" s="42">
        <v>0</v>
      </c>
    </row>
    <row r="7494" spans="1:6" ht="26.25">
      <c r="A7494" s="41" t="s">
        <v>25035</v>
      </c>
      <c r="B7494" s="2">
        <v>86888</v>
      </c>
      <c r="C7494" s="150" t="s">
        <v>25131</v>
      </c>
      <c r="D7494" s="2" t="s">
        <v>35</v>
      </c>
      <c r="E7494" s="34">
        <v>511.88</v>
      </c>
      <c r="F7494" s="42">
        <v>0</v>
      </c>
    </row>
    <row r="7495" spans="1:6" ht="39">
      <c r="A7495" s="41" t="s">
        <v>25035</v>
      </c>
      <c r="B7495" s="2">
        <v>86932</v>
      </c>
      <c r="C7495" s="150" t="s">
        <v>25132</v>
      </c>
      <c r="D7495" s="2" t="s">
        <v>35</v>
      </c>
      <c r="E7495" s="34">
        <v>564.69000000000005</v>
      </c>
      <c r="F7495" s="42">
        <v>0</v>
      </c>
    </row>
    <row r="7496" spans="1:6" ht="39">
      <c r="A7496" s="41" t="s">
        <v>25035</v>
      </c>
      <c r="B7496" s="2">
        <v>86931</v>
      </c>
      <c r="C7496" s="150" t="s">
        <v>25133</v>
      </c>
      <c r="D7496" s="2" t="s">
        <v>35</v>
      </c>
      <c r="E7496" s="34">
        <v>527.85</v>
      </c>
      <c r="F7496" s="42">
        <v>0</v>
      </c>
    </row>
    <row r="7497" spans="1:6" ht="26.25">
      <c r="A7497" s="41" t="s">
        <v>25035</v>
      </c>
      <c r="B7497" s="2">
        <v>100878</v>
      </c>
      <c r="C7497" s="150" t="s">
        <v>25134</v>
      </c>
      <c r="D7497" s="2" t="s">
        <v>35</v>
      </c>
      <c r="E7497" s="34">
        <v>693.16</v>
      </c>
      <c r="F7497" s="42">
        <v>0</v>
      </c>
    </row>
    <row r="7498" spans="1:6" ht="26.25">
      <c r="A7498" s="41" t="s">
        <v>25035</v>
      </c>
      <c r="B7498" s="2">
        <v>86877</v>
      </c>
      <c r="C7498" s="150" t="s">
        <v>25135</v>
      </c>
      <c r="D7498" s="2" t="s">
        <v>35</v>
      </c>
      <c r="E7498" s="34">
        <v>65.400000000000006</v>
      </c>
      <c r="F7498" s="42">
        <v>0</v>
      </c>
    </row>
    <row r="7499" spans="1:6" ht="26.25">
      <c r="A7499" s="41" t="s">
        <v>25035</v>
      </c>
      <c r="B7499" s="2">
        <v>86878</v>
      </c>
      <c r="C7499" s="150" t="s">
        <v>25136</v>
      </c>
      <c r="D7499" s="2" t="s">
        <v>35</v>
      </c>
      <c r="E7499" s="34">
        <v>70.25</v>
      </c>
      <c r="F7499" s="42">
        <v>0</v>
      </c>
    </row>
    <row r="7500" spans="1:6" ht="26.25">
      <c r="A7500" s="41" t="s">
        <v>25035</v>
      </c>
      <c r="B7500" s="2">
        <v>86879</v>
      </c>
      <c r="C7500" s="150" t="s">
        <v>25137</v>
      </c>
      <c r="D7500" s="2" t="s">
        <v>35</v>
      </c>
      <c r="E7500" s="34">
        <v>12.63</v>
      </c>
      <c r="F7500" s="42">
        <v>0</v>
      </c>
    </row>
    <row r="7501" spans="1:6" ht="26.25">
      <c r="A7501" s="41" t="s">
        <v>25035</v>
      </c>
      <c r="B7501" s="2">
        <v>86880</v>
      </c>
      <c r="C7501" s="150" t="s">
        <v>25138</v>
      </c>
      <c r="D7501" s="2" t="s">
        <v>35</v>
      </c>
      <c r="E7501" s="34">
        <v>32.49</v>
      </c>
      <c r="F7501" s="42">
        <v>0</v>
      </c>
    </row>
    <row r="7502" spans="1:6" ht="26.25">
      <c r="A7502" s="41" t="s">
        <v>25139</v>
      </c>
      <c r="B7502" s="2">
        <v>101663</v>
      </c>
      <c r="C7502" s="150" t="s">
        <v>25140</v>
      </c>
      <c r="D7502" s="2" t="s">
        <v>35</v>
      </c>
      <c r="E7502" s="34">
        <v>32.619999999999997</v>
      </c>
      <c r="F7502" s="42">
        <v>0</v>
      </c>
    </row>
    <row r="7503" spans="1:6" ht="26.25">
      <c r="A7503" s="41" t="s">
        <v>25139</v>
      </c>
      <c r="B7503" s="2">
        <v>101664</v>
      </c>
      <c r="C7503" s="150" t="s">
        <v>25141</v>
      </c>
      <c r="D7503" s="2" t="s">
        <v>35</v>
      </c>
      <c r="E7503" s="34">
        <v>33.71</v>
      </c>
      <c r="F7503" s="42">
        <v>0</v>
      </c>
    </row>
    <row r="7504" spans="1:6" ht="26.25">
      <c r="A7504" s="41" t="s">
        <v>25139</v>
      </c>
      <c r="B7504" s="2">
        <v>101665</v>
      </c>
      <c r="C7504" s="150" t="s">
        <v>25142</v>
      </c>
      <c r="D7504" s="2" t="s">
        <v>35</v>
      </c>
      <c r="E7504" s="34">
        <v>38.43</v>
      </c>
      <c r="F7504" s="42">
        <v>0</v>
      </c>
    </row>
    <row r="7505" spans="1:6" ht="39">
      <c r="A7505" s="41" t="s">
        <v>25139</v>
      </c>
      <c r="B7505" s="2">
        <v>101634</v>
      </c>
      <c r="C7505" s="150" t="s">
        <v>25143</v>
      </c>
      <c r="D7505" s="2" t="s">
        <v>35</v>
      </c>
      <c r="E7505" s="34">
        <v>0</v>
      </c>
      <c r="F7505" s="42"/>
    </row>
    <row r="7506" spans="1:6" ht="39">
      <c r="A7506" s="41" t="s">
        <v>25139</v>
      </c>
      <c r="B7506" s="2">
        <v>101635</v>
      </c>
      <c r="C7506" s="150" t="s">
        <v>25144</v>
      </c>
      <c r="D7506" s="2" t="s">
        <v>35</v>
      </c>
      <c r="E7506" s="34">
        <v>0</v>
      </c>
      <c r="F7506" s="42"/>
    </row>
    <row r="7507" spans="1:6" ht="39">
      <c r="A7507" s="41" t="s">
        <v>25139</v>
      </c>
      <c r="B7507" s="2">
        <v>101636</v>
      </c>
      <c r="C7507" s="150" t="s">
        <v>25145</v>
      </c>
      <c r="D7507" s="2" t="s">
        <v>35</v>
      </c>
      <c r="E7507" s="34">
        <v>159.88</v>
      </c>
      <c r="F7507" s="42">
        <v>0</v>
      </c>
    </row>
    <row r="7508" spans="1:6" ht="39">
      <c r="A7508" s="41" t="s">
        <v>25139</v>
      </c>
      <c r="B7508" s="2">
        <v>101637</v>
      </c>
      <c r="C7508" s="150" t="s">
        <v>25146</v>
      </c>
      <c r="D7508" s="2" t="s">
        <v>35</v>
      </c>
      <c r="E7508" s="34">
        <v>154.47999999999999</v>
      </c>
      <c r="F7508" s="42">
        <v>0</v>
      </c>
    </row>
    <row r="7509" spans="1:6" ht="39">
      <c r="A7509" s="41" t="s">
        <v>25139</v>
      </c>
      <c r="B7509" s="2">
        <v>101638</v>
      </c>
      <c r="C7509" s="150" t="s">
        <v>25147</v>
      </c>
      <c r="D7509" s="2" t="s">
        <v>35</v>
      </c>
      <c r="E7509" s="34">
        <v>0</v>
      </c>
      <c r="F7509" s="42"/>
    </row>
    <row r="7510" spans="1:6" ht="39">
      <c r="A7510" s="41" t="s">
        <v>25139</v>
      </c>
      <c r="B7510" s="2">
        <v>101639</v>
      </c>
      <c r="C7510" s="150" t="s">
        <v>25148</v>
      </c>
      <c r="D7510" s="2" t="s">
        <v>35</v>
      </c>
      <c r="E7510" s="34">
        <v>0</v>
      </c>
      <c r="F7510" s="42"/>
    </row>
    <row r="7511" spans="1:6" ht="26.25">
      <c r="A7511" s="41" t="s">
        <v>25139</v>
      </c>
      <c r="B7511" s="2">
        <v>105919</v>
      </c>
      <c r="C7511" s="150" t="s">
        <v>25149</v>
      </c>
      <c r="D7511" s="2" t="s">
        <v>35</v>
      </c>
      <c r="E7511" s="34">
        <v>0</v>
      </c>
      <c r="F7511" s="42"/>
    </row>
    <row r="7512" spans="1:6" ht="26.25">
      <c r="A7512" s="41" t="s">
        <v>25139</v>
      </c>
      <c r="B7512" s="2">
        <v>101658</v>
      </c>
      <c r="C7512" s="150" t="s">
        <v>25150</v>
      </c>
      <c r="D7512" s="2" t="s">
        <v>35</v>
      </c>
      <c r="E7512" s="34">
        <v>468.1</v>
      </c>
      <c r="F7512" s="42">
        <v>0</v>
      </c>
    </row>
    <row r="7513" spans="1:6" ht="26.25">
      <c r="A7513" s="41" t="s">
        <v>25139</v>
      </c>
      <c r="B7513" s="2">
        <v>101659</v>
      </c>
      <c r="C7513" s="150" t="s">
        <v>25151</v>
      </c>
      <c r="D7513" s="2" t="s">
        <v>35</v>
      </c>
      <c r="E7513" s="34">
        <v>531</v>
      </c>
      <c r="F7513" s="42">
        <v>0</v>
      </c>
    </row>
    <row r="7514" spans="1:6" ht="26.25">
      <c r="A7514" s="41" t="s">
        <v>25139</v>
      </c>
      <c r="B7514" s="2">
        <v>101660</v>
      </c>
      <c r="C7514" s="150" t="s">
        <v>25152</v>
      </c>
      <c r="D7514" s="2" t="s">
        <v>35</v>
      </c>
      <c r="E7514" s="34">
        <v>827.93</v>
      </c>
      <c r="F7514" s="42">
        <v>0</v>
      </c>
    </row>
    <row r="7515" spans="1:6" ht="26.25">
      <c r="A7515" s="41" t="s">
        <v>25139</v>
      </c>
      <c r="B7515" s="2">
        <v>101654</v>
      </c>
      <c r="C7515" s="150" t="s">
        <v>25153</v>
      </c>
      <c r="D7515" s="2" t="s">
        <v>35</v>
      </c>
      <c r="E7515" s="34">
        <v>195.79</v>
      </c>
      <c r="F7515" s="42">
        <v>0</v>
      </c>
    </row>
    <row r="7516" spans="1:6" ht="26.25">
      <c r="A7516" s="41" t="s">
        <v>25139</v>
      </c>
      <c r="B7516" s="2">
        <v>101655</v>
      </c>
      <c r="C7516" s="150" t="s">
        <v>25154</v>
      </c>
      <c r="D7516" s="2" t="s">
        <v>35</v>
      </c>
      <c r="E7516" s="34">
        <v>294.68</v>
      </c>
      <c r="F7516" s="42">
        <v>0</v>
      </c>
    </row>
    <row r="7517" spans="1:6" ht="26.25">
      <c r="A7517" s="41" t="s">
        <v>25139</v>
      </c>
      <c r="B7517" s="2">
        <v>101656</v>
      </c>
      <c r="C7517" s="150" t="s">
        <v>25155</v>
      </c>
      <c r="D7517" s="2" t="s">
        <v>35</v>
      </c>
      <c r="E7517" s="34">
        <v>317.77</v>
      </c>
      <c r="F7517" s="42">
        <v>0</v>
      </c>
    </row>
    <row r="7518" spans="1:6" ht="26.25">
      <c r="A7518" s="41" t="s">
        <v>25139</v>
      </c>
      <c r="B7518" s="2">
        <v>101657</v>
      </c>
      <c r="C7518" s="150" t="s">
        <v>25156</v>
      </c>
      <c r="D7518" s="2" t="s">
        <v>35</v>
      </c>
      <c r="E7518" s="34">
        <v>366.96</v>
      </c>
      <c r="F7518" s="42">
        <v>0</v>
      </c>
    </row>
    <row r="7519" spans="1:6" ht="26.25">
      <c r="A7519" s="41" t="s">
        <v>25139</v>
      </c>
      <c r="B7519" s="2">
        <v>105923</v>
      </c>
      <c r="C7519" s="150" t="s">
        <v>25157</v>
      </c>
      <c r="D7519" s="2" t="s">
        <v>35</v>
      </c>
      <c r="E7519" s="34">
        <v>0</v>
      </c>
      <c r="F7519" s="42"/>
    </row>
    <row r="7520" spans="1:6" ht="26.25">
      <c r="A7520" s="41" t="s">
        <v>25139</v>
      </c>
      <c r="B7520" s="2">
        <v>105921</v>
      </c>
      <c r="C7520" s="150" t="s">
        <v>25158</v>
      </c>
      <c r="D7520" s="2" t="s">
        <v>35</v>
      </c>
      <c r="E7520" s="34">
        <v>0</v>
      </c>
      <c r="F7520" s="42"/>
    </row>
    <row r="7521" spans="1:6" ht="26.25">
      <c r="A7521" s="41" t="s">
        <v>25139</v>
      </c>
      <c r="B7521" s="2">
        <v>105920</v>
      </c>
      <c r="C7521" s="150" t="s">
        <v>25159</v>
      </c>
      <c r="D7521" s="2" t="s">
        <v>35</v>
      </c>
      <c r="E7521" s="34">
        <v>0</v>
      </c>
      <c r="F7521" s="42"/>
    </row>
    <row r="7522" spans="1:6" ht="26.25">
      <c r="A7522" s="41" t="s">
        <v>25139</v>
      </c>
      <c r="B7522" s="2">
        <v>105922</v>
      </c>
      <c r="C7522" s="150" t="s">
        <v>25160</v>
      </c>
      <c r="D7522" s="2" t="s">
        <v>35</v>
      </c>
      <c r="E7522" s="34">
        <v>0</v>
      </c>
      <c r="F7522" s="42"/>
    </row>
    <row r="7523" spans="1:6" ht="26.25">
      <c r="A7523" s="41" t="s">
        <v>25139</v>
      </c>
      <c r="B7523" s="2">
        <v>101632</v>
      </c>
      <c r="C7523" s="150" t="s">
        <v>25161</v>
      </c>
      <c r="D7523" s="2" t="s">
        <v>35</v>
      </c>
      <c r="E7523" s="34">
        <v>36.57</v>
      </c>
      <c r="F7523" s="42">
        <v>0</v>
      </c>
    </row>
    <row r="7524" spans="1:6" ht="39">
      <c r="A7524" s="41" t="s">
        <v>25139</v>
      </c>
      <c r="B7524" s="2">
        <v>101661</v>
      </c>
      <c r="C7524" s="150" t="s">
        <v>25162</v>
      </c>
      <c r="D7524" s="2" t="s">
        <v>35</v>
      </c>
      <c r="E7524" s="34">
        <v>158.31</v>
      </c>
      <c r="F7524" s="42">
        <v>0</v>
      </c>
    </row>
    <row r="7525" spans="1:6" ht="26.25">
      <c r="A7525" s="41" t="s">
        <v>25139</v>
      </c>
      <c r="B7525" s="2">
        <v>105924</v>
      </c>
      <c r="C7525" s="150" t="s">
        <v>25163</v>
      </c>
      <c r="D7525" s="2" t="s">
        <v>35</v>
      </c>
      <c r="E7525" s="34">
        <v>18.34</v>
      </c>
      <c r="F7525" s="42">
        <v>0</v>
      </c>
    </row>
    <row r="7526" spans="1:6" ht="26.25">
      <c r="A7526" s="41" t="s">
        <v>25139</v>
      </c>
      <c r="B7526" s="2">
        <v>101651</v>
      </c>
      <c r="C7526" s="150" t="s">
        <v>25164</v>
      </c>
      <c r="D7526" s="2" t="s">
        <v>35</v>
      </c>
      <c r="E7526" s="34">
        <v>66.45</v>
      </c>
      <c r="F7526" s="42">
        <v>0</v>
      </c>
    </row>
    <row r="7527" spans="1:6" ht="26.25">
      <c r="A7527" s="41" t="s">
        <v>25139</v>
      </c>
      <c r="B7527" s="2">
        <v>101630</v>
      </c>
      <c r="C7527" s="150" t="s">
        <v>25165</v>
      </c>
      <c r="D7527" s="2" t="s">
        <v>35</v>
      </c>
      <c r="E7527" s="34">
        <v>81.430000000000007</v>
      </c>
      <c r="F7527" s="42">
        <v>0</v>
      </c>
    </row>
    <row r="7528" spans="1:6" ht="26.25">
      <c r="A7528" s="41" t="s">
        <v>25139</v>
      </c>
      <c r="B7528" s="2">
        <v>101633</v>
      </c>
      <c r="C7528" s="150" t="s">
        <v>25166</v>
      </c>
      <c r="D7528" s="2" t="s">
        <v>35</v>
      </c>
      <c r="E7528" s="34">
        <v>99.53</v>
      </c>
      <c r="F7528" s="42">
        <v>0</v>
      </c>
    </row>
    <row r="7529" spans="1:6" ht="51.75">
      <c r="A7529" s="41" t="s">
        <v>25167</v>
      </c>
      <c r="B7529" s="2">
        <v>104219</v>
      </c>
      <c r="C7529" s="150" t="s">
        <v>25168</v>
      </c>
      <c r="D7529" s="2" t="s">
        <v>34</v>
      </c>
      <c r="E7529" s="34">
        <v>94.59</v>
      </c>
      <c r="F7529" s="42">
        <v>0</v>
      </c>
    </row>
    <row r="7530" spans="1:6" ht="51.75">
      <c r="A7530" s="41" t="s">
        <v>25167</v>
      </c>
      <c r="B7530" s="2">
        <v>104223</v>
      </c>
      <c r="C7530" s="150" t="s">
        <v>25169</v>
      </c>
      <c r="D7530" s="2" t="s">
        <v>34</v>
      </c>
      <c r="E7530" s="34">
        <v>123.94</v>
      </c>
      <c r="F7530" s="42">
        <v>0</v>
      </c>
    </row>
    <row r="7531" spans="1:6" ht="51.75">
      <c r="A7531" s="41" t="s">
        <v>25167</v>
      </c>
      <c r="B7531" s="2">
        <v>104227</v>
      </c>
      <c r="C7531" s="150" t="s">
        <v>25170</v>
      </c>
      <c r="D7531" s="2" t="s">
        <v>34</v>
      </c>
      <c r="E7531" s="34">
        <v>143.12</v>
      </c>
      <c r="F7531" s="42">
        <v>0</v>
      </c>
    </row>
    <row r="7532" spans="1:6" ht="51.75">
      <c r="A7532" s="41" t="s">
        <v>25167</v>
      </c>
      <c r="B7532" s="2">
        <v>104231</v>
      </c>
      <c r="C7532" s="150" t="s">
        <v>25171</v>
      </c>
      <c r="D7532" s="2" t="s">
        <v>34</v>
      </c>
      <c r="E7532" s="34">
        <v>157.94</v>
      </c>
      <c r="F7532" s="42">
        <v>0</v>
      </c>
    </row>
    <row r="7533" spans="1:6" ht="51.75">
      <c r="A7533" s="41" t="s">
        <v>25167</v>
      </c>
      <c r="B7533" s="2">
        <v>104235</v>
      </c>
      <c r="C7533" s="150" t="s">
        <v>25172</v>
      </c>
      <c r="D7533" s="2" t="s">
        <v>34</v>
      </c>
      <c r="E7533" s="34">
        <v>76.62</v>
      </c>
      <c r="F7533" s="42">
        <v>0</v>
      </c>
    </row>
    <row r="7534" spans="1:6" ht="51.75">
      <c r="A7534" s="41" t="s">
        <v>25167</v>
      </c>
      <c r="B7534" s="2">
        <v>104239</v>
      </c>
      <c r="C7534" s="150" t="s">
        <v>25173</v>
      </c>
      <c r="D7534" s="2" t="s">
        <v>34</v>
      </c>
      <c r="E7534" s="34">
        <v>104.78</v>
      </c>
      <c r="F7534" s="42">
        <v>0</v>
      </c>
    </row>
    <row r="7535" spans="1:6" ht="51.75">
      <c r="A7535" s="41" t="s">
        <v>25167</v>
      </c>
      <c r="B7535" s="2">
        <v>104243</v>
      </c>
      <c r="C7535" s="150" t="s">
        <v>25174</v>
      </c>
      <c r="D7535" s="2" t="s">
        <v>34</v>
      </c>
      <c r="E7535" s="34">
        <v>122.7</v>
      </c>
      <c r="F7535" s="42">
        <v>0</v>
      </c>
    </row>
    <row r="7536" spans="1:6" ht="51.75">
      <c r="A7536" s="41" t="s">
        <v>25167</v>
      </c>
      <c r="B7536" s="2">
        <v>104247</v>
      </c>
      <c r="C7536" s="150" t="s">
        <v>25175</v>
      </c>
      <c r="D7536" s="2" t="s">
        <v>34</v>
      </c>
      <c r="E7536" s="34">
        <v>130.87</v>
      </c>
      <c r="F7536" s="42">
        <v>0</v>
      </c>
    </row>
    <row r="7537" spans="1:6" ht="51.75">
      <c r="A7537" s="41" t="s">
        <v>25167</v>
      </c>
      <c r="B7537" s="2">
        <v>87795</v>
      </c>
      <c r="C7537" s="150" t="s">
        <v>25176</v>
      </c>
      <c r="D7537" s="2" t="s">
        <v>34</v>
      </c>
      <c r="E7537" s="34">
        <v>79.48</v>
      </c>
      <c r="F7537" s="42">
        <v>0</v>
      </c>
    </row>
    <row r="7538" spans="1:6" ht="51.75">
      <c r="A7538" s="41" t="s">
        <v>25167</v>
      </c>
      <c r="B7538" s="2">
        <v>87800</v>
      </c>
      <c r="C7538" s="150" t="s">
        <v>25177</v>
      </c>
      <c r="D7538" s="2" t="s">
        <v>34</v>
      </c>
      <c r="E7538" s="34">
        <v>108.9</v>
      </c>
      <c r="F7538" s="42">
        <v>0</v>
      </c>
    </row>
    <row r="7539" spans="1:6" ht="51.75">
      <c r="A7539" s="41" t="s">
        <v>25167</v>
      </c>
      <c r="B7539" s="2">
        <v>87804</v>
      </c>
      <c r="C7539" s="150" t="s">
        <v>25178</v>
      </c>
      <c r="D7539" s="2" t="s">
        <v>34</v>
      </c>
      <c r="E7539" s="34">
        <v>126.82</v>
      </c>
      <c r="F7539" s="42">
        <v>0</v>
      </c>
    </row>
    <row r="7540" spans="1:6" ht="51.75">
      <c r="A7540" s="41" t="s">
        <v>25167</v>
      </c>
      <c r="B7540" s="2">
        <v>87808</v>
      </c>
      <c r="C7540" s="150" t="s">
        <v>25179</v>
      </c>
      <c r="D7540" s="2" t="s">
        <v>34</v>
      </c>
      <c r="E7540" s="34">
        <v>134.86000000000001</v>
      </c>
      <c r="F7540" s="42">
        <v>0</v>
      </c>
    </row>
    <row r="7541" spans="1:6" ht="39">
      <c r="A7541" s="41" t="s">
        <v>25167</v>
      </c>
      <c r="B7541" s="2">
        <v>87778</v>
      </c>
      <c r="C7541" s="150" t="s">
        <v>25180</v>
      </c>
      <c r="D7541" s="2" t="s">
        <v>34</v>
      </c>
      <c r="E7541" s="34">
        <v>99.24</v>
      </c>
      <c r="F7541" s="42">
        <v>0</v>
      </c>
    </row>
    <row r="7542" spans="1:6" ht="39">
      <c r="A7542" s="41" t="s">
        <v>25167</v>
      </c>
      <c r="B7542" s="2">
        <v>87783</v>
      </c>
      <c r="C7542" s="150" t="s">
        <v>25181</v>
      </c>
      <c r="D7542" s="2" t="s">
        <v>34</v>
      </c>
      <c r="E7542" s="34">
        <v>129.99</v>
      </c>
      <c r="F7542" s="42">
        <v>0</v>
      </c>
    </row>
    <row r="7543" spans="1:6" ht="39">
      <c r="A7543" s="41" t="s">
        <v>25167</v>
      </c>
      <c r="B7543" s="2">
        <v>87787</v>
      </c>
      <c r="C7543" s="150" t="s">
        <v>25182</v>
      </c>
      <c r="D7543" s="2" t="s">
        <v>34</v>
      </c>
      <c r="E7543" s="34">
        <v>149.16999999999999</v>
      </c>
      <c r="F7543" s="42">
        <v>0</v>
      </c>
    </row>
    <row r="7544" spans="1:6" ht="51.75">
      <c r="A7544" s="41" t="s">
        <v>25167</v>
      </c>
      <c r="B7544" s="2">
        <v>87791</v>
      </c>
      <c r="C7544" s="150" t="s">
        <v>25183</v>
      </c>
      <c r="D7544" s="2" t="s">
        <v>34</v>
      </c>
      <c r="E7544" s="34">
        <v>164.58</v>
      </c>
      <c r="F7544" s="42">
        <v>0</v>
      </c>
    </row>
    <row r="7545" spans="1:6" ht="51.75">
      <c r="A7545" s="41" t="s">
        <v>25167</v>
      </c>
      <c r="B7545" s="2">
        <v>87832</v>
      </c>
      <c r="C7545" s="150" t="s">
        <v>25184</v>
      </c>
      <c r="D7545" s="2" t="s">
        <v>34</v>
      </c>
      <c r="E7545" s="34">
        <v>158.75</v>
      </c>
      <c r="F7545" s="42">
        <v>0</v>
      </c>
    </row>
    <row r="7546" spans="1:6" ht="39">
      <c r="A7546" s="41" t="s">
        <v>25167</v>
      </c>
      <c r="B7546" s="2">
        <v>87812</v>
      </c>
      <c r="C7546" s="150" t="s">
        <v>25185</v>
      </c>
      <c r="D7546" s="2" t="s">
        <v>34</v>
      </c>
      <c r="E7546" s="34">
        <v>125.91</v>
      </c>
      <c r="F7546" s="42">
        <v>0</v>
      </c>
    </row>
    <row r="7547" spans="1:6" ht="39">
      <c r="A7547" s="41" t="s">
        <v>25167</v>
      </c>
      <c r="B7547" s="2">
        <v>87816</v>
      </c>
      <c r="C7547" s="150" t="s">
        <v>25186</v>
      </c>
      <c r="D7547" s="2" t="s">
        <v>34</v>
      </c>
      <c r="E7547" s="34">
        <v>155.4</v>
      </c>
      <c r="F7547" s="42">
        <v>0</v>
      </c>
    </row>
    <row r="7548" spans="1:6" ht="39">
      <c r="A7548" s="41" t="s">
        <v>25167</v>
      </c>
      <c r="B7548" s="2">
        <v>87820</v>
      </c>
      <c r="C7548" s="150" t="s">
        <v>25187</v>
      </c>
      <c r="D7548" s="2" t="s">
        <v>34</v>
      </c>
      <c r="E7548" s="34">
        <v>173.32</v>
      </c>
      <c r="F7548" s="42">
        <v>0</v>
      </c>
    </row>
    <row r="7549" spans="1:6" ht="51.75">
      <c r="A7549" s="41" t="s">
        <v>25167</v>
      </c>
      <c r="B7549" s="2">
        <v>87824</v>
      </c>
      <c r="C7549" s="150" t="s">
        <v>25188</v>
      </c>
      <c r="D7549" s="2" t="s">
        <v>34</v>
      </c>
      <c r="E7549" s="34">
        <v>202.08</v>
      </c>
      <c r="F7549" s="42">
        <v>0</v>
      </c>
    </row>
    <row r="7550" spans="1:6" ht="39">
      <c r="A7550" s="41" t="s">
        <v>25167</v>
      </c>
      <c r="B7550" s="2">
        <v>87828</v>
      </c>
      <c r="C7550" s="150" t="s">
        <v>25189</v>
      </c>
      <c r="D7550" s="2" t="s">
        <v>34</v>
      </c>
      <c r="E7550" s="34">
        <v>127.05</v>
      </c>
      <c r="F7550" s="42">
        <v>0</v>
      </c>
    </row>
    <row r="7551" spans="1:6" ht="51.75">
      <c r="A7551" s="41" t="s">
        <v>25167</v>
      </c>
      <c r="B7551" s="2">
        <v>104251</v>
      </c>
      <c r="C7551" s="150" t="s">
        <v>25190</v>
      </c>
      <c r="D7551" s="2" t="s">
        <v>34</v>
      </c>
      <c r="E7551" s="34">
        <v>117.55</v>
      </c>
      <c r="F7551" s="42">
        <v>0</v>
      </c>
    </row>
    <row r="7552" spans="1:6" ht="51.75">
      <c r="A7552" s="41" t="s">
        <v>25167</v>
      </c>
      <c r="B7552" s="2">
        <v>104255</v>
      </c>
      <c r="C7552" s="150" t="s">
        <v>25191</v>
      </c>
      <c r="D7552" s="2" t="s">
        <v>34</v>
      </c>
      <c r="E7552" s="34">
        <v>145.71</v>
      </c>
      <c r="F7552" s="42">
        <v>0</v>
      </c>
    </row>
    <row r="7553" spans="1:6" ht="51.75">
      <c r="A7553" s="41" t="s">
        <v>25167</v>
      </c>
      <c r="B7553" s="2">
        <v>104259</v>
      </c>
      <c r="C7553" s="150" t="s">
        <v>25192</v>
      </c>
      <c r="D7553" s="2" t="s">
        <v>34</v>
      </c>
      <c r="E7553" s="34">
        <v>163.63</v>
      </c>
      <c r="F7553" s="42">
        <v>0</v>
      </c>
    </row>
    <row r="7554" spans="1:6" ht="51.75">
      <c r="A7554" s="41" t="s">
        <v>25167</v>
      </c>
      <c r="B7554" s="2">
        <v>104263</v>
      </c>
      <c r="C7554" s="150" t="s">
        <v>25193</v>
      </c>
      <c r="D7554" s="2" t="s">
        <v>34</v>
      </c>
      <c r="E7554" s="34">
        <v>190.13</v>
      </c>
      <c r="F7554" s="42">
        <v>0</v>
      </c>
    </row>
    <row r="7555" spans="1:6" ht="39">
      <c r="A7555" s="41" t="s">
        <v>25167</v>
      </c>
      <c r="B7555" s="2">
        <v>87794</v>
      </c>
      <c r="C7555" s="150" t="s">
        <v>25194</v>
      </c>
      <c r="D7555" s="2" t="s">
        <v>34</v>
      </c>
      <c r="E7555" s="34">
        <v>51.57</v>
      </c>
      <c r="F7555" s="42">
        <v>0</v>
      </c>
    </row>
    <row r="7556" spans="1:6" ht="39">
      <c r="A7556" s="41" t="s">
        <v>25167</v>
      </c>
      <c r="B7556" s="2">
        <v>87799</v>
      </c>
      <c r="C7556" s="150" t="s">
        <v>25195</v>
      </c>
      <c r="D7556" s="2" t="s">
        <v>34</v>
      </c>
      <c r="E7556" s="34">
        <v>71.81</v>
      </c>
      <c r="F7556" s="42">
        <v>0</v>
      </c>
    </row>
    <row r="7557" spans="1:6" ht="39">
      <c r="A7557" s="41" t="s">
        <v>25167</v>
      </c>
      <c r="B7557" s="2">
        <v>87803</v>
      </c>
      <c r="C7557" s="150" t="s">
        <v>25196</v>
      </c>
      <c r="D7557" s="2" t="s">
        <v>34</v>
      </c>
      <c r="E7557" s="34">
        <v>79.38</v>
      </c>
      <c r="F7557" s="42">
        <v>0</v>
      </c>
    </row>
    <row r="7558" spans="1:6" ht="39">
      <c r="A7558" s="41" t="s">
        <v>25167</v>
      </c>
      <c r="B7558" s="2">
        <v>87807</v>
      </c>
      <c r="C7558" s="150" t="s">
        <v>25197</v>
      </c>
      <c r="D7558" s="2" t="s">
        <v>34</v>
      </c>
      <c r="E7558" s="34">
        <v>86.82</v>
      </c>
      <c r="F7558" s="42">
        <v>0</v>
      </c>
    </row>
    <row r="7559" spans="1:6" ht="39">
      <c r="A7559" s="41" t="s">
        <v>25167</v>
      </c>
      <c r="B7559" s="2">
        <v>104218</v>
      </c>
      <c r="C7559" s="150" t="s">
        <v>25198</v>
      </c>
      <c r="D7559" s="2" t="s">
        <v>34</v>
      </c>
      <c r="E7559" s="34">
        <v>65.64</v>
      </c>
      <c r="F7559" s="42">
        <v>0</v>
      </c>
    </row>
    <row r="7560" spans="1:6" ht="39">
      <c r="A7560" s="41" t="s">
        <v>25167</v>
      </c>
      <c r="B7560" s="2">
        <v>87777</v>
      </c>
      <c r="C7560" s="150" t="s">
        <v>25199</v>
      </c>
      <c r="D7560" s="2" t="s">
        <v>34</v>
      </c>
      <c r="E7560" s="34">
        <v>70.819999999999993</v>
      </c>
      <c r="F7560" s="42">
        <v>0</v>
      </c>
    </row>
    <row r="7561" spans="1:6" ht="39">
      <c r="A7561" s="41" t="s">
        <v>25167</v>
      </c>
      <c r="B7561" s="2">
        <v>104222</v>
      </c>
      <c r="C7561" s="150" t="s">
        <v>25200</v>
      </c>
      <c r="D7561" s="2" t="s">
        <v>34</v>
      </c>
      <c r="E7561" s="34">
        <v>84.89</v>
      </c>
      <c r="F7561" s="42">
        <v>0</v>
      </c>
    </row>
    <row r="7562" spans="1:6" ht="39">
      <c r="A7562" s="41" t="s">
        <v>25167</v>
      </c>
      <c r="B7562" s="2">
        <v>87781</v>
      </c>
      <c r="C7562" s="150" t="s">
        <v>25201</v>
      </c>
      <c r="D7562" s="2" t="s">
        <v>34</v>
      </c>
      <c r="E7562" s="34">
        <v>91.52</v>
      </c>
      <c r="F7562" s="42">
        <v>0</v>
      </c>
    </row>
    <row r="7563" spans="1:6" ht="39">
      <c r="A7563" s="41" t="s">
        <v>25167</v>
      </c>
      <c r="B7563" s="2">
        <v>104226</v>
      </c>
      <c r="C7563" s="150" t="s">
        <v>25202</v>
      </c>
      <c r="D7563" s="2" t="s">
        <v>34</v>
      </c>
      <c r="E7563" s="34">
        <v>92.99</v>
      </c>
      <c r="F7563" s="42">
        <v>0</v>
      </c>
    </row>
    <row r="7564" spans="1:6" ht="39">
      <c r="A7564" s="41" t="s">
        <v>25167</v>
      </c>
      <c r="B7564" s="2">
        <v>87786</v>
      </c>
      <c r="C7564" s="150" t="s">
        <v>25203</v>
      </c>
      <c r="D7564" s="2" t="s">
        <v>34</v>
      </c>
      <c r="E7564" s="34">
        <v>99.62</v>
      </c>
      <c r="F7564" s="42">
        <v>0</v>
      </c>
    </row>
    <row r="7565" spans="1:6" ht="39">
      <c r="A7565" s="41" t="s">
        <v>25167</v>
      </c>
      <c r="B7565" s="2">
        <v>104230</v>
      </c>
      <c r="C7565" s="150" t="s">
        <v>25204</v>
      </c>
      <c r="D7565" s="2" t="s">
        <v>34</v>
      </c>
      <c r="E7565" s="34">
        <v>109.74</v>
      </c>
      <c r="F7565" s="42">
        <v>0</v>
      </c>
    </row>
    <row r="7566" spans="1:6" ht="39">
      <c r="A7566" s="41" t="s">
        <v>25167</v>
      </c>
      <c r="B7566" s="2">
        <v>104234</v>
      </c>
      <c r="C7566" s="150" t="s">
        <v>25205</v>
      </c>
      <c r="D7566" s="2" t="s">
        <v>34</v>
      </c>
      <c r="E7566" s="34">
        <v>48.51</v>
      </c>
      <c r="F7566" s="42">
        <v>0</v>
      </c>
    </row>
    <row r="7567" spans="1:6" ht="39">
      <c r="A7567" s="41" t="s">
        <v>25167</v>
      </c>
      <c r="B7567" s="2">
        <v>104238</v>
      </c>
      <c r="C7567" s="150" t="s">
        <v>25206</v>
      </c>
      <c r="D7567" s="2" t="s">
        <v>34</v>
      </c>
      <c r="E7567" s="34">
        <v>67.290000000000006</v>
      </c>
      <c r="F7567" s="42">
        <v>0</v>
      </c>
    </row>
    <row r="7568" spans="1:6" ht="39">
      <c r="A7568" s="41" t="s">
        <v>25167</v>
      </c>
      <c r="B7568" s="2">
        <v>104242</v>
      </c>
      <c r="C7568" s="150" t="s">
        <v>25207</v>
      </c>
      <c r="D7568" s="2" t="s">
        <v>34</v>
      </c>
      <c r="E7568" s="34">
        <v>74.86</v>
      </c>
      <c r="F7568" s="42">
        <v>0</v>
      </c>
    </row>
    <row r="7569" spans="1:6" ht="39">
      <c r="A7569" s="41" t="s">
        <v>25167</v>
      </c>
      <c r="B7569" s="2">
        <v>104246</v>
      </c>
      <c r="C7569" s="150" t="s">
        <v>25208</v>
      </c>
      <c r="D7569" s="2" t="s">
        <v>34</v>
      </c>
      <c r="E7569" s="34">
        <v>81.83</v>
      </c>
      <c r="F7569" s="42">
        <v>0</v>
      </c>
    </row>
    <row r="7570" spans="1:6" ht="39">
      <c r="A7570" s="41" t="s">
        <v>25167</v>
      </c>
      <c r="B7570" s="2">
        <v>104250</v>
      </c>
      <c r="C7570" s="150" t="s">
        <v>25209</v>
      </c>
      <c r="D7570" s="2" t="s">
        <v>34</v>
      </c>
      <c r="E7570" s="34">
        <v>93.62</v>
      </c>
      <c r="F7570" s="42">
        <v>0</v>
      </c>
    </row>
    <row r="7571" spans="1:6" ht="39">
      <c r="A7571" s="41" t="s">
        <v>25167</v>
      </c>
      <c r="B7571" s="2">
        <v>87811</v>
      </c>
      <c r="C7571" s="150" t="s">
        <v>25210</v>
      </c>
      <c r="D7571" s="2" t="s">
        <v>34</v>
      </c>
      <c r="E7571" s="34">
        <v>102.92</v>
      </c>
      <c r="F7571" s="42">
        <v>0</v>
      </c>
    </row>
    <row r="7572" spans="1:6" ht="39">
      <c r="A7572" s="41" t="s">
        <v>25167</v>
      </c>
      <c r="B7572" s="2">
        <v>104254</v>
      </c>
      <c r="C7572" s="150" t="s">
        <v>25211</v>
      </c>
      <c r="D7572" s="2" t="s">
        <v>34</v>
      </c>
      <c r="E7572" s="34">
        <v>112.4</v>
      </c>
      <c r="F7572" s="42">
        <v>0</v>
      </c>
    </row>
    <row r="7573" spans="1:6" ht="39">
      <c r="A7573" s="41" t="s">
        <v>25167</v>
      </c>
      <c r="B7573" s="2">
        <v>87815</v>
      </c>
      <c r="C7573" s="150" t="s">
        <v>25212</v>
      </c>
      <c r="D7573" s="2" t="s">
        <v>34</v>
      </c>
      <c r="E7573" s="34">
        <v>123.17</v>
      </c>
      <c r="F7573" s="42">
        <v>0</v>
      </c>
    </row>
    <row r="7574" spans="1:6" ht="39">
      <c r="A7574" s="41" t="s">
        <v>25167</v>
      </c>
      <c r="B7574" s="2">
        <v>104258</v>
      </c>
      <c r="C7574" s="150" t="s">
        <v>25213</v>
      </c>
      <c r="D7574" s="2" t="s">
        <v>34</v>
      </c>
      <c r="E7574" s="34">
        <v>119.97</v>
      </c>
      <c r="F7574" s="42">
        <v>0</v>
      </c>
    </row>
    <row r="7575" spans="1:6" ht="39">
      <c r="A7575" s="41" t="s">
        <v>25167</v>
      </c>
      <c r="B7575" s="2">
        <v>87819</v>
      </c>
      <c r="C7575" s="150" t="s">
        <v>25214</v>
      </c>
      <c r="D7575" s="2" t="s">
        <v>34</v>
      </c>
      <c r="E7575" s="34">
        <v>130.74</v>
      </c>
      <c r="F7575" s="42">
        <v>0</v>
      </c>
    </row>
    <row r="7576" spans="1:6" ht="39">
      <c r="A7576" s="41" t="s">
        <v>25167</v>
      </c>
      <c r="B7576" s="2">
        <v>104262</v>
      </c>
      <c r="C7576" s="150" t="s">
        <v>25215</v>
      </c>
      <c r="D7576" s="2" t="s">
        <v>34</v>
      </c>
      <c r="E7576" s="34">
        <v>155.5</v>
      </c>
      <c r="F7576" s="42">
        <v>0</v>
      </c>
    </row>
    <row r="7577" spans="1:6" ht="39">
      <c r="A7577" s="41" t="s">
        <v>25167</v>
      </c>
      <c r="B7577" s="2">
        <v>87823</v>
      </c>
      <c r="C7577" s="150" t="s">
        <v>25216</v>
      </c>
      <c r="D7577" s="2" t="s">
        <v>34</v>
      </c>
      <c r="E7577" s="34">
        <v>170.18</v>
      </c>
      <c r="F7577" s="42">
        <v>0</v>
      </c>
    </row>
    <row r="7578" spans="1:6" ht="39">
      <c r="A7578" s="41" t="s">
        <v>25167</v>
      </c>
      <c r="B7578" s="2">
        <v>87827</v>
      </c>
      <c r="C7578" s="150" t="s">
        <v>25217</v>
      </c>
      <c r="D7578" s="2" t="s">
        <v>34</v>
      </c>
      <c r="E7578" s="34">
        <v>96.02</v>
      </c>
      <c r="F7578" s="42">
        <v>0</v>
      </c>
    </row>
    <row r="7579" spans="1:6" ht="39">
      <c r="A7579" s="41" t="s">
        <v>25167</v>
      </c>
      <c r="B7579" s="2">
        <v>87831</v>
      </c>
      <c r="C7579" s="150" t="s">
        <v>25218</v>
      </c>
      <c r="D7579" s="2" t="s">
        <v>34</v>
      </c>
      <c r="E7579" s="34">
        <v>116.07</v>
      </c>
      <c r="F7579" s="42">
        <v>0</v>
      </c>
    </row>
    <row r="7580" spans="1:6" ht="51.75">
      <c r="A7580" s="41" t="s">
        <v>25167</v>
      </c>
      <c r="B7580" s="2">
        <v>104220</v>
      </c>
      <c r="C7580" s="150" t="s">
        <v>25219</v>
      </c>
      <c r="D7580" s="2" t="s">
        <v>34</v>
      </c>
      <c r="E7580" s="34">
        <v>63.02</v>
      </c>
      <c r="F7580" s="42">
        <v>0</v>
      </c>
    </row>
    <row r="7581" spans="1:6" ht="51.75">
      <c r="A7581" s="41" t="s">
        <v>25167</v>
      </c>
      <c r="B7581" s="2">
        <v>104203</v>
      </c>
      <c r="C7581" s="150" t="s">
        <v>25220</v>
      </c>
      <c r="D7581" s="2" t="s">
        <v>34</v>
      </c>
      <c r="E7581" s="34">
        <v>68.3</v>
      </c>
      <c r="F7581" s="42">
        <v>0</v>
      </c>
    </row>
    <row r="7582" spans="1:6" ht="51.75">
      <c r="A7582" s="41" t="s">
        <v>25167</v>
      </c>
      <c r="B7582" s="2">
        <v>104224</v>
      </c>
      <c r="C7582" s="150" t="s">
        <v>25221</v>
      </c>
      <c r="D7582" s="2" t="s">
        <v>34</v>
      </c>
      <c r="E7582" s="34">
        <v>81.42</v>
      </c>
      <c r="F7582" s="42">
        <v>0</v>
      </c>
    </row>
    <row r="7583" spans="1:6" ht="51.75">
      <c r="A7583" s="41" t="s">
        <v>25167</v>
      </c>
      <c r="B7583" s="2">
        <v>104204</v>
      </c>
      <c r="C7583" s="150" t="s">
        <v>25222</v>
      </c>
      <c r="D7583" s="2" t="s">
        <v>34</v>
      </c>
      <c r="E7583" s="34">
        <v>88.28</v>
      </c>
      <c r="F7583" s="42">
        <v>0</v>
      </c>
    </row>
    <row r="7584" spans="1:6" ht="51.75">
      <c r="A7584" s="41" t="s">
        <v>25167</v>
      </c>
      <c r="B7584" s="2">
        <v>104228</v>
      </c>
      <c r="C7584" s="150" t="s">
        <v>25223</v>
      </c>
      <c r="D7584" s="2" t="s">
        <v>34</v>
      </c>
      <c r="E7584" s="34">
        <v>88.28</v>
      </c>
      <c r="F7584" s="42">
        <v>0</v>
      </c>
    </row>
    <row r="7585" spans="1:6" ht="51.75">
      <c r="A7585" s="41" t="s">
        <v>25167</v>
      </c>
      <c r="B7585" s="2">
        <v>104205</v>
      </c>
      <c r="C7585" s="150" t="s">
        <v>25224</v>
      </c>
      <c r="D7585" s="2" t="s">
        <v>34</v>
      </c>
      <c r="E7585" s="34">
        <v>95.15</v>
      </c>
      <c r="F7585" s="42">
        <v>0</v>
      </c>
    </row>
    <row r="7586" spans="1:6" ht="51.75">
      <c r="A7586" s="41" t="s">
        <v>25167</v>
      </c>
      <c r="B7586" s="2">
        <v>104232</v>
      </c>
      <c r="C7586" s="150" t="s">
        <v>25225</v>
      </c>
      <c r="D7586" s="2" t="s">
        <v>34</v>
      </c>
      <c r="E7586" s="34">
        <v>97.73</v>
      </c>
      <c r="F7586" s="42">
        <v>0</v>
      </c>
    </row>
    <row r="7587" spans="1:6" ht="51.75">
      <c r="A7587" s="41" t="s">
        <v>25167</v>
      </c>
      <c r="B7587" s="2">
        <v>104206</v>
      </c>
      <c r="C7587" s="150" t="s">
        <v>25226</v>
      </c>
      <c r="D7587" s="2" t="s">
        <v>34</v>
      </c>
      <c r="E7587" s="34">
        <v>105.26</v>
      </c>
      <c r="F7587" s="42">
        <v>0</v>
      </c>
    </row>
    <row r="7588" spans="1:6" ht="51.75">
      <c r="A7588" s="41" t="s">
        <v>25167</v>
      </c>
      <c r="B7588" s="2">
        <v>104236</v>
      </c>
      <c r="C7588" s="150" t="s">
        <v>25227</v>
      </c>
      <c r="D7588" s="2" t="s">
        <v>34</v>
      </c>
      <c r="E7588" s="34">
        <v>45.65</v>
      </c>
      <c r="F7588" s="42">
        <v>0</v>
      </c>
    </row>
    <row r="7589" spans="1:6" ht="51.75">
      <c r="A7589" s="41" t="s">
        <v>25167</v>
      </c>
      <c r="B7589" s="2">
        <v>104207</v>
      </c>
      <c r="C7589" s="150" t="s">
        <v>25228</v>
      </c>
      <c r="D7589" s="2" t="s">
        <v>34</v>
      </c>
      <c r="E7589" s="34">
        <v>48.9</v>
      </c>
      <c r="F7589" s="42">
        <v>0</v>
      </c>
    </row>
    <row r="7590" spans="1:6" ht="51.75">
      <c r="A7590" s="41" t="s">
        <v>25167</v>
      </c>
      <c r="B7590" s="2">
        <v>104240</v>
      </c>
      <c r="C7590" s="150" t="s">
        <v>25229</v>
      </c>
      <c r="D7590" s="2" t="s">
        <v>34</v>
      </c>
      <c r="E7590" s="34">
        <v>63.73</v>
      </c>
      <c r="F7590" s="42">
        <v>0</v>
      </c>
    </row>
    <row r="7591" spans="1:6" ht="51.75">
      <c r="A7591" s="41" t="s">
        <v>25167</v>
      </c>
      <c r="B7591" s="2">
        <v>104208</v>
      </c>
      <c r="C7591" s="150" t="s">
        <v>25230</v>
      </c>
      <c r="D7591" s="2" t="s">
        <v>34</v>
      </c>
      <c r="E7591" s="34">
        <v>68.41</v>
      </c>
      <c r="F7591" s="42">
        <v>0</v>
      </c>
    </row>
    <row r="7592" spans="1:6" ht="51.75">
      <c r="A7592" s="41" t="s">
        <v>25167</v>
      </c>
      <c r="B7592" s="2">
        <v>104244</v>
      </c>
      <c r="C7592" s="150" t="s">
        <v>25231</v>
      </c>
      <c r="D7592" s="2" t="s">
        <v>34</v>
      </c>
      <c r="E7592" s="34">
        <v>70.180000000000007</v>
      </c>
      <c r="F7592" s="42">
        <v>0</v>
      </c>
    </row>
    <row r="7593" spans="1:6" ht="51.75">
      <c r="A7593" s="41" t="s">
        <v>25167</v>
      </c>
      <c r="B7593" s="2">
        <v>104209</v>
      </c>
      <c r="C7593" s="150" t="s">
        <v>25232</v>
      </c>
      <c r="D7593" s="2" t="s">
        <v>34</v>
      </c>
      <c r="E7593" s="34">
        <v>74.86</v>
      </c>
      <c r="F7593" s="42">
        <v>0</v>
      </c>
    </row>
    <row r="7594" spans="1:6" ht="51.75">
      <c r="A7594" s="41" t="s">
        <v>25167</v>
      </c>
      <c r="B7594" s="2">
        <v>104248</v>
      </c>
      <c r="C7594" s="150" t="s">
        <v>25233</v>
      </c>
      <c r="D7594" s="2" t="s">
        <v>34</v>
      </c>
      <c r="E7594" s="34">
        <v>72.52</v>
      </c>
      <c r="F7594" s="42">
        <v>0</v>
      </c>
    </row>
    <row r="7595" spans="1:6" ht="51.75">
      <c r="A7595" s="41" t="s">
        <v>25167</v>
      </c>
      <c r="B7595" s="2">
        <v>104210</v>
      </c>
      <c r="C7595" s="150" t="s">
        <v>25234</v>
      </c>
      <c r="D7595" s="2" t="s">
        <v>34</v>
      </c>
      <c r="E7595" s="34">
        <v>77.040000000000006</v>
      </c>
      <c r="F7595" s="42">
        <v>0</v>
      </c>
    </row>
    <row r="7596" spans="1:6" ht="51.75">
      <c r="A7596" s="41" t="s">
        <v>25167</v>
      </c>
      <c r="B7596" s="2">
        <v>104252</v>
      </c>
      <c r="C7596" s="150" t="s">
        <v>25235</v>
      </c>
      <c r="D7596" s="2" t="s">
        <v>34</v>
      </c>
      <c r="E7596" s="34">
        <v>92.39</v>
      </c>
      <c r="F7596" s="42">
        <v>0</v>
      </c>
    </row>
    <row r="7597" spans="1:6" ht="51.75">
      <c r="A7597" s="41" t="s">
        <v>25167</v>
      </c>
      <c r="B7597" s="2">
        <v>104211</v>
      </c>
      <c r="C7597" s="150" t="s">
        <v>25236</v>
      </c>
      <c r="D7597" s="2" t="s">
        <v>34</v>
      </c>
      <c r="E7597" s="34">
        <v>101.88</v>
      </c>
      <c r="F7597" s="42">
        <v>0</v>
      </c>
    </row>
    <row r="7598" spans="1:6" ht="51.75">
      <c r="A7598" s="41" t="s">
        <v>25167</v>
      </c>
      <c r="B7598" s="2">
        <v>104212</v>
      </c>
      <c r="C7598" s="150" t="s">
        <v>25237</v>
      </c>
      <c r="D7598" s="2" t="s">
        <v>34</v>
      </c>
      <c r="E7598" s="34">
        <v>121.47</v>
      </c>
      <c r="F7598" s="42">
        <v>0</v>
      </c>
    </row>
    <row r="7599" spans="1:6" ht="51.75">
      <c r="A7599" s="41" t="s">
        <v>25167</v>
      </c>
      <c r="B7599" s="2">
        <v>104213</v>
      </c>
      <c r="C7599" s="150" t="s">
        <v>25238</v>
      </c>
      <c r="D7599" s="2" t="s">
        <v>34</v>
      </c>
      <c r="E7599" s="34">
        <v>127.92</v>
      </c>
      <c r="F7599" s="42">
        <v>0</v>
      </c>
    </row>
    <row r="7600" spans="1:6" ht="51.75">
      <c r="A7600" s="41" t="s">
        <v>25167</v>
      </c>
      <c r="B7600" s="2">
        <v>104214</v>
      </c>
      <c r="C7600" s="150" t="s">
        <v>25239</v>
      </c>
      <c r="D7600" s="2" t="s">
        <v>34</v>
      </c>
      <c r="E7600" s="34">
        <v>153.62</v>
      </c>
      <c r="F7600" s="42">
        <v>0</v>
      </c>
    </row>
    <row r="7601" spans="1:6" ht="39">
      <c r="A7601" s="41" t="s">
        <v>25167</v>
      </c>
      <c r="B7601" s="2">
        <v>104215</v>
      </c>
      <c r="C7601" s="150" t="s">
        <v>25240</v>
      </c>
      <c r="D7601" s="2" t="s">
        <v>34</v>
      </c>
      <c r="E7601" s="34">
        <v>93.56</v>
      </c>
      <c r="F7601" s="42">
        <v>0</v>
      </c>
    </row>
    <row r="7602" spans="1:6" ht="39">
      <c r="A7602" s="41" t="s">
        <v>25167</v>
      </c>
      <c r="B7602" s="2">
        <v>104216</v>
      </c>
      <c r="C7602" s="150" t="s">
        <v>25241</v>
      </c>
      <c r="D7602" s="2" t="s">
        <v>34</v>
      </c>
      <c r="E7602" s="34">
        <v>112.46</v>
      </c>
      <c r="F7602" s="42">
        <v>0</v>
      </c>
    </row>
    <row r="7603" spans="1:6" ht="39">
      <c r="A7603" s="41" t="s">
        <v>25167</v>
      </c>
      <c r="B7603" s="2">
        <v>104217</v>
      </c>
      <c r="C7603" s="150" t="s">
        <v>25242</v>
      </c>
      <c r="D7603" s="2" t="s">
        <v>34</v>
      </c>
      <c r="E7603" s="34">
        <v>60.01</v>
      </c>
      <c r="F7603" s="42">
        <v>0</v>
      </c>
    </row>
    <row r="7604" spans="1:6" ht="39">
      <c r="A7604" s="41" t="s">
        <v>25167</v>
      </c>
      <c r="B7604" s="2">
        <v>104221</v>
      </c>
      <c r="C7604" s="150" t="s">
        <v>25243</v>
      </c>
      <c r="D7604" s="2" t="s">
        <v>34</v>
      </c>
      <c r="E7604" s="34">
        <v>77.349999999999994</v>
      </c>
      <c r="F7604" s="42">
        <v>0</v>
      </c>
    </row>
    <row r="7605" spans="1:6" ht="39">
      <c r="A7605" s="41" t="s">
        <v>25167</v>
      </c>
      <c r="B7605" s="2">
        <v>104225</v>
      </c>
      <c r="C7605" s="150" t="s">
        <v>25244</v>
      </c>
      <c r="D7605" s="2" t="s">
        <v>34</v>
      </c>
      <c r="E7605" s="34">
        <v>83.53</v>
      </c>
      <c r="F7605" s="42">
        <v>0</v>
      </c>
    </row>
    <row r="7606" spans="1:6" ht="39">
      <c r="A7606" s="41" t="s">
        <v>25167</v>
      </c>
      <c r="B7606" s="2">
        <v>104229</v>
      </c>
      <c r="C7606" s="150" t="s">
        <v>25245</v>
      </c>
      <c r="D7606" s="2" t="s">
        <v>34</v>
      </c>
      <c r="E7606" s="34">
        <v>99.34</v>
      </c>
      <c r="F7606" s="42">
        <v>0</v>
      </c>
    </row>
    <row r="7607" spans="1:6" ht="39">
      <c r="A7607" s="41" t="s">
        <v>25167</v>
      </c>
      <c r="B7607" s="2">
        <v>104233</v>
      </c>
      <c r="C7607" s="150" t="s">
        <v>25246</v>
      </c>
      <c r="D7607" s="2" t="s">
        <v>34</v>
      </c>
      <c r="E7607" s="34">
        <v>43.26</v>
      </c>
      <c r="F7607" s="42">
        <v>0</v>
      </c>
    </row>
    <row r="7608" spans="1:6" ht="39">
      <c r="A7608" s="41" t="s">
        <v>25167</v>
      </c>
      <c r="B7608" s="2">
        <v>104237</v>
      </c>
      <c r="C7608" s="150" t="s">
        <v>25247</v>
      </c>
      <c r="D7608" s="2" t="s">
        <v>34</v>
      </c>
      <c r="E7608" s="34">
        <v>60.26</v>
      </c>
      <c r="F7608" s="42">
        <v>0</v>
      </c>
    </row>
    <row r="7609" spans="1:6" ht="39">
      <c r="A7609" s="41" t="s">
        <v>25167</v>
      </c>
      <c r="B7609" s="2">
        <v>104241</v>
      </c>
      <c r="C7609" s="150" t="s">
        <v>25248</v>
      </c>
      <c r="D7609" s="2" t="s">
        <v>34</v>
      </c>
      <c r="E7609" s="34">
        <v>66.03</v>
      </c>
      <c r="F7609" s="42">
        <v>0</v>
      </c>
    </row>
    <row r="7610" spans="1:6" ht="39">
      <c r="A7610" s="41" t="s">
        <v>25167</v>
      </c>
      <c r="B7610" s="2">
        <v>104245</v>
      </c>
      <c r="C7610" s="150" t="s">
        <v>25249</v>
      </c>
      <c r="D7610" s="2" t="s">
        <v>34</v>
      </c>
      <c r="E7610" s="34">
        <v>72.11</v>
      </c>
      <c r="F7610" s="42">
        <v>0</v>
      </c>
    </row>
    <row r="7611" spans="1:6" ht="51.75">
      <c r="A7611" s="41" t="s">
        <v>25167</v>
      </c>
      <c r="B7611" s="2">
        <v>104249</v>
      </c>
      <c r="C7611" s="150" t="s">
        <v>25250</v>
      </c>
      <c r="D7611" s="2" t="s">
        <v>34</v>
      </c>
      <c r="E7611" s="34">
        <v>88.37</v>
      </c>
      <c r="F7611" s="42">
        <v>0</v>
      </c>
    </row>
    <row r="7612" spans="1:6" ht="51.75">
      <c r="A7612" s="41" t="s">
        <v>25167</v>
      </c>
      <c r="B7612" s="2">
        <v>104253</v>
      </c>
      <c r="C7612" s="150" t="s">
        <v>25251</v>
      </c>
      <c r="D7612" s="2" t="s">
        <v>34</v>
      </c>
      <c r="E7612" s="34">
        <v>105.37</v>
      </c>
      <c r="F7612" s="42">
        <v>0</v>
      </c>
    </row>
    <row r="7613" spans="1:6" ht="51.75">
      <c r="A7613" s="41" t="s">
        <v>25167</v>
      </c>
      <c r="B7613" s="2">
        <v>104256</v>
      </c>
      <c r="C7613" s="150" t="s">
        <v>25252</v>
      </c>
      <c r="D7613" s="2" t="s">
        <v>34</v>
      </c>
      <c r="E7613" s="34">
        <v>110.47</v>
      </c>
      <c r="F7613" s="42">
        <v>0</v>
      </c>
    </row>
    <row r="7614" spans="1:6" ht="51.75">
      <c r="A7614" s="41" t="s">
        <v>25167</v>
      </c>
      <c r="B7614" s="2">
        <v>104260</v>
      </c>
      <c r="C7614" s="150" t="s">
        <v>25253</v>
      </c>
      <c r="D7614" s="2" t="s">
        <v>34</v>
      </c>
      <c r="E7614" s="34">
        <v>116.92</v>
      </c>
      <c r="F7614" s="42">
        <v>0</v>
      </c>
    </row>
    <row r="7615" spans="1:6" ht="51.75">
      <c r="A7615" s="41" t="s">
        <v>25167</v>
      </c>
      <c r="B7615" s="2">
        <v>104264</v>
      </c>
      <c r="C7615" s="150" t="s">
        <v>25254</v>
      </c>
      <c r="D7615" s="2" t="s">
        <v>34</v>
      </c>
      <c r="E7615" s="34">
        <v>140.06</v>
      </c>
      <c r="F7615" s="42">
        <v>0</v>
      </c>
    </row>
    <row r="7616" spans="1:6" ht="39">
      <c r="A7616" s="41" t="s">
        <v>25167</v>
      </c>
      <c r="B7616" s="2">
        <v>87792</v>
      </c>
      <c r="C7616" s="150" t="s">
        <v>25255</v>
      </c>
      <c r="D7616" s="2" t="s">
        <v>34</v>
      </c>
      <c r="E7616" s="34">
        <v>46.32</v>
      </c>
      <c r="F7616" s="42">
        <v>0</v>
      </c>
    </row>
    <row r="7617" spans="1:6" ht="39">
      <c r="A7617" s="41" t="s">
        <v>25167</v>
      </c>
      <c r="B7617" s="2">
        <v>87797</v>
      </c>
      <c r="C7617" s="150" t="s">
        <v>25256</v>
      </c>
      <c r="D7617" s="2" t="s">
        <v>34</v>
      </c>
      <c r="E7617" s="34">
        <v>64.78</v>
      </c>
      <c r="F7617" s="42">
        <v>0</v>
      </c>
    </row>
    <row r="7618" spans="1:6" ht="39">
      <c r="A7618" s="41" t="s">
        <v>25167</v>
      </c>
      <c r="B7618" s="2">
        <v>87801</v>
      </c>
      <c r="C7618" s="150" t="s">
        <v>25257</v>
      </c>
      <c r="D7618" s="2" t="s">
        <v>34</v>
      </c>
      <c r="E7618" s="34">
        <v>70.55</v>
      </c>
      <c r="F7618" s="42">
        <v>0</v>
      </c>
    </row>
    <row r="7619" spans="1:6" ht="39">
      <c r="A7619" s="41" t="s">
        <v>25167</v>
      </c>
      <c r="B7619" s="2">
        <v>87805</v>
      </c>
      <c r="C7619" s="150" t="s">
        <v>25258</v>
      </c>
      <c r="D7619" s="2" t="s">
        <v>34</v>
      </c>
      <c r="E7619" s="34">
        <v>77.099999999999994</v>
      </c>
      <c r="F7619" s="42">
        <v>0</v>
      </c>
    </row>
    <row r="7620" spans="1:6" ht="39">
      <c r="A7620" s="41" t="s">
        <v>25167</v>
      </c>
      <c r="B7620" s="2">
        <v>87775</v>
      </c>
      <c r="C7620" s="150" t="s">
        <v>25259</v>
      </c>
      <c r="D7620" s="2" t="s">
        <v>34</v>
      </c>
      <c r="E7620" s="34">
        <v>65.19</v>
      </c>
      <c r="F7620" s="42">
        <v>0</v>
      </c>
    </row>
    <row r="7621" spans="1:6" ht="39">
      <c r="A7621" s="41" t="s">
        <v>25167</v>
      </c>
      <c r="B7621" s="2">
        <v>87779</v>
      </c>
      <c r="C7621" s="150" t="s">
        <v>25260</v>
      </c>
      <c r="D7621" s="2" t="s">
        <v>34</v>
      </c>
      <c r="E7621" s="34">
        <v>83.98</v>
      </c>
      <c r="F7621" s="42">
        <v>0</v>
      </c>
    </row>
    <row r="7622" spans="1:6" ht="39">
      <c r="A7622" s="41" t="s">
        <v>25167</v>
      </c>
      <c r="B7622" s="2">
        <v>87784</v>
      </c>
      <c r="C7622" s="150" t="s">
        <v>25261</v>
      </c>
      <c r="D7622" s="2" t="s">
        <v>34</v>
      </c>
      <c r="E7622" s="34">
        <v>90.16</v>
      </c>
      <c r="F7622" s="42">
        <v>0</v>
      </c>
    </row>
    <row r="7623" spans="1:6" ht="39">
      <c r="A7623" s="41" t="s">
        <v>25167</v>
      </c>
      <c r="B7623" s="2">
        <v>87788</v>
      </c>
      <c r="C7623" s="150" t="s">
        <v>25262</v>
      </c>
      <c r="D7623" s="2" t="s">
        <v>34</v>
      </c>
      <c r="E7623" s="34">
        <v>107.58</v>
      </c>
      <c r="F7623" s="42">
        <v>0</v>
      </c>
    </row>
    <row r="7624" spans="1:6" ht="51.75">
      <c r="A7624" s="41" t="s">
        <v>25167</v>
      </c>
      <c r="B7624" s="2">
        <v>87809</v>
      </c>
      <c r="C7624" s="150" t="s">
        <v>25263</v>
      </c>
      <c r="D7624" s="2" t="s">
        <v>34</v>
      </c>
      <c r="E7624" s="34">
        <v>97.67</v>
      </c>
      <c r="F7624" s="42">
        <v>0</v>
      </c>
    </row>
    <row r="7625" spans="1:6" ht="51.75">
      <c r="A7625" s="41" t="s">
        <v>25167</v>
      </c>
      <c r="B7625" s="2">
        <v>87813</v>
      </c>
      <c r="C7625" s="150" t="s">
        <v>25264</v>
      </c>
      <c r="D7625" s="2" t="s">
        <v>34</v>
      </c>
      <c r="E7625" s="34">
        <v>116.14</v>
      </c>
      <c r="F7625" s="42">
        <v>0</v>
      </c>
    </row>
    <row r="7626" spans="1:6" ht="51.75">
      <c r="A7626" s="41" t="s">
        <v>25167</v>
      </c>
      <c r="B7626" s="2">
        <v>104257</v>
      </c>
      <c r="C7626" s="150" t="s">
        <v>25265</v>
      </c>
      <c r="D7626" s="2" t="s">
        <v>34</v>
      </c>
      <c r="E7626" s="34">
        <v>111.14</v>
      </c>
      <c r="F7626" s="42">
        <v>0</v>
      </c>
    </row>
    <row r="7627" spans="1:6" ht="51.75">
      <c r="A7627" s="41" t="s">
        <v>25167</v>
      </c>
      <c r="B7627" s="2">
        <v>87817</v>
      </c>
      <c r="C7627" s="150" t="s">
        <v>25266</v>
      </c>
      <c r="D7627" s="2" t="s">
        <v>34</v>
      </c>
      <c r="E7627" s="34">
        <v>121.91</v>
      </c>
      <c r="F7627" s="42">
        <v>0</v>
      </c>
    </row>
    <row r="7628" spans="1:6" ht="51.75">
      <c r="A7628" s="41" t="s">
        <v>25167</v>
      </c>
      <c r="B7628" s="2">
        <v>104261</v>
      </c>
      <c r="C7628" s="150" t="s">
        <v>25267</v>
      </c>
      <c r="D7628" s="2" t="s">
        <v>34</v>
      </c>
      <c r="E7628" s="34">
        <v>145.78</v>
      </c>
      <c r="F7628" s="42">
        <v>0</v>
      </c>
    </row>
    <row r="7629" spans="1:6" ht="51.75">
      <c r="A7629" s="41" t="s">
        <v>25167</v>
      </c>
      <c r="B7629" s="2">
        <v>87821</v>
      </c>
      <c r="C7629" s="150" t="s">
        <v>25268</v>
      </c>
      <c r="D7629" s="2" t="s">
        <v>34</v>
      </c>
      <c r="E7629" s="34">
        <v>160.46</v>
      </c>
      <c r="F7629" s="42">
        <v>0</v>
      </c>
    </row>
    <row r="7630" spans="1:6" ht="51.75">
      <c r="A7630" s="41" t="s">
        <v>25167</v>
      </c>
      <c r="B7630" s="2">
        <v>87825</v>
      </c>
      <c r="C7630" s="150" t="s">
        <v>25269</v>
      </c>
      <c r="D7630" s="2" t="s">
        <v>34</v>
      </c>
      <c r="E7630" s="34">
        <v>89.59</v>
      </c>
      <c r="F7630" s="42">
        <v>0</v>
      </c>
    </row>
    <row r="7631" spans="1:6" ht="51.75">
      <c r="A7631" s="41" t="s">
        <v>25167</v>
      </c>
      <c r="B7631" s="2">
        <v>87829</v>
      </c>
      <c r="C7631" s="150" t="s">
        <v>25270</v>
      </c>
      <c r="D7631" s="2" t="s">
        <v>34</v>
      </c>
      <c r="E7631" s="34">
        <v>107.46</v>
      </c>
      <c r="F7631" s="42">
        <v>0</v>
      </c>
    </row>
    <row r="7632" spans="1:6" ht="39">
      <c r="A7632" s="41" t="s">
        <v>25271</v>
      </c>
      <c r="B7632" s="2">
        <v>87557</v>
      </c>
      <c r="C7632" s="150" t="s">
        <v>25272</v>
      </c>
      <c r="D7632" s="2" t="s">
        <v>34</v>
      </c>
      <c r="E7632" s="34">
        <v>46.5</v>
      </c>
      <c r="F7632" s="42">
        <v>0</v>
      </c>
    </row>
    <row r="7633" spans="1:6" ht="39">
      <c r="A7633" s="41" t="s">
        <v>25271</v>
      </c>
      <c r="B7633" s="2">
        <v>87539</v>
      </c>
      <c r="C7633" s="150" t="s">
        <v>25273</v>
      </c>
      <c r="D7633" s="2" t="s">
        <v>34</v>
      </c>
      <c r="E7633" s="34">
        <v>69.900000000000006</v>
      </c>
      <c r="F7633" s="42">
        <v>0</v>
      </c>
    </row>
    <row r="7634" spans="1:6" ht="39">
      <c r="A7634" s="41" t="s">
        <v>25271</v>
      </c>
      <c r="B7634" s="2">
        <v>104972</v>
      </c>
      <c r="C7634" s="150" t="s">
        <v>25274</v>
      </c>
      <c r="D7634" s="2" t="s">
        <v>34</v>
      </c>
      <c r="E7634" s="34">
        <v>42.06</v>
      </c>
      <c r="F7634" s="42">
        <v>0</v>
      </c>
    </row>
    <row r="7635" spans="1:6" ht="39">
      <c r="A7635" s="41" t="s">
        <v>25271</v>
      </c>
      <c r="B7635" s="2">
        <v>104954</v>
      </c>
      <c r="C7635" s="150" t="s">
        <v>25275</v>
      </c>
      <c r="D7635" s="2" t="s">
        <v>34</v>
      </c>
      <c r="E7635" s="34">
        <v>57.76</v>
      </c>
      <c r="F7635" s="42">
        <v>0</v>
      </c>
    </row>
    <row r="7636" spans="1:6" ht="39">
      <c r="A7636" s="41" t="s">
        <v>25271</v>
      </c>
      <c r="B7636" s="2">
        <v>104976</v>
      </c>
      <c r="C7636" s="150" t="s">
        <v>25276</v>
      </c>
      <c r="D7636" s="2" t="s">
        <v>34</v>
      </c>
      <c r="E7636" s="34">
        <v>36.83</v>
      </c>
      <c r="F7636" s="42">
        <v>0</v>
      </c>
    </row>
    <row r="7637" spans="1:6" ht="39">
      <c r="A7637" s="41" t="s">
        <v>25271</v>
      </c>
      <c r="B7637" s="2">
        <v>104966</v>
      </c>
      <c r="C7637" s="150" t="s">
        <v>25277</v>
      </c>
      <c r="D7637" s="2" t="s">
        <v>34</v>
      </c>
      <c r="E7637" s="34">
        <v>52.53</v>
      </c>
      <c r="F7637" s="42">
        <v>0</v>
      </c>
    </row>
    <row r="7638" spans="1:6" ht="39">
      <c r="A7638" s="41" t="s">
        <v>25271</v>
      </c>
      <c r="B7638" s="2">
        <v>104968</v>
      </c>
      <c r="C7638" s="150" t="s">
        <v>25278</v>
      </c>
      <c r="D7638" s="2" t="s">
        <v>34</v>
      </c>
      <c r="E7638" s="34">
        <v>50.85</v>
      </c>
      <c r="F7638" s="42">
        <v>0</v>
      </c>
    </row>
    <row r="7639" spans="1:6" ht="39">
      <c r="A7639" s="41" t="s">
        <v>25271</v>
      </c>
      <c r="B7639" s="2">
        <v>104962</v>
      </c>
      <c r="C7639" s="150" t="s">
        <v>25279</v>
      </c>
      <c r="D7639" s="2" t="s">
        <v>34</v>
      </c>
      <c r="E7639" s="34">
        <v>66.55</v>
      </c>
      <c r="F7639" s="42">
        <v>0</v>
      </c>
    </row>
    <row r="7640" spans="1:6" ht="39">
      <c r="A7640" s="41" t="s">
        <v>25271</v>
      </c>
      <c r="B7640" s="2">
        <v>87550</v>
      </c>
      <c r="C7640" s="150" t="s">
        <v>25280</v>
      </c>
      <c r="D7640" s="2" t="s">
        <v>34</v>
      </c>
      <c r="E7640" s="34">
        <v>32.340000000000003</v>
      </c>
      <c r="F7640" s="42">
        <v>0</v>
      </c>
    </row>
    <row r="7641" spans="1:6" ht="39">
      <c r="A7641" s="41" t="s">
        <v>25271</v>
      </c>
      <c r="B7641" s="2">
        <v>87532</v>
      </c>
      <c r="C7641" s="150" t="s">
        <v>25281</v>
      </c>
      <c r="D7641" s="2" t="s">
        <v>34</v>
      </c>
      <c r="E7641" s="34">
        <v>45.43</v>
      </c>
      <c r="F7641" s="42">
        <v>0</v>
      </c>
    </row>
    <row r="7642" spans="1:6" ht="39">
      <c r="A7642" s="41" t="s">
        <v>25271</v>
      </c>
      <c r="B7642" s="2">
        <v>87554</v>
      </c>
      <c r="C7642" s="150" t="s">
        <v>25282</v>
      </c>
      <c r="D7642" s="2" t="s">
        <v>34</v>
      </c>
      <c r="E7642" s="34">
        <v>28.97</v>
      </c>
      <c r="F7642" s="42">
        <v>0</v>
      </c>
    </row>
    <row r="7643" spans="1:6" ht="39">
      <c r="A7643" s="41" t="s">
        <v>25271</v>
      </c>
      <c r="B7643" s="2">
        <v>87536</v>
      </c>
      <c r="C7643" s="150" t="s">
        <v>25283</v>
      </c>
      <c r="D7643" s="2" t="s">
        <v>34</v>
      </c>
      <c r="E7643" s="34">
        <v>42.05</v>
      </c>
      <c r="F7643" s="42">
        <v>0</v>
      </c>
    </row>
    <row r="7644" spans="1:6" ht="39">
      <c r="A7644" s="41" t="s">
        <v>25271</v>
      </c>
      <c r="B7644" s="2">
        <v>87528</v>
      </c>
      <c r="C7644" s="150" t="s">
        <v>25284</v>
      </c>
      <c r="D7644" s="2" t="s">
        <v>34</v>
      </c>
      <c r="E7644" s="34">
        <v>51.1</v>
      </c>
      <c r="F7644" s="42">
        <v>0</v>
      </c>
    </row>
    <row r="7645" spans="1:6" ht="39">
      <c r="A7645" s="41" t="s">
        <v>25271</v>
      </c>
      <c r="B7645" s="2">
        <v>87546</v>
      </c>
      <c r="C7645" s="150" t="s">
        <v>25285</v>
      </c>
      <c r="D7645" s="2" t="s">
        <v>34</v>
      </c>
      <c r="E7645" s="34">
        <v>38.020000000000003</v>
      </c>
      <c r="F7645" s="42">
        <v>0</v>
      </c>
    </row>
    <row r="7646" spans="1:6" ht="39">
      <c r="A7646" s="41" t="s">
        <v>25271</v>
      </c>
      <c r="B7646" s="2">
        <v>104971</v>
      </c>
      <c r="C7646" s="150" t="s">
        <v>25286</v>
      </c>
      <c r="D7646" s="2" t="s">
        <v>34</v>
      </c>
      <c r="E7646" s="34">
        <v>38.590000000000003</v>
      </c>
      <c r="F7646" s="42">
        <v>0</v>
      </c>
    </row>
    <row r="7647" spans="1:6" ht="39">
      <c r="A7647" s="41" t="s">
        <v>25271</v>
      </c>
      <c r="B7647" s="2">
        <v>104965</v>
      </c>
      <c r="C7647" s="150" t="s">
        <v>25287</v>
      </c>
      <c r="D7647" s="2" t="s">
        <v>34</v>
      </c>
      <c r="E7647" s="34">
        <v>52.32</v>
      </c>
      <c r="F7647" s="42">
        <v>0</v>
      </c>
    </row>
    <row r="7648" spans="1:6" ht="39">
      <c r="A7648" s="41" t="s">
        <v>25271</v>
      </c>
      <c r="B7648" s="2">
        <v>104975</v>
      </c>
      <c r="C7648" s="150" t="s">
        <v>25288</v>
      </c>
      <c r="D7648" s="2" t="s">
        <v>34</v>
      </c>
      <c r="E7648" s="34">
        <v>33.36</v>
      </c>
      <c r="F7648" s="42">
        <v>0</v>
      </c>
    </row>
    <row r="7649" spans="1:6" ht="39">
      <c r="A7649" s="41" t="s">
        <v>25271</v>
      </c>
      <c r="B7649" s="2">
        <v>104957</v>
      </c>
      <c r="C7649" s="150" t="s">
        <v>25289</v>
      </c>
      <c r="D7649" s="2" t="s">
        <v>34</v>
      </c>
      <c r="E7649" s="34">
        <v>47.09</v>
      </c>
      <c r="F7649" s="42">
        <v>0</v>
      </c>
    </row>
    <row r="7650" spans="1:6" ht="39">
      <c r="A7650" s="41" t="s">
        <v>25271</v>
      </c>
      <c r="B7650" s="2">
        <v>104967</v>
      </c>
      <c r="C7650" s="150" t="s">
        <v>25290</v>
      </c>
      <c r="D7650" s="2" t="s">
        <v>34</v>
      </c>
      <c r="E7650" s="34">
        <v>47.38</v>
      </c>
      <c r="F7650" s="42">
        <v>0</v>
      </c>
    </row>
    <row r="7651" spans="1:6" ht="39">
      <c r="A7651" s="41" t="s">
        <v>25271</v>
      </c>
      <c r="B7651" s="2">
        <v>104961</v>
      </c>
      <c r="C7651" s="150" t="s">
        <v>25291</v>
      </c>
      <c r="D7651" s="2" t="s">
        <v>34</v>
      </c>
      <c r="E7651" s="34">
        <v>61.11</v>
      </c>
      <c r="F7651" s="42">
        <v>0</v>
      </c>
    </row>
    <row r="7652" spans="1:6" ht="39">
      <c r="A7652" s="41" t="s">
        <v>25271</v>
      </c>
      <c r="B7652" s="2">
        <v>87549</v>
      </c>
      <c r="C7652" s="150" t="s">
        <v>25292</v>
      </c>
      <c r="D7652" s="2" t="s">
        <v>34</v>
      </c>
      <c r="E7652" s="34">
        <v>28.87</v>
      </c>
      <c r="F7652" s="42">
        <v>0</v>
      </c>
    </row>
    <row r="7653" spans="1:6" ht="39">
      <c r="A7653" s="41" t="s">
        <v>25271</v>
      </c>
      <c r="B7653" s="2">
        <v>87531</v>
      </c>
      <c r="C7653" s="150" t="s">
        <v>25293</v>
      </c>
      <c r="D7653" s="2" t="s">
        <v>34</v>
      </c>
      <c r="E7653" s="34">
        <v>39.99</v>
      </c>
      <c r="F7653" s="42">
        <v>0</v>
      </c>
    </row>
    <row r="7654" spans="1:6" ht="39">
      <c r="A7654" s="41" t="s">
        <v>25271</v>
      </c>
      <c r="B7654" s="2">
        <v>87553</v>
      </c>
      <c r="C7654" s="150" t="s">
        <v>25294</v>
      </c>
      <c r="D7654" s="2" t="s">
        <v>34</v>
      </c>
      <c r="E7654" s="34">
        <v>25.5</v>
      </c>
      <c r="F7654" s="42">
        <v>0</v>
      </c>
    </row>
    <row r="7655" spans="1:6" ht="39">
      <c r="A7655" s="41" t="s">
        <v>25271</v>
      </c>
      <c r="B7655" s="2">
        <v>87535</v>
      </c>
      <c r="C7655" s="150" t="s">
        <v>25295</v>
      </c>
      <c r="D7655" s="2" t="s">
        <v>34</v>
      </c>
      <c r="E7655" s="34">
        <v>36.61</v>
      </c>
      <c r="F7655" s="42">
        <v>0</v>
      </c>
    </row>
    <row r="7656" spans="1:6" ht="39">
      <c r="A7656" s="41" t="s">
        <v>25271</v>
      </c>
      <c r="B7656" s="2">
        <v>87527</v>
      </c>
      <c r="C7656" s="150" t="s">
        <v>25296</v>
      </c>
      <c r="D7656" s="2" t="s">
        <v>34</v>
      </c>
      <c r="E7656" s="34">
        <v>45.66</v>
      </c>
      <c r="F7656" s="42">
        <v>0</v>
      </c>
    </row>
    <row r="7657" spans="1:6" ht="39">
      <c r="A7657" s="41" t="s">
        <v>25271</v>
      </c>
      <c r="B7657" s="2">
        <v>87545</v>
      </c>
      <c r="C7657" s="150" t="s">
        <v>25297</v>
      </c>
      <c r="D7657" s="2" t="s">
        <v>34</v>
      </c>
      <c r="E7657" s="34">
        <v>34.549999999999997</v>
      </c>
      <c r="F7657" s="42">
        <v>0</v>
      </c>
    </row>
    <row r="7658" spans="1:6" ht="39">
      <c r="A7658" s="41" t="s">
        <v>25271</v>
      </c>
      <c r="B7658" s="2">
        <v>104960</v>
      </c>
      <c r="C7658" s="150" t="s">
        <v>25298</v>
      </c>
      <c r="D7658" s="2" t="s">
        <v>34</v>
      </c>
      <c r="E7658" s="34">
        <v>44.54</v>
      </c>
      <c r="F7658" s="42">
        <v>0</v>
      </c>
    </row>
    <row r="7659" spans="1:6" ht="39">
      <c r="A7659" s="41" t="s">
        <v>25271</v>
      </c>
      <c r="B7659" s="2">
        <v>87561</v>
      </c>
      <c r="C7659" s="150" t="s">
        <v>25299</v>
      </c>
      <c r="D7659" s="2" t="s">
        <v>34</v>
      </c>
      <c r="E7659" s="34">
        <v>45.78</v>
      </c>
      <c r="F7659" s="42">
        <v>0</v>
      </c>
    </row>
    <row r="7660" spans="1:6" ht="39">
      <c r="A7660" s="41" t="s">
        <v>25271</v>
      </c>
      <c r="B7660" s="2">
        <v>104953</v>
      </c>
      <c r="C7660" s="150" t="s">
        <v>25300</v>
      </c>
      <c r="D7660" s="2" t="s">
        <v>34</v>
      </c>
      <c r="E7660" s="34">
        <v>67.94</v>
      </c>
      <c r="F7660" s="42">
        <v>0</v>
      </c>
    </row>
    <row r="7661" spans="1:6" ht="39">
      <c r="A7661" s="41" t="s">
        <v>25271</v>
      </c>
      <c r="B7661" s="2">
        <v>87543</v>
      </c>
      <c r="C7661" s="150" t="s">
        <v>25301</v>
      </c>
      <c r="D7661" s="2" t="s">
        <v>34</v>
      </c>
      <c r="E7661" s="34">
        <v>27.21</v>
      </c>
      <c r="F7661" s="42">
        <v>0</v>
      </c>
    </row>
    <row r="7662" spans="1:6" ht="39">
      <c r="A7662" s="41" t="s">
        <v>25271</v>
      </c>
      <c r="B7662" s="2">
        <v>104959</v>
      </c>
      <c r="C7662" s="150" t="s">
        <v>25302</v>
      </c>
      <c r="D7662" s="2" t="s">
        <v>34</v>
      </c>
      <c r="E7662" s="34">
        <v>29.81</v>
      </c>
      <c r="F7662" s="42">
        <v>0</v>
      </c>
    </row>
    <row r="7663" spans="1:6" ht="39">
      <c r="A7663" s="41" t="s">
        <v>25271</v>
      </c>
      <c r="B7663" s="2">
        <v>104958</v>
      </c>
      <c r="C7663" s="150" t="s">
        <v>25303</v>
      </c>
      <c r="D7663" s="2" t="s">
        <v>34</v>
      </c>
      <c r="E7663" s="34">
        <v>26.34</v>
      </c>
      <c r="F7663" s="42">
        <v>0</v>
      </c>
    </row>
    <row r="7664" spans="1:6" ht="39">
      <c r="A7664" s="41" t="s">
        <v>25271</v>
      </c>
      <c r="B7664" s="2">
        <v>104970</v>
      </c>
      <c r="C7664" s="150" t="s">
        <v>25304</v>
      </c>
      <c r="D7664" s="2" t="s">
        <v>34</v>
      </c>
      <c r="E7664" s="34">
        <v>44.6</v>
      </c>
      <c r="F7664" s="42">
        <v>0</v>
      </c>
    </row>
    <row r="7665" spans="1:6" ht="39">
      <c r="A7665" s="41" t="s">
        <v>25271</v>
      </c>
      <c r="B7665" s="2">
        <v>104964</v>
      </c>
      <c r="C7665" s="150" t="s">
        <v>25305</v>
      </c>
      <c r="D7665" s="2" t="s">
        <v>34</v>
      </c>
      <c r="E7665" s="34">
        <v>60.31</v>
      </c>
      <c r="F7665" s="42">
        <v>0</v>
      </c>
    </row>
    <row r="7666" spans="1:6" ht="39">
      <c r="A7666" s="41" t="s">
        <v>25271</v>
      </c>
      <c r="B7666" s="2">
        <v>104956</v>
      </c>
      <c r="C7666" s="150" t="s">
        <v>25306</v>
      </c>
      <c r="D7666" s="2" t="s">
        <v>34</v>
      </c>
      <c r="E7666" s="34">
        <v>53.83</v>
      </c>
      <c r="F7666" s="42">
        <v>0</v>
      </c>
    </row>
    <row r="7667" spans="1:6" ht="39">
      <c r="A7667" s="41" t="s">
        <v>25271</v>
      </c>
      <c r="B7667" s="2">
        <v>104974</v>
      </c>
      <c r="C7667" s="150" t="s">
        <v>25307</v>
      </c>
      <c r="D7667" s="2" t="s">
        <v>34</v>
      </c>
      <c r="E7667" s="34">
        <v>38.130000000000003</v>
      </c>
      <c r="F7667" s="42">
        <v>0</v>
      </c>
    </row>
    <row r="7668" spans="1:6" ht="39">
      <c r="A7668" s="41" t="s">
        <v>25271</v>
      </c>
      <c r="B7668" s="2">
        <v>87548</v>
      </c>
      <c r="C7668" s="150" t="s">
        <v>25308</v>
      </c>
      <c r="D7668" s="2" t="s">
        <v>34</v>
      </c>
      <c r="E7668" s="34">
        <v>33.99</v>
      </c>
      <c r="F7668" s="42">
        <v>0</v>
      </c>
    </row>
    <row r="7669" spans="1:6" ht="39">
      <c r="A7669" s="41" t="s">
        <v>25271</v>
      </c>
      <c r="B7669" s="2">
        <v>87530</v>
      </c>
      <c r="C7669" s="150" t="s">
        <v>25309</v>
      </c>
      <c r="D7669" s="2" t="s">
        <v>34</v>
      </c>
      <c r="E7669" s="34">
        <v>47.07</v>
      </c>
      <c r="F7669" s="42">
        <v>0</v>
      </c>
    </row>
    <row r="7670" spans="1:6" ht="39">
      <c r="A7670" s="41" t="s">
        <v>25271</v>
      </c>
      <c r="B7670" s="2">
        <v>104952</v>
      </c>
      <c r="C7670" s="150" t="s">
        <v>25310</v>
      </c>
      <c r="D7670" s="2" t="s">
        <v>34</v>
      </c>
      <c r="E7670" s="34">
        <v>42.9</v>
      </c>
      <c r="F7670" s="42">
        <v>0</v>
      </c>
    </row>
    <row r="7671" spans="1:6" ht="39">
      <c r="A7671" s="41" t="s">
        <v>25271</v>
      </c>
      <c r="B7671" s="2">
        <v>104969</v>
      </c>
      <c r="C7671" s="150" t="s">
        <v>25311</v>
      </c>
      <c r="D7671" s="2" t="s">
        <v>34</v>
      </c>
      <c r="E7671" s="34">
        <v>41.13</v>
      </c>
      <c r="F7671" s="42">
        <v>0</v>
      </c>
    </row>
    <row r="7672" spans="1:6" ht="39">
      <c r="A7672" s="41" t="s">
        <v>25271</v>
      </c>
      <c r="B7672" s="2">
        <v>104963</v>
      </c>
      <c r="C7672" s="150" t="s">
        <v>25312</v>
      </c>
      <c r="D7672" s="2" t="s">
        <v>34</v>
      </c>
      <c r="E7672" s="34">
        <v>54.87</v>
      </c>
      <c r="F7672" s="42">
        <v>0</v>
      </c>
    </row>
    <row r="7673" spans="1:6" ht="39">
      <c r="A7673" s="41" t="s">
        <v>25271</v>
      </c>
      <c r="B7673" s="2">
        <v>104955</v>
      </c>
      <c r="C7673" s="150" t="s">
        <v>25313</v>
      </c>
      <c r="D7673" s="2" t="s">
        <v>34</v>
      </c>
      <c r="E7673" s="34">
        <v>48.39</v>
      </c>
      <c r="F7673" s="42">
        <v>0</v>
      </c>
    </row>
    <row r="7674" spans="1:6" ht="39">
      <c r="A7674" s="41" t="s">
        <v>25271</v>
      </c>
      <c r="B7674" s="2">
        <v>104973</v>
      </c>
      <c r="C7674" s="150" t="s">
        <v>25314</v>
      </c>
      <c r="D7674" s="2" t="s">
        <v>34</v>
      </c>
      <c r="E7674" s="34">
        <v>34.659999999999997</v>
      </c>
      <c r="F7674" s="42">
        <v>0</v>
      </c>
    </row>
    <row r="7675" spans="1:6" ht="39">
      <c r="A7675" s="41" t="s">
        <v>25271</v>
      </c>
      <c r="B7675" s="2">
        <v>87547</v>
      </c>
      <c r="C7675" s="150" t="s">
        <v>25315</v>
      </c>
      <c r="D7675" s="2" t="s">
        <v>34</v>
      </c>
      <c r="E7675" s="34">
        <v>30.52</v>
      </c>
      <c r="F7675" s="42">
        <v>0</v>
      </c>
    </row>
    <row r="7676" spans="1:6" ht="39">
      <c r="A7676" s="41" t="s">
        <v>25271</v>
      </c>
      <c r="B7676" s="2">
        <v>87529</v>
      </c>
      <c r="C7676" s="150" t="s">
        <v>25316</v>
      </c>
      <c r="D7676" s="2" t="s">
        <v>34</v>
      </c>
      <c r="E7676" s="34">
        <v>41.63</v>
      </c>
      <c r="F7676" s="42">
        <v>0</v>
      </c>
    </row>
    <row r="7677" spans="1:6" ht="39">
      <c r="A7677" s="41" t="s">
        <v>25271</v>
      </c>
      <c r="B7677" s="2">
        <v>104951</v>
      </c>
      <c r="C7677" s="150" t="s">
        <v>25317</v>
      </c>
      <c r="D7677" s="2" t="s">
        <v>34</v>
      </c>
      <c r="E7677" s="34">
        <v>37.46</v>
      </c>
      <c r="F7677" s="42">
        <v>0</v>
      </c>
    </row>
    <row r="7678" spans="1:6" ht="39">
      <c r="A7678" s="41" t="s">
        <v>25271</v>
      </c>
      <c r="B7678" s="2">
        <v>104978</v>
      </c>
      <c r="C7678" s="150" t="s">
        <v>25318</v>
      </c>
      <c r="D7678" s="2" t="s">
        <v>34</v>
      </c>
      <c r="E7678" s="34">
        <v>44.32</v>
      </c>
      <c r="F7678" s="42">
        <v>0</v>
      </c>
    </row>
    <row r="7679" spans="1:6" ht="39">
      <c r="A7679" s="41" t="s">
        <v>25271</v>
      </c>
      <c r="B7679" s="2">
        <v>104977</v>
      </c>
      <c r="C7679" s="150" t="s">
        <v>25319</v>
      </c>
      <c r="D7679" s="2" t="s">
        <v>34</v>
      </c>
      <c r="E7679" s="34">
        <v>57.84</v>
      </c>
      <c r="F7679" s="42">
        <v>0</v>
      </c>
    </row>
    <row r="7680" spans="1:6" ht="26.25">
      <c r="A7680" s="41" t="s">
        <v>25271</v>
      </c>
      <c r="B7680" s="2">
        <v>90408</v>
      </c>
      <c r="C7680" s="150" t="s">
        <v>25320</v>
      </c>
      <c r="D7680" s="2" t="s">
        <v>34</v>
      </c>
      <c r="E7680" s="34">
        <v>38.340000000000003</v>
      </c>
      <c r="F7680" s="42">
        <v>0</v>
      </c>
    </row>
    <row r="7681" spans="1:6" ht="26.25">
      <c r="A7681" s="41" t="s">
        <v>25271</v>
      </c>
      <c r="B7681" s="2">
        <v>90406</v>
      </c>
      <c r="C7681" s="150" t="s">
        <v>25321</v>
      </c>
      <c r="D7681" s="2" t="s">
        <v>34</v>
      </c>
      <c r="E7681" s="34">
        <v>50.56</v>
      </c>
      <c r="F7681" s="42">
        <v>0</v>
      </c>
    </row>
    <row r="7682" spans="1:6" ht="39">
      <c r="A7682" s="41" t="s">
        <v>25322</v>
      </c>
      <c r="B7682" s="2">
        <v>103313</v>
      </c>
      <c r="C7682" s="150" t="s">
        <v>25323</v>
      </c>
      <c r="D7682" s="2" t="s">
        <v>35</v>
      </c>
      <c r="E7682" s="34">
        <v>0</v>
      </c>
      <c r="F7682" s="42"/>
    </row>
    <row r="7683" spans="1:6" ht="39">
      <c r="A7683" s="41" t="s">
        <v>25322</v>
      </c>
      <c r="B7683" s="2">
        <v>103309</v>
      </c>
      <c r="C7683" s="150" t="s">
        <v>25324</v>
      </c>
      <c r="D7683" s="2" t="s">
        <v>35</v>
      </c>
      <c r="E7683" s="34">
        <v>0</v>
      </c>
      <c r="F7683" s="42"/>
    </row>
    <row r="7684" spans="1:6" ht="39">
      <c r="A7684" s="41" t="s">
        <v>25322</v>
      </c>
      <c r="B7684" s="2">
        <v>103312</v>
      </c>
      <c r="C7684" s="150" t="s">
        <v>25325</v>
      </c>
      <c r="D7684" s="2" t="s">
        <v>35</v>
      </c>
      <c r="E7684" s="34">
        <v>0</v>
      </c>
      <c r="F7684" s="42"/>
    </row>
    <row r="7685" spans="1:6" ht="26.25">
      <c r="A7685" s="41" t="s">
        <v>25322</v>
      </c>
      <c r="B7685" s="2">
        <v>103296</v>
      </c>
      <c r="C7685" s="150" t="s">
        <v>25326</v>
      </c>
      <c r="D7685" s="2" t="s">
        <v>35</v>
      </c>
      <c r="E7685" s="34">
        <v>0</v>
      </c>
      <c r="F7685" s="42"/>
    </row>
    <row r="7686" spans="1:6" ht="26.25">
      <c r="A7686" s="41" t="s">
        <v>25322</v>
      </c>
      <c r="B7686" s="2">
        <v>103300</v>
      </c>
      <c r="C7686" s="150" t="s">
        <v>25327</v>
      </c>
      <c r="D7686" s="2" t="s">
        <v>35</v>
      </c>
      <c r="E7686" s="34">
        <v>0</v>
      </c>
      <c r="F7686" s="42"/>
    </row>
    <row r="7687" spans="1:6" ht="26.25">
      <c r="A7687" s="41" t="s">
        <v>25322</v>
      </c>
      <c r="B7687" s="2">
        <v>103301</v>
      </c>
      <c r="C7687" s="150" t="s">
        <v>25328</v>
      </c>
      <c r="D7687" s="2" t="s">
        <v>35</v>
      </c>
      <c r="E7687" s="34">
        <v>0</v>
      </c>
      <c r="F7687" s="42"/>
    </row>
    <row r="7688" spans="1:6" ht="39">
      <c r="A7688" s="41" t="s">
        <v>25322</v>
      </c>
      <c r="B7688" s="2">
        <v>103304</v>
      </c>
      <c r="C7688" s="150" t="s">
        <v>25329</v>
      </c>
      <c r="D7688" s="2" t="s">
        <v>35</v>
      </c>
      <c r="E7688" s="34">
        <v>1262.27</v>
      </c>
      <c r="F7688" s="42">
        <v>0</v>
      </c>
    </row>
    <row r="7689" spans="1:6" ht="39">
      <c r="A7689" s="41" t="s">
        <v>25322</v>
      </c>
      <c r="B7689" s="2">
        <v>103305</v>
      </c>
      <c r="C7689" s="150" t="s">
        <v>25330</v>
      </c>
      <c r="D7689" s="2" t="s">
        <v>35</v>
      </c>
      <c r="E7689" s="34">
        <v>0</v>
      </c>
      <c r="F7689" s="42"/>
    </row>
    <row r="7690" spans="1:6" ht="26.25">
      <c r="A7690" s="41" t="s">
        <v>25322</v>
      </c>
      <c r="B7690" s="2">
        <v>103294</v>
      </c>
      <c r="C7690" s="150" t="s">
        <v>25331</v>
      </c>
      <c r="D7690" s="2" t="s">
        <v>35</v>
      </c>
      <c r="E7690" s="34">
        <v>0</v>
      </c>
      <c r="F7690" s="42"/>
    </row>
    <row r="7691" spans="1:6" ht="26.25">
      <c r="A7691" s="41" t="s">
        <v>25322</v>
      </c>
      <c r="B7691" s="2">
        <v>103298</v>
      </c>
      <c r="C7691" s="150" t="s">
        <v>25332</v>
      </c>
      <c r="D7691" s="2" t="s">
        <v>35</v>
      </c>
      <c r="E7691" s="34">
        <v>0</v>
      </c>
      <c r="F7691" s="42"/>
    </row>
    <row r="7692" spans="1:6" ht="26.25">
      <c r="A7692" s="41" t="s">
        <v>25322</v>
      </c>
      <c r="B7692" s="2">
        <v>103293</v>
      </c>
      <c r="C7692" s="150" t="s">
        <v>25333</v>
      </c>
      <c r="D7692" s="2" t="s">
        <v>35</v>
      </c>
      <c r="E7692" s="34">
        <v>0</v>
      </c>
      <c r="F7692" s="42"/>
    </row>
    <row r="7693" spans="1:6" ht="26.25">
      <c r="A7693" s="41" t="s">
        <v>25322</v>
      </c>
      <c r="B7693" s="2">
        <v>103297</v>
      </c>
      <c r="C7693" s="150" t="s">
        <v>25334</v>
      </c>
      <c r="D7693" s="2" t="s">
        <v>35</v>
      </c>
      <c r="E7693" s="34">
        <v>0</v>
      </c>
      <c r="F7693" s="42"/>
    </row>
    <row r="7694" spans="1:6" ht="39">
      <c r="A7694" s="41" t="s">
        <v>25322</v>
      </c>
      <c r="B7694" s="2">
        <v>103311</v>
      </c>
      <c r="C7694" s="150" t="s">
        <v>25335</v>
      </c>
      <c r="D7694" s="2" t="s">
        <v>35</v>
      </c>
      <c r="E7694" s="34">
        <v>0</v>
      </c>
      <c r="F7694" s="42"/>
    </row>
    <row r="7695" spans="1:6" ht="39">
      <c r="A7695" s="41" t="s">
        <v>25322</v>
      </c>
      <c r="B7695" s="2">
        <v>103306</v>
      </c>
      <c r="C7695" s="150" t="s">
        <v>25336</v>
      </c>
      <c r="D7695" s="2" t="s">
        <v>35</v>
      </c>
      <c r="E7695" s="34">
        <v>0</v>
      </c>
      <c r="F7695" s="42"/>
    </row>
    <row r="7696" spans="1:6" ht="39">
      <c r="A7696" s="41" t="s">
        <v>25322</v>
      </c>
      <c r="B7696" s="2">
        <v>103308</v>
      </c>
      <c r="C7696" s="150" t="s">
        <v>25337</v>
      </c>
      <c r="D7696" s="2" t="s">
        <v>35</v>
      </c>
      <c r="E7696" s="34">
        <v>0</v>
      </c>
      <c r="F7696" s="42"/>
    </row>
    <row r="7697" spans="1:6" ht="39">
      <c r="A7697" s="41" t="s">
        <v>25322</v>
      </c>
      <c r="B7697" s="2">
        <v>103295</v>
      </c>
      <c r="C7697" s="150" t="s">
        <v>25338</v>
      </c>
      <c r="D7697" s="2" t="s">
        <v>35</v>
      </c>
      <c r="E7697" s="34">
        <v>0</v>
      </c>
      <c r="F7697" s="42"/>
    </row>
    <row r="7698" spans="1:6" ht="39">
      <c r="A7698" s="41" t="s">
        <v>25322</v>
      </c>
      <c r="B7698" s="2">
        <v>103299</v>
      </c>
      <c r="C7698" s="150" t="s">
        <v>25339</v>
      </c>
      <c r="D7698" s="2" t="s">
        <v>35</v>
      </c>
      <c r="E7698" s="34">
        <v>0</v>
      </c>
      <c r="F7698" s="42"/>
    </row>
    <row r="7699" spans="1:6" ht="26.25">
      <c r="A7699" s="41" t="s">
        <v>25322</v>
      </c>
      <c r="B7699" s="2">
        <v>103302</v>
      </c>
      <c r="C7699" s="150" t="s">
        <v>25340</v>
      </c>
      <c r="D7699" s="2" t="s">
        <v>35</v>
      </c>
      <c r="E7699" s="34">
        <v>0</v>
      </c>
      <c r="F7699" s="42"/>
    </row>
    <row r="7700" spans="1:6" ht="39">
      <c r="A7700" s="41" t="s">
        <v>25322</v>
      </c>
      <c r="B7700" s="2">
        <v>103307</v>
      </c>
      <c r="C7700" s="150" t="s">
        <v>25341</v>
      </c>
      <c r="D7700" s="2" t="s">
        <v>35</v>
      </c>
      <c r="E7700" s="34">
        <v>1365.85</v>
      </c>
      <c r="F7700" s="42">
        <v>0</v>
      </c>
    </row>
    <row r="7701" spans="1:6" ht="39">
      <c r="A7701" s="41" t="s">
        <v>25322</v>
      </c>
      <c r="B7701" s="2">
        <v>103310</v>
      </c>
      <c r="C7701" s="150" t="s">
        <v>25342</v>
      </c>
      <c r="D7701" s="2" t="s">
        <v>35</v>
      </c>
      <c r="E7701" s="34">
        <v>1298.1500000000001</v>
      </c>
      <c r="F7701" s="42">
        <v>0</v>
      </c>
    </row>
    <row r="7702" spans="1:6" ht="26.25">
      <c r="A7702" s="41" t="s">
        <v>25322</v>
      </c>
      <c r="B7702" s="2">
        <v>103303</v>
      </c>
      <c r="C7702" s="150" t="s">
        <v>25343</v>
      </c>
      <c r="D7702" s="2" t="s">
        <v>35</v>
      </c>
      <c r="E7702" s="34">
        <v>0</v>
      </c>
      <c r="F7702" s="42"/>
    </row>
    <row r="7703" spans="1:6" ht="39">
      <c r="A7703" s="41" t="s">
        <v>25322</v>
      </c>
      <c r="B7703" s="2">
        <v>103314</v>
      </c>
      <c r="C7703" s="150" t="s">
        <v>25344</v>
      </c>
      <c r="D7703" s="2" t="s">
        <v>34</v>
      </c>
      <c r="E7703" s="34">
        <v>328.26</v>
      </c>
      <c r="F7703" s="42">
        <v>0</v>
      </c>
    </row>
    <row r="7704" spans="1:6" ht="26.25">
      <c r="A7704" s="41" t="s">
        <v>25322</v>
      </c>
      <c r="B7704" s="2">
        <v>103315</v>
      </c>
      <c r="C7704" s="150" t="s">
        <v>25345</v>
      </c>
      <c r="D7704" s="2" t="s">
        <v>34</v>
      </c>
      <c r="E7704" s="34">
        <v>317.08</v>
      </c>
      <c r="F7704" s="42">
        <v>0</v>
      </c>
    </row>
    <row r="7705" spans="1:6" ht="39">
      <c r="A7705" s="41" t="s">
        <v>25346</v>
      </c>
      <c r="B7705" s="2">
        <v>105188</v>
      </c>
      <c r="C7705" s="150" t="s">
        <v>25347</v>
      </c>
      <c r="D7705" s="2" t="s">
        <v>34</v>
      </c>
      <c r="E7705" s="34">
        <v>152.49</v>
      </c>
      <c r="F7705" s="42">
        <v>0</v>
      </c>
    </row>
    <row r="7706" spans="1:6" ht="39">
      <c r="A7706" s="41" t="s">
        <v>25346</v>
      </c>
      <c r="B7706" s="2">
        <v>87841</v>
      </c>
      <c r="C7706" s="150" t="s">
        <v>25348</v>
      </c>
      <c r="D7706" s="2" t="s">
        <v>34</v>
      </c>
      <c r="E7706" s="34">
        <v>138.59</v>
      </c>
      <c r="F7706" s="42">
        <v>0</v>
      </c>
    </row>
    <row r="7707" spans="1:6" ht="39">
      <c r="A7707" s="41" t="s">
        <v>25346</v>
      </c>
      <c r="B7707" s="2">
        <v>87853</v>
      </c>
      <c r="C7707" s="150" t="s">
        <v>25349</v>
      </c>
      <c r="D7707" s="2" t="s">
        <v>34</v>
      </c>
      <c r="E7707" s="34">
        <v>155.18</v>
      </c>
      <c r="F7707" s="42">
        <v>0</v>
      </c>
    </row>
    <row r="7708" spans="1:6" ht="39">
      <c r="A7708" s="41" t="s">
        <v>25346</v>
      </c>
      <c r="B7708" s="2">
        <v>105187</v>
      </c>
      <c r="C7708" s="150" t="s">
        <v>25350</v>
      </c>
      <c r="D7708" s="2" t="s">
        <v>34</v>
      </c>
      <c r="E7708" s="34">
        <v>207.54</v>
      </c>
      <c r="F7708" s="42">
        <v>0</v>
      </c>
    </row>
    <row r="7709" spans="1:6" ht="39">
      <c r="A7709" s="41" t="s">
        <v>25346</v>
      </c>
      <c r="B7709" s="2">
        <v>87840</v>
      </c>
      <c r="C7709" s="150" t="s">
        <v>25351</v>
      </c>
      <c r="D7709" s="2" t="s">
        <v>34</v>
      </c>
      <c r="E7709" s="34">
        <v>193.65</v>
      </c>
      <c r="F7709" s="42">
        <v>0</v>
      </c>
    </row>
    <row r="7710" spans="1:6" ht="39">
      <c r="A7710" s="41" t="s">
        <v>25346</v>
      </c>
      <c r="B7710" s="2">
        <v>87852</v>
      </c>
      <c r="C7710" s="150" t="s">
        <v>25352</v>
      </c>
      <c r="D7710" s="2" t="s">
        <v>34</v>
      </c>
      <c r="E7710" s="34">
        <v>210.23</v>
      </c>
      <c r="F7710" s="42">
        <v>0</v>
      </c>
    </row>
    <row r="7711" spans="1:6" ht="39">
      <c r="A7711" s="41" t="s">
        <v>25346</v>
      </c>
      <c r="B7711" s="2">
        <v>105186</v>
      </c>
      <c r="C7711" s="150" t="s">
        <v>25353</v>
      </c>
      <c r="D7711" s="2" t="s">
        <v>34</v>
      </c>
      <c r="E7711" s="34">
        <v>160.47</v>
      </c>
      <c r="F7711" s="42">
        <v>0</v>
      </c>
    </row>
    <row r="7712" spans="1:6" ht="26.25">
      <c r="A7712" s="41" t="s">
        <v>25346</v>
      </c>
      <c r="B7712" s="2">
        <v>87839</v>
      </c>
      <c r="C7712" s="150" t="s">
        <v>25354</v>
      </c>
      <c r="D7712" s="2" t="s">
        <v>34</v>
      </c>
      <c r="E7712" s="34">
        <v>146.76</v>
      </c>
      <c r="F7712" s="42">
        <v>0</v>
      </c>
    </row>
    <row r="7713" spans="1:6" ht="26.25">
      <c r="A7713" s="41" t="s">
        <v>25346</v>
      </c>
      <c r="B7713" s="2">
        <v>87851</v>
      </c>
      <c r="C7713" s="150" t="s">
        <v>25355</v>
      </c>
      <c r="D7713" s="2" t="s">
        <v>34</v>
      </c>
      <c r="E7713" s="34">
        <v>164.07</v>
      </c>
      <c r="F7713" s="42">
        <v>0</v>
      </c>
    </row>
    <row r="7714" spans="1:6" ht="39">
      <c r="A7714" s="41" t="s">
        <v>25346</v>
      </c>
      <c r="B7714" s="2">
        <v>105185</v>
      </c>
      <c r="C7714" s="150" t="s">
        <v>25356</v>
      </c>
      <c r="D7714" s="2" t="s">
        <v>34</v>
      </c>
      <c r="E7714" s="34">
        <v>215.89</v>
      </c>
      <c r="F7714" s="42">
        <v>0</v>
      </c>
    </row>
    <row r="7715" spans="1:6" ht="26.25">
      <c r="A7715" s="41" t="s">
        <v>25346</v>
      </c>
      <c r="B7715" s="2">
        <v>87838</v>
      </c>
      <c r="C7715" s="150" t="s">
        <v>25357</v>
      </c>
      <c r="D7715" s="2" t="s">
        <v>34</v>
      </c>
      <c r="E7715" s="34">
        <v>202.26</v>
      </c>
      <c r="F7715" s="42">
        <v>0</v>
      </c>
    </row>
    <row r="7716" spans="1:6" ht="39">
      <c r="A7716" s="41" t="s">
        <v>25346</v>
      </c>
      <c r="B7716" s="2">
        <v>87850</v>
      </c>
      <c r="C7716" s="150" t="s">
        <v>25358</v>
      </c>
      <c r="D7716" s="2" t="s">
        <v>34</v>
      </c>
      <c r="E7716" s="34">
        <v>219.56</v>
      </c>
      <c r="F7716" s="42">
        <v>0</v>
      </c>
    </row>
    <row r="7717" spans="1:6">
      <c r="A7717" s="41" t="s">
        <v>25359</v>
      </c>
      <c r="B7717" s="2">
        <v>105110</v>
      </c>
      <c r="C7717" s="150" t="s">
        <v>25360</v>
      </c>
      <c r="D7717" s="2" t="s">
        <v>38</v>
      </c>
      <c r="E7717" s="34">
        <v>259.32</v>
      </c>
      <c r="F7717" s="42">
        <v>0</v>
      </c>
    </row>
    <row r="7718" spans="1:6">
      <c r="A7718" s="41" t="s">
        <v>25359</v>
      </c>
      <c r="B7718" s="2">
        <v>105105</v>
      </c>
      <c r="C7718" s="150" t="s">
        <v>25361</v>
      </c>
      <c r="D7718" s="2" t="s">
        <v>38</v>
      </c>
      <c r="E7718" s="34">
        <v>84.55</v>
      </c>
      <c r="F7718" s="42">
        <v>0</v>
      </c>
    </row>
    <row r="7719" spans="1:6">
      <c r="A7719" s="41" t="s">
        <v>25359</v>
      </c>
      <c r="B7719" s="2">
        <v>105103</v>
      </c>
      <c r="C7719" s="150" t="s">
        <v>25362</v>
      </c>
      <c r="D7719" s="2" t="s">
        <v>38</v>
      </c>
      <c r="E7719" s="34">
        <v>120.42</v>
      </c>
      <c r="F7719" s="42">
        <v>0</v>
      </c>
    </row>
    <row r="7720" spans="1:6">
      <c r="A7720" s="41" t="s">
        <v>25359</v>
      </c>
      <c r="B7720" s="2">
        <v>105112</v>
      </c>
      <c r="C7720" s="150" t="s">
        <v>25363</v>
      </c>
      <c r="D7720" s="2" t="s">
        <v>38</v>
      </c>
      <c r="E7720" s="34">
        <v>216.55</v>
      </c>
      <c r="F7720" s="42">
        <v>0</v>
      </c>
    </row>
    <row r="7721" spans="1:6" ht="26.25">
      <c r="A7721" s="41" t="s">
        <v>25359</v>
      </c>
      <c r="B7721" s="2">
        <v>105109</v>
      </c>
      <c r="C7721" s="150" t="s">
        <v>25364</v>
      </c>
      <c r="D7721" s="2" t="s">
        <v>35</v>
      </c>
      <c r="E7721" s="34">
        <v>0</v>
      </c>
      <c r="F7721" s="42"/>
    </row>
    <row r="7722" spans="1:6" ht="26.25">
      <c r="A7722" s="41" t="s">
        <v>25359</v>
      </c>
      <c r="B7722" s="2">
        <v>105108</v>
      </c>
      <c r="C7722" s="150" t="s">
        <v>25365</v>
      </c>
      <c r="D7722" s="2" t="s">
        <v>35</v>
      </c>
      <c r="E7722" s="34">
        <v>0</v>
      </c>
      <c r="F7722" s="42"/>
    </row>
    <row r="7723" spans="1:6">
      <c r="A7723" s="41" t="s">
        <v>25359</v>
      </c>
      <c r="B7723" s="2">
        <v>105104</v>
      </c>
      <c r="C7723" s="150" t="s">
        <v>25366</v>
      </c>
      <c r="D7723" s="2" t="s">
        <v>35</v>
      </c>
      <c r="E7723" s="34">
        <v>5315.96</v>
      </c>
      <c r="F7723" s="42">
        <v>0</v>
      </c>
    </row>
    <row r="7724" spans="1:6" ht="26.25">
      <c r="A7724" s="41" t="s">
        <v>25359</v>
      </c>
      <c r="B7724" s="2">
        <v>105107</v>
      </c>
      <c r="C7724" s="150" t="s">
        <v>25367</v>
      </c>
      <c r="D7724" s="2" t="s">
        <v>35</v>
      </c>
      <c r="E7724" s="34">
        <v>4047.53</v>
      </c>
      <c r="F7724" s="42">
        <v>0</v>
      </c>
    </row>
    <row r="7725" spans="1:6" ht="26.25">
      <c r="A7725" s="41" t="s">
        <v>25359</v>
      </c>
      <c r="B7725" s="2">
        <v>105106</v>
      </c>
      <c r="C7725" s="150" t="s">
        <v>25368</v>
      </c>
      <c r="D7725" s="2" t="s">
        <v>35</v>
      </c>
      <c r="E7725" s="34">
        <v>2741.14</v>
      </c>
      <c r="F7725" s="42">
        <v>0</v>
      </c>
    </row>
    <row r="7726" spans="1:6" ht="26.25">
      <c r="A7726" s="41" t="s">
        <v>25359</v>
      </c>
      <c r="B7726" s="2">
        <v>105111</v>
      </c>
      <c r="C7726" s="150" t="s">
        <v>25369</v>
      </c>
      <c r="D7726" s="2" t="s">
        <v>35</v>
      </c>
      <c r="E7726" s="34">
        <v>19692.34</v>
      </c>
      <c r="F7726" s="42">
        <v>0</v>
      </c>
    </row>
    <row r="7727" spans="1:6">
      <c r="A7727" s="41" t="s">
        <v>25370</v>
      </c>
      <c r="B7727" s="2">
        <v>98520</v>
      </c>
      <c r="C7727" s="150" t="s">
        <v>25371</v>
      </c>
      <c r="D7727" s="2" t="s">
        <v>34</v>
      </c>
      <c r="E7727" s="34">
        <v>6.97</v>
      </c>
      <c r="F7727" s="42">
        <v>0</v>
      </c>
    </row>
    <row r="7728" spans="1:6">
      <c r="A7728" s="41" t="s">
        <v>25370</v>
      </c>
      <c r="B7728" s="2">
        <v>98521</v>
      </c>
      <c r="C7728" s="150" t="s">
        <v>25372</v>
      </c>
      <c r="D7728" s="2" t="s">
        <v>34</v>
      </c>
      <c r="E7728" s="34">
        <v>0.45</v>
      </c>
      <c r="F7728" s="42">
        <v>0</v>
      </c>
    </row>
    <row r="7729" spans="1:6">
      <c r="A7729" s="41" t="s">
        <v>25370</v>
      </c>
      <c r="B7729" s="2">
        <v>105521</v>
      </c>
      <c r="C7729" s="150" t="s">
        <v>25373</v>
      </c>
      <c r="D7729" s="2" t="s">
        <v>34</v>
      </c>
      <c r="E7729" s="34">
        <v>4.8</v>
      </c>
      <c r="F7729" s="42">
        <v>0</v>
      </c>
    </row>
    <row r="7730" spans="1:6">
      <c r="A7730" s="41" t="s">
        <v>25370</v>
      </c>
      <c r="B7730" s="2">
        <v>98509</v>
      </c>
      <c r="C7730" s="150" t="s">
        <v>25374</v>
      </c>
      <c r="D7730" s="2" t="s">
        <v>35</v>
      </c>
      <c r="E7730" s="34">
        <v>51.71</v>
      </c>
      <c r="F7730" s="42">
        <v>0</v>
      </c>
    </row>
    <row r="7731" spans="1:6" ht="26.25">
      <c r="A7731" s="41" t="s">
        <v>25370</v>
      </c>
      <c r="B7731" s="2">
        <v>98507</v>
      </c>
      <c r="C7731" s="150" t="s">
        <v>25375</v>
      </c>
      <c r="D7731" s="2" t="s">
        <v>35</v>
      </c>
      <c r="E7731" s="34">
        <v>0</v>
      </c>
      <c r="F7731" s="42"/>
    </row>
    <row r="7732" spans="1:6" ht="26.25">
      <c r="A7732" s="41" t="s">
        <v>25370</v>
      </c>
      <c r="B7732" s="2">
        <v>98508</v>
      </c>
      <c r="C7732" s="150" t="s">
        <v>25376</v>
      </c>
      <c r="D7732" s="2" t="s">
        <v>35</v>
      </c>
      <c r="E7732" s="34">
        <v>0</v>
      </c>
      <c r="F7732" s="42"/>
    </row>
    <row r="7733" spans="1:6" ht="26.25">
      <c r="A7733" s="41" t="s">
        <v>25370</v>
      </c>
      <c r="B7733" s="2">
        <v>98506</v>
      </c>
      <c r="C7733" s="150" t="s">
        <v>25377</v>
      </c>
      <c r="D7733" s="2" t="s">
        <v>35</v>
      </c>
      <c r="E7733" s="34">
        <v>0</v>
      </c>
      <c r="F7733" s="42"/>
    </row>
    <row r="7734" spans="1:6">
      <c r="A7734" s="41" t="s">
        <v>25370</v>
      </c>
      <c r="B7734" s="2">
        <v>98505</v>
      </c>
      <c r="C7734" s="150" t="s">
        <v>25378</v>
      </c>
      <c r="D7734" s="2" t="s">
        <v>34</v>
      </c>
      <c r="E7734" s="34">
        <v>79.180000000000007</v>
      </c>
      <c r="F7734" s="42">
        <v>0</v>
      </c>
    </row>
    <row r="7735" spans="1:6">
      <c r="A7735" s="41" t="s">
        <v>25370</v>
      </c>
      <c r="B7735" s="2">
        <v>98504</v>
      </c>
      <c r="C7735" s="150" t="s">
        <v>25379</v>
      </c>
      <c r="D7735" s="2" t="s">
        <v>34</v>
      </c>
      <c r="E7735" s="34">
        <v>17.940000000000001</v>
      </c>
      <c r="F7735" s="42">
        <v>0</v>
      </c>
    </row>
    <row r="7736" spans="1:6">
      <c r="A7736" s="41" t="s">
        <v>25370</v>
      </c>
      <c r="B7736" s="2">
        <v>98503</v>
      </c>
      <c r="C7736" s="150" t="s">
        <v>25380</v>
      </c>
      <c r="D7736" s="2" t="s">
        <v>34</v>
      </c>
      <c r="E7736" s="34">
        <v>27.29</v>
      </c>
      <c r="F7736" s="42">
        <v>0</v>
      </c>
    </row>
    <row r="7737" spans="1:6" ht="26.25">
      <c r="A7737" s="41" t="s">
        <v>25370</v>
      </c>
      <c r="B7737" s="2">
        <v>103946</v>
      </c>
      <c r="C7737" s="150" t="s">
        <v>25381</v>
      </c>
      <c r="D7737" s="2" t="s">
        <v>34</v>
      </c>
      <c r="E7737" s="34">
        <v>23.06</v>
      </c>
      <c r="F7737" s="42">
        <v>0</v>
      </c>
    </row>
    <row r="7738" spans="1:6" ht="26.25">
      <c r="A7738" s="41" t="s">
        <v>25370</v>
      </c>
      <c r="B7738" s="2">
        <v>98517</v>
      </c>
      <c r="C7738" s="150" t="s">
        <v>25382</v>
      </c>
      <c r="D7738" s="2" t="s">
        <v>35</v>
      </c>
      <c r="E7738" s="34">
        <v>0</v>
      </c>
      <c r="F7738" s="42"/>
    </row>
    <row r="7739" spans="1:6">
      <c r="A7739" s="41" t="s">
        <v>25370</v>
      </c>
      <c r="B7739" s="2">
        <v>98518</v>
      </c>
      <c r="C7739" s="150" t="s">
        <v>25383</v>
      </c>
      <c r="D7739" s="2" t="s">
        <v>35</v>
      </c>
      <c r="E7739" s="34">
        <v>0</v>
      </c>
      <c r="F7739" s="42"/>
    </row>
    <row r="7740" spans="1:6">
      <c r="A7740" s="41" t="s">
        <v>25370</v>
      </c>
      <c r="B7740" s="2">
        <v>98516</v>
      </c>
      <c r="C7740" s="150" t="s">
        <v>25384</v>
      </c>
      <c r="D7740" s="2" t="s">
        <v>35</v>
      </c>
      <c r="E7740" s="34">
        <v>360.44</v>
      </c>
      <c r="F7740" s="42">
        <v>0</v>
      </c>
    </row>
    <row r="7741" spans="1:6" ht="26.25">
      <c r="A7741" s="41" t="s">
        <v>25370</v>
      </c>
      <c r="B7741" s="2">
        <v>98514</v>
      </c>
      <c r="C7741" s="150" t="s">
        <v>25385</v>
      </c>
      <c r="D7741" s="2" t="s">
        <v>35</v>
      </c>
      <c r="E7741" s="34">
        <v>0</v>
      </c>
      <c r="F7741" s="42"/>
    </row>
    <row r="7742" spans="1:6">
      <c r="A7742" s="41" t="s">
        <v>25370</v>
      </c>
      <c r="B7742" s="2">
        <v>98515</v>
      </c>
      <c r="C7742" s="150" t="s">
        <v>25386</v>
      </c>
      <c r="D7742" s="2" t="s">
        <v>35</v>
      </c>
      <c r="E7742" s="34">
        <v>0</v>
      </c>
      <c r="F7742" s="42"/>
    </row>
    <row r="7743" spans="1:6" ht="26.25">
      <c r="A7743" s="41" t="s">
        <v>25370</v>
      </c>
      <c r="B7743" s="2">
        <v>98513</v>
      </c>
      <c r="C7743" s="150" t="s">
        <v>25387</v>
      </c>
      <c r="D7743" s="2" t="s">
        <v>35</v>
      </c>
      <c r="E7743" s="34">
        <v>0</v>
      </c>
      <c r="F7743" s="42"/>
    </row>
    <row r="7744" spans="1:6" ht="26.25">
      <c r="A7744" s="41" t="s">
        <v>25370</v>
      </c>
      <c r="B7744" s="2">
        <v>98511</v>
      </c>
      <c r="C7744" s="150" t="s">
        <v>25388</v>
      </c>
      <c r="D7744" s="2" t="s">
        <v>35</v>
      </c>
      <c r="E7744" s="34">
        <v>166.96</v>
      </c>
      <c r="F7744" s="42">
        <v>0</v>
      </c>
    </row>
    <row r="7745" spans="1:6" ht="26.25">
      <c r="A7745" s="41" t="s">
        <v>25370</v>
      </c>
      <c r="B7745" s="2">
        <v>98512</v>
      </c>
      <c r="C7745" s="150" t="s">
        <v>25389</v>
      </c>
      <c r="D7745" s="2" t="s">
        <v>35</v>
      </c>
      <c r="E7745" s="34">
        <v>0</v>
      </c>
      <c r="F7745" s="42"/>
    </row>
    <row r="7746" spans="1:6" ht="26.25">
      <c r="A7746" s="41" t="s">
        <v>25370</v>
      </c>
      <c r="B7746" s="2">
        <v>98510</v>
      </c>
      <c r="C7746" s="150" t="s">
        <v>25390</v>
      </c>
      <c r="D7746" s="2" t="s">
        <v>35</v>
      </c>
      <c r="E7746" s="34">
        <v>98.76</v>
      </c>
      <c r="F7746" s="42">
        <v>0</v>
      </c>
    </row>
    <row r="7747" spans="1:6">
      <c r="A7747" s="41" t="s">
        <v>25370</v>
      </c>
      <c r="B7747" s="2">
        <v>98519</v>
      </c>
      <c r="C7747" s="150" t="s">
        <v>25391</v>
      </c>
      <c r="D7747" s="2" t="s">
        <v>34</v>
      </c>
      <c r="E7747" s="34">
        <v>5.2</v>
      </c>
      <c r="F7747" s="42">
        <v>0</v>
      </c>
    </row>
    <row r="7748" spans="1:6" ht="26.25">
      <c r="A7748" s="41" t="s">
        <v>25392</v>
      </c>
      <c r="B7748" s="2">
        <v>91599</v>
      </c>
      <c r="C7748" s="150" t="s">
        <v>25393</v>
      </c>
      <c r="D7748" s="2" t="s">
        <v>18271</v>
      </c>
      <c r="E7748" s="34">
        <v>7.23</v>
      </c>
      <c r="F7748" s="42">
        <v>0</v>
      </c>
    </row>
    <row r="7749" spans="1:6" ht="26.25">
      <c r="A7749" s="41" t="s">
        <v>25392</v>
      </c>
      <c r="B7749" s="2">
        <v>100065</v>
      </c>
      <c r="C7749" s="150" t="s">
        <v>25394</v>
      </c>
      <c r="D7749" s="2" t="s">
        <v>18271</v>
      </c>
      <c r="E7749" s="34">
        <v>0</v>
      </c>
      <c r="F7749" s="42"/>
    </row>
    <row r="7750" spans="1:6" ht="26.25">
      <c r="A7750" s="41" t="s">
        <v>25392</v>
      </c>
      <c r="B7750" s="2">
        <v>100069</v>
      </c>
      <c r="C7750" s="150" t="s">
        <v>25395</v>
      </c>
      <c r="D7750" s="2" t="s">
        <v>18271</v>
      </c>
      <c r="E7750" s="34">
        <v>0</v>
      </c>
      <c r="F7750" s="42"/>
    </row>
    <row r="7751" spans="1:6" ht="26.25">
      <c r="A7751" s="41" t="s">
        <v>25392</v>
      </c>
      <c r="B7751" s="2">
        <v>100063</v>
      </c>
      <c r="C7751" s="150" t="s">
        <v>25396</v>
      </c>
      <c r="D7751" s="2" t="s">
        <v>18271</v>
      </c>
      <c r="E7751" s="34">
        <v>0</v>
      </c>
      <c r="F7751" s="42"/>
    </row>
    <row r="7752" spans="1:6" ht="26.25">
      <c r="A7752" s="41" t="s">
        <v>25392</v>
      </c>
      <c r="B7752" s="2">
        <v>91597</v>
      </c>
      <c r="C7752" s="150" t="s">
        <v>25397</v>
      </c>
      <c r="D7752" s="2" t="s">
        <v>18271</v>
      </c>
      <c r="E7752" s="34">
        <v>6.85</v>
      </c>
      <c r="F7752" s="42">
        <v>0</v>
      </c>
    </row>
    <row r="7753" spans="1:6" ht="26.25">
      <c r="A7753" s="41" t="s">
        <v>25392</v>
      </c>
      <c r="B7753" s="2">
        <v>91598</v>
      </c>
      <c r="C7753" s="150" t="s">
        <v>25398</v>
      </c>
      <c r="D7753" s="2" t="s">
        <v>18271</v>
      </c>
      <c r="E7753" s="34">
        <v>8.76</v>
      </c>
      <c r="F7753" s="42">
        <v>0</v>
      </c>
    </row>
    <row r="7754" spans="1:6" ht="26.25">
      <c r="A7754" s="41" t="s">
        <v>25392</v>
      </c>
      <c r="B7754" s="2">
        <v>91596</v>
      </c>
      <c r="C7754" s="150" t="s">
        <v>25399</v>
      </c>
      <c r="D7754" s="2" t="s">
        <v>18271</v>
      </c>
      <c r="E7754" s="34">
        <v>8.9700000000000006</v>
      </c>
      <c r="F7754" s="42">
        <v>0</v>
      </c>
    </row>
    <row r="7755" spans="1:6" ht="26.25">
      <c r="A7755" s="41" t="s">
        <v>25392</v>
      </c>
      <c r="B7755" s="2">
        <v>100064</v>
      </c>
      <c r="C7755" s="150" t="s">
        <v>25400</v>
      </c>
      <c r="D7755" s="2" t="s">
        <v>18271</v>
      </c>
      <c r="E7755" s="34">
        <v>8.89</v>
      </c>
      <c r="F7755" s="42">
        <v>0</v>
      </c>
    </row>
    <row r="7756" spans="1:6" ht="26.25">
      <c r="A7756" s="41" t="s">
        <v>25392</v>
      </c>
      <c r="B7756" s="2">
        <v>100066</v>
      </c>
      <c r="C7756" s="150" t="s">
        <v>25401</v>
      </c>
      <c r="D7756" s="2" t="s">
        <v>18271</v>
      </c>
      <c r="E7756" s="34">
        <v>8.8699999999999992</v>
      </c>
      <c r="F7756" s="42">
        <v>0</v>
      </c>
    </row>
    <row r="7757" spans="1:6" ht="26.25">
      <c r="A7757" s="41" t="s">
        <v>25392</v>
      </c>
      <c r="B7757" s="2">
        <v>91603</v>
      </c>
      <c r="C7757" s="150" t="s">
        <v>25402</v>
      </c>
      <c r="D7757" s="2" t="s">
        <v>18271</v>
      </c>
      <c r="E7757" s="34">
        <v>8.5299999999999994</v>
      </c>
      <c r="F7757" s="42">
        <v>0</v>
      </c>
    </row>
    <row r="7758" spans="1:6" ht="26.25">
      <c r="A7758" s="41" t="s">
        <v>25392</v>
      </c>
      <c r="B7758" s="2">
        <v>100068</v>
      </c>
      <c r="C7758" s="150" t="s">
        <v>25403</v>
      </c>
      <c r="D7758" s="2" t="s">
        <v>18271</v>
      </c>
      <c r="E7758" s="34">
        <v>7.3</v>
      </c>
      <c r="F7758" s="42">
        <v>0</v>
      </c>
    </row>
    <row r="7759" spans="1:6" ht="26.25">
      <c r="A7759" s="41" t="s">
        <v>25392</v>
      </c>
      <c r="B7759" s="2">
        <v>100067</v>
      </c>
      <c r="C7759" s="150" t="s">
        <v>25404</v>
      </c>
      <c r="D7759" s="2" t="s">
        <v>18271</v>
      </c>
      <c r="E7759" s="34">
        <v>11.05</v>
      </c>
      <c r="F7759" s="42">
        <v>0</v>
      </c>
    </row>
    <row r="7760" spans="1:6" ht="26.25">
      <c r="A7760" s="41" t="s">
        <v>25392</v>
      </c>
      <c r="B7760" s="2">
        <v>91601</v>
      </c>
      <c r="C7760" s="150" t="s">
        <v>25405</v>
      </c>
      <c r="D7760" s="2" t="s">
        <v>18271</v>
      </c>
      <c r="E7760" s="34">
        <v>10.99</v>
      </c>
      <c r="F7760" s="42">
        <v>0</v>
      </c>
    </row>
    <row r="7761" spans="1:6" ht="26.25">
      <c r="A7761" s="41" t="s">
        <v>25392</v>
      </c>
      <c r="B7761" s="2">
        <v>91602</v>
      </c>
      <c r="C7761" s="150" t="s">
        <v>25406</v>
      </c>
      <c r="D7761" s="2" t="s">
        <v>18271</v>
      </c>
      <c r="E7761" s="34">
        <v>9.84</v>
      </c>
      <c r="F7761" s="42">
        <v>0</v>
      </c>
    </row>
    <row r="7762" spans="1:6" ht="26.25">
      <c r="A7762" s="41" t="s">
        <v>25392</v>
      </c>
      <c r="B7762" s="2">
        <v>91593</v>
      </c>
      <c r="C7762" s="150" t="s">
        <v>25407</v>
      </c>
      <c r="D7762" s="2" t="s">
        <v>18271</v>
      </c>
      <c r="E7762" s="34">
        <v>9.0500000000000007</v>
      </c>
      <c r="F7762" s="42">
        <v>0</v>
      </c>
    </row>
    <row r="7763" spans="1:6" ht="26.25">
      <c r="A7763" s="41" t="s">
        <v>25392</v>
      </c>
      <c r="B7763" s="2">
        <v>105814</v>
      </c>
      <c r="C7763" s="150" t="s">
        <v>25408</v>
      </c>
      <c r="D7763" s="2" t="s">
        <v>18271</v>
      </c>
      <c r="E7763" s="34">
        <v>8.69</v>
      </c>
      <c r="F7763" s="42">
        <v>0</v>
      </c>
    </row>
    <row r="7764" spans="1:6" ht="26.25">
      <c r="A7764" s="41" t="s">
        <v>25392</v>
      </c>
      <c r="B7764" s="2">
        <v>91594</v>
      </c>
      <c r="C7764" s="150" t="s">
        <v>25409</v>
      </c>
      <c r="D7764" s="2" t="s">
        <v>18271</v>
      </c>
      <c r="E7764" s="34">
        <v>9.06</v>
      </c>
      <c r="F7764" s="42">
        <v>0</v>
      </c>
    </row>
    <row r="7765" spans="1:6" ht="26.25">
      <c r="A7765" s="41" t="s">
        <v>25392</v>
      </c>
      <c r="B7765" s="2">
        <v>91595</v>
      </c>
      <c r="C7765" s="150" t="s">
        <v>25410</v>
      </c>
      <c r="D7765" s="2" t="s">
        <v>18271</v>
      </c>
      <c r="E7765" s="34">
        <v>9.42</v>
      </c>
      <c r="F7765" s="42">
        <v>0</v>
      </c>
    </row>
    <row r="7766" spans="1:6" ht="26.25">
      <c r="A7766" s="41" t="s">
        <v>25392</v>
      </c>
      <c r="B7766" s="2">
        <v>105815</v>
      </c>
      <c r="C7766" s="150" t="s">
        <v>25411</v>
      </c>
      <c r="D7766" s="2" t="s">
        <v>18271</v>
      </c>
      <c r="E7766" s="34">
        <v>0</v>
      </c>
      <c r="F7766" s="42"/>
    </row>
    <row r="7767" spans="1:6" ht="26.25">
      <c r="A7767" s="41" t="s">
        <v>25392</v>
      </c>
      <c r="B7767" s="2">
        <v>91600</v>
      </c>
      <c r="C7767" s="150" t="s">
        <v>25412</v>
      </c>
      <c r="D7767" s="2" t="s">
        <v>18271</v>
      </c>
      <c r="E7767" s="34">
        <v>10.51</v>
      </c>
      <c r="F7767" s="42">
        <v>0</v>
      </c>
    </row>
    <row r="7768" spans="1:6" ht="39">
      <c r="A7768" s="41" t="s">
        <v>25413</v>
      </c>
      <c r="B7768" s="2">
        <v>99235</v>
      </c>
      <c r="C7768" s="150" t="s">
        <v>25414</v>
      </c>
      <c r="D7768" s="2" t="s">
        <v>36</v>
      </c>
      <c r="E7768" s="34">
        <v>580.95000000000005</v>
      </c>
      <c r="F7768" s="42">
        <v>0</v>
      </c>
    </row>
    <row r="7769" spans="1:6" ht="39">
      <c r="A7769" s="41" t="s">
        <v>25413</v>
      </c>
      <c r="B7769" s="2">
        <v>105539</v>
      </c>
      <c r="C7769" s="150" t="s">
        <v>25415</v>
      </c>
      <c r="D7769" s="2" t="s">
        <v>36</v>
      </c>
      <c r="E7769" s="34">
        <v>0</v>
      </c>
      <c r="F7769" s="42"/>
    </row>
    <row r="7770" spans="1:6" ht="39">
      <c r="A7770" s="41" t="s">
        <v>25413</v>
      </c>
      <c r="B7770" s="2">
        <v>99439</v>
      </c>
      <c r="C7770" s="150" t="s">
        <v>25416</v>
      </c>
      <c r="D7770" s="2" t="s">
        <v>36</v>
      </c>
      <c r="E7770" s="34">
        <v>644.44000000000005</v>
      </c>
      <c r="F7770" s="42">
        <v>0</v>
      </c>
    </row>
    <row r="7771" spans="1:6" ht="51.75">
      <c r="A7771" s="41" t="s">
        <v>25413</v>
      </c>
      <c r="B7771" s="2">
        <v>105540</v>
      </c>
      <c r="C7771" s="150" t="s">
        <v>25417</v>
      </c>
      <c r="D7771" s="2" t="s">
        <v>36</v>
      </c>
      <c r="E7771" s="34">
        <v>0</v>
      </c>
      <c r="F7771" s="42"/>
    </row>
    <row r="7772" spans="1:6" ht="39">
      <c r="A7772" s="41" t="s">
        <v>25413</v>
      </c>
      <c r="B7772" s="2">
        <v>103184</v>
      </c>
      <c r="C7772" s="150" t="s">
        <v>25418</v>
      </c>
      <c r="D7772" s="2" t="s">
        <v>36</v>
      </c>
      <c r="E7772" s="34">
        <v>608.03</v>
      </c>
      <c r="F7772" s="42">
        <v>0</v>
      </c>
    </row>
    <row r="7773" spans="1:6" ht="39">
      <c r="A7773" s="41" t="s">
        <v>25413</v>
      </c>
      <c r="B7773" s="2">
        <v>103183</v>
      </c>
      <c r="C7773" s="150" t="s">
        <v>25419</v>
      </c>
      <c r="D7773" s="2" t="s">
        <v>36</v>
      </c>
      <c r="E7773" s="34">
        <v>739.69</v>
      </c>
      <c r="F7773" s="42">
        <v>0</v>
      </c>
    </row>
    <row r="7774" spans="1:6" ht="39">
      <c r="A7774" s="41" t="s">
        <v>25413</v>
      </c>
      <c r="B7774" s="2">
        <v>99434</v>
      </c>
      <c r="C7774" s="150" t="s">
        <v>25420</v>
      </c>
      <c r="D7774" s="2" t="s">
        <v>36</v>
      </c>
      <c r="E7774" s="34">
        <v>656.59</v>
      </c>
      <c r="F7774" s="42">
        <v>0</v>
      </c>
    </row>
    <row r="7775" spans="1:6" ht="39">
      <c r="A7775" s="41" t="s">
        <v>25413</v>
      </c>
      <c r="B7775" s="2">
        <v>99431</v>
      </c>
      <c r="C7775" s="150" t="s">
        <v>25421</v>
      </c>
      <c r="D7775" s="2" t="s">
        <v>36</v>
      </c>
      <c r="E7775" s="34">
        <v>651.79</v>
      </c>
      <c r="F7775" s="42">
        <v>0</v>
      </c>
    </row>
    <row r="7776" spans="1:6" ht="39">
      <c r="A7776" s="41" t="s">
        <v>25413</v>
      </c>
      <c r="B7776" s="2">
        <v>99435</v>
      </c>
      <c r="C7776" s="150" t="s">
        <v>25422</v>
      </c>
      <c r="D7776" s="2" t="s">
        <v>36</v>
      </c>
      <c r="E7776" s="34">
        <v>640.01</v>
      </c>
      <c r="F7776" s="42">
        <v>0</v>
      </c>
    </row>
    <row r="7777" spans="1:6" ht="39">
      <c r="A7777" s="41" t="s">
        <v>25413</v>
      </c>
      <c r="B7777" s="2">
        <v>99432</v>
      </c>
      <c r="C7777" s="150" t="s">
        <v>25423</v>
      </c>
      <c r="D7777" s="2" t="s">
        <v>36</v>
      </c>
      <c r="E7777" s="34">
        <v>636.58000000000004</v>
      </c>
      <c r="F7777" s="42">
        <v>0</v>
      </c>
    </row>
    <row r="7778" spans="1:6" ht="39">
      <c r="A7778" s="41" t="s">
        <v>25413</v>
      </c>
      <c r="B7778" s="2">
        <v>99438</v>
      </c>
      <c r="C7778" s="150" t="s">
        <v>25424</v>
      </c>
      <c r="D7778" s="2" t="s">
        <v>36</v>
      </c>
      <c r="E7778" s="34">
        <v>628.57000000000005</v>
      </c>
      <c r="F7778" s="42">
        <v>0</v>
      </c>
    </row>
    <row r="7779" spans="1:6" ht="51.75">
      <c r="A7779" s="41" t="s">
        <v>25413</v>
      </c>
      <c r="B7779" s="2">
        <v>105538</v>
      </c>
      <c r="C7779" s="150" t="s">
        <v>25425</v>
      </c>
      <c r="D7779" s="2" t="s">
        <v>36</v>
      </c>
      <c r="E7779" s="34">
        <v>0</v>
      </c>
      <c r="F7779" s="42"/>
    </row>
    <row r="7780" spans="1:6" ht="39">
      <c r="A7780" s="41" t="s">
        <v>25413</v>
      </c>
      <c r="B7780" s="2">
        <v>99436</v>
      </c>
      <c r="C7780" s="150" t="s">
        <v>25426</v>
      </c>
      <c r="D7780" s="2" t="s">
        <v>36</v>
      </c>
      <c r="E7780" s="34">
        <v>724.08</v>
      </c>
      <c r="F7780" s="42">
        <v>0</v>
      </c>
    </row>
    <row r="7781" spans="1:6" ht="39">
      <c r="A7781" s="41" t="s">
        <v>25413</v>
      </c>
      <c r="B7781" s="2">
        <v>99437</v>
      </c>
      <c r="C7781" s="150" t="s">
        <v>25427</v>
      </c>
      <c r="D7781" s="2" t="s">
        <v>36</v>
      </c>
      <c r="E7781" s="34">
        <v>619.65</v>
      </c>
      <c r="F7781" s="42">
        <v>0</v>
      </c>
    </row>
    <row r="7782" spans="1:6" ht="51.75">
      <c r="A7782" s="41" t="s">
        <v>25413</v>
      </c>
      <c r="B7782" s="2">
        <v>105537</v>
      </c>
      <c r="C7782" s="150" t="s">
        <v>25428</v>
      </c>
      <c r="D7782" s="2" t="s">
        <v>36</v>
      </c>
      <c r="E7782" s="34">
        <v>0</v>
      </c>
      <c r="F7782" s="42"/>
    </row>
    <row r="7783" spans="1:6" ht="39">
      <c r="A7783" s="41" t="s">
        <v>25413</v>
      </c>
      <c r="B7783" s="2">
        <v>99433</v>
      </c>
      <c r="C7783" s="150" t="s">
        <v>25429</v>
      </c>
      <c r="D7783" s="2" t="s">
        <v>36</v>
      </c>
      <c r="E7783" s="34">
        <v>696.73</v>
      </c>
      <c r="F7783" s="42">
        <v>0</v>
      </c>
    </row>
    <row r="7784" spans="1:6" ht="39">
      <c r="A7784" s="41" t="s">
        <v>25430</v>
      </c>
      <c r="B7784" s="2">
        <v>104422</v>
      </c>
      <c r="C7784" s="150" t="s">
        <v>25431</v>
      </c>
      <c r="D7784" s="2" t="s">
        <v>34</v>
      </c>
      <c r="E7784" s="34">
        <v>11.85</v>
      </c>
      <c r="F7784" s="42">
        <v>0</v>
      </c>
    </row>
    <row r="7785" spans="1:6" ht="39">
      <c r="A7785" s="41" t="s">
        <v>25430</v>
      </c>
      <c r="B7785" s="2">
        <v>105824</v>
      </c>
      <c r="C7785" s="150" t="s">
        <v>25432</v>
      </c>
      <c r="D7785" s="2" t="s">
        <v>34</v>
      </c>
      <c r="E7785" s="34">
        <v>14.23</v>
      </c>
      <c r="F7785" s="42">
        <v>0</v>
      </c>
    </row>
    <row r="7786" spans="1:6" ht="39">
      <c r="A7786" s="41" t="s">
        <v>25430</v>
      </c>
      <c r="B7786" s="2">
        <v>105825</v>
      </c>
      <c r="C7786" s="150" t="s">
        <v>25433</v>
      </c>
      <c r="D7786" s="2" t="s">
        <v>34</v>
      </c>
      <c r="E7786" s="34">
        <v>8.18</v>
      </c>
      <c r="F7786" s="42">
        <v>0</v>
      </c>
    </row>
    <row r="7787" spans="1:6" ht="39">
      <c r="A7787" s="41" t="s">
        <v>25430</v>
      </c>
      <c r="B7787" s="2">
        <v>104421</v>
      </c>
      <c r="C7787" s="150" t="s">
        <v>25434</v>
      </c>
      <c r="D7787" s="2" t="s">
        <v>34</v>
      </c>
      <c r="E7787" s="34">
        <v>18.55</v>
      </c>
      <c r="F7787" s="42">
        <v>0</v>
      </c>
    </row>
    <row r="7788" spans="1:6" ht="39">
      <c r="A7788" s="41" t="s">
        <v>25430</v>
      </c>
      <c r="B7788" s="2">
        <v>105822</v>
      </c>
      <c r="C7788" s="150" t="s">
        <v>25435</v>
      </c>
      <c r="D7788" s="2" t="s">
        <v>34</v>
      </c>
      <c r="E7788" s="34">
        <v>20.93</v>
      </c>
      <c r="F7788" s="42">
        <v>0</v>
      </c>
    </row>
    <row r="7789" spans="1:6" ht="39">
      <c r="A7789" s="41" t="s">
        <v>25430</v>
      </c>
      <c r="B7789" s="2">
        <v>105823</v>
      </c>
      <c r="C7789" s="150" t="s">
        <v>25436</v>
      </c>
      <c r="D7789" s="2" t="s">
        <v>34</v>
      </c>
      <c r="E7789" s="34">
        <v>14.88</v>
      </c>
      <c r="F7789" s="42">
        <v>0</v>
      </c>
    </row>
    <row r="7790" spans="1:6" ht="51.75">
      <c r="A7790" s="41" t="s">
        <v>25430</v>
      </c>
      <c r="B7790" s="2">
        <v>104423</v>
      </c>
      <c r="C7790" s="150" t="s">
        <v>25437</v>
      </c>
      <c r="D7790" s="2" t="s">
        <v>34</v>
      </c>
      <c r="E7790" s="34">
        <v>16.55</v>
      </c>
      <c r="F7790" s="42">
        <v>0</v>
      </c>
    </row>
    <row r="7791" spans="1:6" ht="51.75">
      <c r="A7791" s="41" t="s">
        <v>25430</v>
      </c>
      <c r="B7791" s="2">
        <v>105826</v>
      </c>
      <c r="C7791" s="150" t="s">
        <v>25438</v>
      </c>
      <c r="D7791" s="2" t="s">
        <v>34</v>
      </c>
      <c r="E7791" s="34">
        <v>18.93</v>
      </c>
      <c r="F7791" s="42">
        <v>0</v>
      </c>
    </row>
    <row r="7792" spans="1:6" ht="51.75">
      <c r="A7792" s="41" t="s">
        <v>25430</v>
      </c>
      <c r="B7792" s="2">
        <v>105827</v>
      </c>
      <c r="C7792" s="150" t="s">
        <v>25439</v>
      </c>
      <c r="D7792" s="2" t="s">
        <v>34</v>
      </c>
      <c r="E7792" s="34">
        <v>12.88</v>
      </c>
      <c r="F7792" s="42">
        <v>0</v>
      </c>
    </row>
    <row r="7793" spans="1:6" ht="39">
      <c r="A7793" s="41" t="s">
        <v>25430</v>
      </c>
      <c r="B7793" s="2">
        <v>104425</v>
      </c>
      <c r="C7793" s="150" t="s">
        <v>25440</v>
      </c>
      <c r="D7793" s="2" t="s">
        <v>34</v>
      </c>
      <c r="E7793" s="34">
        <v>9.81</v>
      </c>
      <c r="F7793" s="42">
        <v>0</v>
      </c>
    </row>
    <row r="7794" spans="1:6" ht="39">
      <c r="A7794" s="41" t="s">
        <v>25430</v>
      </c>
      <c r="B7794" s="2">
        <v>105828</v>
      </c>
      <c r="C7794" s="150" t="s">
        <v>25441</v>
      </c>
      <c r="D7794" s="2" t="s">
        <v>34</v>
      </c>
      <c r="E7794" s="34">
        <v>12.19</v>
      </c>
      <c r="F7794" s="42">
        <v>0</v>
      </c>
    </row>
    <row r="7795" spans="1:6" ht="39">
      <c r="A7795" s="41" t="s">
        <v>25430</v>
      </c>
      <c r="B7795" s="2">
        <v>105829</v>
      </c>
      <c r="C7795" s="150" t="s">
        <v>25442</v>
      </c>
      <c r="D7795" s="2" t="s">
        <v>34</v>
      </c>
      <c r="E7795" s="34">
        <v>6.14</v>
      </c>
      <c r="F7795" s="42">
        <v>0</v>
      </c>
    </row>
    <row r="7796" spans="1:6" ht="39">
      <c r="A7796" s="41" t="s">
        <v>25430</v>
      </c>
      <c r="B7796" s="2">
        <v>91525</v>
      </c>
      <c r="C7796" s="150" t="s">
        <v>25443</v>
      </c>
      <c r="D7796" s="2" t="s">
        <v>34</v>
      </c>
      <c r="E7796" s="34">
        <v>8.44</v>
      </c>
      <c r="F7796" s="42">
        <v>0</v>
      </c>
    </row>
    <row r="7797" spans="1:6" ht="39">
      <c r="A7797" s="41" t="s">
        <v>25430</v>
      </c>
      <c r="B7797" s="2">
        <v>105818</v>
      </c>
      <c r="C7797" s="150" t="s">
        <v>25444</v>
      </c>
      <c r="D7797" s="2" t="s">
        <v>34</v>
      </c>
      <c r="E7797" s="34">
        <v>12.5</v>
      </c>
      <c r="F7797" s="42">
        <v>0</v>
      </c>
    </row>
    <row r="7798" spans="1:6" ht="39">
      <c r="A7798" s="41" t="s">
        <v>25430</v>
      </c>
      <c r="B7798" s="2">
        <v>105819</v>
      </c>
      <c r="C7798" s="150" t="s">
        <v>25445</v>
      </c>
      <c r="D7798" s="2" t="s">
        <v>34</v>
      </c>
      <c r="E7798" s="34">
        <v>6.49</v>
      </c>
      <c r="F7798" s="42">
        <v>0</v>
      </c>
    </row>
    <row r="7799" spans="1:6" ht="39">
      <c r="A7799" s="41" t="s">
        <v>25430</v>
      </c>
      <c r="B7799" s="2">
        <v>104414</v>
      </c>
      <c r="C7799" s="150" t="s">
        <v>25446</v>
      </c>
      <c r="D7799" s="2" t="s">
        <v>34</v>
      </c>
      <c r="E7799" s="34">
        <v>7.4</v>
      </c>
      <c r="F7799" s="42">
        <v>0</v>
      </c>
    </row>
    <row r="7800" spans="1:6" ht="39">
      <c r="A7800" s="41" t="s">
        <v>25430</v>
      </c>
      <c r="B7800" s="2">
        <v>105816</v>
      </c>
      <c r="C7800" s="150" t="s">
        <v>25447</v>
      </c>
      <c r="D7800" s="2" t="s">
        <v>34</v>
      </c>
      <c r="E7800" s="34">
        <v>11.46</v>
      </c>
      <c r="F7800" s="42">
        <v>0</v>
      </c>
    </row>
    <row r="7801" spans="1:6" ht="39">
      <c r="A7801" s="41" t="s">
        <v>25430</v>
      </c>
      <c r="B7801" s="2">
        <v>105817</v>
      </c>
      <c r="C7801" s="150" t="s">
        <v>25448</v>
      </c>
      <c r="D7801" s="2" t="s">
        <v>34</v>
      </c>
      <c r="E7801" s="34">
        <v>5.45</v>
      </c>
      <c r="F7801" s="42">
        <v>0</v>
      </c>
    </row>
    <row r="7802" spans="1:6" ht="39">
      <c r="A7802" s="41" t="s">
        <v>25430</v>
      </c>
      <c r="B7802" s="2">
        <v>104415</v>
      </c>
      <c r="C7802" s="150" t="s">
        <v>25449</v>
      </c>
      <c r="D7802" s="2" t="s">
        <v>34</v>
      </c>
      <c r="E7802" s="34">
        <v>13.96</v>
      </c>
      <c r="F7802" s="42">
        <v>0</v>
      </c>
    </row>
    <row r="7803" spans="1:6" ht="39">
      <c r="A7803" s="41" t="s">
        <v>25430</v>
      </c>
      <c r="B7803" s="2">
        <v>105820</v>
      </c>
      <c r="C7803" s="150" t="s">
        <v>25450</v>
      </c>
      <c r="D7803" s="2" t="s">
        <v>34</v>
      </c>
      <c r="E7803" s="34">
        <v>18.02</v>
      </c>
      <c r="F7803" s="42">
        <v>0</v>
      </c>
    </row>
    <row r="7804" spans="1:6" ht="39">
      <c r="A7804" s="41" t="s">
        <v>25430</v>
      </c>
      <c r="B7804" s="2">
        <v>105821</v>
      </c>
      <c r="C7804" s="150" t="s">
        <v>25451</v>
      </c>
      <c r="D7804" s="2" t="s">
        <v>34</v>
      </c>
      <c r="E7804" s="34">
        <v>12.01</v>
      </c>
      <c r="F7804" s="42">
        <v>0</v>
      </c>
    </row>
    <row r="7805" spans="1:6" ht="39">
      <c r="A7805" s="41" t="s">
        <v>25430</v>
      </c>
      <c r="B7805" s="2">
        <v>104418</v>
      </c>
      <c r="C7805" s="150" t="s">
        <v>25452</v>
      </c>
      <c r="D7805" s="2" t="s">
        <v>34</v>
      </c>
      <c r="E7805" s="34">
        <v>3.33</v>
      </c>
      <c r="F7805" s="42">
        <v>0</v>
      </c>
    </row>
    <row r="7806" spans="1:6" ht="39">
      <c r="A7806" s="41" t="s">
        <v>25430</v>
      </c>
      <c r="B7806" s="2">
        <v>91515</v>
      </c>
      <c r="C7806" s="150" t="s">
        <v>25453</v>
      </c>
      <c r="D7806" s="2" t="s">
        <v>34</v>
      </c>
      <c r="E7806" s="34">
        <v>6.13</v>
      </c>
      <c r="F7806" s="42">
        <v>0</v>
      </c>
    </row>
    <row r="7807" spans="1:6" ht="51.75">
      <c r="A7807" s="41" t="s">
        <v>25430</v>
      </c>
      <c r="B7807" s="2">
        <v>104419</v>
      </c>
      <c r="C7807" s="150" t="s">
        <v>25454</v>
      </c>
      <c r="D7807" s="2" t="s">
        <v>34</v>
      </c>
      <c r="E7807" s="34">
        <v>5.3</v>
      </c>
      <c r="F7807" s="42">
        <v>0</v>
      </c>
    </row>
    <row r="7808" spans="1:6" ht="39">
      <c r="A7808" s="41" t="s">
        <v>25430</v>
      </c>
      <c r="B7808" s="2">
        <v>91519</v>
      </c>
      <c r="C7808" s="150" t="s">
        <v>25455</v>
      </c>
      <c r="D7808" s="2" t="s">
        <v>34</v>
      </c>
      <c r="E7808" s="34">
        <v>2.54</v>
      </c>
      <c r="F7808" s="42">
        <v>0</v>
      </c>
    </row>
    <row r="7809" spans="1:6" ht="39">
      <c r="A7809" s="41" t="s">
        <v>25430</v>
      </c>
      <c r="B7809" s="2">
        <v>91520</v>
      </c>
      <c r="C7809" s="150" t="s">
        <v>25456</v>
      </c>
      <c r="D7809" s="2" t="s">
        <v>34</v>
      </c>
      <c r="E7809" s="34">
        <v>2.58</v>
      </c>
      <c r="F7809" s="42">
        <v>0</v>
      </c>
    </row>
    <row r="7810" spans="1:6" ht="39">
      <c r="A7810" s="41" t="s">
        <v>25430</v>
      </c>
      <c r="B7810" s="2">
        <v>104416</v>
      </c>
      <c r="C7810" s="150" t="s">
        <v>25457</v>
      </c>
      <c r="D7810" s="2" t="s">
        <v>34</v>
      </c>
      <c r="E7810" s="34">
        <v>2.12</v>
      </c>
      <c r="F7810" s="42">
        <v>0</v>
      </c>
    </row>
    <row r="7811" spans="1:6" ht="39">
      <c r="A7811" s="41" t="s">
        <v>25430</v>
      </c>
      <c r="B7811" s="2">
        <v>104417</v>
      </c>
      <c r="C7811" s="150" t="s">
        <v>25458</v>
      </c>
      <c r="D7811" s="2" t="s">
        <v>34</v>
      </c>
      <c r="E7811" s="34">
        <v>4.84</v>
      </c>
      <c r="F7811" s="42">
        <v>0</v>
      </c>
    </row>
    <row r="7812" spans="1:6" ht="39">
      <c r="A7812" s="41" t="s">
        <v>25430</v>
      </c>
      <c r="B7812" s="2">
        <v>91522</v>
      </c>
      <c r="C7812" s="150" t="s">
        <v>25459</v>
      </c>
      <c r="D7812" s="2" t="s">
        <v>34</v>
      </c>
      <c r="E7812" s="34">
        <v>4.34</v>
      </c>
      <c r="F7812" s="42">
        <v>0</v>
      </c>
    </row>
    <row r="7813" spans="1:6" ht="39">
      <c r="A7813" s="41" t="s">
        <v>25430</v>
      </c>
      <c r="B7813" s="2">
        <v>104412</v>
      </c>
      <c r="C7813" s="150" t="s">
        <v>25460</v>
      </c>
      <c r="D7813" s="2" t="s">
        <v>34</v>
      </c>
      <c r="E7813" s="34">
        <v>3.9</v>
      </c>
      <c r="F7813" s="42">
        <v>0</v>
      </c>
    </row>
    <row r="7814" spans="1:6" ht="39">
      <c r="A7814" s="41" t="s">
        <v>25430</v>
      </c>
      <c r="B7814" s="2">
        <v>104413</v>
      </c>
      <c r="C7814" s="150" t="s">
        <v>25461</v>
      </c>
      <c r="D7814" s="2" t="s">
        <v>34</v>
      </c>
      <c r="E7814" s="34">
        <v>6.64</v>
      </c>
      <c r="F7814" s="42">
        <v>0</v>
      </c>
    </row>
    <row r="7815" spans="1:6" ht="26.25">
      <c r="A7815" s="41" t="s">
        <v>25462</v>
      </c>
      <c r="B7815" s="2">
        <v>102569</v>
      </c>
      <c r="C7815" s="150" t="s">
        <v>25463</v>
      </c>
      <c r="D7815" s="2" t="s">
        <v>34</v>
      </c>
      <c r="E7815" s="34">
        <v>0</v>
      </c>
      <c r="F7815" s="42"/>
    </row>
    <row r="7816" spans="1:6" ht="26.25">
      <c r="A7816" s="41" t="s">
        <v>25462</v>
      </c>
      <c r="B7816" s="2">
        <v>102574</v>
      </c>
      <c r="C7816" s="150" t="s">
        <v>25464</v>
      </c>
      <c r="D7816" s="2" t="s">
        <v>34</v>
      </c>
      <c r="E7816" s="34">
        <v>0</v>
      </c>
      <c r="F7816" s="42"/>
    </row>
    <row r="7817" spans="1:6" ht="26.25">
      <c r="A7817" s="41" t="s">
        <v>25462</v>
      </c>
      <c r="B7817" s="2">
        <v>102573</v>
      </c>
      <c r="C7817" s="150" t="s">
        <v>25465</v>
      </c>
      <c r="D7817" s="2" t="s">
        <v>34</v>
      </c>
      <c r="E7817" s="34">
        <v>0</v>
      </c>
      <c r="F7817" s="42"/>
    </row>
    <row r="7818" spans="1:6" ht="26.25">
      <c r="A7818" s="41" t="s">
        <v>25462</v>
      </c>
      <c r="B7818" s="2">
        <v>102577</v>
      </c>
      <c r="C7818" s="150" t="s">
        <v>25466</v>
      </c>
      <c r="D7818" s="2" t="s">
        <v>34</v>
      </c>
      <c r="E7818" s="34">
        <v>0</v>
      </c>
      <c r="F7818" s="42"/>
    </row>
    <row r="7819" spans="1:6" ht="26.25">
      <c r="A7819" s="41" t="s">
        <v>25462</v>
      </c>
      <c r="B7819" s="2">
        <v>102576</v>
      </c>
      <c r="C7819" s="150" t="s">
        <v>25467</v>
      </c>
      <c r="D7819" s="2" t="s">
        <v>34</v>
      </c>
      <c r="E7819" s="34">
        <v>0</v>
      </c>
      <c r="F7819" s="42"/>
    </row>
    <row r="7820" spans="1:6" ht="39">
      <c r="A7820" s="41" t="s">
        <v>25462</v>
      </c>
      <c r="B7820" s="2">
        <v>103083</v>
      </c>
      <c r="C7820" s="150" t="s">
        <v>25468</v>
      </c>
      <c r="D7820" s="2" t="s">
        <v>34</v>
      </c>
      <c r="E7820" s="34">
        <v>0</v>
      </c>
      <c r="F7820" s="42"/>
    </row>
    <row r="7821" spans="1:6" ht="39">
      <c r="A7821" s="41" t="s">
        <v>25462</v>
      </c>
      <c r="B7821" s="2">
        <v>103081</v>
      </c>
      <c r="C7821" s="150" t="s">
        <v>25469</v>
      </c>
      <c r="D7821" s="2" t="s">
        <v>34</v>
      </c>
      <c r="E7821" s="34">
        <v>0</v>
      </c>
      <c r="F7821" s="42"/>
    </row>
    <row r="7822" spans="1:6" ht="39">
      <c r="A7822" s="41" t="s">
        <v>25462</v>
      </c>
      <c r="B7822" s="2">
        <v>103082</v>
      </c>
      <c r="C7822" s="150" t="s">
        <v>25470</v>
      </c>
      <c r="D7822" s="2" t="s">
        <v>34</v>
      </c>
      <c r="E7822" s="34">
        <v>0</v>
      </c>
      <c r="F7822" s="42"/>
    </row>
    <row r="7823" spans="1:6" ht="39">
      <c r="A7823" s="41" t="s">
        <v>25462</v>
      </c>
      <c r="B7823" s="2">
        <v>103086</v>
      </c>
      <c r="C7823" s="150" t="s">
        <v>25471</v>
      </c>
      <c r="D7823" s="2" t="s">
        <v>34</v>
      </c>
      <c r="E7823" s="34">
        <v>0</v>
      </c>
      <c r="F7823" s="42"/>
    </row>
    <row r="7824" spans="1:6" ht="39">
      <c r="A7824" s="41" t="s">
        <v>25462</v>
      </c>
      <c r="B7824" s="2">
        <v>103085</v>
      </c>
      <c r="C7824" s="150" t="s">
        <v>25472</v>
      </c>
      <c r="D7824" s="2" t="s">
        <v>34</v>
      </c>
      <c r="E7824" s="34">
        <v>0</v>
      </c>
      <c r="F7824" s="42"/>
    </row>
    <row r="7825" spans="1:6">
      <c r="A7825" s="41" t="s">
        <v>25473</v>
      </c>
      <c r="B7825" s="2">
        <v>104726</v>
      </c>
      <c r="C7825" s="150" t="s">
        <v>25474</v>
      </c>
      <c r="D7825" s="2" t="s">
        <v>34</v>
      </c>
      <c r="E7825" s="34">
        <v>0</v>
      </c>
      <c r="F7825" s="42"/>
    </row>
    <row r="7826" spans="1:6">
      <c r="A7826" s="41" t="s">
        <v>25473</v>
      </c>
      <c r="B7826" s="2">
        <v>104725</v>
      </c>
      <c r="C7826" s="150" t="s">
        <v>25475</v>
      </c>
      <c r="D7826" s="2" t="s">
        <v>34</v>
      </c>
      <c r="E7826" s="34">
        <v>0</v>
      </c>
      <c r="F7826" s="42"/>
    </row>
    <row r="7827" spans="1:6">
      <c r="A7827" s="41" t="s">
        <v>25473</v>
      </c>
      <c r="B7827" s="2">
        <v>96374</v>
      </c>
      <c r="C7827" s="150" t="s">
        <v>25476</v>
      </c>
      <c r="D7827" s="2" t="s">
        <v>38</v>
      </c>
      <c r="E7827" s="34">
        <v>36.9</v>
      </c>
      <c r="F7827" s="42">
        <v>0</v>
      </c>
    </row>
    <row r="7828" spans="1:6">
      <c r="A7828" s="41" t="s">
        <v>25473</v>
      </c>
      <c r="B7828" s="2">
        <v>96373</v>
      </c>
      <c r="C7828" s="150" t="s">
        <v>25477</v>
      </c>
      <c r="D7828" s="2" t="s">
        <v>38</v>
      </c>
      <c r="E7828" s="34">
        <v>10.78</v>
      </c>
      <c r="F7828" s="42">
        <v>0</v>
      </c>
    </row>
    <row r="7829" spans="1:6" ht="39">
      <c r="A7829" s="41" t="s">
        <v>25473</v>
      </c>
      <c r="B7829" s="2">
        <v>96368</v>
      </c>
      <c r="C7829" s="150" t="s">
        <v>25478</v>
      </c>
      <c r="D7829" s="2" t="s">
        <v>34</v>
      </c>
      <c r="E7829" s="34">
        <v>173.09</v>
      </c>
      <c r="F7829" s="42">
        <v>0</v>
      </c>
    </row>
    <row r="7830" spans="1:6" ht="39">
      <c r="A7830" s="41" t="s">
        <v>25473</v>
      </c>
      <c r="B7830" s="2">
        <v>96364</v>
      </c>
      <c r="C7830" s="150" t="s">
        <v>25479</v>
      </c>
      <c r="D7830" s="2" t="s">
        <v>34</v>
      </c>
      <c r="E7830" s="34">
        <v>145.76</v>
      </c>
      <c r="F7830" s="42">
        <v>0</v>
      </c>
    </row>
    <row r="7831" spans="1:6" ht="39">
      <c r="A7831" s="41" t="s">
        <v>25473</v>
      </c>
      <c r="B7831" s="2">
        <v>96369</v>
      </c>
      <c r="C7831" s="150" t="s">
        <v>25480</v>
      </c>
      <c r="D7831" s="2" t="s">
        <v>34</v>
      </c>
      <c r="E7831" s="34">
        <v>194.47</v>
      </c>
      <c r="F7831" s="42">
        <v>0</v>
      </c>
    </row>
    <row r="7832" spans="1:6" ht="39">
      <c r="A7832" s="41" t="s">
        <v>25473</v>
      </c>
      <c r="B7832" s="2">
        <v>104723</v>
      </c>
      <c r="C7832" s="150" t="s">
        <v>25481</v>
      </c>
      <c r="D7832" s="2" t="s">
        <v>34</v>
      </c>
      <c r="E7832" s="34">
        <v>232.91</v>
      </c>
      <c r="F7832" s="42">
        <v>0</v>
      </c>
    </row>
    <row r="7833" spans="1:6" ht="39">
      <c r="A7833" s="41" t="s">
        <v>25473</v>
      </c>
      <c r="B7833" s="2">
        <v>96367</v>
      </c>
      <c r="C7833" s="150" t="s">
        <v>25482</v>
      </c>
      <c r="D7833" s="2" t="s">
        <v>34</v>
      </c>
      <c r="E7833" s="34">
        <v>159.94</v>
      </c>
      <c r="F7833" s="42">
        <v>0</v>
      </c>
    </row>
    <row r="7834" spans="1:6" ht="39">
      <c r="A7834" s="41" t="s">
        <v>25473</v>
      </c>
      <c r="B7834" s="2">
        <v>104722</v>
      </c>
      <c r="C7834" s="150" t="s">
        <v>25483</v>
      </c>
      <c r="D7834" s="2" t="s">
        <v>34</v>
      </c>
      <c r="E7834" s="34">
        <v>182.79</v>
      </c>
      <c r="F7834" s="42">
        <v>0</v>
      </c>
    </row>
    <row r="7835" spans="1:6" ht="39">
      <c r="A7835" s="41" t="s">
        <v>25473</v>
      </c>
      <c r="B7835" s="2">
        <v>96366</v>
      </c>
      <c r="C7835" s="150" t="s">
        <v>25484</v>
      </c>
      <c r="D7835" s="2" t="s">
        <v>34</v>
      </c>
      <c r="E7835" s="34">
        <v>147.63999999999999</v>
      </c>
      <c r="F7835" s="42">
        <v>0</v>
      </c>
    </row>
    <row r="7836" spans="1:6" ht="39">
      <c r="A7836" s="41" t="s">
        <v>25473</v>
      </c>
      <c r="B7836" s="2">
        <v>96361</v>
      </c>
      <c r="C7836" s="150" t="s">
        <v>25485</v>
      </c>
      <c r="D7836" s="2" t="s">
        <v>34</v>
      </c>
      <c r="E7836" s="34">
        <v>138.24</v>
      </c>
      <c r="F7836" s="42">
        <v>0</v>
      </c>
    </row>
    <row r="7837" spans="1:6" ht="39">
      <c r="A7837" s="41" t="s">
        <v>25473</v>
      </c>
      <c r="B7837" s="2">
        <v>104719</v>
      </c>
      <c r="C7837" s="150" t="s">
        <v>25486</v>
      </c>
      <c r="D7837" s="2" t="s">
        <v>34</v>
      </c>
      <c r="E7837" s="34">
        <v>173.49</v>
      </c>
      <c r="F7837" s="42">
        <v>0</v>
      </c>
    </row>
    <row r="7838" spans="1:6" ht="39">
      <c r="A7838" s="41" t="s">
        <v>25473</v>
      </c>
      <c r="B7838" s="2">
        <v>96360</v>
      </c>
      <c r="C7838" s="150" t="s">
        <v>25487</v>
      </c>
      <c r="D7838" s="2" t="s">
        <v>34</v>
      </c>
      <c r="E7838" s="34">
        <v>118.48</v>
      </c>
      <c r="F7838" s="42">
        <v>0</v>
      </c>
    </row>
    <row r="7839" spans="1:6" ht="39">
      <c r="A7839" s="41" t="s">
        <v>25473</v>
      </c>
      <c r="B7839" s="2">
        <v>96359</v>
      </c>
      <c r="C7839" s="150" t="s">
        <v>25488</v>
      </c>
      <c r="D7839" s="2" t="s">
        <v>34</v>
      </c>
      <c r="E7839" s="34">
        <v>103.75</v>
      </c>
      <c r="F7839" s="42">
        <v>0</v>
      </c>
    </row>
    <row r="7840" spans="1:6" ht="39">
      <c r="A7840" s="41" t="s">
        <v>25473</v>
      </c>
      <c r="B7840" s="2">
        <v>104718</v>
      </c>
      <c r="C7840" s="150" t="s">
        <v>25489</v>
      </c>
      <c r="D7840" s="2" t="s">
        <v>34</v>
      </c>
      <c r="E7840" s="34">
        <v>123.37</v>
      </c>
      <c r="F7840" s="42">
        <v>0</v>
      </c>
    </row>
    <row r="7841" spans="1:6" ht="39">
      <c r="A7841" s="41" t="s">
        <v>25473</v>
      </c>
      <c r="B7841" s="2">
        <v>96358</v>
      </c>
      <c r="C7841" s="150" t="s">
        <v>25490</v>
      </c>
      <c r="D7841" s="2" t="s">
        <v>34</v>
      </c>
      <c r="E7841" s="34">
        <v>93.07</v>
      </c>
      <c r="F7841" s="42">
        <v>0</v>
      </c>
    </row>
    <row r="7842" spans="1:6" ht="39">
      <c r="A7842" s="41" t="s">
        <v>25473</v>
      </c>
      <c r="B7842" s="2">
        <v>96371</v>
      </c>
      <c r="C7842" s="150" t="s">
        <v>25491</v>
      </c>
      <c r="D7842" s="2" t="s">
        <v>34</v>
      </c>
      <c r="E7842" s="34">
        <v>70.709999999999994</v>
      </c>
      <c r="F7842" s="42">
        <v>0</v>
      </c>
    </row>
    <row r="7843" spans="1:6" ht="39">
      <c r="A7843" s="41" t="s">
        <v>25473</v>
      </c>
      <c r="B7843" s="2">
        <v>104724</v>
      </c>
      <c r="C7843" s="150" t="s">
        <v>25492</v>
      </c>
      <c r="D7843" s="2" t="s">
        <v>34</v>
      </c>
      <c r="E7843" s="34">
        <v>88.73</v>
      </c>
      <c r="F7843" s="42">
        <v>0</v>
      </c>
    </row>
    <row r="7844" spans="1:6" ht="39">
      <c r="A7844" s="41" t="s">
        <v>25473</v>
      </c>
      <c r="B7844" s="2">
        <v>96370</v>
      </c>
      <c r="C7844" s="150" t="s">
        <v>25493</v>
      </c>
      <c r="D7844" s="2" t="s">
        <v>34</v>
      </c>
      <c r="E7844" s="34">
        <v>60.88</v>
      </c>
      <c r="F7844" s="42">
        <v>0</v>
      </c>
    </row>
    <row r="7845" spans="1:6" ht="39">
      <c r="A7845" s="41" t="s">
        <v>25473</v>
      </c>
      <c r="B7845" s="2">
        <v>96365</v>
      </c>
      <c r="C7845" s="150" t="s">
        <v>25494</v>
      </c>
      <c r="D7845" s="2" t="s">
        <v>34</v>
      </c>
      <c r="E7845" s="34">
        <v>166.37</v>
      </c>
      <c r="F7845" s="42">
        <v>0</v>
      </c>
    </row>
    <row r="7846" spans="1:6" ht="39">
      <c r="A7846" s="41" t="s">
        <v>25473</v>
      </c>
      <c r="B7846" s="2">
        <v>104721</v>
      </c>
      <c r="C7846" s="150" t="s">
        <v>25495</v>
      </c>
      <c r="D7846" s="2" t="s">
        <v>34</v>
      </c>
      <c r="E7846" s="34">
        <v>203.2</v>
      </c>
      <c r="F7846" s="42">
        <v>0</v>
      </c>
    </row>
    <row r="7847" spans="1:6" ht="51.75">
      <c r="A7847" s="41" t="s">
        <v>25473</v>
      </c>
      <c r="B7847" s="2">
        <v>96363</v>
      </c>
      <c r="C7847" s="150" t="s">
        <v>25496</v>
      </c>
      <c r="D7847" s="2" t="s">
        <v>34</v>
      </c>
      <c r="E7847" s="34">
        <v>131.84</v>
      </c>
      <c r="F7847" s="42">
        <v>0</v>
      </c>
    </row>
    <row r="7848" spans="1:6" ht="51.75">
      <c r="A7848" s="41" t="s">
        <v>25473</v>
      </c>
      <c r="B7848" s="2">
        <v>104720</v>
      </c>
      <c r="C7848" s="150" t="s">
        <v>25497</v>
      </c>
      <c r="D7848" s="2" t="s">
        <v>34</v>
      </c>
      <c r="E7848" s="34">
        <v>153.07</v>
      </c>
      <c r="F7848" s="42">
        <v>0</v>
      </c>
    </row>
    <row r="7849" spans="1:6" ht="39">
      <c r="A7849" s="41" t="s">
        <v>25473</v>
      </c>
      <c r="B7849" s="2">
        <v>96362</v>
      </c>
      <c r="C7849" s="150" t="s">
        <v>25498</v>
      </c>
      <c r="D7849" s="2" t="s">
        <v>34</v>
      </c>
      <c r="E7849" s="34">
        <v>120.35</v>
      </c>
      <c r="F7849" s="42">
        <v>0</v>
      </c>
    </row>
    <row r="7850" spans="1:6" ht="39">
      <c r="A7850" s="41" t="s">
        <v>25499</v>
      </c>
      <c r="B7850" s="2">
        <v>103191</v>
      </c>
      <c r="C7850" s="150" t="s">
        <v>25500</v>
      </c>
      <c r="D7850" s="2" t="s">
        <v>35</v>
      </c>
      <c r="E7850" s="34">
        <v>2399.94</v>
      </c>
      <c r="F7850" s="42">
        <v>0</v>
      </c>
    </row>
    <row r="7851" spans="1:6" ht="39">
      <c r="A7851" s="41" t="s">
        <v>25499</v>
      </c>
      <c r="B7851" s="2">
        <v>103206</v>
      </c>
      <c r="C7851" s="150" t="s">
        <v>25501</v>
      </c>
      <c r="D7851" s="2" t="s">
        <v>35</v>
      </c>
      <c r="E7851" s="34">
        <v>2423.98</v>
      </c>
      <c r="F7851" s="42">
        <v>0</v>
      </c>
    </row>
    <row r="7852" spans="1:6" ht="26.25">
      <c r="A7852" s="41" t="s">
        <v>25499</v>
      </c>
      <c r="B7852" s="2">
        <v>103211</v>
      </c>
      <c r="C7852" s="150" t="s">
        <v>25502</v>
      </c>
      <c r="D7852" s="2" t="s">
        <v>35</v>
      </c>
      <c r="E7852" s="34">
        <v>0</v>
      </c>
      <c r="F7852" s="42"/>
    </row>
    <row r="7853" spans="1:6" ht="26.25">
      <c r="A7853" s="41" t="s">
        <v>25499</v>
      </c>
      <c r="B7853" s="2">
        <v>103196</v>
      </c>
      <c r="C7853" s="150" t="s">
        <v>25503</v>
      </c>
      <c r="D7853" s="2" t="s">
        <v>35</v>
      </c>
      <c r="E7853" s="34">
        <v>0</v>
      </c>
      <c r="F7853" s="42"/>
    </row>
    <row r="7854" spans="1:6" ht="26.25">
      <c r="A7854" s="41" t="s">
        <v>25499</v>
      </c>
      <c r="B7854" s="2">
        <v>103212</v>
      </c>
      <c r="C7854" s="150" t="s">
        <v>25504</v>
      </c>
      <c r="D7854" s="2" t="s">
        <v>35</v>
      </c>
      <c r="E7854" s="34">
        <v>0</v>
      </c>
      <c r="F7854" s="42"/>
    </row>
    <row r="7855" spans="1:6" ht="26.25">
      <c r="A7855" s="41" t="s">
        <v>25499</v>
      </c>
      <c r="B7855" s="2">
        <v>103197</v>
      </c>
      <c r="C7855" s="150" t="s">
        <v>25505</v>
      </c>
      <c r="D7855" s="2" t="s">
        <v>35</v>
      </c>
      <c r="E7855" s="34">
        <v>0</v>
      </c>
      <c r="F7855" s="42"/>
    </row>
    <row r="7856" spans="1:6" ht="39">
      <c r="A7856" s="41" t="s">
        <v>25499</v>
      </c>
      <c r="B7856" s="2">
        <v>103217</v>
      </c>
      <c r="C7856" s="150" t="s">
        <v>25506</v>
      </c>
      <c r="D7856" s="2" t="s">
        <v>35</v>
      </c>
      <c r="E7856" s="34">
        <v>0</v>
      </c>
      <c r="F7856" s="42"/>
    </row>
    <row r="7857" spans="1:6" ht="26.25">
      <c r="A7857" s="41" t="s">
        <v>25499</v>
      </c>
      <c r="B7857" s="2">
        <v>103202</v>
      </c>
      <c r="C7857" s="150" t="s">
        <v>25507</v>
      </c>
      <c r="D7857" s="2" t="s">
        <v>35</v>
      </c>
      <c r="E7857" s="34">
        <v>0</v>
      </c>
      <c r="F7857" s="42"/>
    </row>
    <row r="7858" spans="1:6" ht="26.25">
      <c r="A7858" s="41" t="s">
        <v>25499</v>
      </c>
      <c r="B7858" s="2">
        <v>103215</v>
      </c>
      <c r="C7858" s="150" t="s">
        <v>25508</v>
      </c>
      <c r="D7858" s="2" t="s">
        <v>35</v>
      </c>
      <c r="E7858" s="34">
        <v>0</v>
      </c>
      <c r="F7858" s="42"/>
    </row>
    <row r="7859" spans="1:6" ht="26.25">
      <c r="A7859" s="41" t="s">
        <v>25499</v>
      </c>
      <c r="B7859" s="2">
        <v>103200</v>
      </c>
      <c r="C7859" s="150" t="s">
        <v>25509</v>
      </c>
      <c r="D7859" s="2" t="s">
        <v>35</v>
      </c>
      <c r="E7859" s="34">
        <v>0</v>
      </c>
      <c r="F7859" s="42"/>
    </row>
    <row r="7860" spans="1:6" ht="26.25">
      <c r="A7860" s="41" t="s">
        <v>25499</v>
      </c>
      <c r="B7860" s="2">
        <v>103216</v>
      </c>
      <c r="C7860" s="150" t="s">
        <v>25510</v>
      </c>
      <c r="D7860" s="2" t="s">
        <v>35</v>
      </c>
      <c r="E7860" s="34">
        <v>0</v>
      </c>
      <c r="F7860" s="42"/>
    </row>
    <row r="7861" spans="1:6" ht="26.25">
      <c r="A7861" s="41" t="s">
        <v>25499</v>
      </c>
      <c r="B7861" s="2">
        <v>103201</v>
      </c>
      <c r="C7861" s="150" t="s">
        <v>25511</v>
      </c>
      <c r="D7861" s="2" t="s">
        <v>35</v>
      </c>
      <c r="E7861" s="34">
        <v>0</v>
      </c>
      <c r="F7861" s="42"/>
    </row>
    <row r="7862" spans="1:6" ht="39">
      <c r="A7862" s="41" t="s">
        <v>25499</v>
      </c>
      <c r="B7862" s="2">
        <v>103185</v>
      </c>
      <c r="C7862" s="150" t="s">
        <v>25512</v>
      </c>
      <c r="D7862" s="2" t="s">
        <v>35</v>
      </c>
      <c r="E7862" s="34">
        <v>6196.09</v>
      </c>
      <c r="F7862" s="42">
        <v>0</v>
      </c>
    </row>
    <row r="7863" spans="1:6" ht="26.25">
      <c r="A7863" s="41" t="s">
        <v>25499</v>
      </c>
      <c r="B7863" s="2">
        <v>103218</v>
      </c>
      <c r="C7863" s="150" t="s">
        <v>25513</v>
      </c>
      <c r="D7863" s="2" t="s">
        <v>35</v>
      </c>
      <c r="E7863" s="34">
        <v>0</v>
      </c>
      <c r="F7863" s="42"/>
    </row>
    <row r="7864" spans="1:6" ht="26.25">
      <c r="A7864" s="41" t="s">
        <v>25499</v>
      </c>
      <c r="B7864" s="2">
        <v>103203</v>
      </c>
      <c r="C7864" s="150" t="s">
        <v>25514</v>
      </c>
      <c r="D7864" s="2" t="s">
        <v>35</v>
      </c>
      <c r="E7864" s="34">
        <v>0</v>
      </c>
      <c r="F7864" s="42"/>
    </row>
    <row r="7865" spans="1:6" ht="26.25">
      <c r="A7865" s="41" t="s">
        <v>25499</v>
      </c>
      <c r="B7865" s="2">
        <v>103213</v>
      </c>
      <c r="C7865" s="150" t="s">
        <v>25515</v>
      </c>
      <c r="D7865" s="2" t="s">
        <v>35</v>
      </c>
      <c r="E7865" s="34">
        <v>0</v>
      </c>
      <c r="F7865" s="42"/>
    </row>
    <row r="7866" spans="1:6" ht="26.25">
      <c r="A7866" s="41" t="s">
        <v>25499</v>
      </c>
      <c r="B7866" s="2">
        <v>103198</v>
      </c>
      <c r="C7866" s="150" t="s">
        <v>25516</v>
      </c>
      <c r="D7866" s="2" t="s">
        <v>35</v>
      </c>
      <c r="E7866" s="34">
        <v>0</v>
      </c>
      <c r="F7866" s="42"/>
    </row>
    <row r="7867" spans="1:6" ht="26.25">
      <c r="A7867" s="41" t="s">
        <v>25499</v>
      </c>
      <c r="B7867" s="2">
        <v>103214</v>
      </c>
      <c r="C7867" s="150" t="s">
        <v>25517</v>
      </c>
      <c r="D7867" s="2" t="s">
        <v>35</v>
      </c>
      <c r="E7867" s="34">
        <v>0</v>
      </c>
      <c r="F7867" s="42"/>
    </row>
    <row r="7868" spans="1:6" ht="26.25">
      <c r="A7868" s="41" t="s">
        <v>25499</v>
      </c>
      <c r="B7868" s="2">
        <v>103199</v>
      </c>
      <c r="C7868" s="150" t="s">
        <v>25518</v>
      </c>
      <c r="D7868" s="2" t="s">
        <v>35</v>
      </c>
      <c r="E7868" s="34">
        <v>0</v>
      </c>
      <c r="F7868" s="42"/>
    </row>
    <row r="7869" spans="1:6" ht="26.25">
      <c r="A7869" s="41" t="s">
        <v>25499</v>
      </c>
      <c r="B7869" s="2">
        <v>103219</v>
      </c>
      <c r="C7869" s="150" t="s">
        <v>25519</v>
      </c>
      <c r="D7869" s="2" t="s">
        <v>35</v>
      </c>
      <c r="E7869" s="34">
        <v>0</v>
      </c>
      <c r="F7869" s="42"/>
    </row>
    <row r="7870" spans="1:6" ht="26.25">
      <c r="A7870" s="41" t="s">
        <v>25499</v>
      </c>
      <c r="B7870" s="2">
        <v>103204</v>
      </c>
      <c r="C7870" s="150" t="s">
        <v>25520</v>
      </c>
      <c r="D7870" s="2" t="s">
        <v>35</v>
      </c>
      <c r="E7870" s="34">
        <v>0</v>
      </c>
      <c r="F7870" s="42"/>
    </row>
    <row r="7871" spans="1:6" ht="39">
      <c r="A7871" s="41" t="s">
        <v>25499</v>
      </c>
      <c r="B7871" s="2">
        <v>103186</v>
      </c>
      <c r="C7871" s="150" t="s">
        <v>25521</v>
      </c>
      <c r="D7871" s="2" t="s">
        <v>35</v>
      </c>
      <c r="E7871" s="34">
        <v>6504.27</v>
      </c>
      <c r="F7871" s="42">
        <v>0</v>
      </c>
    </row>
    <row r="7872" spans="1:6" ht="39">
      <c r="A7872" s="41" t="s">
        <v>25499</v>
      </c>
      <c r="B7872" s="2">
        <v>103210</v>
      </c>
      <c r="C7872" s="150" t="s">
        <v>25522</v>
      </c>
      <c r="D7872" s="2" t="s">
        <v>35</v>
      </c>
      <c r="E7872" s="34">
        <v>2354.5500000000002</v>
      </c>
      <c r="F7872" s="42">
        <v>0</v>
      </c>
    </row>
    <row r="7873" spans="1:6" ht="39">
      <c r="A7873" s="41" t="s">
        <v>25499</v>
      </c>
      <c r="B7873" s="2">
        <v>103195</v>
      </c>
      <c r="C7873" s="150" t="s">
        <v>25523</v>
      </c>
      <c r="D7873" s="2" t="s">
        <v>35</v>
      </c>
      <c r="E7873" s="34">
        <v>2215.75</v>
      </c>
      <c r="F7873" s="42">
        <v>0</v>
      </c>
    </row>
    <row r="7874" spans="1:6" ht="39">
      <c r="A7874" s="41" t="s">
        <v>25499</v>
      </c>
      <c r="B7874" s="2">
        <v>103205</v>
      </c>
      <c r="C7874" s="150" t="s">
        <v>25524</v>
      </c>
      <c r="D7874" s="2" t="s">
        <v>35</v>
      </c>
      <c r="E7874" s="34">
        <v>4132.17</v>
      </c>
      <c r="F7874" s="42">
        <v>0</v>
      </c>
    </row>
    <row r="7875" spans="1:6" ht="39">
      <c r="A7875" s="41" t="s">
        <v>25499</v>
      </c>
      <c r="B7875" s="2">
        <v>103190</v>
      </c>
      <c r="C7875" s="150" t="s">
        <v>25525</v>
      </c>
      <c r="D7875" s="2" t="s">
        <v>35</v>
      </c>
      <c r="E7875" s="34">
        <v>4108.1400000000003</v>
      </c>
      <c r="F7875" s="42">
        <v>0</v>
      </c>
    </row>
    <row r="7876" spans="1:6" ht="39">
      <c r="A7876" s="41" t="s">
        <v>25499</v>
      </c>
      <c r="B7876" s="2">
        <v>103207</v>
      </c>
      <c r="C7876" s="150" t="s">
        <v>25526</v>
      </c>
      <c r="D7876" s="2" t="s">
        <v>35</v>
      </c>
      <c r="E7876" s="34">
        <v>2577.62</v>
      </c>
      <c r="F7876" s="42">
        <v>0</v>
      </c>
    </row>
    <row r="7877" spans="1:6" ht="39">
      <c r="A7877" s="41" t="s">
        <v>25499</v>
      </c>
      <c r="B7877" s="2">
        <v>103192</v>
      </c>
      <c r="C7877" s="150" t="s">
        <v>25527</v>
      </c>
      <c r="D7877" s="2" t="s">
        <v>35</v>
      </c>
      <c r="E7877" s="34">
        <v>2553.58</v>
      </c>
      <c r="F7877" s="42">
        <v>0</v>
      </c>
    </row>
    <row r="7878" spans="1:6" ht="39">
      <c r="A7878" s="41" t="s">
        <v>25499</v>
      </c>
      <c r="B7878" s="2">
        <v>103208</v>
      </c>
      <c r="C7878" s="150" t="s">
        <v>25528</v>
      </c>
      <c r="D7878" s="2" t="s">
        <v>35</v>
      </c>
      <c r="E7878" s="34">
        <v>1996.35</v>
      </c>
      <c r="F7878" s="42">
        <v>0</v>
      </c>
    </row>
    <row r="7879" spans="1:6" ht="39">
      <c r="A7879" s="41" t="s">
        <v>25499</v>
      </c>
      <c r="B7879" s="2">
        <v>103193</v>
      </c>
      <c r="C7879" s="150" t="s">
        <v>25529</v>
      </c>
      <c r="D7879" s="2" t="s">
        <v>35</v>
      </c>
      <c r="E7879" s="34">
        <v>1972.31</v>
      </c>
      <c r="F7879" s="42">
        <v>0</v>
      </c>
    </row>
    <row r="7880" spans="1:6" ht="39">
      <c r="A7880" s="41" t="s">
        <v>25499</v>
      </c>
      <c r="B7880" s="2">
        <v>103187</v>
      </c>
      <c r="C7880" s="150" t="s">
        <v>25530</v>
      </c>
      <c r="D7880" s="2" t="s">
        <v>35</v>
      </c>
      <c r="E7880" s="34">
        <v>4906.1400000000003</v>
      </c>
      <c r="F7880" s="42">
        <v>0</v>
      </c>
    </row>
    <row r="7881" spans="1:6" ht="39">
      <c r="A7881" s="41" t="s">
        <v>25499</v>
      </c>
      <c r="B7881" s="2">
        <v>103188</v>
      </c>
      <c r="C7881" s="150" t="s">
        <v>25531</v>
      </c>
      <c r="D7881" s="2" t="s">
        <v>35</v>
      </c>
      <c r="E7881" s="34">
        <v>5265.34</v>
      </c>
      <c r="F7881" s="42">
        <v>0</v>
      </c>
    </row>
    <row r="7882" spans="1:6" ht="39">
      <c r="A7882" s="41" t="s">
        <v>25499</v>
      </c>
      <c r="B7882" s="2">
        <v>103189</v>
      </c>
      <c r="C7882" s="150" t="s">
        <v>25532</v>
      </c>
      <c r="D7882" s="2" t="s">
        <v>35</v>
      </c>
      <c r="E7882" s="34">
        <v>2643.7</v>
      </c>
      <c r="F7882" s="42">
        <v>0</v>
      </c>
    </row>
    <row r="7883" spans="1:6" ht="39">
      <c r="A7883" s="41" t="s">
        <v>25499</v>
      </c>
      <c r="B7883" s="2">
        <v>103209</v>
      </c>
      <c r="C7883" s="150" t="s">
        <v>25533</v>
      </c>
      <c r="D7883" s="2" t="s">
        <v>35</v>
      </c>
      <c r="E7883" s="34">
        <v>2854.32</v>
      </c>
      <c r="F7883" s="42">
        <v>0</v>
      </c>
    </row>
    <row r="7884" spans="1:6" ht="39">
      <c r="A7884" s="41" t="s">
        <v>25499</v>
      </c>
      <c r="B7884" s="2">
        <v>103194</v>
      </c>
      <c r="C7884" s="150" t="s">
        <v>25534</v>
      </c>
      <c r="D7884" s="2" t="s">
        <v>35</v>
      </c>
      <c r="E7884" s="34">
        <v>2830.28</v>
      </c>
      <c r="F7884" s="42">
        <v>0</v>
      </c>
    </row>
    <row r="7885" spans="1:6" ht="26.25">
      <c r="A7885" s="41" t="s">
        <v>25535</v>
      </c>
      <c r="B7885" s="2">
        <v>95001</v>
      </c>
      <c r="C7885" s="150" t="s">
        <v>25536</v>
      </c>
      <c r="D7885" s="2" t="s">
        <v>34</v>
      </c>
      <c r="E7885" s="34">
        <v>0</v>
      </c>
      <c r="F7885" s="42"/>
    </row>
    <row r="7886" spans="1:6" ht="26.25">
      <c r="A7886" s="41" t="s">
        <v>25535</v>
      </c>
      <c r="B7886" s="2">
        <v>95000</v>
      </c>
      <c r="C7886" s="150" t="s">
        <v>25537</v>
      </c>
      <c r="D7886" s="2" t="s">
        <v>34</v>
      </c>
      <c r="E7886" s="34">
        <v>0</v>
      </c>
      <c r="F7886" s="42"/>
    </row>
    <row r="7887" spans="1:6" ht="26.25">
      <c r="A7887" s="41" t="s">
        <v>25535</v>
      </c>
      <c r="B7887" s="2">
        <v>95005</v>
      </c>
      <c r="C7887" s="150" t="s">
        <v>25538</v>
      </c>
      <c r="D7887" s="2" t="s">
        <v>34</v>
      </c>
      <c r="E7887" s="34">
        <v>0</v>
      </c>
      <c r="F7887" s="42"/>
    </row>
    <row r="7888" spans="1:6" ht="26.25">
      <c r="A7888" s="41" t="s">
        <v>25535</v>
      </c>
      <c r="B7888" s="2">
        <v>95004</v>
      </c>
      <c r="C7888" s="150" t="s">
        <v>25539</v>
      </c>
      <c r="D7888" s="2" t="s">
        <v>34</v>
      </c>
      <c r="E7888" s="34">
        <v>0</v>
      </c>
      <c r="F7888" s="42"/>
    </row>
    <row r="7889" spans="1:6" ht="26.25">
      <c r="A7889" s="41" t="s">
        <v>25535</v>
      </c>
      <c r="B7889" s="2">
        <v>95003</v>
      </c>
      <c r="C7889" s="150" t="s">
        <v>25540</v>
      </c>
      <c r="D7889" s="2" t="s">
        <v>34</v>
      </c>
      <c r="E7889" s="34">
        <v>0</v>
      </c>
      <c r="F7889" s="42"/>
    </row>
    <row r="7890" spans="1:6" ht="26.25">
      <c r="A7890" s="41" t="s">
        <v>25535</v>
      </c>
      <c r="B7890" s="2">
        <v>95002</v>
      </c>
      <c r="C7890" s="150" t="s">
        <v>25541</v>
      </c>
      <c r="D7890" s="2" t="s">
        <v>34</v>
      </c>
      <c r="E7890" s="34">
        <v>0</v>
      </c>
      <c r="F7890" s="42"/>
    </row>
    <row r="7891" spans="1:6" ht="26.25">
      <c r="A7891" s="41" t="s">
        <v>25535</v>
      </c>
      <c r="B7891" s="2">
        <v>95007</v>
      </c>
      <c r="C7891" s="150" t="s">
        <v>25542</v>
      </c>
      <c r="D7891" s="2" t="s">
        <v>34</v>
      </c>
      <c r="E7891" s="34">
        <v>0</v>
      </c>
      <c r="F7891" s="42"/>
    </row>
    <row r="7892" spans="1:6" ht="26.25">
      <c r="A7892" s="41" t="s">
        <v>25535</v>
      </c>
      <c r="B7892" s="2">
        <v>95006</v>
      </c>
      <c r="C7892" s="150" t="s">
        <v>25543</v>
      </c>
      <c r="D7892" s="2" t="s">
        <v>34</v>
      </c>
      <c r="E7892" s="34">
        <v>0</v>
      </c>
      <c r="F7892" s="42"/>
    </row>
    <row r="7893" spans="1:6" ht="26.25">
      <c r="A7893" s="41" t="s">
        <v>25535</v>
      </c>
      <c r="B7893" s="2">
        <v>104313</v>
      </c>
      <c r="C7893" s="150" t="s">
        <v>25544</v>
      </c>
      <c r="D7893" s="2" t="s">
        <v>34</v>
      </c>
      <c r="E7893" s="34">
        <v>0</v>
      </c>
      <c r="F7893" s="42"/>
    </row>
    <row r="7894" spans="1:6" ht="26.25">
      <c r="A7894" s="41" t="s">
        <v>25535</v>
      </c>
      <c r="B7894" s="2">
        <v>104312</v>
      </c>
      <c r="C7894" s="150" t="s">
        <v>25545</v>
      </c>
      <c r="D7894" s="2" t="s">
        <v>34</v>
      </c>
      <c r="E7894" s="34">
        <v>0</v>
      </c>
      <c r="F7894" s="42"/>
    </row>
    <row r="7895" spans="1:6" ht="39">
      <c r="A7895" s="41" t="s">
        <v>25535</v>
      </c>
      <c r="B7895" s="2">
        <v>94992</v>
      </c>
      <c r="C7895" s="150" t="s">
        <v>25546</v>
      </c>
      <c r="D7895" s="2" t="s">
        <v>34</v>
      </c>
      <c r="E7895" s="34">
        <v>75.69</v>
      </c>
      <c r="F7895" s="42">
        <v>0</v>
      </c>
    </row>
    <row r="7896" spans="1:6" ht="39">
      <c r="A7896" s="41" t="s">
        <v>25535</v>
      </c>
      <c r="B7896" s="2">
        <v>94994</v>
      </c>
      <c r="C7896" s="150" t="s">
        <v>25547</v>
      </c>
      <c r="D7896" s="2" t="s">
        <v>34</v>
      </c>
      <c r="E7896" s="34">
        <v>92.14</v>
      </c>
      <c r="F7896" s="42">
        <v>0</v>
      </c>
    </row>
    <row r="7897" spans="1:6" ht="26.25">
      <c r="A7897" s="41" t="s">
        <v>25535</v>
      </c>
      <c r="B7897" s="2">
        <v>94990</v>
      </c>
      <c r="C7897" s="150" t="s">
        <v>25548</v>
      </c>
      <c r="D7897" s="2" t="s">
        <v>36</v>
      </c>
      <c r="E7897" s="34">
        <v>792.16</v>
      </c>
      <c r="F7897" s="42">
        <v>0</v>
      </c>
    </row>
    <row r="7898" spans="1:6" ht="26.25">
      <c r="A7898" s="41" t="s">
        <v>25535</v>
      </c>
      <c r="B7898" s="2">
        <v>94991</v>
      </c>
      <c r="C7898" s="150" t="s">
        <v>25549</v>
      </c>
      <c r="D7898" s="2" t="s">
        <v>36</v>
      </c>
      <c r="E7898" s="34">
        <v>673.47</v>
      </c>
      <c r="F7898" s="42">
        <v>0</v>
      </c>
    </row>
    <row r="7899" spans="1:6" ht="26.25">
      <c r="A7899" s="41" t="s">
        <v>25535</v>
      </c>
      <c r="B7899" s="2">
        <v>104626</v>
      </c>
      <c r="C7899" s="150" t="s">
        <v>25550</v>
      </c>
      <c r="D7899" s="2" t="s">
        <v>36</v>
      </c>
      <c r="E7899" s="34">
        <v>688.47</v>
      </c>
      <c r="F7899" s="42">
        <v>0</v>
      </c>
    </row>
    <row r="7900" spans="1:6" ht="39">
      <c r="A7900" s="41" t="s">
        <v>25535</v>
      </c>
      <c r="B7900" s="2">
        <v>94993</v>
      </c>
      <c r="C7900" s="150" t="s">
        <v>25551</v>
      </c>
      <c r="D7900" s="2" t="s">
        <v>34</v>
      </c>
      <c r="E7900" s="34">
        <v>68.569999999999993</v>
      </c>
      <c r="F7900" s="42">
        <v>0</v>
      </c>
    </row>
    <row r="7901" spans="1:6" ht="39">
      <c r="A7901" s="41" t="s">
        <v>25535</v>
      </c>
      <c r="B7901" s="2">
        <v>94995</v>
      </c>
      <c r="C7901" s="150" t="s">
        <v>25552</v>
      </c>
      <c r="D7901" s="2" t="s">
        <v>34</v>
      </c>
      <c r="E7901" s="34">
        <v>82.65</v>
      </c>
      <c r="F7901" s="42">
        <v>0</v>
      </c>
    </row>
    <row r="7902" spans="1:6" ht="26.25">
      <c r="A7902" s="41" t="s">
        <v>25553</v>
      </c>
      <c r="B7902" s="2">
        <v>101169</v>
      </c>
      <c r="C7902" s="150" t="s">
        <v>25554</v>
      </c>
      <c r="D7902" s="2" t="s">
        <v>34</v>
      </c>
      <c r="E7902" s="34">
        <v>153.49</v>
      </c>
      <c r="F7902" s="42">
        <v>0</v>
      </c>
    </row>
    <row r="7903" spans="1:6" ht="26.25">
      <c r="A7903" s="41" t="s">
        <v>25553</v>
      </c>
      <c r="B7903" s="2">
        <v>104383</v>
      </c>
      <c r="C7903" s="150" t="s">
        <v>25555</v>
      </c>
      <c r="D7903" s="2" t="s">
        <v>34</v>
      </c>
      <c r="E7903" s="34">
        <v>0</v>
      </c>
      <c r="F7903" s="42"/>
    </row>
    <row r="7904" spans="1:6" ht="26.25">
      <c r="A7904" s="41" t="s">
        <v>25553</v>
      </c>
      <c r="B7904" s="2">
        <v>101167</v>
      </c>
      <c r="C7904" s="150" t="s">
        <v>25556</v>
      </c>
      <c r="D7904" s="2" t="s">
        <v>34</v>
      </c>
      <c r="E7904" s="34">
        <v>137.55000000000001</v>
      </c>
      <c r="F7904" s="42">
        <v>0</v>
      </c>
    </row>
    <row r="7905" spans="1:6" ht="26.25">
      <c r="A7905" s="41" t="s">
        <v>25553</v>
      </c>
      <c r="B7905" s="2">
        <v>101172</v>
      </c>
      <c r="C7905" s="150" t="s">
        <v>25557</v>
      </c>
      <c r="D7905" s="2" t="s">
        <v>34</v>
      </c>
      <c r="E7905" s="34">
        <v>73.97</v>
      </c>
      <c r="F7905" s="42">
        <v>0</v>
      </c>
    </row>
    <row r="7906" spans="1:6" ht="26.25">
      <c r="A7906" s="41" t="s">
        <v>25553</v>
      </c>
      <c r="B7906" s="2">
        <v>104384</v>
      </c>
      <c r="C7906" s="150" t="s">
        <v>25558</v>
      </c>
      <c r="D7906" s="2" t="s">
        <v>34</v>
      </c>
      <c r="E7906" s="34">
        <v>0</v>
      </c>
      <c r="F7906" s="42"/>
    </row>
    <row r="7907" spans="1:6" ht="26.25">
      <c r="A7907" s="41" t="s">
        <v>25553</v>
      </c>
      <c r="B7907" s="2">
        <v>101170</v>
      </c>
      <c r="C7907" s="150" t="s">
        <v>25559</v>
      </c>
      <c r="D7907" s="2" t="s">
        <v>34</v>
      </c>
      <c r="E7907" s="34">
        <v>47.19</v>
      </c>
      <c r="F7907" s="42">
        <v>0</v>
      </c>
    </row>
    <row r="7908" spans="1:6" ht="26.25">
      <c r="A7908" s="41" t="s">
        <v>25560</v>
      </c>
      <c r="B7908" s="2">
        <v>104438</v>
      </c>
      <c r="C7908" s="150" t="s">
        <v>25561</v>
      </c>
      <c r="D7908" s="2" t="s">
        <v>34</v>
      </c>
      <c r="E7908" s="34">
        <v>0</v>
      </c>
      <c r="F7908" s="42"/>
    </row>
    <row r="7909" spans="1:6" ht="26.25">
      <c r="A7909" s="41" t="s">
        <v>25560</v>
      </c>
      <c r="B7909" s="2">
        <v>92402</v>
      </c>
      <c r="C7909" s="150" t="s">
        <v>25562</v>
      </c>
      <c r="D7909" s="2" t="s">
        <v>34</v>
      </c>
      <c r="E7909" s="34">
        <v>102.87</v>
      </c>
      <c r="F7909" s="42">
        <v>0</v>
      </c>
    </row>
    <row r="7910" spans="1:6" ht="26.25">
      <c r="A7910" s="41" t="s">
        <v>25560</v>
      </c>
      <c r="B7910" s="2">
        <v>104429</v>
      </c>
      <c r="C7910" s="150" t="s">
        <v>25563</v>
      </c>
      <c r="D7910" s="2" t="s">
        <v>34</v>
      </c>
      <c r="E7910" s="34">
        <v>0</v>
      </c>
      <c r="F7910" s="42"/>
    </row>
    <row r="7911" spans="1:6" ht="26.25">
      <c r="A7911" s="41" t="s">
        <v>25560</v>
      </c>
      <c r="B7911" s="2">
        <v>104426</v>
      </c>
      <c r="C7911" s="150" t="s">
        <v>25564</v>
      </c>
      <c r="D7911" s="2" t="s">
        <v>34</v>
      </c>
      <c r="E7911" s="34">
        <v>0</v>
      </c>
      <c r="F7911" s="42"/>
    </row>
    <row r="7912" spans="1:6" ht="26.25">
      <c r="A7912" s="41" t="s">
        <v>25560</v>
      </c>
      <c r="B7912" s="2">
        <v>104436</v>
      </c>
      <c r="C7912" s="150" t="s">
        <v>25565</v>
      </c>
      <c r="D7912" s="2" t="s">
        <v>34</v>
      </c>
      <c r="E7912" s="34">
        <v>0</v>
      </c>
      <c r="F7912" s="42"/>
    </row>
    <row r="7913" spans="1:6" ht="26.25">
      <c r="A7913" s="41" t="s">
        <v>25560</v>
      </c>
      <c r="B7913" s="2">
        <v>104434</v>
      </c>
      <c r="C7913" s="150" t="s">
        <v>25566</v>
      </c>
      <c r="D7913" s="2" t="s">
        <v>34</v>
      </c>
      <c r="E7913" s="34">
        <v>0</v>
      </c>
      <c r="F7913" s="42"/>
    </row>
    <row r="7914" spans="1:6" ht="26.25">
      <c r="A7914" s="41" t="s">
        <v>25560</v>
      </c>
      <c r="B7914" s="2">
        <v>104432</v>
      </c>
      <c r="C7914" s="150" t="s">
        <v>25567</v>
      </c>
      <c r="D7914" s="2" t="s">
        <v>34</v>
      </c>
      <c r="E7914" s="34">
        <v>130.28</v>
      </c>
      <c r="F7914" s="42">
        <v>0</v>
      </c>
    </row>
    <row r="7915" spans="1:6" ht="26.25">
      <c r="A7915" s="41" t="s">
        <v>25560</v>
      </c>
      <c r="B7915" s="2">
        <v>93679</v>
      </c>
      <c r="C7915" s="150" t="s">
        <v>25568</v>
      </c>
      <c r="D7915" s="2" t="s">
        <v>34</v>
      </c>
      <c r="E7915" s="34">
        <v>125.51</v>
      </c>
      <c r="F7915" s="42">
        <v>0</v>
      </c>
    </row>
    <row r="7916" spans="1:6" ht="26.25">
      <c r="A7916" s="41" t="s">
        <v>25560</v>
      </c>
      <c r="B7916" s="2">
        <v>92396</v>
      </c>
      <c r="C7916" s="150" t="s">
        <v>25569</v>
      </c>
      <c r="D7916" s="2" t="s">
        <v>34</v>
      </c>
      <c r="E7916" s="34">
        <v>105.8</v>
      </c>
      <c r="F7916" s="42">
        <v>0</v>
      </c>
    </row>
    <row r="7917" spans="1:6" ht="26.25">
      <c r="A7917" s="41" t="s">
        <v>25560</v>
      </c>
      <c r="B7917" s="2">
        <v>104439</v>
      </c>
      <c r="C7917" s="150" t="s">
        <v>25570</v>
      </c>
      <c r="D7917" s="2" t="s">
        <v>34</v>
      </c>
      <c r="E7917" s="34">
        <v>0</v>
      </c>
      <c r="F7917" s="42"/>
    </row>
    <row r="7918" spans="1:6" ht="26.25">
      <c r="A7918" s="41" t="s">
        <v>25560</v>
      </c>
      <c r="B7918" s="2">
        <v>104440</v>
      </c>
      <c r="C7918" s="150" t="s">
        <v>25571</v>
      </c>
      <c r="D7918" s="2" t="s">
        <v>34</v>
      </c>
      <c r="E7918" s="34">
        <v>0</v>
      </c>
      <c r="F7918" s="42"/>
    </row>
    <row r="7919" spans="1:6" ht="26.25">
      <c r="A7919" s="41" t="s">
        <v>25560</v>
      </c>
      <c r="B7919" s="2">
        <v>92406</v>
      </c>
      <c r="C7919" s="150" t="s">
        <v>25572</v>
      </c>
      <c r="D7919" s="2" t="s">
        <v>34</v>
      </c>
      <c r="E7919" s="34">
        <v>178.33</v>
      </c>
      <c r="F7919" s="42">
        <v>0</v>
      </c>
    </row>
    <row r="7920" spans="1:6" ht="26.25">
      <c r="A7920" s="41" t="s">
        <v>25560</v>
      </c>
      <c r="B7920" s="2">
        <v>92403</v>
      </c>
      <c r="C7920" s="150" t="s">
        <v>25573</v>
      </c>
      <c r="D7920" s="2" t="s">
        <v>34</v>
      </c>
      <c r="E7920" s="34">
        <v>88.71</v>
      </c>
      <c r="F7920" s="42">
        <v>0</v>
      </c>
    </row>
    <row r="7921" spans="1:6" ht="26.25">
      <c r="A7921" s="41" t="s">
        <v>25560</v>
      </c>
      <c r="B7921" s="2">
        <v>92404</v>
      </c>
      <c r="C7921" s="150" t="s">
        <v>25574</v>
      </c>
      <c r="D7921" s="2" t="s">
        <v>34</v>
      </c>
      <c r="E7921" s="34">
        <v>103.08</v>
      </c>
      <c r="F7921" s="42">
        <v>0</v>
      </c>
    </row>
    <row r="7922" spans="1:6" ht="26.25">
      <c r="A7922" s="41" t="s">
        <v>25560</v>
      </c>
      <c r="B7922" s="2">
        <v>104430</v>
      </c>
      <c r="C7922" s="150" t="s">
        <v>25575</v>
      </c>
      <c r="D7922" s="2" t="s">
        <v>34</v>
      </c>
      <c r="E7922" s="34">
        <v>0</v>
      </c>
      <c r="F7922" s="42"/>
    </row>
    <row r="7923" spans="1:6" ht="26.25">
      <c r="A7923" s="41" t="s">
        <v>25560</v>
      </c>
      <c r="B7923" s="2">
        <v>104431</v>
      </c>
      <c r="C7923" s="150" t="s">
        <v>25576</v>
      </c>
      <c r="D7923" s="2" t="s">
        <v>34</v>
      </c>
      <c r="E7923" s="34">
        <v>0</v>
      </c>
      <c r="F7923" s="42"/>
    </row>
    <row r="7924" spans="1:6" ht="26.25">
      <c r="A7924" s="41" t="s">
        <v>25560</v>
      </c>
      <c r="B7924" s="2">
        <v>104427</v>
      </c>
      <c r="C7924" s="150" t="s">
        <v>25577</v>
      </c>
      <c r="D7924" s="2" t="s">
        <v>34</v>
      </c>
      <c r="E7924" s="34">
        <v>0</v>
      </c>
      <c r="F7924" s="42"/>
    </row>
    <row r="7925" spans="1:6" ht="26.25">
      <c r="A7925" s="41" t="s">
        <v>25560</v>
      </c>
      <c r="B7925" s="2">
        <v>104428</v>
      </c>
      <c r="C7925" s="150" t="s">
        <v>25578</v>
      </c>
      <c r="D7925" s="2" t="s">
        <v>34</v>
      </c>
      <c r="E7925" s="34">
        <v>0</v>
      </c>
      <c r="F7925" s="42"/>
    </row>
    <row r="7926" spans="1:6" ht="26.25">
      <c r="A7926" s="41" t="s">
        <v>25560</v>
      </c>
      <c r="B7926" s="2">
        <v>92391</v>
      </c>
      <c r="C7926" s="150" t="s">
        <v>25579</v>
      </c>
      <c r="D7926" s="2" t="s">
        <v>34</v>
      </c>
      <c r="E7926" s="34">
        <v>96.62</v>
      </c>
      <c r="F7926" s="42">
        <v>0</v>
      </c>
    </row>
    <row r="7927" spans="1:6" ht="26.25">
      <c r="A7927" s="41" t="s">
        <v>25560</v>
      </c>
      <c r="B7927" s="2">
        <v>92392</v>
      </c>
      <c r="C7927" s="150" t="s">
        <v>25580</v>
      </c>
      <c r="D7927" s="2" t="s">
        <v>34</v>
      </c>
      <c r="E7927" s="34">
        <v>105.94</v>
      </c>
      <c r="F7927" s="42">
        <v>0</v>
      </c>
    </row>
    <row r="7928" spans="1:6" ht="26.25">
      <c r="A7928" s="41" t="s">
        <v>25560</v>
      </c>
      <c r="B7928" s="2">
        <v>104437</v>
      </c>
      <c r="C7928" s="150" t="s">
        <v>25581</v>
      </c>
      <c r="D7928" s="2" t="s">
        <v>34</v>
      </c>
      <c r="E7928" s="34">
        <v>0</v>
      </c>
      <c r="F7928" s="42"/>
    </row>
    <row r="7929" spans="1:6" ht="26.25">
      <c r="A7929" s="41" t="s">
        <v>25560</v>
      </c>
      <c r="B7929" s="2">
        <v>104435</v>
      </c>
      <c r="C7929" s="150" t="s">
        <v>25582</v>
      </c>
      <c r="D7929" s="2" t="s">
        <v>34</v>
      </c>
      <c r="E7929" s="34">
        <v>0</v>
      </c>
      <c r="F7929" s="42"/>
    </row>
    <row r="7930" spans="1:6" ht="26.25">
      <c r="A7930" s="41" t="s">
        <v>25560</v>
      </c>
      <c r="B7930" s="2">
        <v>104433</v>
      </c>
      <c r="C7930" s="150" t="s">
        <v>25583</v>
      </c>
      <c r="D7930" s="2" t="s">
        <v>34</v>
      </c>
      <c r="E7930" s="34">
        <v>114.39</v>
      </c>
      <c r="F7930" s="42">
        <v>0</v>
      </c>
    </row>
    <row r="7931" spans="1:6" ht="26.25">
      <c r="A7931" s="41" t="s">
        <v>25560</v>
      </c>
      <c r="B7931" s="2">
        <v>93680</v>
      </c>
      <c r="C7931" s="150" t="s">
        <v>25584</v>
      </c>
      <c r="D7931" s="2" t="s">
        <v>34</v>
      </c>
      <c r="E7931" s="34">
        <v>111.29</v>
      </c>
      <c r="F7931" s="42">
        <v>0</v>
      </c>
    </row>
    <row r="7932" spans="1:6" ht="26.25">
      <c r="A7932" s="41" t="s">
        <v>25560</v>
      </c>
      <c r="B7932" s="2">
        <v>93681</v>
      </c>
      <c r="C7932" s="150" t="s">
        <v>25585</v>
      </c>
      <c r="D7932" s="2" t="s">
        <v>34</v>
      </c>
      <c r="E7932" s="34">
        <v>133.35</v>
      </c>
      <c r="F7932" s="42">
        <v>0</v>
      </c>
    </row>
    <row r="7933" spans="1:6" ht="26.25">
      <c r="A7933" s="41" t="s">
        <v>25560</v>
      </c>
      <c r="B7933" s="2">
        <v>92397</v>
      </c>
      <c r="C7933" s="150" t="s">
        <v>25586</v>
      </c>
      <c r="D7933" s="2" t="s">
        <v>34</v>
      </c>
      <c r="E7933" s="34">
        <v>92.07</v>
      </c>
      <c r="F7933" s="42">
        <v>0</v>
      </c>
    </row>
    <row r="7934" spans="1:6" ht="26.25">
      <c r="A7934" s="41" t="s">
        <v>25560</v>
      </c>
      <c r="B7934" s="2">
        <v>92398</v>
      </c>
      <c r="C7934" s="150" t="s">
        <v>25587</v>
      </c>
      <c r="D7934" s="2" t="s">
        <v>34</v>
      </c>
      <c r="E7934" s="34">
        <v>106.46</v>
      </c>
      <c r="F7934" s="42">
        <v>0</v>
      </c>
    </row>
    <row r="7935" spans="1:6" ht="26.25">
      <c r="A7935" s="41" t="s">
        <v>25560</v>
      </c>
      <c r="B7935" s="2">
        <v>92400</v>
      </c>
      <c r="C7935" s="150" t="s">
        <v>25588</v>
      </c>
      <c r="D7935" s="2" t="s">
        <v>34</v>
      </c>
      <c r="E7935" s="34">
        <v>124.68</v>
      </c>
      <c r="F7935" s="42">
        <v>0</v>
      </c>
    </row>
    <row r="7936" spans="1:6" ht="26.25">
      <c r="A7936" s="41" t="s">
        <v>25560</v>
      </c>
      <c r="B7936" s="2">
        <v>92395</v>
      </c>
      <c r="C7936" s="150" t="s">
        <v>25589</v>
      </c>
      <c r="D7936" s="2" t="s">
        <v>34</v>
      </c>
      <c r="E7936" s="34">
        <v>152.80000000000001</v>
      </c>
      <c r="F7936" s="42">
        <v>0</v>
      </c>
    </row>
    <row r="7937" spans="1:6" ht="26.25">
      <c r="A7937" s="41" t="s">
        <v>25560</v>
      </c>
      <c r="B7937" s="2">
        <v>92393</v>
      </c>
      <c r="C7937" s="150" t="s">
        <v>25590</v>
      </c>
      <c r="D7937" s="2" t="s">
        <v>34</v>
      </c>
      <c r="E7937" s="34">
        <v>96.88</v>
      </c>
      <c r="F7937" s="42">
        <v>0</v>
      </c>
    </row>
    <row r="7938" spans="1:6" ht="26.25">
      <c r="A7938" s="41" t="s">
        <v>25560</v>
      </c>
      <c r="B7938" s="2">
        <v>92394</v>
      </c>
      <c r="C7938" s="150" t="s">
        <v>25591</v>
      </c>
      <c r="D7938" s="2" t="s">
        <v>34</v>
      </c>
      <c r="E7938" s="34">
        <v>116.51</v>
      </c>
      <c r="F7938" s="42">
        <v>0</v>
      </c>
    </row>
    <row r="7939" spans="1:6" ht="26.25">
      <c r="A7939" s="41" t="s">
        <v>25592</v>
      </c>
      <c r="B7939" s="2">
        <v>97115</v>
      </c>
      <c r="C7939" s="150" t="s">
        <v>25593</v>
      </c>
      <c r="D7939" s="2" t="s">
        <v>18271</v>
      </c>
      <c r="E7939" s="34">
        <v>64.760000000000005</v>
      </c>
      <c r="F7939" s="42">
        <v>0</v>
      </c>
    </row>
    <row r="7940" spans="1:6" ht="26.25">
      <c r="A7940" s="41" t="s">
        <v>25592</v>
      </c>
      <c r="B7940" s="2">
        <v>97113</v>
      </c>
      <c r="C7940" s="150" t="s">
        <v>25594</v>
      </c>
      <c r="D7940" s="2" t="s">
        <v>34</v>
      </c>
      <c r="E7940" s="34">
        <v>2.83</v>
      </c>
      <c r="F7940" s="42">
        <v>0</v>
      </c>
    </row>
    <row r="7941" spans="1:6" ht="26.25">
      <c r="A7941" s="41" t="s">
        <v>25592</v>
      </c>
      <c r="B7941" s="2">
        <v>97120</v>
      </c>
      <c r="C7941" s="150" t="s">
        <v>25595</v>
      </c>
      <c r="D7941" s="2" t="s">
        <v>18271</v>
      </c>
      <c r="E7941" s="34">
        <v>8.36</v>
      </c>
      <c r="F7941" s="42">
        <v>0</v>
      </c>
    </row>
    <row r="7942" spans="1:6" ht="26.25">
      <c r="A7942" s="41" t="s">
        <v>25592</v>
      </c>
      <c r="B7942" s="2">
        <v>97116</v>
      </c>
      <c r="C7942" s="150" t="s">
        <v>25596</v>
      </c>
      <c r="D7942" s="2" t="s">
        <v>18271</v>
      </c>
      <c r="E7942" s="34">
        <v>22.76</v>
      </c>
      <c r="F7942" s="42">
        <v>0</v>
      </c>
    </row>
    <row r="7943" spans="1:6" ht="26.25">
      <c r="A7943" s="41" t="s">
        <v>25592</v>
      </c>
      <c r="B7943" s="2">
        <v>97117</v>
      </c>
      <c r="C7943" s="150" t="s">
        <v>25597</v>
      </c>
      <c r="D7943" s="2" t="s">
        <v>18271</v>
      </c>
      <c r="E7943" s="34">
        <v>18.739999999999998</v>
      </c>
      <c r="F7943" s="42">
        <v>0</v>
      </c>
    </row>
    <row r="7944" spans="1:6" ht="26.25">
      <c r="A7944" s="41" t="s">
        <v>25592</v>
      </c>
      <c r="B7944" s="2">
        <v>97118</v>
      </c>
      <c r="C7944" s="150" t="s">
        <v>25598</v>
      </c>
      <c r="D7944" s="2" t="s">
        <v>18271</v>
      </c>
      <c r="E7944" s="34">
        <v>14.95</v>
      </c>
      <c r="F7944" s="42">
        <v>0</v>
      </c>
    </row>
    <row r="7945" spans="1:6" ht="26.25">
      <c r="A7945" s="41" t="s">
        <v>25592</v>
      </c>
      <c r="B7945" s="2">
        <v>97119</v>
      </c>
      <c r="C7945" s="150" t="s">
        <v>25599</v>
      </c>
      <c r="D7945" s="2" t="s">
        <v>18271</v>
      </c>
      <c r="E7945" s="34">
        <v>12.91</v>
      </c>
      <c r="F7945" s="42">
        <v>0</v>
      </c>
    </row>
    <row r="7946" spans="1:6">
      <c r="A7946" s="41" t="s">
        <v>25592</v>
      </c>
      <c r="B7946" s="2">
        <v>97114</v>
      </c>
      <c r="C7946" s="150" t="s">
        <v>25600</v>
      </c>
      <c r="D7946" s="2" t="s">
        <v>38</v>
      </c>
      <c r="E7946" s="34">
        <v>0.51</v>
      </c>
      <c r="F7946" s="42">
        <v>0</v>
      </c>
    </row>
    <row r="7947" spans="1:6" ht="26.25">
      <c r="A7947" s="41" t="s">
        <v>25592</v>
      </c>
      <c r="B7947" s="2">
        <v>97111</v>
      </c>
      <c r="C7947" s="150" t="s">
        <v>25601</v>
      </c>
      <c r="D7947" s="2" t="s">
        <v>34</v>
      </c>
      <c r="E7947" s="34">
        <v>190.17</v>
      </c>
      <c r="F7947" s="42">
        <v>0</v>
      </c>
    </row>
    <row r="7948" spans="1:6" ht="26.25">
      <c r="A7948" s="41" t="s">
        <v>25592</v>
      </c>
      <c r="B7948" s="2">
        <v>97112</v>
      </c>
      <c r="C7948" s="150" t="s">
        <v>25602</v>
      </c>
      <c r="D7948" s="2" t="s">
        <v>34</v>
      </c>
      <c r="E7948" s="34">
        <v>197.78</v>
      </c>
      <c r="F7948" s="42">
        <v>0</v>
      </c>
    </row>
    <row r="7949" spans="1:6" ht="26.25">
      <c r="A7949" s="41" t="s">
        <v>25592</v>
      </c>
      <c r="B7949" s="2">
        <v>103904</v>
      </c>
      <c r="C7949" s="150" t="s">
        <v>25603</v>
      </c>
      <c r="D7949" s="2" t="s">
        <v>34</v>
      </c>
      <c r="E7949" s="34">
        <v>121.18</v>
      </c>
      <c r="F7949" s="42">
        <v>0</v>
      </c>
    </row>
    <row r="7950" spans="1:6" ht="26.25">
      <c r="A7950" s="41" t="s">
        <v>25592</v>
      </c>
      <c r="B7950" s="2">
        <v>103905</v>
      </c>
      <c r="C7950" s="150" t="s">
        <v>25604</v>
      </c>
      <c r="D7950" s="2" t="s">
        <v>34</v>
      </c>
      <c r="E7950" s="34">
        <v>127.88</v>
      </c>
      <c r="F7950" s="42">
        <v>0</v>
      </c>
    </row>
    <row r="7951" spans="1:6" ht="26.25">
      <c r="A7951" s="41" t="s">
        <v>25592</v>
      </c>
      <c r="B7951" s="2">
        <v>103907</v>
      </c>
      <c r="C7951" s="150" t="s">
        <v>25605</v>
      </c>
      <c r="D7951" s="2" t="s">
        <v>34</v>
      </c>
      <c r="E7951" s="34">
        <v>133.88</v>
      </c>
      <c r="F7951" s="42">
        <v>0</v>
      </c>
    </row>
    <row r="7952" spans="1:6" ht="26.25">
      <c r="A7952" s="41" t="s">
        <v>25592</v>
      </c>
      <c r="B7952" s="2">
        <v>103911</v>
      </c>
      <c r="C7952" s="150" t="s">
        <v>25606</v>
      </c>
      <c r="D7952" s="2" t="s">
        <v>34</v>
      </c>
      <c r="E7952" s="34">
        <v>193.8</v>
      </c>
      <c r="F7952" s="42">
        <v>0</v>
      </c>
    </row>
    <row r="7953" spans="1:6" ht="26.25">
      <c r="A7953" s="41" t="s">
        <v>25592</v>
      </c>
      <c r="B7953" s="2">
        <v>97104</v>
      </c>
      <c r="C7953" s="150" t="s">
        <v>25607</v>
      </c>
      <c r="D7953" s="2" t="s">
        <v>34</v>
      </c>
      <c r="E7953" s="34">
        <v>124.43</v>
      </c>
      <c r="F7953" s="42">
        <v>0</v>
      </c>
    </row>
    <row r="7954" spans="1:6" ht="26.25">
      <c r="A7954" s="41" t="s">
        <v>25592</v>
      </c>
      <c r="B7954" s="2">
        <v>103906</v>
      </c>
      <c r="C7954" s="150" t="s">
        <v>25608</v>
      </c>
      <c r="D7954" s="2" t="s">
        <v>34</v>
      </c>
      <c r="E7954" s="34">
        <v>159.08000000000001</v>
      </c>
      <c r="F7954" s="42">
        <v>0</v>
      </c>
    </row>
    <row r="7955" spans="1:6" ht="26.25">
      <c r="A7955" s="41" t="s">
        <v>25592</v>
      </c>
      <c r="B7955" s="2">
        <v>97105</v>
      </c>
      <c r="C7955" s="150" t="s">
        <v>25609</v>
      </c>
      <c r="D7955" s="2" t="s">
        <v>34</v>
      </c>
      <c r="E7955" s="34">
        <v>140.38</v>
      </c>
      <c r="F7955" s="42">
        <v>0</v>
      </c>
    </row>
    <row r="7956" spans="1:6" ht="26.25">
      <c r="A7956" s="41" t="s">
        <v>25592</v>
      </c>
      <c r="B7956" s="2">
        <v>97106</v>
      </c>
      <c r="C7956" s="150" t="s">
        <v>25610</v>
      </c>
      <c r="D7956" s="2" t="s">
        <v>34</v>
      </c>
      <c r="E7956" s="34">
        <v>155.28</v>
      </c>
      <c r="F7956" s="42">
        <v>0</v>
      </c>
    </row>
    <row r="7957" spans="1:6" ht="26.25">
      <c r="A7957" s="41" t="s">
        <v>25592</v>
      </c>
      <c r="B7957" s="2">
        <v>97107</v>
      </c>
      <c r="C7957" s="150" t="s">
        <v>25611</v>
      </c>
      <c r="D7957" s="2" t="s">
        <v>34</v>
      </c>
      <c r="E7957" s="34">
        <v>176.28</v>
      </c>
      <c r="F7957" s="42">
        <v>0</v>
      </c>
    </row>
    <row r="7958" spans="1:6" ht="26.25">
      <c r="A7958" s="41" t="s">
        <v>25592</v>
      </c>
      <c r="B7958" s="2">
        <v>97108</v>
      </c>
      <c r="C7958" s="150" t="s">
        <v>25612</v>
      </c>
      <c r="D7958" s="2" t="s">
        <v>34</v>
      </c>
      <c r="E7958" s="34">
        <v>199.22</v>
      </c>
      <c r="F7958" s="42">
        <v>0</v>
      </c>
    </row>
    <row r="7959" spans="1:6" ht="26.25">
      <c r="A7959" s="41" t="s">
        <v>25592</v>
      </c>
      <c r="B7959" s="2">
        <v>97109</v>
      </c>
      <c r="C7959" s="150" t="s">
        <v>25613</v>
      </c>
      <c r="D7959" s="2" t="s">
        <v>34</v>
      </c>
      <c r="E7959" s="34">
        <v>219.54</v>
      </c>
      <c r="F7959" s="42">
        <v>0</v>
      </c>
    </row>
    <row r="7960" spans="1:6" ht="26.25">
      <c r="A7960" s="41" t="s">
        <v>25592</v>
      </c>
      <c r="B7960" s="2">
        <v>103913</v>
      </c>
      <c r="C7960" s="150" t="s">
        <v>25614</v>
      </c>
      <c r="D7960" s="2" t="s">
        <v>34</v>
      </c>
      <c r="E7960" s="34">
        <v>110.89</v>
      </c>
      <c r="F7960" s="42">
        <v>0</v>
      </c>
    </row>
    <row r="7961" spans="1:6" ht="26.25">
      <c r="A7961" s="41" t="s">
        <v>25592</v>
      </c>
      <c r="B7961" s="2">
        <v>103914</v>
      </c>
      <c r="C7961" s="150" t="s">
        <v>25615</v>
      </c>
      <c r="D7961" s="2" t="s">
        <v>34</v>
      </c>
      <c r="E7961" s="34">
        <v>128.62</v>
      </c>
      <c r="F7961" s="42">
        <v>0</v>
      </c>
    </row>
    <row r="7962" spans="1:6" ht="26.25">
      <c r="A7962" s="41" t="s">
        <v>25592</v>
      </c>
      <c r="B7962" s="2">
        <v>103915</v>
      </c>
      <c r="C7962" s="150" t="s">
        <v>25616</v>
      </c>
      <c r="D7962" s="2" t="s">
        <v>34</v>
      </c>
      <c r="E7962" s="34">
        <v>139.66999999999999</v>
      </c>
      <c r="F7962" s="42">
        <v>0</v>
      </c>
    </row>
    <row r="7963" spans="1:6" ht="26.25">
      <c r="A7963" s="41" t="s">
        <v>25592</v>
      </c>
      <c r="B7963" s="2">
        <v>103916</v>
      </c>
      <c r="C7963" s="150" t="s">
        <v>25617</v>
      </c>
      <c r="D7963" s="2" t="s">
        <v>34</v>
      </c>
      <c r="E7963" s="34">
        <v>160.15</v>
      </c>
      <c r="F7963" s="42">
        <v>0</v>
      </c>
    </row>
    <row r="7964" spans="1:6" ht="26.25">
      <c r="A7964" s="41" t="s">
        <v>25592</v>
      </c>
      <c r="B7964" s="2">
        <v>103917</v>
      </c>
      <c r="C7964" s="150" t="s">
        <v>25618</v>
      </c>
      <c r="D7964" s="2" t="s">
        <v>34</v>
      </c>
      <c r="E7964" s="34">
        <v>182.89</v>
      </c>
      <c r="F7964" s="42">
        <v>0</v>
      </c>
    </row>
    <row r="7965" spans="1:6" ht="26.25">
      <c r="A7965" s="41" t="s">
        <v>25592</v>
      </c>
      <c r="B7965" s="2">
        <v>103918</v>
      </c>
      <c r="C7965" s="150" t="s">
        <v>25619</v>
      </c>
      <c r="D7965" s="2" t="s">
        <v>34</v>
      </c>
      <c r="E7965" s="34">
        <v>193.89</v>
      </c>
      <c r="F7965" s="42">
        <v>0</v>
      </c>
    </row>
    <row r="7966" spans="1:6" ht="26.25">
      <c r="A7966" s="41" t="s">
        <v>25592</v>
      </c>
      <c r="B7966" s="2">
        <v>103919</v>
      </c>
      <c r="C7966" s="150" t="s">
        <v>25620</v>
      </c>
      <c r="D7966" s="2" t="s">
        <v>34</v>
      </c>
      <c r="E7966" s="34">
        <v>0</v>
      </c>
      <c r="F7966" s="42"/>
    </row>
    <row r="7967" spans="1:6" ht="26.25">
      <c r="A7967" s="41" t="s">
        <v>25592</v>
      </c>
      <c r="B7967" s="2">
        <v>103920</v>
      </c>
      <c r="C7967" s="150" t="s">
        <v>25621</v>
      </c>
      <c r="D7967" s="2" t="s">
        <v>34</v>
      </c>
      <c r="E7967" s="34">
        <v>0</v>
      </c>
      <c r="F7967" s="42"/>
    </row>
    <row r="7968" spans="1:6" ht="26.25">
      <c r="A7968" s="41" t="s">
        <v>25592</v>
      </c>
      <c r="B7968" s="2">
        <v>103921</v>
      </c>
      <c r="C7968" s="150" t="s">
        <v>25622</v>
      </c>
      <c r="D7968" s="2" t="s">
        <v>34</v>
      </c>
      <c r="E7968" s="34">
        <v>0</v>
      </c>
      <c r="F7968" s="42"/>
    </row>
    <row r="7969" spans="1:6" ht="26.25">
      <c r="A7969" s="41" t="s">
        <v>25592</v>
      </c>
      <c r="B7969" s="2">
        <v>103922</v>
      </c>
      <c r="C7969" s="150" t="s">
        <v>25623</v>
      </c>
      <c r="D7969" s="2" t="s">
        <v>34</v>
      </c>
      <c r="E7969" s="34">
        <v>0</v>
      </c>
      <c r="F7969" s="42"/>
    </row>
    <row r="7970" spans="1:6" ht="26.25">
      <c r="A7970" s="41" t="s">
        <v>25592</v>
      </c>
      <c r="B7970" s="2">
        <v>103923</v>
      </c>
      <c r="C7970" s="150" t="s">
        <v>25624</v>
      </c>
      <c r="D7970" s="2" t="s">
        <v>34</v>
      </c>
      <c r="E7970" s="34">
        <v>0</v>
      </c>
      <c r="F7970" s="42"/>
    </row>
    <row r="7971" spans="1:6" ht="26.25">
      <c r="A7971" s="41" t="s">
        <v>25592</v>
      </c>
      <c r="B7971" s="2">
        <v>103908</v>
      </c>
      <c r="C7971" s="150" t="s">
        <v>25625</v>
      </c>
      <c r="D7971" s="2" t="s">
        <v>34</v>
      </c>
      <c r="E7971" s="34">
        <v>150.94</v>
      </c>
      <c r="F7971" s="42">
        <v>0</v>
      </c>
    </row>
    <row r="7972" spans="1:6" ht="26.25">
      <c r="A7972" s="41" t="s">
        <v>25592</v>
      </c>
      <c r="B7972" s="2">
        <v>103909</v>
      </c>
      <c r="C7972" s="150" t="s">
        <v>25626</v>
      </c>
      <c r="D7972" s="2" t="s">
        <v>34</v>
      </c>
      <c r="E7972" s="34">
        <v>171.4</v>
      </c>
      <c r="F7972" s="42">
        <v>0</v>
      </c>
    </row>
    <row r="7973" spans="1:6" ht="26.25">
      <c r="A7973" s="41" t="s">
        <v>25592</v>
      </c>
      <c r="B7973" s="2">
        <v>103912</v>
      </c>
      <c r="C7973" s="150" t="s">
        <v>25627</v>
      </c>
      <c r="D7973" s="2" t="s">
        <v>34</v>
      </c>
      <c r="E7973" s="34">
        <v>213.57</v>
      </c>
      <c r="F7973" s="42">
        <v>0</v>
      </c>
    </row>
    <row r="7974" spans="1:6">
      <c r="A7974" s="41" t="s">
        <v>25628</v>
      </c>
      <c r="B7974" s="2">
        <v>101979</v>
      </c>
      <c r="C7974" s="150" t="s">
        <v>25629</v>
      </c>
      <c r="D7974" s="2" t="s">
        <v>38</v>
      </c>
      <c r="E7974" s="34">
        <v>40.18</v>
      </c>
      <c r="F7974" s="42">
        <v>0</v>
      </c>
    </row>
    <row r="7975" spans="1:6" ht="26.25">
      <c r="A7975" s="41" t="s">
        <v>25628</v>
      </c>
      <c r="B7975" s="2">
        <v>101970</v>
      </c>
      <c r="C7975" s="150" t="s">
        <v>25630</v>
      </c>
      <c r="D7975" s="2" t="s">
        <v>38</v>
      </c>
      <c r="E7975" s="34">
        <v>0</v>
      </c>
      <c r="F7975" s="42"/>
    </row>
    <row r="7976" spans="1:6" ht="26.25">
      <c r="A7976" s="41" t="s">
        <v>25628</v>
      </c>
      <c r="B7976" s="2">
        <v>101972</v>
      </c>
      <c r="C7976" s="150" t="s">
        <v>25631</v>
      </c>
      <c r="D7976" s="2" t="s">
        <v>38</v>
      </c>
      <c r="E7976" s="34">
        <v>0</v>
      </c>
      <c r="F7976" s="42"/>
    </row>
    <row r="7977" spans="1:6" ht="26.25">
      <c r="A7977" s="41" t="s">
        <v>25628</v>
      </c>
      <c r="B7977" s="2">
        <v>101966</v>
      </c>
      <c r="C7977" s="150" t="s">
        <v>25632</v>
      </c>
      <c r="D7977" s="2" t="s">
        <v>38</v>
      </c>
      <c r="E7977" s="34">
        <v>215.11</v>
      </c>
      <c r="F7977" s="42">
        <v>0</v>
      </c>
    </row>
    <row r="7978" spans="1:6" ht="26.25">
      <c r="A7978" s="41" t="s">
        <v>25628</v>
      </c>
      <c r="B7978" s="2">
        <v>101976</v>
      </c>
      <c r="C7978" s="150" t="s">
        <v>25633</v>
      </c>
      <c r="D7978" s="2" t="s">
        <v>38</v>
      </c>
      <c r="E7978" s="34">
        <v>0</v>
      </c>
      <c r="F7978" s="42"/>
    </row>
    <row r="7979" spans="1:6" ht="26.25">
      <c r="A7979" s="41" t="s">
        <v>25628</v>
      </c>
      <c r="B7979" s="2">
        <v>101978</v>
      </c>
      <c r="C7979" s="150" t="s">
        <v>25634</v>
      </c>
      <c r="D7979" s="2" t="s">
        <v>38</v>
      </c>
      <c r="E7979" s="34">
        <v>0</v>
      </c>
      <c r="F7979" s="42"/>
    </row>
    <row r="7980" spans="1:6" ht="26.25">
      <c r="A7980" s="41" t="s">
        <v>25628</v>
      </c>
      <c r="B7980" s="2">
        <v>101967</v>
      </c>
      <c r="C7980" s="150" t="s">
        <v>25635</v>
      </c>
      <c r="D7980" s="2" t="s">
        <v>38</v>
      </c>
      <c r="E7980" s="34">
        <v>0</v>
      </c>
      <c r="F7980" s="42"/>
    </row>
    <row r="7981" spans="1:6" ht="26.25">
      <c r="A7981" s="41" t="s">
        <v>25628</v>
      </c>
      <c r="B7981" s="2">
        <v>101968</v>
      </c>
      <c r="C7981" s="150" t="s">
        <v>25636</v>
      </c>
      <c r="D7981" s="2" t="s">
        <v>38</v>
      </c>
      <c r="E7981" s="34">
        <v>0</v>
      </c>
      <c r="F7981" s="42"/>
    </row>
    <row r="7982" spans="1:6" ht="26.25">
      <c r="A7982" s="41" t="s">
        <v>25628</v>
      </c>
      <c r="B7982" s="2">
        <v>101965</v>
      </c>
      <c r="C7982" s="150" t="s">
        <v>25637</v>
      </c>
      <c r="D7982" s="2" t="s">
        <v>38</v>
      </c>
      <c r="E7982" s="34">
        <v>171.92</v>
      </c>
      <c r="F7982" s="42">
        <v>0</v>
      </c>
    </row>
    <row r="7983" spans="1:6" ht="39">
      <c r="A7983" s="41" t="s">
        <v>25638</v>
      </c>
      <c r="B7983" s="2">
        <v>104100</v>
      </c>
      <c r="C7983" s="150" t="s">
        <v>25639</v>
      </c>
      <c r="D7983" s="2" t="s">
        <v>34</v>
      </c>
      <c r="E7983" s="34">
        <v>0</v>
      </c>
      <c r="F7983" s="42"/>
    </row>
    <row r="7984" spans="1:6" ht="39">
      <c r="A7984" s="41" t="s">
        <v>25638</v>
      </c>
      <c r="B7984" s="2">
        <v>104099</v>
      </c>
      <c r="C7984" s="150" t="s">
        <v>25640</v>
      </c>
      <c r="D7984" s="2" t="s">
        <v>34</v>
      </c>
      <c r="E7984" s="34">
        <v>0</v>
      </c>
      <c r="F7984" s="42"/>
    </row>
    <row r="7985" spans="1:6" ht="39">
      <c r="A7985" s="41" t="s">
        <v>25638</v>
      </c>
      <c r="B7985" s="2">
        <v>104102</v>
      </c>
      <c r="C7985" s="150" t="s">
        <v>25641</v>
      </c>
      <c r="D7985" s="2" t="s">
        <v>34</v>
      </c>
      <c r="E7985" s="34">
        <v>0</v>
      </c>
      <c r="F7985" s="42"/>
    </row>
    <row r="7986" spans="1:6" ht="39">
      <c r="A7986" s="41" t="s">
        <v>25638</v>
      </c>
      <c r="B7986" s="2">
        <v>104101</v>
      </c>
      <c r="C7986" s="150" t="s">
        <v>25642</v>
      </c>
      <c r="D7986" s="2" t="s">
        <v>34</v>
      </c>
      <c r="E7986" s="34">
        <v>0</v>
      </c>
      <c r="F7986" s="42"/>
    </row>
    <row r="7987" spans="1:6" ht="26.25">
      <c r="A7987" s="41" t="s">
        <v>25638</v>
      </c>
      <c r="B7987" s="2">
        <v>104103</v>
      </c>
      <c r="C7987" s="150" t="s">
        <v>25643</v>
      </c>
      <c r="D7987" s="2" t="s">
        <v>34</v>
      </c>
      <c r="E7987" s="34">
        <v>0</v>
      </c>
      <c r="F7987" s="42"/>
    </row>
    <row r="7988" spans="1:6">
      <c r="A7988" s="41" t="s">
        <v>25644</v>
      </c>
      <c r="B7988" s="2">
        <v>92123</v>
      </c>
      <c r="C7988" s="150" t="s">
        <v>25645</v>
      </c>
      <c r="D7988" s="2" t="s">
        <v>36</v>
      </c>
      <c r="E7988" s="34">
        <v>77.489999999999995</v>
      </c>
      <c r="F7988" s="42">
        <v>0</v>
      </c>
    </row>
    <row r="7989" spans="1:6">
      <c r="A7989" s="41" t="s">
        <v>25644</v>
      </c>
      <c r="B7989" s="2">
        <v>92121</v>
      </c>
      <c r="C7989" s="150" t="s">
        <v>25646</v>
      </c>
      <c r="D7989" s="2" t="s">
        <v>36</v>
      </c>
      <c r="E7989" s="34">
        <v>43.22</v>
      </c>
      <c r="F7989" s="42">
        <v>0</v>
      </c>
    </row>
    <row r="7990" spans="1:6">
      <c r="A7990" s="41" t="s">
        <v>25644</v>
      </c>
      <c r="B7990" s="2">
        <v>92122</v>
      </c>
      <c r="C7990" s="150" t="s">
        <v>25647</v>
      </c>
      <c r="D7990" s="2" t="s">
        <v>36</v>
      </c>
      <c r="E7990" s="34">
        <v>73.95</v>
      </c>
      <c r="F7990" s="42">
        <v>0</v>
      </c>
    </row>
    <row r="7991" spans="1:6" ht="26.25">
      <c r="A7991" s="41" t="s">
        <v>25648</v>
      </c>
      <c r="B7991" s="2">
        <v>103615</v>
      </c>
      <c r="C7991" s="150" t="s">
        <v>25649</v>
      </c>
      <c r="D7991" s="2" t="s">
        <v>38</v>
      </c>
      <c r="E7991" s="34">
        <v>0</v>
      </c>
      <c r="F7991" s="42"/>
    </row>
    <row r="7992" spans="1:6" ht="26.25">
      <c r="A7992" s="41" t="s">
        <v>25648</v>
      </c>
      <c r="B7992" s="2">
        <v>103637</v>
      </c>
      <c r="C7992" s="150" t="s">
        <v>25650</v>
      </c>
      <c r="D7992" s="2" t="s">
        <v>38</v>
      </c>
      <c r="E7992" s="34">
        <v>0</v>
      </c>
      <c r="F7992" s="42"/>
    </row>
    <row r="7993" spans="1:6" ht="26.25">
      <c r="A7993" s="41" t="s">
        <v>25648</v>
      </c>
      <c r="B7993" s="2">
        <v>103593</v>
      </c>
      <c r="C7993" s="150" t="s">
        <v>25651</v>
      </c>
      <c r="D7993" s="2" t="s">
        <v>38</v>
      </c>
      <c r="E7993" s="34">
        <v>0</v>
      </c>
      <c r="F7993" s="42"/>
    </row>
    <row r="7994" spans="1:6" ht="26.25">
      <c r="A7994" s="41" t="s">
        <v>25648</v>
      </c>
      <c r="B7994" s="2">
        <v>103616</v>
      </c>
      <c r="C7994" s="150" t="s">
        <v>25652</v>
      </c>
      <c r="D7994" s="2" t="s">
        <v>38</v>
      </c>
      <c r="E7994" s="34">
        <v>0</v>
      </c>
      <c r="F7994" s="42"/>
    </row>
    <row r="7995" spans="1:6" ht="26.25">
      <c r="A7995" s="41" t="s">
        <v>25648</v>
      </c>
      <c r="B7995" s="2">
        <v>103638</v>
      </c>
      <c r="C7995" s="150" t="s">
        <v>25653</v>
      </c>
      <c r="D7995" s="2" t="s">
        <v>38</v>
      </c>
      <c r="E7995" s="34">
        <v>0</v>
      </c>
      <c r="F7995" s="42"/>
    </row>
    <row r="7996" spans="1:6" ht="26.25">
      <c r="A7996" s="41" t="s">
        <v>25648</v>
      </c>
      <c r="B7996" s="2">
        <v>103594</v>
      </c>
      <c r="C7996" s="150" t="s">
        <v>25654</v>
      </c>
      <c r="D7996" s="2" t="s">
        <v>38</v>
      </c>
      <c r="E7996" s="34">
        <v>0</v>
      </c>
      <c r="F7996" s="42"/>
    </row>
    <row r="7997" spans="1:6" ht="26.25">
      <c r="A7997" s="41" t="s">
        <v>25648</v>
      </c>
      <c r="B7997" s="2">
        <v>103617</v>
      </c>
      <c r="C7997" s="150" t="s">
        <v>25655</v>
      </c>
      <c r="D7997" s="2" t="s">
        <v>38</v>
      </c>
      <c r="E7997" s="34">
        <v>0</v>
      </c>
      <c r="F7997" s="42"/>
    </row>
    <row r="7998" spans="1:6" ht="26.25">
      <c r="A7998" s="41" t="s">
        <v>25648</v>
      </c>
      <c r="B7998" s="2">
        <v>103639</v>
      </c>
      <c r="C7998" s="150" t="s">
        <v>25656</v>
      </c>
      <c r="D7998" s="2" t="s">
        <v>38</v>
      </c>
      <c r="E7998" s="34">
        <v>0</v>
      </c>
      <c r="F7998" s="42"/>
    </row>
    <row r="7999" spans="1:6" ht="26.25">
      <c r="A7999" s="41" t="s">
        <v>25648</v>
      </c>
      <c r="B7999" s="2">
        <v>103595</v>
      </c>
      <c r="C7999" s="150" t="s">
        <v>25657</v>
      </c>
      <c r="D7999" s="2" t="s">
        <v>38</v>
      </c>
      <c r="E7999" s="34">
        <v>0</v>
      </c>
      <c r="F7999" s="42"/>
    </row>
    <row r="8000" spans="1:6" ht="26.25">
      <c r="A8000" s="41" t="s">
        <v>25648</v>
      </c>
      <c r="B8000" s="2">
        <v>103609</v>
      </c>
      <c r="C8000" s="150" t="s">
        <v>25658</v>
      </c>
      <c r="D8000" s="2" t="s">
        <v>38</v>
      </c>
      <c r="E8000" s="34">
        <v>0</v>
      </c>
      <c r="F8000" s="42"/>
    </row>
    <row r="8001" spans="1:6" ht="26.25">
      <c r="A8001" s="41" t="s">
        <v>25648</v>
      </c>
      <c r="B8001" s="2">
        <v>103631</v>
      </c>
      <c r="C8001" s="150" t="s">
        <v>25659</v>
      </c>
      <c r="D8001" s="2" t="s">
        <v>38</v>
      </c>
      <c r="E8001" s="34">
        <v>0</v>
      </c>
      <c r="F8001" s="42"/>
    </row>
    <row r="8002" spans="1:6" ht="26.25">
      <c r="A8002" s="41" t="s">
        <v>25648</v>
      </c>
      <c r="B8002" s="2">
        <v>103587</v>
      </c>
      <c r="C8002" s="150" t="s">
        <v>25660</v>
      </c>
      <c r="D8002" s="2" t="s">
        <v>38</v>
      </c>
      <c r="E8002" s="34">
        <v>0</v>
      </c>
      <c r="F8002" s="42"/>
    </row>
    <row r="8003" spans="1:6" ht="26.25">
      <c r="A8003" s="41" t="s">
        <v>25648</v>
      </c>
      <c r="B8003" s="2">
        <v>103618</v>
      </c>
      <c r="C8003" s="150" t="s">
        <v>25661</v>
      </c>
      <c r="D8003" s="2" t="s">
        <v>38</v>
      </c>
      <c r="E8003" s="34">
        <v>0</v>
      </c>
      <c r="F8003" s="42"/>
    </row>
    <row r="8004" spans="1:6" ht="26.25">
      <c r="A8004" s="41" t="s">
        <v>25648</v>
      </c>
      <c r="B8004" s="2">
        <v>103640</v>
      </c>
      <c r="C8004" s="150" t="s">
        <v>25662</v>
      </c>
      <c r="D8004" s="2" t="s">
        <v>38</v>
      </c>
      <c r="E8004" s="34">
        <v>0</v>
      </c>
      <c r="F8004" s="42"/>
    </row>
    <row r="8005" spans="1:6" ht="26.25">
      <c r="A8005" s="41" t="s">
        <v>25648</v>
      </c>
      <c r="B8005" s="2">
        <v>103596</v>
      </c>
      <c r="C8005" s="150" t="s">
        <v>25663</v>
      </c>
      <c r="D8005" s="2" t="s">
        <v>38</v>
      </c>
      <c r="E8005" s="34">
        <v>0</v>
      </c>
      <c r="F8005" s="42"/>
    </row>
    <row r="8006" spans="1:6" ht="26.25">
      <c r="A8006" s="41" t="s">
        <v>25648</v>
      </c>
      <c r="B8006" s="2">
        <v>103619</v>
      </c>
      <c r="C8006" s="150" t="s">
        <v>25664</v>
      </c>
      <c r="D8006" s="2" t="s">
        <v>38</v>
      </c>
      <c r="E8006" s="34">
        <v>0</v>
      </c>
      <c r="F8006" s="42"/>
    </row>
    <row r="8007" spans="1:6" ht="26.25">
      <c r="A8007" s="41" t="s">
        <v>25648</v>
      </c>
      <c r="B8007" s="2">
        <v>103641</v>
      </c>
      <c r="C8007" s="150" t="s">
        <v>25665</v>
      </c>
      <c r="D8007" s="2" t="s">
        <v>38</v>
      </c>
      <c r="E8007" s="34">
        <v>0</v>
      </c>
      <c r="F8007" s="42"/>
    </row>
    <row r="8008" spans="1:6" ht="26.25">
      <c r="A8008" s="41" t="s">
        <v>25648</v>
      </c>
      <c r="B8008" s="2">
        <v>103597</v>
      </c>
      <c r="C8008" s="150" t="s">
        <v>25666</v>
      </c>
      <c r="D8008" s="2" t="s">
        <v>38</v>
      </c>
      <c r="E8008" s="34">
        <v>0</v>
      </c>
      <c r="F8008" s="42"/>
    </row>
    <row r="8009" spans="1:6" ht="26.25">
      <c r="A8009" s="41" t="s">
        <v>25648</v>
      </c>
      <c r="B8009" s="2">
        <v>103620</v>
      </c>
      <c r="C8009" s="150" t="s">
        <v>25667</v>
      </c>
      <c r="D8009" s="2" t="s">
        <v>38</v>
      </c>
      <c r="E8009" s="34">
        <v>0</v>
      </c>
      <c r="F8009" s="42"/>
    </row>
    <row r="8010" spans="1:6" ht="26.25">
      <c r="A8010" s="41" t="s">
        <v>25648</v>
      </c>
      <c r="B8010" s="2">
        <v>103642</v>
      </c>
      <c r="C8010" s="150" t="s">
        <v>25668</v>
      </c>
      <c r="D8010" s="2" t="s">
        <v>38</v>
      </c>
      <c r="E8010" s="34">
        <v>0</v>
      </c>
      <c r="F8010" s="42"/>
    </row>
    <row r="8011" spans="1:6" ht="26.25">
      <c r="A8011" s="41" t="s">
        <v>25648</v>
      </c>
      <c r="B8011" s="2">
        <v>103598</v>
      </c>
      <c r="C8011" s="150" t="s">
        <v>25669</v>
      </c>
      <c r="D8011" s="2" t="s">
        <v>38</v>
      </c>
      <c r="E8011" s="34">
        <v>0</v>
      </c>
      <c r="F8011" s="42"/>
    </row>
    <row r="8012" spans="1:6" ht="26.25">
      <c r="A8012" s="41" t="s">
        <v>25648</v>
      </c>
      <c r="B8012" s="2">
        <v>103621</v>
      </c>
      <c r="C8012" s="150" t="s">
        <v>25670</v>
      </c>
      <c r="D8012" s="2" t="s">
        <v>38</v>
      </c>
      <c r="E8012" s="34">
        <v>0</v>
      </c>
      <c r="F8012" s="42"/>
    </row>
    <row r="8013" spans="1:6" ht="26.25">
      <c r="A8013" s="41" t="s">
        <v>25648</v>
      </c>
      <c r="B8013" s="2">
        <v>103643</v>
      </c>
      <c r="C8013" s="150" t="s">
        <v>25671</v>
      </c>
      <c r="D8013" s="2" t="s">
        <v>38</v>
      </c>
      <c r="E8013" s="34">
        <v>0</v>
      </c>
      <c r="F8013" s="42"/>
    </row>
    <row r="8014" spans="1:6" ht="26.25">
      <c r="A8014" s="41" t="s">
        <v>25648</v>
      </c>
      <c r="B8014" s="2">
        <v>103599</v>
      </c>
      <c r="C8014" s="150" t="s">
        <v>25672</v>
      </c>
      <c r="D8014" s="2" t="s">
        <v>38</v>
      </c>
      <c r="E8014" s="34">
        <v>0</v>
      </c>
      <c r="F8014" s="42"/>
    </row>
    <row r="8015" spans="1:6" ht="26.25">
      <c r="A8015" s="41" t="s">
        <v>25648</v>
      </c>
      <c r="B8015" s="2">
        <v>103622</v>
      </c>
      <c r="C8015" s="150" t="s">
        <v>25673</v>
      </c>
      <c r="D8015" s="2" t="s">
        <v>38</v>
      </c>
      <c r="E8015" s="34">
        <v>0</v>
      </c>
      <c r="F8015" s="42"/>
    </row>
    <row r="8016" spans="1:6" ht="26.25">
      <c r="A8016" s="41" t="s">
        <v>25648</v>
      </c>
      <c r="B8016" s="2">
        <v>103644</v>
      </c>
      <c r="C8016" s="150" t="s">
        <v>25674</v>
      </c>
      <c r="D8016" s="2" t="s">
        <v>38</v>
      </c>
      <c r="E8016" s="34">
        <v>0</v>
      </c>
      <c r="F8016" s="42"/>
    </row>
    <row r="8017" spans="1:6" ht="26.25">
      <c r="A8017" s="41" t="s">
        <v>25648</v>
      </c>
      <c r="B8017" s="2">
        <v>103600</v>
      </c>
      <c r="C8017" s="150" t="s">
        <v>25675</v>
      </c>
      <c r="D8017" s="2" t="s">
        <v>38</v>
      </c>
      <c r="E8017" s="34">
        <v>0</v>
      </c>
      <c r="F8017" s="42"/>
    </row>
    <row r="8018" spans="1:6" ht="26.25">
      <c r="A8018" s="41" t="s">
        <v>25648</v>
      </c>
      <c r="B8018" s="2">
        <v>103610</v>
      </c>
      <c r="C8018" s="150" t="s">
        <v>25676</v>
      </c>
      <c r="D8018" s="2" t="s">
        <v>38</v>
      </c>
      <c r="E8018" s="34">
        <v>0</v>
      </c>
      <c r="F8018" s="42"/>
    </row>
    <row r="8019" spans="1:6" ht="26.25">
      <c r="A8019" s="41" t="s">
        <v>25648</v>
      </c>
      <c r="B8019" s="2">
        <v>103632</v>
      </c>
      <c r="C8019" s="150" t="s">
        <v>25677</v>
      </c>
      <c r="D8019" s="2" t="s">
        <v>38</v>
      </c>
      <c r="E8019" s="34">
        <v>0</v>
      </c>
      <c r="F8019" s="42"/>
    </row>
    <row r="8020" spans="1:6" ht="26.25">
      <c r="A8020" s="41" t="s">
        <v>25648</v>
      </c>
      <c r="B8020" s="2">
        <v>103588</v>
      </c>
      <c r="C8020" s="150" t="s">
        <v>25678</v>
      </c>
      <c r="D8020" s="2" t="s">
        <v>38</v>
      </c>
      <c r="E8020" s="34">
        <v>0</v>
      </c>
      <c r="F8020" s="42"/>
    </row>
    <row r="8021" spans="1:6" ht="26.25">
      <c r="A8021" s="41" t="s">
        <v>25648</v>
      </c>
      <c r="B8021" s="2">
        <v>103623</v>
      </c>
      <c r="C8021" s="150" t="s">
        <v>25679</v>
      </c>
      <c r="D8021" s="2" t="s">
        <v>38</v>
      </c>
      <c r="E8021" s="34">
        <v>0</v>
      </c>
      <c r="F8021" s="42"/>
    </row>
    <row r="8022" spans="1:6" ht="26.25">
      <c r="A8022" s="41" t="s">
        <v>25648</v>
      </c>
      <c r="B8022" s="2">
        <v>103645</v>
      </c>
      <c r="C8022" s="150" t="s">
        <v>25680</v>
      </c>
      <c r="D8022" s="2" t="s">
        <v>38</v>
      </c>
      <c r="E8022" s="34">
        <v>0</v>
      </c>
      <c r="F8022" s="42"/>
    </row>
    <row r="8023" spans="1:6" ht="26.25">
      <c r="A8023" s="41" t="s">
        <v>25648</v>
      </c>
      <c r="B8023" s="2">
        <v>103601</v>
      </c>
      <c r="C8023" s="150" t="s">
        <v>25681</v>
      </c>
      <c r="D8023" s="2" t="s">
        <v>38</v>
      </c>
      <c r="E8023" s="34">
        <v>0</v>
      </c>
      <c r="F8023" s="42"/>
    </row>
    <row r="8024" spans="1:6" ht="26.25">
      <c r="A8024" s="41" t="s">
        <v>25648</v>
      </c>
      <c r="B8024" s="2">
        <v>103624</v>
      </c>
      <c r="C8024" s="150" t="s">
        <v>25682</v>
      </c>
      <c r="D8024" s="2" t="s">
        <v>38</v>
      </c>
      <c r="E8024" s="34">
        <v>0</v>
      </c>
      <c r="F8024" s="42"/>
    </row>
    <row r="8025" spans="1:6" ht="26.25">
      <c r="A8025" s="41" t="s">
        <v>25648</v>
      </c>
      <c r="B8025" s="2">
        <v>103646</v>
      </c>
      <c r="C8025" s="150" t="s">
        <v>25683</v>
      </c>
      <c r="D8025" s="2" t="s">
        <v>38</v>
      </c>
      <c r="E8025" s="34">
        <v>0</v>
      </c>
      <c r="F8025" s="42"/>
    </row>
    <row r="8026" spans="1:6" ht="26.25">
      <c r="A8026" s="41" t="s">
        <v>25648</v>
      </c>
      <c r="B8026" s="2">
        <v>103602</v>
      </c>
      <c r="C8026" s="150" t="s">
        <v>25684</v>
      </c>
      <c r="D8026" s="2" t="s">
        <v>38</v>
      </c>
      <c r="E8026" s="34">
        <v>0</v>
      </c>
      <c r="F8026" s="42"/>
    </row>
    <row r="8027" spans="1:6" ht="26.25">
      <c r="A8027" s="41" t="s">
        <v>25648</v>
      </c>
      <c r="B8027" s="2">
        <v>103625</v>
      </c>
      <c r="C8027" s="150" t="s">
        <v>25685</v>
      </c>
      <c r="D8027" s="2" t="s">
        <v>38</v>
      </c>
      <c r="E8027" s="34">
        <v>0</v>
      </c>
      <c r="F8027" s="42"/>
    </row>
    <row r="8028" spans="1:6" ht="26.25">
      <c r="A8028" s="41" t="s">
        <v>25648</v>
      </c>
      <c r="B8028" s="2">
        <v>103647</v>
      </c>
      <c r="C8028" s="150" t="s">
        <v>25686</v>
      </c>
      <c r="D8028" s="2" t="s">
        <v>38</v>
      </c>
      <c r="E8028" s="34">
        <v>0</v>
      </c>
      <c r="F8028" s="42"/>
    </row>
    <row r="8029" spans="1:6" ht="26.25">
      <c r="A8029" s="41" t="s">
        <v>25648</v>
      </c>
      <c r="B8029" s="2">
        <v>103603</v>
      </c>
      <c r="C8029" s="150" t="s">
        <v>25687</v>
      </c>
      <c r="D8029" s="2" t="s">
        <v>38</v>
      </c>
      <c r="E8029" s="34">
        <v>0</v>
      </c>
      <c r="F8029" s="42"/>
    </row>
    <row r="8030" spans="1:6" ht="26.25">
      <c r="A8030" s="41" t="s">
        <v>25648</v>
      </c>
      <c r="B8030" s="2">
        <v>103611</v>
      </c>
      <c r="C8030" s="150" t="s">
        <v>25688</v>
      </c>
      <c r="D8030" s="2" t="s">
        <v>38</v>
      </c>
      <c r="E8030" s="34">
        <v>0</v>
      </c>
      <c r="F8030" s="42"/>
    </row>
    <row r="8031" spans="1:6" ht="26.25">
      <c r="A8031" s="41" t="s">
        <v>25648</v>
      </c>
      <c r="B8031" s="2">
        <v>103633</v>
      </c>
      <c r="C8031" s="150" t="s">
        <v>25689</v>
      </c>
      <c r="D8031" s="2" t="s">
        <v>38</v>
      </c>
      <c r="E8031" s="34">
        <v>0</v>
      </c>
      <c r="F8031" s="42"/>
    </row>
    <row r="8032" spans="1:6" ht="26.25">
      <c r="A8032" s="41" t="s">
        <v>25648</v>
      </c>
      <c r="B8032" s="2">
        <v>103589</v>
      </c>
      <c r="C8032" s="150" t="s">
        <v>25690</v>
      </c>
      <c r="D8032" s="2" t="s">
        <v>38</v>
      </c>
      <c r="E8032" s="34">
        <v>0</v>
      </c>
      <c r="F8032" s="42"/>
    </row>
    <row r="8033" spans="1:6" ht="26.25">
      <c r="A8033" s="41" t="s">
        <v>25648</v>
      </c>
      <c r="B8033" s="2">
        <v>103626</v>
      </c>
      <c r="C8033" s="150" t="s">
        <v>25691</v>
      </c>
      <c r="D8033" s="2" t="s">
        <v>38</v>
      </c>
      <c r="E8033" s="34">
        <v>0</v>
      </c>
      <c r="F8033" s="42"/>
    </row>
    <row r="8034" spans="1:6" ht="26.25">
      <c r="A8034" s="41" t="s">
        <v>25648</v>
      </c>
      <c r="B8034" s="2">
        <v>103648</v>
      </c>
      <c r="C8034" s="150" t="s">
        <v>25692</v>
      </c>
      <c r="D8034" s="2" t="s">
        <v>38</v>
      </c>
      <c r="E8034" s="34">
        <v>0</v>
      </c>
      <c r="F8034" s="42"/>
    </row>
    <row r="8035" spans="1:6" ht="26.25">
      <c r="A8035" s="41" t="s">
        <v>25648</v>
      </c>
      <c r="B8035" s="2">
        <v>103604</v>
      </c>
      <c r="C8035" s="150" t="s">
        <v>25693</v>
      </c>
      <c r="D8035" s="2" t="s">
        <v>38</v>
      </c>
      <c r="E8035" s="34">
        <v>0</v>
      </c>
      <c r="F8035" s="42"/>
    </row>
    <row r="8036" spans="1:6" ht="26.25">
      <c r="A8036" s="41" t="s">
        <v>25648</v>
      </c>
      <c r="B8036" s="2">
        <v>103627</v>
      </c>
      <c r="C8036" s="150" t="s">
        <v>25694</v>
      </c>
      <c r="D8036" s="2" t="s">
        <v>38</v>
      </c>
      <c r="E8036" s="34">
        <v>0</v>
      </c>
      <c r="F8036" s="42"/>
    </row>
    <row r="8037" spans="1:6" ht="26.25">
      <c r="A8037" s="41" t="s">
        <v>25648</v>
      </c>
      <c r="B8037" s="2">
        <v>103649</v>
      </c>
      <c r="C8037" s="150" t="s">
        <v>25695</v>
      </c>
      <c r="D8037" s="2" t="s">
        <v>38</v>
      </c>
      <c r="E8037" s="34">
        <v>0</v>
      </c>
      <c r="F8037" s="42"/>
    </row>
    <row r="8038" spans="1:6" ht="26.25">
      <c r="A8038" s="41" t="s">
        <v>25648</v>
      </c>
      <c r="B8038" s="2">
        <v>103605</v>
      </c>
      <c r="C8038" s="150" t="s">
        <v>25696</v>
      </c>
      <c r="D8038" s="2" t="s">
        <v>38</v>
      </c>
      <c r="E8038" s="34">
        <v>0</v>
      </c>
      <c r="F8038" s="42"/>
    </row>
    <row r="8039" spans="1:6" ht="26.25">
      <c r="A8039" s="41" t="s">
        <v>25648</v>
      </c>
      <c r="B8039" s="2">
        <v>103612</v>
      </c>
      <c r="C8039" s="150" t="s">
        <v>25697</v>
      </c>
      <c r="D8039" s="2" t="s">
        <v>38</v>
      </c>
      <c r="E8039" s="34">
        <v>0</v>
      </c>
      <c r="F8039" s="42"/>
    </row>
    <row r="8040" spans="1:6" ht="26.25">
      <c r="A8040" s="41" t="s">
        <v>25648</v>
      </c>
      <c r="B8040" s="2">
        <v>103634</v>
      </c>
      <c r="C8040" s="150" t="s">
        <v>25698</v>
      </c>
      <c r="D8040" s="2" t="s">
        <v>38</v>
      </c>
      <c r="E8040" s="34">
        <v>0</v>
      </c>
      <c r="F8040" s="42"/>
    </row>
    <row r="8041" spans="1:6" ht="26.25">
      <c r="A8041" s="41" t="s">
        <v>25648</v>
      </c>
      <c r="B8041" s="2">
        <v>103590</v>
      </c>
      <c r="C8041" s="150" t="s">
        <v>25699</v>
      </c>
      <c r="D8041" s="2" t="s">
        <v>38</v>
      </c>
      <c r="E8041" s="34">
        <v>0</v>
      </c>
      <c r="F8041" s="42"/>
    </row>
    <row r="8042" spans="1:6" ht="26.25">
      <c r="A8042" s="41" t="s">
        <v>25648</v>
      </c>
      <c r="B8042" s="2">
        <v>103628</v>
      </c>
      <c r="C8042" s="150" t="s">
        <v>25700</v>
      </c>
      <c r="D8042" s="2" t="s">
        <v>38</v>
      </c>
      <c r="E8042" s="34">
        <v>0</v>
      </c>
      <c r="F8042" s="42"/>
    </row>
    <row r="8043" spans="1:6" ht="26.25">
      <c r="A8043" s="41" t="s">
        <v>25648</v>
      </c>
      <c r="B8043" s="2">
        <v>103650</v>
      </c>
      <c r="C8043" s="150" t="s">
        <v>25701</v>
      </c>
      <c r="D8043" s="2" t="s">
        <v>38</v>
      </c>
      <c r="E8043" s="34">
        <v>0</v>
      </c>
      <c r="F8043" s="42"/>
    </row>
    <row r="8044" spans="1:6" ht="26.25">
      <c r="A8044" s="41" t="s">
        <v>25648</v>
      </c>
      <c r="B8044" s="2">
        <v>103606</v>
      </c>
      <c r="C8044" s="150" t="s">
        <v>25702</v>
      </c>
      <c r="D8044" s="2" t="s">
        <v>38</v>
      </c>
      <c r="E8044" s="34">
        <v>0</v>
      </c>
      <c r="F8044" s="42"/>
    </row>
    <row r="8045" spans="1:6" ht="26.25">
      <c r="A8045" s="41" t="s">
        <v>25648</v>
      </c>
      <c r="B8045" s="2">
        <v>103629</v>
      </c>
      <c r="C8045" s="150" t="s">
        <v>25703</v>
      </c>
      <c r="D8045" s="2" t="s">
        <v>38</v>
      </c>
      <c r="E8045" s="34">
        <v>0</v>
      </c>
      <c r="F8045" s="42"/>
    </row>
    <row r="8046" spans="1:6" ht="26.25">
      <c r="A8046" s="41" t="s">
        <v>25648</v>
      </c>
      <c r="B8046" s="2">
        <v>103651</v>
      </c>
      <c r="C8046" s="150" t="s">
        <v>25704</v>
      </c>
      <c r="D8046" s="2" t="s">
        <v>38</v>
      </c>
      <c r="E8046" s="34">
        <v>0</v>
      </c>
      <c r="F8046" s="42"/>
    </row>
    <row r="8047" spans="1:6" ht="26.25">
      <c r="A8047" s="41" t="s">
        <v>25648</v>
      </c>
      <c r="B8047" s="2">
        <v>103607</v>
      </c>
      <c r="C8047" s="150" t="s">
        <v>25705</v>
      </c>
      <c r="D8047" s="2" t="s">
        <v>38</v>
      </c>
      <c r="E8047" s="34">
        <v>0</v>
      </c>
      <c r="F8047" s="42"/>
    </row>
    <row r="8048" spans="1:6" ht="26.25">
      <c r="A8048" s="41" t="s">
        <v>25648</v>
      </c>
      <c r="B8048" s="2">
        <v>103613</v>
      </c>
      <c r="C8048" s="150" t="s">
        <v>25706</v>
      </c>
      <c r="D8048" s="2" t="s">
        <v>38</v>
      </c>
      <c r="E8048" s="34">
        <v>0</v>
      </c>
      <c r="F8048" s="42"/>
    </row>
    <row r="8049" spans="1:6" ht="26.25">
      <c r="A8049" s="41" t="s">
        <v>25648</v>
      </c>
      <c r="B8049" s="2">
        <v>103635</v>
      </c>
      <c r="C8049" s="150" t="s">
        <v>25707</v>
      </c>
      <c r="D8049" s="2" t="s">
        <v>38</v>
      </c>
      <c r="E8049" s="34">
        <v>0</v>
      </c>
      <c r="F8049" s="42"/>
    </row>
    <row r="8050" spans="1:6" ht="26.25">
      <c r="A8050" s="41" t="s">
        <v>25648</v>
      </c>
      <c r="B8050" s="2">
        <v>103591</v>
      </c>
      <c r="C8050" s="150" t="s">
        <v>25708</v>
      </c>
      <c r="D8050" s="2" t="s">
        <v>38</v>
      </c>
      <c r="E8050" s="34">
        <v>0</v>
      </c>
      <c r="F8050" s="42"/>
    </row>
    <row r="8051" spans="1:6" ht="26.25">
      <c r="A8051" s="41" t="s">
        <v>25648</v>
      </c>
      <c r="B8051" s="2">
        <v>103630</v>
      </c>
      <c r="C8051" s="150" t="s">
        <v>25709</v>
      </c>
      <c r="D8051" s="2" t="s">
        <v>38</v>
      </c>
      <c r="E8051" s="34">
        <v>0</v>
      </c>
      <c r="F8051" s="42"/>
    </row>
    <row r="8052" spans="1:6" ht="26.25">
      <c r="A8052" s="41" t="s">
        <v>25648</v>
      </c>
      <c r="B8052" s="2">
        <v>103652</v>
      </c>
      <c r="C8052" s="150" t="s">
        <v>25710</v>
      </c>
      <c r="D8052" s="2" t="s">
        <v>38</v>
      </c>
      <c r="E8052" s="34">
        <v>0</v>
      </c>
      <c r="F8052" s="42"/>
    </row>
    <row r="8053" spans="1:6" ht="26.25">
      <c r="A8053" s="41" t="s">
        <v>25648</v>
      </c>
      <c r="B8053" s="2">
        <v>103608</v>
      </c>
      <c r="C8053" s="150" t="s">
        <v>25711</v>
      </c>
      <c r="D8053" s="2" t="s">
        <v>38</v>
      </c>
      <c r="E8053" s="34">
        <v>0</v>
      </c>
      <c r="F8053" s="42"/>
    </row>
    <row r="8054" spans="1:6" ht="26.25">
      <c r="A8054" s="41" t="s">
        <v>25648</v>
      </c>
      <c r="B8054" s="2">
        <v>103614</v>
      </c>
      <c r="C8054" s="150" t="s">
        <v>25712</v>
      </c>
      <c r="D8054" s="2" t="s">
        <v>38</v>
      </c>
      <c r="E8054" s="34">
        <v>0</v>
      </c>
      <c r="F8054" s="42"/>
    </row>
    <row r="8055" spans="1:6" ht="26.25">
      <c r="A8055" s="41" t="s">
        <v>25648</v>
      </c>
      <c r="B8055" s="2">
        <v>103636</v>
      </c>
      <c r="C8055" s="150" t="s">
        <v>25713</v>
      </c>
      <c r="D8055" s="2" t="s">
        <v>38</v>
      </c>
      <c r="E8055" s="34">
        <v>0</v>
      </c>
      <c r="F8055" s="42"/>
    </row>
    <row r="8056" spans="1:6" ht="26.25">
      <c r="A8056" s="41" t="s">
        <v>25648</v>
      </c>
      <c r="B8056" s="2">
        <v>103592</v>
      </c>
      <c r="C8056" s="150" t="s">
        <v>25714</v>
      </c>
      <c r="D8056" s="2" t="s">
        <v>38</v>
      </c>
      <c r="E8056" s="34">
        <v>0</v>
      </c>
      <c r="F8056" s="42"/>
    </row>
    <row r="8057" spans="1:6" ht="26.25">
      <c r="A8057" s="41" t="s">
        <v>25715</v>
      </c>
      <c r="B8057" s="2">
        <v>88412</v>
      </c>
      <c r="C8057" s="150" t="s">
        <v>25716</v>
      </c>
      <c r="D8057" s="2" t="s">
        <v>34</v>
      </c>
      <c r="E8057" s="34">
        <v>4.87</v>
      </c>
      <c r="F8057" s="42">
        <v>0</v>
      </c>
    </row>
    <row r="8058" spans="1:6" ht="26.25">
      <c r="A8058" s="41" t="s">
        <v>25715</v>
      </c>
      <c r="B8058" s="2">
        <v>88411</v>
      </c>
      <c r="C8058" s="150" t="s">
        <v>25717</v>
      </c>
      <c r="D8058" s="2" t="s">
        <v>34</v>
      </c>
      <c r="E8058" s="34">
        <v>5.96</v>
      </c>
      <c r="F8058" s="42">
        <v>0</v>
      </c>
    </row>
    <row r="8059" spans="1:6" ht="26.25">
      <c r="A8059" s="41" t="s">
        <v>25715</v>
      </c>
      <c r="B8059" s="2">
        <v>88415</v>
      </c>
      <c r="C8059" s="150" t="s">
        <v>25718</v>
      </c>
      <c r="D8059" s="2" t="s">
        <v>34</v>
      </c>
      <c r="E8059" s="34">
        <v>6.06</v>
      </c>
      <c r="F8059" s="42">
        <v>0</v>
      </c>
    </row>
    <row r="8060" spans="1:6" ht="26.25">
      <c r="A8060" s="41" t="s">
        <v>25715</v>
      </c>
      <c r="B8060" s="2">
        <v>88413</v>
      </c>
      <c r="C8060" s="150" t="s">
        <v>25719</v>
      </c>
      <c r="D8060" s="2" t="s">
        <v>34</v>
      </c>
      <c r="E8060" s="34">
        <v>7.37</v>
      </c>
      <c r="F8060" s="42">
        <v>0</v>
      </c>
    </row>
    <row r="8061" spans="1:6" ht="26.25">
      <c r="A8061" s="41" t="s">
        <v>25715</v>
      </c>
      <c r="B8061" s="2">
        <v>88414</v>
      </c>
      <c r="C8061" s="150" t="s">
        <v>25720</v>
      </c>
      <c r="D8061" s="2" t="s">
        <v>34</v>
      </c>
      <c r="E8061" s="34">
        <v>8.77</v>
      </c>
      <c r="F8061" s="42">
        <v>0</v>
      </c>
    </row>
    <row r="8062" spans="1:6" ht="26.25">
      <c r="A8062" s="41" t="s">
        <v>25715</v>
      </c>
      <c r="B8062" s="2">
        <v>96131</v>
      </c>
      <c r="C8062" s="150" t="s">
        <v>25721</v>
      </c>
      <c r="D8062" s="2" t="s">
        <v>34</v>
      </c>
      <c r="E8062" s="34">
        <v>34.21</v>
      </c>
      <c r="F8062" s="42">
        <v>0</v>
      </c>
    </row>
    <row r="8063" spans="1:6" ht="26.25">
      <c r="A8063" s="41" t="s">
        <v>25715</v>
      </c>
      <c r="B8063" s="2">
        <v>96126</v>
      </c>
      <c r="C8063" s="150" t="s">
        <v>25722</v>
      </c>
      <c r="D8063" s="2" t="s">
        <v>34</v>
      </c>
      <c r="E8063" s="34">
        <v>21.86</v>
      </c>
      <c r="F8063" s="42">
        <v>0</v>
      </c>
    </row>
    <row r="8064" spans="1:6" ht="26.25">
      <c r="A8064" s="41" t="s">
        <v>25715</v>
      </c>
      <c r="B8064" s="2">
        <v>96132</v>
      </c>
      <c r="C8064" s="150" t="s">
        <v>25723</v>
      </c>
      <c r="D8064" s="2" t="s">
        <v>34</v>
      </c>
      <c r="E8064" s="34">
        <v>22.33</v>
      </c>
      <c r="F8064" s="42">
        <v>0</v>
      </c>
    </row>
    <row r="8065" spans="1:6" ht="26.25">
      <c r="A8065" s="41" t="s">
        <v>25715</v>
      </c>
      <c r="B8065" s="2">
        <v>96127</v>
      </c>
      <c r="C8065" s="150" t="s">
        <v>25724</v>
      </c>
      <c r="D8065" s="2" t="s">
        <v>34</v>
      </c>
      <c r="E8065" s="34">
        <v>13.87</v>
      </c>
      <c r="F8065" s="42">
        <v>0</v>
      </c>
    </row>
    <row r="8066" spans="1:6" ht="26.25">
      <c r="A8066" s="41" t="s">
        <v>25715</v>
      </c>
      <c r="B8066" s="2">
        <v>96135</v>
      </c>
      <c r="C8066" s="150" t="s">
        <v>25725</v>
      </c>
      <c r="D8066" s="2" t="s">
        <v>34</v>
      </c>
      <c r="E8066" s="34">
        <v>36.880000000000003</v>
      </c>
      <c r="F8066" s="42">
        <v>0</v>
      </c>
    </row>
    <row r="8067" spans="1:6" ht="26.25">
      <c r="A8067" s="41" t="s">
        <v>25715</v>
      </c>
      <c r="B8067" s="2">
        <v>96130</v>
      </c>
      <c r="C8067" s="150" t="s">
        <v>25726</v>
      </c>
      <c r="D8067" s="2" t="s">
        <v>34</v>
      </c>
      <c r="E8067" s="34">
        <v>23.72</v>
      </c>
      <c r="F8067" s="42">
        <v>0</v>
      </c>
    </row>
    <row r="8068" spans="1:6" ht="26.25">
      <c r="A8068" s="41" t="s">
        <v>25715</v>
      </c>
      <c r="B8068" s="2">
        <v>96133</v>
      </c>
      <c r="C8068" s="150" t="s">
        <v>25727</v>
      </c>
      <c r="D8068" s="2" t="s">
        <v>34</v>
      </c>
      <c r="E8068" s="34">
        <v>55.78</v>
      </c>
      <c r="F8068" s="42">
        <v>0</v>
      </c>
    </row>
    <row r="8069" spans="1:6" ht="26.25">
      <c r="A8069" s="41" t="s">
        <v>25715</v>
      </c>
      <c r="B8069" s="2">
        <v>96128</v>
      </c>
      <c r="C8069" s="150" t="s">
        <v>25728</v>
      </c>
      <c r="D8069" s="2" t="s">
        <v>34</v>
      </c>
      <c r="E8069" s="34">
        <v>36.67</v>
      </c>
      <c r="F8069" s="42">
        <v>0</v>
      </c>
    </row>
    <row r="8070" spans="1:6" ht="26.25">
      <c r="A8070" s="41" t="s">
        <v>25715</v>
      </c>
      <c r="B8070" s="2">
        <v>96134</v>
      </c>
      <c r="C8070" s="150" t="s">
        <v>25729</v>
      </c>
      <c r="D8070" s="2" t="s">
        <v>34</v>
      </c>
      <c r="E8070" s="34">
        <v>65.64</v>
      </c>
      <c r="F8070" s="42">
        <v>0</v>
      </c>
    </row>
    <row r="8071" spans="1:6" ht="26.25">
      <c r="A8071" s="41" t="s">
        <v>25715</v>
      </c>
      <c r="B8071" s="2">
        <v>96129</v>
      </c>
      <c r="C8071" s="150" t="s">
        <v>25730</v>
      </c>
      <c r="D8071" s="2" t="s">
        <v>34</v>
      </c>
      <c r="E8071" s="34">
        <v>43.06</v>
      </c>
      <c r="F8071" s="42">
        <v>0</v>
      </c>
    </row>
    <row r="8072" spans="1:6" ht="26.25">
      <c r="A8072" s="41" t="s">
        <v>25715</v>
      </c>
      <c r="B8072" s="2">
        <v>88432</v>
      </c>
      <c r="C8072" s="150" t="s">
        <v>25731</v>
      </c>
      <c r="D8072" s="2" t="s">
        <v>34</v>
      </c>
      <c r="E8072" s="34">
        <v>38.01</v>
      </c>
      <c r="F8072" s="42">
        <v>0</v>
      </c>
    </row>
    <row r="8073" spans="1:6" ht="39">
      <c r="A8073" s="41" t="s">
        <v>25715</v>
      </c>
      <c r="B8073" s="2">
        <v>88426</v>
      </c>
      <c r="C8073" s="150" t="s">
        <v>25732</v>
      </c>
      <c r="D8073" s="2" t="s">
        <v>34</v>
      </c>
      <c r="E8073" s="34">
        <v>23.19</v>
      </c>
      <c r="F8073" s="42">
        <v>0</v>
      </c>
    </row>
    <row r="8074" spans="1:6" ht="39">
      <c r="A8074" s="41" t="s">
        <v>25715</v>
      </c>
      <c r="B8074" s="2">
        <v>88417</v>
      </c>
      <c r="C8074" s="150" t="s">
        <v>25733</v>
      </c>
      <c r="D8074" s="2" t="s">
        <v>34</v>
      </c>
      <c r="E8074" s="34">
        <v>20.78</v>
      </c>
      <c r="F8074" s="42">
        <v>0</v>
      </c>
    </row>
    <row r="8075" spans="1:6" ht="39">
      <c r="A8075" s="41" t="s">
        <v>25715</v>
      </c>
      <c r="B8075" s="2">
        <v>88424</v>
      </c>
      <c r="C8075" s="150" t="s">
        <v>25734</v>
      </c>
      <c r="D8075" s="2" t="s">
        <v>34</v>
      </c>
      <c r="E8075" s="34">
        <v>29.17</v>
      </c>
      <c r="F8075" s="42">
        <v>0</v>
      </c>
    </row>
    <row r="8076" spans="1:6" ht="26.25">
      <c r="A8076" s="41" t="s">
        <v>25715</v>
      </c>
      <c r="B8076" s="2">
        <v>88416</v>
      </c>
      <c r="C8076" s="150" t="s">
        <v>25735</v>
      </c>
      <c r="D8076" s="2" t="s">
        <v>34</v>
      </c>
      <c r="E8076" s="34">
        <v>24.7</v>
      </c>
      <c r="F8076" s="42">
        <v>0</v>
      </c>
    </row>
    <row r="8077" spans="1:6" ht="26.25">
      <c r="A8077" s="41" t="s">
        <v>25715</v>
      </c>
      <c r="B8077" s="2">
        <v>88431</v>
      </c>
      <c r="C8077" s="150" t="s">
        <v>25736</v>
      </c>
      <c r="D8077" s="2" t="s">
        <v>34</v>
      </c>
      <c r="E8077" s="34">
        <v>29.8</v>
      </c>
      <c r="F8077" s="42">
        <v>0</v>
      </c>
    </row>
    <row r="8078" spans="1:6" ht="26.25">
      <c r="A8078" s="41" t="s">
        <v>25715</v>
      </c>
      <c r="B8078" s="2">
        <v>88423</v>
      </c>
      <c r="C8078" s="150" t="s">
        <v>25737</v>
      </c>
      <c r="D8078" s="2" t="s">
        <v>34</v>
      </c>
      <c r="E8078" s="34">
        <v>24.76</v>
      </c>
      <c r="F8078" s="42">
        <v>0</v>
      </c>
    </row>
    <row r="8079" spans="1:6" ht="39">
      <c r="A8079" s="41" t="s">
        <v>25715</v>
      </c>
      <c r="B8079" s="2">
        <v>88428</v>
      </c>
      <c r="C8079" s="150" t="s">
        <v>25738</v>
      </c>
      <c r="D8079" s="2" t="s">
        <v>34</v>
      </c>
      <c r="E8079" s="34">
        <v>37.28</v>
      </c>
      <c r="F8079" s="42">
        <v>0</v>
      </c>
    </row>
    <row r="8080" spans="1:6" ht="26.25">
      <c r="A8080" s="41" t="s">
        <v>25715</v>
      </c>
      <c r="B8080" s="2">
        <v>88420</v>
      </c>
      <c r="C8080" s="150" t="s">
        <v>25739</v>
      </c>
      <c r="D8080" s="2" t="s">
        <v>34</v>
      </c>
      <c r="E8080" s="34">
        <v>28.69</v>
      </c>
      <c r="F8080" s="42">
        <v>0</v>
      </c>
    </row>
    <row r="8081" spans="1:6" ht="39">
      <c r="A8081" s="41" t="s">
        <v>25715</v>
      </c>
      <c r="B8081" s="2">
        <v>88429</v>
      </c>
      <c r="C8081" s="150" t="s">
        <v>25740</v>
      </c>
      <c r="D8081" s="2" t="s">
        <v>34</v>
      </c>
      <c r="E8081" s="34">
        <v>44.57</v>
      </c>
      <c r="F8081" s="42">
        <v>0</v>
      </c>
    </row>
    <row r="8082" spans="1:6" ht="26.25">
      <c r="A8082" s="41" t="s">
        <v>25715</v>
      </c>
      <c r="B8082" s="2">
        <v>88421</v>
      </c>
      <c r="C8082" s="150" t="s">
        <v>25741</v>
      </c>
      <c r="D8082" s="2" t="s">
        <v>34</v>
      </c>
      <c r="E8082" s="34">
        <v>34.58</v>
      </c>
      <c r="F8082" s="42">
        <v>0</v>
      </c>
    </row>
    <row r="8083" spans="1:6" ht="26.25">
      <c r="A8083" s="41" t="s">
        <v>25715</v>
      </c>
      <c r="B8083" s="2">
        <v>95622</v>
      </c>
      <c r="C8083" s="150" t="s">
        <v>25742</v>
      </c>
      <c r="D8083" s="2" t="s">
        <v>34</v>
      </c>
      <c r="E8083" s="34">
        <v>17.989999999999998</v>
      </c>
      <c r="F8083" s="42">
        <v>0</v>
      </c>
    </row>
    <row r="8084" spans="1:6" ht="26.25">
      <c r="A8084" s="41" t="s">
        <v>25715</v>
      </c>
      <c r="B8084" s="2">
        <v>95623</v>
      </c>
      <c r="C8084" s="150" t="s">
        <v>25743</v>
      </c>
      <c r="D8084" s="2" t="s">
        <v>34</v>
      </c>
      <c r="E8084" s="34">
        <v>12.45</v>
      </c>
      <c r="F8084" s="42">
        <v>0</v>
      </c>
    </row>
    <row r="8085" spans="1:6" ht="26.25">
      <c r="A8085" s="41" t="s">
        <v>25715</v>
      </c>
      <c r="B8085" s="2">
        <v>95626</v>
      </c>
      <c r="C8085" s="150" t="s">
        <v>25744</v>
      </c>
      <c r="D8085" s="2" t="s">
        <v>34</v>
      </c>
      <c r="E8085" s="34">
        <v>19.100000000000001</v>
      </c>
      <c r="F8085" s="42">
        <v>0</v>
      </c>
    </row>
    <row r="8086" spans="1:6" ht="26.25">
      <c r="A8086" s="41" t="s">
        <v>25715</v>
      </c>
      <c r="B8086" s="2">
        <v>95624</v>
      </c>
      <c r="C8086" s="150" t="s">
        <v>25745</v>
      </c>
      <c r="D8086" s="2" t="s">
        <v>34</v>
      </c>
      <c r="E8086" s="34">
        <v>27.56</v>
      </c>
      <c r="F8086" s="42">
        <v>0</v>
      </c>
    </row>
    <row r="8087" spans="1:6" ht="26.25">
      <c r="A8087" s="41" t="s">
        <v>25715</v>
      </c>
      <c r="B8087" s="2">
        <v>95625</v>
      </c>
      <c r="C8087" s="150" t="s">
        <v>25746</v>
      </c>
      <c r="D8087" s="2" t="s">
        <v>34</v>
      </c>
      <c r="E8087" s="34">
        <v>32.56</v>
      </c>
      <c r="F8087" s="42">
        <v>0</v>
      </c>
    </row>
    <row r="8088" spans="1:6" ht="26.25">
      <c r="A8088" s="41" t="s">
        <v>25747</v>
      </c>
      <c r="B8088" s="2">
        <v>88497</v>
      </c>
      <c r="C8088" s="150" t="s">
        <v>25748</v>
      </c>
      <c r="D8088" s="2" t="s">
        <v>34</v>
      </c>
      <c r="E8088" s="34">
        <v>22.59</v>
      </c>
      <c r="F8088" s="42">
        <v>0</v>
      </c>
    </row>
    <row r="8089" spans="1:6" ht="26.25">
      <c r="A8089" s="41" t="s">
        <v>25747</v>
      </c>
      <c r="B8089" s="2">
        <v>104648</v>
      </c>
      <c r="C8089" s="150" t="s">
        <v>25749</v>
      </c>
      <c r="D8089" s="2" t="s">
        <v>34</v>
      </c>
      <c r="E8089" s="34">
        <v>0</v>
      </c>
      <c r="F8089" s="42"/>
    </row>
    <row r="8090" spans="1:6" ht="26.25">
      <c r="A8090" s="41" t="s">
        <v>25747</v>
      </c>
      <c r="B8090" s="2">
        <v>88495</v>
      </c>
      <c r="C8090" s="150" t="s">
        <v>25750</v>
      </c>
      <c r="D8090" s="2" t="s">
        <v>34</v>
      </c>
      <c r="E8090" s="34">
        <v>14.63</v>
      </c>
      <c r="F8090" s="42">
        <v>0</v>
      </c>
    </row>
    <row r="8091" spans="1:6" ht="26.25">
      <c r="A8091" s="41" t="s">
        <v>25747</v>
      </c>
      <c r="B8091" s="2">
        <v>104646</v>
      </c>
      <c r="C8091" s="150" t="s">
        <v>25751</v>
      </c>
      <c r="D8091" s="2" t="s">
        <v>34</v>
      </c>
      <c r="E8091" s="34">
        <v>0</v>
      </c>
      <c r="F8091" s="42"/>
    </row>
    <row r="8092" spans="1:6" ht="26.25">
      <c r="A8092" s="41" t="s">
        <v>25747</v>
      </c>
      <c r="B8092" s="2">
        <v>88496</v>
      </c>
      <c r="C8092" s="150" t="s">
        <v>25752</v>
      </c>
      <c r="D8092" s="2" t="s">
        <v>34</v>
      </c>
      <c r="E8092" s="34">
        <v>40.68</v>
      </c>
      <c r="F8092" s="42">
        <v>0</v>
      </c>
    </row>
    <row r="8093" spans="1:6" ht="26.25">
      <c r="A8093" s="41" t="s">
        <v>25747</v>
      </c>
      <c r="B8093" s="2">
        <v>104647</v>
      </c>
      <c r="C8093" s="150" t="s">
        <v>25753</v>
      </c>
      <c r="D8093" s="2" t="s">
        <v>34</v>
      </c>
      <c r="E8093" s="34">
        <v>0</v>
      </c>
      <c r="F8093" s="42"/>
    </row>
    <row r="8094" spans="1:6" ht="26.25">
      <c r="A8094" s="41" t="s">
        <v>25747</v>
      </c>
      <c r="B8094" s="2">
        <v>88494</v>
      </c>
      <c r="C8094" s="150" t="s">
        <v>25754</v>
      </c>
      <c r="D8094" s="2" t="s">
        <v>34</v>
      </c>
      <c r="E8094" s="34">
        <v>26.96</v>
      </c>
      <c r="F8094" s="42">
        <v>0</v>
      </c>
    </row>
    <row r="8095" spans="1:6" ht="26.25">
      <c r="A8095" s="41" t="s">
        <v>25747</v>
      </c>
      <c r="B8095" s="2">
        <v>104645</v>
      </c>
      <c r="C8095" s="150" t="s">
        <v>25755</v>
      </c>
      <c r="D8095" s="2" t="s">
        <v>34</v>
      </c>
      <c r="E8095" s="34">
        <v>0</v>
      </c>
      <c r="F8095" s="42"/>
    </row>
    <row r="8096" spans="1:6">
      <c r="A8096" s="41" t="s">
        <v>25747</v>
      </c>
      <c r="B8096" s="2">
        <v>88485</v>
      </c>
      <c r="C8096" s="150" t="s">
        <v>25756</v>
      </c>
      <c r="D8096" s="2" t="s">
        <v>34</v>
      </c>
      <c r="E8096" s="34">
        <v>5.23</v>
      </c>
      <c r="F8096" s="42">
        <v>0</v>
      </c>
    </row>
    <row r="8097" spans="1:6">
      <c r="A8097" s="41" t="s">
        <v>25747</v>
      </c>
      <c r="B8097" s="2">
        <v>88484</v>
      </c>
      <c r="C8097" s="150" t="s">
        <v>25757</v>
      </c>
      <c r="D8097" s="2" t="s">
        <v>34</v>
      </c>
      <c r="E8097" s="34">
        <v>6.48</v>
      </c>
      <c r="F8097" s="42">
        <v>0</v>
      </c>
    </row>
    <row r="8098" spans="1:6" ht="26.25">
      <c r="A8098" s="41" t="s">
        <v>25747</v>
      </c>
      <c r="B8098" s="2">
        <v>104638</v>
      </c>
      <c r="C8098" s="150" t="s">
        <v>25758</v>
      </c>
      <c r="D8098" s="2" t="s">
        <v>34</v>
      </c>
      <c r="E8098" s="34">
        <v>0</v>
      </c>
      <c r="F8098" s="42"/>
    </row>
    <row r="8099" spans="1:6">
      <c r="A8099" s="41" t="s">
        <v>25747</v>
      </c>
      <c r="B8099" s="2">
        <v>104637</v>
      </c>
      <c r="C8099" s="150" t="s">
        <v>25759</v>
      </c>
      <c r="D8099" s="2" t="s">
        <v>34</v>
      </c>
      <c r="E8099" s="34">
        <v>0</v>
      </c>
      <c r="F8099" s="42"/>
    </row>
    <row r="8100" spans="1:6" ht="26.25">
      <c r="A8100" s="41" t="s">
        <v>25747</v>
      </c>
      <c r="B8100" s="2">
        <v>104641</v>
      </c>
      <c r="C8100" s="150" t="s">
        <v>25760</v>
      </c>
      <c r="D8100" s="2" t="s">
        <v>34</v>
      </c>
      <c r="E8100" s="34">
        <v>11.53</v>
      </c>
      <c r="F8100" s="42">
        <v>0</v>
      </c>
    </row>
    <row r="8101" spans="1:6" ht="26.25">
      <c r="A8101" s="41" t="s">
        <v>25747</v>
      </c>
      <c r="B8101" s="2">
        <v>104639</v>
      </c>
      <c r="C8101" s="150" t="s">
        <v>25761</v>
      </c>
      <c r="D8101" s="2" t="s">
        <v>34</v>
      </c>
      <c r="E8101" s="34">
        <v>14.56</v>
      </c>
      <c r="F8101" s="42">
        <v>0</v>
      </c>
    </row>
    <row r="8102" spans="1:6" ht="26.25">
      <c r="A8102" s="41" t="s">
        <v>25747</v>
      </c>
      <c r="B8102" s="2">
        <v>104644</v>
      </c>
      <c r="C8102" s="150" t="s">
        <v>25762</v>
      </c>
      <c r="D8102" s="2" t="s">
        <v>34</v>
      </c>
      <c r="E8102" s="34">
        <v>0</v>
      </c>
      <c r="F8102" s="42"/>
    </row>
    <row r="8103" spans="1:6" ht="26.25">
      <c r="A8103" s="41" t="s">
        <v>25747</v>
      </c>
      <c r="B8103" s="2">
        <v>104643</v>
      </c>
      <c r="C8103" s="150" t="s">
        <v>25763</v>
      </c>
      <c r="D8103" s="2" t="s">
        <v>34</v>
      </c>
      <c r="E8103" s="34">
        <v>0</v>
      </c>
      <c r="F8103" s="42"/>
    </row>
    <row r="8104" spans="1:6" ht="26.25">
      <c r="A8104" s="41" t="s">
        <v>25747</v>
      </c>
      <c r="B8104" s="2">
        <v>88489</v>
      </c>
      <c r="C8104" s="150" t="s">
        <v>25764</v>
      </c>
      <c r="D8104" s="2" t="s">
        <v>34</v>
      </c>
      <c r="E8104" s="34">
        <v>15.5</v>
      </c>
      <c r="F8104" s="42">
        <v>0</v>
      </c>
    </row>
    <row r="8105" spans="1:6" ht="26.25">
      <c r="A8105" s="41" t="s">
        <v>25747</v>
      </c>
      <c r="B8105" s="2">
        <v>88488</v>
      </c>
      <c r="C8105" s="150" t="s">
        <v>25765</v>
      </c>
      <c r="D8105" s="2" t="s">
        <v>34</v>
      </c>
      <c r="E8105" s="34">
        <v>18.53</v>
      </c>
      <c r="F8105" s="42">
        <v>0</v>
      </c>
    </row>
    <row r="8106" spans="1:6" ht="26.25">
      <c r="A8106" s="41" t="s">
        <v>25747</v>
      </c>
      <c r="B8106" s="2">
        <v>104642</v>
      </c>
      <c r="C8106" s="150" t="s">
        <v>25766</v>
      </c>
      <c r="D8106" s="2" t="s">
        <v>34</v>
      </c>
      <c r="E8106" s="34">
        <v>13</v>
      </c>
      <c r="F8106" s="42">
        <v>0</v>
      </c>
    </row>
    <row r="8107" spans="1:6" ht="26.25">
      <c r="A8107" s="41" t="s">
        <v>25747</v>
      </c>
      <c r="B8107" s="2">
        <v>104640</v>
      </c>
      <c r="C8107" s="150" t="s">
        <v>25767</v>
      </c>
      <c r="D8107" s="2" t="s">
        <v>34</v>
      </c>
      <c r="E8107" s="34">
        <v>16.03</v>
      </c>
      <c r="F8107" s="42">
        <v>0</v>
      </c>
    </row>
    <row r="8108" spans="1:6">
      <c r="A8108" s="41" t="s">
        <v>25747</v>
      </c>
      <c r="B8108" s="2">
        <v>95305</v>
      </c>
      <c r="C8108" s="150" t="s">
        <v>25768</v>
      </c>
      <c r="D8108" s="2" t="s">
        <v>34</v>
      </c>
      <c r="E8108" s="34">
        <v>16.29</v>
      </c>
      <c r="F8108" s="42">
        <v>0</v>
      </c>
    </row>
    <row r="8109" spans="1:6">
      <c r="A8109" s="41" t="s">
        <v>25747</v>
      </c>
      <c r="B8109" s="2">
        <v>95306</v>
      </c>
      <c r="C8109" s="150" t="s">
        <v>25769</v>
      </c>
      <c r="D8109" s="2" t="s">
        <v>34</v>
      </c>
      <c r="E8109" s="34">
        <v>19.149999999999999</v>
      </c>
      <c r="F8109" s="42">
        <v>0</v>
      </c>
    </row>
    <row r="8110" spans="1:6" ht="26.25">
      <c r="A8110" s="41" t="s">
        <v>25770</v>
      </c>
      <c r="B8110" s="2">
        <v>102201</v>
      </c>
      <c r="C8110" s="150" t="s">
        <v>25771</v>
      </c>
      <c r="D8110" s="2" t="s">
        <v>34</v>
      </c>
      <c r="E8110" s="34">
        <v>23.53</v>
      </c>
      <c r="F8110" s="42">
        <v>0</v>
      </c>
    </row>
    <row r="8111" spans="1:6" ht="26.25">
      <c r="A8111" s="41" t="s">
        <v>25770</v>
      </c>
      <c r="B8111" s="2">
        <v>102200</v>
      </c>
      <c r="C8111" s="150" t="s">
        <v>25772</v>
      </c>
      <c r="D8111" s="2" t="s">
        <v>34</v>
      </c>
      <c r="E8111" s="34">
        <v>25.04</v>
      </c>
      <c r="F8111" s="42">
        <v>0</v>
      </c>
    </row>
    <row r="8112" spans="1:6" ht="26.25">
      <c r="A8112" s="41" t="s">
        <v>25770</v>
      </c>
      <c r="B8112" s="2">
        <v>102202</v>
      </c>
      <c r="C8112" s="150" t="s">
        <v>25773</v>
      </c>
      <c r="D8112" s="2" t="s">
        <v>34</v>
      </c>
      <c r="E8112" s="34">
        <v>58.59</v>
      </c>
      <c r="F8112" s="42">
        <v>0</v>
      </c>
    </row>
    <row r="8113" spans="1:6">
      <c r="A8113" s="41" t="s">
        <v>25770</v>
      </c>
      <c r="B8113" s="2">
        <v>102193</v>
      </c>
      <c r="C8113" s="150" t="s">
        <v>25774</v>
      </c>
      <c r="D8113" s="2" t="s">
        <v>34</v>
      </c>
      <c r="E8113" s="34">
        <v>2.5499999999999998</v>
      </c>
      <c r="F8113" s="42">
        <v>0</v>
      </c>
    </row>
    <row r="8114" spans="1:6">
      <c r="A8114" s="41" t="s">
        <v>25770</v>
      </c>
      <c r="B8114" s="2">
        <v>102194</v>
      </c>
      <c r="C8114" s="150" t="s">
        <v>25775</v>
      </c>
      <c r="D8114" s="2" t="s">
        <v>34</v>
      </c>
      <c r="E8114" s="34">
        <v>10.36</v>
      </c>
      <c r="F8114" s="42">
        <v>0</v>
      </c>
    </row>
    <row r="8115" spans="1:6">
      <c r="A8115" s="41" t="s">
        <v>25770</v>
      </c>
      <c r="B8115" s="2">
        <v>102198</v>
      </c>
      <c r="C8115" s="150" t="s">
        <v>25776</v>
      </c>
      <c r="D8115" s="2" t="s">
        <v>34</v>
      </c>
      <c r="E8115" s="34">
        <v>0</v>
      </c>
      <c r="F8115" s="42"/>
    </row>
    <row r="8116" spans="1:6">
      <c r="A8116" s="41" t="s">
        <v>25770</v>
      </c>
      <c r="B8116" s="2">
        <v>102197</v>
      </c>
      <c r="C8116" s="150" t="s">
        <v>25777</v>
      </c>
      <c r="D8116" s="2" t="s">
        <v>34</v>
      </c>
      <c r="E8116" s="34">
        <v>31.13</v>
      </c>
      <c r="F8116" s="42">
        <v>0</v>
      </c>
    </row>
    <row r="8117" spans="1:6">
      <c r="A8117" s="41" t="s">
        <v>25770</v>
      </c>
      <c r="B8117" s="2">
        <v>102195</v>
      </c>
      <c r="C8117" s="150" t="s">
        <v>25778</v>
      </c>
      <c r="D8117" s="2" t="s">
        <v>34</v>
      </c>
      <c r="E8117" s="34">
        <v>0</v>
      </c>
      <c r="F8117" s="42"/>
    </row>
    <row r="8118" spans="1:6">
      <c r="A8118" s="41" t="s">
        <v>25770</v>
      </c>
      <c r="B8118" s="2">
        <v>102199</v>
      </c>
      <c r="C8118" s="150" t="s">
        <v>25779</v>
      </c>
      <c r="D8118" s="2" t="s">
        <v>34</v>
      </c>
      <c r="E8118" s="34">
        <v>0</v>
      </c>
      <c r="F8118" s="42"/>
    </row>
    <row r="8119" spans="1:6">
      <c r="A8119" s="41" t="s">
        <v>25770</v>
      </c>
      <c r="B8119" s="2">
        <v>102196</v>
      </c>
      <c r="C8119" s="150" t="s">
        <v>25780</v>
      </c>
      <c r="D8119" s="2" t="s">
        <v>34</v>
      </c>
      <c r="E8119" s="34">
        <v>0</v>
      </c>
      <c r="F8119" s="42"/>
    </row>
    <row r="8120" spans="1:6">
      <c r="A8120" s="41" t="s">
        <v>25770</v>
      </c>
      <c r="B8120" s="2">
        <v>102233</v>
      </c>
      <c r="C8120" s="150" t="s">
        <v>25781</v>
      </c>
      <c r="D8120" s="2" t="s">
        <v>34</v>
      </c>
      <c r="E8120" s="34">
        <v>12.8</v>
      </c>
      <c r="F8120" s="42">
        <v>0</v>
      </c>
    </row>
    <row r="8121" spans="1:6">
      <c r="A8121" s="41" t="s">
        <v>25770</v>
      </c>
      <c r="B8121" s="2">
        <v>102234</v>
      </c>
      <c r="C8121" s="150" t="s">
        <v>25782</v>
      </c>
      <c r="D8121" s="2" t="s">
        <v>34</v>
      </c>
      <c r="E8121" s="34">
        <v>25.59</v>
      </c>
      <c r="F8121" s="42">
        <v>0</v>
      </c>
    </row>
    <row r="8122" spans="1:6" ht="26.25">
      <c r="A8122" s="41" t="s">
        <v>25770</v>
      </c>
      <c r="B8122" s="2">
        <v>102207</v>
      </c>
      <c r="C8122" s="150" t="s">
        <v>25783</v>
      </c>
      <c r="D8122" s="2" t="s">
        <v>34</v>
      </c>
      <c r="E8122" s="34">
        <v>10.73</v>
      </c>
      <c r="F8122" s="42">
        <v>0</v>
      </c>
    </row>
    <row r="8123" spans="1:6" ht="26.25">
      <c r="A8123" s="41" t="s">
        <v>25770</v>
      </c>
      <c r="B8123" s="2">
        <v>102217</v>
      </c>
      <c r="C8123" s="150" t="s">
        <v>25784</v>
      </c>
      <c r="D8123" s="2" t="s">
        <v>34</v>
      </c>
      <c r="E8123" s="34">
        <v>21.47</v>
      </c>
      <c r="F8123" s="42">
        <v>0</v>
      </c>
    </row>
    <row r="8124" spans="1:6" ht="26.25">
      <c r="A8124" s="41" t="s">
        <v>25770</v>
      </c>
      <c r="B8124" s="2">
        <v>102227</v>
      </c>
      <c r="C8124" s="150" t="s">
        <v>25785</v>
      </c>
      <c r="D8124" s="2" t="s">
        <v>34</v>
      </c>
      <c r="E8124" s="34">
        <v>32.22</v>
      </c>
      <c r="F8124" s="42">
        <v>0</v>
      </c>
    </row>
    <row r="8125" spans="1:6" ht="26.25">
      <c r="A8125" s="41" t="s">
        <v>25770</v>
      </c>
      <c r="B8125" s="2">
        <v>102211</v>
      </c>
      <c r="C8125" s="150" t="s">
        <v>25786</v>
      </c>
      <c r="D8125" s="2" t="s">
        <v>34</v>
      </c>
      <c r="E8125" s="34">
        <v>0</v>
      </c>
      <c r="F8125" s="42"/>
    </row>
    <row r="8126" spans="1:6" ht="26.25">
      <c r="A8126" s="41" t="s">
        <v>25770</v>
      </c>
      <c r="B8126" s="2">
        <v>102221</v>
      </c>
      <c r="C8126" s="150" t="s">
        <v>25787</v>
      </c>
      <c r="D8126" s="2" t="s">
        <v>34</v>
      </c>
      <c r="E8126" s="34">
        <v>0</v>
      </c>
      <c r="F8126" s="42"/>
    </row>
    <row r="8127" spans="1:6" ht="26.25">
      <c r="A8127" s="41" t="s">
        <v>25770</v>
      </c>
      <c r="B8127" s="2">
        <v>102231</v>
      </c>
      <c r="C8127" s="150" t="s">
        <v>25788</v>
      </c>
      <c r="D8127" s="2" t="s">
        <v>34</v>
      </c>
      <c r="E8127" s="34">
        <v>0</v>
      </c>
      <c r="F8127" s="42"/>
    </row>
    <row r="8128" spans="1:6" ht="26.25">
      <c r="A8128" s="41" t="s">
        <v>25770</v>
      </c>
      <c r="B8128" s="2">
        <v>102209</v>
      </c>
      <c r="C8128" s="150" t="s">
        <v>25789</v>
      </c>
      <c r="D8128" s="2" t="s">
        <v>34</v>
      </c>
      <c r="E8128" s="34">
        <v>10.58</v>
      </c>
      <c r="F8128" s="42">
        <v>0</v>
      </c>
    </row>
    <row r="8129" spans="1:6" ht="26.25">
      <c r="A8129" s="41" t="s">
        <v>25770</v>
      </c>
      <c r="B8129" s="2">
        <v>102219</v>
      </c>
      <c r="C8129" s="150" t="s">
        <v>25790</v>
      </c>
      <c r="D8129" s="2" t="s">
        <v>34</v>
      </c>
      <c r="E8129" s="34">
        <v>21.16</v>
      </c>
      <c r="F8129" s="42">
        <v>0</v>
      </c>
    </row>
    <row r="8130" spans="1:6" ht="26.25">
      <c r="A8130" s="41" t="s">
        <v>25770</v>
      </c>
      <c r="B8130" s="2">
        <v>102229</v>
      </c>
      <c r="C8130" s="150" t="s">
        <v>25791</v>
      </c>
      <c r="D8130" s="2" t="s">
        <v>34</v>
      </c>
      <c r="E8130" s="34">
        <v>31.74</v>
      </c>
      <c r="F8130" s="42">
        <v>0</v>
      </c>
    </row>
    <row r="8131" spans="1:6" ht="26.25">
      <c r="A8131" s="41" t="s">
        <v>25770</v>
      </c>
      <c r="B8131" s="2">
        <v>102210</v>
      </c>
      <c r="C8131" s="150" t="s">
        <v>25792</v>
      </c>
      <c r="D8131" s="2" t="s">
        <v>34</v>
      </c>
      <c r="E8131" s="34">
        <v>10.1</v>
      </c>
      <c r="F8131" s="42">
        <v>0</v>
      </c>
    </row>
    <row r="8132" spans="1:6" ht="26.25">
      <c r="A8132" s="41" t="s">
        <v>25770</v>
      </c>
      <c r="B8132" s="2">
        <v>102220</v>
      </c>
      <c r="C8132" s="150" t="s">
        <v>25793</v>
      </c>
      <c r="D8132" s="2" t="s">
        <v>34</v>
      </c>
      <c r="E8132" s="34">
        <v>20.21</v>
      </c>
      <c r="F8132" s="42">
        <v>0</v>
      </c>
    </row>
    <row r="8133" spans="1:6" ht="26.25">
      <c r="A8133" s="41" t="s">
        <v>25770</v>
      </c>
      <c r="B8133" s="2">
        <v>102230</v>
      </c>
      <c r="C8133" s="150" t="s">
        <v>25794</v>
      </c>
      <c r="D8133" s="2" t="s">
        <v>34</v>
      </c>
      <c r="E8133" s="34">
        <v>30.33</v>
      </c>
      <c r="F8133" s="42">
        <v>0</v>
      </c>
    </row>
    <row r="8134" spans="1:6" ht="26.25">
      <c r="A8134" s="41" t="s">
        <v>25770</v>
      </c>
      <c r="B8134" s="2">
        <v>102208</v>
      </c>
      <c r="C8134" s="150" t="s">
        <v>25795</v>
      </c>
      <c r="D8134" s="2" t="s">
        <v>34</v>
      </c>
      <c r="E8134" s="34">
        <v>10.26</v>
      </c>
      <c r="F8134" s="42">
        <v>0</v>
      </c>
    </row>
    <row r="8135" spans="1:6" ht="26.25">
      <c r="A8135" s="41" t="s">
        <v>25770</v>
      </c>
      <c r="B8135" s="2">
        <v>102218</v>
      </c>
      <c r="C8135" s="150" t="s">
        <v>25796</v>
      </c>
      <c r="D8135" s="2" t="s">
        <v>34</v>
      </c>
      <c r="E8135" s="34">
        <v>20.52</v>
      </c>
      <c r="F8135" s="42">
        <v>0</v>
      </c>
    </row>
    <row r="8136" spans="1:6" ht="26.25">
      <c r="A8136" s="41" t="s">
        <v>25770</v>
      </c>
      <c r="B8136" s="2">
        <v>102228</v>
      </c>
      <c r="C8136" s="150" t="s">
        <v>25797</v>
      </c>
      <c r="D8136" s="2" t="s">
        <v>34</v>
      </c>
      <c r="E8136" s="34">
        <v>30.81</v>
      </c>
      <c r="F8136" s="42">
        <v>0</v>
      </c>
    </row>
    <row r="8137" spans="1:6" ht="26.25">
      <c r="A8137" s="41" t="s">
        <v>25770</v>
      </c>
      <c r="B8137" s="2">
        <v>102212</v>
      </c>
      <c r="C8137" s="150" t="s">
        <v>25798</v>
      </c>
      <c r="D8137" s="2" t="s">
        <v>34</v>
      </c>
      <c r="E8137" s="34">
        <v>0</v>
      </c>
      <c r="F8137" s="42"/>
    </row>
    <row r="8138" spans="1:6" ht="26.25">
      <c r="A8138" s="41" t="s">
        <v>25770</v>
      </c>
      <c r="B8138" s="2">
        <v>102222</v>
      </c>
      <c r="C8138" s="150" t="s">
        <v>25799</v>
      </c>
      <c r="D8138" s="2" t="s">
        <v>34</v>
      </c>
      <c r="E8138" s="34">
        <v>0</v>
      </c>
      <c r="F8138" s="42"/>
    </row>
    <row r="8139" spans="1:6" ht="26.25">
      <c r="A8139" s="41" t="s">
        <v>25770</v>
      </c>
      <c r="B8139" s="2">
        <v>102232</v>
      </c>
      <c r="C8139" s="150" t="s">
        <v>25800</v>
      </c>
      <c r="D8139" s="2" t="s">
        <v>34</v>
      </c>
      <c r="E8139" s="34">
        <v>0</v>
      </c>
      <c r="F8139" s="42"/>
    </row>
    <row r="8140" spans="1:6" ht="26.25">
      <c r="A8140" s="41" t="s">
        <v>25770</v>
      </c>
      <c r="B8140" s="2">
        <v>102203</v>
      </c>
      <c r="C8140" s="150" t="s">
        <v>25801</v>
      </c>
      <c r="D8140" s="2" t="s">
        <v>34</v>
      </c>
      <c r="E8140" s="34">
        <v>12.38</v>
      </c>
      <c r="F8140" s="42">
        <v>0</v>
      </c>
    </row>
    <row r="8141" spans="1:6" ht="26.25">
      <c r="A8141" s="41" t="s">
        <v>25770</v>
      </c>
      <c r="B8141" s="2">
        <v>102213</v>
      </c>
      <c r="C8141" s="150" t="s">
        <v>25802</v>
      </c>
      <c r="D8141" s="2" t="s">
        <v>34</v>
      </c>
      <c r="E8141" s="34">
        <v>24.77</v>
      </c>
      <c r="F8141" s="42">
        <v>0</v>
      </c>
    </row>
    <row r="8142" spans="1:6" ht="26.25">
      <c r="A8142" s="41" t="s">
        <v>25770</v>
      </c>
      <c r="B8142" s="2">
        <v>102223</v>
      </c>
      <c r="C8142" s="150" t="s">
        <v>25803</v>
      </c>
      <c r="D8142" s="2" t="s">
        <v>34</v>
      </c>
      <c r="E8142" s="34">
        <v>37.15</v>
      </c>
      <c r="F8142" s="42">
        <v>0</v>
      </c>
    </row>
    <row r="8143" spans="1:6" ht="26.25">
      <c r="A8143" s="41" t="s">
        <v>25770</v>
      </c>
      <c r="B8143" s="2">
        <v>102204</v>
      </c>
      <c r="C8143" s="150" t="s">
        <v>25804</v>
      </c>
      <c r="D8143" s="2" t="s">
        <v>34</v>
      </c>
      <c r="E8143" s="34">
        <v>12.71</v>
      </c>
      <c r="F8143" s="42">
        <v>0</v>
      </c>
    </row>
    <row r="8144" spans="1:6" ht="26.25">
      <c r="A8144" s="41" t="s">
        <v>25770</v>
      </c>
      <c r="B8144" s="2">
        <v>102214</v>
      </c>
      <c r="C8144" s="150" t="s">
        <v>25805</v>
      </c>
      <c r="D8144" s="2" t="s">
        <v>34</v>
      </c>
      <c r="E8144" s="34">
        <v>25.43</v>
      </c>
      <c r="F8144" s="42">
        <v>0</v>
      </c>
    </row>
    <row r="8145" spans="1:6" ht="26.25">
      <c r="A8145" s="41" t="s">
        <v>25770</v>
      </c>
      <c r="B8145" s="2">
        <v>102224</v>
      </c>
      <c r="C8145" s="150" t="s">
        <v>25806</v>
      </c>
      <c r="D8145" s="2" t="s">
        <v>34</v>
      </c>
      <c r="E8145" s="34">
        <v>38.14</v>
      </c>
      <c r="F8145" s="42">
        <v>0</v>
      </c>
    </row>
    <row r="8146" spans="1:6" ht="26.25">
      <c r="A8146" s="41" t="s">
        <v>25770</v>
      </c>
      <c r="B8146" s="2">
        <v>102205</v>
      </c>
      <c r="C8146" s="150" t="s">
        <v>25807</v>
      </c>
      <c r="D8146" s="2" t="s">
        <v>34</v>
      </c>
      <c r="E8146" s="34">
        <v>11.65</v>
      </c>
      <c r="F8146" s="42">
        <v>0</v>
      </c>
    </row>
    <row r="8147" spans="1:6" ht="26.25">
      <c r="A8147" s="41" t="s">
        <v>25770</v>
      </c>
      <c r="B8147" s="2">
        <v>102215</v>
      </c>
      <c r="C8147" s="150" t="s">
        <v>25808</v>
      </c>
      <c r="D8147" s="2" t="s">
        <v>34</v>
      </c>
      <c r="E8147" s="34">
        <v>23.31</v>
      </c>
      <c r="F8147" s="42">
        <v>0</v>
      </c>
    </row>
    <row r="8148" spans="1:6" ht="26.25">
      <c r="A8148" s="41" t="s">
        <v>25770</v>
      </c>
      <c r="B8148" s="2">
        <v>102225</v>
      </c>
      <c r="C8148" s="150" t="s">
        <v>25809</v>
      </c>
      <c r="D8148" s="2" t="s">
        <v>34</v>
      </c>
      <c r="E8148" s="34">
        <v>34.96</v>
      </c>
      <c r="F8148" s="42">
        <v>0</v>
      </c>
    </row>
    <row r="8149" spans="1:6" ht="26.25">
      <c r="A8149" s="41" t="s">
        <v>25770</v>
      </c>
      <c r="B8149" s="2">
        <v>102206</v>
      </c>
      <c r="C8149" s="150" t="s">
        <v>25810</v>
      </c>
      <c r="D8149" s="2" t="s">
        <v>34</v>
      </c>
      <c r="E8149" s="34">
        <v>0</v>
      </c>
      <c r="F8149" s="42"/>
    </row>
    <row r="8150" spans="1:6" ht="26.25">
      <c r="A8150" s="41" t="s">
        <v>25770</v>
      </c>
      <c r="B8150" s="2">
        <v>102216</v>
      </c>
      <c r="C8150" s="150" t="s">
        <v>25811</v>
      </c>
      <c r="D8150" s="2" t="s">
        <v>34</v>
      </c>
      <c r="E8150" s="34">
        <v>0</v>
      </c>
      <c r="F8150" s="42"/>
    </row>
    <row r="8151" spans="1:6" ht="26.25">
      <c r="A8151" s="41" t="s">
        <v>25770</v>
      </c>
      <c r="B8151" s="2">
        <v>102226</v>
      </c>
      <c r="C8151" s="150" t="s">
        <v>25812</v>
      </c>
      <c r="D8151" s="2" t="s">
        <v>34</v>
      </c>
      <c r="E8151" s="34">
        <v>0</v>
      </c>
      <c r="F8151" s="42"/>
    </row>
    <row r="8152" spans="1:6">
      <c r="A8152" s="41" t="s">
        <v>25813</v>
      </c>
      <c r="B8152" s="2">
        <v>100718</v>
      </c>
      <c r="C8152" s="150" t="s">
        <v>25814</v>
      </c>
      <c r="D8152" s="2" t="s">
        <v>38</v>
      </c>
      <c r="E8152" s="34">
        <v>1.8</v>
      </c>
      <c r="F8152" s="42">
        <v>0</v>
      </c>
    </row>
    <row r="8153" spans="1:6" ht="26.25">
      <c r="A8153" s="41" t="s">
        <v>25813</v>
      </c>
      <c r="B8153" s="2">
        <v>100716</v>
      </c>
      <c r="C8153" s="150" t="s">
        <v>25815</v>
      </c>
      <c r="D8153" s="2" t="s">
        <v>34</v>
      </c>
      <c r="E8153" s="34">
        <v>25.35</v>
      </c>
      <c r="F8153" s="42">
        <v>0</v>
      </c>
    </row>
    <row r="8154" spans="1:6">
      <c r="A8154" s="41" t="s">
        <v>25813</v>
      </c>
      <c r="B8154" s="2">
        <v>100717</v>
      </c>
      <c r="C8154" s="150" t="s">
        <v>25816</v>
      </c>
      <c r="D8154" s="2" t="s">
        <v>34</v>
      </c>
      <c r="E8154" s="34">
        <v>12.32</v>
      </c>
      <c r="F8154" s="42">
        <v>0</v>
      </c>
    </row>
    <row r="8155" spans="1:6" ht="39">
      <c r="A8155" s="41" t="s">
        <v>25813</v>
      </c>
      <c r="B8155" s="2">
        <v>100754</v>
      </c>
      <c r="C8155" s="150" t="s">
        <v>25817</v>
      </c>
      <c r="D8155" s="2" t="s">
        <v>34</v>
      </c>
      <c r="E8155" s="34">
        <v>37.74</v>
      </c>
      <c r="F8155" s="42">
        <v>0</v>
      </c>
    </row>
    <row r="8156" spans="1:6" ht="39">
      <c r="A8156" s="41" t="s">
        <v>25813</v>
      </c>
      <c r="B8156" s="2">
        <v>100736</v>
      </c>
      <c r="C8156" s="150" t="s">
        <v>25818</v>
      </c>
      <c r="D8156" s="2" t="s">
        <v>34</v>
      </c>
      <c r="E8156" s="34">
        <v>18.86</v>
      </c>
      <c r="F8156" s="42">
        <v>0</v>
      </c>
    </row>
    <row r="8157" spans="1:6" ht="26.25">
      <c r="A8157" s="41" t="s">
        <v>25813</v>
      </c>
      <c r="B8157" s="2">
        <v>100753</v>
      </c>
      <c r="C8157" s="150" t="s">
        <v>25819</v>
      </c>
      <c r="D8157" s="2" t="s">
        <v>34</v>
      </c>
      <c r="E8157" s="34">
        <v>28.23</v>
      </c>
      <c r="F8157" s="42">
        <v>0</v>
      </c>
    </row>
    <row r="8158" spans="1:6" ht="26.25">
      <c r="A8158" s="41" t="s">
        <v>25813</v>
      </c>
      <c r="B8158" s="2">
        <v>100735</v>
      </c>
      <c r="C8158" s="150" t="s">
        <v>25820</v>
      </c>
      <c r="D8158" s="2" t="s">
        <v>34</v>
      </c>
      <c r="E8158" s="34">
        <v>14.11</v>
      </c>
      <c r="F8158" s="42">
        <v>0</v>
      </c>
    </row>
    <row r="8159" spans="1:6" ht="39">
      <c r="A8159" s="41" t="s">
        <v>25813</v>
      </c>
      <c r="B8159" s="2">
        <v>100734</v>
      </c>
      <c r="C8159" s="150" t="s">
        <v>25821</v>
      </c>
      <c r="D8159" s="2" t="s">
        <v>34</v>
      </c>
      <c r="E8159" s="34">
        <v>20.38</v>
      </c>
      <c r="F8159" s="42">
        <v>0</v>
      </c>
    </row>
    <row r="8160" spans="1:6" ht="26.25">
      <c r="A8160" s="41" t="s">
        <v>25813</v>
      </c>
      <c r="B8160" s="2">
        <v>100733</v>
      </c>
      <c r="C8160" s="150" t="s">
        <v>25822</v>
      </c>
      <c r="D8160" s="2" t="s">
        <v>34</v>
      </c>
      <c r="E8160" s="34">
        <v>15.93</v>
      </c>
      <c r="F8160" s="42">
        <v>0</v>
      </c>
    </row>
    <row r="8161" spans="1:6" ht="39">
      <c r="A8161" s="41" t="s">
        <v>25813</v>
      </c>
      <c r="B8161" s="2">
        <v>100740</v>
      </c>
      <c r="C8161" s="150" t="s">
        <v>25823</v>
      </c>
      <c r="D8161" s="2" t="s">
        <v>34</v>
      </c>
      <c r="E8161" s="34">
        <v>14.18</v>
      </c>
      <c r="F8161" s="42">
        <v>0</v>
      </c>
    </row>
    <row r="8162" spans="1:6" ht="39">
      <c r="A8162" s="41" t="s">
        <v>25813</v>
      </c>
      <c r="B8162" s="2">
        <v>100758</v>
      </c>
      <c r="C8162" s="150" t="s">
        <v>25824</v>
      </c>
      <c r="D8162" s="2" t="s">
        <v>34</v>
      </c>
      <c r="E8162" s="34">
        <v>63.17</v>
      </c>
      <c r="F8162" s="42">
        <v>0</v>
      </c>
    </row>
    <row r="8163" spans="1:6" ht="39">
      <c r="A8163" s="41" t="s">
        <v>25813</v>
      </c>
      <c r="B8163" s="2">
        <v>100742</v>
      </c>
      <c r="C8163" s="150" t="s">
        <v>25825</v>
      </c>
      <c r="D8163" s="2" t="s">
        <v>34</v>
      </c>
      <c r="E8163" s="34">
        <v>31.58</v>
      </c>
      <c r="F8163" s="42">
        <v>0</v>
      </c>
    </row>
    <row r="8164" spans="1:6" ht="39">
      <c r="A8164" s="41" t="s">
        <v>25813</v>
      </c>
      <c r="B8164" s="2">
        <v>100739</v>
      </c>
      <c r="C8164" s="150" t="s">
        <v>25826</v>
      </c>
      <c r="D8164" s="2" t="s">
        <v>34</v>
      </c>
      <c r="E8164" s="34">
        <v>12.96</v>
      </c>
      <c r="F8164" s="42">
        <v>0</v>
      </c>
    </row>
    <row r="8165" spans="1:6" ht="39">
      <c r="A8165" s="41" t="s">
        <v>25813</v>
      </c>
      <c r="B8165" s="2">
        <v>100757</v>
      </c>
      <c r="C8165" s="150" t="s">
        <v>25827</v>
      </c>
      <c r="D8165" s="2" t="s">
        <v>34</v>
      </c>
      <c r="E8165" s="34">
        <v>61.72</v>
      </c>
      <c r="F8165" s="42">
        <v>0</v>
      </c>
    </row>
    <row r="8166" spans="1:6" ht="39">
      <c r="A8166" s="41" t="s">
        <v>25813</v>
      </c>
      <c r="B8166" s="2">
        <v>100741</v>
      </c>
      <c r="C8166" s="150" t="s">
        <v>25828</v>
      </c>
      <c r="D8166" s="2" t="s">
        <v>34</v>
      </c>
      <c r="E8166" s="34">
        <v>30.86</v>
      </c>
      <c r="F8166" s="42">
        <v>0</v>
      </c>
    </row>
    <row r="8167" spans="1:6" ht="39">
      <c r="A8167" s="41" t="s">
        <v>25813</v>
      </c>
      <c r="B8167" s="2">
        <v>100744</v>
      </c>
      <c r="C8167" s="150" t="s">
        <v>25829</v>
      </c>
      <c r="D8167" s="2" t="s">
        <v>34</v>
      </c>
      <c r="E8167" s="34">
        <v>13.99</v>
      </c>
      <c r="F8167" s="42">
        <v>0</v>
      </c>
    </row>
    <row r="8168" spans="1:6" ht="39">
      <c r="A8168" s="41" t="s">
        <v>25813</v>
      </c>
      <c r="B8168" s="2">
        <v>100760</v>
      </c>
      <c r="C8168" s="150" t="s">
        <v>25830</v>
      </c>
      <c r="D8168" s="2" t="s">
        <v>34</v>
      </c>
      <c r="E8168" s="34">
        <v>62.79</v>
      </c>
      <c r="F8168" s="42">
        <v>0</v>
      </c>
    </row>
    <row r="8169" spans="1:6" ht="39">
      <c r="A8169" s="41" t="s">
        <v>25813</v>
      </c>
      <c r="B8169" s="2">
        <v>100746</v>
      </c>
      <c r="C8169" s="150" t="s">
        <v>25831</v>
      </c>
      <c r="D8169" s="2" t="s">
        <v>34</v>
      </c>
      <c r="E8169" s="34">
        <v>31.39</v>
      </c>
      <c r="F8169" s="42">
        <v>0</v>
      </c>
    </row>
    <row r="8170" spans="1:6" ht="39">
      <c r="A8170" s="41" t="s">
        <v>25813</v>
      </c>
      <c r="B8170" s="2">
        <v>100743</v>
      </c>
      <c r="C8170" s="150" t="s">
        <v>25832</v>
      </c>
      <c r="D8170" s="2" t="s">
        <v>34</v>
      </c>
      <c r="E8170" s="34">
        <v>12.66</v>
      </c>
      <c r="F8170" s="42">
        <v>0</v>
      </c>
    </row>
    <row r="8171" spans="1:6" ht="39">
      <c r="A8171" s="41" t="s">
        <v>25813</v>
      </c>
      <c r="B8171" s="2">
        <v>100759</v>
      </c>
      <c r="C8171" s="150" t="s">
        <v>25833</v>
      </c>
      <c r="D8171" s="2" t="s">
        <v>34</v>
      </c>
      <c r="E8171" s="34">
        <v>61.09</v>
      </c>
      <c r="F8171" s="42">
        <v>0</v>
      </c>
    </row>
    <row r="8172" spans="1:6" ht="39">
      <c r="A8172" s="41" t="s">
        <v>25813</v>
      </c>
      <c r="B8172" s="2">
        <v>100745</v>
      </c>
      <c r="C8172" s="150" t="s">
        <v>25834</v>
      </c>
      <c r="D8172" s="2" t="s">
        <v>34</v>
      </c>
      <c r="E8172" s="34">
        <v>30.54</v>
      </c>
      <c r="F8172" s="42">
        <v>0</v>
      </c>
    </row>
    <row r="8173" spans="1:6" ht="39">
      <c r="A8173" s="41" t="s">
        <v>25813</v>
      </c>
      <c r="B8173" s="2">
        <v>100748</v>
      </c>
      <c r="C8173" s="150" t="s">
        <v>25835</v>
      </c>
      <c r="D8173" s="2" t="s">
        <v>34</v>
      </c>
      <c r="E8173" s="34">
        <v>14.07</v>
      </c>
      <c r="F8173" s="42">
        <v>0</v>
      </c>
    </row>
    <row r="8174" spans="1:6" ht="39">
      <c r="A8174" s="41" t="s">
        <v>25813</v>
      </c>
      <c r="B8174" s="2">
        <v>100762</v>
      </c>
      <c r="C8174" s="150" t="s">
        <v>25836</v>
      </c>
      <c r="D8174" s="2" t="s">
        <v>34</v>
      </c>
      <c r="E8174" s="34">
        <v>62.95</v>
      </c>
      <c r="F8174" s="42">
        <v>0</v>
      </c>
    </row>
    <row r="8175" spans="1:6" ht="39">
      <c r="A8175" s="41" t="s">
        <v>25813</v>
      </c>
      <c r="B8175" s="2">
        <v>100750</v>
      </c>
      <c r="C8175" s="150" t="s">
        <v>25837</v>
      </c>
      <c r="D8175" s="2" t="s">
        <v>34</v>
      </c>
      <c r="E8175" s="34">
        <v>31.47</v>
      </c>
      <c r="F8175" s="42">
        <v>0</v>
      </c>
    </row>
    <row r="8176" spans="1:6" ht="39">
      <c r="A8176" s="41" t="s">
        <v>25813</v>
      </c>
      <c r="B8176" s="2">
        <v>100747</v>
      </c>
      <c r="C8176" s="150" t="s">
        <v>25838</v>
      </c>
      <c r="D8176" s="2" t="s">
        <v>34</v>
      </c>
      <c r="E8176" s="34">
        <v>12.78</v>
      </c>
      <c r="F8176" s="42">
        <v>0</v>
      </c>
    </row>
    <row r="8177" spans="1:6" ht="39">
      <c r="A8177" s="41" t="s">
        <v>25813</v>
      </c>
      <c r="B8177" s="2">
        <v>100761</v>
      </c>
      <c r="C8177" s="150" t="s">
        <v>25839</v>
      </c>
      <c r="D8177" s="2" t="s">
        <v>34</v>
      </c>
      <c r="E8177" s="34">
        <v>61.35</v>
      </c>
      <c r="F8177" s="42">
        <v>0</v>
      </c>
    </row>
    <row r="8178" spans="1:6" ht="39">
      <c r="A8178" s="41" t="s">
        <v>25813</v>
      </c>
      <c r="B8178" s="2">
        <v>100749</v>
      </c>
      <c r="C8178" s="150" t="s">
        <v>25840</v>
      </c>
      <c r="D8178" s="2" t="s">
        <v>34</v>
      </c>
      <c r="E8178" s="34">
        <v>30.67</v>
      </c>
      <c r="F8178" s="42">
        <v>0</v>
      </c>
    </row>
    <row r="8179" spans="1:6" ht="26.25">
      <c r="A8179" s="41" t="s">
        <v>25813</v>
      </c>
      <c r="B8179" s="2">
        <v>100720</v>
      </c>
      <c r="C8179" s="150" t="s">
        <v>25841</v>
      </c>
      <c r="D8179" s="2" t="s">
        <v>34</v>
      </c>
      <c r="E8179" s="34">
        <v>13.51</v>
      </c>
      <c r="F8179" s="42">
        <v>0</v>
      </c>
    </row>
    <row r="8180" spans="1:6" ht="39">
      <c r="A8180" s="41" t="s">
        <v>25813</v>
      </c>
      <c r="B8180" s="2">
        <v>100722</v>
      </c>
      <c r="C8180" s="150" t="s">
        <v>25842</v>
      </c>
      <c r="D8180" s="2" t="s">
        <v>34</v>
      </c>
      <c r="E8180" s="34">
        <v>30.93</v>
      </c>
      <c r="F8180" s="42">
        <v>0</v>
      </c>
    </row>
    <row r="8181" spans="1:6" ht="26.25">
      <c r="A8181" s="41" t="s">
        <v>25813</v>
      </c>
      <c r="B8181" s="2">
        <v>100719</v>
      </c>
      <c r="C8181" s="150" t="s">
        <v>25843</v>
      </c>
      <c r="D8181" s="2" t="s">
        <v>34</v>
      </c>
      <c r="E8181" s="34">
        <v>13.16</v>
      </c>
      <c r="F8181" s="42">
        <v>0</v>
      </c>
    </row>
    <row r="8182" spans="1:6" ht="39">
      <c r="A8182" s="41" t="s">
        <v>25813</v>
      </c>
      <c r="B8182" s="2">
        <v>100721</v>
      </c>
      <c r="C8182" s="150" t="s">
        <v>25844</v>
      </c>
      <c r="D8182" s="2" t="s">
        <v>34</v>
      </c>
      <c r="E8182" s="34">
        <v>31.31</v>
      </c>
      <c r="F8182" s="42">
        <v>0</v>
      </c>
    </row>
    <row r="8183" spans="1:6" ht="39">
      <c r="A8183" s="41" t="s">
        <v>25813</v>
      </c>
      <c r="B8183" s="2">
        <v>100724</v>
      </c>
      <c r="C8183" s="150" t="s">
        <v>25845</v>
      </c>
      <c r="D8183" s="2" t="s">
        <v>34</v>
      </c>
      <c r="E8183" s="34">
        <v>17.38</v>
      </c>
      <c r="F8183" s="42">
        <v>0</v>
      </c>
    </row>
    <row r="8184" spans="1:6" ht="39">
      <c r="A8184" s="41" t="s">
        <v>25813</v>
      </c>
      <c r="B8184" s="2">
        <v>100726</v>
      </c>
      <c r="C8184" s="150" t="s">
        <v>25846</v>
      </c>
      <c r="D8184" s="2" t="s">
        <v>34</v>
      </c>
      <c r="E8184" s="34">
        <v>34.68</v>
      </c>
      <c r="F8184" s="42">
        <v>0</v>
      </c>
    </row>
    <row r="8185" spans="1:6" ht="39">
      <c r="A8185" s="41" t="s">
        <v>25813</v>
      </c>
      <c r="B8185" s="2">
        <v>100723</v>
      </c>
      <c r="C8185" s="150" t="s">
        <v>25847</v>
      </c>
      <c r="D8185" s="2" t="s">
        <v>34</v>
      </c>
      <c r="E8185" s="34">
        <v>14.12</v>
      </c>
      <c r="F8185" s="42">
        <v>0</v>
      </c>
    </row>
    <row r="8186" spans="1:6" ht="39">
      <c r="A8186" s="41" t="s">
        <v>25813</v>
      </c>
      <c r="B8186" s="2">
        <v>100725</v>
      </c>
      <c r="C8186" s="150" t="s">
        <v>25848</v>
      </c>
      <c r="D8186" s="2" t="s">
        <v>34</v>
      </c>
      <c r="E8186" s="34">
        <v>31.62</v>
      </c>
      <c r="F8186" s="42">
        <v>0</v>
      </c>
    </row>
    <row r="8187" spans="1:6" ht="26.25">
      <c r="A8187" s="41" t="s">
        <v>25813</v>
      </c>
      <c r="B8187" s="2">
        <v>100752</v>
      </c>
      <c r="C8187" s="150" t="s">
        <v>25849</v>
      </c>
      <c r="D8187" s="2" t="s">
        <v>34</v>
      </c>
      <c r="E8187" s="34">
        <v>57.57</v>
      </c>
      <c r="F8187" s="42">
        <v>0</v>
      </c>
    </row>
    <row r="8188" spans="1:6" ht="26.25">
      <c r="A8188" s="41" t="s">
        <v>25813</v>
      </c>
      <c r="B8188" s="2">
        <v>100730</v>
      </c>
      <c r="C8188" s="150" t="s">
        <v>25850</v>
      </c>
      <c r="D8188" s="2" t="s">
        <v>34</v>
      </c>
      <c r="E8188" s="34">
        <v>28.78</v>
      </c>
      <c r="F8188" s="42">
        <v>0</v>
      </c>
    </row>
    <row r="8189" spans="1:6" ht="26.25">
      <c r="A8189" s="41" t="s">
        <v>25813</v>
      </c>
      <c r="B8189" s="2">
        <v>100751</v>
      </c>
      <c r="C8189" s="150" t="s">
        <v>25851</v>
      </c>
      <c r="D8189" s="2" t="s">
        <v>34</v>
      </c>
      <c r="E8189" s="34">
        <v>48.53</v>
      </c>
      <c r="F8189" s="42">
        <v>0</v>
      </c>
    </row>
    <row r="8190" spans="1:6" ht="26.25">
      <c r="A8190" s="41" t="s">
        <v>25813</v>
      </c>
      <c r="B8190" s="2">
        <v>100729</v>
      </c>
      <c r="C8190" s="150" t="s">
        <v>25852</v>
      </c>
      <c r="D8190" s="2" t="s">
        <v>34</v>
      </c>
      <c r="E8190" s="34">
        <v>24.26</v>
      </c>
      <c r="F8190" s="42">
        <v>0</v>
      </c>
    </row>
    <row r="8191" spans="1:6" ht="26.25">
      <c r="A8191" s="41" t="s">
        <v>25813</v>
      </c>
      <c r="B8191" s="2">
        <v>100728</v>
      </c>
      <c r="C8191" s="150" t="s">
        <v>25853</v>
      </c>
      <c r="D8191" s="2" t="s">
        <v>34</v>
      </c>
      <c r="E8191" s="34">
        <v>29.3</v>
      </c>
      <c r="F8191" s="42">
        <v>0</v>
      </c>
    </row>
    <row r="8192" spans="1:6" ht="26.25">
      <c r="A8192" s="41" t="s">
        <v>25813</v>
      </c>
      <c r="B8192" s="2">
        <v>100732</v>
      </c>
      <c r="C8192" s="150" t="s">
        <v>25854</v>
      </c>
      <c r="D8192" s="2" t="s">
        <v>34</v>
      </c>
      <c r="E8192" s="34">
        <v>0</v>
      </c>
      <c r="F8192" s="42"/>
    </row>
    <row r="8193" spans="1:6" ht="26.25">
      <c r="A8193" s="41" t="s">
        <v>25813</v>
      </c>
      <c r="B8193" s="2">
        <v>100731</v>
      </c>
      <c r="C8193" s="150" t="s">
        <v>25855</v>
      </c>
      <c r="D8193" s="2" t="s">
        <v>34</v>
      </c>
      <c r="E8193" s="34">
        <v>0</v>
      </c>
      <c r="F8193" s="42"/>
    </row>
    <row r="8194" spans="1:6" ht="26.25">
      <c r="A8194" s="41" t="s">
        <v>25813</v>
      </c>
      <c r="B8194" s="2">
        <v>100727</v>
      </c>
      <c r="C8194" s="150" t="s">
        <v>25856</v>
      </c>
      <c r="D8194" s="2" t="s">
        <v>34</v>
      </c>
      <c r="E8194" s="34">
        <v>32.159999999999997</v>
      </c>
      <c r="F8194" s="42">
        <v>0</v>
      </c>
    </row>
    <row r="8195" spans="1:6" ht="26.25">
      <c r="A8195" s="41" t="s">
        <v>25813</v>
      </c>
      <c r="B8195" s="2">
        <v>100756</v>
      </c>
      <c r="C8195" s="150" t="s">
        <v>25857</v>
      </c>
      <c r="D8195" s="2" t="s">
        <v>34</v>
      </c>
      <c r="E8195" s="34">
        <v>0</v>
      </c>
      <c r="F8195" s="42"/>
    </row>
    <row r="8196" spans="1:6" ht="26.25">
      <c r="A8196" s="41" t="s">
        <v>25813</v>
      </c>
      <c r="B8196" s="2">
        <v>100738</v>
      </c>
      <c r="C8196" s="150" t="s">
        <v>25858</v>
      </c>
      <c r="D8196" s="2" t="s">
        <v>34</v>
      </c>
      <c r="E8196" s="34">
        <v>0</v>
      </c>
      <c r="F8196" s="42"/>
    </row>
    <row r="8197" spans="1:6" ht="26.25">
      <c r="A8197" s="41" t="s">
        <v>25813</v>
      </c>
      <c r="B8197" s="2">
        <v>100755</v>
      </c>
      <c r="C8197" s="150" t="s">
        <v>25859</v>
      </c>
      <c r="D8197" s="2" t="s">
        <v>34</v>
      </c>
      <c r="E8197" s="34">
        <v>0</v>
      </c>
      <c r="F8197" s="42"/>
    </row>
    <row r="8198" spans="1:6" ht="26.25">
      <c r="A8198" s="41" t="s">
        <v>25813</v>
      </c>
      <c r="B8198" s="2">
        <v>100737</v>
      </c>
      <c r="C8198" s="150" t="s">
        <v>25860</v>
      </c>
      <c r="D8198" s="2" t="s">
        <v>34</v>
      </c>
      <c r="E8198" s="34">
        <v>0</v>
      </c>
      <c r="F8198" s="42"/>
    </row>
    <row r="8199" spans="1:6">
      <c r="A8199" s="41" t="s">
        <v>25861</v>
      </c>
      <c r="B8199" s="2">
        <v>102499</v>
      </c>
      <c r="C8199" s="150" t="s">
        <v>25862</v>
      </c>
      <c r="D8199" s="2" t="s">
        <v>34</v>
      </c>
      <c r="E8199" s="34">
        <v>4.07</v>
      </c>
      <c r="F8199" s="42">
        <v>0</v>
      </c>
    </row>
    <row r="8200" spans="1:6" ht="26.25">
      <c r="A8200" s="41" t="s">
        <v>25861</v>
      </c>
      <c r="B8200" s="2">
        <v>102505</v>
      </c>
      <c r="C8200" s="150" t="s">
        <v>25863</v>
      </c>
      <c r="D8200" s="2" t="s">
        <v>38</v>
      </c>
      <c r="E8200" s="34">
        <v>13.61</v>
      </c>
      <c r="F8200" s="42">
        <v>0</v>
      </c>
    </row>
    <row r="8201" spans="1:6" ht="26.25">
      <c r="A8201" s="41" t="s">
        <v>25861</v>
      </c>
      <c r="B8201" s="2">
        <v>102504</v>
      </c>
      <c r="C8201" s="150" t="s">
        <v>25864</v>
      </c>
      <c r="D8201" s="2" t="s">
        <v>38</v>
      </c>
      <c r="E8201" s="34">
        <v>12.99</v>
      </c>
      <c r="F8201" s="42">
        <v>0</v>
      </c>
    </row>
    <row r="8202" spans="1:6" ht="26.25">
      <c r="A8202" s="41" t="s">
        <v>25861</v>
      </c>
      <c r="B8202" s="2">
        <v>102506</v>
      </c>
      <c r="C8202" s="150" t="s">
        <v>25865</v>
      </c>
      <c r="D8202" s="2" t="s">
        <v>38</v>
      </c>
      <c r="E8202" s="34">
        <v>14.19</v>
      </c>
      <c r="F8202" s="42">
        <v>0</v>
      </c>
    </row>
    <row r="8203" spans="1:6" ht="26.25">
      <c r="A8203" s="41" t="s">
        <v>25861</v>
      </c>
      <c r="B8203" s="2">
        <v>102500</v>
      </c>
      <c r="C8203" s="150" t="s">
        <v>25866</v>
      </c>
      <c r="D8203" s="2" t="s">
        <v>38</v>
      </c>
      <c r="E8203" s="34">
        <v>5.68</v>
      </c>
      <c r="F8203" s="42">
        <v>0</v>
      </c>
    </row>
    <row r="8204" spans="1:6" ht="26.25">
      <c r="A8204" s="41" t="s">
        <v>25861</v>
      </c>
      <c r="B8204" s="2">
        <v>102502</v>
      </c>
      <c r="C8204" s="150" t="s">
        <v>25867</v>
      </c>
      <c r="D8204" s="2" t="s">
        <v>38</v>
      </c>
      <c r="E8204" s="34">
        <v>0</v>
      </c>
      <c r="F8204" s="42"/>
    </row>
    <row r="8205" spans="1:6" ht="26.25">
      <c r="A8205" s="41" t="s">
        <v>25861</v>
      </c>
      <c r="B8205" s="2">
        <v>102507</v>
      </c>
      <c r="C8205" s="150" t="s">
        <v>25868</v>
      </c>
      <c r="D8205" s="2" t="s">
        <v>38</v>
      </c>
      <c r="E8205" s="34">
        <v>8.0500000000000007</v>
      </c>
      <c r="F8205" s="42">
        <v>0</v>
      </c>
    </row>
    <row r="8206" spans="1:6" ht="39">
      <c r="A8206" s="41" t="s">
        <v>25861</v>
      </c>
      <c r="B8206" s="2">
        <v>102510</v>
      </c>
      <c r="C8206" s="150" t="s">
        <v>25869</v>
      </c>
      <c r="D8206" s="2" t="s">
        <v>38</v>
      </c>
      <c r="E8206" s="34">
        <v>0</v>
      </c>
      <c r="F8206" s="42"/>
    </row>
    <row r="8207" spans="1:6" ht="39">
      <c r="A8207" s="41" t="s">
        <v>25861</v>
      </c>
      <c r="B8207" s="2">
        <v>102512</v>
      </c>
      <c r="C8207" s="150" t="s">
        <v>25870</v>
      </c>
      <c r="D8207" s="2" t="s">
        <v>38</v>
      </c>
      <c r="E8207" s="34">
        <v>7.83</v>
      </c>
      <c r="F8207" s="42">
        <v>0</v>
      </c>
    </row>
    <row r="8208" spans="1:6" ht="26.25">
      <c r="A8208" s="41" t="s">
        <v>25861</v>
      </c>
      <c r="B8208" s="2">
        <v>102501</v>
      </c>
      <c r="C8208" s="150" t="s">
        <v>25871</v>
      </c>
      <c r="D8208" s="2" t="s">
        <v>34</v>
      </c>
      <c r="E8208" s="34">
        <v>31.51</v>
      </c>
      <c r="F8208" s="42">
        <v>0</v>
      </c>
    </row>
    <row r="8209" spans="1:6" ht="26.25">
      <c r="A8209" s="41" t="s">
        <v>25861</v>
      </c>
      <c r="B8209" s="2">
        <v>102503</v>
      </c>
      <c r="C8209" s="150" t="s">
        <v>25872</v>
      </c>
      <c r="D8209" s="2" t="s">
        <v>34</v>
      </c>
      <c r="E8209" s="34">
        <v>0</v>
      </c>
      <c r="F8209" s="42"/>
    </row>
    <row r="8210" spans="1:6" ht="26.25">
      <c r="A8210" s="41" t="s">
        <v>25861</v>
      </c>
      <c r="B8210" s="2">
        <v>102508</v>
      </c>
      <c r="C8210" s="150" t="s">
        <v>25873</v>
      </c>
      <c r="D8210" s="2" t="s">
        <v>34</v>
      </c>
      <c r="E8210" s="34">
        <v>55.75</v>
      </c>
      <c r="F8210" s="42">
        <v>0</v>
      </c>
    </row>
    <row r="8211" spans="1:6" ht="39">
      <c r="A8211" s="41" t="s">
        <v>25861</v>
      </c>
      <c r="B8211" s="2">
        <v>102511</v>
      </c>
      <c r="C8211" s="150" t="s">
        <v>25874</v>
      </c>
      <c r="D8211" s="2" t="s">
        <v>34</v>
      </c>
      <c r="E8211" s="34">
        <v>0</v>
      </c>
      <c r="F8211" s="42"/>
    </row>
    <row r="8212" spans="1:6" ht="39">
      <c r="A8212" s="41" t="s">
        <v>25861</v>
      </c>
      <c r="B8212" s="2">
        <v>102509</v>
      </c>
      <c r="C8212" s="150" t="s">
        <v>25875</v>
      </c>
      <c r="D8212" s="2" t="s">
        <v>34</v>
      </c>
      <c r="E8212" s="34">
        <v>40.64</v>
      </c>
      <c r="F8212" s="42">
        <v>0</v>
      </c>
    </row>
    <row r="8213" spans="1:6">
      <c r="A8213" s="41" t="s">
        <v>25861</v>
      </c>
      <c r="B8213" s="2">
        <v>102498</v>
      </c>
      <c r="C8213" s="150" t="s">
        <v>25876</v>
      </c>
      <c r="D8213" s="2" t="s">
        <v>38</v>
      </c>
      <c r="E8213" s="34">
        <v>2.0499999999999998</v>
      </c>
      <c r="F8213" s="42">
        <v>0</v>
      </c>
    </row>
    <row r="8214" spans="1:6" ht="26.25">
      <c r="A8214" s="41" t="s">
        <v>25861</v>
      </c>
      <c r="B8214" s="2">
        <v>102519</v>
      </c>
      <c r="C8214" s="150" t="s">
        <v>25877</v>
      </c>
      <c r="D8214" s="2" t="s">
        <v>35</v>
      </c>
      <c r="E8214" s="34">
        <v>0</v>
      </c>
      <c r="F8214" s="42"/>
    </row>
    <row r="8215" spans="1:6" ht="26.25">
      <c r="A8215" s="41" t="s">
        <v>25861</v>
      </c>
      <c r="B8215" s="2">
        <v>102491</v>
      </c>
      <c r="C8215" s="150" t="s">
        <v>25878</v>
      </c>
      <c r="D8215" s="2" t="s">
        <v>34</v>
      </c>
      <c r="E8215" s="34">
        <v>25.63</v>
      </c>
      <c r="F8215" s="42">
        <v>0</v>
      </c>
    </row>
    <row r="8216" spans="1:6" ht="26.25">
      <c r="A8216" s="41" t="s">
        <v>25861</v>
      </c>
      <c r="B8216" s="2">
        <v>102492</v>
      </c>
      <c r="C8216" s="150" t="s">
        <v>25879</v>
      </c>
      <c r="D8216" s="2" t="s">
        <v>34</v>
      </c>
      <c r="E8216" s="34">
        <v>32.56</v>
      </c>
      <c r="F8216" s="42">
        <v>0</v>
      </c>
    </row>
    <row r="8217" spans="1:6" ht="26.25">
      <c r="A8217" s="41" t="s">
        <v>25861</v>
      </c>
      <c r="B8217" s="2">
        <v>102804</v>
      </c>
      <c r="C8217" s="150" t="s">
        <v>25880</v>
      </c>
      <c r="D8217" s="2" t="s">
        <v>34</v>
      </c>
      <c r="E8217" s="34">
        <v>0</v>
      </c>
      <c r="F8217" s="42"/>
    </row>
    <row r="8218" spans="1:6" ht="26.25">
      <c r="A8218" s="41" t="s">
        <v>25861</v>
      </c>
      <c r="B8218" s="2">
        <v>102494</v>
      </c>
      <c r="C8218" s="150" t="s">
        <v>25881</v>
      </c>
      <c r="D8218" s="2" t="s">
        <v>34</v>
      </c>
      <c r="E8218" s="34">
        <v>76.73</v>
      </c>
      <c r="F8218" s="42">
        <v>0</v>
      </c>
    </row>
    <row r="8219" spans="1:6">
      <c r="A8219" s="41" t="s">
        <v>25861</v>
      </c>
      <c r="B8219" s="2">
        <v>102805</v>
      </c>
      <c r="C8219" s="150" t="s">
        <v>25882</v>
      </c>
      <c r="D8219" s="2" t="s">
        <v>34</v>
      </c>
      <c r="E8219" s="34">
        <v>0</v>
      </c>
      <c r="F8219" s="42"/>
    </row>
    <row r="8220" spans="1:6" ht="26.25">
      <c r="A8220" s="41" t="s">
        <v>25861</v>
      </c>
      <c r="B8220" s="2">
        <v>102490</v>
      </c>
      <c r="C8220" s="150" t="s">
        <v>25883</v>
      </c>
      <c r="D8220" s="2" t="s">
        <v>34</v>
      </c>
      <c r="E8220" s="34">
        <v>0</v>
      </c>
      <c r="F8220" s="42"/>
    </row>
    <row r="8221" spans="1:6" ht="26.25">
      <c r="A8221" s="41" t="s">
        <v>25861</v>
      </c>
      <c r="B8221" s="2">
        <v>102496</v>
      </c>
      <c r="C8221" s="150" t="s">
        <v>25884</v>
      </c>
      <c r="D8221" s="2" t="s">
        <v>38</v>
      </c>
      <c r="E8221" s="34">
        <v>16.489999999999998</v>
      </c>
      <c r="F8221" s="42">
        <v>0</v>
      </c>
    </row>
    <row r="8222" spans="1:6" ht="26.25">
      <c r="A8222" s="41" t="s">
        <v>25861</v>
      </c>
      <c r="B8222" s="2">
        <v>102497</v>
      </c>
      <c r="C8222" s="150" t="s">
        <v>25885</v>
      </c>
      <c r="D8222" s="2" t="s">
        <v>38</v>
      </c>
      <c r="E8222" s="34">
        <v>6.14</v>
      </c>
      <c r="F8222" s="42">
        <v>0</v>
      </c>
    </row>
    <row r="8223" spans="1:6" ht="26.25">
      <c r="A8223" s="41" t="s">
        <v>25861</v>
      </c>
      <c r="B8223" s="2">
        <v>102520</v>
      </c>
      <c r="C8223" s="150" t="s">
        <v>25886</v>
      </c>
      <c r="D8223" s="2" t="s">
        <v>34</v>
      </c>
      <c r="E8223" s="34">
        <v>105.53</v>
      </c>
      <c r="F8223" s="42">
        <v>0</v>
      </c>
    </row>
    <row r="8224" spans="1:6" ht="26.25">
      <c r="A8224" s="41" t="s">
        <v>25861</v>
      </c>
      <c r="B8224" s="2">
        <v>102518</v>
      </c>
      <c r="C8224" s="150" t="s">
        <v>25887</v>
      </c>
      <c r="D8224" s="2" t="s">
        <v>35</v>
      </c>
      <c r="E8224" s="34">
        <v>0</v>
      </c>
      <c r="F8224" s="42"/>
    </row>
    <row r="8225" spans="1:6" ht="26.25">
      <c r="A8225" s="41" t="s">
        <v>25861</v>
      </c>
      <c r="B8225" s="2">
        <v>102514</v>
      </c>
      <c r="C8225" s="150" t="s">
        <v>25888</v>
      </c>
      <c r="D8225" s="2" t="s">
        <v>35</v>
      </c>
      <c r="E8225" s="34">
        <v>0</v>
      </c>
      <c r="F8225" s="42"/>
    </row>
    <row r="8226" spans="1:6" ht="26.25">
      <c r="A8226" s="41" t="s">
        <v>25861</v>
      </c>
      <c r="B8226" s="2">
        <v>102516</v>
      </c>
      <c r="C8226" s="150" t="s">
        <v>25889</v>
      </c>
      <c r="D8226" s="2" t="s">
        <v>35</v>
      </c>
      <c r="E8226" s="34">
        <v>0</v>
      </c>
      <c r="F8226" s="42"/>
    </row>
    <row r="8227" spans="1:6" ht="26.25">
      <c r="A8227" s="41" t="s">
        <v>25861</v>
      </c>
      <c r="B8227" s="2">
        <v>102515</v>
      </c>
      <c r="C8227" s="150" t="s">
        <v>25890</v>
      </c>
      <c r="D8227" s="2" t="s">
        <v>35</v>
      </c>
      <c r="E8227" s="34">
        <v>0</v>
      </c>
      <c r="F8227" s="42"/>
    </row>
    <row r="8228" spans="1:6" ht="26.25">
      <c r="A8228" s="41" t="s">
        <v>25861</v>
      </c>
      <c r="B8228" s="2">
        <v>102517</v>
      </c>
      <c r="C8228" s="150" t="s">
        <v>25891</v>
      </c>
      <c r="D8228" s="2" t="s">
        <v>35</v>
      </c>
      <c r="E8228" s="34">
        <v>0</v>
      </c>
      <c r="F8228" s="42"/>
    </row>
    <row r="8229" spans="1:6" ht="26.25">
      <c r="A8229" s="41" t="s">
        <v>25861</v>
      </c>
      <c r="B8229" s="2">
        <v>102513</v>
      </c>
      <c r="C8229" s="150" t="s">
        <v>25892</v>
      </c>
      <c r="D8229" s="2" t="s">
        <v>34</v>
      </c>
      <c r="E8229" s="34">
        <v>60.98</v>
      </c>
      <c r="F8229" s="42">
        <v>0</v>
      </c>
    </row>
    <row r="8230" spans="1:6">
      <c r="A8230" s="41" t="s">
        <v>25861</v>
      </c>
      <c r="B8230" s="2">
        <v>102489</v>
      </c>
      <c r="C8230" s="150" t="s">
        <v>25893</v>
      </c>
      <c r="D8230" s="2" t="s">
        <v>34</v>
      </c>
      <c r="E8230" s="34">
        <v>31.23</v>
      </c>
      <c r="F8230" s="42">
        <v>0</v>
      </c>
    </row>
    <row r="8231" spans="1:6">
      <c r="A8231" s="41" t="s">
        <v>25861</v>
      </c>
      <c r="B8231" s="2">
        <v>102488</v>
      </c>
      <c r="C8231" s="150" t="s">
        <v>25894</v>
      </c>
      <c r="D8231" s="2" t="s">
        <v>34</v>
      </c>
      <c r="E8231" s="34">
        <v>4.74</v>
      </c>
      <c r="F8231" s="42">
        <v>0</v>
      </c>
    </row>
    <row r="8232" spans="1:6">
      <c r="A8232" s="41" t="s">
        <v>25895</v>
      </c>
      <c r="B8232" s="2">
        <v>101730</v>
      </c>
      <c r="C8232" s="150" t="s">
        <v>25896</v>
      </c>
      <c r="D8232" s="2" t="s">
        <v>34</v>
      </c>
      <c r="E8232" s="34">
        <v>0</v>
      </c>
      <c r="F8232" s="42"/>
    </row>
    <row r="8233" spans="1:6">
      <c r="A8233" s="41" t="s">
        <v>25895</v>
      </c>
      <c r="B8233" s="2">
        <v>101746</v>
      </c>
      <c r="C8233" s="150" t="s">
        <v>25897</v>
      </c>
      <c r="D8233" s="2" t="s">
        <v>34</v>
      </c>
      <c r="E8233" s="34">
        <v>534.41999999999996</v>
      </c>
      <c r="F8233" s="42">
        <v>0</v>
      </c>
    </row>
    <row r="8234" spans="1:6" ht="26.25">
      <c r="A8234" s="41" t="s">
        <v>25895</v>
      </c>
      <c r="B8234" s="2">
        <v>98679</v>
      </c>
      <c r="C8234" s="150" t="s">
        <v>25898</v>
      </c>
      <c r="D8234" s="2" t="s">
        <v>34</v>
      </c>
      <c r="E8234" s="34">
        <v>40.659999999999997</v>
      </c>
      <c r="F8234" s="42">
        <v>0</v>
      </c>
    </row>
    <row r="8235" spans="1:6" ht="26.25">
      <c r="A8235" s="41" t="s">
        <v>25895</v>
      </c>
      <c r="B8235" s="2">
        <v>98680</v>
      </c>
      <c r="C8235" s="150" t="s">
        <v>25899</v>
      </c>
      <c r="D8235" s="2" t="s">
        <v>34</v>
      </c>
      <c r="E8235" s="34">
        <v>50.28</v>
      </c>
      <c r="F8235" s="42">
        <v>0</v>
      </c>
    </row>
    <row r="8236" spans="1:6" ht="26.25">
      <c r="A8236" s="41" t="s">
        <v>25895</v>
      </c>
      <c r="B8236" s="2">
        <v>101749</v>
      </c>
      <c r="C8236" s="150" t="s">
        <v>25900</v>
      </c>
      <c r="D8236" s="2" t="s">
        <v>34</v>
      </c>
      <c r="E8236" s="34">
        <v>58.13</v>
      </c>
      <c r="F8236" s="42">
        <v>0</v>
      </c>
    </row>
    <row r="8237" spans="1:6" ht="26.25">
      <c r="A8237" s="41" t="s">
        <v>25895</v>
      </c>
      <c r="B8237" s="2">
        <v>98681</v>
      </c>
      <c r="C8237" s="150" t="s">
        <v>25901</v>
      </c>
      <c r="D8237" s="2" t="s">
        <v>34</v>
      </c>
      <c r="E8237" s="34">
        <v>37.479999999999997</v>
      </c>
      <c r="F8237" s="42">
        <v>0</v>
      </c>
    </row>
    <row r="8238" spans="1:6" ht="26.25">
      <c r="A8238" s="41" t="s">
        <v>25895</v>
      </c>
      <c r="B8238" s="2">
        <v>98682</v>
      </c>
      <c r="C8238" s="150" t="s">
        <v>25902</v>
      </c>
      <c r="D8238" s="2" t="s">
        <v>34</v>
      </c>
      <c r="E8238" s="34">
        <v>47.09</v>
      </c>
      <c r="F8238" s="42">
        <v>0</v>
      </c>
    </row>
    <row r="8239" spans="1:6" ht="26.25">
      <c r="A8239" s="41" t="s">
        <v>25895</v>
      </c>
      <c r="B8239" s="2">
        <v>101750</v>
      </c>
      <c r="C8239" s="150" t="s">
        <v>25903</v>
      </c>
      <c r="D8239" s="2" t="s">
        <v>34</v>
      </c>
      <c r="E8239" s="34">
        <v>54.94</v>
      </c>
      <c r="F8239" s="42">
        <v>0</v>
      </c>
    </row>
    <row r="8240" spans="1:6" ht="26.25">
      <c r="A8240" s="41" t="s">
        <v>25895</v>
      </c>
      <c r="B8240" s="2">
        <v>101737</v>
      </c>
      <c r="C8240" s="150" t="s">
        <v>25904</v>
      </c>
      <c r="D8240" s="2" t="s">
        <v>34</v>
      </c>
      <c r="E8240" s="34">
        <v>136.15</v>
      </c>
      <c r="F8240" s="42">
        <v>0</v>
      </c>
    </row>
    <row r="8241" spans="1:6" ht="26.25">
      <c r="A8241" s="41" t="s">
        <v>25895</v>
      </c>
      <c r="B8241" s="2">
        <v>101735</v>
      </c>
      <c r="C8241" s="150" t="s">
        <v>25905</v>
      </c>
      <c r="D8241" s="2" t="s">
        <v>34</v>
      </c>
      <c r="E8241" s="34">
        <v>424.28</v>
      </c>
      <c r="F8241" s="42">
        <v>0</v>
      </c>
    </row>
    <row r="8242" spans="1:6" ht="26.25">
      <c r="A8242" s="41" t="s">
        <v>25895</v>
      </c>
      <c r="B8242" s="2">
        <v>101734</v>
      </c>
      <c r="C8242" s="150" t="s">
        <v>25906</v>
      </c>
      <c r="D8242" s="2" t="s">
        <v>34</v>
      </c>
      <c r="E8242" s="34">
        <v>414.32</v>
      </c>
      <c r="F8242" s="42">
        <v>0</v>
      </c>
    </row>
    <row r="8243" spans="1:6" ht="26.25">
      <c r="A8243" s="41" t="s">
        <v>25895</v>
      </c>
      <c r="B8243" s="2">
        <v>101736</v>
      </c>
      <c r="C8243" s="150" t="s">
        <v>25907</v>
      </c>
      <c r="D8243" s="2" t="s">
        <v>34</v>
      </c>
      <c r="E8243" s="34">
        <v>116.44</v>
      </c>
      <c r="F8243" s="42">
        <v>0</v>
      </c>
    </row>
    <row r="8244" spans="1:6" ht="26.25">
      <c r="A8244" s="41" t="s">
        <v>25895</v>
      </c>
      <c r="B8244" s="2">
        <v>101733</v>
      </c>
      <c r="C8244" s="150" t="s">
        <v>25908</v>
      </c>
      <c r="D8244" s="2" t="s">
        <v>34</v>
      </c>
      <c r="E8244" s="34">
        <v>276.97000000000003</v>
      </c>
      <c r="F8244" s="42">
        <v>0</v>
      </c>
    </row>
    <row r="8245" spans="1:6" ht="26.25">
      <c r="A8245" s="41" t="s">
        <v>25895</v>
      </c>
      <c r="B8245" s="2">
        <v>98678</v>
      </c>
      <c r="C8245" s="150" t="s">
        <v>25909</v>
      </c>
      <c r="D8245" s="2" t="s">
        <v>34</v>
      </c>
      <c r="E8245" s="34">
        <v>411.93</v>
      </c>
      <c r="F8245" s="42">
        <v>0</v>
      </c>
    </row>
    <row r="8246" spans="1:6" ht="26.25">
      <c r="A8246" s="41" t="s">
        <v>25895</v>
      </c>
      <c r="B8246" s="2">
        <v>98677</v>
      </c>
      <c r="C8246" s="150" t="s">
        <v>25910</v>
      </c>
      <c r="D8246" s="2" t="s">
        <v>34</v>
      </c>
      <c r="E8246" s="34">
        <v>0</v>
      </c>
      <c r="F8246" s="42"/>
    </row>
    <row r="8247" spans="1:6" ht="26.25">
      <c r="A8247" s="41" t="s">
        <v>25895</v>
      </c>
      <c r="B8247" s="2">
        <v>98676</v>
      </c>
      <c r="C8247" s="150" t="s">
        <v>25911</v>
      </c>
      <c r="D8247" s="2" t="s">
        <v>34</v>
      </c>
      <c r="E8247" s="34">
        <v>0</v>
      </c>
      <c r="F8247" s="42"/>
    </row>
    <row r="8248" spans="1:6" ht="26.25">
      <c r="A8248" s="41" t="s">
        <v>25895</v>
      </c>
      <c r="B8248" s="2">
        <v>98675</v>
      </c>
      <c r="C8248" s="150" t="s">
        <v>25912</v>
      </c>
      <c r="D8248" s="2" t="s">
        <v>34</v>
      </c>
      <c r="E8248" s="34">
        <v>0</v>
      </c>
      <c r="F8248" s="42"/>
    </row>
    <row r="8249" spans="1:6">
      <c r="A8249" s="41" t="s">
        <v>25895</v>
      </c>
      <c r="B8249" s="2">
        <v>101747</v>
      </c>
      <c r="C8249" s="150" t="s">
        <v>25913</v>
      </c>
      <c r="D8249" s="2" t="s">
        <v>34</v>
      </c>
      <c r="E8249" s="34">
        <v>73.739999999999995</v>
      </c>
      <c r="F8249" s="42">
        <v>0</v>
      </c>
    </row>
    <row r="8250" spans="1:6" ht="51.75">
      <c r="A8250" s="41" t="s">
        <v>25895</v>
      </c>
      <c r="B8250" s="2">
        <v>104162</v>
      </c>
      <c r="C8250" s="150" t="s">
        <v>25914</v>
      </c>
      <c r="D8250" s="2" t="s">
        <v>34</v>
      </c>
      <c r="E8250" s="34">
        <v>109.63</v>
      </c>
      <c r="F8250" s="42">
        <v>0</v>
      </c>
    </row>
    <row r="8251" spans="1:6">
      <c r="A8251" s="41" t="s">
        <v>25895</v>
      </c>
      <c r="B8251" s="2">
        <v>98671</v>
      </c>
      <c r="C8251" s="150" t="s">
        <v>25915</v>
      </c>
      <c r="D8251" s="2" t="s">
        <v>34</v>
      </c>
      <c r="E8251" s="34">
        <v>477.29</v>
      </c>
      <c r="F8251" s="42">
        <v>0</v>
      </c>
    </row>
    <row r="8252" spans="1:6">
      <c r="A8252" s="41" t="s">
        <v>25895</v>
      </c>
      <c r="B8252" s="2">
        <v>101092</v>
      </c>
      <c r="C8252" s="150" t="s">
        <v>25916</v>
      </c>
      <c r="D8252" s="2" t="s">
        <v>34</v>
      </c>
      <c r="E8252" s="34">
        <v>492.16</v>
      </c>
      <c r="F8252" s="42">
        <v>0</v>
      </c>
    </row>
    <row r="8253" spans="1:6">
      <c r="A8253" s="41" t="s">
        <v>25895</v>
      </c>
      <c r="B8253" s="2">
        <v>101091</v>
      </c>
      <c r="C8253" s="150" t="s">
        <v>25917</v>
      </c>
      <c r="D8253" s="2" t="s">
        <v>34</v>
      </c>
      <c r="E8253" s="34">
        <v>196.55</v>
      </c>
      <c r="F8253" s="42">
        <v>0</v>
      </c>
    </row>
    <row r="8254" spans="1:6" ht="26.25">
      <c r="A8254" s="41" t="s">
        <v>25895</v>
      </c>
      <c r="B8254" s="2">
        <v>101726</v>
      </c>
      <c r="C8254" s="150" t="s">
        <v>25918</v>
      </c>
      <c r="D8254" s="2" t="s">
        <v>34</v>
      </c>
      <c r="E8254" s="34">
        <v>250.99</v>
      </c>
      <c r="F8254" s="42">
        <v>0</v>
      </c>
    </row>
    <row r="8255" spans="1:6" ht="26.25">
      <c r="A8255" s="41" t="s">
        <v>25895</v>
      </c>
      <c r="B8255" s="2">
        <v>101725</v>
      </c>
      <c r="C8255" s="150" t="s">
        <v>25919</v>
      </c>
      <c r="D8255" s="2" t="s">
        <v>34</v>
      </c>
      <c r="E8255" s="34">
        <v>372.71</v>
      </c>
      <c r="F8255" s="42">
        <v>0</v>
      </c>
    </row>
    <row r="8256" spans="1:6">
      <c r="A8256" s="41" t="s">
        <v>25895</v>
      </c>
      <c r="B8256" s="2">
        <v>98672</v>
      </c>
      <c r="C8256" s="150" t="s">
        <v>25920</v>
      </c>
      <c r="D8256" s="2" t="s">
        <v>34</v>
      </c>
      <c r="E8256" s="34">
        <v>703.16</v>
      </c>
      <c r="F8256" s="42">
        <v>0</v>
      </c>
    </row>
    <row r="8257" spans="1:6">
      <c r="A8257" s="41" t="s">
        <v>25895</v>
      </c>
      <c r="B8257" s="2">
        <v>101093</v>
      </c>
      <c r="C8257" s="150" t="s">
        <v>25921</v>
      </c>
      <c r="D8257" s="2" t="s">
        <v>34</v>
      </c>
      <c r="E8257" s="34">
        <v>718.03</v>
      </c>
      <c r="F8257" s="42">
        <v>0</v>
      </c>
    </row>
    <row r="8258" spans="1:6" ht="26.25">
      <c r="A8258" s="41" t="s">
        <v>25895</v>
      </c>
      <c r="B8258" s="2">
        <v>101732</v>
      </c>
      <c r="C8258" s="150" t="s">
        <v>25922</v>
      </c>
      <c r="D8258" s="2" t="s">
        <v>34</v>
      </c>
      <c r="E8258" s="34">
        <v>112.69</v>
      </c>
      <c r="F8258" s="42">
        <v>0</v>
      </c>
    </row>
    <row r="8259" spans="1:6">
      <c r="A8259" s="41" t="s">
        <v>25895</v>
      </c>
      <c r="B8259" s="2">
        <v>101731</v>
      </c>
      <c r="C8259" s="150" t="s">
        <v>25923</v>
      </c>
      <c r="D8259" s="2" t="s">
        <v>34</v>
      </c>
      <c r="E8259" s="34">
        <v>361.23</v>
      </c>
      <c r="F8259" s="42">
        <v>0</v>
      </c>
    </row>
    <row r="8260" spans="1:6" ht="26.25">
      <c r="A8260" s="41" t="s">
        <v>25895</v>
      </c>
      <c r="B8260" s="2">
        <v>101090</v>
      </c>
      <c r="C8260" s="150" t="s">
        <v>25924</v>
      </c>
      <c r="D8260" s="2" t="s">
        <v>34</v>
      </c>
      <c r="E8260" s="34">
        <v>238.45</v>
      </c>
      <c r="F8260" s="42">
        <v>0</v>
      </c>
    </row>
    <row r="8261" spans="1:6">
      <c r="A8261" s="41" t="s">
        <v>25895</v>
      </c>
      <c r="B8261" s="2">
        <v>101751</v>
      </c>
      <c r="C8261" s="150" t="s">
        <v>25925</v>
      </c>
      <c r="D8261" s="2" t="s">
        <v>34</v>
      </c>
      <c r="E8261" s="34">
        <v>351.78</v>
      </c>
      <c r="F8261" s="42">
        <v>0</v>
      </c>
    </row>
    <row r="8262" spans="1:6">
      <c r="A8262" s="41" t="s">
        <v>25895</v>
      </c>
      <c r="B8262" s="2">
        <v>101729</v>
      </c>
      <c r="C8262" s="150" t="s">
        <v>25926</v>
      </c>
      <c r="D8262" s="2" t="s">
        <v>34</v>
      </c>
      <c r="E8262" s="34">
        <v>343.2</v>
      </c>
      <c r="F8262" s="42">
        <v>0</v>
      </c>
    </row>
    <row r="8263" spans="1:6">
      <c r="A8263" s="41" t="s">
        <v>25895</v>
      </c>
      <c r="B8263" s="2">
        <v>98683</v>
      </c>
      <c r="C8263" s="150" t="s">
        <v>25927</v>
      </c>
      <c r="D8263" s="2" t="s">
        <v>34</v>
      </c>
      <c r="E8263" s="34">
        <v>0</v>
      </c>
      <c r="F8263" s="42"/>
    </row>
    <row r="8264" spans="1:6" ht="26.25">
      <c r="A8264" s="41" t="s">
        <v>25895</v>
      </c>
      <c r="B8264" s="2">
        <v>101094</v>
      </c>
      <c r="C8264" s="150" t="s">
        <v>25928</v>
      </c>
      <c r="D8264" s="2" t="s">
        <v>38</v>
      </c>
      <c r="E8264" s="34">
        <v>171.66</v>
      </c>
      <c r="F8264" s="42">
        <v>0</v>
      </c>
    </row>
    <row r="8265" spans="1:6" ht="26.25">
      <c r="A8265" s="41" t="s">
        <v>25895</v>
      </c>
      <c r="B8265" s="2">
        <v>101095</v>
      </c>
      <c r="C8265" s="150" t="s">
        <v>25929</v>
      </c>
      <c r="D8265" s="2" t="s">
        <v>38</v>
      </c>
      <c r="E8265" s="34">
        <v>0</v>
      </c>
      <c r="F8265" s="42"/>
    </row>
    <row r="8266" spans="1:6" ht="26.25">
      <c r="A8266" s="41" t="s">
        <v>25895</v>
      </c>
      <c r="B8266" s="2">
        <v>101728</v>
      </c>
      <c r="C8266" s="150" t="s">
        <v>25930</v>
      </c>
      <c r="D8266" s="2" t="s">
        <v>34</v>
      </c>
      <c r="E8266" s="34">
        <v>0</v>
      </c>
      <c r="F8266" s="42"/>
    </row>
    <row r="8267" spans="1:6" ht="26.25">
      <c r="A8267" s="41" t="s">
        <v>25895</v>
      </c>
      <c r="B8267" s="2">
        <v>101727</v>
      </c>
      <c r="C8267" s="150" t="s">
        <v>25931</v>
      </c>
      <c r="D8267" s="2" t="s">
        <v>34</v>
      </c>
      <c r="E8267" s="34">
        <v>198.24</v>
      </c>
      <c r="F8267" s="42">
        <v>0</v>
      </c>
    </row>
    <row r="8268" spans="1:6">
      <c r="A8268" s="41" t="s">
        <v>25895</v>
      </c>
      <c r="B8268" s="2">
        <v>101748</v>
      </c>
      <c r="C8268" s="150" t="s">
        <v>25932</v>
      </c>
      <c r="D8268" s="2" t="s">
        <v>34</v>
      </c>
      <c r="E8268" s="34">
        <v>4.7300000000000004</v>
      </c>
      <c r="F8268" s="42">
        <v>0</v>
      </c>
    </row>
    <row r="8269" spans="1:6" ht="26.25">
      <c r="A8269" s="41" t="s">
        <v>25895</v>
      </c>
      <c r="B8269" s="2">
        <v>101742</v>
      </c>
      <c r="C8269" s="150" t="s">
        <v>25933</v>
      </c>
      <c r="D8269" s="2" t="s">
        <v>38</v>
      </c>
      <c r="E8269" s="34">
        <v>67.58</v>
      </c>
      <c r="F8269" s="42">
        <v>0</v>
      </c>
    </row>
    <row r="8270" spans="1:6">
      <c r="A8270" s="41" t="s">
        <v>25895</v>
      </c>
      <c r="B8270" s="2">
        <v>101740</v>
      </c>
      <c r="C8270" s="150" t="s">
        <v>25934</v>
      </c>
      <c r="D8270" s="2" t="s">
        <v>38</v>
      </c>
      <c r="E8270" s="34">
        <v>61.03</v>
      </c>
      <c r="F8270" s="42">
        <v>0</v>
      </c>
    </row>
    <row r="8271" spans="1:6">
      <c r="A8271" s="41" t="s">
        <v>25895</v>
      </c>
      <c r="B8271" s="2">
        <v>98685</v>
      </c>
      <c r="C8271" s="150" t="s">
        <v>25935</v>
      </c>
      <c r="D8271" s="2" t="s">
        <v>38</v>
      </c>
      <c r="E8271" s="34">
        <v>87.8</v>
      </c>
      <c r="F8271" s="42">
        <v>0</v>
      </c>
    </row>
    <row r="8272" spans="1:6">
      <c r="A8272" s="41" t="s">
        <v>25895</v>
      </c>
      <c r="B8272" s="2">
        <v>98686</v>
      </c>
      <c r="C8272" s="150" t="s">
        <v>25936</v>
      </c>
      <c r="D8272" s="2" t="s">
        <v>38</v>
      </c>
      <c r="E8272" s="34">
        <v>57.31</v>
      </c>
      <c r="F8272" s="42">
        <v>0</v>
      </c>
    </row>
    <row r="8273" spans="1:6">
      <c r="A8273" s="41" t="s">
        <v>25895</v>
      </c>
      <c r="B8273" s="2">
        <v>101739</v>
      </c>
      <c r="C8273" s="150" t="s">
        <v>25937</v>
      </c>
      <c r="D8273" s="2" t="s">
        <v>38</v>
      </c>
      <c r="E8273" s="34">
        <v>50.54</v>
      </c>
      <c r="F8273" s="42">
        <v>0</v>
      </c>
    </row>
    <row r="8274" spans="1:6">
      <c r="A8274" s="41" t="s">
        <v>25895</v>
      </c>
      <c r="B8274" s="2">
        <v>101738</v>
      </c>
      <c r="C8274" s="150" t="s">
        <v>25938</v>
      </c>
      <c r="D8274" s="2" t="s">
        <v>38</v>
      </c>
      <c r="E8274" s="34">
        <v>47.32</v>
      </c>
      <c r="F8274" s="42">
        <v>0</v>
      </c>
    </row>
    <row r="8275" spans="1:6">
      <c r="A8275" s="41" t="s">
        <v>25895</v>
      </c>
      <c r="B8275" s="2">
        <v>101741</v>
      </c>
      <c r="C8275" s="150" t="s">
        <v>25939</v>
      </c>
      <c r="D8275" s="2" t="s">
        <v>38</v>
      </c>
      <c r="E8275" s="34">
        <v>31.07</v>
      </c>
      <c r="F8275" s="42">
        <v>0</v>
      </c>
    </row>
    <row r="8276" spans="1:6">
      <c r="A8276" s="41" t="s">
        <v>25895</v>
      </c>
      <c r="B8276" s="2">
        <v>98697</v>
      </c>
      <c r="C8276" s="150" t="s">
        <v>25940</v>
      </c>
      <c r="D8276" s="2" t="s">
        <v>38</v>
      </c>
      <c r="E8276" s="34">
        <v>83.5</v>
      </c>
      <c r="F8276" s="42">
        <v>0</v>
      </c>
    </row>
    <row r="8277" spans="1:6">
      <c r="A8277" s="41" t="s">
        <v>25895</v>
      </c>
      <c r="B8277" s="2">
        <v>98688</v>
      </c>
      <c r="C8277" s="150" t="s">
        <v>25941</v>
      </c>
      <c r="D8277" s="2" t="s">
        <v>38</v>
      </c>
      <c r="E8277" s="34">
        <v>74.25</v>
      </c>
      <c r="F8277" s="42">
        <v>0</v>
      </c>
    </row>
    <row r="8278" spans="1:6">
      <c r="A8278" s="41" t="s">
        <v>25895</v>
      </c>
      <c r="B8278" s="2">
        <v>98687</v>
      </c>
      <c r="C8278" s="150" t="s">
        <v>25942</v>
      </c>
      <c r="D8278" s="2" t="s">
        <v>38</v>
      </c>
      <c r="E8278" s="34">
        <v>0</v>
      </c>
      <c r="F8278" s="42"/>
    </row>
    <row r="8279" spans="1:6">
      <c r="A8279" s="41" t="s">
        <v>25895</v>
      </c>
      <c r="B8279" s="2">
        <v>98689</v>
      </c>
      <c r="C8279" s="150" t="s">
        <v>25943</v>
      </c>
      <c r="D8279" s="2" t="s">
        <v>38</v>
      </c>
      <c r="E8279" s="34">
        <v>126.27</v>
      </c>
      <c r="F8279" s="42">
        <v>0</v>
      </c>
    </row>
    <row r="8280" spans="1:6">
      <c r="A8280" s="41" t="s">
        <v>25895</v>
      </c>
      <c r="B8280" s="2">
        <v>98695</v>
      </c>
      <c r="C8280" s="150" t="s">
        <v>25944</v>
      </c>
      <c r="D8280" s="2" t="s">
        <v>38</v>
      </c>
      <c r="E8280" s="34">
        <v>126.4</v>
      </c>
      <c r="F8280" s="42">
        <v>0</v>
      </c>
    </row>
    <row r="8281" spans="1:6" ht="39">
      <c r="A8281" s="41" t="s">
        <v>25945</v>
      </c>
      <c r="B8281" s="2">
        <v>100606</v>
      </c>
      <c r="C8281" s="150" t="s">
        <v>25946</v>
      </c>
      <c r="D8281" s="2" t="s">
        <v>35</v>
      </c>
      <c r="E8281" s="34">
        <v>1794.16</v>
      </c>
      <c r="F8281" s="42">
        <v>0</v>
      </c>
    </row>
    <row r="8282" spans="1:6" ht="39">
      <c r="A8282" s="41" t="s">
        <v>25945</v>
      </c>
      <c r="B8282" s="2">
        <v>100604</v>
      </c>
      <c r="C8282" s="150" t="s">
        <v>25947</v>
      </c>
      <c r="D8282" s="2" t="s">
        <v>35</v>
      </c>
      <c r="E8282" s="34">
        <v>814.33</v>
      </c>
      <c r="F8282" s="42">
        <v>0</v>
      </c>
    </row>
    <row r="8283" spans="1:6" ht="39">
      <c r="A8283" s="41" t="s">
        <v>25945</v>
      </c>
      <c r="B8283" s="2">
        <v>100605</v>
      </c>
      <c r="C8283" s="150" t="s">
        <v>25948</v>
      </c>
      <c r="D8283" s="2" t="s">
        <v>35</v>
      </c>
      <c r="E8283" s="34">
        <v>1217.46</v>
      </c>
      <c r="F8283" s="42">
        <v>0</v>
      </c>
    </row>
    <row r="8284" spans="1:6" ht="39">
      <c r="A8284" s="41" t="s">
        <v>25945</v>
      </c>
      <c r="B8284" s="2">
        <v>100580</v>
      </c>
      <c r="C8284" s="150" t="s">
        <v>25949</v>
      </c>
      <c r="D8284" s="2" t="s">
        <v>35</v>
      </c>
      <c r="E8284" s="34">
        <v>775.67</v>
      </c>
      <c r="F8284" s="42">
        <v>0</v>
      </c>
    </row>
    <row r="8285" spans="1:6" ht="39">
      <c r="A8285" s="41" t="s">
        <v>25945</v>
      </c>
      <c r="B8285" s="2">
        <v>100579</v>
      </c>
      <c r="C8285" s="150" t="s">
        <v>25950</v>
      </c>
      <c r="D8285" s="2" t="s">
        <v>35</v>
      </c>
      <c r="E8285" s="34">
        <v>709.06</v>
      </c>
      <c r="F8285" s="42">
        <v>0</v>
      </c>
    </row>
    <row r="8286" spans="1:6" ht="39">
      <c r="A8286" s="41" t="s">
        <v>25945</v>
      </c>
      <c r="B8286" s="2">
        <v>100609</v>
      </c>
      <c r="C8286" s="150" t="s">
        <v>25951</v>
      </c>
      <c r="D8286" s="2" t="s">
        <v>35</v>
      </c>
      <c r="E8286" s="34">
        <v>1830.56</v>
      </c>
      <c r="F8286" s="42">
        <v>0</v>
      </c>
    </row>
    <row r="8287" spans="1:6" ht="39">
      <c r="A8287" s="41" t="s">
        <v>25945</v>
      </c>
      <c r="B8287" s="2">
        <v>100607</v>
      </c>
      <c r="C8287" s="150" t="s">
        <v>25952</v>
      </c>
      <c r="D8287" s="2" t="s">
        <v>35</v>
      </c>
      <c r="E8287" s="34">
        <v>834.87</v>
      </c>
      <c r="F8287" s="42">
        <v>0</v>
      </c>
    </row>
    <row r="8288" spans="1:6" ht="39">
      <c r="A8288" s="41" t="s">
        <v>25945</v>
      </c>
      <c r="B8288" s="2">
        <v>100608</v>
      </c>
      <c r="C8288" s="150" t="s">
        <v>25953</v>
      </c>
      <c r="D8288" s="2" t="s">
        <v>35</v>
      </c>
      <c r="E8288" s="34">
        <v>1243.8399999999999</v>
      </c>
      <c r="F8288" s="42">
        <v>0</v>
      </c>
    </row>
    <row r="8289" spans="1:6" ht="39">
      <c r="A8289" s="41" t="s">
        <v>25945</v>
      </c>
      <c r="B8289" s="2">
        <v>100582</v>
      </c>
      <c r="C8289" s="150" t="s">
        <v>25954</v>
      </c>
      <c r="D8289" s="2" t="s">
        <v>35</v>
      </c>
      <c r="E8289" s="34">
        <v>853.53</v>
      </c>
      <c r="F8289" s="42">
        <v>0</v>
      </c>
    </row>
    <row r="8290" spans="1:6" ht="39">
      <c r="A8290" s="41" t="s">
        <v>25945</v>
      </c>
      <c r="B8290" s="2">
        <v>100581</v>
      </c>
      <c r="C8290" s="150" t="s">
        <v>25955</v>
      </c>
      <c r="D8290" s="2" t="s">
        <v>35</v>
      </c>
      <c r="E8290" s="34">
        <v>735.07</v>
      </c>
      <c r="F8290" s="42">
        <v>0</v>
      </c>
    </row>
    <row r="8291" spans="1:6" ht="39">
      <c r="A8291" s="41" t="s">
        <v>25945</v>
      </c>
      <c r="B8291" s="2">
        <v>100613</v>
      </c>
      <c r="C8291" s="150" t="s">
        <v>25956</v>
      </c>
      <c r="D8291" s="2" t="s">
        <v>35</v>
      </c>
      <c r="E8291" s="34">
        <v>1866.79</v>
      </c>
      <c r="F8291" s="42">
        <v>0</v>
      </c>
    </row>
    <row r="8292" spans="1:6" ht="39">
      <c r="A8292" s="41" t="s">
        <v>25945</v>
      </c>
      <c r="B8292" s="2">
        <v>100610</v>
      </c>
      <c r="C8292" s="150" t="s">
        <v>25957</v>
      </c>
      <c r="D8292" s="2" t="s">
        <v>35</v>
      </c>
      <c r="E8292" s="34">
        <v>854.92</v>
      </c>
      <c r="F8292" s="42">
        <v>0</v>
      </c>
    </row>
    <row r="8293" spans="1:6" ht="39">
      <c r="A8293" s="41" t="s">
        <v>25945</v>
      </c>
      <c r="B8293" s="2">
        <v>100611</v>
      </c>
      <c r="C8293" s="150" t="s">
        <v>25958</v>
      </c>
      <c r="D8293" s="2" t="s">
        <v>35</v>
      </c>
      <c r="E8293" s="34">
        <v>1039.29</v>
      </c>
      <c r="F8293" s="42">
        <v>0</v>
      </c>
    </row>
    <row r="8294" spans="1:6" ht="39">
      <c r="A8294" s="41" t="s">
        <v>25945</v>
      </c>
      <c r="B8294" s="2">
        <v>100612</v>
      </c>
      <c r="C8294" s="150" t="s">
        <v>25959</v>
      </c>
      <c r="D8294" s="2" t="s">
        <v>35</v>
      </c>
      <c r="E8294" s="34">
        <v>1269.76</v>
      </c>
      <c r="F8294" s="42">
        <v>0</v>
      </c>
    </row>
    <row r="8295" spans="1:6" ht="39">
      <c r="A8295" s="41" t="s">
        <v>25945</v>
      </c>
      <c r="B8295" s="2">
        <v>100584</v>
      </c>
      <c r="C8295" s="150" t="s">
        <v>25960</v>
      </c>
      <c r="D8295" s="2" t="s">
        <v>35</v>
      </c>
      <c r="E8295" s="34">
        <v>835.32</v>
      </c>
      <c r="F8295" s="42">
        <v>0</v>
      </c>
    </row>
    <row r="8296" spans="1:6" ht="39">
      <c r="A8296" s="41" t="s">
        <v>25945</v>
      </c>
      <c r="B8296" s="2">
        <v>100583</v>
      </c>
      <c r="C8296" s="150" t="s">
        <v>25961</v>
      </c>
      <c r="D8296" s="2" t="s">
        <v>35</v>
      </c>
      <c r="E8296" s="34">
        <v>763.09</v>
      </c>
      <c r="F8296" s="42">
        <v>0</v>
      </c>
    </row>
    <row r="8297" spans="1:6" ht="39">
      <c r="A8297" s="41" t="s">
        <v>25945</v>
      </c>
      <c r="B8297" s="2">
        <v>100616</v>
      </c>
      <c r="C8297" s="150" t="s">
        <v>25962</v>
      </c>
      <c r="D8297" s="2" t="s">
        <v>35</v>
      </c>
      <c r="E8297" s="34">
        <v>1943.04</v>
      </c>
      <c r="F8297" s="42">
        <v>0</v>
      </c>
    </row>
    <row r="8298" spans="1:6" ht="39">
      <c r="A8298" s="41" t="s">
        <v>25945</v>
      </c>
      <c r="B8298" s="2">
        <v>100614</v>
      </c>
      <c r="C8298" s="150" t="s">
        <v>25963</v>
      </c>
      <c r="D8298" s="2" t="s">
        <v>35</v>
      </c>
      <c r="E8298" s="34">
        <v>1084.5999999999999</v>
      </c>
      <c r="F8298" s="42">
        <v>0</v>
      </c>
    </row>
    <row r="8299" spans="1:6" ht="39">
      <c r="A8299" s="41" t="s">
        <v>25945</v>
      </c>
      <c r="B8299" s="2">
        <v>100615</v>
      </c>
      <c r="C8299" s="150" t="s">
        <v>25964</v>
      </c>
      <c r="D8299" s="2" t="s">
        <v>35</v>
      </c>
      <c r="E8299" s="34">
        <v>1321.57</v>
      </c>
      <c r="F8299" s="42">
        <v>0</v>
      </c>
    </row>
    <row r="8300" spans="1:6" ht="39">
      <c r="A8300" s="41" t="s">
        <v>25945</v>
      </c>
      <c r="B8300" s="2">
        <v>100586</v>
      </c>
      <c r="C8300" s="150" t="s">
        <v>25965</v>
      </c>
      <c r="D8300" s="2" t="s">
        <v>35</v>
      </c>
      <c r="E8300" s="34">
        <v>932.58</v>
      </c>
      <c r="F8300" s="42">
        <v>0</v>
      </c>
    </row>
    <row r="8301" spans="1:6" ht="39">
      <c r="A8301" s="41" t="s">
        <v>25945</v>
      </c>
      <c r="B8301" s="2">
        <v>100585</v>
      </c>
      <c r="C8301" s="150" t="s">
        <v>25966</v>
      </c>
      <c r="D8301" s="2" t="s">
        <v>35</v>
      </c>
      <c r="E8301" s="34">
        <v>817.43</v>
      </c>
      <c r="F8301" s="42">
        <v>0</v>
      </c>
    </row>
    <row r="8302" spans="1:6" ht="39">
      <c r="A8302" s="41" t="s">
        <v>25945</v>
      </c>
      <c r="B8302" s="2">
        <v>100618</v>
      </c>
      <c r="C8302" s="150" t="s">
        <v>25967</v>
      </c>
      <c r="D8302" s="2" t="s">
        <v>35</v>
      </c>
      <c r="E8302" s="34">
        <v>2020.73</v>
      </c>
      <c r="F8302" s="42">
        <v>0</v>
      </c>
    </row>
    <row r="8303" spans="1:6" ht="39">
      <c r="A8303" s="41" t="s">
        <v>25945</v>
      </c>
      <c r="B8303" s="2">
        <v>100617</v>
      </c>
      <c r="C8303" s="150" t="s">
        <v>25968</v>
      </c>
      <c r="D8303" s="2" t="s">
        <v>35</v>
      </c>
      <c r="E8303" s="34">
        <v>1373.47</v>
      </c>
      <c r="F8303" s="42">
        <v>0</v>
      </c>
    </row>
    <row r="8304" spans="1:6" ht="39">
      <c r="A8304" s="41" t="s">
        <v>25945</v>
      </c>
      <c r="B8304" s="2">
        <v>100588</v>
      </c>
      <c r="C8304" s="150" t="s">
        <v>25969</v>
      </c>
      <c r="D8304" s="2" t="s">
        <v>35</v>
      </c>
      <c r="E8304" s="34">
        <v>963.55</v>
      </c>
      <c r="F8304" s="42">
        <v>0</v>
      </c>
    </row>
    <row r="8305" spans="1:6" ht="39">
      <c r="A8305" s="41" t="s">
        <v>25945</v>
      </c>
      <c r="B8305" s="2">
        <v>100587</v>
      </c>
      <c r="C8305" s="150" t="s">
        <v>25970</v>
      </c>
      <c r="D8305" s="2" t="s">
        <v>35</v>
      </c>
      <c r="E8305" s="34">
        <v>874.16</v>
      </c>
      <c r="F8305" s="42">
        <v>0</v>
      </c>
    </row>
    <row r="8306" spans="1:6" ht="39">
      <c r="A8306" s="41" t="s">
        <v>25945</v>
      </c>
      <c r="B8306" s="2">
        <v>100590</v>
      </c>
      <c r="C8306" s="150" t="s">
        <v>25971</v>
      </c>
      <c r="D8306" s="2" t="s">
        <v>35</v>
      </c>
      <c r="E8306" s="34">
        <v>1052.21</v>
      </c>
      <c r="F8306" s="42">
        <v>0</v>
      </c>
    </row>
    <row r="8307" spans="1:6" ht="39">
      <c r="A8307" s="41" t="s">
        <v>25945</v>
      </c>
      <c r="B8307" s="2">
        <v>100589</v>
      </c>
      <c r="C8307" s="150" t="s">
        <v>25972</v>
      </c>
      <c r="D8307" s="2" t="s">
        <v>35</v>
      </c>
      <c r="E8307" s="34">
        <v>962.94</v>
      </c>
      <c r="F8307" s="42">
        <v>0</v>
      </c>
    </row>
    <row r="8308" spans="1:6" ht="39">
      <c r="A8308" s="41" t="s">
        <v>25945</v>
      </c>
      <c r="B8308" s="2">
        <v>100592</v>
      </c>
      <c r="C8308" s="150" t="s">
        <v>25973</v>
      </c>
      <c r="D8308" s="2" t="s">
        <v>35</v>
      </c>
      <c r="E8308" s="34">
        <v>1027.78</v>
      </c>
      <c r="F8308" s="42">
        <v>0</v>
      </c>
    </row>
    <row r="8309" spans="1:6" ht="39">
      <c r="A8309" s="41" t="s">
        <v>25945</v>
      </c>
      <c r="B8309" s="2">
        <v>100591</v>
      </c>
      <c r="C8309" s="150" t="s">
        <v>25974</v>
      </c>
      <c r="D8309" s="2" t="s">
        <v>35</v>
      </c>
      <c r="E8309" s="34">
        <v>932.44</v>
      </c>
      <c r="F8309" s="42">
        <v>0</v>
      </c>
    </row>
    <row r="8310" spans="1:6" ht="39">
      <c r="A8310" s="41" t="s">
        <v>25945</v>
      </c>
      <c r="B8310" s="2">
        <v>100594</v>
      </c>
      <c r="C8310" s="150" t="s">
        <v>25975</v>
      </c>
      <c r="D8310" s="2" t="s">
        <v>35</v>
      </c>
      <c r="E8310" s="34">
        <v>1139.4100000000001</v>
      </c>
      <c r="F8310" s="42">
        <v>0</v>
      </c>
    </row>
    <row r="8311" spans="1:6" ht="39">
      <c r="A8311" s="41" t="s">
        <v>25945</v>
      </c>
      <c r="B8311" s="2">
        <v>100593</v>
      </c>
      <c r="C8311" s="150" t="s">
        <v>25976</v>
      </c>
      <c r="D8311" s="2" t="s">
        <v>35</v>
      </c>
      <c r="E8311" s="34">
        <v>1014.49</v>
      </c>
      <c r="F8311" s="42">
        <v>0</v>
      </c>
    </row>
    <row r="8312" spans="1:6" ht="39">
      <c r="A8312" s="41" t="s">
        <v>25945</v>
      </c>
      <c r="B8312" s="2">
        <v>100596</v>
      </c>
      <c r="C8312" s="150" t="s">
        <v>25977</v>
      </c>
      <c r="D8312" s="2" t="s">
        <v>35</v>
      </c>
      <c r="E8312" s="34">
        <v>1365.43</v>
      </c>
      <c r="F8312" s="42">
        <v>0</v>
      </c>
    </row>
    <row r="8313" spans="1:6" ht="39">
      <c r="A8313" s="41" t="s">
        <v>25945</v>
      </c>
      <c r="B8313" s="2">
        <v>100595</v>
      </c>
      <c r="C8313" s="150" t="s">
        <v>25978</v>
      </c>
      <c r="D8313" s="2" t="s">
        <v>35</v>
      </c>
      <c r="E8313" s="34">
        <v>1197.0999999999999</v>
      </c>
      <c r="F8313" s="42">
        <v>0</v>
      </c>
    </row>
    <row r="8314" spans="1:6" ht="39">
      <c r="A8314" s="41" t="s">
        <v>25945</v>
      </c>
      <c r="B8314" s="2">
        <v>100598</v>
      </c>
      <c r="C8314" s="150" t="s">
        <v>25979</v>
      </c>
      <c r="D8314" s="2" t="s">
        <v>35</v>
      </c>
      <c r="E8314" s="34">
        <v>1515.41</v>
      </c>
      <c r="F8314" s="42">
        <v>0</v>
      </c>
    </row>
    <row r="8315" spans="1:6" ht="39">
      <c r="A8315" s="41" t="s">
        <v>25945</v>
      </c>
      <c r="B8315" s="2">
        <v>100597</v>
      </c>
      <c r="C8315" s="150" t="s">
        <v>25980</v>
      </c>
      <c r="D8315" s="2" t="s">
        <v>35</v>
      </c>
      <c r="E8315" s="34">
        <v>1376.35</v>
      </c>
      <c r="F8315" s="42">
        <v>0</v>
      </c>
    </row>
    <row r="8316" spans="1:6" ht="39">
      <c r="A8316" s="41" t="s">
        <v>25945</v>
      </c>
      <c r="B8316" s="2">
        <v>100603</v>
      </c>
      <c r="C8316" s="150" t="s">
        <v>25981</v>
      </c>
      <c r="D8316" s="2" t="s">
        <v>35</v>
      </c>
      <c r="E8316" s="34">
        <v>1725.93</v>
      </c>
      <c r="F8316" s="42">
        <v>0</v>
      </c>
    </row>
    <row r="8317" spans="1:6" ht="39">
      <c r="A8317" s="41" t="s">
        <v>25945</v>
      </c>
      <c r="B8317" s="2">
        <v>100599</v>
      </c>
      <c r="C8317" s="150" t="s">
        <v>25982</v>
      </c>
      <c r="D8317" s="2" t="s">
        <v>35</v>
      </c>
      <c r="E8317" s="34">
        <v>664.49</v>
      </c>
      <c r="F8317" s="42">
        <v>0</v>
      </c>
    </row>
    <row r="8318" spans="1:6" ht="39">
      <c r="A8318" s="41" t="s">
        <v>25945</v>
      </c>
      <c r="B8318" s="2">
        <v>100600</v>
      </c>
      <c r="C8318" s="150" t="s">
        <v>25983</v>
      </c>
      <c r="D8318" s="2" t="s">
        <v>35</v>
      </c>
      <c r="E8318" s="34">
        <v>772.64</v>
      </c>
      <c r="F8318" s="42">
        <v>0</v>
      </c>
    </row>
    <row r="8319" spans="1:6" ht="39">
      <c r="A8319" s="41" t="s">
        <v>25945</v>
      </c>
      <c r="B8319" s="2">
        <v>100601</v>
      </c>
      <c r="C8319" s="150" t="s">
        <v>25984</v>
      </c>
      <c r="D8319" s="2" t="s">
        <v>35</v>
      </c>
      <c r="E8319" s="34">
        <v>946.6</v>
      </c>
      <c r="F8319" s="42">
        <v>0</v>
      </c>
    </row>
    <row r="8320" spans="1:6" ht="39">
      <c r="A8320" s="41" t="s">
        <v>25945</v>
      </c>
      <c r="B8320" s="2">
        <v>100602</v>
      </c>
      <c r="C8320" s="150" t="s">
        <v>25985</v>
      </c>
      <c r="D8320" s="2" t="s">
        <v>35</v>
      </c>
      <c r="E8320" s="34">
        <v>1164.04</v>
      </c>
      <c r="F8320" s="42">
        <v>0</v>
      </c>
    </row>
    <row r="8321" spans="1:6" ht="39">
      <c r="A8321" s="41" t="s">
        <v>25945</v>
      </c>
      <c r="B8321" s="2">
        <v>100578</v>
      </c>
      <c r="C8321" s="150" t="s">
        <v>25986</v>
      </c>
      <c r="D8321" s="2" t="s">
        <v>35</v>
      </c>
      <c r="E8321" s="34">
        <v>656.78</v>
      </c>
      <c r="F8321" s="42">
        <v>0</v>
      </c>
    </row>
    <row r="8322" spans="1:6" ht="26.25">
      <c r="A8322" s="41" t="s">
        <v>25945</v>
      </c>
      <c r="B8322" s="2">
        <v>105975</v>
      </c>
      <c r="C8322" s="150" t="s">
        <v>25987</v>
      </c>
      <c r="D8322" s="2" t="s">
        <v>38</v>
      </c>
      <c r="E8322" s="34">
        <v>0</v>
      </c>
      <c r="F8322" s="42"/>
    </row>
    <row r="8323" spans="1:6" ht="26.25">
      <c r="A8323" s="41" t="s">
        <v>25945</v>
      </c>
      <c r="B8323" s="2">
        <v>105976</v>
      </c>
      <c r="C8323" s="150" t="s">
        <v>25988</v>
      </c>
      <c r="D8323" s="2" t="s">
        <v>38</v>
      </c>
      <c r="E8323" s="34">
        <v>0</v>
      </c>
      <c r="F8323" s="42"/>
    </row>
    <row r="8324" spans="1:6" ht="26.25">
      <c r="A8324" s="41" t="s">
        <v>25945</v>
      </c>
      <c r="B8324" s="2">
        <v>105977</v>
      </c>
      <c r="C8324" s="150" t="s">
        <v>25989</v>
      </c>
      <c r="D8324" s="2" t="s">
        <v>38</v>
      </c>
      <c r="E8324" s="34">
        <v>0</v>
      </c>
      <c r="F8324" s="42"/>
    </row>
    <row r="8325" spans="1:6" ht="26.25">
      <c r="A8325" s="41" t="s">
        <v>25945</v>
      </c>
      <c r="B8325" s="2">
        <v>105978</v>
      </c>
      <c r="C8325" s="150" t="s">
        <v>25990</v>
      </c>
      <c r="D8325" s="2" t="s">
        <v>38</v>
      </c>
      <c r="E8325" s="34">
        <v>0</v>
      </c>
      <c r="F8325" s="42"/>
    </row>
    <row r="8326" spans="1:6" ht="26.25">
      <c r="A8326" s="41" t="s">
        <v>25945</v>
      </c>
      <c r="B8326" s="2">
        <v>105970</v>
      </c>
      <c r="C8326" s="150" t="s">
        <v>25991</v>
      </c>
      <c r="D8326" s="2" t="s">
        <v>35</v>
      </c>
      <c r="E8326" s="34">
        <v>0</v>
      </c>
      <c r="F8326" s="42"/>
    </row>
    <row r="8327" spans="1:6" ht="26.25">
      <c r="A8327" s="41" t="s">
        <v>25945</v>
      </c>
      <c r="B8327" s="2">
        <v>105972</v>
      </c>
      <c r="C8327" s="150" t="s">
        <v>25992</v>
      </c>
      <c r="D8327" s="2" t="s">
        <v>35</v>
      </c>
      <c r="E8327" s="34">
        <v>0</v>
      </c>
      <c r="F8327" s="42"/>
    </row>
    <row r="8328" spans="1:6" ht="26.25">
      <c r="A8328" s="41" t="s">
        <v>25945</v>
      </c>
      <c r="B8328" s="2">
        <v>105973</v>
      </c>
      <c r="C8328" s="150" t="s">
        <v>25993</v>
      </c>
      <c r="D8328" s="2" t="s">
        <v>35</v>
      </c>
      <c r="E8328" s="34">
        <v>0</v>
      </c>
      <c r="F8328" s="42"/>
    </row>
    <row r="8329" spans="1:6" ht="26.25">
      <c r="A8329" s="41" t="s">
        <v>25945</v>
      </c>
      <c r="B8329" s="2">
        <v>105974</v>
      </c>
      <c r="C8329" s="150" t="s">
        <v>25994</v>
      </c>
      <c r="D8329" s="2" t="s">
        <v>35</v>
      </c>
      <c r="E8329" s="34">
        <v>0</v>
      </c>
      <c r="F8329" s="42"/>
    </row>
    <row r="8330" spans="1:6" ht="26.25">
      <c r="A8330" s="41" t="s">
        <v>25945</v>
      </c>
      <c r="B8330" s="2">
        <v>105971</v>
      </c>
      <c r="C8330" s="150" t="s">
        <v>25995</v>
      </c>
      <c r="D8330" s="2" t="s">
        <v>35</v>
      </c>
      <c r="E8330" s="34">
        <v>0</v>
      </c>
      <c r="F8330" s="42"/>
    </row>
    <row r="8331" spans="1:6" ht="26.25">
      <c r="A8331" s="41" t="s">
        <v>25945</v>
      </c>
      <c r="B8331" s="2">
        <v>105967</v>
      </c>
      <c r="C8331" s="150" t="s">
        <v>25996</v>
      </c>
      <c r="D8331" s="2" t="s">
        <v>35</v>
      </c>
      <c r="E8331" s="34">
        <v>0</v>
      </c>
      <c r="F8331" s="42"/>
    </row>
    <row r="8332" spans="1:6" ht="26.25">
      <c r="A8332" s="41" t="s">
        <v>25945</v>
      </c>
      <c r="B8332" s="2">
        <v>105968</v>
      </c>
      <c r="C8332" s="150" t="s">
        <v>25997</v>
      </c>
      <c r="D8332" s="2" t="s">
        <v>35</v>
      </c>
      <c r="E8332" s="34">
        <v>0</v>
      </c>
      <c r="F8332" s="42"/>
    </row>
    <row r="8333" spans="1:6" ht="26.25">
      <c r="A8333" s="41" t="s">
        <v>25945</v>
      </c>
      <c r="B8333" s="2">
        <v>105969</v>
      </c>
      <c r="C8333" s="150" t="s">
        <v>25998</v>
      </c>
      <c r="D8333" s="2" t="s">
        <v>35</v>
      </c>
      <c r="E8333" s="34">
        <v>0</v>
      </c>
      <c r="F8333" s="42"/>
    </row>
    <row r="8334" spans="1:6" ht="26.25">
      <c r="A8334" s="41" t="s">
        <v>25945</v>
      </c>
      <c r="B8334" s="2">
        <v>100623</v>
      </c>
      <c r="C8334" s="150" t="s">
        <v>25999</v>
      </c>
      <c r="D8334" s="2" t="s">
        <v>35</v>
      </c>
      <c r="E8334" s="34">
        <v>2297.34</v>
      </c>
      <c r="F8334" s="42">
        <v>0</v>
      </c>
    </row>
    <row r="8335" spans="1:6" ht="26.25">
      <c r="A8335" s="41" t="s">
        <v>25945</v>
      </c>
      <c r="B8335" s="2">
        <v>105964</v>
      </c>
      <c r="C8335" s="150" t="s">
        <v>26000</v>
      </c>
      <c r="D8335" s="2" t="s">
        <v>35</v>
      </c>
      <c r="E8335" s="34">
        <v>0</v>
      </c>
      <c r="F8335" s="42"/>
    </row>
    <row r="8336" spans="1:6" ht="26.25">
      <c r="A8336" s="41" t="s">
        <v>25945</v>
      </c>
      <c r="B8336" s="2">
        <v>105965</v>
      </c>
      <c r="C8336" s="150" t="s">
        <v>26001</v>
      </c>
      <c r="D8336" s="2" t="s">
        <v>35</v>
      </c>
      <c r="E8336" s="34">
        <v>0</v>
      </c>
      <c r="F8336" s="42"/>
    </row>
    <row r="8337" spans="1:6" ht="26.25">
      <c r="A8337" s="41" t="s">
        <v>25945</v>
      </c>
      <c r="B8337" s="2">
        <v>105966</v>
      </c>
      <c r="C8337" s="150" t="s">
        <v>26002</v>
      </c>
      <c r="D8337" s="2" t="s">
        <v>35</v>
      </c>
      <c r="E8337" s="34">
        <v>0</v>
      </c>
      <c r="F8337" s="42"/>
    </row>
    <row r="8338" spans="1:6" ht="26.25">
      <c r="A8338" s="41" t="s">
        <v>25945</v>
      </c>
      <c r="B8338" s="2">
        <v>100621</v>
      </c>
      <c r="C8338" s="150" t="s">
        <v>26003</v>
      </c>
      <c r="D8338" s="2" t="s">
        <v>35</v>
      </c>
      <c r="E8338" s="34">
        <v>2770.84</v>
      </c>
      <c r="F8338" s="42">
        <v>0</v>
      </c>
    </row>
    <row r="8339" spans="1:6" ht="26.25">
      <c r="A8339" s="41" t="s">
        <v>25945</v>
      </c>
      <c r="B8339" s="2">
        <v>105960</v>
      </c>
      <c r="C8339" s="150" t="s">
        <v>26004</v>
      </c>
      <c r="D8339" s="2" t="s">
        <v>35</v>
      </c>
      <c r="E8339" s="34">
        <v>0</v>
      </c>
      <c r="F8339" s="42"/>
    </row>
    <row r="8340" spans="1:6" ht="26.25">
      <c r="A8340" s="41" t="s">
        <v>25945</v>
      </c>
      <c r="B8340" s="2">
        <v>105961</v>
      </c>
      <c r="C8340" s="150" t="s">
        <v>26005</v>
      </c>
      <c r="D8340" s="2" t="s">
        <v>35</v>
      </c>
      <c r="E8340" s="34">
        <v>0</v>
      </c>
      <c r="F8340" s="42"/>
    </row>
    <row r="8341" spans="1:6" ht="26.25">
      <c r="A8341" s="41" t="s">
        <v>25945</v>
      </c>
      <c r="B8341" s="2">
        <v>105962</v>
      </c>
      <c r="C8341" s="150" t="s">
        <v>26006</v>
      </c>
      <c r="D8341" s="2" t="s">
        <v>35</v>
      </c>
      <c r="E8341" s="34">
        <v>0</v>
      </c>
      <c r="F8341" s="42"/>
    </row>
    <row r="8342" spans="1:6" ht="26.25">
      <c r="A8342" s="41" t="s">
        <v>25945</v>
      </c>
      <c r="B8342" s="2">
        <v>105963</v>
      </c>
      <c r="C8342" s="150" t="s">
        <v>26007</v>
      </c>
      <c r="D8342" s="2" t="s">
        <v>35</v>
      </c>
      <c r="E8342" s="34">
        <v>0</v>
      </c>
      <c r="F8342" s="42"/>
    </row>
    <row r="8343" spans="1:6" ht="26.25">
      <c r="A8343" s="41" t="s">
        <v>25945</v>
      </c>
      <c r="B8343" s="2">
        <v>100622</v>
      </c>
      <c r="C8343" s="150" t="s">
        <v>26008</v>
      </c>
      <c r="D8343" s="2" t="s">
        <v>35</v>
      </c>
      <c r="E8343" s="34">
        <v>2234.5700000000002</v>
      </c>
      <c r="F8343" s="42">
        <v>0</v>
      </c>
    </row>
    <row r="8344" spans="1:6" ht="26.25">
      <c r="A8344" s="41" t="s">
        <v>25945</v>
      </c>
      <c r="B8344" s="2">
        <v>105956</v>
      </c>
      <c r="C8344" s="150" t="s">
        <v>26009</v>
      </c>
      <c r="D8344" s="2" t="s">
        <v>35</v>
      </c>
      <c r="E8344" s="34">
        <v>0</v>
      </c>
      <c r="F8344" s="42"/>
    </row>
    <row r="8345" spans="1:6" ht="26.25">
      <c r="A8345" s="41" t="s">
        <v>25945</v>
      </c>
      <c r="B8345" s="2">
        <v>105957</v>
      </c>
      <c r="C8345" s="150" t="s">
        <v>26010</v>
      </c>
      <c r="D8345" s="2" t="s">
        <v>35</v>
      </c>
      <c r="E8345" s="34">
        <v>0</v>
      </c>
      <c r="F8345" s="42"/>
    </row>
    <row r="8346" spans="1:6" ht="26.25">
      <c r="A8346" s="41" t="s">
        <v>25945</v>
      </c>
      <c r="B8346" s="2">
        <v>105958</v>
      </c>
      <c r="C8346" s="150" t="s">
        <v>26011</v>
      </c>
      <c r="D8346" s="2" t="s">
        <v>35</v>
      </c>
      <c r="E8346" s="34">
        <v>1939.19</v>
      </c>
      <c r="F8346" s="42">
        <v>0</v>
      </c>
    </row>
    <row r="8347" spans="1:6" ht="26.25">
      <c r="A8347" s="41" t="s">
        <v>25945</v>
      </c>
      <c r="B8347" s="2">
        <v>105959</v>
      </c>
      <c r="C8347" s="150" t="s">
        <v>26012</v>
      </c>
      <c r="D8347" s="2" t="s">
        <v>35</v>
      </c>
      <c r="E8347" s="34">
        <v>0</v>
      </c>
      <c r="F8347" s="42"/>
    </row>
    <row r="8348" spans="1:6" ht="26.25">
      <c r="A8348" s="41" t="s">
        <v>25945</v>
      </c>
      <c r="B8348" s="2">
        <v>100620</v>
      </c>
      <c r="C8348" s="150" t="s">
        <v>26013</v>
      </c>
      <c r="D8348" s="2" t="s">
        <v>35</v>
      </c>
      <c r="E8348" s="34">
        <v>2476.04</v>
      </c>
      <c r="F8348" s="42">
        <v>0</v>
      </c>
    </row>
    <row r="8349" spans="1:6" ht="26.25">
      <c r="A8349" s="41" t="s">
        <v>25945</v>
      </c>
      <c r="B8349" s="2">
        <v>105951</v>
      </c>
      <c r="C8349" s="150" t="s">
        <v>26014</v>
      </c>
      <c r="D8349" s="2" t="s">
        <v>35</v>
      </c>
      <c r="E8349" s="34">
        <v>0</v>
      </c>
      <c r="F8349" s="42"/>
    </row>
    <row r="8350" spans="1:6" ht="26.25">
      <c r="A8350" s="41" t="s">
        <v>25945</v>
      </c>
      <c r="B8350" s="2">
        <v>105952</v>
      </c>
      <c r="C8350" s="150" t="s">
        <v>26015</v>
      </c>
      <c r="D8350" s="2" t="s">
        <v>35</v>
      </c>
      <c r="E8350" s="34">
        <v>0</v>
      </c>
      <c r="F8350" s="42"/>
    </row>
    <row r="8351" spans="1:6" ht="26.25">
      <c r="A8351" s="41" t="s">
        <v>25945</v>
      </c>
      <c r="B8351" s="2">
        <v>105953</v>
      </c>
      <c r="C8351" s="150" t="s">
        <v>26016</v>
      </c>
      <c r="D8351" s="2" t="s">
        <v>35</v>
      </c>
      <c r="E8351" s="34">
        <v>1752.29</v>
      </c>
      <c r="F8351" s="42">
        <v>0</v>
      </c>
    </row>
    <row r="8352" spans="1:6" ht="26.25">
      <c r="A8352" s="41" t="s">
        <v>25945</v>
      </c>
      <c r="B8352" s="2">
        <v>105954</v>
      </c>
      <c r="C8352" s="150" t="s">
        <v>26017</v>
      </c>
      <c r="D8352" s="2" t="s">
        <v>35</v>
      </c>
      <c r="E8352" s="34">
        <v>0</v>
      </c>
      <c r="F8352" s="42"/>
    </row>
    <row r="8353" spans="1:6" ht="26.25">
      <c r="A8353" s="41" t="s">
        <v>25945</v>
      </c>
      <c r="B8353" s="2">
        <v>105955</v>
      </c>
      <c r="C8353" s="150" t="s">
        <v>26018</v>
      </c>
      <c r="D8353" s="2" t="s">
        <v>35</v>
      </c>
      <c r="E8353" s="34">
        <v>2317.19</v>
      </c>
      <c r="F8353" s="42">
        <v>0</v>
      </c>
    </row>
    <row r="8354" spans="1:6" ht="26.25">
      <c r="A8354" s="41" t="s">
        <v>25945</v>
      </c>
      <c r="B8354" s="2">
        <v>105946</v>
      </c>
      <c r="C8354" s="150" t="s">
        <v>26019</v>
      </c>
      <c r="D8354" s="2" t="s">
        <v>35</v>
      </c>
      <c r="E8354" s="34">
        <v>0</v>
      </c>
      <c r="F8354" s="42"/>
    </row>
    <row r="8355" spans="1:6" ht="26.25">
      <c r="A8355" s="41" t="s">
        <v>25945</v>
      </c>
      <c r="B8355" s="2">
        <v>105947</v>
      </c>
      <c r="C8355" s="150" t="s">
        <v>26020</v>
      </c>
      <c r="D8355" s="2" t="s">
        <v>35</v>
      </c>
      <c r="E8355" s="34">
        <v>0</v>
      </c>
      <c r="F8355" s="42"/>
    </row>
    <row r="8356" spans="1:6" ht="26.25">
      <c r="A8356" s="41" t="s">
        <v>25945</v>
      </c>
      <c r="B8356" s="2">
        <v>105948</v>
      </c>
      <c r="C8356" s="150" t="s">
        <v>26021</v>
      </c>
      <c r="D8356" s="2" t="s">
        <v>35</v>
      </c>
      <c r="E8356" s="34">
        <v>0</v>
      </c>
      <c r="F8356" s="42"/>
    </row>
    <row r="8357" spans="1:6" ht="26.25">
      <c r="A8357" s="41" t="s">
        <v>25945</v>
      </c>
      <c r="B8357" s="2">
        <v>105949</v>
      </c>
      <c r="C8357" s="150" t="s">
        <v>26022</v>
      </c>
      <c r="D8357" s="2" t="s">
        <v>35</v>
      </c>
      <c r="E8357" s="34">
        <v>0</v>
      </c>
      <c r="F8357" s="42"/>
    </row>
    <row r="8358" spans="1:6" ht="26.25">
      <c r="A8358" s="41" t="s">
        <v>25945</v>
      </c>
      <c r="B8358" s="2">
        <v>105950</v>
      </c>
      <c r="C8358" s="150" t="s">
        <v>26023</v>
      </c>
      <c r="D8358" s="2" t="s">
        <v>35</v>
      </c>
      <c r="E8358" s="34">
        <v>0</v>
      </c>
      <c r="F8358" s="42"/>
    </row>
    <row r="8359" spans="1:6" ht="26.25">
      <c r="A8359" s="41" t="s">
        <v>25945</v>
      </c>
      <c r="B8359" s="2">
        <v>100619</v>
      </c>
      <c r="C8359" s="150" t="s">
        <v>26024</v>
      </c>
      <c r="D8359" s="2" t="s">
        <v>35</v>
      </c>
      <c r="E8359" s="34">
        <v>620.54999999999995</v>
      </c>
      <c r="F8359" s="42">
        <v>0</v>
      </c>
    </row>
    <row r="8360" spans="1:6" ht="26.25">
      <c r="A8360" s="41" t="s">
        <v>26025</v>
      </c>
      <c r="B8360" s="2">
        <v>99283</v>
      </c>
      <c r="C8360" s="150" t="s">
        <v>26026</v>
      </c>
      <c r="D8360" s="2" t="s">
        <v>38</v>
      </c>
      <c r="E8360" s="34">
        <v>1271.3599999999999</v>
      </c>
      <c r="F8360" s="42">
        <v>0</v>
      </c>
    </row>
    <row r="8361" spans="1:6" ht="26.25">
      <c r="A8361" s="41" t="s">
        <v>26025</v>
      </c>
      <c r="B8361" s="2">
        <v>99293</v>
      </c>
      <c r="C8361" s="150" t="s">
        <v>26027</v>
      </c>
      <c r="D8361" s="2" t="s">
        <v>38</v>
      </c>
      <c r="E8361" s="34">
        <v>1541.43</v>
      </c>
      <c r="F8361" s="42">
        <v>0</v>
      </c>
    </row>
    <row r="8362" spans="1:6" ht="26.25">
      <c r="A8362" s="41" t="s">
        <v>26025</v>
      </c>
      <c r="B8362" s="2">
        <v>99243</v>
      </c>
      <c r="C8362" s="150" t="s">
        <v>26028</v>
      </c>
      <c r="D8362" s="2" t="s">
        <v>38</v>
      </c>
      <c r="E8362" s="34">
        <v>1811.45</v>
      </c>
      <c r="F8362" s="42">
        <v>0</v>
      </c>
    </row>
    <row r="8363" spans="1:6" ht="26.25">
      <c r="A8363" s="41" t="s">
        <v>26025</v>
      </c>
      <c r="B8363" s="2">
        <v>99249</v>
      </c>
      <c r="C8363" s="150" t="s">
        <v>26029</v>
      </c>
      <c r="D8363" s="2" t="s">
        <v>38</v>
      </c>
      <c r="E8363" s="34">
        <v>2216.6</v>
      </c>
      <c r="F8363" s="42">
        <v>0</v>
      </c>
    </row>
    <row r="8364" spans="1:6" ht="26.25">
      <c r="A8364" s="41" t="s">
        <v>26025</v>
      </c>
      <c r="B8364" s="2">
        <v>99278</v>
      </c>
      <c r="C8364" s="150" t="s">
        <v>26030</v>
      </c>
      <c r="D8364" s="2" t="s">
        <v>38</v>
      </c>
      <c r="E8364" s="34">
        <v>460.31</v>
      </c>
      <c r="F8364" s="42">
        <v>0</v>
      </c>
    </row>
    <row r="8365" spans="1:6" ht="26.25">
      <c r="A8365" s="41" t="s">
        <v>26025</v>
      </c>
      <c r="B8365" s="2">
        <v>99288</v>
      </c>
      <c r="C8365" s="150" t="s">
        <v>26031</v>
      </c>
      <c r="D8365" s="2" t="s">
        <v>38</v>
      </c>
      <c r="E8365" s="34">
        <v>607.16</v>
      </c>
      <c r="F8365" s="42">
        <v>0</v>
      </c>
    </row>
    <row r="8366" spans="1:6" ht="26.25">
      <c r="A8366" s="41" t="s">
        <v>26025</v>
      </c>
      <c r="B8366" s="2">
        <v>99240</v>
      </c>
      <c r="C8366" s="150" t="s">
        <v>26032</v>
      </c>
      <c r="D8366" s="2" t="s">
        <v>38</v>
      </c>
      <c r="E8366" s="34">
        <v>807.58</v>
      </c>
      <c r="F8366" s="42">
        <v>0</v>
      </c>
    </row>
    <row r="8367" spans="1:6" ht="26.25">
      <c r="A8367" s="41" t="s">
        <v>26025</v>
      </c>
      <c r="B8367" s="2">
        <v>99246</v>
      </c>
      <c r="C8367" s="150" t="s">
        <v>26033</v>
      </c>
      <c r="D8367" s="2" t="s">
        <v>38</v>
      </c>
      <c r="E8367" s="34">
        <v>1106.33</v>
      </c>
      <c r="F8367" s="42">
        <v>0</v>
      </c>
    </row>
    <row r="8368" spans="1:6" ht="26.25">
      <c r="A8368" s="41" t="s">
        <v>26025</v>
      </c>
      <c r="B8368" s="2">
        <v>97981</v>
      </c>
      <c r="C8368" s="150" t="s">
        <v>26034</v>
      </c>
      <c r="D8368" s="2" t="s">
        <v>38</v>
      </c>
      <c r="E8368" s="34">
        <v>1341.62</v>
      </c>
      <c r="F8368" s="42">
        <v>0</v>
      </c>
    </row>
    <row r="8369" spans="1:6" ht="26.25">
      <c r="A8369" s="41" t="s">
        <v>26025</v>
      </c>
      <c r="B8369" s="2">
        <v>97985</v>
      </c>
      <c r="C8369" s="150" t="s">
        <v>26035</v>
      </c>
      <c r="D8369" s="2" t="s">
        <v>38</v>
      </c>
      <c r="E8369" s="34">
        <v>1620.88</v>
      </c>
      <c r="F8369" s="42">
        <v>0</v>
      </c>
    </row>
    <row r="8370" spans="1:6" ht="26.25">
      <c r="A8370" s="41" t="s">
        <v>26025</v>
      </c>
      <c r="B8370" s="2">
        <v>97989</v>
      </c>
      <c r="C8370" s="150" t="s">
        <v>26036</v>
      </c>
      <c r="D8370" s="2" t="s">
        <v>38</v>
      </c>
      <c r="E8370" s="34">
        <v>1900.08</v>
      </c>
      <c r="F8370" s="42">
        <v>0</v>
      </c>
    </row>
    <row r="8371" spans="1:6" ht="26.25">
      <c r="A8371" s="41" t="s">
        <v>26025</v>
      </c>
      <c r="B8371" s="2">
        <v>97993</v>
      </c>
      <c r="C8371" s="150" t="s">
        <v>26037</v>
      </c>
      <c r="D8371" s="2" t="s">
        <v>38</v>
      </c>
      <c r="E8371" s="34">
        <v>2319.0300000000002</v>
      </c>
      <c r="F8371" s="42">
        <v>0</v>
      </c>
    </row>
    <row r="8372" spans="1:6" ht="26.25">
      <c r="A8372" s="41" t="s">
        <v>26025</v>
      </c>
      <c r="B8372" s="2">
        <v>98409</v>
      </c>
      <c r="C8372" s="150" t="s">
        <v>26038</v>
      </c>
      <c r="D8372" s="2" t="s">
        <v>38</v>
      </c>
      <c r="E8372" s="34">
        <v>462.3</v>
      </c>
      <c r="F8372" s="42">
        <v>0</v>
      </c>
    </row>
    <row r="8373" spans="1:6" ht="26.25">
      <c r="A8373" s="41" t="s">
        <v>26025</v>
      </c>
      <c r="B8373" s="2">
        <v>97983</v>
      </c>
      <c r="C8373" s="150" t="s">
        <v>26039</v>
      </c>
      <c r="D8373" s="2" t="s">
        <v>38</v>
      </c>
      <c r="E8373" s="34">
        <v>609.78</v>
      </c>
      <c r="F8373" s="42">
        <v>0</v>
      </c>
    </row>
    <row r="8374" spans="1:6" ht="26.25">
      <c r="A8374" s="41" t="s">
        <v>26025</v>
      </c>
      <c r="B8374" s="2">
        <v>97987</v>
      </c>
      <c r="C8374" s="150" t="s">
        <v>26040</v>
      </c>
      <c r="D8374" s="2" t="s">
        <v>38</v>
      </c>
      <c r="E8374" s="34">
        <v>810.86</v>
      </c>
      <c r="F8374" s="42">
        <v>0</v>
      </c>
    </row>
    <row r="8375" spans="1:6" ht="26.25">
      <c r="A8375" s="41" t="s">
        <v>26025</v>
      </c>
      <c r="B8375" s="2">
        <v>97991</v>
      </c>
      <c r="C8375" s="150" t="s">
        <v>26041</v>
      </c>
      <c r="D8375" s="2" t="s">
        <v>38</v>
      </c>
      <c r="E8375" s="34">
        <v>1110.81</v>
      </c>
      <c r="F8375" s="42">
        <v>0</v>
      </c>
    </row>
    <row r="8376" spans="1:6" ht="26.25">
      <c r="A8376" s="41" t="s">
        <v>26025</v>
      </c>
      <c r="B8376" s="2">
        <v>99241</v>
      </c>
      <c r="C8376" s="150" t="s">
        <v>26042</v>
      </c>
      <c r="D8376" s="2" t="s">
        <v>38</v>
      </c>
      <c r="E8376" s="34">
        <v>2050.83</v>
      </c>
      <c r="F8376" s="42">
        <v>0</v>
      </c>
    </row>
    <row r="8377" spans="1:6" ht="26.25">
      <c r="A8377" s="41" t="s">
        <v>26025</v>
      </c>
      <c r="B8377" s="2">
        <v>99247</v>
      </c>
      <c r="C8377" s="150" t="s">
        <v>26043</v>
      </c>
      <c r="D8377" s="2" t="s">
        <v>38</v>
      </c>
      <c r="E8377" s="34">
        <v>2339.71</v>
      </c>
      <c r="F8377" s="42">
        <v>0</v>
      </c>
    </row>
    <row r="8378" spans="1:6" ht="26.25">
      <c r="A8378" s="41" t="s">
        <v>26025</v>
      </c>
      <c r="B8378" s="2">
        <v>99263</v>
      </c>
      <c r="C8378" s="150" t="s">
        <v>26044</v>
      </c>
      <c r="D8378" s="2" t="s">
        <v>38</v>
      </c>
      <c r="E8378" s="34">
        <v>2628.66</v>
      </c>
      <c r="F8378" s="42">
        <v>0</v>
      </c>
    </row>
    <row r="8379" spans="1:6" ht="26.25">
      <c r="A8379" s="41" t="s">
        <v>26025</v>
      </c>
      <c r="B8379" s="2">
        <v>99276</v>
      </c>
      <c r="C8379" s="150" t="s">
        <v>26045</v>
      </c>
      <c r="D8379" s="2" t="s">
        <v>38</v>
      </c>
      <c r="E8379" s="34">
        <v>2917.6</v>
      </c>
      <c r="F8379" s="42">
        <v>0</v>
      </c>
    </row>
    <row r="8380" spans="1:6" ht="26.25">
      <c r="A8380" s="41" t="s">
        <v>26025</v>
      </c>
      <c r="B8380" s="2">
        <v>99291</v>
      </c>
      <c r="C8380" s="150" t="s">
        <v>26046</v>
      </c>
      <c r="D8380" s="2" t="s">
        <v>38</v>
      </c>
      <c r="E8380" s="34">
        <v>3206.51</v>
      </c>
      <c r="F8380" s="42">
        <v>0</v>
      </c>
    </row>
    <row r="8381" spans="1:6" ht="26.25">
      <c r="A8381" s="41" t="s">
        <v>26025</v>
      </c>
      <c r="B8381" s="2">
        <v>99297</v>
      </c>
      <c r="C8381" s="150" t="s">
        <v>26047</v>
      </c>
      <c r="D8381" s="2" t="s">
        <v>38</v>
      </c>
      <c r="E8381" s="34">
        <v>3518.36</v>
      </c>
      <c r="F8381" s="42">
        <v>0</v>
      </c>
    </row>
    <row r="8382" spans="1:6" ht="26.25">
      <c r="A8382" s="41" t="s">
        <v>26025</v>
      </c>
      <c r="B8382" s="2">
        <v>99254</v>
      </c>
      <c r="C8382" s="150" t="s">
        <v>26048</v>
      </c>
      <c r="D8382" s="2" t="s">
        <v>38</v>
      </c>
      <c r="E8382" s="34">
        <v>1472.96</v>
      </c>
      <c r="F8382" s="42">
        <v>0</v>
      </c>
    </row>
    <row r="8383" spans="1:6" ht="26.25">
      <c r="A8383" s="41" t="s">
        <v>26025</v>
      </c>
      <c r="B8383" s="2">
        <v>99261</v>
      </c>
      <c r="C8383" s="150" t="s">
        <v>26049</v>
      </c>
      <c r="D8383" s="2" t="s">
        <v>38</v>
      </c>
      <c r="E8383" s="34">
        <v>1761.87</v>
      </c>
      <c r="F8383" s="42">
        <v>0</v>
      </c>
    </row>
    <row r="8384" spans="1:6" ht="26.25">
      <c r="A8384" s="41" t="s">
        <v>26025</v>
      </c>
      <c r="B8384" s="2">
        <v>99266</v>
      </c>
      <c r="C8384" s="150" t="s">
        <v>26050</v>
      </c>
      <c r="D8384" s="2" t="s">
        <v>38</v>
      </c>
      <c r="E8384" s="34">
        <v>2050.83</v>
      </c>
      <c r="F8384" s="42">
        <v>0</v>
      </c>
    </row>
    <row r="8385" spans="1:6" ht="26.25">
      <c r="A8385" s="41" t="s">
        <v>26025</v>
      </c>
      <c r="B8385" s="2">
        <v>99269</v>
      </c>
      <c r="C8385" s="150" t="s">
        <v>26051</v>
      </c>
      <c r="D8385" s="2" t="s">
        <v>38</v>
      </c>
      <c r="E8385" s="34">
        <v>2339.71</v>
      </c>
      <c r="F8385" s="42">
        <v>0</v>
      </c>
    </row>
    <row r="8386" spans="1:6" ht="26.25">
      <c r="A8386" s="41" t="s">
        <v>26025</v>
      </c>
      <c r="B8386" s="2">
        <v>99277</v>
      </c>
      <c r="C8386" s="150" t="s">
        <v>26052</v>
      </c>
      <c r="D8386" s="2" t="s">
        <v>38</v>
      </c>
      <c r="E8386" s="34">
        <v>2628.66</v>
      </c>
      <c r="F8386" s="42">
        <v>0</v>
      </c>
    </row>
    <row r="8387" spans="1:6" ht="26.25">
      <c r="A8387" s="41" t="s">
        <v>26025</v>
      </c>
      <c r="B8387" s="2">
        <v>99281</v>
      </c>
      <c r="C8387" s="150" t="s">
        <v>26053</v>
      </c>
      <c r="D8387" s="2" t="s">
        <v>38</v>
      </c>
      <c r="E8387" s="34">
        <v>2917.6</v>
      </c>
      <c r="F8387" s="42">
        <v>0</v>
      </c>
    </row>
    <row r="8388" spans="1:6" ht="26.25">
      <c r="A8388" s="41" t="s">
        <v>26025</v>
      </c>
      <c r="B8388" s="2">
        <v>99289</v>
      </c>
      <c r="C8388" s="150" t="s">
        <v>26054</v>
      </c>
      <c r="D8388" s="2" t="s">
        <v>38</v>
      </c>
      <c r="E8388" s="34">
        <v>3206.51</v>
      </c>
      <c r="F8388" s="42">
        <v>0</v>
      </c>
    </row>
    <row r="8389" spans="1:6" ht="26.25">
      <c r="A8389" s="41" t="s">
        <v>26025</v>
      </c>
      <c r="B8389" s="2">
        <v>99282</v>
      </c>
      <c r="C8389" s="150" t="s">
        <v>26055</v>
      </c>
      <c r="D8389" s="2" t="s">
        <v>38</v>
      </c>
      <c r="E8389" s="34">
        <v>3234.25</v>
      </c>
      <c r="F8389" s="42">
        <v>0</v>
      </c>
    </row>
    <row r="8390" spans="1:6" ht="26.25">
      <c r="A8390" s="41" t="s">
        <v>26025</v>
      </c>
      <c r="B8390" s="2">
        <v>99296</v>
      </c>
      <c r="C8390" s="150" t="s">
        <v>26056</v>
      </c>
      <c r="D8390" s="2" t="s">
        <v>38</v>
      </c>
      <c r="E8390" s="34">
        <v>3523.16</v>
      </c>
      <c r="F8390" s="42">
        <v>0</v>
      </c>
    </row>
    <row r="8391" spans="1:6" ht="26.25">
      <c r="A8391" s="41" t="s">
        <v>26025</v>
      </c>
      <c r="B8391" s="2">
        <v>99299</v>
      </c>
      <c r="C8391" s="150" t="s">
        <v>26057</v>
      </c>
      <c r="D8391" s="2" t="s">
        <v>38</v>
      </c>
      <c r="E8391" s="34">
        <v>3811.98</v>
      </c>
      <c r="F8391" s="42">
        <v>0</v>
      </c>
    </row>
    <row r="8392" spans="1:6" ht="26.25">
      <c r="A8392" s="41" t="s">
        <v>26025</v>
      </c>
      <c r="B8392" s="2">
        <v>99302</v>
      </c>
      <c r="C8392" s="150" t="s">
        <v>26058</v>
      </c>
      <c r="D8392" s="2" t="s">
        <v>38</v>
      </c>
      <c r="E8392" s="34">
        <v>4105.66</v>
      </c>
      <c r="F8392" s="42">
        <v>0</v>
      </c>
    </row>
    <row r="8393" spans="1:6" ht="26.25">
      <c r="A8393" s="41" t="s">
        <v>26025</v>
      </c>
      <c r="B8393" s="2">
        <v>99307</v>
      </c>
      <c r="C8393" s="150" t="s">
        <v>26059</v>
      </c>
      <c r="D8393" s="2" t="s">
        <v>38</v>
      </c>
      <c r="E8393" s="34">
        <v>2651.63</v>
      </c>
      <c r="F8393" s="42">
        <v>0</v>
      </c>
    </row>
    <row r="8394" spans="1:6" ht="26.25">
      <c r="A8394" s="41" t="s">
        <v>26025</v>
      </c>
      <c r="B8394" s="2">
        <v>99317</v>
      </c>
      <c r="C8394" s="150" t="s">
        <v>26060</v>
      </c>
      <c r="D8394" s="2" t="s">
        <v>38</v>
      </c>
      <c r="E8394" s="34">
        <v>2940.53</v>
      </c>
      <c r="F8394" s="42">
        <v>0</v>
      </c>
    </row>
    <row r="8395" spans="1:6" ht="26.25">
      <c r="A8395" s="41" t="s">
        <v>26025</v>
      </c>
      <c r="B8395" s="2">
        <v>99321</v>
      </c>
      <c r="C8395" s="150" t="s">
        <v>26061</v>
      </c>
      <c r="D8395" s="2" t="s">
        <v>38</v>
      </c>
      <c r="E8395" s="34">
        <v>3229.47</v>
      </c>
      <c r="F8395" s="42">
        <v>0</v>
      </c>
    </row>
    <row r="8396" spans="1:6" ht="26.25">
      <c r="A8396" s="41" t="s">
        <v>26025</v>
      </c>
      <c r="B8396" s="2">
        <v>99323</v>
      </c>
      <c r="C8396" s="150" t="s">
        <v>26062</v>
      </c>
      <c r="D8396" s="2" t="s">
        <v>38</v>
      </c>
      <c r="E8396" s="34">
        <v>3518.36</v>
      </c>
      <c r="F8396" s="42">
        <v>0</v>
      </c>
    </row>
    <row r="8397" spans="1:6" ht="26.25">
      <c r="A8397" s="41" t="s">
        <v>26025</v>
      </c>
      <c r="B8397" s="2">
        <v>99325</v>
      </c>
      <c r="C8397" s="150" t="s">
        <v>26063</v>
      </c>
      <c r="D8397" s="2" t="s">
        <v>38</v>
      </c>
      <c r="E8397" s="34">
        <v>3811.98</v>
      </c>
      <c r="F8397" s="42">
        <v>0</v>
      </c>
    </row>
    <row r="8398" spans="1:6" ht="26.25">
      <c r="A8398" s="41" t="s">
        <v>26025</v>
      </c>
      <c r="B8398" s="2">
        <v>99311</v>
      </c>
      <c r="C8398" s="150" t="s">
        <v>26064</v>
      </c>
      <c r="D8398" s="2" t="s">
        <v>38</v>
      </c>
      <c r="E8398" s="34">
        <v>4399.41</v>
      </c>
      <c r="F8398" s="42">
        <v>0</v>
      </c>
    </row>
    <row r="8399" spans="1:6" ht="26.25">
      <c r="A8399" s="41" t="s">
        <v>26025</v>
      </c>
      <c r="B8399" s="2">
        <v>99314</v>
      </c>
      <c r="C8399" s="150" t="s">
        <v>26065</v>
      </c>
      <c r="D8399" s="2" t="s">
        <v>38</v>
      </c>
      <c r="E8399" s="34">
        <v>4693.09</v>
      </c>
      <c r="F8399" s="42">
        <v>0</v>
      </c>
    </row>
    <row r="8400" spans="1:6" ht="26.25">
      <c r="A8400" s="41" t="s">
        <v>26025</v>
      </c>
      <c r="B8400" s="2">
        <v>99304</v>
      </c>
      <c r="C8400" s="150" t="s">
        <v>26066</v>
      </c>
      <c r="D8400" s="2" t="s">
        <v>38</v>
      </c>
      <c r="E8400" s="34">
        <v>3816.76</v>
      </c>
      <c r="F8400" s="42">
        <v>0</v>
      </c>
    </row>
    <row r="8401" spans="1:6" ht="26.25">
      <c r="A8401" s="41" t="s">
        <v>26025</v>
      </c>
      <c r="B8401" s="2">
        <v>99306</v>
      </c>
      <c r="C8401" s="150" t="s">
        <v>26067</v>
      </c>
      <c r="D8401" s="2" t="s">
        <v>38</v>
      </c>
      <c r="E8401" s="34">
        <v>4105.66</v>
      </c>
      <c r="F8401" s="42">
        <v>0</v>
      </c>
    </row>
    <row r="8402" spans="1:6" ht="26.25">
      <c r="A8402" s="41" t="s">
        <v>26025</v>
      </c>
      <c r="B8402" s="2">
        <v>99309</v>
      </c>
      <c r="C8402" s="150" t="s">
        <v>26068</v>
      </c>
      <c r="D8402" s="2" t="s">
        <v>38</v>
      </c>
      <c r="E8402" s="34">
        <v>4399.41</v>
      </c>
      <c r="F8402" s="42">
        <v>0</v>
      </c>
    </row>
    <row r="8403" spans="1:6" ht="26.25">
      <c r="A8403" s="41" t="s">
        <v>26025</v>
      </c>
      <c r="B8403" s="2">
        <v>99327</v>
      </c>
      <c r="C8403" s="150" t="s">
        <v>26069</v>
      </c>
      <c r="D8403" s="2" t="s">
        <v>38</v>
      </c>
      <c r="E8403" s="34">
        <v>4939.96</v>
      </c>
      <c r="F8403" s="42">
        <v>0</v>
      </c>
    </row>
    <row r="8404" spans="1:6" ht="26.25">
      <c r="A8404" s="41" t="s">
        <v>26025</v>
      </c>
      <c r="B8404" s="2">
        <v>98009</v>
      </c>
      <c r="C8404" s="150" t="s">
        <v>26070</v>
      </c>
      <c r="D8404" s="2" t="s">
        <v>38</v>
      </c>
      <c r="E8404" s="34">
        <v>2119.66</v>
      </c>
      <c r="F8404" s="42">
        <v>0</v>
      </c>
    </row>
    <row r="8405" spans="1:6" ht="26.25">
      <c r="A8405" s="41" t="s">
        <v>26025</v>
      </c>
      <c r="B8405" s="2">
        <v>98011</v>
      </c>
      <c r="C8405" s="150" t="s">
        <v>26071</v>
      </c>
      <c r="D8405" s="2" t="s">
        <v>38</v>
      </c>
      <c r="E8405" s="34">
        <v>2418.65</v>
      </c>
      <c r="F8405" s="42">
        <v>0</v>
      </c>
    </row>
    <row r="8406" spans="1:6" ht="26.25">
      <c r="A8406" s="41" t="s">
        <v>26025</v>
      </c>
      <c r="B8406" s="2">
        <v>98013</v>
      </c>
      <c r="C8406" s="150" t="s">
        <v>26072</v>
      </c>
      <c r="D8406" s="2" t="s">
        <v>38</v>
      </c>
      <c r="E8406" s="34">
        <v>2717.73</v>
      </c>
      <c r="F8406" s="42">
        <v>0</v>
      </c>
    </row>
    <row r="8407" spans="1:6" ht="26.25">
      <c r="A8407" s="41" t="s">
        <v>26025</v>
      </c>
      <c r="B8407" s="2">
        <v>98015</v>
      </c>
      <c r="C8407" s="150" t="s">
        <v>26073</v>
      </c>
      <c r="D8407" s="2" t="s">
        <v>38</v>
      </c>
      <c r="E8407" s="34">
        <v>3016.8</v>
      </c>
      <c r="F8407" s="42">
        <v>0</v>
      </c>
    </row>
    <row r="8408" spans="1:6" ht="26.25">
      <c r="A8408" s="41" t="s">
        <v>26025</v>
      </c>
      <c r="B8408" s="2">
        <v>98017</v>
      </c>
      <c r="C8408" s="150" t="s">
        <v>26074</v>
      </c>
      <c r="D8408" s="2" t="s">
        <v>38</v>
      </c>
      <c r="E8408" s="34">
        <v>3315.81</v>
      </c>
      <c r="F8408" s="42">
        <v>0</v>
      </c>
    </row>
    <row r="8409" spans="1:6" ht="26.25">
      <c r="A8409" s="41" t="s">
        <v>26025</v>
      </c>
      <c r="B8409" s="2">
        <v>98019</v>
      </c>
      <c r="C8409" s="150" t="s">
        <v>26075</v>
      </c>
      <c r="D8409" s="2" t="s">
        <v>38</v>
      </c>
      <c r="E8409" s="34">
        <v>3640.82</v>
      </c>
      <c r="F8409" s="42">
        <v>0</v>
      </c>
    </row>
    <row r="8410" spans="1:6" ht="26.25">
      <c r="A8410" s="41" t="s">
        <v>26025</v>
      </c>
      <c r="B8410" s="2">
        <v>97995</v>
      </c>
      <c r="C8410" s="150" t="s">
        <v>26076</v>
      </c>
      <c r="D8410" s="2" t="s">
        <v>38</v>
      </c>
      <c r="E8410" s="34">
        <v>1521.55</v>
      </c>
      <c r="F8410" s="42">
        <v>0</v>
      </c>
    </row>
    <row r="8411" spans="1:6" ht="26.25">
      <c r="A8411" s="41" t="s">
        <v>26025</v>
      </c>
      <c r="B8411" s="2">
        <v>97997</v>
      </c>
      <c r="C8411" s="150" t="s">
        <v>26077</v>
      </c>
      <c r="D8411" s="2" t="s">
        <v>38</v>
      </c>
      <c r="E8411" s="34">
        <v>1820.56</v>
      </c>
      <c r="F8411" s="42">
        <v>0</v>
      </c>
    </row>
    <row r="8412" spans="1:6" ht="26.25">
      <c r="A8412" s="41" t="s">
        <v>26025</v>
      </c>
      <c r="B8412" s="2">
        <v>97999</v>
      </c>
      <c r="C8412" s="150" t="s">
        <v>26078</v>
      </c>
      <c r="D8412" s="2" t="s">
        <v>38</v>
      </c>
      <c r="E8412" s="34">
        <v>2119.66</v>
      </c>
      <c r="F8412" s="42">
        <v>0</v>
      </c>
    </row>
    <row r="8413" spans="1:6" ht="26.25">
      <c r="A8413" s="41" t="s">
        <v>26025</v>
      </c>
      <c r="B8413" s="2">
        <v>98001</v>
      </c>
      <c r="C8413" s="150" t="s">
        <v>26079</v>
      </c>
      <c r="D8413" s="2" t="s">
        <v>38</v>
      </c>
      <c r="E8413" s="34">
        <v>2418.65</v>
      </c>
      <c r="F8413" s="42">
        <v>0</v>
      </c>
    </row>
    <row r="8414" spans="1:6" ht="26.25">
      <c r="A8414" s="41" t="s">
        <v>26025</v>
      </c>
      <c r="B8414" s="2">
        <v>98003</v>
      </c>
      <c r="C8414" s="150" t="s">
        <v>26080</v>
      </c>
      <c r="D8414" s="2" t="s">
        <v>38</v>
      </c>
      <c r="E8414" s="34">
        <v>2717.73</v>
      </c>
      <c r="F8414" s="42">
        <v>0</v>
      </c>
    </row>
    <row r="8415" spans="1:6" ht="26.25">
      <c r="A8415" s="41" t="s">
        <v>26025</v>
      </c>
      <c r="B8415" s="2">
        <v>98005</v>
      </c>
      <c r="C8415" s="150" t="s">
        <v>26081</v>
      </c>
      <c r="D8415" s="2" t="s">
        <v>38</v>
      </c>
      <c r="E8415" s="34">
        <v>3016.8</v>
      </c>
      <c r="F8415" s="42">
        <v>0</v>
      </c>
    </row>
    <row r="8416" spans="1:6" ht="26.25">
      <c r="A8416" s="41" t="s">
        <v>26025</v>
      </c>
      <c r="B8416" s="2">
        <v>98007</v>
      </c>
      <c r="C8416" s="150" t="s">
        <v>26082</v>
      </c>
      <c r="D8416" s="2" t="s">
        <v>38</v>
      </c>
      <c r="E8416" s="34">
        <v>3315.81</v>
      </c>
      <c r="F8416" s="42">
        <v>0</v>
      </c>
    </row>
    <row r="8417" spans="1:6" ht="26.25">
      <c r="A8417" s="41" t="s">
        <v>26025</v>
      </c>
      <c r="B8417" s="2">
        <v>98031</v>
      </c>
      <c r="C8417" s="150" t="s">
        <v>26083</v>
      </c>
      <c r="D8417" s="2" t="s">
        <v>38</v>
      </c>
      <c r="E8417" s="34">
        <v>3347.24</v>
      </c>
      <c r="F8417" s="42">
        <v>0</v>
      </c>
    </row>
    <row r="8418" spans="1:6" ht="26.25">
      <c r="A8418" s="41" t="s">
        <v>26025</v>
      </c>
      <c r="B8418" s="2">
        <v>98033</v>
      </c>
      <c r="C8418" s="150" t="s">
        <v>26084</v>
      </c>
      <c r="D8418" s="2" t="s">
        <v>38</v>
      </c>
      <c r="E8418" s="34">
        <v>3646.26</v>
      </c>
      <c r="F8418" s="42">
        <v>0</v>
      </c>
    </row>
    <row r="8419" spans="1:6" ht="26.25">
      <c r="A8419" s="41" t="s">
        <v>26025</v>
      </c>
      <c r="B8419" s="2">
        <v>98035</v>
      </c>
      <c r="C8419" s="150" t="s">
        <v>26085</v>
      </c>
      <c r="D8419" s="2" t="s">
        <v>38</v>
      </c>
      <c r="E8419" s="34">
        <v>3945.21</v>
      </c>
      <c r="F8419" s="42">
        <v>0</v>
      </c>
    </row>
    <row r="8420" spans="1:6" ht="26.25">
      <c r="A8420" s="41" t="s">
        <v>26025</v>
      </c>
      <c r="B8420" s="2">
        <v>98037</v>
      </c>
      <c r="C8420" s="150" t="s">
        <v>26086</v>
      </c>
      <c r="D8420" s="2" t="s">
        <v>38</v>
      </c>
      <c r="E8420" s="34">
        <v>4249.6400000000003</v>
      </c>
      <c r="F8420" s="42">
        <v>0</v>
      </c>
    </row>
    <row r="8421" spans="1:6" ht="26.25">
      <c r="A8421" s="41" t="s">
        <v>26025</v>
      </c>
      <c r="B8421" s="2">
        <v>98021</v>
      </c>
      <c r="C8421" s="150" t="s">
        <v>26087</v>
      </c>
      <c r="D8421" s="2" t="s">
        <v>38</v>
      </c>
      <c r="E8421" s="34">
        <v>2743.74</v>
      </c>
      <c r="F8421" s="42">
        <v>0</v>
      </c>
    </row>
    <row r="8422" spans="1:6" ht="26.25">
      <c r="A8422" s="41" t="s">
        <v>26025</v>
      </c>
      <c r="B8422" s="2">
        <v>98023</v>
      </c>
      <c r="C8422" s="150" t="s">
        <v>26088</v>
      </c>
      <c r="D8422" s="2" t="s">
        <v>38</v>
      </c>
      <c r="E8422" s="34">
        <v>3042.76</v>
      </c>
      <c r="F8422" s="42">
        <v>0</v>
      </c>
    </row>
    <row r="8423" spans="1:6" ht="26.25">
      <c r="A8423" s="41" t="s">
        <v>26025</v>
      </c>
      <c r="B8423" s="2">
        <v>98025</v>
      </c>
      <c r="C8423" s="150" t="s">
        <v>26089</v>
      </c>
      <c r="D8423" s="2" t="s">
        <v>38</v>
      </c>
      <c r="E8423" s="34">
        <v>3341.82</v>
      </c>
      <c r="F8423" s="42">
        <v>0</v>
      </c>
    </row>
    <row r="8424" spans="1:6" ht="26.25">
      <c r="A8424" s="41" t="s">
        <v>26025</v>
      </c>
      <c r="B8424" s="2">
        <v>98027</v>
      </c>
      <c r="C8424" s="150" t="s">
        <v>26090</v>
      </c>
      <c r="D8424" s="2" t="s">
        <v>38</v>
      </c>
      <c r="E8424" s="34">
        <v>3640.82</v>
      </c>
      <c r="F8424" s="42">
        <v>0</v>
      </c>
    </row>
    <row r="8425" spans="1:6" ht="26.25">
      <c r="A8425" s="41" t="s">
        <v>26025</v>
      </c>
      <c r="B8425" s="2">
        <v>98029</v>
      </c>
      <c r="C8425" s="150" t="s">
        <v>26091</v>
      </c>
      <c r="D8425" s="2" t="s">
        <v>38</v>
      </c>
      <c r="E8425" s="34">
        <v>3945.21</v>
      </c>
      <c r="F8425" s="42">
        <v>0</v>
      </c>
    </row>
    <row r="8426" spans="1:6" ht="26.25">
      <c r="A8426" s="41" t="s">
        <v>26025</v>
      </c>
      <c r="B8426" s="2">
        <v>98045</v>
      </c>
      <c r="C8426" s="150" t="s">
        <v>26092</v>
      </c>
      <c r="D8426" s="2" t="s">
        <v>38</v>
      </c>
      <c r="E8426" s="34">
        <v>4554.16</v>
      </c>
      <c r="F8426" s="42">
        <v>0</v>
      </c>
    </row>
    <row r="8427" spans="1:6" ht="26.25">
      <c r="A8427" s="41" t="s">
        <v>26025</v>
      </c>
      <c r="B8427" s="2">
        <v>98047</v>
      </c>
      <c r="C8427" s="150" t="s">
        <v>26093</v>
      </c>
      <c r="D8427" s="2" t="s">
        <v>38</v>
      </c>
      <c r="E8427" s="34">
        <v>4858.58</v>
      </c>
      <c r="F8427" s="42">
        <v>0</v>
      </c>
    </row>
    <row r="8428" spans="1:6" ht="26.25">
      <c r="A8428" s="41" t="s">
        <v>26025</v>
      </c>
      <c r="B8428" s="2">
        <v>98039</v>
      </c>
      <c r="C8428" s="150" t="s">
        <v>26094</v>
      </c>
      <c r="D8428" s="2" t="s">
        <v>38</v>
      </c>
      <c r="E8428" s="34">
        <v>3950.62</v>
      </c>
      <c r="F8428" s="42">
        <v>0</v>
      </c>
    </row>
    <row r="8429" spans="1:6" ht="26.25">
      <c r="A8429" s="41" t="s">
        <v>26025</v>
      </c>
      <c r="B8429" s="2">
        <v>98041</v>
      </c>
      <c r="C8429" s="150" t="s">
        <v>26095</v>
      </c>
      <c r="D8429" s="2" t="s">
        <v>38</v>
      </c>
      <c r="E8429" s="34">
        <v>4249.6400000000003</v>
      </c>
      <c r="F8429" s="42">
        <v>0</v>
      </c>
    </row>
    <row r="8430" spans="1:6" ht="26.25">
      <c r="A8430" s="41" t="s">
        <v>26025</v>
      </c>
      <c r="B8430" s="2">
        <v>98043</v>
      </c>
      <c r="C8430" s="150" t="s">
        <v>26096</v>
      </c>
      <c r="D8430" s="2" t="s">
        <v>38</v>
      </c>
      <c r="E8430" s="34">
        <v>4554.16</v>
      </c>
      <c r="F8430" s="42">
        <v>0</v>
      </c>
    </row>
    <row r="8431" spans="1:6" ht="26.25">
      <c r="A8431" s="41" t="s">
        <v>26025</v>
      </c>
      <c r="B8431" s="2">
        <v>98049</v>
      </c>
      <c r="C8431" s="150" t="s">
        <v>26097</v>
      </c>
      <c r="D8431" s="2" t="s">
        <v>38</v>
      </c>
      <c r="E8431" s="34">
        <v>5110</v>
      </c>
      <c r="F8431" s="42">
        <v>0</v>
      </c>
    </row>
    <row r="8432" spans="1:6" ht="39">
      <c r="A8432" s="41" t="s">
        <v>26025</v>
      </c>
      <c r="B8432" s="2">
        <v>101809</v>
      </c>
      <c r="C8432" s="150" t="s">
        <v>26098</v>
      </c>
      <c r="D8432" s="2" t="s">
        <v>35</v>
      </c>
      <c r="E8432" s="34">
        <v>3012.56</v>
      </c>
      <c r="F8432" s="42">
        <v>0</v>
      </c>
    </row>
    <row r="8433" spans="1:6" ht="39">
      <c r="A8433" s="41" t="s">
        <v>26025</v>
      </c>
      <c r="B8433" s="2">
        <v>99280</v>
      </c>
      <c r="C8433" s="150" t="s">
        <v>26099</v>
      </c>
      <c r="D8433" s="2" t="s">
        <v>35</v>
      </c>
      <c r="E8433" s="34">
        <v>2167.69</v>
      </c>
      <c r="F8433" s="42">
        <v>0</v>
      </c>
    </row>
    <row r="8434" spans="1:6" ht="39">
      <c r="A8434" s="41" t="s">
        <v>26025</v>
      </c>
      <c r="B8434" s="2">
        <v>99292</v>
      </c>
      <c r="C8434" s="150" t="s">
        <v>26100</v>
      </c>
      <c r="D8434" s="2" t="s">
        <v>35</v>
      </c>
      <c r="E8434" s="34">
        <v>2667.69</v>
      </c>
      <c r="F8434" s="42">
        <v>0</v>
      </c>
    </row>
    <row r="8435" spans="1:6" ht="39">
      <c r="A8435" s="41" t="s">
        <v>26025</v>
      </c>
      <c r="B8435" s="2">
        <v>99242</v>
      </c>
      <c r="C8435" s="150" t="s">
        <v>26101</v>
      </c>
      <c r="D8435" s="2" t="s">
        <v>35</v>
      </c>
      <c r="E8435" s="34">
        <v>3162.11</v>
      </c>
      <c r="F8435" s="42">
        <v>0</v>
      </c>
    </row>
    <row r="8436" spans="1:6" ht="39">
      <c r="A8436" s="41" t="s">
        <v>26025</v>
      </c>
      <c r="B8436" s="2">
        <v>99248</v>
      </c>
      <c r="C8436" s="150" t="s">
        <v>26102</v>
      </c>
      <c r="D8436" s="2" t="s">
        <v>35</v>
      </c>
      <c r="E8436" s="34">
        <v>4029.19</v>
      </c>
      <c r="F8436" s="42">
        <v>0</v>
      </c>
    </row>
    <row r="8437" spans="1:6" ht="39">
      <c r="A8437" s="41" t="s">
        <v>26025</v>
      </c>
      <c r="B8437" s="2">
        <v>99275</v>
      </c>
      <c r="C8437" s="150" t="s">
        <v>26103</v>
      </c>
      <c r="D8437" s="2" t="s">
        <v>35</v>
      </c>
      <c r="E8437" s="34">
        <v>1071.4100000000001</v>
      </c>
      <c r="F8437" s="42">
        <v>0</v>
      </c>
    </row>
    <row r="8438" spans="1:6" ht="39">
      <c r="A8438" s="41" t="s">
        <v>26025</v>
      </c>
      <c r="B8438" s="2">
        <v>99285</v>
      </c>
      <c r="C8438" s="150" t="s">
        <v>26104</v>
      </c>
      <c r="D8438" s="2" t="s">
        <v>35</v>
      </c>
      <c r="E8438" s="34">
        <v>1445</v>
      </c>
      <c r="F8438" s="42">
        <v>0</v>
      </c>
    </row>
    <row r="8439" spans="1:6" ht="39">
      <c r="A8439" s="41" t="s">
        <v>26025</v>
      </c>
      <c r="B8439" s="2">
        <v>102457</v>
      </c>
      <c r="C8439" s="150" t="s">
        <v>26105</v>
      </c>
      <c r="D8439" s="2" t="s">
        <v>35</v>
      </c>
      <c r="E8439" s="34">
        <v>1804.78</v>
      </c>
      <c r="F8439" s="42">
        <v>0</v>
      </c>
    </row>
    <row r="8440" spans="1:6" ht="39">
      <c r="A8440" s="41" t="s">
        <v>26025</v>
      </c>
      <c r="B8440" s="2">
        <v>102142</v>
      </c>
      <c r="C8440" s="150" t="s">
        <v>26106</v>
      </c>
      <c r="D8440" s="2" t="s">
        <v>35</v>
      </c>
      <c r="E8440" s="34">
        <v>2837.21</v>
      </c>
      <c r="F8440" s="42">
        <v>0</v>
      </c>
    </row>
    <row r="8441" spans="1:6" ht="39">
      <c r="A8441" s="41" t="s">
        <v>26025</v>
      </c>
      <c r="B8441" s="2">
        <v>97980</v>
      </c>
      <c r="C8441" s="150" t="s">
        <v>26107</v>
      </c>
      <c r="D8441" s="2" t="s">
        <v>35</v>
      </c>
      <c r="E8441" s="34">
        <v>2241.5</v>
      </c>
      <c r="F8441" s="42">
        <v>0</v>
      </c>
    </row>
    <row r="8442" spans="1:6" ht="39">
      <c r="A8442" s="41" t="s">
        <v>26025</v>
      </c>
      <c r="B8442" s="2">
        <v>98405</v>
      </c>
      <c r="C8442" s="150" t="s">
        <v>26108</v>
      </c>
      <c r="D8442" s="2" t="s">
        <v>35</v>
      </c>
      <c r="E8442" s="34">
        <v>2751.84</v>
      </c>
      <c r="F8442" s="42">
        <v>0</v>
      </c>
    </row>
    <row r="8443" spans="1:6" ht="39">
      <c r="A8443" s="41" t="s">
        <v>26025</v>
      </c>
      <c r="B8443" s="2">
        <v>97988</v>
      </c>
      <c r="C8443" s="150" t="s">
        <v>26109</v>
      </c>
      <c r="D8443" s="2" t="s">
        <v>35</v>
      </c>
      <c r="E8443" s="34">
        <v>3255.7</v>
      </c>
      <c r="F8443" s="42">
        <v>0</v>
      </c>
    </row>
    <row r="8444" spans="1:6" ht="39">
      <c r="A8444" s="41" t="s">
        <v>26025</v>
      </c>
      <c r="B8444" s="2">
        <v>97992</v>
      </c>
      <c r="C8444" s="150" t="s">
        <v>26110</v>
      </c>
      <c r="D8444" s="2" t="s">
        <v>35</v>
      </c>
      <c r="E8444" s="34">
        <v>4142.1400000000003</v>
      </c>
      <c r="F8444" s="42">
        <v>0</v>
      </c>
    </row>
    <row r="8445" spans="1:6" ht="26.25">
      <c r="A8445" s="41" t="s">
        <v>26025</v>
      </c>
      <c r="B8445" s="2">
        <v>97978</v>
      </c>
      <c r="C8445" s="150" t="s">
        <v>26111</v>
      </c>
      <c r="D8445" s="2" t="s">
        <v>35</v>
      </c>
      <c r="E8445" s="34">
        <v>1079.6300000000001</v>
      </c>
      <c r="F8445" s="42">
        <v>0</v>
      </c>
    </row>
    <row r="8446" spans="1:6" ht="26.25">
      <c r="A8446" s="41" t="s">
        <v>26025</v>
      </c>
      <c r="B8446" s="2">
        <v>98410</v>
      </c>
      <c r="C8446" s="150" t="s">
        <v>26112</v>
      </c>
      <c r="D8446" s="2" t="s">
        <v>35</v>
      </c>
      <c r="E8446" s="34">
        <v>1364.75</v>
      </c>
      <c r="F8446" s="42">
        <v>0</v>
      </c>
    </row>
    <row r="8447" spans="1:6" ht="26.25">
      <c r="A8447" s="41" t="s">
        <v>26025</v>
      </c>
      <c r="B8447" s="2">
        <v>102139</v>
      </c>
      <c r="C8447" s="150" t="s">
        <v>26113</v>
      </c>
      <c r="D8447" s="2" t="s">
        <v>35</v>
      </c>
      <c r="E8447" s="34">
        <v>1869.1</v>
      </c>
      <c r="F8447" s="42">
        <v>0</v>
      </c>
    </row>
    <row r="8448" spans="1:6" ht="26.25">
      <c r="A8448" s="41" t="s">
        <v>26025</v>
      </c>
      <c r="B8448" s="2">
        <v>102141</v>
      </c>
      <c r="C8448" s="150" t="s">
        <v>26114</v>
      </c>
      <c r="D8448" s="2" t="s">
        <v>35</v>
      </c>
      <c r="E8448" s="34">
        <v>2874.34</v>
      </c>
      <c r="F8448" s="42">
        <v>0</v>
      </c>
    </row>
    <row r="8449" spans="1:6" ht="39">
      <c r="A8449" s="41" t="s">
        <v>26025</v>
      </c>
      <c r="B8449" s="2">
        <v>99290</v>
      </c>
      <c r="C8449" s="150" t="s">
        <v>26115</v>
      </c>
      <c r="D8449" s="2" t="s">
        <v>35</v>
      </c>
      <c r="E8449" s="34">
        <v>4316.3</v>
      </c>
      <c r="F8449" s="42">
        <v>0</v>
      </c>
    </row>
    <row r="8450" spans="1:6" ht="39">
      <c r="A8450" s="41" t="s">
        <v>26025</v>
      </c>
      <c r="B8450" s="2">
        <v>99244</v>
      </c>
      <c r="C8450" s="150" t="s">
        <v>26116</v>
      </c>
      <c r="D8450" s="2" t="s">
        <v>35</v>
      </c>
      <c r="E8450" s="34">
        <v>5260.86</v>
      </c>
      <c r="F8450" s="42">
        <v>0</v>
      </c>
    </row>
    <row r="8451" spans="1:6" ht="39">
      <c r="A8451" s="41" t="s">
        <v>26025</v>
      </c>
      <c r="B8451" s="2">
        <v>99256</v>
      </c>
      <c r="C8451" s="150" t="s">
        <v>26117</v>
      </c>
      <c r="D8451" s="2" t="s">
        <v>35</v>
      </c>
      <c r="E8451" s="34">
        <v>6176.98</v>
      </c>
      <c r="F8451" s="42">
        <v>0</v>
      </c>
    </row>
    <row r="8452" spans="1:6" ht="39">
      <c r="A8452" s="41" t="s">
        <v>26025</v>
      </c>
      <c r="B8452" s="2">
        <v>99271</v>
      </c>
      <c r="C8452" s="150" t="s">
        <v>26118</v>
      </c>
      <c r="D8452" s="2" t="s">
        <v>35</v>
      </c>
      <c r="E8452" s="34">
        <v>7093.03</v>
      </c>
      <c r="F8452" s="42">
        <v>0</v>
      </c>
    </row>
    <row r="8453" spans="1:6" ht="39">
      <c r="A8453" s="41" t="s">
        <v>26025</v>
      </c>
      <c r="B8453" s="2">
        <v>99284</v>
      </c>
      <c r="C8453" s="150" t="s">
        <v>26119</v>
      </c>
      <c r="D8453" s="2" t="s">
        <v>35</v>
      </c>
      <c r="E8453" s="34">
        <v>8009.19</v>
      </c>
      <c r="F8453" s="42">
        <v>0</v>
      </c>
    </row>
    <row r="8454" spans="1:6" ht="39">
      <c r="A8454" s="41" t="s">
        <v>26025</v>
      </c>
      <c r="B8454" s="2">
        <v>99294</v>
      </c>
      <c r="C8454" s="150" t="s">
        <v>26120</v>
      </c>
      <c r="D8454" s="2" t="s">
        <v>35</v>
      </c>
      <c r="E8454" s="34">
        <v>8925.2800000000007</v>
      </c>
      <c r="F8454" s="42">
        <v>0</v>
      </c>
    </row>
    <row r="8455" spans="1:6" ht="39">
      <c r="A8455" s="41" t="s">
        <v>26025</v>
      </c>
      <c r="B8455" s="2">
        <v>99252</v>
      </c>
      <c r="C8455" s="150" t="s">
        <v>26121</v>
      </c>
      <c r="D8455" s="2" t="s">
        <v>35</v>
      </c>
      <c r="E8455" s="34">
        <v>2773.1</v>
      </c>
      <c r="F8455" s="42">
        <v>0</v>
      </c>
    </row>
    <row r="8456" spans="1:6" ht="39">
      <c r="A8456" s="41" t="s">
        <v>26025</v>
      </c>
      <c r="B8456" s="2">
        <v>99259</v>
      </c>
      <c r="C8456" s="150" t="s">
        <v>26122</v>
      </c>
      <c r="D8456" s="2" t="s">
        <v>35</v>
      </c>
      <c r="E8456" s="34">
        <v>3504.49</v>
      </c>
      <c r="F8456" s="42">
        <v>0</v>
      </c>
    </row>
    <row r="8457" spans="1:6" ht="39">
      <c r="A8457" s="41" t="s">
        <v>26025</v>
      </c>
      <c r="B8457" s="2">
        <v>99265</v>
      </c>
      <c r="C8457" s="150" t="s">
        <v>26123</v>
      </c>
      <c r="D8457" s="2" t="s">
        <v>35</v>
      </c>
      <c r="E8457" s="34">
        <v>4235.8900000000003</v>
      </c>
      <c r="F8457" s="42">
        <v>0</v>
      </c>
    </row>
    <row r="8458" spans="1:6" ht="39">
      <c r="A8458" s="41" t="s">
        <v>26025</v>
      </c>
      <c r="B8458" s="2">
        <v>99267</v>
      </c>
      <c r="C8458" s="150" t="s">
        <v>26124</v>
      </c>
      <c r="D8458" s="2" t="s">
        <v>35</v>
      </c>
      <c r="E8458" s="34">
        <v>4967.32</v>
      </c>
      <c r="F8458" s="42">
        <v>0</v>
      </c>
    </row>
    <row r="8459" spans="1:6" ht="39">
      <c r="A8459" s="41" t="s">
        <v>26025</v>
      </c>
      <c r="B8459" s="2">
        <v>99274</v>
      </c>
      <c r="C8459" s="150" t="s">
        <v>26125</v>
      </c>
      <c r="D8459" s="2" t="s">
        <v>35</v>
      </c>
      <c r="E8459" s="34">
        <v>5734.62</v>
      </c>
      <c r="F8459" s="42">
        <v>0</v>
      </c>
    </row>
    <row r="8460" spans="1:6" ht="39">
      <c r="A8460" s="41" t="s">
        <v>26025</v>
      </c>
      <c r="B8460" s="2">
        <v>99279</v>
      </c>
      <c r="C8460" s="150" t="s">
        <v>26126</v>
      </c>
      <c r="D8460" s="2" t="s">
        <v>35</v>
      </c>
      <c r="E8460" s="34">
        <v>6470.54</v>
      </c>
      <c r="F8460" s="42">
        <v>0</v>
      </c>
    </row>
    <row r="8461" spans="1:6" ht="39">
      <c r="A8461" s="41" t="s">
        <v>26025</v>
      </c>
      <c r="B8461" s="2">
        <v>99286</v>
      </c>
      <c r="C8461" s="150" t="s">
        <v>26127</v>
      </c>
      <c r="D8461" s="2" t="s">
        <v>35</v>
      </c>
      <c r="E8461" s="34">
        <v>7206.53</v>
      </c>
      <c r="F8461" s="42">
        <v>0</v>
      </c>
    </row>
    <row r="8462" spans="1:6" ht="39">
      <c r="A8462" s="41" t="s">
        <v>26025</v>
      </c>
      <c r="B8462" s="2">
        <v>99326</v>
      </c>
      <c r="C8462" s="150" t="s">
        <v>26128</v>
      </c>
      <c r="D8462" s="2" t="s">
        <v>35</v>
      </c>
      <c r="E8462" s="34">
        <v>8745.14</v>
      </c>
      <c r="F8462" s="42">
        <v>0</v>
      </c>
    </row>
    <row r="8463" spans="1:6" ht="39">
      <c r="A8463" s="41" t="s">
        <v>26025</v>
      </c>
      <c r="B8463" s="2">
        <v>99287</v>
      </c>
      <c r="C8463" s="150" t="s">
        <v>26129</v>
      </c>
      <c r="D8463" s="2" t="s">
        <v>35</v>
      </c>
      <c r="E8463" s="34">
        <v>10053.379999999999</v>
      </c>
      <c r="F8463" s="42">
        <v>0</v>
      </c>
    </row>
    <row r="8464" spans="1:6" ht="39">
      <c r="A8464" s="41" t="s">
        <v>26025</v>
      </c>
      <c r="B8464" s="2">
        <v>99298</v>
      </c>
      <c r="C8464" s="150" t="s">
        <v>26130</v>
      </c>
      <c r="D8464" s="2" t="s">
        <v>35</v>
      </c>
      <c r="E8464" s="34">
        <v>11361.59</v>
      </c>
      <c r="F8464" s="42">
        <v>0</v>
      </c>
    </row>
    <row r="8465" spans="1:6" ht="39">
      <c r="A8465" s="41" t="s">
        <v>26025</v>
      </c>
      <c r="B8465" s="2">
        <v>99300</v>
      </c>
      <c r="C8465" s="150" t="s">
        <v>26131</v>
      </c>
      <c r="D8465" s="2" t="s">
        <v>35</v>
      </c>
      <c r="E8465" s="34">
        <v>12669.85</v>
      </c>
      <c r="F8465" s="42">
        <v>0</v>
      </c>
    </row>
    <row r="8466" spans="1:6" ht="39">
      <c r="A8466" s="41" t="s">
        <v>26025</v>
      </c>
      <c r="B8466" s="2">
        <v>99301</v>
      </c>
      <c r="C8466" s="150" t="s">
        <v>26132</v>
      </c>
      <c r="D8466" s="2" t="s">
        <v>35</v>
      </c>
      <c r="E8466" s="34">
        <v>6345.11</v>
      </c>
      <c r="F8466" s="42">
        <v>0</v>
      </c>
    </row>
    <row r="8467" spans="1:6" ht="39">
      <c r="A8467" s="41" t="s">
        <v>26025</v>
      </c>
      <c r="B8467" s="2">
        <v>99312</v>
      </c>
      <c r="C8467" s="150" t="s">
        <v>26133</v>
      </c>
      <c r="D8467" s="2" t="s">
        <v>35</v>
      </c>
      <c r="E8467" s="34">
        <v>7428.57</v>
      </c>
      <c r="F8467" s="42">
        <v>0</v>
      </c>
    </row>
    <row r="8468" spans="1:6" ht="39">
      <c r="A8468" s="41" t="s">
        <v>26025</v>
      </c>
      <c r="B8468" s="2">
        <v>99320</v>
      </c>
      <c r="C8468" s="150" t="s">
        <v>26134</v>
      </c>
      <c r="D8468" s="2" t="s">
        <v>35</v>
      </c>
      <c r="E8468" s="34">
        <v>8575</v>
      </c>
      <c r="F8468" s="42">
        <v>0</v>
      </c>
    </row>
    <row r="8469" spans="1:6" ht="39">
      <c r="A8469" s="41" t="s">
        <v>26025</v>
      </c>
      <c r="B8469" s="2">
        <v>99322</v>
      </c>
      <c r="C8469" s="150" t="s">
        <v>26135</v>
      </c>
      <c r="D8469" s="2" t="s">
        <v>35</v>
      </c>
      <c r="E8469" s="34">
        <v>9666.39</v>
      </c>
      <c r="F8469" s="42">
        <v>0</v>
      </c>
    </row>
    <row r="8470" spans="1:6" ht="39">
      <c r="A8470" s="41" t="s">
        <v>26025</v>
      </c>
      <c r="B8470" s="2">
        <v>99324</v>
      </c>
      <c r="C8470" s="150" t="s">
        <v>26136</v>
      </c>
      <c r="D8470" s="2" t="s">
        <v>35</v>
      </c>
      <c r="E8470" s="34">
        <v>10757.8</v>
      </c>
      <c r="F8470" s="42">
        <v>0</v>
      </c>
    </row>
    <row r="8471" spans="1:6" ht="39">
      <c r="A8471" s="41" t="s">
        <v>26025</v>
      </c>
      <c r="B8471" s="2">
        <v>99310</v>
      </c>
      <c r="C8471" s="150" t="s">
        <v>26137</v>
      </c>
      <c r="D8471" s="2" t="s">
        <v>35</v>
      </c>
      <c r="E8471" s="34">
        <v>14828.12</v>
      </c>
      <c r="F8471" s="42">
        <v>0</v>
      </c>
    </row>
    <row r="8472" spans="1:6" ht="39">
      <c r="A8472" s="41" t="s">
        <v>26025</v>
      </c>
      <c r="B8472" s="2">
        <v>99313</v>
      </c>
      <c r="C8472" s="150" t="s">
        <v>26138</v>
      </c>
      <c r="D8472" s="2" t="s">
        <v>35</v>
      </c>
      <c r="E8472" s="34">
        <v>16518.47</v>
      </c>
      <c r="F8472" s="42">
        <v>0</v>
      </c>
    </row>
    <row r="8473" spans="1:6" ht="39">
      <c r="A8473" s="41" t="s">
        <v>26025</v>
      </c>
      <c r="B8473" s="2">
        <v>99303</v>
      </c>
      <c r="C8473" s="150" t="s">
        <v>26139</v>
      </c>
      <c r="D8473" s="2" t="s">
        <v>35</v>
      </c>
      <c r="E8473" s="34">
        <v>11595.45</v>
      </c>
      <c r="F8473" s="42">
        <v>0</v>
      </c>
    </row>
    <row r="8474" spans="1:6" ht="39">
      <c r="A8474" s="41" t="s">
        <v>26025</v>
      </c>
      <c r="B8474" s="2">
        <v>99305</v>
      </c>
      <c r="C8474" s="150" t="s">
        <v>26140</v>
      </c>
      <c r="D8474" s="2" t="s">
        <v>35</v>
      </c>
      <c r="E8474" s="34">
        <v>13094.82</v>
      </c>
      <c r="F8474" s="42">
        <v>0</v>
      </c>
    </row>
    <row r="8475" spans="1:6" ht="39">
      <c r="A8475" s="41" t="s">
        <v>26025</v>
      </c>
      <c r="B8475" s="2">
        <v>99308</v>
      </c>
      <c r="C8475" s="150" t="s">
        <v>26141</v>
      </c>
      <c r="D8475" s="2" t="s">
        <v>35</v>
      </c>
      <c r="E8475" s="34">
        <v>14594.21</v>
      </c>
      <c r="F8475" s="42">
        <v>0</v>
      </c>
    </row>
    <row r="8476" spans="1:6" ht="39">
      <c r="A8476" s="41" t="s">
        <v>26025</v>
      </c>
      <c r="B8476" s="2">
        <v>99315</v>
      </c>
      <c r="C8476" s="150" t="s">
        <v>26142</v>
      </c>
      <c r="D8476" s="2" t="s">
        <v>35</v>
      </c>
      <c r="E8476" s="34">
        <v>18442.849999999999</v>
      </c>
      <c r="F8476" s="42">
        <v>0</v>
      </c>
    </row>
    <row r="8477" spans="1:6" ht="39">
      <c r="A8477" s="41" t="s">
        <v>26025</v>
      </c>
      <c r="B8477" s="2">
        <v>98008</v>
      </c>
      <c r="C8477" s="150" t="s">
        <v>26143</v>
      </c>
      <c r="D8477" s="2" t="s">
        <v>35</v>
      </c>
      <c r="E8477" s="34">
        <v>4408.46</v>
      </c>
      <c r="F8477" s="42">
        <v>0</v>
      </c>
    </row>
    <row r="8478" spans="1:6" ht="39">
      <c r="A8478" s="41" t="s">
        <v>26025</v>
      </c>
      <c r="B8478" s="2">
        <v>98010</v>
      </c>
      <c r="C8478" s="150" t="s">
        <v>26144</v>
      </c>
      <c r="D8478" s="2" t="s">
        <v>35</v>
      </c>
      <c r="E8478" s="34">
        <v>5373.3</v>
      </c>
      <c r="F8478" s="42">
        <v>0</v>
      </c>
    </row>
    <row r="8479" spans="1:6" ht="39">
      <c r="A8479" s="41" t="s">
        <v>26025</v>
      </c>
      <c r="B8479" s="2">
        <v>98012</v>
      </c>
      <c r="C8479" s="150" t="s">
        <v>26145</v>
      </c>
      <c r="D8479" s="2" t="s">
        <v>35</v>
      </c>
      <c r="E8479" s="34">
        <v>6309.69</v>
      </c>
      <c r="F8479" s="42">
        <v>0</v>
      </c>
    </row>
    <row r="8480" spans="1:6" ht="39">
      <c r="A8480" s="41" t="s">
        <v>26025</v>
      </c>
      <c r="B8480" s="2">
        <v>98014</v>
      </c>
      <c r="C8480" s="150" t="s">
        <v>26146</v>
      </c>
      <c r="D8480" s="2" t="s">
        <v>35</v>
      </c>
      <c r="E8480" s="34">
        <v>7246.02</v>
      </c>
      <c r="F8480" s="42">
        <v>0</v>
      </c>
    </row>
    <row r="8481" spans="1:6" ht="39">
      <c r="A8481" s="41" t="s">
        <v>26025</v>
      </c>
      <c r="B8481" s="2">
        <v>98016</v>
      </c>
      <c r="C8481" s="150" t="s">
        <v>26147</v>
      </c>
      <c r="D8481" s="2" t="s">
        <v>35</v>
      </c>
      <c r="E8481" s="34">
        <v>8182.47</v>
      </c>
      <c r="F8481" s="42">
        <v>0</v>
      </c>
    </row>
    <row r="8482" spans="1:6" ht="39">
      <c r="A8482" s="41" t="s">
        <v>26025</v>
      </c>
      <c r="B8482" s="2">
        <v>98018</v>
      </c>
      <c r="C8482" s="150" t="s">
        <v>26148</v>
      </c>
      <c r="D8482" s="2" t="s">
        <v>35</v>
      </c>
      <c r="E8482" s="34">
        <v>9118.83</v>
      </c>
      <c r="F8482" s="42">
        <v>0</v>
      </c>
    </row>
    <row r="8483" spans="1:6" ht="39">
      <c r="A8483" s="41" t="s">
        <v>26025</v>
      </c>
      <c r="B8483" s="2">
        <v>97994</v>
      </c>
      <c r="C8483" s="150" t="s">
        <v>26149</v>
      </c>
      <c r="D8483" s="2" t="s">
        <v>35</v>
      </c>
      <c r="E8483" s="34">
        <v>2831.71</v>
      </c>
      <c r="F8483" s="42">
        <v>0</v>
      </c>
    </row>
    <row r="8484" spans="1:6" ht="39">
      <c r="A8484" s="41" t="s">
        <v>26025</v>
      </c>
      <c r="B8484" s="2">
        <v>97996</v>
      </c>
      <c r="C8484" s="150" t="s">
        <v>26150</v>
      </c>
      <c r="D8484" s="2" t="s">
        <v>35</v>
      </c>
      <c r="E8484" s="34">
        <v>3579.28</v>
      </c>
      <c r="F8484" s="42">
        <v>0</v>
      </c>
    </row>
    <row r="8485" spans="1:6" ht="39">
      <c r="A8485" s="41" t="s">
        <v>26025</v>
      </c>
      <c r="B8485" s="2">
        <v>98407</v>
      </c>
      <c r="C8485" s="150" t="s">
        <v>26151</v>
      </c>
      <c r="D8485" s="2" t="s">
        <v>35</v>
      </c>
      <c r="E8485" s="34">
        <v>4326.8500000000004</v>
      </c>
      <c r="F8485" s="42">
        <v>0</v>
      </c>
    </row>
    <row r="8486" spans="1:6" ht="39">
      <c r="A8486" s="41" t="s">
        <v>26025</v>
      </c>
      <c r="B8486" s="2">
        <v>98408</v>
      </c>
      <c r="C8486" s="150" t="s">
        <v>26152</v>
      </c>
      <c r="D8486" s="2" t="s">
        <v>35</v>
      </c>
      <c r="E8486" s="34">
        <v>5074.46</v>
      </c>
      <c r="F8486" s="42">
        <v>0</v>
      </c>
    </row>
    <row r="8487" spans="1:6" ht="39">
      <c r="A8487" s="41" t="s">
        <v>26025</v>
      </c>
      <c r="B8487" s="2">
        <v>98002</v>
      </c>
      <c r="C8487" s="150" t="s">
        <v>26153</v>
      </c>
      <c r="D8487" s="2" t="s">
        <v>35</v>
      </c>
      <c r="E8487" s="34">
        <v>5857.93</v>
      </c>
      <c r="F8487" s="42">
        <v>0</v>
      </c>
    </row>
    <row r="8488" spans="1:6" ht="39">
      <c r="A8488" s="41" t="s">
        <v>26025</v>
      </c>
      <c r="B8488" s="2">
        <v>98406</v>
      </c>
      <c r="C8488" s="150" t="s">
        <v>26154</v>
      </c>
      <c r="D8488" s="2" t="s">
        <v>35</v>
      </c>
      <c r="E8488" s="34">
        <v>6610.02</v>
      </c>
      <c r="F8488" s="42">
        <v>0</v>
      </c>
    </row>
    <row r="8489" spans="1:6" ht="39">
      <c r="A8489" s="41" t="s">
        <v>26025</v>
      </c>
      <c r="B8489" s="2">
        <v>98006</v>
      </c>
      <c r="C8489" s="150" t="s">
        <v>26155</v>
      </c>
      <c r="D8489" s="2" t="s">
        <v>35</v>
      </c>
      <c r="E8489" s="34">
        <v>7362.18</v>
      </c>
      <c r="F8489" s="42">
        <v>0</v>
      </c>
    </row>
    <row r="8490" spans="1:6" ht="39">
      <c r="A8490" s="41" t="s">
        <v>26025</v>
      </c>
      <c r="B8490" s="2">
        <v>98030</v>
      </c>
      <c r="C8490" s="150" t="s">
        <v>26156</v>
      </c>
      <c r="D8490" s="2" t="s">
        <v>35</v>
      </c>
      <c r="E8490" s="34">
        <v>8936.0499999999993</v>
      </c>
      <c r="F8490" s="42">
        <v>0</v>
      </c>
    </row>
    <row r="8491" spans="1:6" ht="39">
      <c r="A8491" s="41" t="s">
        <v>26025</v>
      </c>
      <c r="B8491" s="2">
        <v>98032</v>
      </c>
      <c r="C8491" s="150" t="s">
        <v>26157</v>
      </c>
      <c r="D8491" s="2" t="s">
        <v>35</v>
      </c>
      <c r="E8491" s="34">
        <v>10273.91</v>
      </c>
      <c r="F8491" s="42">
        <v>0</v>
      </c>
    </row>
    <row r="8492" spans="1:6" ht="39">
      <c r="A8492" s="41" t="s">
        <v>26025</v>
      </c>
      <c r="B8492" s="2">
        <v>98034</v>
      </c>
      <c r="C8492" s="150" t="s">
        <v>26158</v>
      </c>
      <c r="D8492" s="2" t="s">
        <v>35</v>
      </c>
      <c r="E8492" s="34">
        <v>11611.75</v>
      </c>
      <c r="F8492" s="42">
        <v>0</v>
      </c>
    </row>
    <row r="8493" spans="1:6" ht="39">
      <c r="A8493" s="41" t="s">
        <v>26025</v>
      </c>
      <c r="B8493" s="2">
        <v>98036</v>
      </c>
      <c r="C8493" s="150" t="s">
        <v>26159</v>
      </c>
      <c r="D8493" s="2" t="s">
        <v>35</v>
      </c>
      <c r="E8493" s="34">
        <v>12949.64</v>
      </c>
      <c r="F8493" s="42">
        <v>0</v>
      </c>
    </row>
    <row r="8494" spans="1:6" ht="39">
      <c r="A8494" s="41" t="s">
        <v>26025</v>
      </c>
      <c r="B8494" s="2">
        <v>98020</v>
      </c>
      <c r="C8494" s="150" t="s">
        <v>26160</v>
      </c>
      <c r="D8494" s="2" t="s">
        <v>35</v>
      </c>
      <c r="E8494" s="34">
        <v>6482.08</v>
      </c>
      <c r="F8494" s="42">
        <v>0</v>
      </c>
    </row>
    <row r="8495" spans="1:6" ht="39">
      <c r="A8495" s="41" t="s">
        <v>26025</v>
      </c>
      <c r="B8495" s="2">
        <v>98022</v>
      </c>
      <c r="C8495" s="150" t="s">
        <v>26161</v>
      </c>
      <c r="D8495" s="2" t="s">
        <v>35</v>
      </c>
      <c r="E8495" s="34">
        <v>7589.42</v>
      </c>
      <c r="F8495" s="42">
        <v>0</v>
      </c>
    </row>
    <row r="8496" spans="1:6" ht="39">
      <c r="A8496" s="41" t="s">
        <v>26025</v>
      </c>
      <c r="B8496" s="2">
        <v>98024</v>
      </c>
      <c r="C8496" s="150" t="s">
        <v>26162</v>
      </c>
      <c r="D8496" s="2" t="s">
        <v>35</v>
      </c>
      <c r="E8496" s="34">
        <v>8759.75</v>
      </c>
      <c r="F8496" s="42">
        <v>0</v>
      </c>
    </row>
    <row r="8497" spans="1:6" ht="39">
      <c r="A8497" s="41" t="s">
        <v>26025</v>
      </c>
      <c r="B8497" s="2">
        <v>98026</v>
      </c>
      <c r="C8497" s="150" t="s">
        <v>26163</v>
      </c>
      <c r="D8497" s="2" t="s">
        <v>35</v>
      </c>
      <c r="E8497" s="34">
        <v>9875.02</v>
      </c>
      <c r="F8497" s="42">
        <v>0</v>
      </c>
    </row>
    <row r="8498" spans="1:6" ht="39">
      <c r="A8498" s="41" t="s">
        <v>26025</v>
      </c>
      <c r="B8498" s="2">
        <v>98028</v>
      </c>
      <c r="C8498" s="150" t="s">
        <v>26164</v>
      </c>
      <c r="D8498" s="2" t="s">
        <v>35</v>
      </c>
      <c r="E8498" s="34">
        <v>10990.33</v>
      </c>
      <c r="F8498" s="42">
        <v>0</v>
      </c>
    </row>
    <row r="8499" spans="1:6" ht="39">
      <c r="A8499" s="41" t="s">
        <v>26025</v>
      </c>
      <c r="B8499" s="2">
        <v>98044</v>
      </c>
      <c r="C8499" s="150" t="s">
        <v>26165</v>
      </c>
      <c r="D8499" s="2" t="s">
        <v>35</v>
      </c>
      <c r="E8499" s="34">
        <v>15157.52</v>
      </c>
      <c r="F8499" s="42">
        <v>0</v>
      </c>
    </row>
    <row r="8500" spans="1:6" ht="39">
      <c r="A8500" s="41" t="s">
        <v>26025</v>
      </c>
      <c r="B8500" s="2">
        <v>98046</v>
      </c>
      <c r="C8500" s="150" t="s">
        <v>26166</v>
      </c>
      <c r="D8500" s="2" t="s">
        <v>35</v>
      </c>
      <c r="E8500" s="34">
        <v>16886.14</v>
      </c>
      <c r="F8500" s="42">
        <v>0</v>
      </c>
    </row>
    <row r="8501" spans="1:6" ht="39">
      <c r="A8501" s="41" t="s">
        <v>26025</v>
      </c>
      <c r="B8501" s="2">
        <v>98038</v>
      </c>
      <c r="C8501" s="150" t="s">
        <v>26167</v>
      </c>
      <c r="D8501" s="2" t="s">
        <v>35</v>
      </c>
      <c r="E8501" s="34">
        <v>11851.28</v>
      </c>
      <c r="F8501" s="42">
        <v>0</v>
      </c>
    </row>
    <row r="8502" spans="1:6" ht="39">
      <c r="A8502" s="41" t="s">
        <v>26025</v>
      </c>
      <c r="B8502" s="2">
        <v>98040</v>
      </c>
      <c r="C8502" s="150" t="s">
        <v>26168</v>
      </c>
      <c r="D8502" s="2" t="s">
        <v>35</v>
      </c>
      <c r="E8502" s="34">
        <v>13384.6</v>
      </c>
      <c r="F8502" s="42">
        <v>0</v>
      </c>
    </row>
    <row r="8503" spans="1:6" ht="39">
      <c r="A8503" s="41" t="s">
        <v>26025</v>
      </c>
      <c r="B8503" s="2">
        <v>98042</v>
      </c>
      <c r="C8503" s="150" t="s">
        <v>26169</v>
      </c>
      <c r="D8503" s="2" t="s">
        <v>35</v>
      </c>
      <c r="E8503" s="34">
        <v>14917.93</v>
      </c>
      <c r="F8503" s="42">
        <v>0</v>
      </c>
    </row>
    <row r="8504" spans="1:6" ht="39">
      <c r="A8504" s="41" t="s">
        <v>26025</v>
      </c>
      <c r="B8504" s="2">
        <v>98048</v>
      </c>
      <c r="C8504" s="150" t="s">
        <v>26170</v>
      </c>
      <c r="D8504" s="2" t="s">
        <v>35</v>
      </c>
      <c r="E8504" s="34">
        <v>18854.45</v>
      </c>
      <c r="F8504" s="42">
        <v>0</v>
      </c>
    </row>
    <row r="8505" spans="1:6" ht="26.25">
      <c r="A8505" s="41" t="s">
        <v>26025</v>
      </c>
      <c r="B8505" s="2">
        <v>97955</v>
      </c>
      <c r="C8505" s="150" t="s">
        <v>26171</v>
      </c>
      <c r="D8505" s="2" t="s">
        <v>35</v>
      </c>
      <c r="E8505" s="34">
        <v>3344.73</v>
      </c>
      <c r="F8505" s="42">
        <v>0</v>
      </c>
    </row>
    <row r="8506" spans="1:6" ht="26.25">
      <c r="A8506" s="41" t="s">
        <v>26025</v>
      </c>
      <c r="B8506" s="2">
        <v>97948</v>
      </c>
      <c r="C8506" s="150" t="s">
        <v>26172</v>
      </c>
      <c r="D8506" s="2" t="s">
        <v>35</v>
      </c>
      <c r="E8506" s="34">
        <v>3680.43</v>
      </c>
      <c r="F8506" s="42">
        <v>0</v>
      </c>
    </row>
    <row r="8507" spans="1:6" ht="26.25">
      <c r="A8507" s="41" t="s">
        <v>26025</v>
      </c>
      <c r="B8507" s="2">
        <v>97934</v>
      </c>
      <c r="C8507" s="150" t="s">
        <v>26173</v>
      </c>
      <c r="D8507" s="2" t="s">
        <v>35</v>
      </c>
      <c r="E8507" s="34">
        <v>2589.8000000000002</v>
      </c>
      <c r="F8507" s="42">
        <v>0</v>
      </c>
    </row>
    <row r="8508" spans="1:6" ht="26.25">
      <c r="A8508" s="41" t="s">
        <v>26025</v>
      </c>
      <c r="B8508" s="2">
        <v>97953</v>
      </c>
      <c r="C8508" s="150" t="s">
        <v>26174</v>
      </c>
      <c r="D8508" s="2" t="s">
        <v>35</v>
      </c>
      <c r="E8508" s="34">
        <v>1575.39</v>
      </c>
      <c r="F8508" s="42">
        <v>0</v>
      </c>
    </row>
    <row r="8509" spans="1:6" ht="26.25">
      <c r="A8509" s="41" t="s">
        <v>26025</v>
      </c>
      <c r="B8509" s="2">
        <v>97947</v>
      </c>
      <c r="C8509" s="150" t="s">
        <v>26175</v>
      </c>
      <c r="D8509" s="2" t="s">
        <v>35</v>
      </c>
      <c r="E8509" s="34">
        <v>1992.36</v>
      </c>
      <c r="F8509" s="42">
        <v>0</v>
      </c>
    </row>
    <row r="8510" spans="1:6" ht="26.25">
      <c r="A8510" s="41" t="s">
        <v>26025</v>
      </c>
      <c r="B8510" s="2">
        <v>97933</v>
      </c>
      <c r="C8510" s="150" t="s">
        <v>26176</v>
      </c>
      <c r="D8510" s="2" t="s">
        <v>35</v>
      </c>
      <c r="E8510" s="34">
        <v>1264.4100000000001</v>
      </c>
      <c r="F8510" s="42">
        <v>0</v>
      </c>
    </row>
    <row r="8511" spans="1:6" ht="26.25">
      <c r="A8511" s="41" t="s">
        <v>26025</v>
      </c>
      <c r="B8511" s="2">
        <v>97961</v>
      </c>
      <c r="C8511" s="150" t="s">
        <v>26177</v>
      </c>
      <c r="D8511" s="2" t="s">
        <v>35</v>
      </c>
      <c r="E8511" s="34">
        <v>2691.87</v>
      </c>
      <c r="F8511" s="42">
        <v>0</v>
      </c>
    </row>
    <row r="8512" spans="1:6" ht="26.25">
      <c r="A8512" s="41" t="s">
        <v>26025</v>
      </c>
      <c r="B8512" s="2">
        <v>97951</v>
      </c>
      <c r="C8512" s="150" t="s">
        <v>26178</v>
      </c>
      <c r="D8512" s="2" t="s">
        <v>35</v>
      </c>
      <c r="E8512" s="34">
        <v>3182.23</v>
      </c>
      <c r="F8512" s="42">
        <v>0</v>
      </c>
    </row>
    <row r="8513" spans="1:6" ht="39">
      <c r="A8513" s="41" t="s">
        <v>26025</v>
      </c>
      <c r="B8513" s="2">
        <v>97973</v>
      </c>
      <c r="C8513" s="150" t="s">
        <v>26179</v>
      </c>
      <c r="D8513" s="2" t="s">
        <v>35</v>
      </c>
      <c r="E8513" s="34">
        <v>5002.6000000000004</v>
      </c>
      <c r="F8513" s="42">
        <v>0</v>
      </c>
    </row>
    <row r="8514" spans="1:6" ht="39">
      <c r="A8514" s="41" t="s">
        <v>26025</v>
      </c>
      <c r="B8514" s="2">
        <v>97952</v>
      </c>
      <c r="C8514" s="150" t="s">
        <v>26180</v>
      </c>
      <c r="D8514" s="2" t="s">
        <v>35</v>
      </c>
      <c r="E8514" s="34">
        <v>5517.93</v>
      </c>
      <c r="F8514" s="42">
        <v>0</v>
      </c>
    </row>
    <row r="8515" spans="1:6" ht="26.25">
      <c r="A8515" s="41" t="s">
        <v>26025</v>
      </c>
      <c r="B8515" s="2">
        <v>97957</v>
      </c>
      <c r="C8515" s="150" t="s">
        <v>26181</v>
      </c>
      <c r="D8515" s="2" t="s">
        <v>35</v>
      </c>
      <c r="E8515" s="34">
        <v>2902.21</v>
      </c>
      <c r="F8515" s="42">
        <v>0</v>
      </c>
    </row>
    <row r="8516" spans="1:6" ht="26.25">
      <c r="A8516" s="41" t="s">
        <v>26025</v>
      </c>
      <c r="B8516" s="2">
        <v>97950</v>
      </c>
      <c r="C8516" s="150" t="s">
        <v>26182</v>
      </c>
      <c r="D8516" s="2" t="s">
        <v>35</v>
      </c>
      <c r="E8516" s="34">
        <v>3438.13</v>
      </c>
      <c r="F8516" s="42">
        <v>0</v>
      </c>
    </row>
    <row r="8517" spans="1:6" ht="26.25">
      <c r="A8517" s="41" t="s">
        <v>26025</v>
      </c>
      <c r="B8517" s="2">
        <v>97936</v>
      </c>
      <c r="C8517" s="150" t="s">
        <v>26183</v>
      </c>
      <c r="D8517" s="2" t="s">
        <v>35</v>
      </c>
      <c r="E8517" s="34">
        <v>2114.4499999999998</v>
      </c>
      <c r="F8517" s="42">
        <v>0</v>
      </c>
    </row>
    <row r="8518" spans="1:6" ht="26.25">
      <c r="A8518" s="41" t="s">
        <v>26025</v>
      </c>
      <c r="B8518" s="2">
        <v>97956</v>
      </c>
      <c r="C8518" s="150" t="s">
        <v>26184</v>
      </c>
      <c r="D8518" s="2" t="s">
        <v>35</v>
      </c>
      <c r="E8518" s="34">
        <v>1622.62</v>
      </c>
      <c r="F8518" s="42">
        <v>0</v>
      </c>
    </row>
    <row r="8519" spans="1:6" ht="26.25">
      <c r="A8519" s="41" t="s">
        <v>26025</v>
      </c>
      <c r="B8519" s="2">
        <v>97949</v>
      </c>
      <c r="C8519" s="150" t="s">
        <v>26185</v>
      </c>
      <c r="D8519" s="2" t="s">
        <v>35</v>
      </c>
      <c r="E8519" s="34">
        <v>1953.73</v>
      </c>
      <c r="F8519" s="42">
        <v>0</v>
      </c>
    </row>
    <row r="8520" spans="1:6" ht="26.25">
      <c r="A8520" s="41" t="s">
        <v>26025</v>
      </c>
      <c r="B8520" s="2">
        <v>97935</v>
      </c>
      <c r="C8520" s="150" t="s">
        <v>26186</v>
      </c>
      <c r="D8520" s="2" t="s">
        <v>35</v>
      </c>
      <c r="E8520" s="34">
        <v>1010.6</v>
      </c>
      <c r="F8520" s="42">
        <v>0</v>
      </c>
    </row>
    <row r="8521" spans="1:6" ht="26.25">
      <c r="A8521" s="41" t="s">
        <v>26025</v>
      </c>
      <c r="B8521" s="2">
        <v>99319</v>
      </c>
      <c r="C8521" s="150" t="s">
        <v>26187</v>
      </c>
      <c r="D8521" s="2" t="s">
        <v>38</v>
      </c>
      <c r="E8521" s="34">
        <v>1008.73</v>
      </c>
      <c r="F8521" s="42">
        <v>0</v>
      </c>
    </row>
    <row r="8522" spans="1:6" ht="26.25">
      <c r="A8522" s="41" t="s">
        <v>26025</v>
      </c>
      <c r="B8522" s="2">
        <v>99318</v>
      </c>
      <c r="C8522" s="150" t="s">
        <v>26188</v>
      </c>
      <c r="D8522" s="2" t="s">
        <v>38</v>
      </c>
      <c r="E8522" s="34">
        <v>337</v>
      </c>
      <c r="F8522" s="42">
        <v>0</v>
      </c>
    </row>
    <row r="8523" spans="1:6" ht="26.25">
      <c r="A8523" s="41" t="s">
        <v>26025</v>
      </c>
      <c r="B8523" s="2">
        <v>98051</v>
      </c>
      <c r="C8523" s="150" t="s">
        <v>26189</v>
      </c>
      <c r="D8523" s="2" t="s">
        <v>38</v>
      </c>
      <c r="E8523" s="34">
        <v>1067.5</v>
      </c>
      <c r="F8523" s="42">
        <v>0</v>
      </c>
    </row>
    <row r="8524" spans="1:6" ht="26.25">
      <c r="A8524" s="41" t="s">
        <v>26025</v>
      </c>
      <c r="B8524" s="2">
        <v>98050</v>
      </c>
      <c r="C8524" s="150" t="s">
        <v>26190</v>
      </c>
      <c r="D8524" s="2" t="s">
        <v>38</v>
      </c>
      <c r="E8524" s="34">
        <v>337.9</v>
      </c>
      <c r="F8524" s="42">
        <v>0</v>
      </c>
    </row>
    <row r="8525" spans="1:6" ht="39">
      <c r="A8525" s="41" t="s">
        <v>26025</v>
      </c>
      <c r="B8525" s="2">
        <v>99272</v>
      </c>
      <c r="C8525" s="150" t="s">
        <v>26191</v>
      </c>
      <c r="D8525" s="2" t="s">
        <v>35</v>
      </c>
      <c r="E8525" s="34">
        <v>1173.8</v>
      </c>
      <c r="F8525" s="42">
        <v>0</v>
      </c>
    </row>
    <row r="8526" spans="1:6" ht="39">
      <c r="A8526" s="41" t="s">
        <v>26025</v>
      </c>
      <c r="B8526" s="2">
        <v>99273</v>
      </c>
      <c r="C8526" s="150" t="s">
        <v>26192</v>
      </c>
      <c r="D8526" s="2" t="s">
        <v>35</v>
      </c>
      <c r="E8526" s="34">
        <v>1683.14</v>
      </c>
      <c r="F8526" s="42">
        <v>0</v>
      </c>
    </row>
    <row r="8527" spans="1:6" ht="26.25">
      <c r="A8527" s="41" t="s">
        <v>26025</v>
      </c>
      <c r="B8527" s="2">
        <v>99268</v>
      </c>
      <c r="C8527" s="150" t="s">
        <v>26193</v>
      </c>
      <c r="D8527" s="2" t="s">
        <v>35</v>
      </c>
      <c r="E8527" s="34">
        <v>538.30999999999995</v>
      </c>
      <c r="F8527" s="42">
        <v>0</v>
      </c>
    </row>
    <row r="8528" spans="1:6" ht="26.25">
      <c r="A8528" s="41" t="s">
        <v>26025</v>
      </c>
      <c r="B8528" s="2">
        <v>99270</v>
      </c>
      <c r="C8528" s="150" t="s">
        <v>26194</v>
      </c>
      <c r="D8528" s="2" t="s">
        <v>35</v>
      </c>
      <c r="E8528" s="34">
        <v>710.76</v>
      </c>
      <c r="F8528" s="42">
        <v>0</v>
      </c>
    </row>
    <row r="8529" spans="1:6" ht="39">
      <c r="A8529" s="41" t="s">
        <v>26025</v>
      </c>
      <c r="B8529" s="2">
        <v>97976</v>
      </c>
      <c r="C8529" s="150" t="s">
        <v>26195</v>
      </c>
      <c r="D8529" s="2" t="s">
        <v>35</v>
      </c>
      <c r="E8529" s="34">
        <v>1215.93</v>
      </c>
      <c r="F8529" s="42">
        <v>0</v>
      </c>
    </row>
    <row r="8530" spans="1:6" ht="39">
      <c r="A8530" s="41" t="s">
        <v>26025</v>
      </c>
      <c r="B8530" s="2">
        <v>97977</v>
      </c>
      <c r="C8530" s="150" t="s">
        <v>26196</v>
      </c>
      <c r="D8530" s="2" t="s">
        <v>35</v>
      </c>
      <c r="E8530" s="34">
        <v>1757.82</v>
      </c>
      <c r="F8530" s="42">
        <v>0</v>
      </c>
    </row>
    <row r="8531" spans="1:6" ht="26.25">
      <c r="A8531" s="41" t="s">
        <v>26025</v>
      </c>
      <c r="B8531" s="2">
        <v>97974</v>
      </c>
      <c r="C8531" s="150" t="s">
        <v>26197</v>
      </c>
      <c r="D8531" s="2" t="s">
        <v>35</v>
      </c>
      <c r="E8531" s="34">
        <v>542.5</v>
      </c>
      <c r="F8531" s="42">
        <v>0</v>
      </c>
    </row>
    <row r="8532" spans="1:6" ht="26.25">
      <c r="A8532" s="41" t="s">
        <v>26025</v>
      </c>
      <c r="B8532" s="2">
        <v>97975</v>
      </c>
      <c r="C8532" s="150" t="s">
        <v>26198</v>
      </c>
      <c r="D8532" s="2" t="s">
        <v>35</v>
      </c>
      <c r="E8532" s="34">
        <v>715.66</v>
      </c>
      <c r="F8532" s="42">
        <v>0</v>
      </c>
    </row>
    <row r="8533" spans="1:6" ht="26.25">
      <c r="A8533" s="41" t="s">
        <v>26025</v>
      </c>
      <c r="B8533" s="2">
        <v>101798</v>
      </c>
      <c r="C8533" s="150" t="s">
        <v>26199</v>
      </c>
      <c r="D8533" s="2" t="s">
        <v>35</v>
      </c>
      <c r="E8533" s="34">
        <v>331.68</v>
      </c>
      <c r="F8533" s="42">
        <v>0</v>
      </c>
    </row>
    <row r="8534" spans="1:6" ht="26.25">
      <c r="A8534" s="41" t="s">
        <v>26025</v>
      </c>
      <c r="B8534" s="2">
        <v>101799</v>
      </c>
      <c r="C8534" s="150" t="s">
        <v>26200</v>
      </c>
      <c r="D8534" s="2" t="s">
        <v>35</v>
      </c>
      <c r="E8534" s="34">
        <v>785.93</v>
      </c>
      <c r="F8534" s="42">
        <v>0</v>
      </c>
    </row>
    <row r="8535" spans="1:6" ht="26.25">
      <c r="A8535" s="41" t="s">
        <v>26201</v>
      </c>
      <c r="B8535" s="2">
        <v>102487</v>
      </c>
      <c r="C8535" s="150" t="s">
        <v>26202</v>
      </c>
      <c r="D8535" s="2" t="s">
        <v>36</v>
      </c>
      <c r="E8535" s="34">
        <v>630.61</v>
      </c>
      <c r="F8535" s="42">
        <v>0</v>
      </c>
    </row>
    <row r="8536" spans="1:6" ht="26.25">
      <c r="A8536" s="41" t="s">
        <v>26201</v>
      </c>
      <c r="B8536" s="2">
        <v>102486</v>
      </c>
      <c r="C8536" s="150" t="s">
        <v>26203</v>
      </c>
      <c r="D8536" s="2" t="s">
        <v>36</v>
      </c>
      <c r="E8536" s="34">
        <v>605.16</v>
      </c>
      <c r="F8536" s="42">
        <v>0</v>
      </c>
    </row>
    <row r="8537" spans="1:6" ht="26.25">
      <c r="A8537" s="41" t="s">
        <v>26201</v>
      </c>
      <c r="B8537" s="2">
        <v>102474</v>
      </c>
      <c r="C8537" s="150" t="s">
        <v>26204</v>
      </c>
      <c r="D8537" s="2" t="s">
        <v>36</v>
      </c>
      <c r="E8537" s="34">
        <v>531.75</v>
      </c>
      <c r="F8537" s="42">
        <v>0</v>
      </c>
    </row>
    <row r="8538" spans="1:6" ht="26.25">
      <c r="A8538" s="41" t="s">
        <v>26201</v>
      </c>
      <c r="B8538" s="2">
        <v>102480</v>
      </c>
      <c r="C8538" s="150" t="s">
        <v>26205</v>
      </c>
      <c r="D8538" s="2" t="s">
        <v>36</v>
      </c>
      <c r="E8538" s="34">
        <v>520.4</v>
      </c>
      <c r="F8538" s="42">
        <v>0</v>
      </c>
    </row>
    <row r="8539" spans="1:6" ht="26.25">
      <c r="A8539" s="41" t="s">
        <v>26201</v>
      </c>
      <c r="B8539" s="2">
        <v>94975</v>
      </c>
      <c r="C8539" s="150" t="s">
        <v>26206</v>
      </c>
      <c r="D8539" s="2" t="s">
        <v>36</v>
      </c>
      <c r="E8539" s="34">
        <v>492.98</v>
      </c>
      <c r="F8539" s="42">
        <v>0</v>
      </c>
    </row>
    <row r="8540" spans="1:6" ht="26.25">
      <c r="A8540" s="41" t="s">
        <v>26201</v>
      </c>
      <c r="B8540" s="2">
        <v>94963</v>
      </c>
      <c r="C8540" s="150" t="s">
        <v>26207</v>
      </c>
      <c r="D8540" s="2" t="s">
        <v>36</v>
      </c>
      <c r="E8540" s="34">
        <v>419.71</v>
      </c>
      <c r="F8540" s="42">
        <v>0</v>
      </c>
    </row>
    <row r="8541" spans="1:6" ht="26.25">
      <c r="A8541" s="41" t="s">
        <v>26201</v>
      </c>
      <c r="B8541" s="2">
        <v>94969</v>
      </c>
      <c r="C8541" s="150" t="s">
        <v>26208</v>
      </c>
      <c r="D8541" s="2" t="s">
        <v>36</v>
      </c>
      <c r="E8541" s="34">
        <v>407.99</v>
      </c>
      <c r="F8541" s="42">
        <v>0</v>
      </c>
    </row>
    <row r="8542" spans="1:6" ht="26.25">
      <c r="A8542" s="41" t="s">
        <v>26201</v>
      </c>
      <c r="B8542" s="2">
        <v>102475</v>
      </c>
      <c r="C8542" s="150" t="s">
        <v>26209</v>
      </c>
      <c r="D8542" s="2" t="s">
        <v>36</v>
      </c>
      <c r="E8542" s="34">
        <v>577.80999999999995</v>
      </c>
      <c r="F8542" s="42">
        <v>0</v>
      </c>
    </row>
    <row r="8543" spans="1:6" ht="26.25">
      <c r="A8543" s="41" t="s">
        <v>26201</v>
      </c>
      <c r="B8543" s="2">
        <v>102481</v>
      </c>
      <c r="C8543" s="150" t="s">
        <v>26210</v>
      </c>
      <c r="D8543" s="2" t="s">
        <v>36</v>
      </c>
      <c r="E8543" s="34">
        <v>555.97</v>
      </c>
      <c r="F8543" s="42">
        <v>0</v>
      </c>
    </row>
    <row r="8544" spans="1:6" ht="26.25">
      <c r="A8544" s="41" t="s">
        <v>26201</v>
      </c>
      <c r="B8544" s="2">
        <v>94964</v>
      </c>
      <c r="C8544" s="150" t="s">
        <v>26211</v>
      </c>
      <c r="D8544" s="2" t="s">
        <v>36</v>
      </c>
      <c r="E8544" s="34">
        <v>460.7</v>
      </c>
      <c r="F8544" s="42">
        <v>0</v>
      </c>
    </row>
    <row r="8545" spans="1:6" ht="26.25">
      <c r="A8545" s="41" t="s">
        <v>26201</v>
      </c>
      <c r="B8545" s="2">
        <v>94970</v>
      </c>
      <c r="C8545" s="150" t="s">
        <v>26212</v>
      </c>
      <c r="D8545" s="2" t="s">
        <v>36</v>
      </c>
      <c r="E8545" s="34">
        <v>438.82</v>
      </c>
      <c r="F8545" s="42">
        <v>0</v>
      </c>
    </row>
    <row r="8546" spans="1:6" ht="26.25">
      <c r="A8546" s="41" t="s">
        <v>26201</v>
      </c>
      <c r="B8546" s="2">
        <v>102476</v>
      </c>
      <c r="C8546" s="150" t="s">
        <v>26213</v>
      </c>
      <c r="D8546" s="2" t="s">
        <v>36</v>
      </c>
      <c r="E8546" s="34">
        <v>587.36</v>
      </c>
      <c r="F8546" s="42">
        <v>0</v>
      </c>
    </row>
    <row r="8547" spans="1:6" ht="26.25">
      <c r="A8547" s="41" t="s">
        <v>26201</v>
      </c>
      <c r="B8547" s="2">
        <v>102482</v>
      </c>
      <c r="C8547" s="150" t="s">
        <v>26214</v>
      </c>
      <c r="D8547" s="2" t="s">
        <v>36</v>
      </c>
      <c r="E8547" s="34">
        <v>579.94000000000005</v>
      </c>
      <c r="F8547" s="42">
        <v>0</v>
      </c>
    </row>
    <row r="8548" spans="1:6" ht="26.25">
      <c r="A8548" s="41" t="s">
        <v>26201</v>
      </c>
      <c r="B8548" s="2">
        <v>94965</v>
      </c>
      <c r="C8548" s="150" t="s">
        <v>26215</v>
      </c>
      <c r="D8548" s="2" t="s">
        <v>36</v>
      </c>
      <c r="E8548" s="34">
        <v>473.19</v>
      </c>
      <c r="F8548" s="42">
        <v>0</v>
      </c>
    </row>
    <row r="8549" spans="1:6" ht="26.25">
      <c r="A8549" s="41" t="s">
        <v>26201</v>
      </c>
      <c r="B8549" s="2">
        <v>94971</v>
      </c>
      <c r="C8549" s="150" t="s">
        <v>26216</v>
      </c>
      <c r="D8549" s="2" t="s">
        <v>36</v>
      </c>
      <c r="E8549" s="34">
        <v>460.64</v>
      </c>
      <c r="F8549" s="42">
        <v>0</v>
      </c>
    </row>
    <row r="8550" spans="1:6" ht="26.25">
      <c r="A8550" s="41" t="s">
        <v>26201</v>
      </c>
      <c r="B8550" s="2">
        <v>102477</v>
      </c>
      <c r="C8550" s="150" t="s">
        <v>26217</v>
      </c>
      <c r="D8550" s="2" t="s">
        <v>36</v>
      </c>
      <c r="E8550" s="34">
        <v>624.27</v>
      </c>
      <c r="F8550" s="42">
        <v>0</v>
      </c>
    </row>
    <row r="8551" spans="1:6" ht="26.25">
      <c r="A8551" s="41" t="s">
        <v>26201</v>
      </c>
      <c r="B8551" s="2">
        <v>102483</v>
      </c>
      <c r="C8551" s="150" t="s">
        <v>26218</v>
      </c>
      <c r="D8551" s="2" t="s">
        <v>36</v>
      </c>
      <c r="E8551" s="34">
        <v>609.51</v>
      </c>
      <c r="F8551" s="42">
        <v>0</v>
      </c>
    </row>
    <row r="8552" spans="1:6" ht="26.25">
      <c r="A8552" s="41" t="s">
        <v>26201</v>
      </c>
      <c r="B8552" s="2">
        <v>94966</v>
      </c>
      <c r="C8552" s="150" t="s">
        <v>26219</v>
      </c>
      <c r="D8552" s="2" t="s">
        <v>36</v>
      </c>
      <c r="E8552" s="34">
        <v>488.15</v>
      </c>
      <c r="F8552" s="42">
        <v>0</v>
      </c>
    </row>
    <row r="8553" spans="1:6" ht="26.25">
      <c r="A8553" s="41" t="s">
        <v>26201</v>
      </c>
      <c r="B8553" s="2">
        <v>94972</v>
      </c>
      <c r="C8553" s="150" t="s">
        <v>26220</v>
      </c>
      <c r="D8553" s="2" t="s">
        <v>36</v>
      </c>
      <c r="E8553" s="34">
        <v>475.67</v>
      </c>
      <c r="F8553" s="42">
        <v>0</v>
      </c>
    </row>
    <row r="8554" spans="1:6" ht="26.25">
      <c r="A8554" s="41" t="s">
        <v>26201</v>
      </c>
      <c r="B8554" s="2">
        <v>102478</v>
      </c>
      <c r="C8554" s="150" t="s">
        <v>26221</v>
      </c>
      <c r="D8554" s="2" t="s">
        <v>36</v>
      </c>
      <c r="E8554" s="34">
        <v>667.82</v>
      </c>
      <c r="F8554" s="42">
        <v>0</v>
      </c>
    </row>
    <row r="8555" spans="1:6" ht="26.25">
      <c r="A8555" s="41" t="s">
        <v>26201</v>
      </c>
      <c r="B8555" s="2">
        <v>102484</v>
      </c>
      <c r="C8555" s="150" t="s">
        <v>26222</v>
      </c>
      <c r="D8555" s="2" t="s">
        <v>36</v>
      </c>
      <c r="E8555" s="34">
        <v>663.45</v>
      </c>
      <c r="F8555" s="42">
        <v>0</v>
      </c>
    </row>
    <row r="8556" spans="1:6" ht="26.25">
      <c r="A8556" s="41" t="s">
        <v>26201</v>
      </c>
      <c r="B8556" s="2">
        <v>94967</v>
      </c>
      <c r="C8556" s="150" t="s">
        <v>26223</v>
      </c>
      <c r="D8556" s="2" t="s">
        <v>36</v>
      </c>
      <c r="E8556" s="34">
        <v>556.41999999999996</v>
      </c>
      <c r="F8556" s="42">
        <v>0</v>
      </c>
    </row>
    <row r="8557" spans="1:6" ht="26.25">
      <c r="A8557" s="41" t="s">
        <v>26201</v>
      </c>
      <c r="B8557" s="2">
        <v>94973</v>
      </c>
      <c r="C8557" s="150" t="s">
        <v>26224</v>
      </c>
      <c r="D8557" s="2" t="s">
        <v>36</v>
      </c>
      <c r="E8557" s="34">
        <v>540.61</v>
      </c>
      <c r="F8557" s="42">
        <v>0</v>
      </c>
    </row>
    <row r="8558" spans="1:6" ht="26.25">
      <c r="A8558" s="41" t="s">
        <v>26201</v>
      </c>
      <c r="B8558" s="2">
        <v>94974</v>
      </c>
      <c r="C8558" s="150" t="s">
        <v>26225</v>
      </c>
      <c r="D8558" s="2" t="s">
        <v>36</v>
      </c>
      <c r="E8558" s="34">
        <v>459.54</v>
      </c>
      <c r="F8558" s="42">
        <v>0</v>
      </c>
    </row>
    <row r="8559" spans="1:6" ht="26.25">
      <c r="A8559" s="41" t="s">
        <v>26201</v>
      </c>
      <c r="B8559" s="2">
        <v>94962</v>
      </c>
      <c r="C8559" s="150" t="s">
        <v>26226</v>
      </c>
      <c r="D8559" s="2" t="s">
        <v>36</v>
      </c>
      <c r="E8559" s="34">
        <v>381.5</v>
      </c>
      <c r="F8559" s="42">
        <v>0</v>
      </c>
    </row>
    <row r="8560" spans="1:6" ht="26.25">
      <c r="A8560" s="41" t="s">
        <v>26201</v>
      </c>
      <c r="B8560" s="2">
        <v>94968</v>
      </c>
      <c r="C8560" s="150" t="s">
        <v>26227</v>
      </c>
      <c r="D8560" s="2" t="s">
        <v>36</v>
      </c>
      <c r="E8560" s="34">
        <v>373.85</v>
      </c>
      <c r="F8560" s="42">
        <v>0</v>
      </c>
    </row>
    <row r="8561" spans="1:6" ht="26.25">
      <c r="A8561" s="41" t="s">
        <v>26201</v>
      </c>
      <c r="B8561" s="2">
        <v>102485</v>
      </c>
      <c r="C8561" s="150" t="s">
        <v>26228</v>
      </c>
      <c r="D8561" s="2" t="s">
        <v>36</v>
      </c>
      <c r="E8561" s="34">
        <v>575.33000000000004</v>
      </c>
      <c r="F8561" s="42">
        <v>0</v>
      </c>
    </row>
    <row r="8562" spans="1:6" ht="26.25">
      <c r="A8562" s="41" t="s">
        <v>26201</v>
      </c>
      <c r="B8562" s="2">
        <v>102473</v>
      </c>
      <c r="C8562" s="150" t="s">
        <v>26229</v>
      </c>
      <c r="D8562" s="2" t="s">
        <v>36</v>
      </c>
      <c r="E8562" s="34">
        <v>495.81</v>
      </c>
      <c r="F8562" s="42">
        <v>0</v>
      </c>
    </row>
    <row r="8563" spans="1:6" ht="26.25">
      <c r="A8563" s="41" t="s">
        <v>26201</v>
      </c>
      <c r="B8563" s="2">
        <v>102479</v>
      </c>
      <c r="C8563" s="150" t="s">
        <v>26230</v>
      </c>
      <c r="D8563" s="2" t="s">
        <v>36</v>
      </c>
      <c r="E8563" s="34">
        <v>488.35</v>
      </c>
      <c r="F8563" s="42">
        <v>0</v>
      </c>
    </row>
    <row r="8564" spans="1:6" ht="51.75">
      <c r="A8564" s="41" t="s">
        <v>26231</v>
      </c>
      <c r="B8564" s="2">
        <v>104835</v>
      </c>
      <c r="C8564" s="150" t="s">
        <v>26232</v>
      </c>
      <c r="D8564" s="2" t="s">
        <v>36</v>
      </c>
      <c r="E8564" s="34">
        <v>0</v>
      </c>
      <c r="F8564" s="42"/>
    </row>
    <row r="8565" spans="1:6" ht="51.75">
      <c r="A8565" s="41" t="s">
        <v>26231</v>
      </c>
      <c r="B8565" s="2">
        <v>104833</v>
      </c>
      <c r="C8565" s="150" t="s">
        <v>26233</v>
      </c>
      <c r="D8565" s="2" t="s">
        <v>36</v>
      </c>
      <c r="E8565" s="34">
        <v>0</v>
      </c>
      <c r="F8565" s="42"/>
    </row>
    <row r="8566" spans="1:6" ht="51.75">
      <c r="A8566" s="41" t="s">
        <v>26231</v>
      </c>
      <c r="B8566" s="2">
        <v>104834</v>
      </c>
      <c r="C8566" s="150" t="s">
        <v>26234</v>
      </c>
      <c r="D8566" s="2" t="s">
        <v>36</v>
      </c>
      <c r="E8566" s="34">
        <v>0</v>
      </c>
      <c r="F8566" s="42"/>
    </row>
    <row r="8567" spans="1:6" ht="51.75">
      <c r="A8567" s="41" t="s">
        <v>26231</v>
      </c>
      <c r="B8567" s="2">
        <v>104836</v>
      </c>
      <c r="C8567" s="150" t="s">
        <v>26235</v>
      </c>
      <c r="D8567" s="2" t="s">
        <v>36</v>
      </c>
      <c r="E8567" s="34">
        <v>0</v>
      </c>
      <c r="F8567" s="42"/>
    </row>
    <row r="8568" spans="1:6" ht="39">
      <c r="A8568" s="41" t="s">
        <v>26231</v>
      </c>
      <c r="B8568" s="2">
        <v>104837</v>
      </c>
      <c r="C8568" s="150" t="s">
        <v>26236</v>
      </c>
      <c r="D8568" s="2" t="s">
        <v>36</v>
      </c>
      <c r="E8568" s="34">
        <v>0</v>
      </c>
      <c r="F8568" s="42"/>
    </row>
    <row r="8569" spans="1:6" ht="51.75">
      <c r="A8569" s="41" t="s">
        <v>26231</v>
      </c>
      <c r="B8569" s="2">
        <v>104838</v>
      </c>
      <c r="C8569" s="150" t="s">
        <v>26237</v>
      </c>
      <c r="D8569" s="2" t="s">
        <v>36</v>
      </c>
      <c r="E8569" s="34">
        <v>0</v>
      </c>
      <c r="F8569" s="42"/>
    </row>
    <row r="8570" spans="1:6" ht="39">
      <c r="A8570" s="41" t="s">
        <v>26231</v>
      </c>
      <c r="B8570" s="2">
        <v>104839</v>
      </c>
      <c r="C8570" s="150" t="s">
        <v>26238</v>
      </c>
      <c r="D8570" s="2" t="s">
        <v>36</v>
      </c>
      <c r="E8570" s="34">
        <v>0</v>
      </c>
      <c r="F8570" s="42"/>
    </row>
    <row r="8571" spans="1:6" ht="39">
      <c r="A8571" s="41" t="s">
        <v>26231</v>
      </c>
      <c r="B8571" s="2">
        <v>104840</v>
      </c>
      <c r="C8571" s="150" t="s">
        <v>26239</v>
      </c>
      <c r="D8571" s="2" t="s">
        <v>36</v>
      </c>
      <c r="E8571" s="34">
        <v>0</v>
      </c>
      <c r="F8571" s="42"/>
    </row>
    <row r="8572" spans="1:6" ht="39">
      <c r="A8572" s="41" t="s">
        <v>26231</v>
      </c>
      <c r="B8572" s="2">
        <v>104830</v>
      </c>
      <c r="C8572" s="150" t="s">
        <v>26240</v>
      </c>
      <c r="D8572" s="2" t="s">
        <v>36</v>
      </c>
      <c r="E8572" s="34">
        <v>0</v>
      </c>
      <c r="F8572" s="42"/>
    </row>
    <row r="8573" spans="1:6" ht="39">
      <c r="A8573" s="41" t="s">
        <v>26231</v>
      </c>
      <c r="B8573" s="2">
        <v>104829</v>
      </c>
      <c r="C8573" s="150" t="s">
        <v>26241</v>
      </c>
      <c r="D8573" s="2" t="s">
        <v>36</v>
      </c>
      <c r="E8573" s="34">
        <v>0</v>
      </c>
      <c r="F8573" s="42"/>
    </row>
    <row r="8574" spans="1:6" ht="39">
      <c r="A8574" s="41" t="s">
        <v>26231</v>
      </c>
      <c r="B8574" s="2">
        <v>104832</v>
      </c>
      <c r="C8574" s="150" t="s">
        <v>26242</v>
      </c>
      <c r="D8574" s="2" t="s">
        <v>36</v>
      </c>
      <c r="E8574" s="34">
        <v>0</v>
      </c>
      <c r="F8574" s="42"/>
    </row>
    <row r="8575" spans="1:6" ht="39">
      <c r="A8575" s="41" t="s">
        <v>26231</v>
      </c>
      <c r="B8575" s="2">
        <v>104831</v>
      </c>
      <c r="C8575" s="150" t="s">
        <v>26243</v>
      </c>
      <c r="D8575" s="2" t="s">
        <v>36</v>
      </c>
      <c r="E8575" s="34">
        <v>0</v>
      </c>
      <c r="F8575" s="42"/>
    </row>
    <row r="8576" spans="1:6" ht="26.25">
      <c r="A8576" s="41" t="s">
        <v>26244</v>
      </c>
      <c r="B8576" s="2">
        <v>103773</v>
      </c>
      <c r="C8576" s="150" t="s">
        <v>26245</v>
      </c>
      <c r="D8576" s="2" t="s">
        <v>35</v>
      </c>
      <c r="E8576" s="34">
        <v>0</v>
      </c>
      <c r="F8576" s="42"/>
    </row>
    <row r="8577" spans="1:6" ht="26.25">
      <c r="A8577" s="41" t="s">
        <v>26244</v>
      </c>
      <c r="B8577" s="2">
        <v>103772</v>
      </c>
      <c r="C8577" s="150" t="s">
        <v>26246</v>
      </c>
      <c r="D8577" s="2" t="s">
        <v>35</v>
      </c>
      <c r="E8577" s="34">
        <v>0</v>
      </c>
      <c r="F8577" s="42"/>
    </row>
    <row r="8578" spans="1:6" ht="26.25">
      <c r="A8578" s="41" t="s">
        <v>26244</v>
      </c>
      <c r="B8578" s="2">
        <v>103768</v>
      </c>
      <c r="C8578" s="150" t="s">
        <v>26247</v>
      </c>
      <c r="D8578" s="2" t="s">
        <v>35</v>
      </c>
      <c r="E8578" s="34">
        <v>0</v>
      </c>
      <c r="F8578" s="42"/>
    </row>
    <row r="8579" spans="1:6" ht="26.25">
      <c r="A8579" s="41" t="s">
        <v>26244</v>
      </c>
      <c r="B8579" s="2">
        <v>103767</v>
      </c>
      <c r="C8579" s="150" t="s">
        <v>26248</v>
      </c>
      <c r="D8579" s="2" t="s">
        <v>35</v>
      </c>
      <c r="E8579" s="34">
        <v>0</v>
      </c>
      <c r="F8579" s="42"/>
    </row>
    <row r="8580" spans="1:6" ht="39">
      <c r="A8580" s="41" t="s">
        <v>26244</v>
      </c>
      <c r="B8580" s="2">
        <v>103766</v>
      </c>
      <c r="C8580" s="150" t="s">
        <v>26249</v>
      </c>
      <c r="D8580" s="2" t="s">
        <v>35</v>
      </c>
      <c r="E8580" s="34">
        <v>0</v>
      </c>
      <c r="F8580" s="42"/>
    </row>
    <row r="8581" spans="1:6">
      <c r="A8581" s="41" t="s">
        <v>26244</v>
      </c>
      <c r="B8581" s="2">
        <v>103765</v>
      </c>
      <c r="C8581" s="150" t="s">
        <v>26250</v>
      </c>
      <c r="D8581" s="2" t="s">
        <v>35</v>
      </c>
      <c r="E8581" s="34">
        <v>0</v>
      </c>
      <c r="F8581" s="42"/>
    </row>
    <row r="8582" spans="1:6" ht="26.25">
      <c r="A8582" s="41" t="s">
        <v>26244</v>
      </c>
      <c r="B8582" s="2">
        <v>103771</v>
      </c>
      <c r="C8582" s="150" t="s">
        <v>26251</v>
      </c>
      <c r="D8582" s="2" t="s">
        <v>35</v>
      </c>
      <c r="E8582" s="34">
        <v>0</v>
      </c>
      <c r="F8582" s="42"/>
    </row>
    <row r="8583" spans="1:6" ht="26.25">
      <c r="A8583" s="41" t="s">
        <v>26244</v>
      </c>
      <c r="B8583" s="2">
        <v>103769</v>
      </c>
      <c r="C8583" s="150" t="s">
        <v>26252</v>
      </c>
      <c r="D8583" s="2" t="s">
        <v>35</v>
      </c>
      <c r="E8583" s="34">
        <v>3175.66</v>
      </c>
      <c r="F8583" s="42">
        <v>0</v>
      </c>
    </row>
    <row r="8584" spans="1:6" ht="26.25">
      <c r="A8584" s="41" t="s">
        <v>26244</v>
      </c>
      <c r="B8584" s="2">
        <v>103770</v>
      </c>
      <c r="C8584" s="150" t="s">
        <v>26253</v>
      </c>
      <c r="D8584" s="2" t="s">
        <v>35</v>
      </c>
      <c r="E8584" s="34">
        <v>0</v>
      </c>
      <c r="F8584" s="42"/>
    </row>
    <row r="8585" spans="1:6">
      <c r="A8585" s="41" t="s">
        <v>26244</v>
      </c>
      <c r="B8585" s="2">
        <v>103764</v>
      </c>
      <c r="C8585" s="150" t="s">
        <v>26254</v>
      </c>
      <c r="D8585" s="2" t="s">
        <v>35</v>
      </c>
      <c r="E8585" s="34">
        <v>0</v>
      </c>
      <c r="F8585" s="42"/>
    </row>
    <row r="8586" spans="1:6" ht="26.25">
      <c r="A8586" s="41" t="s">
        <v>26244</v>
      </c>
      <c r="B8586" s="2">
        <v>103780</v>
      </c>
      <c r="C8586" s="150" t="s">
        <v>26255</v>
      </c>
      <c r="D8586" s="2" t="s">
        <v>34</v>
      </c>
      <c r="E8586" s="34">
        <v>0</v>
      </c>
      <c r="F8586" s="42"/>
    </row>
    <row r="8587" spans="1:6" ht="26.25">
      <c r="A8587" s="41" t="s">
        <v>26244</v>
      </c>
      <c r="B8587" s="2">
        <v>103781</v>
      </c>
      <c r="C8587" s="150" t="s">
        <v>26256</v>
      </c>
      <c r="D8587" s="2" t="s">
        <v>34</v>
      </c>
      <c r="E8587" s="34">
        <v>0</v>
      </c>
      <c r="F8587" s="42"/>
    </row>
    <row r="8588" spans="1:6" ht="26.25">
      <c r="A8588" s="41" t="s">
        <v>26244</v>
      </c>
      <c r="B8588" s="2">
        <v>103779</v>
      </c>
      <c r="C8588" s="150" t="s">
        <v>26257</v>
      </c>
      <c r="D8588" s="2" t="s">
        <v>34</v>
      </c>
      <c r="E8588" s="34">
        <v>0</v>
      </c>
      <c r="F8588" s="42"/>
    </row>
    <row r="8589" spans="1:6" ht="26.25">
      <c r="A8589" s="41" t="s">
        <v>26244</v>
      </c>
      <c r="B8589" s="2">
        <v>103778</v>
      </c>
      <c r="C8589" s="150" t="s">
        <v>26258</v>
      </c>
      <c r="D8589" s="2" t="s">
        <v>34</v>
      </c>
      <c r="E8589" s="34">
        <v>0</v>
      </c>
      <c r="F8589" s="42"/>
    </row>
    <row r="8590" spans="1:6" ht="26.25">
      <c r="A8590" s="41" t="s">
        <v>26244</v>
      </c>
      <c r="B8590" s="2">
        <v>103924</v>
      </c>
      <c r="C8590" s="150" t="s">
        <v>26259</v>
      </c>
      <c r="D8590" s="2" t="s">
        <v>34</v>
      </c>
      <c r="E8590" s="34">
        <v>0</v>
      </c>
      <c r="F8590" s="42"/>
    </row>
    <row r="8591" spans="1:6" ht="26.25">
      <c r="A8591" s="41" t="s">
        <v>26244</v>
      </c>
      <c r="B8591" s="2">
        <v>103776</v>
      </c>
      <c r="C8591" s="150" t="s">
        <v>26260</v>
      </c>
      <c r="D8591" s="2" t="s">
        <v>34</v>
      </c>
      <c r="E8591" s="34">
        <v>0</v>
      </c>
      <c r="F8591" s="42"/>
    </row>
    <row r="8592" spans="1:6" ht="26.25">
      <c r="A8592" s="41" t="s">
        <v>26244</v>
      </c>
      <c r="B8592" s="2">
        <v>103774</v>
      </c>
      <c r="C8592" s="150" t="s">
        <v>26261</v>
      </c>
      <c r="D8592" s="2" t="s">
        <v>34</v>
      </c>
      <c r="E8592" s="34">
        <v>0</v>
      </c>
      <c r="F8592" s="42"/>
    </row>
    <row r="8593" spans="1:6" ht="26.25">
      <c r="A8593" s="41" t="s">
        <v>26244</v>
      </c>
      <c r="B8593" s="2">
        <v>103775</v>
      </c>
      <c r="C8593" s="150" t="s">
        <v>26262</v>
      </c>
      <c r="D8593" s="2" t="s">
        <v>34</v>
      </c>
      <c r="E8593" s="34">
        <v>0</v>
      </c>
      <c r="F8593" s="42"/>
    </row>
    <row r="8594" spans="1:6" ht="26.25">
      <c r="A8594" s="41" t="s">
        <v>45459</v>
      </c>
      <c r="B8594" s="2">
        <v>106266</v>
      </c>
      <c r="C8594" s="150" t="s">
        <v>45460</v>
      </c>
      <c r="D8594" s="2" t="s">
        <v>35</v>
      </c>
      <c r="E8594" s="34">
        <v>0</v>
      </c>
      <c r="F8594" s="42"/>
    </row>
    <row r="8595" spans="1:6" ht="26.25">
      <c r="A8595" s="41" t="s">
        <v>45459</v>
      </c>
      <c r="B8595" s="2">
        <v>106270</v>
      </c>
      <c r="C8595" s="150" t="s">
        <v>45461</v>
      </c>
      <c r="D8595" s="2" t="s">
        <v>35</v>
      </c>
      <c r="E8595" s="34">
        <v>0</v>
      </c>
      <c r="F8595" s="42"/>
    </row>
    <row r="8596" spans="1:6" ht="26.25">
      <c r="A8596" s="41" t="s">
        <v>45459</v>
      </c>
      <c r="B8596" s="2">
        <v>106271</v>
      </c>
      <c r="C8596" s="150" t="s">
        <v>45462</v>
      </c>
      <c r="D8596" s="2" t="s">
        <v>35</v>
      </c>
      <c r="E8596" s="34">
        <v>0</v>
      </c>
      <c r="F8596" s="42"/>
    </row>
    <row r="8597" spans="1:6" ht="26.25">
      <c r="A8597" s="41" t="s">
        <v>45459</v>
      </c>
      <c r="B8597" s="2">
        <v>106267</v>
      </c>
      <c r="C8597" s="150" t="s">
        <v>45463</v>
      </c>
      <c r="D8597" s="2" t="s">
        <v>35</v>
      </c>
      <c r="E8597" s="34">
        <v>0</v>
      </c>
      <c r="F8597" s="42"/>
    </row>
    <row r="8598" spans="1:6" ht="26.25">
      <c r="A8598" s="41" t="s">
        <v>45459</v>
      </c>
      <c r="B8598" s="2">
        <v>106272</v>
      </c>
      <c r="C8598" s="150" t="s">
        <v>45464</v>
      </c>
      <c r="D8598" s="2" t="s">
        <v>35</v>
      </c>
      <c r="E8598" s="34">
        <v>0</v>
      </c>
      <c r="F8598" s="42"/>
    </row>
    <row r="8599" spans="1:6" ht="26.25">
      <c r="A8599" s="41" t="s">
        <v>45459</v>
      </c>
      <c r="B8599" s="2">
        <v>106268</v>
      </c>
      <c r="C8599" s="150" t="s">
        <v>45465</v>
      </c>
      <c r="D8599" s="2" t="s">
        <v>35</v>
      </c>
      <c r="E8599" s="34">
        <v>0</v>
      </c>
      <c r="F8599" s="42"/>
    </row>
    <row r="8600" spans="1:6" ht="26.25">
      <c r="A8600" s="41" t="s">
        <v>45459</v>
      </c>
      <c r="B8600" s="2">
        <v>106269</v>
      </c>
      <c r="C8600" s="150" t="s">
        <v>45466</v>
      </c>
      <c r="D8600" s="2" t="s">
        <v>35</v>
      </c>
      <c r="E8600" s="34">
        <v>0</v>
      </c>
      <c r="F8600" s="42"/>
    </row>
    <row r="8601" spans="1:6" ht="26.25">
      <c r="A8601" s="41" t="s">
        <v>45459</v>
      </c>
      <c r="B8601" s="2">
        <v>106279</v>
      </c>
      <c r="C8601" s="150" t="s">
        <v>45467</v>
      </c>
      <c r="D8601" s="2" t="s">
        <v>35</v>
      </c>
      <c r="E8601" s="34">
        <v>0</v>
      </c>
      <c r="F8601" s="42"/>
    </row>
    <row r="8602" spans="1:6" ht="26.25">
      <c r="A8602" s="41" t="s">
        <v>45459</v>
      </c>
      <c r="B8602" s="2">
        <v>106280</v>
      </c>
      <c r="C8602" s="150" t="s">
        <v>45468</v>
      </c>
      <c r="D8602" s="2" t="s">
        <v>35</v>
      </c>
      <c r="E8602" s="34">
        <v>0</v>
      </c>
      <c r="F8602" s="42"/>
    </row>
    <row r="8603" spans="1:6">
      <c r="A8603" s="41" t="s">
        <v>45459</v>
      </c>
      <c r="B8603" s="2">
        <v>106265</v>
      </c>
      <c r="C8603" s="150" t="s">
        <v>45469</v>
      </c>
      <c r="D8603" s="2" t="s">
        <v>38</v>
      </c>
      <c r="E8603" s="34">
        <v>0</v>
      </c>
      <c r="F8603" s="42"/>
    </row>
    <row r="8604" spans="1:6" ht="26.25">
      <c r="A8604" s="41" t="s">
        <v>45459</v>
      </c>
      <c r="B8604" s="2">
        <v>106273</v>
      </c>
      <c r="C8604" s="150" t="s">
        <v>45470</v>
      </c>
      <c r="D8604" s="2" t="s">
        <v>35</v>
      </c>
      <c r="E8604" s="34">
        <v>0</v>
      </c>
      <c r="F8604" s="42"/>
    </row>
    <row r="8605" spans="1:6" ht="26.25">
      <c r="A8605" s="41" t="s">
        <v>45459</v>
      </c>
      <c r="B8605" s="2">
        <v>106274</v>
      </c>
      <c r="C8605" s="150" t="s">
        <v>45471</v>
      </c>
      <c r="D8605" s="2" t="s">
        <v>35</v>
      </c>
      <c r="E8605" s="34">
        <v>0</v>
      </c>
      <c r="F8605" s="42"/>
    </row>
    <row r="8606" spans="1:6" ht="26.25">
      <c r="A8606" s="41" t="s">
        <v>45459</v>
      </c>
      <c r="B8606" s="2">
        <v>106275</v>
      </c>
      <c r="C8606" s="150" t="s">
        <v>45472</v>
      </c>
      <c r="D8606" s="2" t="s">
        <v>35</v>
      </c>
      <c r="E8606" s="34">
        <v>0</v>
      </c>
      <c r="F8606" s="42"/>
    </row>
    <row r="8607" spans="1:6" ht="26.25">
      <c r="A8607" s="41" t="s">
        <v>45459</v>
      </c>
      <c r="B8607" s="2">
        <v>106276</v>
      </c>
      <c r="C8607" s="150" t="s">
        <v>45473</v>
      </c>
      <c r="D8607" s="2" t="s">
        <v>35</v>
      </c>
      <c r="E8607" s="34">
        <v>0</v>
      </c>
      <c r="F8607" s="42"/>
    </row>
    <row r="8608" spans="1:6" ht="26.25">
      <c r="A8608" s="41" t="s">
        <v>45459</v>
      </c>
      <c r="B8608" s="2">
        <v>106277</v>
      </c>
      <c r="C8608" s="150" t="s">
        <v>45474</v>
      </c>
      <c r="D8608" s="2" t="s">
        <v>35</v>
      </c>
      <c r="E8608" s="34">
        <v>0</v>
      </c>
      <c r="F8608" s="42"/>
    </row>
    <row r="8609" spans="1:6" ht="26.25">
      <c r="A8609" s="41" t="s">
        <v>45459</v>
      </c>
      <c r="B8609" s="2">
        <v>106278</v>
      </c>
      <c r="C8609" s="150" t="s">
        <v>45475</v>
      </c>
      <c r="D8609" s="2" t="s">
        <v>35</v>
      </c>
      <c r="E8609" s="34">
        <v>0</v>
      </c>
      <c r="F8609" s="42"/>
    </row>
    <row r="8610" spans="1:6" ht="26.25">
      <c r="A8610" s="41" t="s">
        <v>45459</v>
      </c>
      <c r="B8610" s="2">
        <v>106295</v>
      </c>
      <c r="C8610" s="150" t="s">
        <v>45476</v>
      </c>
      <c r="D8610" s="2" t="s">
        <v>35</v>
      </c>
      <c r="E8610" s="34">
        <v>227.39</v>
      </c>
      <c r="F8610" s="42">
        <v>0</v>
      </c>
    </row>
    <row r="8611" spans="1:6" ht="26.25">
      <c r="A8611" s="41" t="s">
        <v>45459</v>
      </c>
      <c r="B8611" s="2">
        <v>106300</v>
      </c>
      <c r="C8611" s="150" t="s">
        <v>45477</v>
      </c>
      <c r="D8611" s="2" t="s">
        <v>35</v>
      </c>
      <c r="E8611" s="34">
        <v>571.87</v>
      </c>
      <c r="F8611" s="42">
        <v>0</v>
      </c>
    </row>
    <row r="8612" spans="1:6" ht="26.25">
      <c r="A8612" s="41" t="s">
        <v>45459</v>
      </c>
      <c r="B8612" s="2">
        <v>106293</v>
      </c>
      <c r="C8612" s="150" t="s">
        <v>45478</v>
      </c>
      <c r="D8612" s="2" t="s">
        <v>35</v>
      </c>
      <c r="E8612" s="34">
        <v>175.88</v>
      </c>
      <c r="F8612" s="42">
        <v>0</v>
      </c>
    </row>
    <row r="8613" spans="1:6" ht="26.25">
      <c r="A8613" s="41" t="s">
        <v>45459</v>
      </c>
      <c r="B8613" s="2">
        <v>106297</v>
      </c>
      <c r="C8613" s="150" t="s">
        <v>45479</v>
      </c>
      <c r="D8613" s="2" t="s">
        <v>35</v>
      </c>
      <c r="E8613" s="34">
        <v>280.61</v>
      </c>
      <c r="F8613" s="42">
        <v>0</v>
      </c>
    </row>
    <row r="8614" spans="1:6" ht="26.25">
      <c r="A8614" s="41" t="s">
        <v>45459</v>
      </c>
      <c r="B8614" s="2">
        <v>106298</v>
      </c>
      <c r="C8614" s="150" t="s">
        <v>45480</v>
      </c>
      <c r="D8614" s="2" t="s">
        <v>35</v>
      </c>
      <c r="E8614" s="34">
        <v>427.95</v>
      </c>
      <c r="F8614" s="42">
        <v>0</v>
      </c>
    </row>
    <row r="8615" spans="1:6" ht="26.25">
      <c r="A8615" s="41" t="s">
        <v>45459</v>
      </c>
      <c r="B8615" s="2">
        <v>106301</v>
      </c>
      <c r="C8615" s="150" t="s">
        <v>45481</v>
      </c>
      <c r="D8615" s="2" t="s">
        <v>35</v>
      </c>
      <c r="E8615" s="34">
        <v>864.99</v>
      </c>
      <c r="F8615" s="42">
        <v>0</v>
      </c>
    </row>
    <row r="8616" spans="1:6" ht="26.25">
      <c r="A8616" s="41" t="s">
        <v>45459</v>
      </c>
      <c r="B8616" s="2">
        <v>106292</v>
      </c>
      <c r="C8616" s="150" t="s">
        <v>45482</v>
      </c>
      <c r="D8616" s="2" t="s">
        <v>35</v>
      </c>
      <c r="E8616" s="34">
        <v>167.72</v>
      </c>
      <c r="F8616" s="42">
        <v>0</v>
      </c>
    </row>
    <row r="8617" spans="1:6" ht="26.25">
      <c r="A8617" s="41" t="s">
        <v>45459</v>
      </c>
      <c r="B8617" s="2">
        <v>106282</v>
      </c>
      <c r="C8617" s="150" t="s">
        <v>45483</v>
      </c>
      <c r="D8617" s="2" t="s">
        <v>35</v>
      </c>
      <c r="E8617" s="34">
        <v>83.91</v>
      </c>
      <c r="F8617" s="42">
        <v>0</v>
      </c>
    </row>
    <row r="8618" spans="1:6" ht="26.25">
      <c r="A8618" s="41" t="s">
        <v>45459</v>
      </c>
      <c r="B8618" s="2">
        <v>106283</v>
      </c>
      <c r="C8618" s="150" t="s">
        <v>45484</v>
      </c>
      <c r="D8618" s="2" t="s">
        <v>35</v>
      </c>
      <c r="E8618" s="34">
        <v>83.91</v>
      </c>
      <c r="F8618" s="42">
        <v>0</v>
      </c>
    </row>
    <row r="8619" spans="1:6" ht="26.25">
      <c r="A8619" s="41" t="s">
        <v>45459</v>
      </c>
      <c r="B8619" s="2">
        <v>106286</v>
      </c>
      <c r="C8619" s="150" t="s">
        <v>45485</v>
      </c>
      <c r="D8619" s="2" t="s">
        <v>35</v>
      </c>
      <c r="E8619" s="34">
        <v>98.77</v>
      </c>
      <c r="F8619" s="42">
        <v>0</v>
      </c>
    </row>
    <row r="8620" spans="1:6" ht="26.25">
      <c r="A8620" s="41" t="s">
        <v>45459</v>
      </c>
      <c r="B8620" s="2">
        <v>106287</v>
      </c>
      <c r="C8620" s="150" t="s">
        <v>45486</v>
      </c>
      <c r="D8620" s="2" t="s">
        <v>35</v>
      </c>
      <c r="E8620" s="34">
        <v>122.98</v>
      </c>
      <c r="F8620" s="42">
        <v>0</v>
      </c>
    </row>
    <row r="8621" spans="1:6" ht="26.25">
      <c r="A8621" s="41" t="s">
        <v>45459</v>
      </c>
      <c r="B8621" s="2">
        <v>106288</v>
      </c>
      <c r="C8621" s="150" t="s">
        <v>45487</v>
      </c>
      <c r="D8621" s="2" t="s">
        <v>35</v>
      </c>
      <c r="E8621" s="34">
        <v>154.31</v>
      </c>
      <c r="F8621" s="42">
        <v>0</v>
      </c>
    </row>
    <row r="8622" spans="1:6" ht="26.25">
      <c r="A8622" s="41" t="s">
        <v>45459</v>
      </c>
      <c r="B8622" s="2">
        <v>106289</v>
      </c>
      <c r="C8622" s="150" t="s">
        <v>45488</v>
      </c>
      <c r="D8622" s="2" t="s">
        <v>35</v>
      </c>
      <c r="E8622" s="34">
        <v>214.52</v>
      </c>
      <c r="F8622" s="42">
        <v>0</v>
      </c>
    </row>
    <row r="8623" spans="1:6" ht="26.25">
      <c r="A8623" s="41" t="s">
        <v>45459</v>
      </c>
      <c r="B8623" s="2">
        <v>106290</v>
      </c>
      <c r="C8623" s="150" t="s">
        <v>45489</v>
      </c>
      <c r="D8623" s="2" t="s">
        <v>35</v>
      </c>
      <c r="E8623" s="34">
        <v>305.64999999999998</v>
      </c>
      <c r="F8623" s="42">
        <v>0</v>
      </c>
    </row>
    <row r="8624" spans="1:6" ht="26.25">
      <c r="A8624" s="41" t="s">
        <v>45459</v>
      </c>
      <c r="B8624" s="2">
        <v>106291</v>
      </c>
      <c r="C8624" s="150" t="s">
        <v>45490</v>
      </c>
      <c r="D8624" s="2" t="s">
        <v>35</v>
      </c>
      <c r="E8624" s="34">
        <v>455.39</v>
      </c>
      <c r="F8624" s="42">
        <v>0</v>
      </c>
    </row>
    <row r="8625" spans="1:6" ht="26.25">
      <c r="A8625" s="41" t="s">
        <v>45459</v>
      </c>
      <c r="B8625" s="2">
        <v>102136</v>
      </c>
      <c r="C8625" s="150" t="s">
        <v>45491</v>
      </c>
      <c r="D8625" s="2" t="s">
        <v>35</v>
      </c>
      <c r="E8625" s="34">
        <v>192.38</v>
      </c>
      <c r="F8625" s="42">
        <v>0</v>
      </c>
    </row>
    <row r="8626" spans="1:6" ht="26.25">
      <c r="A8626" s="41" t="s">
        <v>45459</v>
      </c>
      <c r="B8626" s="2">
        <v>106263</v>
      </c>
      <c r="C8626" s="150" t="s">
        <v>45492</v>
      </c>
      <c r="D8626" s="2" t="s">
        <v>35</v>
      </c>
      <c r="E8626" s="34">
        <v>253.13</v>
      </c>
      <c r="F8626" s="42">
        <v>0</v>
      </c>
    </row>
    <row r="8627" spans="1:6" ht="26.25">
      <c r="A8627" s="41" t="s">
        <v>45459</v>
      </c>
      <c r="B8627" s="2">
        <v>106259</v>
      </c>
      <c r="C8627" s="150" t="s">
        <v>45493</v>
      </c>
      <c r="D8627" s="2" t="s">
        <v>35</v>
      </c>
      <c r="E8627" s="34">
        <v>0</v>
      </c>
      <c r="F8627" s="42"/>
    </row>
    <row r="8628" spans="1:6" ht="26.25">
      <c r="A8628" s="41" t="s">
        <v>45459</v>
      </c>
      <c r="B8628" s="2">
        <v>106261</v>
      </c>
      <c r="C8628" s="150" t="s">
        <v>45494</v>
      </c>
      <c r="D8628" s="2" t="s">
        <v>35</v>
      </c>
      <c r="E8628" s="34">
        <v>0</v>
      </c>
      <c r="F8628" s="42"/>
    </row>
    <row r="8629" spans="1:6" ht="26.25">
      <c r="A8629" s="41" t="s">
        <v>45459</v>
      </c>
      <c r="B8629" s="2">
        <v>106260</v>
      </c>
      <c r="C8629" s="150" t="s">
        <v>45495</v>
      </c>
      <c r="D8629" s="2" t="s">
        <v>35</v>
      </c>
      <c r="E8629" s="34">
        <v>0</v>
      </c>
      <c r="F8629" s="42"/>
    </row>
    <row r="8630" spans="1:6" ht="26.25">
      <c r="A8630" s="41" t="s">
        <v>45459</v>
      </c>
      <c r="B8630" s="2">
        <v>102134</v>
      </c>
      <c r="C8630" s="150" t="s">
        <v>45496</v>
      </c>
      <c r="D8630" s="2" t="s">
        <v>35</v>
      </c>
      <c r="E8630" s="34">
        <v>0</v>
      </c>
      <c r="F8630" s="42"/>
    </row>
    <row r="8631" spans="1:6" ht="26.25">
      <c r="A8631" s="41" t="s">
        <v>45459</v>
      </c>
      <c r="B8631" s="2">
        <v>106262</v>
      </c>
      <c r="C8631" s="150" t="s">
        <v>45497</v>
      </c>
      <c r="D8631" s="2" t="s">
        <v>35</v>
      </c>
      <c r="E8631" s="34">
        <v>0</v>
      </c>
      <c r="F8631" s="42"/>
    </row>
    <row r="8632" spans="1:6" ht="26.25">
      <c r="A8632" s="41" t="s">
        <v>45459</v>
      </c>
      <c r="B8632" s="2">
        <v>102135</v>
      </c>
      <c r="C8632" s="150" t="s">
        <v>45498</v>
      </c>
      <c r="D8632" s="2" t="s">
        <v>35</v>
      </c>
      <c r="E8632" s="34">
        <v>0</v>
      </c>
      <c r="F8632" s="42"/>
    </row>
    <row r="8633" spans="1:6" ht="26.25">
      <c r="A8633" s="41" t="s">
        <v>45459</v>
      </c>
      <c r="B8633" s="2">
        <v>106302</v>
      </c>
      <c r="C8633" s="150" t="s">
        <v>45499</v>
      </c>
      <c r="D8633" s="2" t="s">
        <v>35</v>
      </c>
      <c r="E8633" s="34">
        <v>0</v>
      </c>
      <c r="F8633" s="42"/>
    </row>
    <row r="8634" spans="1:6" ht="26.25">
      <c r="A8634" s="41" t="s">
        <v>45459</v>
      </c>
      <c r="B8634" s="2">
        <v>106284</v>
      </c>
      <c r="C8634" s="150" t="s">
        <v>45500</v>
      </c>
      <c r="D8634" s="2" t="s">
        <v>35</v>
      </c>
      <c r="E8634" s="34">
        <v>0</v>
      </c>
      <c r="F8634" s="42"/>
    </row>
    <row r="8635" spans="1:6" ht="26.25">
      <c r="A8635" s="41" t="s">
        <v>45459</v>
      </c>
      <c r="B8635" s="2">
        <v>106285</v>
      </c>
      <c r="C8635" s="150" t="s">
        <v>45501</v>
      </c>
      <c r="D8635" s="2" t="s">
        <v>35</v>
      </c>
      <c r="E8635" s="34">
        <v>0</v>
      </c>
      <c r="F8635" s="42"/>
    </row>
    <row r="8636" spans="1:6" ht="26.25">
      <c r="A8636" s="41" t="s">
        <v>45459</v>
      </c>
      <c r="B8636" s="2">
        <v>106296</v>
      </c>
      <c r="C8636" s="150" t="s">
        <v>45502</v>
      </c>
      <c r="D8636" s="2" t="s">
        <v>35</v>
      </c>
      <c r="E8636" s="34">
        <v>0</v>
      </c>
      <c r="F8636" s="42"/>
    </row>
    <row r="8637" spans="1:6" ht="26.25">
      <c r="A8637" s="41" t="s">
        <v>45459</v>
      </c>
      <c r="B8637" s="2">
        <v>106299</v>
      </c>
      <c r="C8637" s="150" t="s">
        <v>45503</v>
      </c>
      <c r="D8637" s="2" t="s">
        <v>35</v>
      </c>
      <c r="E8637" s="34">
        <v>272.26</v>
      </c>
      <c r="F8637" s="42">
        <v>0</v>
      </c>
    </row>
    <row r="8638" spans="1:6" ht="26.25">
      <c r="A8638" s="41" t="s">
        <v>45459</v>
      </c>
      <c r="B8638" s="2">
        <v>106294</v>
      </c>
      <c r="C8638" s="150" t="s">
        <v>45504</v>
      </c>
      <c r="D8638" s="2" t="s">
        <v>35</v>
      </c>
      <c r="E8638" s="34">
        <v>0</v>
      </c>
      <c r="F8638" s="42"/>
    </row>
    <row r="8639" spans="1:6" ht="26.25">
      <c r="A8639" s="41" t="s">
        <v>45459</v>
      </c>
      <c r="B8639" s="2">
        <v>106281</v>
      </c>
      <c r="C8639" s="150" t="s">
        <v>45505</v>
      </c>
      <c r="D8639" s="2" t="s">
        <v>35</v>
      </c>
      <c r="E8639" s="34">
        <v>0</v>
      </c>
      <c r="F8639" s="42"/>
    </row>
    <row r="8640" spans="1:6">
      <c r="A8640" s="41" t="s">
        <v>45459</v>
      </c>
      <c r="B8640" s="2">
        <v>106264</v>
      </c>
      <c r="C8640" s="150" t="s">
        <v>45506</v>
      </c>
      <c r="D8640" s="2" t="s">
        <v>38</v>
      </c>
      <c r="E8640" s="34">
        <v>0</v>
      </c>
      <c r="F8640" s="42"/>
    </row>
    <row r="8641" spans="1:6" ht="26.25">
      <c r="A8641" s="41" t="s">
        <v>26263</v>
      </c>
      <c r="B8641" s="2">
        <v>97097</v>
      </c>
      <c r="C8641" s="150" t="s">
        <v>26264</v>
      </c>
      <c r="D8641" s="2" t="s">
        <v>34</v>
      </c>
      <c r="E8641" s="34">
        <v>36.28</v>
      </c>
      <c r="F8641" s="42">
        <v>0</v>
      </c>
    </row>
    <row r="8642" spans="1:6" ht="26.25">
      <c r="A8642" s="41" t="s">
        <v>26263</v>
      </c>
      <c r="B8642" s="2">
        <v>97089</v>
      </c>
      <c r="C8642" s="150" t="s">
        <v>26265</v>
      </c>
      <c r="D8642" s="2" t="s">
        <v>18271</v>
      </c>
      <c r="E8642" s="34">
        <v>12.82</v>
      </c>
      <c r="F8642" s="42">
        <v>0</v>
      </c>
    </row>
    <row r="8643" spans="1:6" ht="26.25">
      <c r="A8643" s="41" t="s">
        <v>26263</v>
      </c>
      <c r="B8643" s="2">
        <v>97090</v>
      </c>
      <c r="C8643" s="150" t="s">
        <v>26266</v>
      </c>
      <c r="D8643" s="2" t="s">
        <v>18271</v>
      </c>
      <c r="E8643" s="34">
        <v>12.48</v>
      </c>
      <c r="F8643" s="42">
        <v>0</v>
      </c>
    </row>
    <row r="8644" spans="1:6" ht="26.25">
      <c r="A8644" s="41" t="s">
        <v>26263</v>
      </c>
      <c r="B8644" s="2">
        <v>97091</v>
      </c>
      <c r="C8644" s="150" t="s">
        <v>26267</v>
      </c>
      <c r="D8644" s="2" t="s">
        <v>18271</v>
      </c>
      <c r="E8644" s="34">
        <v>12.05</v>
      </c>
      <c r="F8644" s="42">
        <v>0</v>
      </c>
    </row>
    <row r="8645" spans="1:6" ht="26.25">
      <c r="A8645" s="41" t="s">
        <v>26263</v>
      </c>
      <c r="B8645" s="2">
        <v>97092</v>
      </c>
      <c r="C8645" s="150" t="s">
        <v>26268</v>
      </c>
      <c r="D8645" s="2" t="s">
        <v>18271</v>
      </c>
      <c r="E8645" s="34">
        <v>11.57</v>
      </c>
      <c r="F8645" s="42">
        <v>0</v>
      </c>
    </row>
    <row r="8646" spans="1:6" ht="26.25">
      <c r="A8646" s="41" t="s">
        <v>26263</v>
      </c>
      <c r="B8646" s="2">
        <v>103053</v>
      </c>
      <c r="C8646" s="150" t="s">
        <v>26269</v>
      </c>
      <c r="D8646" s="2" t="s">
        <v>18271</v>
      </c>
      <c r="E8646" s="34">
        <v>0</v>
      </c>
      <c r="F8646" s="42"/>
    </row>
    <row r="8647" spans="1:6" ht="26.25">
      <c r="A8647" s="41" t="s">
        <v>26263</v>
      </c>
      <c r="B8647" s="2">
        <v>97093</v>
      </c>
      <c r="C8647" s="150" t="s">
        <v>26270</v>
      </c>
      <c r="D8647" s="2" t="s">
        <v>18271</v>
      </c>
      <c r="E8647" s="34">
        <v>10.78</v>
      </c>
      <c r="F8647" s="42">
        <v>0</v>
      </c>
    </row>
    <row r="8648" spans="1:6" ht="26.25">
      <c r="A8648" s="41" t="s">
        <v>26263</v>
      </c>
      <c r="B8648" s="2">
        <v>103054</v>
      </c>
      <c r="C8648" s="150" t="s">
        <v>26271</v>
      </c>
      <c r="D8648" s="2" t="s">
        <v>18271</v>
      </c>
      <c r="E8648" s="34">
        <v>0</v>
      </c>
      <c r="F8648" s="42"/>
    </row>
    <row r="8649" spans="1:6" ht="26.25">
      <c r="A8649" s="41" t="s">
        <v>26263</v>
      </c>
      <c r="B8649" s="2">
        <v>97088</v>
      </c>
      <c r="C8649" s="150" t="s">
        <v>26272</v>
      </c>
      <c r="D8649" s="2" t="s">
        <v>18271</v>
      </c>
      <c r="E8649" s="34">
        <v>14.08</v>
      </c>
      <c r="F8649" s="42">
        <v>0</v>
      </c>
    </row>
    <row r="8650" spans="1:6" ht="26.25">
      <c r="A8650" s="41" t="s">
        <v>26263</v>
      </c>
      <c r="B8650" s="2">
        <v>97087</v>
      </c>
      <c r="C8650" s="150" t="s">
        <v>26273</v>
      </c>
      <c r="D8650" s="2" t="s">
        <v>34</v>
      </c>
      <c r="E8650" s="34">
        <v>2.92</v>
      </c>
      <c r="F8650" s="42">
        <v>0</v>
      </c>
    </row>
    <row r="8651" spans="1:6" ht="26.25">
      <c r="A8651" s="41" t="s">
        <v>26263</v>
      </c>
      <c r="B8651" s="2">
        <v>97083</v>
      </c>
      <c r="C8651" s="150" t="s">
        <v>26274</v>
      </c>
      <c r="D8651" s="2" t="s">
        <v>34</v>
      </c>
      <c r="E8651" s="34">
        <v>4.53</v>
      </c>
      <c r="F8651" s="42">
        <v>0</v>
      </c>
    </row>
    <row r="8652" spans="1:6" ht="39">
      <c r="A8652" s="41" t="s">
        <v>26263</v>
      </c>
      <c r="B8652" s="2">
        <v>97084</v>
      </c>
      <c r="C8652" s="150" t="s">
        <v>26275</v>
      </c>
      <c r="D8652" s="2" t="s">
        <v>34</v>
      </c>
      <c r="E8652" s="34">
        <v>0.95</v>
      </c>
      <c r="F8652" s="42">
        <v>0</v>
      </c>
    </row>
    <row r="8653" spans="1:6" ht="26.25">
      <c r="A8653" s="41" t="s">
        <v>26263</v>
      </c>
      <c r="B8653" s="2">
        <v>97096</v>
      </c>
      <c r="C8653" s="150" t="s">
        <v>26276</v>
      </c>
      <c r="D8653" s="2" t="s">
        <v>36</v>
      </c>
      <c r="E8653" s="34">
        <v>553.4</v>
      </c>
      <c r="F8653" s="42">
        <v>0</v>
      </c>
    </row>
    <row r="8654" spans="1:6">
      <c r="A8654" s="41" t="s">
        <v>26263</v>
      </c>
      <c r="B8654" s="2">
        <v>97082</v>
      </c>
      <c r="C8654" s="150" t="s">
        <v>26277</v>
      </c>
      <c r="D8654" s="2" t="s">
        <v>36</v>
      </c>
      <c r="E8654" s="34">
        <v>89.55</v>
      </c>
      <c r="F8654" s="42">
        <v>0</v>
      </c>
    </row>
    <row r="8655" spans="1:6" ht="26.25">
      <c r="A8655" s="41" t="s">
        <v>26263</v>
      </c>
      <c r="B8655" s="2">
        <v>103076</v>
      </c>
      <c r="C8655" s="150" t="s">
        <v>26278</v>
      </c>
      <c r="D8655" s="2" t="s">
        <v>34</v>
      </c>
      <c r="E8655" s="34">
        <v>139.32</v>
      </c>
      <c r="F8655" s="42">
        <v>0</v>
      </c>
    </row>
    <row r="8656" spans="1:6" ht="26.25">
      <c r="A8656" s="41" t="s">
        <v>26263</v>
      </c>
      <c r="B8656" s="2">
        <v>103067</v>
      </c>
      <c r="C8656" s="150" t="s">
        <v>26279</v>
      </c>
      <c r="D8656" s="2" t="s">
        <v>34</v>
      </c>
      <c r="E8656" s="34">
        <v>0</v>
      </c>
      <c r="F8656" s="42"/>
    </row>
    <row r="8657" spans="1:6" ht="26.25">
      <c r="A8657" s="41" t="s">
        <v>26263</v>
      </c>
      <c r="B8657" s="2">
        <v>103077</v>
      </c>
      <c r="C8657" s="150" t="s">
        <v>26280</v>
      </c>
      <c r="D8657" s="2" t="s">
        <v>34</v>
      </c>
      <c r="E8657" s="34">
        <v>179.11</v>
      </c>
      <c r="F8657" s="42">
        <v>0</v>
      </c>
    </row>
    <row r="8658" spans="1:6" ht="26.25">
      <c r="A8658" s="41" t="s">
        <v>26263</v>
      </c>
      <c r="B8658" s="2">
        <v>103068</v>
      </c>
      <c r="C8658" s="150" t="s">
        <v>26281</v>
      </c>
      <c r="D8658" s="2" t="s">
        <v>34</v>
      </c>
      <c r="E8658" s="34">
        <v>0</v>
      </c>
      <c r="F8658" s="42"/>
    </row>
    <row r="8659" spans="1:6" ht="26.25">
      <c r="A8659" s="41" t="s">
        <v>26263</v>
      </c>
      <c r="B8659" s="2">
        <v>103078</v>
      </c>
      <c r="C8659" s="150" t="s">
        <v>26282</v>
      </c>
      <c r="D8659" s="2" t="s">
        <v>34</v>
      </c>
      <c r="E8659" s="34">
        <v>215.97</v>
      </c>
      <c r="F8659" s="42">
        <v>0</v>
      </c>
    </row>
    <row r="8660" spans="1:6" ht="26.25">
      <c r="A8660" s="41" t="s">
        <v>26263</v>
      </c>
      <c r="B8660" s="2">
        <v>103069</v>
      </c>
      <c r="C8660" s="150" t="s">
        <v>26283</v>
      </c>
      <c r="D8660" s="2" t="s">
        <v>34</v>
      </c>
      <c r="E8660" s="34">
        <v>0</v>
      </c>
      <c r="F8660" s="42"/>
    </row>
    <row r="8661" spans="1:6" ht="26.25">
      <c r="A8661" s="41" t="s">
        <v>26263</v>
      </c>
      <c r="B8661" s="2">
        <v>103079</v>
      </c>
      <c r="C8661" s="150" t="s">
        <v>26284</v>
      </c>
      <c r="D8661" s="2" t="s">
        <v>34</v>
      </c>
      <c r="E8661" s="34">
        <v>258.24</v>
      </c>
      <c r="F8661" s="42">
        <v>0</v>
      </c>
    </row>
    <row r="8662" spans="1:6" ht="26.25">
      <c r="A8662" s="41" t="s">
        <v>26263</v>
      </c>
      <c r="B8662" s="2">
        <v>103070</v>
      </c>
      <c r="C8662" s="150" t="s">
        <v>26285</v>
      </c>
      <c r="D8662" s="2" t="s">
        <v>34</v>
      </c>
      <c r="E8662" s="34">
        <v>0</v>
      </c>
      <c r="F8662" s="42"/>
    </row>
    <row r="8663" spans="1:6" ht="26.25">
      <c r="A8663" s="41" t="s">
        <v>26263</v>
      </c>
      <c r="B8663" s="2">
        <v>103080</v>
      </c>
      <c r="C8663" s="150" t="s">
        <v>26286</v>
      </c>
      <c r="D8663" s="2" t="s">
        <v>34</v>
      </c>
      <c r="E8663" s="34">
        <v>313.89999999999998</v>
      </c>
      <c r="F8663" s="42">
        <v>0</v>
      </c>
    </row>
    <row r="8664" spans="1:6" ht="26.25">
      <c r="A8664" s="41" t="s">
        <v>26263</v>
      </c>
      <c r="B8664" s="2">
        <v>103071</v>
      </c>
      <c r="C8664" s="150" t="s">
        <v>26287</v>
      </c>
      <c r="D8664" s="2" t="s">
        <v>34</v>
      </c>
      <c r="E8664" s="34">
        <v>0</v>
      </c>
      <c r="F8664" s="42"/>
    </row>
    <row r="8665" spans="1:6" ht="26.25">
      <c r="A8665" s="41" t="s">
        <v>26263</v>
      </c>
      <c r="B8665" s="2">
        <v>103075</v>
      </c>
      <c r="C8665" s="150" t="s">
        <v>26288</v>
      </c>
      <c r="D8665" s="2" t="s">
        <v>34</v>
      </c>
      <c r="E8665" s="34">
        <v>196.46</v>
      </c>
      <c r="F8665" s="42">
        <v>0</v>
      </c>
    </row>
    <row r="8666" spans="1:6" ht="26.25">
      <c r="A8666" s="41" t="s">
        <v>26263</v>
      </c>
      <c r="B8666" s="2">
        <v>103062</v>
      </c>
      <c r="C8666" s="150" t="s">
        <v>26289</v>
      </c>
      <c r="D8666" s="2" t="s">
        <v>34</v>
      </c>
      <c r="E8666" s="34">
        <v>0</v>
      </c>
      <c r="F8666" s="42"/>
    </row>
    <row r="8667" spans="1:6" ht="26.25">
      <c r="A8667" s="41" t="s">
        <v>26263</v>
      </c>
      <c r="B8667" s="2">
        <v>103065</v>
      </c>
      <c r="C8667" s="150" t="s">
        <v>26290</v>
      </c>
      <c r="D8667" s="2" t="s">
        <v>34</v>
      </c>
      <c r="E8667" s="34">
        <v>0</v>
      </c>
      <c r="F8667" s="42"/>
    </row>
    <row r="8668" spans="1:6" ht="26.25">
      <c r="A8668" s="41" t="s">
        <v>26263</v>
      </c>
      <c r="B8668" s="2">
        <v>103063</v>
      </c>
      <c r="C8668" s="150" t="s">
        <v>26291</v>
      </c>
      <c r="D8668" s="2" t="s">
        <v>34</v>
      </c>
      <c r="E8668" s="34">
        <v>0</v>
      </c>
      <c r="F8668" s="42"/>
    </row>
    <row r="8669" spans="1:6" ht="26.25">
      <c r="A8669" s="41" t="s">
        <v>26263</v>
      </c>
      <c r="B8669" s="2">
        <v>103066</v>
      </c>
      <c r="C8669" s="150" t="s">
        <v>26292</v>
      </c>
      <c r="D8669" s="2" t="s">
        <v>34</v>
      </c>
      <c r="E8669" s="34">
        <v>0</v>
      </c>
      <c r="F8669" s="42"/>
    </row>
    <row r="8670" spans="1:6" ht="26.25">
      <c r="A8670" s="41" t="s">
        <v>26263</v>
      </c>
      <c r="B8670" s="2">
        <v>103064</v>
      </c>
      <c r="C8670" s="150" t="s">
        <v>26293</v>
      </c>
      <c r="D8670" s="2" t="s">
        <v>34</v>
      </c>
      <c r="E8670" s="34">
        <v>0</v>
      </c>
      <c r="F8670" s="42"/>
    </row>
    <row r="8671" spans="1:6" ht="26.25">
      <c r="A8671" s="41" t="s">
        <v>26263</v>
      </c>
      <c r="B8671" s="2">
        <v>103074</v>
      </c>
      <c r="C8671" s="150" t="s">
        <v>26294</v>
      </c>
      <c r="D8671" s="2" t="s">
        <v>34</v>
      </c>
      <c r="E8671" s="34">
        <v>160.18</v>
      </c>
      <c r="F8671" s="42">
        <v>0</v>
      </c>
    </row>
    <row r="8672" spans="1:6" ht="26.25">
      <c r="A8672" s="41" t="s">
        <v>26263</v>
      </c>
      <c r="B8672" s="2">
        <v>103057</v>
      </c>
      <c r="C8672" s="150" t="s">
        <v>26295</v>
      </c>
      <c r="D8672" s="2" t="s">
        <v>34</v>
      </c>
      <c r="E8672" s="34">
        <v>0</v>
      </c>
      <c r="F8672" s="42"/>
    </row>
    <row r="8673" spans="1:6" ht="26.25">
      <c r="A8673" s="41" t="s">
        <v>26263</v>
      </c>
      <c r="B8673" s="2">
        <v>103060</v>
      </c>
      <c r="C8673" s="150" t="s">
        <v>26296</v>
      </c>
      <c r="D8673" s="2" t="s">
        <v>34</v>
      </c>
      <c r="E8673" s="34">
        <v>0</v>
      </c>
      <c r="F8673" s="42"/>
    </row>
    <row r="8674" spans="1:6" ht="26.25">
      <c r="A8674" s="41" t="s">
        <v>26263</v>
      </c>
      <c r="B8674" s="2">
        <v>103058</v>
      </c>
      <c r="C8674" s="150" t="s">
        <v>26297</v>
      </c>
      <c r="D8674" s="2" t="s">
        <v>34</v>
      </c>
      <c r="E8674" s="34">
        <v>0</v>
      </c>
      <c r="F8674" s="42"/>
    </row>
    <row r="8675" spans="1:6" ht="26.25">
      <c r="A8675" s="41" t="s">
        <v>26263</v>
      </c>
      <c r="B8675" s="2">
        <v>103061</v>
      </c>
      <c r="C8675" s="150" t="s">
        <v>26298</v>
      </c>
      <c r="D8675" s="2" t="s">
        <v>34</v>
      </c>
      <c r="E8675" s="34">
        <v>0</v>
      </c>
      <c r="F8675" s="42"/>
    </row>
    <row r="8676" spans="1:6" ht="26.25">
      <c r="A8676" s="41" t="s">
        <v>26263</v>
      </c>
      <c r="B8676" s="2">
        <v>103059</v>
      </c>
      <c r="C8676" s="150" t="s">
        <v>26299</v>
      </c>
      <c r="D8676" s="2" t="s">
        <v>34</v>
      </c>
      <c r="E8676" s="34">
        <v>0</v>
      </c>
      <c r="F8676" s="42"/>
    </row>
    <row r="8677" spans="1:6" ht="26.25">
      <c r="A8677" s="41" t="s">
        <v>26263</v>
      </c>
      <c r="B8677" s="2">
        <v>97101</v>
      </c>
      <c r="C8677" s="150" t="s">
        <v>26300</v>
      </c>
      <c r="D8677" s="2" t="s">
        <v>34</v>
      </c>
      <c r="E8677" s="34">
        <v>162.51</v>
      </c>
      <c r="F8677" s="42">
        <v>0</v>
      </c>
    </row>
    <row r="8678" spans="1:6" ht="26.25">
      <c r="A8678" s="41" t="s">
        <v>26263</v>
      </c>
      <c r="B8678" s="2">
        <v>97098</v>
      </c>
      <c r="C8678" s="150" t="s">
        <v>26301</v>
      </c>
      <c r="D8678" s="2" t="s">
        <v>34</v>
      </c>
      <c r="E8678" s="34">
        <v>0</v>
      </c>
      <c r="F8678" s="42"/>
    </row>
    <row r="8679" spans="1:6" ht="26.25">
      <c r="A8679" s="41" t="s">
        <v>26263</v>
      </c>
      <c r="B8679" s="2">
        <v>97102</v>
      </c>
      <c r="C8679" s="150" t="s">
        <v>26302</v>
      </c>
      <c r="D8679" s="2" t="s">
        <v>34</v>
      </c>
      <c r="E8679" s="34">
        <v>202.3</v>
      </c>
      <c r="F8679" s="42">
        <v>0</v>
      </c>
    </row>
    <row r="8680" spans="1:6" ht="26.25">
      <c r="A8680" s="41" t="s">
        <v>26263</v>
      </c>
      <c r="B8680" s="2">
        <v>97099</v>
      </c>
      <c r="C8680" s="150" t="s">
        <v>26303</v>
      </c>
      <c r="D8680" s="2" t="s">
        <v>34</v>
      </c>
      <c r="E8680" s="34">
        <v>0</v>
      </c>
      <c r="F8680" s="42"/>
    </row>
    <row r="8681" spans="1:6" ht="26.25">
      <c r="A8681" s="41" t="s">
        <v>26263</v>
      </c>
      <c r="B8681" s="2">
        <v>97103</v>
      </c>
      <c r="C8681" s="150" t="s">
        <v>26304</v>
      </c>
      <c r="D8681" s="2" t="s">
        <v>34</v>
      </c>
      <c r="E8681" s="34">
        <v>239.16</v>
      </c>
      <c r="F8681" s="42">
        <v>0</v>
      </c>
    </row>
    <row r="8682" spans="1:6" ht="26.25">
      <c r="A8682" s="41" t="s">
        <v>26263</v>
      </c>
      <c r="B8682" s="2">
        <v>97100</v>
      </c>
      <c r="C8682" s="150" t="s">
        <v>26305</v>
      </c>
      <c r="D8682" s="2" t="s">
        <v>34</v>
      </c>
      <c r="E8682" s="34">
        <v>0</v>
      </c>
      <c r="F8682" s="42"/>
    </row>
    <row r="8683" spans="1:6" ht="26.25">
      <c r="A8683" s="41" t="s">
        <v>26263</v>
      </c>
      <c r="B8683" s="2">
        <v>103072</v>
      </c>
      <c r="C8683" s="150" t="s">
        <v>26306</v>
      </c>
      <c r="D8683" s="2" t="s">
        <v>34</v>
      </c>
      <c r="E8683" s="34">
        <v>281.43</v>
      </c>
      <c r="F8683" s="42">
        <v>0</v>
      </c>
    </row>
    <row r="8684" spans="1:6" ht="26.25">
      <c r="A8684" s="41" t="s">
        <v>26263</v>
      </c>
      <c r="B8684" s="2">
        <v>103055</v>
      </c>
      <c r="C8684" s="150" t="s">
        <v>26307</v>
      </c>
      <c r="D8684" s="2" t="s">
        <v>34</v>
      </c>
      <c r="E8684" s="34">
        <v>0</v>
      </c>
      <c r="F8684" s="42"/>
    </row>
    <row r="8685" spans="1:6" ht="26.25">
      <c r="A8685" s="41" t="s">
        <v>26263</v>
      </c>
      <c r="B8685" s="2">
        <v>103073</v>
      </c>
      <c r="C8685" s="150" t="s">
        <v>26308</v>
      </c>
      <c r="D8685" s="2" t="s">
        <v>34</v>
      </c>
      <c r="E8685" s="34">
        <v>337.09</v>
      </c>
      <c r="F8685" s="42">
        <v>0</v>
      </c>
    </row>
    <row r="8686" spans="1:6" ht="26.25">
      <c r="A8686" s="41" t="s">
        <v>26263</v>
      </c>
      <c r="B8686" s="2">
        <v>103056</v>
      </c>
      <c r="C8686" s="150" t="s">
        <v>26309</v>
      </c>
      <c r="D8686" s="2" t="s">
        <v>34</v>
      </c>
      <c r="E8686" s="34">
        <v>0</v>
      </c>
      <c r="F8686" s="42"/>
    </row>
    <row r="8687" spans="1:6" ht="26.25">
      <c r="A8687" s="41" t="s">
        <v>26263</v>
      </c>
      <c r="B8687" s="2">
        <v>97086</v>
      </c>
      <c r="C8687" s="150" t="s">
        <v>26310</v>
      </c>
      <c r="D8687" s="2" t="s">
        <v>34</v>
      </c>
      <c r="E8687" s="34">
        <v>168.39</v>
      </c>
      <c r="F8687" s="42">
        <v>0</v>
      </c>
    </row>
    <row r="8688" spans="1:6" ht="26.25">
      <c r="A8688" s="41" t="s">
        <v>26263</v>
      </c>
      <c r="B8688" s="2">
        <v>97085</v>
      </c>
      <c r="C8688" s="150" t="s">
        <v>26311</v>
      </c>
      <c r="D8688" s="2" t="s">
        <v>34</v>
      </c>
      <c r="E8688" s="34">
        <v>0</v>
      </c>
      <c r="F8688" s="42"/>
    </row>
    <row r="8689" spans="1:6" ht="26.25">
      <c r="A8689" s="41" t="s">
        <v>26312</v>
      </c>
      <c r="B8689" s="2">
        <v>104766</v>
      </c>
      <c r="C8689" s="150" t="s">
        <v>26313</v>
      </c>
      <c r="D8689" s="2" t="s">
        <v>38</v>
      </c>
      <c r="E8689" s="34">
        <v>22.6</v>
      </c>
      <c r="F8689" s="42">
        <v>0</v>
      </c>
    </row>
    <row r="8690" spans="1:6" ht="39">
      <c r="A8690" s="41" t="s">
        <v>26312</v>
      </c>
      <c r="B8690" s="2">
        <v>90467</v>
      </c>
      <c r="C8690" s="150" t="s">
        <v>26314</v>
      </c>
      <c r="D8690" s="2" t="s">
        <v>38</v>
      </c>
      <c r="E8690" s="34">
        <v>31.23</v>
      </c>
      <c r="F8690" s="42">
        <v>0</v>
      </c>
    </row>
    <row r="8691" spans="1:6" ht="26.25">
      <c r="A8691" s="41" t="s">
        <v>26312</v>
      </c>
      <c r="B8691" s="2">
        <v>90466</v>
      </c>
      <c r="C8691" s="150" t="s">
        <v>26315</v>
      </c>
      <c r="D8691" s="2" t="s">
        <v>38</v>
      </c>
      <c r="E8691" s="34">
        <v>20.82</v>
      </c>
      <c r="F8691" s="42">
        <v>0</v>
      </c>
    </row>
    <row r="8692" spans="1:6" ht="39">
      <c r="A8692" s="41" t="s">
        <v>26312</v>
      </c>
      <c r="B8692" s="2">
        <v>90469</v>
      </c>
      <c r="C8692" s="150" t="s">
        <v>26316</v>
      </c>
      <c r="D8692" s="2" t="s">
        <v>38</v>
      </c>
      <c r="E8692" s="34">
        <v>14.41</v>
      </c>
      <c r="F8692" s="42">
        <v>0</v>
      </c>
    </row>
    <row r="8693" spans="1:6" ht="39">
      <c r="A8693" s="41" t="s">
        <v>26312</v>
      </c>
      <c r="B8693" s="2">
        <v>90470</v>
      </c>
      <c r="C8693" s="150" t="s">
        <v>26317</v>
      </c>
      <c r="D8693" s="2" t="s">
        <v>38</v>
      </c>
      <c r="E8693" s="34">
        <v>18.91</v>
      </c>
      <c r="F8693" s="42">
        <v>0</v>
      </c>
    </row>
    <row r="8694" spans="1:6" ht="26.25">
      <c r="A8694" s="41" t="s">
        <v>26312</v>
      </c>
      <c r="B8694" s="2">
        <v>90468</v>
      </c>
      <c r="C8694" s="150" t="s">
        <v>26318</v>
      </c>
      <c r="D8694" s="2" t="s">
        <v>38</v>
      </c>
      <c r="E8694" s="34">
        <v>9.52</v>
      </c>
      <c r="F8694" s="42">
        <v>0</v>
      </c>
    </row>
    <row r="8695" spans="1:6" ht="26.25">
      <c r="A8695" s="41" t="s">
        <v>26312</v>
      </c>
      <c r="B8695" s="2">
        <v>91188</v>
      </c>
      <c r="C8695" s="150" t="s">
        <v>26319</v>
      </c>
      <c r="D8695" s="2" t="s">
        <v>35</v>
      </c>
      <c r="E8695" s="34">
        <v>17.12</v>
      </c>
      <c r="F8695" s="42">
        <v>0</v>
      </c>
    </row>
    <row r="8696" spans="1:6" ht="26.25">
      <c r="A8696" s="41" t="s">
        <v>26312</v>
      </c>
      <c r="B8696" s="2">
        <v>91189</v>
      </c>
      <c r="C8696" s="150" t="s">
        <v>26320</v>
      </c>
      <c r="D8696" s="2" t="s">
        <v>35</v>
      </c>
      <c r="E8696" s="34">
        <v>86.95</v>
      </c>
      <c r="F8696" s="42">
        <v>0</v>
      </c>
    </row>
    <row r="8697" spans="1:6" ht="26.25">
      <c r="A8697" s="41" t="s">
        <v>26312</v>
      </c>
      <c r="B8697" s="2">
        <v>91192</v>
      </c>
      <c r="C8697" s="150" t="s">
        <v>26321</v>
      </c>
      <c r="D8697" s="2" t="s">
        <v>35</v>
      </c>
      <c r="E8697" s="34">
        <v>25.57</v>
      </c>
      <c r="F8697" s="42">
        <v>0</v>
      </c>
    </row>
    <row r="8698" spans="1:6" ht="26.25">
      <c r="A8698" s="41" t="s">
        <v>26312</v>
      </c>
      <c r="B8698" s="2">
        <v>91190</v>
      </c>
      <c r="C8698" s="150" t="s">
        <v>26322</v>
      </c>
      <c r="D8698" s="2" t="s">
        <v>35</v>
      </c>
      <c r="E8698" s="34">
        <v>13.59</v>
      </c>
      <c r="F8698" s="42">
        <v>0</v>
      </c>
    </row>
    <row r="8699" spans="1:6" ht="26.25">
      <c r="A8699" s="41" t="s">
        <v>26312</v>
      </c>
      <c r="B8699" s="2">
        <v>91191</v>
      </c>
      <c r="C8699" s="150" t="s">
        <v>26323</v>
      </c>
      <c r="D8699" s="2" t="s">
        <v>35</v>
      </c>
      <c r="E8699" s="34">
        <v>17.88</v>
      </c>
      <c r="F8699" s="42">
        <v>0</v>
      </c>
    </row>
    <row r="8700" spans="1:6" ht="39">
      <c r="A8700" s="41" t="s">
        <v>26312</v>
      </c>
      <c r="B8700" s="2">
        <v>95541</v>
      </c>
      <c r="C8700" s="150" t="s">
        <v>26324</v>
      </c>
      <c r="D8700" s="2" t="s">
        <v>35</v>
      </c>
      <c r="E8700" s="34">
        <v>35.729999999999997</v>
      </c>
      <c r="F8700" s="42">
        <v>0</v>
      </c>
    </row>
    <row r="8701" spans="1:6" ht="26.25">
      <c r="A8701" s="41" t="s">
        <v>26312</v>
      </c>
      <c r="B8701" s="2">
        <v>96564</v>
      </c>
      <c r="C8701" s="150" t="s">
        <v>26325</v>
      </c>
      <c r="D8701" s="2" t="s">
        <v>38</v>
      </c>
      <c r="E8701" s="34">
        <v>0</v>
      </c>
      <c r="F8701" s="42"/>
    </row>
    <row r="8702" spans="1:6" ht="39">
      <c r="A8702" s="41" t="s">
        <v>26312</v>
      </c>
      <c r="B8702" s="2">
        <v>104785</v>
      </c>
      <c r="C8702" s="150" t="s">
        <v>26326</v>
      </c>
      <c r="D8702" s="2" t="s">
        <v>38</v>
      </c>
      <c r="E8702" s="34">
        <v>15.08</v>
      </c>
      <c r="F8702" s="42">
        <v>0</v>
      </c>
    </row>
    <row r="8703" spans="1:6" ht="26.25">
      <c r="A8703" s="41" t="s">
        <v>26312</v>
      </c>
      <c r="B8703" s="2">
        <v>91166</v>
      </c>
      <c r="C8703" s="150" t="s">
        <v>26327</v>
      </c>
      <c r="D8703" s="2" t="s">
        <v>38</v>
      </c>
      <c r="E8703" s="34">
        <v>5.01</v>
      </c>
      <c r="F8703" s="42">
        <v>0</v>
      </c>
    </row>
    <row r="8704" spans="1:6" ht="39">
      <c r="A8704" s="41" t="s">
        <v>26312</v>
      </c>
      <c r="B8704" s="2">
        <v>91167</v>
      </c>
      <c r="C8704" s="150" t="s">
        <v>26328</v>
      </c>
      <c r="D8704" s="2" t="s">
        <v>38</v>
      </c>
      <c r="E8704" s="34">
        <v>12.98</v>
      </c>
      <c r="F8704" s="42">
        <v>0</v>
      </c>
    </row>
    <row r="8705" spans="1:6" ht="39">
      <c r="A8705" s="41" t="s">
        <v>26312</v>
      </c>
      <c r="B8705" s="2">
        <v>91176</v>
      </c>
      <c r="C8705" s="150" t="s">
        <v>26329</v>
      </c>
      <c r="D8705" s="2" t="s">
        <v>38</v>
      </c>
      <c r="E8705" s="34">
        <v>20.2</v>
      </c>
      <c r="F8705" s="42">
        <v>0</v>
      </c>
    </row>
    <row r="8706" spans="1:6" ht="39">
      <c r="A8706" s="41" t="s">
        <v>26312</v>
      </c>
      <c r="B8706" s="2">
        <v>91182</v>
      </c>
      <c r="C8706" s="150" t="s">
        <v>26330</v>
      </c>
      <c r="D8706" s="2" t="s">
        <v>38</v>
      </c>
      <c r="E8706" s="34">
        <v>34.33</v>
      </c>
      <c r="F8706" s="42">
        <v>0</v>
      </c>
    </row>
    <row r="8707" spans="1:6" ht="51.75">
      <c r="A8707" s="41" t="s">
        <v>26312</v>
      </c>
      <c r="B8707" s="2">
        <v>91186</v>
      </c>
      <c r="C8707" s="150" t="s">
        <v>26331</v>
      </c>
      <c r="D8707" s="2" t="s">
        <v>38</v>
      </c>
      <c r="E8707" s="34">
        <v>37.950000000000003</v>
      </c>
      <c r="F8707" s="42">
        <v>0</v>
      </c>
    </row>
    <row r="8708" spans="1:6" ht="51.75">
      <c r="A8708" s="41" t="s">
        <v>26312</v>
      </c>
      <c r="B8708" s="2">
        <v>91171</v>
      </c>
      <c r="C8708" s="150" t="s">
        <v>26332</v>
      </c>
      <c r="D8708" s="2" t="s">
        <v>38</v>
      </c>
      <c r="E8708" s="34">
        <v>20.59</v>
      </c>
      <c r="F8708" s="42">
        <v>0</v>
      </c>
    </row>
    <row r="8709" spans="1:6" ht="51.75">
      <c r="A8709" s="41" t="s">
        <v>26312</v>
      </c>
      <c r="B8709" s="2">
        <v>91187</v>
      </c>
      <c r="C8709" s="150" t="s">
        <v>26333</v>
      </c>
      <c r="D8709" s="2" t="s">
        <v>38</v>
      </c>
      <c r="E8709" s="34">
        <v>34.24</v>
      </c>
      <c r="F8709" s="42">
        <v>0</v>
      </c>
    </row>
    <row r="8710" spans="1:6" ht="51.75">
      <c r="A8710" s="41" t="s">
        <v>26312</v>
      </c>
      <c r="B8710" s="2">
        <v>91172</v>
      </c>
      <c r="C8710" s="150" t="s">
        <v>26334</v>
      </c>
      <c r="D8710" s="2" t="s">
        <v>38</v>
      </c>
      <c r="E8710" s="34">
        <v>23.6</v>
      </c>
      <c r="F8710" s="42">
        <v>0</v>
      </c>
    </row>
    <row r="8711" spans="1:6" ht="39">
      <c r="A8711" s="41" t="s">
        <v>26312</v>
      </c>
      <c r="B8711" s="2">
        <v>91185</v>
      </c>
      <c r="C8711" s="150" t="s">
        <v>26335</v>
      </c>
      <c r="D8711" s="2" t="s">
        <v>38</v>
      </c>
      <c r="E8711" s="34">
        <v>34.33</v>
      </c>
      <c r="F8711" s="42">
        <v>0</v>
      </c>
    </row>
    <row r="8712" spans="1:6" ht="51.75">
      <c r="A8712" s="41" t="s">
        <v>26312</v>
      </c>
      <c r="B8712" s="2">
        <v>91170</v>
      </c>
      <c r="C8712" s="150" t="s">
        <v>26336</v>
      </c>
      <c r="D8712" s="2" t="s">
        <v>38</v>
      </c>
      <c r="E8712" s="34">
        <v>12.98</v>
      </c>
      <c r="F8712" s="42">
        <v>0</v>
      </c>
    </row>
    <row r="8713" spans="1:6" ht="51.75">
      <c r="A8713" s="41" t="s">
        <v>26312</v>
      </c>
      <c r="B8713" s="2">
        <v>91180</v>
      </c>
      <c r="C8713" s="150" t="s">
        <v>26337</v>
      </c>
      <c r="D8713" s="2" t="s">
        <v>38</v>
      </c>
      <c r="E8713" s="34">
        <v>27.07</v>
      </c>
      <c r="F8713" s="42">
        <v>0</v>
      </c>
    </row>
    <row r="8714" spans="1:6" ht="51.75">
      <c r="A8714" s="41" t="s">
        <v>26312</v>
      </c>
      <c r="B8714" s="2">
        <v>91181</v>
      </c>
      <c r="C8714" s="150" t="s">
        <v>26338</v>
      </c>
      <c r="D8714" s="2" t="s">
        <v>38</v>
      </c>
      <c r="E8714" s="34">
        <v>28.54</v>
      </c>
      <c r="F8714" s="42">
        <v>0</v>
      </c>
    </row>
    <row r="8715" spans="1:6" ht="51.75">
      <c r="A8715" s="41" t="s">
        <v>26312</v>
      </c>
      <c r="B8715" s="2">
        <v>91179</v>
      </c>
      <c r="C8715" s="150" t="s">
        <v>26339</v>
      </c>
      <c r="D8715" s="2" t="s">
        <v>38</v>
      </c>
      <c r="E8715" s="34">
        <v>20.2</v>
      </c>
      <c r="F8715" s="42">
        <v>0</v>
      </c>
    </row>
    <row r="8716" spans="1:6" ht="51.75">
      <c r="A8716" s="41" t="s">
        <v>26312</v>
      </c>
      <c r="B8716" s="2">
        <v>91174</v>
      </c>
      <c r="C8716" s="150" t="s">
        <v>26340</v>
      </c>
      <c r="D8716" s="2" t="s">
        <v>38</v>
      </c>
      <c r="E8716" s="34">
        <v>8.23</v>
      </c>
      <c r="F8716" s="42">
        <v>0</v>
      </c>
    </row>
    <row r="8717" spans="1:6" ht="51.75">
      <c r="A8717" s="41" t="s">
        <v>26312</v>
      </c>
      <c r="B8717" s="2">
        <v>91175</v>
      </c>
      <c r="C8717" s="150" t="s">
        <v>26341</v>
      </c>
      <c r="D8717" s="2" t="s">
        <v>38</v>
      </c>
      <c r="E8717" s="34">
        <v>12.74</v>
      </c>
      <c r="F8717" s="42">
        <v>0</v>
      </c>
    </row>
    <row r="8718" spans="1:6" ht="51.75">
      <c r="A8718" s="41" t="s">
        <v>26312</v>
      </c>
      <c r="B8718" s="2">
        <v>91173</v>
      </c>
      <c r="C8718" s="150" t="s">
        <v>26342</v>
      </c>
      <c r="D8718" s="2" t="s">
        <v>38</v>
      </c>
      <c r="E8718" s="34">
        <v>4.84</v>
      </c>
      <c r="F8718" s="42">
        <v>0</v>
      </c>
    </row>
    <row r="8719" spans="1:6" ht="26.25">
      <c r="A8719" s="41" t="s">
        <v>26312</v>
      </c>
      <c r="B8719" s="2">
        <v>104759</v>
      </c>
      <c r="C8719" s="150" t="s">
        <v>26343</v>
      </c>
      <c r="D8719" s="2" t="s">
        <v>35</v>
      </c>
      <c r="E8719" s="34">
        <v>63.23</v>
      </c>
      <c r="F8719" s="42">
        <v>0</v>
      </c>
    </row>
    <row r="8720" spans="1:6" ht="26.25">
      <c r="A8720" s="41" t="s">
        <v>26312</v>
      </c>
      <c r="B8720" s="2">
        <v>104760</v>
      </c>
      <c r="C8720" s="150" t="s">
        <v>26344</v>
      </c>
      <c r="D8720" s="2" t="s">
        <v>35</v>
      </c>
      <c r="E8720" s="34">
        <v>92.34</v>
      </c>
      <c r="F8720" s="42">
        <v>0</v>
      </c>
    </row>
    <row r="8721" spans="1:6" ht="26.25">
      <c r="A8721" s="41" t="s">
        <v>26312</v>
      </c>
      <c r="B8721" s="2">
        <v>104758</v>
      </c>
      <c r="C8721" s="150" t="s">
        <v>26345</v>
      </c>
      <c r="D8721" s="2" t="s">
        <v>35</v>
      </c>
      <c r="E8721" s="34">
        <v>23.72</v>
      </c>
      <c r="F8721" s="42">
        <v>0</v>
      </c>
    </row>
    <row r="8722" spans="1:6" ht="26.25">
      <c r="A8722" s="41" t="s">
        <v>26312</v>
      </c>
      <c r="B8722" s="2">
        <v>90437</v>
      </c>
      <c r="C8722" s="150" t="s">
        <v>26346</v>
      </c>
      <c r="D8722" s="2" t="s">
        <v>35</v>
      </c>
      <c r="E8722" s="34">
        <v>57.45</v>
      </c>
      <c r="F8722" s="42">
        <v>0</v>
      </c>
    </row>
    <row r="8723" spans="1:6" ht="26.25">
      <c r="A8723" s="41" t="s">
        <v>26312</v>
      </c>
      <c r="B8723" s="2">
        <v>90438</v>
      </c>
      <c r="C8723" s="150" t="s">
        <v>26347</v>
      </c>
      <c r="D8723" s="2" t="s">
        <v>35</v>
      </c>
      <c r="E8723" s="34">
        <v>83.91</v>
      </c>
      <c r="F8723" s="42">
        <v>0</v>
      </c>
    </row>
    <row r="8724" spans="1:6" ht="26.25">
      <c r="A8724" s="41" t="s">
        <v>26312</v>
      </c>
      <c r="B8724" s="2">
        <v>90436</v>
      </c>
      <c r="C8724" s="150" t="s">
        <v>26348</v>
      </c>
      <c r="D8724" s="2" t="s">
        <v>35</v>
      </c>
      <c r="E8724" s="34">
        <v>21.55</v>
      </c>
      <c r="F8724" s="42">
        <v>0</v>
      </c>
    </row>
    <row r="8725" spans="1:6" ht="26.25">
      <c r="A8725" s="41" t="s">
        <v>26312</v>
      </c>
      <c r="B8725" s="2">
        <v>104770</v>
      </c>
      <c r="C8725" s="150" t="s">
        <v>26349</v>
      </c>
      <c r="D8725" s="2" t="s">
        <v>35</v>
      </c>
      <c r="E8725" s="34">
        <v>2.68</v>
      </c>
      <c r="F8725" s="42">
        <v>0</v>
      </c>
    </row>
    <row r="8726" spans="1:6" ht="26.25">
      <c r="A8726" s="41" t="s">
        <v>26312</v>
      </c>
      <c r="B8726" s="2">
        <v>104772</v>
      </c>
      <c r="C8726" s="150" t="s">
        <v>26350</v>
      </c>
      <c r="D8726" s="2" t="s">
        <v>35</v>
      </c>
      <c r="E8726" s="34">
        <v>3.91</v>
      </c>
      <c r="F8726" s="42">
        <v>0</v>
      </c>
    </row>
    <row r="8727" spans="1:6" ht="26.25">
      <c r="A8727" s="41" t="s">
        <v>26312</v>
      </c>
      <c r="B8727" s="2">
        <v>104768</v>
      </c>
      <c r="C8727" s="150" t="s">
        <v>26351</v>
      </c>
      <c r="D8727" s="2" t="s">
        <v>35</v>
      </c>
      <c r="E8727" s="34">
        <v>1</v>
      </c>
      <c r="F8727" s="42">
        <v>0</v>
      </c>
    </row>
    <row r="8728" spans="1:6" ht="26.25">
      <c r="A8728" s="41" t="s">
        <v>26312</v>
      </c>
      <c r="B8728" s="2">
        <v>104769</v>
      </c>
      <c r="C8728" s="150" t="s">
        <v>26352</v>
      </c>
      <c r="D8728" s="2" t="s">
        <v>35</v>
      </c>
      <c r="E8728" s="34">
        <v>2.4300000000000002</v>
      </c>
      <c r="F8728" s="42">
        <v>0</v>
      </c>
    </row>
    <row r="8729" spans="1:6" ht="26.25">
      <c r="A8729" s="41" t="s">
        <v>26312</v>
      </c>
      <c r="B8729" s="2">
        <v>104771</v>
      </c>
      <c r="C8729" s="150" t="s">
        <v>26353</v>
      </c>
      <c r="D8729" s="2" t="s">
        <v>35</v>
      </c>
      <c r="E8729" s="34">
        <v>3.56</v>
      </c>
      <c r="F8729" s="42">
        <v>0</v>
      </c>
    </row>
    <row r="8730" spans="1:6" ht="26.25">
      <c r="A8730" s="41" t="s">
        <v>26312</v>
      </c>
      <c r="B8730" s="2">
        <v>104767</v>
      </c>
      <c r="C8730" s="150" t="s">
        <v>26354</v>
      </c>
      <c r="D8730" s="2" t="s">
        <v>35</v>
      </c>
      <c r="E8730" s="34">
        <v>0.91</v>
      </c>
      <c r="F8730" s="42">
        <v>0</v>
      </c>
    </row>
    <row r="8731" spans="1:6" ht="39">
      <c r="A8731" s="41" t="s">
        <v>26312</v>
      </c>
      <c r="B8731" s="2">
        <v>104762</v>
      </c>
      <c r="C8731" s="150" t="s">
        <v>26355</v>
      </c>
      <c r="D8731" s="2" t="s">
        <v>35</v>
      </c>
      <c r="E8731" s="34">
        <v>35.6</v>
      </c>
      <c r="F8731" s="42">
        <v>0</v>
      </c>
    </row>
    <row r="8732" spans="1:6" ht="39">
      <c r="A8732" s="41" t="s">
        <v>26312</v>
      </c>
      <c r="B8732" s="2">
        <v>104763</v>
      </c>
      <c r="C8732" s="150" t="s">
        <v>26356</v>
      </c>
      <c r="D8732" s="2" t="s">
        <v>35</v>
      </c>
      <c r="E8732" s="34">
        <v>51.99</v>
      </c>
      <c r="F8732" s="42">
        <v>0</v>
      </c>
    </row>
    <row r="8733" spans="1:6" ht="26.25">
      <c r="A8733" s="41" t="s">
        <v>26312</v>
      </c>
      <c r="B8733" s="2">
        <v>104761</v>
      </c>
      <c r="C8733" s="150" t="s">
        <v>26357</v>
      </c>
      <c r="D8733" s="2" t="s">
        <v>35</v>
      </c>
      <c r="E8733" s="34">
        <v>13.35</v>
      </c>
      <c r="F8733" s="42">
        <v>0</v>
      </c>
    </row>
    <row r="8734" spans="1:6" ht="39">
      <c r="A8734" s="41" t="s">
        <v>26312</v>
      </c>
      <c r="B8734" s="2">
        <v>90440</v>
      </c>
      <c r="C8734" s="150" t="s">
        <v>26358</v>
      </c>
      <c r="D8734" s="2" t="s">
        <v>35</v>
      </c>
      <c r="E8734" s="34">
        <v>35.35</v>
      </c>
      <c r="F8734" s="42">
        <v>0</v>
      </c>
    </row>
    <row r="8735" spans="1:6" ht="39">
      <c r="A8735" s="41" t="s">
        <v>26312</v>
      </c>
      <c r="B8735" s="2">
        <v>90441</v>
      </c>
      <c r="C8735" s="150" t="s">
        <v>26359</v>
      </c>
      <c r="D8735" s="2" t="s">
        <v>35</v>
      </c>
      <c r="E8735" s="34">
        <v>51.62</v>
      </c>
      <c r="F8735" s="42">
        <v>0</v>
      </c>
    </row>
    <row r="8736" spans="1:6" ht="26.25">
      <c r="A8736" s="41" t="s">
        <v>26312</v>
      </c>
      <c r="B8736" s="2">
        <v>90439</v>
      </c>
      <c r="C8736" s="150" t="s">
        <v>26360</v>
      </c>
      <c r="D8736" s="2" t="s">
        <v>35</v>
      </c>
      <c r="E8736" s="34">
        <v>13.26</v>
      </c>
      <c r="F8736" s="42">
        <v>0</v>
      </c>
    </row>
    <row r="8737" spans="1:6" ht="26.25">
      <c r="A8737" s="41" t="s">
        <v>26312</v>
      </c>
      <c r="B8737" s="2">
        <v>104776</v>
      </c>
      <c r="C8737" s="150" t="s">
        <v>26361</v>
      </c>
      <c r="D8737" s="2" t="s">
        <v>35</v>
      </c>
      <c r="E8737" s="34">
        <v>9.0299999999999994</v>
      </c>
      <c r="F8737" s="42">
        <v>0</v>
      </c>
    </row>
    <row r="8738" spans="1:6" ht="26.25">
      <c r="A8738" s="41" t="s">
        <v>26312</v>
      </c>
      <c r="B8738" s="2">
        <v>104778</v>
      </c>
      <c r="C8738" s="150" t="s">
        <v>26362</v>
      </c>
      <c r="D8738" s="2" t="s">
        <v>35</v>
      </c>
      <c r="E8738" s="34">
        <v>13.19</v>
      </c>
      <c r="F8738" s="42">
        <v>0</v>
      </c>
    </row>
    <row r="8739" spans="1:6" ht="26.25">
      <c r="A8739" s="41" t="s">
        <v>26312</v>
      </c>
      <c r="B8739" s="2">
        <v>104774</v>
      </c>
      <c r="C8739" s="150" t="s">
        <v>26363</v>
      </c>
      <c r="D8739" s="2" t="s">
        <v>35</v>
      </c>
      <c r="E8739" s="34">
        <v>3.37</v>
      </c>
      <c r="F8739" s="42">
        <v>0</v>
      </c>
    </row>
    <row r="8740" spans="1:6" ht="39">
      <c r="A8740" s="41" t="s">
        <v>26312</v>
      </c>
      <c r="B8740" s="2">
        <v>104775</v>
      </c>
      <c r="C8740" s="150" t="s">
        <v>26364</v>
      </c>
      <c r="D8740" s="2" t="s">
        <v>35</v>
      </c>
      <c r="E8740" s="34">
        <v>8.27</v>
      </c>
      <c r="F8740" s="42">
        <v>0</v>
      </c>
    </row>
    <row r="8741" spans="1:6" ht="39">
      <c r="A8741" s="41" t="s">
        <v>26312</v>
      </c>
      <c r="B8741" s="2">
        <v>104777</v>
      </c>
      <c r="C8741" s="150" t="s">
        <v>26365</v>
      </c>
      <c r="D8741" s="2" t="s">
        <v>35</v>
      </c>
      <c r="E8741" s="34">
        <v>12.08</v>
      </c>
      <c r="F8741" s="42">
        <v>0</v>
      </c>
    </row>
    <row r="8742" spans="1:6" ht="26.25">
      <c r="A8742" s="41" t="s">
        <v>26312</v>
      </c>
      <c r="B8742" s="2">
        <v>104773</v>
      </c>
      <c r="C8742" s="150" t="s">
        <v>26366</v>
      </c>
      <c r="D8742" s="2" t="s">
        <v>35</v>
      </c>
      <c r="E8742" s="34">
        <v>3.08</v>
      </c>
      <c r="F8742" s="42">
        <v>0</v>
      </c>
    </row>
    <row r="8743" spans="1:6" ht="26.25">
      <c r="A8743" s="41" t="s">
        <v>26312</v>
      </c>
      <c r="B8743" s="2">
        <v>104782</v>
      </c>
      <c r="C8743" s="150" t="s">
        <v>26367</v>
      </c>
      <c r="D8743" s="2" t="s">
        <v>35</v>
      </c>
      <c r="E8743" s="34">
        <v>57.2</v>
      </c>
      <c r="F8743" s="42">
        <v>0</v>
      </c>
    </row>
    <row r="8744" spans="1:6" ht="26.25">
      <c r="A8744" s="41" t="s">
        <v>26312</v>
      </c>
      <c r="B8744" s="2">
        <v>90451</v>
      </c>
      <c r="C8744" s="150" t="s">
        <v>26368</v>
      </c>
      <c r="D8744" s="2" t="s">
        <v>35</v>
      </c>
      <c r="E8744" s="34">
        <v>8.02</v>
      </c>
      <c r="F8744" s="42">
        <v>0</v>
      </c>
    </row>
    <row r="8745" spans="1:6" ht="26.25">
      <c r="A8745" s="41" t="s">
        <v>26312</v>
      </c>
      <c r="B8745" s="2">
        <v>90452</v>
      </c>
      <c r="C8745" s="150" t="s">
        <v>26369</v>
      </c>
      <c r="D8745" s="2" t="s">
        <v>35</v>
      </c>
      <c r="E8745" s="34">
        <v>26.28</v>
      </c>
      <c r="F8745" s="42">
        <v>0</v>
      </c>
    </row>
    <row r="8746" spans="1:6" ht="26.25">
      <c r="A8746" s="41" t="s">
        <v>26312</v>
      </c>
      <c r="B8746" s="2">
        <v>90455</v>
      </c>
      <c r="C8746" s="150" t="s">
        <v>26370</v>
      </c>
      <c r="D8746" s="2" t="s">
        <v>35</v>
      </c>
      <c r="E8746" s="34">
        <v>10.57</v>
      </c>
      <c r="F8746" s="42">
        <v>0</v>
      </c>
    </row>
    <row r="8747" spans="1:6" ht="26.25">
      <c r="A8747" s="41" t="s">
        <v>26312</v>
      </c>
      <c r="B8747" s="2">
        <v>104784</v>
      </c>
      <c r="C8747" s="150" t="s">
        <v>26371</v>
      </c>
      <c r="D8747" s="2" t="s">
        <v>35</v>
      </c>
      <c r="E8747" s="34">
        <v>17.649999999999999</v>
      </c>
      <c r="F8747" s="42">
        <v>0</v>
      </c>
    </row>
    <row r="8748" spans="1:6" ht="26.25">
      <c r="A8748" s="41" t="s">
        <v>26312</v>
      </c>
      <c r="B8748" s="2">
        <v>90453</v>
      </c>
      <c r="C8748" s="150" t="s">
        <v>26372</v>
      </c>
      <c r="D8748" s="2" t="s">
        <v>35</v>
      </c>
      <c r="E8748" s="34">
        <v>4.9800000000000004</v>
      </c>
      <c r="F8748" s="42">
        <v>0</v>
      </c>
    </row>
    <row r="8749" spans="1:6" ht="26.25">
      <c r="A8749" s="41" t="s">
        <v>26312</v>
      </c>
      <c r="B8749" s="2">
        <v>104783</v>
      </c>
      <c r="C8749" s="150" t="s">
        <v>26373</v>
      </c>
      <c r="D8749" s="2" t="s">
        <v>35</v>
      </c>
      <c r="E8749" s="34">
        <v>6.3</v>
      </c>
      <c r="F8749" s="42">
        <v>0</v>
      </c>
    </row>
    <row r="8750" spans="1:6" ht="26.25">
      <c r="A8750" s="41" t="s">
        <v>26312</v>
      </c>
      <c r="B8750" s="2">
        <v>90454</v>
      </c>
      <c r="C8750" s="150" t="s">
        <v>26374</v>
      </c>
      <c r="D8750" s="2" t="s">
        <v>35</v>
      </c>
      <c r="E8750" s="34">
        <v>8.06</v>
      </c>
      <c r="F8750" s="42">
        <v>0</v>
      </c>
    </row>
    <row r="8751" spans="1:6" ht="26.25">
      <c r="A8751" s="41" t="s">
        <v>26312</v>
      </c>
      <c r="B8751" s="2">
        <v>90459</v>
      </c>
      <c r="C8751" s="150" t="s">
        <v>26375</v>
      </c>
      <c r="D8751" s="2" t="s">
        <v>35</v>
      </c>
      <c r="E8751" s="34">
        <v>70.680000000000007</v>
      </c>
      <c r="F8751" s="42">
        <v>0</v>
      </c>
    </row>
    <row r="8752" spans="1:6" ht="26.25">
      <c r="A8752" s="41" t="s">
        <v>26312</v>
      </c>
      <c r="B8752" s="2">
        <v>90456</v>
      </c>
      <c r="C8752" s="150" t="s">
        <v>26376</v>
      </c>
      <c r="D8752" s="2" t="s">
        <v>35</v>
      </c>
      <c r="E8752" s="34">
        <v>8.44</v>
      </c>
      <c r="F8752" s="42">
        <v>0</v>
      </c>
    </row>
    <row r="8753" spans="1:6" ht="26.25">
      <c r="A8753" s="41" t="s">
        <v>26312</v>
      </c>
      <c r="B8753" s="2">
        <v>90458</v>
      </c>
      <c r="C8753" s="150" t="s">
        <v>26377</v>
      </c>
      <c r="D8753" s="2" t="s">
        <v>35</v>
      </c>
      <c r="E8753" s="34">
        <v>54.96</v>
      </c>
      <c r="F8753" s="42">
        <v>0</v>
      </c>
    </row>
    <row r="8754" spans="1:6" ht="26.25">
      <c r="A8754" s="41" t="s">
        <v>26312</v>
      </c>
      <c r="B8754" s="2">
        <v>90457</v>
      </c>
      <c r="C8754" s="150" t="s">
        <v>26378</v>
      </c>
      <c r="D8754" s="2" t="s">
        <v>35</v>
      </c>
      <c r="E8754" s="34">
        <v>19.27</v>
      </c>
      <c r="F8754" s="42">
        <v>0</v>
      </c>
    </row>
    <row r="8755" spans="1:6" ht="26.25">
      <c r="A8755" s="41" t="s">
        <v>26312</v>
      </c>
      <c r="B8755" s="2">
        <v>90447</v>
      </c>
      <c r="C8755" s="150" t="s">
        <v>26379</v>
      </c>
      <c r="D8755" s="2" t="s">
        <v>38</v>
      </c>
      <c r="E8755" s="34">
        <v>12.74</v>
      </c>
      <c r="F8755" s="42">
        <v>0</v>
      </c>
    </row>
    <row r="8756" spans="1:6" ht="39">
      <c r="A8756" s="41" t="s">
        <v>26312</v>
      </c>
      <c r="B8756" s="2">
        <v>91222</v>
      </c>
      <c r="C8756" s="150" t="s">
        <v>26380</v>
      </c>
      <c r="D8756" s="2" t="s">
        <v>38</v>
      </c>
      <c r="E8756" s="34">
        <v>12.87</v>
      </c>
      <c r="F8756" s="42">
        <v>0</v>
      </c>
    </row>
    <row r="8757" spans="1:6" ht="26.25">
      <c r="A8757" s="41" t="s">
        <v>26312</v>
      </c>
      <c r="B8757" s="2">
        <v>90443</v>
      </c>
      <c r="C8757" s="150" t="s">
        <v>26381</v>
      </c>
      <c r="D8757" s="2" t="s">
        <v>38</v>
      </c>
      <c r="E8757" s="34">
        <v>11.57</v>
      </c>
      <c r="F8757" s="42">
        <v>0</v>
      </c>
    </row>
    <row r="8758" spans="1:6" ht="26.25">
      <c r="A8758" s="41" t="s">
        <v>26312</v>
      </c>
      <c r="B8758" s="2">
        <v>104780</v>
      </c>
      <c r="C8758" s="150" t="s">
        <v>26382</v>
      </c>
      <c r="D8758" s="2" t="s">
        <v>38</v>
      </c>
      <c r="E8758" s="34">
        <v>8.23</v>
      </c>
      <c r="F8758" s="42">
        <v>0</v>
      </c>
    </row>
    <row r="8759" spans="1:6" ht="39">
      <c r="A8759" s="41" t="s">
        <v>26312</v>
      </c>
      <c r="B8759" s="2">
        <v>104781</v>
      </c>
      <c r="C8759" s="150" t="s">
        <v>26383</v>
      </c>
      <c r="D8759" s="2" t="s">
        <v>38</v>
      </c>
      <c r="E8759" s="34">
        <v>9.4499999999999993</v>
      </c>
      <c r="F8759" s="42">
        <v>0</v>
      </c>
    </row>
    <row r="8760" spans="1:6" ht="26.25">
      <c r="A8760" s="41" t="s">
        <v>26312</v>
      </c>
      <c r="B8760" s="2">
        <v>104779</v>
      </c>
      <c r="C8760" s="150" t="s">
        <v>26384</v>
      </c>
      <c r="D8760" s="2" t="s">
        <v>38</v>
      </c>
      <c r="E8760" s="34">
        <v>8.18</v>
      </c>
      <c r="F8760" s="42">
        <v>0</v>
      </c>
    </row>
    <row r="8761" spans="1:6" ht="39">
      <c r="A8761" s="41" t="s">
        <v>26312</v>
      </c>
      <c r="B8761" s="2">
        <v>104787</v>
      </c>
      <c r="C8761" s="150" t="s">
        <v>26385</v>
      </c>
      <c r="D8761" s="2" t="s">
        <v>38</v>
      </c>
      <c r="E8761" s="34">
        <v>11.7</v>
      </c>
      <c r="F8761" s="42">
        <v>0</v>
      </c>
    </row>
    <row r="8762" spans="1:6" ht="39">
      <c r="A8762" s="41" t="s">
        <v>26312</v>
      </c>
      <c r="B8762" s="2">
        <v>104788</v>
      </c>
      <c r="C8762" s="150" t="s">
        <v>26386</v>
      </c>
      <c r="D8762" s="2" t="s">
        <v>38</v>
      </c>
      <c r="E8762" s="34">
        <v>15.54</v>
      </c>
      <c r="F8762" s="42">
        <v>0</v>
      </c>
    </row>
    <row r="8763" spans="1:6" ht="26.25">
      <c r="A8763" s="41" t="s">
        <v>26312</v>
      </c>
      <c r="B8763" s="2">
        <v>104786</v>
      </c>
      <c r="C8763" s="150" t="s">
        <v>26387</v>
      </c>
      <c r="D8763" s="2" t="s">
        <v>38</v>
      </c>
      <c r="E8763" s="34">
        <v>8.81</v>
      </c>
      <c r="F8763" s="42">
        <v>0</v>
      </c>
    </row>
    <row r="8764" spans="1:6" ht="39">
      <c r="A8764" s="41" t="s">
        <v>26312</v>
      </c>
      <c r="B8764" s="2">
        <v>90445</v>
      </c>
      <c r="C8764" s="150" t="s">
        <v>26388</v>
      </c>
      <c r="D8764" s="2" t="s">
        <v>38</v>
      </c>
      <c r="E8764" s="34">
        <v>24.26</v>
      </c>
      <c r="F8764" s="42">
        <v>0</v>
      </c>
    </row>
    <row r="8765" spans="1:6" ht="39">
      <c r="A8765" s="41" t="s">
        <v>26312</v>
      </c>
      <c r="B8765" s="2">
        <v>90446</v>
      </c>
      <c r="C8765" s="150" t="s">
        <v>26389</v>
      </c>
      <c r="D8765" s="2" t="s">
        <v>38</v>
      </c>
      <c r="E8765" s="34">
        <v>32.229999999999997</v>
      </c>
      <c r="F8765" s="42">
        <v>0</v>
      </c>
    </row>
    <row r="8766" spans="1:6" ht="26.25">
      <c r="A8766" s="41" t="s">
        <v>26312</v>
      </c>
      <c r="B8766" s="2">
        <v>90444</v>
      </c>
      <c r="C8766" s="150" t="s">
        <v>26390</v>
      </c>
      <c r="D8766" s="2" t="s">
        <v>38</v>
      </c>
      <c r="E8766" s="34">
        <v>18.309999999999999</v>
      </c>
      <c r="F8766" s="42">
        <v>0</v>
      </c>
    </row>
    <row r="8767" spans="1:6" ht="39">
      <c r="A8767" s="41" t="s">
        <v>26312</v>
      </c>
      <c r="B8767" s="2">
        <v>104764</v>
      </c>
      <c r="C8767" s="150" t="s">
        <v>26391</v>
      </c>
      <c r="D8767" s="2" t="s">
        <v>38</v>
      </c>
      <c r="E8767" s="34">
        <v>25.14</v>
      </c>
      <c r="F8767" s="42">
        <v>0</v>
      </c>
    </row>
    <row r="8768" spans="1:6" ht="39">
      <c r="A8768" s="41" t="s">
        <v>26312</v>
      </c>
      <c r="B8768" s="2">
        <v>90460</v>
      </c>
      <c r="C8768" s="150" t="s">
        <v>26392</v>
      </c>
      <c r="D8768" s="2" t="s">
        <v>38</v>
      </c>
      <c r="E8768" s="34">
        <v>28.76</v>
      </c>
      <c r="F8768" s="42">
        <v>0</v>
      </c>
    </row>
    <row r="8769" spans="1:6" ht="39">
      <c r="A8769" s="41" t="s">
        <v>26312</v>
      </c>
      <c r="B8769" s="2">
        <v>90462</v>
      </c>
      <c r="C8769" s="150" t="s">
        <v>26393</v>
      </c>
      <c r="D8769" s="2" t="s">
        <v>38</v>
      </c>
      <c r="E8769" s="34">
        <v>5.04</v>
      </c>
      <c r="F8769" s="42">
        <v>0</v>
      </c>
    </row>
    <row r="8770" spans="1:6" ht="39">
      <c r="A8770" s="41" t="s">
        <v>26312</v>
      </c>
      <c r="B8770" s="2">
        <v>104765</v>
      </c>
      <c r="C8770" s="150" t="s">
        <v>26394</v>
      </c>
      <c r="D8770" s="2" t="s">
        <v>38</v>
      </c>
      <c r="E8770" s="34">
        <v>21.94</v>
      </c>
      <c r="F8770" s="42">
        <v>0</v>
      </c>
    </row>
    <row r="8771" spans="1:6" ht="39">
      <c r="A8771" s="41" t="s">
        <v>26312</v>
      </c>
      <c r="B8771" s="2">
        <v>90461</v>
      </c>
      <c r="C8771" s="150" t="s">
        <v>26395</v>
      </c>
      <c r="D8771" s="2" t="s">
        <v>38</v>
      </c>
      <c r="E8771" s="34">
        <v>23.08</v>
      </c>
      <c r="F8771" s="42">
        <v>0</v>
      </c>
    </row>
    <row r="8772" spans="1:6" ht="39">
      <c r="A8772" s="41" t="s">
        <v>26312</v>
      </c>
      <c r="B8772" s="2">
        <v>90463</v>
      </c>
      <c r="C8772" s="150" t="s">
        <v>26396</v>
      </c>
      <c r="D8772" s="2" t="s">
        <v>38</v>
      </c>
      <c r="E8772" s="34">
        <v>4.5</v>
      </c>
      <c r="F8772" s="42">
        <v>0</v>
      </c>
    </row>
    <row r="8773" spans="1:6" ht="26.25">
      <c r="A8773" s="41" t="s">
        <v>26312</v>
      </c>
      <c r="B8773" s="2">
        <v>96560</v>
      </c>
      <c r="C8773" s="150" t="s">
        <v>26397</v>
      </c>
      <c r="D8773" s="2" t="s">
        <v>34</v>
      </c>
      <c r="E8773" s="34">
        <v>40.520000000000003</v>
      </c>
      <c r="F8773" s="42">
        <v>0</v>
      </c>
    </row>
    <row r="8774" spans="1:6" ht="26.25">
      <c r="A8774" s="41" t="s">
        <v>26312</v>
      </c>
      <c r="B8774" s="2">
        <v>96559</v>
      </c>
      <c r="C8774" s="150" t="s">
        <v>26398</v>
      </c>
      <c r="D8774" s="2" t="s">
        <v>34</v>
      </c>
      <c r="E8774" s="34">
        <v>39.96</v>
      </c>
      <c r="F8774" s="42">
        <v>0</v>
      </c>
    </row>
    <row r="8775" spans="1:6" ht="39">
      <c r="A8775" s="41" t="s">
        <v>26312</v>
      </c>
      <c r="B8775" s="2">
        <v>96562</v>
      </c>
      <c r="C8775" s="150" t="s">
        <v>26399</v>
      </c>
      <c r="D8775" s="2" t="s">
        <v>38</v>
      </c>
      <c r="E8775" s="34">
        <v>64.010000000000005</v>
      </c>
      <c r="F8775" s="42">
        <v>0</v>
      </c>
    </row>
    <row r="8776" spans="1:6" ht="39">
      <c r="A8776" s="41" t="s">
        <v>26312</v>
      </c>
      <c r="B8776" s="2">
        <v>96563</v>
      </c>
      <c r="C8776" s="150" t="s">
        <v>26400</v>
      </c>
      <c r="D8776" s="2" t="s">
        <v>38</v>
      </c>
      <c r="E8776" s="34">
        <v>69.5</v>
      </c>
      <c r="F8776" s="42">
        <v>0</v>
      </c>
    </row>
    <row r="8777" spans="1:6" ht="26.25">
      <c r="A8777" s="41" t="s">
        <v>26401</v>
      </c>
      <c r="B8777" s="2">
        <v>102469</v>
      </c>
      <c r="C8777" s="150" t="s">
        <v>26402</v>
      </c>
      <c r="D8777" s="2" t="s">
        <v>34</v>
      </c>
      <c r="E8777" s="34">
        <v>0</v>
      </c>
      <c r="F8777" s="42"/>
    </row>
    <row r="8778" spans="1:6" ht="26.25">
      <c r="A8778" s="41" t="s">
        <v>26401</v>
      </c>
      <c r="B8778" s="2">
        <v>104388</v>
      </c>
      <c r="C8778" s="150" t="s">
        <v>26403</v>
      </c>
      <c r="D8778" s="2" t="s">
        <v>34</v>
      </c>
      <c r="E8778" s="34">
        <v>0</v>
      </c>
      <c r="F8778" s="42"/>
    </row>
    <row r="8779" spans="1:6" ht="26.25">
      <c r="A8779" s="41" t="s">
        <v>26401</v>
      </c>
      <c r="B8779" s="2">
        <v>104387</v>
      </c>
      <c r="C8779" s="150" t="s">
        <v>26404</v>
      </c>
      <c r="D8779" s="2" t="s">
        <v>36</v>
      </c>
      <c r="E8779" s="34">
        <v>0</v>
      </c>
      <c r="F8779" s="42"/>
    </row>
    <row r="8780" spans="1:6" ht="26.25">
      <c r="A8780" s="41" t="s">
        <v>26401</v>
      </c>
      <c r="B8780" s="2">
        <v>104364</v>
      </c>
      <c r="C8780" s="150" t="s">
        <v>26405</v>
      </c>
      <c r="D8780" s="2" t="s">
        <v>36</v>
      </c>
      <c r="E8780" s="34">
        <v>0</v>
      </c>
      <c r="F8780" s="42"/>
    </row>
    <row r="8781" spans="1:6" ht="26.25">
      <c r="A8781" s="41" t="s">
        <v>26401</v>
      </c>
      <c r="B8781" s="2">
        <v>102097</v>
      </c>
      <c r="C8781" s="150" t="s">
        <v>26406</v>
      </c>
      <c r="D8781" s="2" t="s">
        <v>36</v>
      </c>
      <c r="E8781" s="34">
        <v>0</v>
      </c>
      <c r="F8781" s="42"/>
    </row>
    <row r="8782" spans="1:6" ht="26.25">
      <c r="A8782" s="41" t="s">
        <v>26401</v>
      </c>
      <c r="B8782" s="2">
        <v>104365</v>
      </c>
      <c r="C8782" s="150" t="s">
        <v>26407</v>
      </c>
      <c r="D8782" s="2" t="s">
        <v>36</v>
      </c>
      <c r="E8782" s="34">
        <v>0</v>
      </c>
      <c r="F8782" s="42"/>
    </row>
    <row r="8783" spans="1:6" ht="39">
      <c r="A8783" s="41" t="s">
        <v>26401</v>
      </c>
      <c r="B8783" s="2">
        <v>101870</v>
      </c>
      <c r="C8783" s="150" t="s">
        <v>26408</v>
      </c>
      <c r="D8783" s="2" t="s">
        <v>34</v>
      </c>
      <c r="E8783" s="34">
        <v>51.16</v>
      </c>
      <c r="F8783" s="42">
        <v>0</v>
      </c>
    </row>
    <row r="8784" spans="1:6" ht="39">
      <c r="A8784" s="41" t="s">
        <v>26401</v>
      </c>
      <c r="B8784" s="2">
        <v>101866</v>
      </c>
      <c r="C8784" s="150" t="s">
        <v>26409</v>
      </c>
      <c r="D8784" s="2" t="s">
        <v>34</v>
      </c>
      <c r="E8784" s="34">
        <v>43.04</v>
      </c>
      <c r="F8784" s="42">
        <v>0</v>
      </c>
    </row>
    <row r="8785" spans="1:6" ht="39">
      <c r="A8785" s="41" t="s">
        <v>26401</v>
      </c>
      <c r="B8785" s="2">
        <v>101867</v>
      </c>
      <c r="C8785" s="150" t="s">
        <v>26410</v>
      </c>
      <c r="D8785" s="2" t="s">
        <v>34</v>
      </c>
      <c r="E8785" s="34">
        <v>49.29</v>
      </c>
      <c r="F8785" s="42">
        <v>0</v>
      </c>
    </row>
    <row r="8786" spans="1:6" ht="39">
      <c r="A8786" s="41" t="s">
        <v>26401</v>
      </c>
      <c r="B8786" s="2">
        <v>101868</v>
      </c>
      <c r="C8786" s="150" t="s">
        <v>26411</v>
      </c>
      <c r="D8786" s="2" t="s">
        <v>34</v>
      </c>
      <c r="E8786" s="34">
        <v>38.69</v>
      </c>
      <c r="F8786" s="42">
        <v>0</v>
      </c>
    </row>
    <row r="8787" spans="1:6" ht="39">
      <c r="A8787" s="41" t="s">
        <v>26401</v>
      </c>
      <c r="B8787" s="2">
        <v>101869</v>
      </c>
      <c r="C8787" s="150" t="s">
        <v>26412</v>
      </c>
      <c r="D8787" s="2" t="s">
        <v>34</v>
      </c>
      <c r="E8787" s="34">
        <v>44.92</v>
      </c>
      <c r="F8787" s="42">
        <v>0</v>
      </c>
    </row>
    <row r="8788" spans="1:6" ht="39">
      <c r="A8788" s="41" t="s">
        <v>26401</v>
      </c>
      <c r="B8788" s="2">
        <v>101856</v>
      </c>
      <c r="C8788" s="150" t="s">
        <v>26413</v>
      </c>
      <c r="D8788" s="2" t="s">
        <v>34</v>
      </c>
      <c r="E8788" s="34">
        <v>34.840000000000003</v>
      </c>
      <c r="F8788" s="42">
        <v>0</v>
      </c>
    </row>
    <row r="8789" spans="1:6" ht="39">
      <c r="A8789" s="41" t="s">
        <v>26401</v>
      </c>
      <c r="B8789" s="2">
        <v>101865</v>
      </c>
      <c r="C8789" s="150" t="s">
        <v>26414</v>
      </c>
      <c r="D8789" s="2" t="s">
        <v>34</v>
      </c>
      <c r="E8789" s="34">
        <v>48.65</v>
      </c>
      <c r="F8789" s="42">
        <v>0</v>
      </c>
    </row>
    <row r="8790" spans="1:6" ht="39">
      <c r="A8790" s="41" t="s">
        <v>26401</v>
      </c>
      <c r="B8790" s="2">
        <v>101861</v>
      </c>
      <c r="C8790" s="150" t="s">
        <v>26415</v>
      </c>
      <c r="D8790" s="2" t="s">
        <v>34</v>
      </c>
      <c r="E8790" s="34">
        <v>42.73</v>
      </c>
      <c r="F8790" s="42">
        <v>0</v>
      </c>
    </row>
    <row r="8791" spans="1:6" ht="39">
      <c r="A8791" s="41" t="s">
        <v>26401</v>
      </c>
      <c r="B8791" s="2">
        <v>101862</v>
      </c>
      <c r="C8791" s="150" t="s">
        <v>26416</v>
      </c>
      <c r="D8791" s="2" t="s">
        <v>34</v>
      </c>
      <c r="E8791" s="34">
        <v>46.79</v>
      </c>
      <c r="F8791" s="42">
        <v>0</v>
      </c>
    </row>
    <row r="8792" spans="1:6" ht="39">
      <c r="A8792" s="41" t="s">
        <v>26401</v>
      </c>
      <c r="B8792" s="2">
        <v>101863</v>
      </c>
      <c r="C8792" s="150" t="s">
        <v>26417</v>
      </c>
      <c r="D8792" s="2" t="s">
        <v>34</v>
      </c>
      <c r="E8792" s="34">
        <v>36.17</v>
      </c>
      <c r="F8792" s="42">
        <v>0</v>
      </c>
    </row>
    <row r="8793" spans="1:6" ht="39">
      <c r="A8793" s="41" t="s">
        <v>26401</v>
      </c>
      <c r="B8793" s="2">
        <v>101864</v>
      </c>
      <c r="C8793" s="150" t="s">
        <v>26418</v>
      </c>
      <c r="D8793" s="2" t="s">
        <v>34</v>
      </c>
      <c r="E8793" s="34">
        <v>42.41</v>
      </c>
      <c r="F8793" s="42">
        <v>0</v>
      </c>
    </row>
    <row r="8794" spans="1:6" ht="39">
      <c r="A8794" s="41" t="s">
        <v>26401</v>
      </c>
      <c r="B8794" s="2">
        <v>101860</v>
      </c>
      <c r="C8794" s="150" t="s">
        <v>26419</v>
      </c>
      <c r="D8794" s="2" t="s">
        <v>34</v>
      </c>
      <c r="E8794" s="34">
        <v>45.84</v>
      </c>
      <c r="F8794" s="42">
        <v>0</v>
      </c>
    </row>
    <row r="8795" spans="1:6" ht="39">
      <c r="A8795" s="41" t="s">
        <v>26401</v>
      </c>
      <c r="B8795" s="2">
        <v>101857</v>
      </c>
      <c r="C8795" s="150" t="s">
        <v>26420</v>
      </c>
      <c r="D8795" s="2" t="s">
        <v>34</v>
      </c>
      <c r="E8795" s="34">
        <v>44.09</v>
      </c>
      <c r="F8795" s="42">
        <v>0</v>
      </c>
    </row>
    <row r="8796" spans="1:6" ht="39">
      <c r="A8796" s="41" t="s">
        <v>26401</v>
      </c>
      <c r="B8796" s="2">
        <v>101858</v>
      </c>
      <c r="C8796" s="150" t="s">
        <v>26421</v>
      </c>
      <c r="D8796" s="2" t="s">
        <v>34</v>
      </c>
      <c r="E8796" s="34">
        <v>35.619999999999997</v>
      </c>
      <c r="F8796" s="42">
        <v>0</v>
      </c>
    </row>
    <row r="8797" spans="1:6" ht="39">
      <c r="A8797" s="41" t="s">
        <v>26401</v>
      </c>
      <c r="B8797" s="2">
        <v>101859</v>
      </c>
      <c r="C8797" s="150" t="s">
        <v>26422</v>
      </c>
      <c r="D8797" s="2" t="s">
        <v>34</v>
      </c>
      <c r="E8797" s="34">
        <v>39.58</v>
      </c>
      <c r="F8797" s="42">
        <v>0</v>
      </c>
    </row>
    <row r="8798" spans="1:6" ht="39">
      <c r="A8798" s="41" t="s">
        <v>26401</v>
      </c>
      <c r="B8798" s="2">
        <v>101852</v>
      </c>
      <c r="C8798" s="150" t="s">
        <v>26423</v>
      </c>
      <c r="D8798" s="2" t="s">
        <v>34</v>
      </c>
      <c r="E8798" s="34">
        <v>89.07</v>
      </c>
      <c r="F8798" s="42">
        <v>0</v>
      </c>
    </row>
    <row r="8799" spans="1:6" ht="39">
      <c r="A8799" s="41" t="s">
        <v>26401</v>
      </c>
      <c r="B8799" s="2">
        <v>104385</v>
      </c>
      <c r="C8799" s="150" t="s">
        <v>26424</v>
      </c>
      <c r="D8799" s="2" t="s">
        <v>34</v>
      </c>
      <c r="E8799" s="34">
        <v>0</v>
      </c>
      <c r="F8799" s="42"/>
    </row>
    <row r="8800" spans="1:6" ht="39">
      <c r="A8800" s="41" t="s">
        <v>26401</v>
      </c>
      <c r="B8800" s="2">
        <v>101850</v>
      </c>
      <c r="C8800" s="150" t="s">
        <v>26425</v>
      </c>
      <c r="D8800" s="2" t="s">
        <v>34</v>
      </c>
      <c r="E8800" s="34">
        <v>73.180000000000007</v>
      </c>
      <c r="F8800" s="42">
        <v>0</v>
      </c>
    </row>
    <row r="8801" spans="1:6" ht="39">
      <c r="A8801" s="41" t="s">
        <v>26401</v>
      </c>
      <c r="B8801" s="2">
        <v>101855</v>
      </c>
      <c r="C8801" s="150" t="s">
        <v>26426</v>
      </c>
      <c r="D8801" s="2" t="s">
        <v>34</v>
      </c>
      <c r="E8801" s="34">
        <v>90.21</v>
      </c>
      <c r="F8801" s="42">
        <v>0</v>
      </c>
    </row>
    <row r="8802" spans="1:6" ht="39">
      <c r="A8802" s="41" t="s">
        <v>26401</v>
      </c>
      <c r="B8802" s="2">
        <v>104386</v>
      </c>
      <c r="C8802" s="150" t="s">
        <v>26427</v>
      </c>
      <c r="D8802" s="2" t="s">
        <v>34</v>
      </c>
      <c r="E8802" s="34">
        <v>0</v>
      </c>
      <c r="F8802" s="42"/>
    </row>
    <row r="8803" spans="1:6" ht="39">
      <c r="A8803" s="41" t="s">
        <v>26401</v>
      </c>
      <c r="B8803" s="2">
        <v>101853</v>
      </c>
      <c r="C8803" s="150" t="s">
        <v>26428</v>
      </c>
      <c r="D8803" s="2" t="s">
        <v>34</v>
      </c>
      <c r="E8803" s="34">
        <v>63.56</v>
      </c>
      <c r="F8803" s="42">
        <v>0</v>
      </c>
    </row>
    <row r="8804" spans="1:6" ht="26.25">
      <c r="A8804" s="41" t="s">
        <v>26401</v>
      </c>
      <c r="B8804" s="2">
        <v>101849</v>
      </c>
      <c r="C8804" s="150" t="s">
        <v>26429</v>
      </c>
      <c r="D8804" s="2" t="s">
        <v>36</v>
      </c>
      <c r="E8804" s="34">
        <v>159.6</v>
      </c>
      <c r="F8804" s="42">
        <v>0</v>
      </c>
    </row>
    <row r="8805" spans="1:6" ht="26.25">
      <c r="A8805" s="41" t="s">
        <v>26401</v>
      </c>
      <c r="B8805" s="2">
        <v>101841</v>
      </c>
      <c r="C8805" s="150" t="s">
        <v>26430</v>
      </c>
      <c r="D8805" s="2" t="s">
        <v>36</v>
      </c>
      <c r="E8805" s="34">
        <v>95.5</v>
      </c>
      <c r="F8805" s="42">
        <v>0</v>
      </c>
    </row>
    <row r="8806" spans="1:6" ht="39">
      <c r="A8806" s="41" t="s">
        <v>26401</v>
      </c>
      <c r="B8806" s="2">
        <v>101843</v>
      </c>
      <c r="C8806" s="150" t="s">
        <v>26431</v>
      </c>
      <c r="D8806" s="2" t="s">
        <v>36</v>
      </c>
      <c r="E8806" s="34">
        <v>155.25</v>
      </c>
      <c r="F8806" s="42">
        <v>0</v>
      </c>
    </row>
    <row r="8807" spans="1:6" ht="39">
      <c r="A8807" s="41" t="s">
        <v>26401</v>
      </c>
      <c r="B8807" s="2">
        <v>101844</v>
      </c>
      <c r="C8807" s="150" t="s">
        <v>26432</v>
      </c>
      <c r="D8807" s="2" t="s">
        <v>36</v>
      </c>
      <c r="E8807" s="34">
        <v>183.21</v>
      </c>
      <c r="F8807" s="42">
        <v>0</v>
      </c>
    </row>
    <row r="8808" spans="1:6" ht="39">
      <c r="A8808" s="41" t="s">
        <v>26401</v>
      </c>
      <c r="B8808" s="2">
        <v>101845</v>
      </c>
      <c r="C8808" s="150" t="s">
        <v>26433</v>
      </c>
      <c r="D8808" s="2" t="s">
        <v>36</v>
      </c>
      <c r="E8808" s="34">
        <v>210.78</v>
      </c>
      <c r="F8808" s="42">
        <v>0</v>
      </c>
    </row>
    <row r="8809" spans="1:6" ht="26.25">
      <c r="A8809" s="41" t="s">
        <v>26401</v>
      </c>
      <c r="B8809" s="2">
        <v>101842</v>
      </c>
      <c r="C8809" s="150" t="s">
        <v>26434</v>
      </c>
      <c r="D8809" s="2" t="s">
        <v>36</v>
      </c>
      <c r="E8809" s="34">
        <v>84.8</v>
      </c>
      <c r="F8809" s="42">
        <v>0</v>
      </c>
    </row>
    <row r="8810" spans="1:6" ht="39">
      <c r="A8810" s="41" t="s">
        <v>26401</v>
      </c>
      <c r="B8810" s="2">
        <v>101846</v>
      </c>
      <c r="C8810" s="150" t="s">
        <v>26435</v>
      </c>
      <c r="D8810" s="2" t="s">
        <v>36</v>
      </c>
      <c r="E8810" s="34">
        <v>144.99</v>
      </c>
      <c r="F8810" s="42">
        <v>0</v>
      </c>
    </row>
    <row r="8811" spans="1:6" ht="39">
      <c r="A8811" s="41" t="s">
        <v>26401</v>
      </c>
      <c r="B8811" s="2">
        <v>101847</v>
      </c>
      <c r="C8811" s="150" t="s">
        <v>26436</v>
      </c>
      <c r="D8811" s="2" t="s">
        <v>36</v>
      </c>
      <c r="E8811" s="34">
        <v>173.15</v>
      </c>
      <c r="F8811" s="42">
        <v>0</v>
      </c>
    </row>
    <row r="8812" spans="1:6" ht="39">
      <c r="A8812" s="41" t="s">
        <v>26401</v>
      </c>
      <c r="B8812" s="2">
        <v>101848</v>
      </c>
      <c r="C8812" s="150" t="s">
        <v>26437</v>
      </c>
      <c r="D8812" s="2" t="s">
        <v>36</v>
      </c>
      <c r="E8812" s="34">
        <v>200.94</v>
      </c>
      <c r="F8812" s="42">
        <v>0</v>
      </c>
    </row>
    <row r="8813" spans="1:6" ht="39">
      <c r="A8813" s="41" t="s">
        <v>26401</v>
      </c>
      <c r="B8813" s="2">
        <v>101839</v>
      </c>
      <c r="C8813" s="150" t="s">
        <v>26438</v>
      </c>
      <c r="D8813" s="2" t="s">
        <v>36</v>
      </c>
      <c r="E8813" s="34">
        <v>122.87</v>
      </c>
      <c r="F8813" s="42">
        <v>0</v>
      </c>
    </row>
    <row r="8814" spans="1:6" ht="39">
      <c r="A8814" s="41" t="s">
        <v>26401</v>
      </c>
      <c r="B8814" s="2">
        <v>101840</v>
      </c>
      <c r="C8814" s="150" t="s">
        <v>26439</v>
      </c>
      <c r="D8814" s="2" t="s">
        <v>36</v>
      </c>
      <c r="E8814" s="34">
        <v>212.73</v>
      </c>
      <c r="F8814" s="42">
        <v>0</v>
      </c>
    </row>
    <row r="8815" spans="1:6" ht="39">
      <c r="A8815" s="41" t="s">
        <v>26401</v>
      </c>
      <c r="B8815" s="2">
        <v>101837</v>
      </c>
      <c r="C8815" s="150" t="s">
        <v>26440</v>
      </c>
      <c r="D8815" s="2" t="s">
        <v>36</v>
      </c>
      <c r="E8815" s="34">
        <v>63.59</v>
      </c>
      <c r="F8815" s="42">
        <v>0</v>
      </c>
    </row>
    <row r="8816" spans="1:6" ht="39">
      <c r="A8816" s="41" t="s">
        <v>26401</v>
      </c>
      <c r="B8816" s="2">
        <v>101838</v>
      </c>
      <c r="C8816" s="150" t="s">
        <v>26441</v>
      </c>
      <c r="D8816" s="2" t="s">
        <v>36</v>
      </c>
      <c r="E8816" s="34">
        <v>93.64</v>
      </c>
      <c r="F8816" s="42">
        <v>0</v>
      </c>
    </row>
    <row r="8817" spans="1:6" ht="39">
      <c r="A8817" s="41" t="s">
        <v>26401</v>
      </c>
      <c r="B8817" s="2">
        <v>101836</v>
      </c>
      <c r="C8817" s="150" t="s">
        <v>26442</v>
      </c>
      <c r="D8817" s="2" t="s">
        <v>36</v>
      </c>
      <c r="E8817" s="34">
        <v>31.32</v>
      </c>
      <c r="F8817" s="42">
        <v>0</v>
      </c>
    </row>
    <row r="8818" spans="1:6" ht="26.25">
      <c r="A8818" s="41" t="s">
        <v>26401</v>
      </c>
      <c r="B8818" s="2">
        <v>101835</v>
      </c>
      <c r="C8818" s="150" t="s">
        <v>26443</v>
      </c>
      <c r="D8818" s="2" t="s">
        <v>36</v>
      </c>
      <c r="E8818" s="34">
        <v>301.32</v>
      </c>
      <c r="F8818" s="42">
        <v>0</v>
      </c>
    </row>
    <row r="8819" spans="1:6" ht="26.25">
      <c r="A8819" s="41" t="s">
        <v>26401</v>
      </c>
      <c r="B8819" s="2">
        <v>101827</v>
      </c>
      <c r="C8819" s="150" t="s">
        <v>26444</v>
      </c>
      <c r="D8819" s="2" t="s">
        <v>36</v>
      </c>
      <c r="E8819" s="34">
        <v>237.22</v>
      </c>
      <c r="F8819" s="42">
        <v>0</v>
      </c>
    </row>
    <row r="8820" spans="1:6" ht="39">
      <c r="A8820" s="41" t="s">
        <v>26401</v>
      </c>
      <c r="B8820" s="2">
        <v>101829</v>
      </c>
      <c r="C8820" s="150" t="s">
        <v>26445</v>
      </c>
      <c r="D8820" s="2" t="s">
        <v>36</v>
      </c>
      <c r="E8820" s="34">
        <v>296.97000000000003</v>
      </c>
      <c r="F8820" s="42">
        <v>0</v>
      </c>
    </row>
    <row r="8821" spans="1:6" ht="39">
      <c r="A8821" s="41" t="s">
        <v>26401</v>
      </c>
      <c r="B8821" s="2">
        <v>101830</v>
      </c>
      <c r="C8821" s="150" t="s">
        <v>26446</v>
      </c>
      <c r="D8821" s="2" t="s">
        <v>36</v>
      </c>
      <c r="E8821" s="34">
        <v>324.93</v>
      </c>
      <c r="F8821" s="42">
        <v>0</v>
      </c>
    </row>
    <row r="8822" spans="1:6" ht="39">
      <c r="A8822" s="41" t="s">
        <v>26401</v>
      </c>
      <c r="B8822" s="2">
        <v>101831</v>
      </c>
      <c r="C8822" s="150" t="s">
        <v>26447</v>
      </c>
      <c r="D8822" s="2" t="s">
        <v>36</v>
      </c>
      <c r="E8822" s="34">
        <v>352.5</v>
      </c>
      <c r="F8822" s="42">
        <v>0</v>
      </c>
    </row>
    <row r="8823" spans="1:6" ht="26.25">
      <c r="A8823" s="41" t="s">
        <v>26401</v>
      </c>
      <c r="B8823" s="2">
        <v>101828</v>
      </c>
      <c r="C8823" s="150" t="s">
        <v>26448</v>
      </c>
      <c r="D8823" s="2" t="s">
        <v>36</v>
      </c>
      <c r="E8823" s="34">
        <v>226.52</v>
      </c>
      <c r="F8823" s="42">
        <v>0</v>
      </c>
    </row>
    <row r="8824" spans="1:6" ht="39">
      <c r="A8824" s="41" t="s">
        <v>26401</v>
      </c>
      <c r="B8824" s="2">
        <v>101832</v>
      </c>
      <c r="C8824" s="150" t="s">
        <v>26449</v>
      </c>
      <c r="D8824" s="2" t="s">
        <v>36</v>
      </c>
      <c r="E8824" s="34">
        <v>286.70999999999998</v>
      </c>
      <c r="F8824" s="42">
        <v>0</v>
      </c>
    </row>
    <row r="8825" spans="1:6" ht="39">
      <c r="A8825" s="41" t="s">
        <v>26401</v>
      </c>
      <c r="B8825" s="2">
        <v>101833</v>
      </c>
      <c r="C8825" s="150" t="s">
        <v>26450</v>
      </c>
      <c r="D8825" s="2" t="s">
        <v>36</v>
      </c>
      <c r="E8825" s="34">
        <v>314.87</v>
      </c>
      <c r="F8825" s="42">
        <v>0</v>
      </c>
    </row>
    <row r="8826" spans="1:6" ht="39">
      <c r="A8826" s="41" t="s">
        <v>26401</v>
      </c>
      <c r="B8826" s="2">
        <v>101834</v>
      </c>
      <c r="C8826" s="150" t="s">
        <v>26451</v>
      </c>
      <c r="D8826" s="2" t="s">
        <v>36</v>
      </c>
      <c r="E8826" s="34">
        <v>342.66</v>
      </c>
      <c r="F8826" s="42">
        <v>0</v>
      </c>
    </row>
    <row r="8827" spans="1:6" ht="26.25">
      <c r="A8827" s="41" t="s">
        <v>26401</v>
      </c>
      <c r="B8827" s="2">
        <v>101825</v>
      </c>
      <c r="C8827" s="150" t="s">
        <v>26452</v>
      </c>
      <c r="D8827" s="2" t="s">
        <v>36</v>
      </c>
      <c r="E8827" s="34">
        <v>264.60000000000002</v>
      </c>
      <c r="F8827" s="42">
        <v>0</v>
      </c>
    </row>
    <row r="8828" spans="1:6" ht="26.25">
      <c r="A8828" s="41" t="s">
        <v>26401</v>
      </c>
      <c r="B8828" s="2">
        <v>101826</v>
      </c>
      <c r="C8828" s="150" t="s">
        <v>26453</v>
      </c>
      <c r="D8828" s="2" t="s">
        <v>36</v>
      </c>
      <c r="E8828" s="34">
        <v>293.44</v>
      </c>
      <c r="F8828" s="42">
        <v>0</v>
      </c>
    </row>
    <row r="8829" spans="1:6" ht="39">
      <c r="A8829" s="41" t="s">
        <v>26401</v>
      </c>
      <c r="B8829" s="2">
        <v>101823</v>
      </c>
      <c r="C8829" s="150" t="s">
        <v>26454</v>
      </c>
      <c r="D8829" s="2" t="s">
        <v>36</v>
      </c>
      <c r="E8829" s="34">
        <v>205.31</v>
      </c>
      <c r="F8829" s="42">
        <v>0</v>
      </c>
    </row>
    <row r="8830" spans="1:6" ht="39">
      <c r="A8830" s="41" t="s">
        <v>26401</v>
      </c>
      <c r="B8830" s="2">
        <v>101824</v>
      </c>
      <c r="C8830" s="150" t="s">
        <v>26455</v>
      </c>
      <c r="D8830" s="2" t="s">
        <v>36</v>
      </c>
      <c r="E8830" s="34">
        <v>235.36</v>
      </c>
      <c r="F8830" s="42">
        <v>0</v>
      </c>
    </row>
    <row r="8831" spans="1:6" ht="39">
      <c r="A8831" s="41" t="s">
        <v>26401</v>
      </c>
      <c r="B8831" s="2">
        <v>101822</v>
      </c>
      <c r="C8831" s="150" t="s">
        <v>26456</v>
      </c>
      <c r="D8831" s="2" t="s">
        <v>36</v>
      </c>
      <c r="E8831" s="34">
        <v>173.04</v>
      </c>
      <c r="F8831" s="42">
        <v>0</v>
      </c>
    </row>
    <row r="8832" spans="1:6" ht="39">
      <c r="A8832" s="41" t="s">
        <v>26401</v>
      </c>
      <c r="B8832" s="2">
        <v>101819</v>
      </c>
      <c r="C8832" s="150" t="s">
        <v>26457</v>
      </c>
      <c r="D8832" s="2" t="s">
        <v>34</v>
      </c>
      <c r="E8832" s="34">
        <v>79.790000000000006</v>
      </c>
      <c r="F8832" s="42">
        <v>0</v>
      </c>
    </row>
    <row r="8833" spans="1:6" ht="51.75">
      <c r="A8833" s="41" t="s">
        <v>26401</v>
      </c>
      <c r="B8833" s="2">
        <v>104370</v>
      </c>
      <c r="C8833" s="150" t="s">
        <v>26458</v>
      </c>
      <c r="D8833" s="2" t="s">
        <v>34</v>
      </c>
      <c r="E8833" s="34">
        <v>0</v>
      </c>
      <c r="F8833" s="42"/>
    </row>
    <row r="8834" spans="1:6" ht="39">
      <c r="A8834" s="41" t="s">
        <v>26401</v>
      </c>
      <c r="B8834" s="2">
        <v>101817</v>
      </c>
      <c r="C8834" s="150" t="s">
        <v>26459</v>
      </c>
      <c r="D8834" s="2" t="s">
        <v>34</v>
      </c>
      <c r="E8834" s="34">
        <v>64.09</v>
      </c>
      <c r="F8834" s="42">
        <v>0</v>
      </c>
    </row>
    <row r="8835" spans="1:6" ht="39">
      <c r="A8835" s="41" t="s">
        <v>26401</v>
      </c>
      <c r="B8835" s="2">
        <v>101816</v>
      </c>
      <c r="C8835" s="150" t="s">
        <v>26460</v>
      </c>
      <c r="D8835" s="2" t="s">
        <v>34</v>
      </c>
      <c r="E8835" s="34">
        <v>82.99</v>
      </c>
      <c r="F8835" s="42">
        <v>0</v>
      </c>
    </row>
    <row r="8836" spans="1:6" ht="51.75">
      <c r="A8836" s="41" t="s">
        <v>26401</v>
      </c>
      <c r="B8836" s="2">
        <v>104369</v>
      </c>
      <c r="C8836" s="150" t="s">
        <v>26461</v>
      </c>
      <c r="D8836" s="2" t="s">
        <v>34</v>
      </c>
      <c r="E8836" s="34">
        <v>0</v>
      </c>
      <c r="F8836" s="42"/>
    </row>
    <row r="8837" spans="1:6" ht="39">
      <c r="A8837" s="41" t="s">
        <v>26401</v>
      </c>
      <c r="B8837" s="2">
        <v>101820</v>
      </c>
      <c r="C8837" s="150" t="s">
        <v>26462</v>
      </c>
      <c r="D8837" s="2" t="s">
        <v>34</v>
      </c>
      <c r="E8837" s="34">
        <v>56.96</v>
      </c>
      <c r="F8837" s="42">
        <v>0</v>
      </c>
    </row>
    <row r="8838" spans="1:6" ht="39">
      <c r="A8838" s="41" t="s">
        <v>26401</v>
      </c>
      <c r="B8838" s="2">
        <v>102988</v>
      </c>
      <c r="C8838" s="150" t="s">
        <v>26463</v>
      </c>
      <c r="D8838" s="2" t="s">
        <v>34</v>
      </c>
      <c r="E8838" s="34">
        <v>76.8</v>
      </c>
      <c r="F8838" s="42">
        <v>0</v>
      </c>
    </row>
    <row r="8839" spans="1:6" ht="39">
      <c r="A8839" s="41" t="s">
        <v>26401</v>
      </c>
      <c r="B8839" s="2">
        <v>101814</v>
      </c>
      <c r="C8839" s="150" t="s">
        <v>26464</v>
      </c>
      <c r="D8839" s="2" t="s">
        <v>34</v>
      </c>
      <c r="E8839" s="34">
        <v>56.43</v>
      </c>
      <c r="F8839" s="42">
        <v>0</v>
      </c>
    </row>
    <row r="8840" spans="1:6" ht="26.25">
      <c r="A8840" s="41" t="s">
        <v>26401</v>
      </c>
      <c r="B8840" s="2">
        <v>102098</v>
      </c>
      <c r="C8840" s="150" t="s">
        <v>26465</v>
      </c>
      <c r="D8840" s="2" t="s">
        <v>36</v>
      </c>
      <c r="E8840" s="34">
        <v>2032.02</v>
      </c>
      <c r="F8840" s="42">
        <v>0</v>
      </c>
    </row>
    <row r="8841" spans="1:6" ht="26.25">
      <c r="A8841" s="41" t="s">
        <v>26401</v>
      </c>
      <c r="B8841" s="2">
        <v>104366</v>
      </c>
      <c r="C8841" s="150" t="s">
        <v>26466</v>
      </c>
      <c r="D8841" s="2" t="s">
        <v>36</v>
      </c>
      <c r="E8841" s="34">
        <v>0</v>
      </c>
      <c r="F8841" s="42"/>
    </row>
    <row r="8842" spans="1:6" ht="26.25">
      <c r="A8842" s="41" t="s">
        <v>26401</v>
      </c>
      <c r="B8842" s="2">
        <v>102099</v>
      </c>
      <c r="C8842" s="150" t="s">
        <v>26467</v>
      </c>
      <c r="D8842" s="2" t="s">
        <v>36</v>
      </c>
      <c r="E8842" s="34">
        <v>0</v>
      </c>
      <c r="F8842" s="42"/>
    </row>
    <row r="8843" spans="1:6" ht="26.25">
      <c r="A8843" s="41" t="s">
        <v>26401</v>
      </c>
      <c r="B8843" s="2">
        <v>104367</v>
      </c>
      <c r="C8843" s="150" t="s">
        <v>26468</v>
      </c>
      <c r="D8843" s="2" t="s">
        <v>36</v>
      </c>
      <c r="E8843" s="34">
        <v>0</v>
      </c>
      <c r="F8843" s="42"/>
    </row>
    <row r="8844" spans="1:6" ht="39">
      <c r="A8844" s="41" t="s">
        <v>26469</v>
      </c>
      <c r="B8844" s="2">
        <v>92994</v>
      </c>
      <c r="C8844" s="150" t="s">
        <v>26470</v>
      </c>
      <c r="D8844" s="2" t="s">
        <v>38</v>
      </c>
      <c r="E8844" s="34">
        <v>134.30000000000001</v>
      </c>
      <c r="F8844" s="42">
        <v>0</v>
      </c>
    </row>
    <row r="8845" spans="1:6" ht="39">
      <c r="A8845" s="41" t="s">
        <v>26469</v>
      </c>
      <c r="B8845" s="2">
        <v>92996</v>
      </c>
      <c r="C8845" s="150" t="s">
        <v>26471</v>
      </c>
      <c r="D8845" s="2" t="s">
        <v>38</v>
      </c>
      <c r="E8845" s="34">
        <v>162.37</v>
      </c>
      <c r="F8845" s="42">
        <v>0</v>
      </c>
    </row>
    <row r="8846" spans="1:6" ht="39">
      <c r="A8846" s="41" t="s">
        <v>26469</v>
      </c>
      <c r="B8846" s="2">
        <v>92998</v>
      </c>
      <c r="C8846" s="150" t="s">
        <v>26472</v>
      </c>
      <c r="D8846" s="2" t="s">
        <v>38</v>
      </c>
      <c r="E8846" s="34">
        <v>198.79</v>
      </c>
      <c r="F8846" s="42">
        <v>0</v>
      </c>
    </row>
    <row r="8847" spans="1:6" ht="39">
      <c r="A8847" s="41" t="s">
        <v>26469</v>
      </c>
      <c r="B8847" s="2">
        <v>93000</v>
      </c>
      <c r="C8847" s="150" t="s">
        <v>26473</v>
      </c>
      <c r="D8847" s="2" t="s">
        <v>38</v>
      </c>
      <c r="E8847" s="34">
        <v>262.75</v>
      </c>
      <c r="F8847" s="42">
        <v>0</v>
      </c>
    </row>
    <row r="8848" spans="1:6" ht="39">
      <c r="A8848" s="41" t="s">
        <v>26469</v>
      </c>
      <c r="B8848" s="2">
        <v>92984</v>
      </c>
      <c r="C8848" s="150" t="s">
        <v>26474</v>
      </c>
      <c r="D8848" s="2" t="s">
        <v>38</v>
      </c>
      <c r="E8848" s="34">
        <v>29.58</v>
      </c>
      <c r="F8848" s="42">
        <v>0</v>
      </c>
    </row>
    <row r="8849" spans="1:6" ht="39">
      <c r="A8849" s="41" t="s">
        <v>26469</v>
      </c>
      <c r="B8849" s="2">
        <v>93002</v>
      </c>
      <c r="C8849" s="150" t="s">
        <v>26475</v>
      </c>
      <c r="D8849" s="2" t="s">
        <v>38</v>
      </c>
      <c r="E8849" s="34">
        <v>339.18</v>
      </c>
      <c r="F8849" s="42">
        <v>0</v>
      </c>
    </row>
    <row r="8850" spans="1:6" ht="39">
      <c r="A8850" s="41" t="s">
        <v>26469</v>
      </c>
      <c r="B8850" s="2">
        <v>92986</v>
      </c>
      <c r="C8850" s="150" t="s">
        <v>26476</v>
      </c>
      <c r="D8850" s="2" t="s">
        <v>38</v>
      </c>
      <c r="E8850" s="34">
        <v>40.51</v>
      </c>
      <c r="F8850" s="42">
        <v>0</v>
      </c>
    </row>
    <row r="8851" spans="1:6" ht="39">
      <c r="A8851" s="41" t="s">
        <v>26469</v>
      </c>
      <c r="B8851" s="2">
        <v>92988</v>
      </c>
      <c r="C8851" s="150" t="s">
        <v>26477</v>
      </c>
      <c r="D8851" s="2" t="s">
        <v>38</v>
      </c>
      <c r="E8851" s="34">
        <v>58.29</v>
      </c>
      <c r="F8851" s="42">
        <v>0</v>
      </c>
    </row>
    <row r="8852" spans="1:6" ht="39">
      <c r="A8852" s="41" t="s">
        <v>26469</v>
      </c>
      <c r="B8852" s="2">
        <v>92990</v>
      </c>
      <c r="C8852" s="150" t="s">
        <v>26478</v>
      </c>
      <c r="D8852" s="2" t="s">
        <v>38</v>
      </c>
      <c r="E8852" s="34">
        <v>80.319999999999993</v>
      </c>
      <c r="F8852" s="42">
        <v>0</v>
      </c>
    </row>
    <row r="8853" spans="1:6" ht="39">
      <c r="A8853" s="41" t="s">
        <v>26469</v>
      </c>
      <c r="B8853" s="2">
        <v>92992</v>
      </c>
      <c r="C8853" s="150" t="s">
        <v>26479</v>
      </c>
      <c r="D8853" s="2" t="s">
        <v>38</v>
      </c>
      <c r="E8853" s="34">
        <v>103.65</v>
      </c>
      <c r="F8853" s="42">
        <v>0</v>
      </c>
    </row>
    <row r="8854" spans="1:6" ht="39">
      <c r="A8854" s="41" t="s">
        <v>26469</v>
      </c>
      <c r="B8854" s="2">
        <v>103491</v>
      </c>
      <c r="C8854" s="150" t="s">
        <v>26480</v>
      </c>
      <c r="D8854" s="2" t="s">
        <v>36</v>
      </c>
      <c r="E8854" s="34">
        <v>667.87</v>
      </c>
      <c r="F8854" s="42">
        <v>0</v>
      </c>
    </row>
    <row r="8855" spans="1:6" ht="39">
      <c r="A8855" s="41" t="s">
        <v>26469</v>
      </c>
      <c r="B8855" s="2">
        <v>93026</v>
      </c>
      <c r="C8855" s="150" t="s">
        <v>26481</v>
      </c>
      <c r="D8855" s="2" t="s">
        <v>35</v>
      </c>
      <c r="E8855" s="34">
        <v>91.34</v>
      </c>
      <c r="F8855" s="42">
        <v>0</v>
      </c>
    </row>
    <row r="8856" spans="1:6" ht="39">
      <c r="A8856" s="41" t="s">
        <v>26469</v>
      </c>
      <c r="B8856" s="2">
        <v>93018</v>
      </c>
      <c r="C8856" s="150" t="s">
        <v>26482</v>
      </c>
      <c r="D8856" s="2" t="s">
        <v>35</v>
      </c>
      <c r="E8856" s="34">
        <v>31.38</v>
      </c>
      <c r="F8856" s="42">
        <v>0</v>
      </c>
    </row>
    <row r="8857" spans="1:6" ht="39">
      <c r="A8857" s="41" t="s">
        <v>26469</v>
      </c>
      <c r="B8857" s="2">
        <v>93020</v>
      </c>
      <c r="C8857" s="150" t="s">
        <v>26483</v>
      </c>
      <c r="D8857" s="2" t="s">
        <v>35</v>
      </c>
      <c r="E8857" s="34">
        <v>38.42</v>
      </c>
      <c r="F8857" s="42">
        <v>0</v>
      </c>
    </row>
    <row r="8858" spans="1:6" ht="39">
      <c r="A8858" s="41" t="s">
        <v>26469</v>
      </c>
      <c r="B8858" s="2">
        <v>93022</v>
      </c>
      <c r="C8858" s="150" t="s">
        <v>26484</v>
      </c>
      <c r="D8858" s="2" t="s">
        <v>35</v>
      </c>
      <c r="E8858" s="34">
        <v>56.79</v>
      </c>
      <c r="F8858" s="42">
        <v>0</v>
      </c>
    </row>
    <row r="8859" spans="1:6" ht="39">
      <c r="A8859" s="41" t="s">
        <v>26469</v>
      </c>
      <c r="B8859" s="2">
        <v>93024</v>
      </c>
      <c r="C8859" s="150" t="s">
        <v>26485</v>
      </c>
      <c r="D8859" s="2" t="s">
        <v>35</v>
      </c>
      <c r="E8859" s="34">
        <v>60.78</v>
      </c>
      <c r="F8859" s="42">
        <v>0</v>
      </c>
    </row>
    <row r="8860" spans="1:6" ht="26.25">
      <c r="A8860" s="41" t="s">
        <v>26469</v>
      </c>
      <c r="B8860" s="2">
        <v>97670</v>
      </c>
      <c r="C8860" s="150" t="s">
        <v>26486</v>
      </c>
      <c r="D8860" s="2" t="s">
        <v>38</v>
      </c>
      <c r="E8860" s="34">
        <v>27.47</v>
      </c>
      <c r="F8860" s="42">
        <v>0</v>
      </c>
    </row>
    <row r="8861" spans="1:6" ht="26.25">
      <c r="A8861" s="41" t="s">
        <v>26469</v>
      </c>
      <c r="B8861" s="2">
        <v>103486</v>
      </c>
      <c r="C8861" s="150" t="s">
        <v>26487</v>
      </c>
      <c r="D8861" s="2" t="s">
        <v>38</v>
      </c>
      <c r="E8861" s="34">
        <v>0</v>
      </c>
      <c r="F8861" s="42"/>
    </row>
    <row r="8862" spans="1:6" ht="26.25">
      <c r="A8862" s="41" t="s">
        <v>26469</v>
      </c>
      <c r="B8862" s="2">
        <v>103487</v>
      </c>
      <c r="C8862" s="150" t="s">
        <v>26488</v>
      </c>
      <c r="D8862" s="2" t="s">
        <v>38</v>
      </c>
      <c r="E8862" s="34">
        <v>0</v>
      </c>
      <c r="F8862" s="42"/>
    </row>
    <row r="8863" spans="1:6" ht="26.25">
      <c r="A8863" s="41" t="s">
        <v>26469</v>
      </c>
      <c r="B8863" s="2">
        <v>103488</v>
      </c>
      <c r="C8863" s="150" t="s">
        <v>26489</v>
      </c>
      <c r="D8863" s="2" t="s">
        <v>38</v>
      </c>
      <c r="E8863" s="34">
        <v>0</v>
      </c>
      <c r="F8863" s="42"/>
    </row>
    <row r="8864" spans="1:6" ht="26.25">
      <c r="A8864" s="41" t="s">
        <v>26469</v>
      </c>
      <c r="B8864" s="2">
        <v>103489</v>
      </c>
      <c r="C8864" s="150" t="s">
        <v>26490</v>
      </c>
      <c r="D8864" s="2" t="s">
        <v>38</v>
      </c>
      <c r="E8864" s="34">
        <v>0</v>
      </c>
      <c r="F8864" s="42"/>
    </row>
    <row r="8865" spans="1:6" ht="26.25">
      <c r="A8865" s="41" t="s">
        <v>26469</v>
      </c>
      <c r="B8865" s="2">
        <v>97667</v>
      </c>
      <c r="C8865" s="150" t="s">
        <v>26491</v>
      </c>
      <c r="D8865" s="2" t="s">
        <v>38</v>
      </c>
      <c r="E8865" s="34">
        <v>10.24</v>
      </c>
      <c r="F8865" s="42">
        <v>0</v>
      </c>
    </row>
    <row r="8866" spans="1:6" ht="26.25">
      <c r="A8866" s="41" t="s">
        <v>26469</v>
      </c>
      <c r="B8866" s="2">
        <v>97668</v>
      </c>
      <c r="C8866" s="150" t="s">
        <v>26492</v>
      </c>
      <c r="D8866" s="2" t="s">
        <v>38</v>
      </c>
      <c r="E8866" s="34">
        <v>14.57</v>
      </c>
      <c r="F8866" s="42">
        <v>0</v>
      </c>
    </row>
    <row r="8867" spans="1:6" ht="26.25">
      <c r="A8867" s="41" t="s">
        <v>26469</v>
      </c>
      <c r="B8867" s="2">
        <v>97669</v>
      </c>
      <c r="C8867" s="150" t="s">
        <v>26493</v>
      </c>
      <c r="D8867" s="2" t="s">
        <v>38</v>
      </c>
      <c r="E8867" s="34">
        <v>21.88</v>
      </c>
      <c r="F8867" s="42">
        <v>0</v>
      </c>
    </row>
    <row r="8868" spans="1:6" ht="26.25">
      <c r="A8868" s="41" t="s">
        <v>26469</v>
      </c>
      <c r="B8868" s="2">
        <v>93012</v>
      </c>
      <c r="C8868" s="150" t="s">
        <v>26494</v>
      </c>
      <c r="D8868" s="2" t="s">
        <v>38</v>
      </c>
      <c r="E8868" s="34">
        <v>67.790000000000006</v>
      </c>
      <c r="F8868" s="42">
        <v>0</v>
      </c>
    </row>
    <row r="8869" spans="1:6" ht="26.25">
      <c r="A8869" s="41" t="s">
        <v>26469</v>
      </c>
      <c r="B8869" s="2">
        <v>93008</v>
      </c>
      <c r="C8869" s="150" t="s">
        <v>26495</v>
      </c>
      <c r="D8869" s="2" t="s">
        <v>38</v>
      </c>
      <c r="E8869" s="34">
        <v>19.64</v>
      </c>
      <c r="F8869" s="42">
        <v>0</v>
      </c>
    </row>
    <row r="8870" spans="1:6" ht="26.25">
      <c r="A8870" s="41" t="s">
        <v>26469</v>
      </c>
      <c r="B8870" s="2">
        <v>93009</v>
      </c>
      <c r="C8870" s="150" t="s">
        <v>26496</v>
      </c>
      <c r="D8870" s="2" t="s">
        <v>38</v>
      </c>
      <c r="E8870" s="34">
        <v>27.84</v>
      </c>
      <c r="F8870" s="42">
        <v>0</v>
      </c>
    </row>
    <row r="8871" spans="1:6" ht="26.25">
      <c r="A8871" s="41" t="s">
        <v>26469</v>
      </c>
      <c r="B8871" s="2">
        <v>93010</v>
      </c>
      <c r="C8871" s="150" t="s">
        <v>26497</v>
      </c>
      <c r="D8871" s="2" t="s">
        <v>38</v>
      </c>
      <c r="E8871" s="34">
        <v>37.94</v>
      </c>
      <c r="F8871" s="42">
        <v>0</v>
      </c>
    </row>
    <row r="8872" spans="1:6" ht="26.25">
      <c r="A8872" s="41" t="s">
        <v>26469</v>
      </c>
      <c r="B8872" s="2">
        <v>93011</v>
      </c>
      <c r="C8872" s="150" t="s">
        <v>26498</v>
      </c>
      <c r="D8872" s="2" t="s">
        <v>38</v>
      </c>
      <c r="E8872" s="34">
        <v>45.82</v>
      </c>
      <c r="F8872" s="42">
        <v>0</v>
      </c>
    </row>
    <row r="8873" spans="1:6" ht="26.25">
      <c r="A8873" s="41" t="s">
        <v>26469</v>
      </c>
      <c r="B8873" s="2">
        <v>103492</v>
      </c>
      <c r="C8873" s="150" t="s">
        <v>26499</v>
      </c>
      <c r="D8873" s="2" t="s">
        <v>38</v>
      </c>
      <c r="E8873" s="34">
        <v>0</v>
      </c>
      <c r="F8873" s="42"/>
    </row>
    <row r="8874" spans="1:6" ht="26.25">
      <c r="A8874" s="41" t="s">
        <v>26469</v>
      </c>
      <c r="B8874" s="2">
        <v>93017</v>
      </c>
      <c r="C8874" s="150" t="s">
        <v>26500</v>
      </c>
      <c r="D8874" s="2" t="s">
        <v>35</v>
      </c>
      <c r="E8874" s="34">
        <v>56.85</v>
      </c>
      <c r="F8874" s="42">
        <v>0</v>
      </c>
    </row>
    <row r="8875" spans="1:6" ht="26.25">
      <c r="A8875" s="41" t="s">
        <v>26469</v>
      </c>
      <c r="B8875" s="2">
        <v>93013</v>
      </c>
      <c r="C8875" s="150" t="s">
        <v>26501</v>
      </c>
      <c r="D8875" s="2" t="s">
        <v>35</v>
      </c>
      <c r="E8875" s="34">
        <v>20.7</v>
      </c>
      <c r="F8875" s="42">
        <v>0</v>
      </c>
    </row>
    <row r="8876" spans="1:6" ht="26.25">
      <c r="A8876" s="41" t="s">
        <v>26469</v>
      </c>
      <c r="B8876" s="2">
        <v>93014</v>
      </c>
      <c r="C8876" s="150" t="s">
        <v>26502</v>
      </c>
      <c r="D8876" s="2" t="s">
        <v>35</v>
      </c>
      <c r="E8876" s="34">
        <v>24.72</v>
      </c>
      <c r="F8876" s="42">
        <v>0</v>
      </c>
    </row>
    <row r="8877" spans="1:6" ht="26.25">
      <c r="A8877" s="41" t="s">
        <v>26469</v>
      </c>
      <c r="B8877" s="2">
        <v>93015</v>
      </c>
      <c r="C8877" s="150" t="s">
        <v>26503</v>
      </c>
      <c r="D8877" s="2" t="s">
        <v>35</v>
      </c>
      <c r="E8877" s="34">
        <v>34.14</v>
      </c>
      <c r="F8877" s="42">
        <v>0</v>
      </c>
    </row>
    <row r="8878" spans="1:6" ht="26.25">
      <c r="A8878" s="41" t="s">
        <v>26469</v>
      </c>
      <c r="B8878" s="2">
        <v>93016</v>
      </c>
      <c r="C8878" s="150" t="s">
        <v>26504</v>
      </c>
      <c r="D8878" s="2" t="s">
        <v>35</v>
      </c>
      <c r="E8878" s="34">
        <v>40.17</v>
      </c>
      <c r="F8878" s="42">
        <v>0</v>
      </c>
    </row>
    <row r="8879" spans="1:6" ht="39">
      <c r="A8879" s="41" t="s">
        <v>26469</v>
      </c>
      <c r="B8879" s="2">
        <v>103490</v>
      </c>
      <c r="C8879" s="150" t="s">
        <v>26505</v>
      </c>
      <c r="D8879" s="2" t="s">
        <v>36</v>
      </c>
      <c r="E8879" s="34">
        <v>3729.93</v>
      </c>
      <c r="F8879" s="42">
        <v>0</v>
      </c>
    </row>
    <row r="8880" spans="1:6">
      <c r="A8880" s="41" t="s">
        <v>26506</v>
      </c>
      <c r="B8880" s="2">
        <v>106082</v>
      </c>
      <c r="C8880" s="150" t="s">
        <v>26507</v>
      </c>
      <c r="D8880" s="2" t="s">
        <v>35</v>
      </c>
      <c r="E8880" s="34">
        <v>20.46</v>
      </c>
      <c r="F8880" s="42">
        <v>0</v>
      </c>
    </row>
    <row r="8881" spans="1:6" ht="26.25">
      <c r="A8881" s="41" t="s">
        <v>26506</v>
      </c>
      <c r="B8881" s="2">
        <v>98306</v>
      </c>
      <c r="C8881" s="150" t="s">
        <v>26508</v>
      </c>
      <c r="D8881" s="2" t="s">
        <v>35</v>
      </c>
      <c r="E8881" s="34">
        <v>73.290000000000006</v>
      </c>
      <c r="F8881" s="42">
        <v>0</v>
      </c>
    </row>
    <row r="8882" spans="1:6">
      <c r="A8882" s="41" t="s">
        <v>26506</v>
      </c>
      <c r="B8882" s="2">
        <v>100553</v>
      </c>
      <c r="C8882" s="150" t="s">
        <v>26509</v>
      </c>
      <c r="D8882" s="2" t="s">
        <v>38</v>
      </c>
      <c r="E8882" s="34">
        <v>30.03</v>
      </c>
      <c r="F8882" s="42">
        <v>0</v>
      </c>
    </row>
    <row r="8883" spans="1:6">
      <c r="A8883" s="41" t="s">
        <v>26506</v>
      </c>
      <c r="B8883" s="2">
        <v>100554</v>
      </c>
      <c r="C8883" s="150" t="s">
        <v>26510</v>
      </c>
      <c r="D8883" s="2" t="s">
        <v>38</v>
      </c>
      <c r="E8883" s="34">
        <v>8.7100000000000009</v>
      </c>
      <c r="F8883" s="42">
        <v>0</v>
      </c>
    </row>
    <row r="8884" spans="1:6">
      <c r="A8884" s="41" t="s">
        <v>26506</v>
      </c>
      <c r="B8884" s="2">
        <v>98300</v>
      </c>
      <c r="C8884" s="150" t="s">
        <v>26511</v>
      </c>
      <c r="D8884" s="2" t="s">
        <v>38</v>
      </c>
      <c r="E8884" s="34">
        <v>8.8000000000000007</v>
      </c>
      <c r="F8884" s="42">
        <v>0</v>
      </c>
    </row>
    <row r="8885" spans="1:6" ht="26.25">
      <c r="A8885" s="41" t="s">
        <v>26506</v>
      </c>
      <c r="B8885" s="2">
        <v>98295</v>
      </c>
      <c r="C8885" s="150" t="s">
        <v>26512</v>
      </c>
      <c r="D8885" s="2" t="s">
        <v>38</v>
      </c>
      <c r="E8885" s="34">
        <v>6.98</v>
      </c>
      <c r="F8885" s="42">
        <v>0</v>
      </c>
    </row>
    <row r="8886" spans="1:6" ht="26.25">
      <c r="A8886" s="41" t="s">
        <v>26506</v>
      </c>
      <c r="B8886" s="2">
        <v>98294</v>
      </c>
      <c r="C8886" s="150" t="s">
        <v>26513</v>
      </c>
      <c r="D8886" s="2" t="s">
        <v>38</v>
      </c>
      <c r="E8886" s="34">
        <v>10.050000000000001</v>
      </c>
      <c r="F8886" s="42">
        <v>0</v>
      </c>
    </row>
    <row r="8887" spans="1:6" ht="26.25">
      <c r="A8887" s="41" t="s">
        <v>26506</v>
      </c>
      <c r="B8887" s="2">
        <v>98297</v>
      </c>
      <c r="C8887" s="150" t="s">
        <v>26514</v>
      </c>
      <c r="D8887" s="2" t="s">
        <v>38</v>
      </c>
      <c r="E8887" s="34">
        <v>9.77</v>
      </c>
      <c r="F8887" s="42">
        <v>0</v>
      </c>
    </row>
    <row r="8888" spans="1:6" ht="26.25">
      <c r="A8888" s="41" t="s">
        <v>26506</v>
      </c>
      <c r="B8888" s="2">
        <v>98296</v>
      </c>
      <c r="C8888" s="150" t="s">
        <v>26515</v>
      </c>
      <c r="D8888" s="2" t="s">
        <v>38</v>
      </c>
      <c r="E8888" s="34">
        <v>12.95</v>
      </c>
      <c r="F8888" s="42">
        <v>0</v>
      </c>
    </row>
    <row r="8889" spans="1:6" ht="26.25">
      <c r="A8889" s="41" t="s">
        <v>26506</v>
      </c>
      <c r="B8889" s="2">
        <v>98299</v>
      </c>
      <c r="C8889" s="150" t="s">
        <v>26516</v>
      </c>
      <c r="D8889" s="2" t="s">
        <v>38</v>
      </c>
      <c r="E8889" s="34">
        <v>24.64</v>
      </c>
      <c r="F8889" s="42">
        <v>0</v>
      </c>
    </row>
    <row r="8890" spans="1:6" ht="26.25">
      <c r="A8890" s="41" t="s">
        <v>26506</v>
      </c>
      <c r="B8890" s="2">
        <v>98298</v>
      </c>
      <c r="C8890" s="150" t="s">
        <v>26517</v>
      </c>
      <c r="D8890" s="2" t="s">
        <v>38</v>
      </c>
      <c r="E8890" s="34">
        <v>27.82</v>
      </c>
      <c r="F8890" s="42">
        <v>0</v>
      </c>
    </row>
    <row r="8891" spans="1:6" ht="26.25">
      <c r="A8891" s="41" t="s">
        <v>26506</v>
      </c>
      <c r="B8891" s="2">
        <v>98261</v>
      </c>
      <c r="C8891" s="150" t="s">
        <v>26518</v>
      </c>
      <c r="D8891" s="2" t="s">
        <v>38</v>
      </c>
      <c r="E8891" s="34">
        <v>4.63</v>
      </c>
      <c r="F8891" s="42">
        <v>0</v>
      </c>
    </row>
    <row r="8892" spans="1:6" ht="26.25">
      <c r="A8892" s="41" t="s">
        <v>26506</v>
      </c>
      <c r="B8892" s="2">
        <v>98287</v>
      </c>
      <c r="C8892" s="150" t="s">
        <v>26519</v>
      </c>
      <c r="D8892" s="2" t="s">
        <v>38</v>
      </c>
      <c r="E8892" s="34">
        <v>1.73</v>
      </c>
      <c r="F8892" s="42">
        <v>0</v>
      </c>
    </row>
    <row r="8893" spans="1:6" ht="26.25">
      <c r="A8893" s="41" t="s">
        <v>26506</v>
      </c>
      <c r="B8893" s="2">
        <v>98280</v>
      </c>
      <c r="C8893" s="150" t="s">
        <v>26520</v>
      </c>
      <c r="D8893" s="2" t="s">
        <v>38</v>
      </c>
      <c r="E8893" s="34">
        <v>9.4600000000000009</v>
      </c>
      <c r="F8893" s="42">
        <v>0</v>
      </c>
    </row>
    <row r="8894" spans="1:6" ht="26.25">
      <c r="A8894" s="41" t="s">
        <v>26506</v>
      </c>
      <c r="B8894" s="2">
        <v>98288</v>
      </c>
      <c r="C8894" s="150" t="s">
        <v>26521</v>
      </c>
      <c r="D8894" s="2" t="s">
        <v>38</v>
      </c>
      <c r="E8894" s="34">
        <v>2.65</v>
      </c>
      <c r="F8894" s="42">
        <v>0</v>
      </c>
    </row>
    <row r="8895" spans="1:6" ht="26.25">
      <c r="A8895" s="41" t="s">
        <v>26506</v>
      </c>
      <c r="B8895" s="2">
        <v>98281</v>
      </c>
      <c r="C8895" s="150" t="s">
        <v>26522</v>
      </c>
      <c r="D8895" s="2" t="s">
        <v>38</v>
      </c>
      <c r="E8895" s="34">
        <v>10.38</v>
      </c>
      <c r="F8895" s="42">
        <v>0</v>
      </c>
    </row>
    <row r="8896" spans="1:6" ht="26.25">
      <c r="A8896" s="41" t="s">
        <v>26506</v>
      </c>
      <c r="B8896" s="2">
        <v>98262</v>
      </c>
      <c r="C8896" s="150" t="s">
        <v>26523</v>
      </c>
      <c r="D8896" s="2" t="s">
        <v>38</v>
      </c>
      <c r="E8896" s="34">
        <v>5.55</v>
      </c>
      <c r="F8896" s="42">
        <v>0</v>
      </c>
    </row>
    <row r="8897" spans="1:6" ht="26.25">
      <c r="A8897" s="41" t="s">
        <v>26506</v>
      </c>
      <c r="B8897" s="2">
        <v>98289</v>
      </c>
      <c r="C8897" s="150" t="s">
        <v>26524</v>
      </c>
      <c r="D8897" s="2" t="s">
        <v>38</v>
      </c>
      <c r="E8897" s="34">
        <v>2.9</v>
      </c>
      <c r="F8897" s="42">
        <v>0</v>
      </c>
    </row>
    <row r="8898" spans="1:6" ht="26.25">
      <c r="A8898" s="41" t="s">
        <v>26506</v>
      </c>
      <c r="B8898" s="2">
        <v>98282</v>
      </c>
      <c r="C8898" s="150" t="s">
        <v>26525</v>
      </c>
      <c r="D8898" s="2" t="s">
        <v>38</v>
      </c>
      <c r="E8898" s="34">
        <v>10.63</v>
      </c>
      <c r="F8898" s="42">
        <v>0</v>
      </c>
    </row>
    <row r="8899" spans="1:6" ht="26.25">
      <c r="A8899" s="41" t="s">
        <v>26506</v>
      </c>
      <c r="B8899" s="2">
        <v>98263</v>
      </c>
      <c r="C8899" s="150" t="s">
        <v>26526</v>
      </c>
      <c r="D8899" s="2" t="s">
        <v>38</v>
      </c>
      <c r="E8899" s="34">
        <v>5.8</v>
      </c>
      <c r="F8899" s="42">
        <v>0</v>
      </c>
    </row>
    <row r="8900" spans="1:6" ht="26.25">
      <c r="A8900" s="41" t="s">
        <v>26506</v>
      </c>
      <c r="B8900" s="2">
        <v>98290</v>
      </c>
      <c r="C8900" s="150" t="s">
        <v>26527</v>
      </c>
      <c r="D8900" s="2" t="s">
        <v>38</v>
      </c>
      <c r="E8900" s="34">
        <v>3.89</v>
      </c>
      <c r="F8900" s="42">
        <v>0</v>
      </c>
    </row>
    <row r="8901" spans="1:6" ht="26.25">
      <c r="A8901" s="41" t="s">
        <v>26506</v>
      </c>
      <c r="B8901" s="2">
        <v>98283</v>
      </c>
      <c r="C8901" s="150" t="s">
        <v>26528</v>
      </c>
      <c r="D8901" s="2" t="s">
        <v>38</v>
      </c>
      <c r="E8901" s="34">
        <v>11.62</v>
      </c>
      <c r="F8901" s="42">
        <v>0</v>
      </c>
    </row>
    <row r="8902" spans="1:6" ht="26.25">
      <c r="A8902" s="41" t="s">
        <v>26506</v>
      </c>
      <c r="B8902" s="2">
        <v>98264</v>
      </c>
      <c r="C8902" s="150" t="s">
        <v>26529</v>
      </c>
      <c r="D8902" s="2" t="s">
        <v>38</v>
      </c>
      <c r="E8902" s="34">
        <v>6.79</v>
      </c>
      <c r="F8902" s="42">
        <v>0</v>
      </c>
    </row>
    <row r="8903" spans="1:6" ht="26.25">
      <c r="A8903" s="41" t="s">
        <v>26506</v>
      </c>
      <c r="B8903" s="2">
        <v>98273</v>
      </c>
      <c r="C8903" s="150" t="s">
        <v>26530</v>
      </c>
      <c r="D8903" s="2" t="s">
        <v>38</v>
      </c>
      <c r="E8903" s="34">
        <v>3.03</v>
      </c>
      <c r="F8903" s="42">
        <v>0</v>
      </c>
    </row>
    <row r="8904" spans="1:6" ht="26.25">
      <c r="A8904" s="41" t="s">
        <v>26506</v>
      </c>
      <c r="B8904" s="2">
        <v>98291</v>
      </c>
      <c r="C8904" s="150" t="s">
        <v>26531</v>
      </c>
      <c r="D8904" s="2" t="s">
        <v>38</v>
      </c>
      <c r="E8904" s="34">
        <v>4.53</v>
      </c>
      <c r="F8904" s="42">
        <v>0</v>
      </c>
    </row>
    <row r="8905" spans="1:6" ht="26.25">
      <c r="A8905" s="41" t="s">
        <v>26506</v>
      </c>
      <c r="B8905" s="2">
        <v>98284</v>
      </c>
      <c r="C8905" s="150" t="s">
        <v>26532</v>
      </c>
      <c r="D8905" s="2" t="s">
        <v>38</v>
      </c>
      <c r="E8905" s="34">
        <v>12.27</v>
      </c>
      <c r="F8905" s="42">
        <v>0</v>
      </c>
    </row>
    <row r="8906" spans="1:6" ht="26.25">
      <c r="A8906" s="41" t="s">
        <v>26506</v>
      </c>
      <c r="B8906" s="2">
        <v>98265</v>
      </c>
      <c r="C8906" s="150" t="s">
        <v>26533</v>
      </c>
      <c r="D8906" s="2" t="s">
        <v>38</v>
      </c>
      <c r="E8906" s="34">
        <v>7.43</v>
      </c>
      <c r="F8906" s="42">
        <v>0</v>
      </c>
    </row>
    <row r="8907" spans="1:6" ht="26.25">
      <c r="A8907" s="41" t="s">
        <v>26506</v>
      </c>
      <c r="B8907" s="2">
        <v>98274</v>
      </c>
      <c r="C8907" s="150" t="s">
        <v>26534</v>
      </c>
      <c r="D8907" s="2" t="s">
        <v>38</v>
      </c>
      <c r="E8907" s="34">
        <v>3.67</v>
      </c>
      <c r="F8907" s="42">
        <v>0</v>
      </c>
    </row>
    <row r="8908" spans="1:6" ht="26.25">
      <c r="A8908" s="41" t="s">
        <v>26506</v>
      </c>
      <c r="B8908" s="2">
        <v>98292</v>
      </c>
      <c r="C8908" s="150" t="s">
        <v>26535</v>
      </c>
      <c r="D8908" s="2" t="s">
        <v>38</v>
      </c>
      <c r="E8908" s="34">
        <v>5.43</v>
      </c>
      <c r="F8908" s="42">
        <v>0</v>
      </c>
    </row>
    <row r="8909" spans="1:6" ht="26.25">
      <c r="A8909" s="41" t="s">
        <v>26506</v>
      </c>
      <c r="B8909" s="2">
        <v>98285</v>
      </c>
      <c r="C8909" s="150" t="s">
        <v>26536</v>
      </c>
      <c r="D8909" s="2" t="s">
        <v>38</v>
      </c>
      <c r="E8909" s="34">
        <v>13.16</v>
      </c>
      <c r="F8909" s="42">
        <v>0</v>
      </c>
    </row>
    <row r="8910" spans="1:6" ht="26.25">
      <c r="A8910" s="41" t="s">
        <v>26506</v>
      </c>
      <c r="B8910" s="2">
        <v>98266</v>
      </c>
      <c r="C8910" s="150" t="s">
        <v>26537</v>
      </c>
      <c r="D8910" s="2" t="s">
        <v>38</v>
      </c>
      <c r="E8910" s="34">
        <v>8.33</v>
      </c>
      <c r="F8910" s="42">
        <v>0</v>
      </c>
    </row>
    <row r="8911" spans="1:6" ht="26.25">
      <c r="A8911" s="41" t="s">
        <v>26506</v>
      </c>
      <c r="B8911" s="2">
        <v>98275</v>
      </c>
      <c r="C8911" s="150" t="s">
        <v>26538</v>
      </c>
      <c r="D8911" s="2" t="s">
        <v>38</v>
      </c>
      <c r="E8911" s="34">
        <v>4.5599999999999996</v>
      </c>
      <c r="F8911" s="42">
        <v>0</v>
      </c>
    </row>
    <row r="8912" spans="1:6" ht="26.25">
      <c r="A8912" s="41" t="s">
        <v>26506</v>
      </c>
      <c r="B8912" s="2">
        <v>98293</v>
      </c>
      <c r="C8912" s="150" t="s">
        <v>26539</v>
      </c>
      <c r="D8912" s="2" t="s">
        <v>38</v>
      </c>
      <c r="E8912" s="34">
        <v>9.98</v>
      </c>
      <c r="F8912" s="42">
        <v>0</v>
      </c>
    </row>
    <row r="8913" spans="1:6" ht="26.25">
      <c r="A8913" s="41" t="s">
        <v>26506</v>
      </c>
      <c r="B8913" s="2">
        <v>98286</v>
      </c>
      <c r="C8913" s="150" t="s">
        <v>26540</v>
      </c>
      <c r="D8913" s="2" t="s">
        <v>38</v>
      </c>
      <c r="E8913" s="34">
        <v>17.72</v>
      </c>
      <c r="F8913" s="42">
        <v>0</v>
      </c>
    </row>
    <row r="8914" spans="1:6" ht="26.25">
      <c r="A8914" s="41" t="s">
        <v>26506</v>
      </c>
      <c r="B8914" s="2">
        <v>98267</v>
      </c>
      <c r="C8914" s="150" t="s">
        <v>26541</v>
      </c>
      <c r="D8914" s="2" t="s">
        <v>38</v>
      </c>
      <c r="E8914" s="34">
        <v>12.88</v>
      </c>
      <c r="F8914" s="42">
        <v>0</v>
      </c>
    </row>
    <row r="8915" spans="1:6" ht="26.25">
      <c r="A8915" s="41" t="s">
        <v>26506</v>
      </c>
      <c r="B8915" s="2">
        <v>98276</v>
      </c>
      <c r="C8915" s="150" t="s">
        <v>26542</v>
      </c>
      <c r="D8915" s="2" t="s">
        <v>38</v>
      </c>
      <c r="E8915" s="34">
        <v>9.1199999999999992</v>
      </c>
      <c r="F8915" s="42">
        <v>0</v>
      </c>
    </row>
    <row r="8916" spans="1:6" ht="26.25">
      <c r="A8916" s="41" t="s">
        <v>26506</v>
      </c>
      <c r="B8916" s="2">
        <v>98268</v>
      </c>
      <c r="C8916" s="150" t="s">
        <v>26543</v>
      </c>
      <c r="D8916" s="2" t="s">
        <v>38</v>
      </c>
      <c r="E8916" s="34">
        <v>20.079999999999998</v>
      </c>
      <c r="F8916" s="42">
        <v>0</v>
      </c>
    </row>
    <row r="8917" spans="1:6" ht="26.25">
      <c r="A8917" s="41" t="s">
        <v>26506</v>
      </c>
      <c r="B8917" s="2">
        <v>98277</v>
      </c>
      <c r="C8917" s="150" t="s">
        <v>26544</v>
      </c>
      <c r="D8917" s="2" t="s">
        <v>38</v>
      </c>
      <c r="E8917" s="34">
        <v>16.309999999999999</v>
      </c>
      <c r="F8917" s="42">
        <v>0</v>
      </c>
    </row>
    <row r="8918" spans="1:6" ht="26.25">
      <c r="A8918" s="41" t="s">
        <v>26506</v>
      </c>
      <c r="B8918" s="2">
        <v>98272</v>
      </c>
      <c r="C8918" s="150" t="s">
        <v>26545</v>
      </c>
      <c r="D8918" s="2" t="s">
        <v>38</v>
      </c>
      <c r="E8918" s="34">
        <v>126</v>
      </c>
      <c r="F8918" s="42">
        <v>0</v>
      </c>
    </row>
    <row r="8919" spans="1:6" ht="26.25">
      <c r="A8919" s="41" t="s">
        <v>26506</v>
      </c>
      <c r="B8919" s="2">
        <v>98269</v>
      </c>
      <c r="C8919" s="150" t="s">
        <v>26546</v>
      </c>
      <c r="D8919" s="2" t="s">
        <v>38</v>
      </c>
      <c r="E8919" s="34">
        <v>27.02</v>
      </c>
      <c r="F8919" s="42">
        <v>0</v>
      </c>
    </row>
    <row r="8920" spans="1:6" ht="26.25">
      <c r="A8920" s="41" t="s">
        <v>26506</v>
      </c>
      <c r="B8920" s="2">
        <v>98278</v>
      </c>
      <c r="C8920" s="150" t="s">
        <v>26547</v>
      </c>
      <c r="D8920" s="2" t="s">
        <v>38</v>
      </c>
      <c r="E8920" s="34">
        <v>23.26</v>
      </c>
      <c r="F8920" s="42">
        <v>0</v>
      </c>
    </row>
    <row r="8921" spans="1:6" ht="26.25">
      <c r="A8921" s="41" t="s">
        <v>26506</v>
      </c>
      <c r="B8921" s="2">
        <v>98270</v>
      </c>
      <c r="C8921" s="150" t="s">
        <v>26548</v>
      </c>
      <c r="D8921" s="2" t="s">
        <v>38</v>
      </c>
      <c r="E8921" s="34">
        <v>40.049999999999997</v>
      </c>
      <c r="F8921" s="42">
        <v>0</v>
      </c>
    </row>
    <row r="8922" spans="1:6" ht="26.25">
      <c r="A8922" s="41" t="s">
        <v>26506</v>
      </c>
      <c r="B8922" s="2">
        <v>98279</v>
      </c>
      <c r="C8922" s="150" t="s">
        <v>26549</v>
      </c>
      <c r="D8922" s="2" t="s">
        <v>38</v>
      </c>
      <c r="E8922" s="34">
        <v>36.299999999999997</v>
      </c>
      <c r="F8922" s="42">
        <v>0</v>
      </c>
    </row>
    <row r="8923" spans="1:6" ht="26.25">
      <c r="A8923" s="41" t="s">
        <v>26506</v>
      </c>
      <c r="B8923" s="2">
        <v>98271</v>
      </c>
      <c r="C8923" s="150" t="s">
        <v>26550</v>
      </c>
      <c r="D8923" s="2" t="s">
        <v>38</v>
      </c>
      <c r="E8923" s="34">
        <v>55.75</v>
      </c>
      <c r="F8923" s="42">
        <v>0</v>
      </c>
    </row>
    <row r="8924" spans="1:6" ht="26.25">
      <c r="A8924" s="41" t="s">
        <v>26506</v>
      </c>
      <c r="B8924" s="2">
        <v>98400</v>
      </c>
      <c r="C8924" s="150" t="s">
        <v>26551</v>
      </c>
      <c r="D8924" s="2" t="s">
        <v>38</v>
      </c>
      <c r="E8924" s="34">
        <v>15.51</v>
      </c>
      <c r="F8924" s="42">
        <v>0</v>
      </c>
    </row>
    <row r="8925" spans="1:6" ht="26.25">
      <c r="A8925" s="41" t="s">
        <v>26506</v>
      </c>
      <c r="B8925" s="2">
        <v>98401</v>
      </c>
      <c r="C8925" s="150" t="s">
        <v>26552</v>
      </c>
      <c r="D8925" s="2" t="s">
        <v>38</v>
      </c>
      <c r="E8925" s="34">
        <v>23.74</v>
      </c>
      <c r="F8925" s="42">
        <v>0</v>
      </c>
    </row>
    <row r="8926" spans="1:6" ht="26.25">
      <c r="A8926" s="41" t="s">
        <v>26506</v>
      </c>
      <c r="B8926" s="2">
        <v>98402</v>
      </c>
      <c r="C8926" s="150" t="s">
        <v>26553</v>
      </c>
      <c r="D8926" s="2" t="s">
        <v>38</v>
      </c>
      <c r="E8926" s="34">
        <v>27.59</v>
      </c>
      <c r="F8926" s="42">
        <v>0</v>
      </c>
    </row>
    <row r="8927" spans="1:6" ht="26.25">
      <c r="A8927" s="41" t="s">
        <v>26506</v>
      </c>
      <c r="B8927" s="2">
        <v>100556</v>
      </c>
      <c r="C8927" s="150" t="s">
        <v>26554</v>
      </c>
      <c r="D8927" s="2" t="s">
        <v>35</v>
      </c>
      <c r="E8927" s="34">
        <v>34.49</v>
      </c>
      <c r="F8927" s="42">
        <v>0</v>
      </c>
    </row>
    <row r="8928" spans="1:6" ht="26.25">
      <c r="A8928" s="41" t="s">
        <v>26506</v>
      </c>
      <c r="B8928" s="2">
        <v>106083</v>
      </c>
      <c r="C8928" s="150" t="s">
        <v>26555</v>
      </c>
      <c r="D8928" s="2" t="s">
        <v>35</v>
      </c>
      <c r="E8928" s="34">
        <v>0</v>
      </c>
      <c r="F8928" s="42"/>
    </row>
    <row r="8929" spans="1:6" ht="26.25">
      <c r="A8929" s="41" t="s">
        <v>26506</v>
      </c>
      <c r="B8929" s="2">
        <v>100557</v>
      </c>
      <c r="C8929" s="150" t="s">
        <v>26556</v>
      </c>
      <c r="D8929" s="2" t="s">
        <v>35</v>
      </c>
      <c r="E8929" s="34">
        <v>427.58</v>
      </c>
      <c r="F8929" s="42">
        <v>0</v>
      </c>
    </row>
    <row r="8930" spans="1:6" ht="26.25">
      <c r="A8930" s="41" t="s">
        <v>26506</v>
      </c>
      <c r="B8930" s="2">
        <v>106088</v>
      </c>
      <c r="C8930" s="150" t="s">
        <v>26557</v>
      </c>
      <c r="D8930" s="2" t="s">
        <v>35</v>
      </c>
      <c r="E8930" s="34">
        <v>0</v>
      </c>
      <c r="F8930" s="42"/>
    </row>
    <row r="8931" spans="1:6" ht="26.25">
      <c r="A8931" s="41" t="s">
        <v>26506</v>
      </c>
      <c r="B8931" s="2">
        <v>106081</v>
      </c>
      <c r="C8931" s="150" t="s">
        <v>26558</v>
      </c>
      <c r="D8931" s="2" t="s">
        <v>35</v>
      </c>
      <c r="E8931" s="34">
        <v>0</v>
      </c>
      <c r="F8931" s="42"/>
    </row>
    <row r="8932" spans="1:6" ht="26.25">
      <c r="A8932" s="41" t="s">
        <v>26506</v>
      </c>
      <c r="B8932" s="2">
        <v>106080</v>
      </c>
      <c r="C8932" s="150" t="s">
        <v>26559</v>
      </c>
      <c r="D8932" s="2" t="s">
        <v>35</v>
      </c>
      <c r="E8932" s="34">
        <v>0</v>
      </c>
      <c r="F8932" s="42"/>
    </row>
    <row r="8933" spans="1:6">
      <c r="A8933" s="41" t="s">
        <v>26506</v>
      </c>
      <c r="B8933" s="2">
        <v>98301</v>
      </c>
      <c r="C8933" s="150" t="s">
        <v>26560</v>
      </c>
      <c r="D8933" s="2" t="s">
        <v>35</v>
      </c>
      <c r="E8933" s="34">
        <v>729.7</v>
      </c>
      <c r="F8933" s="42">
        <v>0</v>
      </c>
    </row>
    <row r="8934" spans="1:6">
      <c r="A8934" s="41" t="s">
        <v>26506</v>
      </c>
      <c r="B8934" s="2">
        <v>98302</v>
      </c>
      <c r="C8934" s="150" t="s">
        <v>26561</v>
      </c>
      <c r="D8934" s="2" t="s">
        <v>35</v>
      </c>
      <c r="E8934" s="34">
        <v>1272.8599999999999</v>
      </c>
      <c r="F8934" s="42">
        <v>0</v>
      </c>
    </row>
    <row r="8935" spans="1:6">
      <c r="A8935" s="41" t="s">
        <v>26506</v>
      </c>
      <c r="B8935" s="2">
        <v>98593</v>
      </c>
      <c r="C8935" s="150" t="s">
        <v>26562</v>
      </c>
      <c r="D8935" s="2" t="s">
        <v>35</v>
      </c>
      <c r="E8935" s="34">
        <v>2754.63</v>
      </c>
      <c r="F8935" s="42">
        <v>0</v>
      </c>
    </row>
    <row r="8936" spans="1:6">
      <c r="A8936" s="41" t="s">
        <v>26506</v>
      </c>
      <c r="B8936" s="2">
        <v>98304</v>
      </c>
      <c r="C8936" s="150" t="s">
        <v>26563</v>
      </c>
      <c r="D8936" s="2" t="s">
        <v>35</v>
      </c>
      <c r="E8936" s="34">
        <v>3862.15</v>
      </c>
      <c r="F8936" s="42">
        <v>0</v>
      </c>
    </row>
    <row r="8937" spans="1:6" ht="26.25">
      <c r="A8937" s="41" t="s">
        <v>26506</v>
      </c>
      <c r="B8937" s="2">
        <v>106079</v>
      </c>
      <c r="C8937" s="150" t="s">
        <v>26564</v>
      </c>
      <c r="D8937" s="2" t="s">
        <v>35</v>
      </c>
      <c r="E8937" s="34">
        <v>0</v>
      </c>
      <c r="F8937" s="42"/>
    </row>
    <row r="8938" spans="1:6" ht="39">
      <c r="A8938" s="41" t="s">
        <v>26506</v>
      </c>
      <c r="B8938" s="2">
        <v>100561</v>
      </c>
      <c r="C8938" s="150" t="s">
        <v>26565</v>
      </c>
      <c r="D8938" s="2" t="s">
        <v>35</v>
      </c>
      <c r="E8938" s="34">
        <v>157.63</v>
      </c>
      <c r="F8938" s="42">
        <v>0</v>
      </c>
    </row>
    <row r="8939" spans="1:6" ht="39">
      <c r="A8939" s="41" t="s">
        <v>26506</v>
      </c>
      <c r="B8939" s="2">
        <v>100562</v>
      </c>
      <c r="C8939" s="150" t="s">
        <v>26566</v>
      </c>
      <c r="D8939" s="2" t="s">
        <v>35</v>
      </c>
      <c r="E8939" s="34">
        <v>246.76</v>
      </c>
      <c r="F8939" s="42">
        <v>0</v>
      </c>
    </row>
    <row r="8940" spans="1:6" ht="39">
      <c r="A8940" s="41" t="s">
        <v>26506</v>
      </c>
      <c r="B8940" s="2">
        <v>100560</v>
      </c>
      <c r="C8940" s="150" t="s">
        <v>26567</v>
      </c>
      <c r="D8940" s="2" t="s">
        <v>35</v>
      </c>
      <c r="E8940" s="34">
        <v>84.73</v>
      </c>
      <c r="F8940" s="42">
        <v>0</v>
      </c>
    </row>
    <row r="8941" spans="1:6" ht="39">
      <c r="A8941" s="41" t="s">
        <v>26506</v>
      </c>
      <c r="B8941" s="2">
        <v>100563</v>
      </c>
      <c r="C8941" s="150" t="s">
        <v>26568</v>
      </c>
      <c r="D8941" s="2" t="s">
        <v>35</v>
      </c>
      <c r="E8941" s="34">
        <v>358.33</v>
      </c>
      <c r="F8941" s="42">
        <v>0</v>
      </c>
    </row>
    <row r="8942" spans="1:6" ht="26.25">
      <c r="A8942" s="41" t="s">
        <v>26506</v>
      </c>
      <c r="B8942" s="2">
        <v>100555</v>
      </c>
      <c r="C8942" s="150" t="s">
        <v>26569</v>
      </c>
      <c r="D8942" s="2" t="s">
        <v>35</v>
      </c>
      <c r="E8942" s="34">
        <v>1361.64</v>
      </c>
      <c r="F8942" s="42">
        <v>0</v>
      </c>
    </row>
    <row r="8943" spans="1:6" ht="26.25">
      <c r="A8943" s="41" t="s">
        <v>26506</v>
      </c>
      <c r="B8943" s="2">
        <v>106084</v>
      </c>
      <c r="C8943" s="150" t="s">
        <v>26570</v>
      </c>
      <c r="D8943" s="2" t="s">
        <v>35</v>
      </c>
      <c r="E8943" s="34">
        <v>0</v>
      </c>
      <c r="F8943" s="42"/>
    </row>
    <row r="8944" spans="1:6" ht="26.25">
      <c r="A8944" s="41" t="s">
        <v>26506</v>
      </c>
      <c r="B8944" s="2">
        <v>106087</v>
      </c>
      <c r="C8944" s="150" t="s">
        <v>26571</v>
      </c>
      <c r="D8944" s="2" t="s">
        <v>35</v>
      </c>
      <c r="E8944" s="34">
        <v>0</v>
      </c>
      <c r="F8944" s="42"/>
    </row>
    <row r="8945" spans="1:6" ht="26.25">
      <c r="A8945" s="41" t="s">
        <v>26506</v>
      </c>
      <c r="B8945" s="2">
        <v>106085</v>
      </c>
      <c r="C8945" s="150" t="s">
        <v>26572</v>
      </c>
      <c r="D8945" s="2" t="s">
        <v>35</v>
      </c>
      <c r="E8945" s="34">
        <v>0</v>
      </c>
      <c r="F8945" s="42"/>
    </row>
    <row r="8946" spans="1:6" ht="26.25">
      <c r="A8946" s="41" t="s">
        <v>26506</v>
      </c>
      <c r="B8946" s="2">
        <v>106086</v>
      </c>
      <c r="C8946" s="150" t="s">
        <v>26573</v>
      </c>
      <c r="D8946" s="2" t="s">
        <v>35</v>
      </c>
      <c r="E8946" s="34">
        <v>0</v>
      </c>
      <c r="F8946" s="42"/>
    </row>
    <row r="8947" spans="1:6">
      <c r="A8947" s="41" t="s">
        <v>26506</v>
      </c>
      <c r="B8947" s="2">
        <v>98305</v>
      </c>
      <c r="C8947" s="150" t="s">
        <v>26574</v>
      </c>
      <c r="D8947" s="2" t="s">
        <v>35</v>
      </c>
      <c r="E8947" s="34">
        <v>2701.21</v>
      </c>
      <c r="F8947" s="42">
        <v>0</v>
      </c>
    </row>
    <row r="8948" spans="1:6">
      <c r="A8948" s="41" t="s">
        <v>26506</v>
      </c>
      <c r="B8948" s="2">
        <v>98307</v>
      </c>
      <c r="C8948" s="150" t="s">
        <v>26575</v>
      </c>
      <c r="D8948" s="2" t="s">
        <v>35</v>
      </c>
      <c r="E8948" s="34">
        <v>69.180000000000007</v>
      </c>
      <c r="F8948" s="42">
        <v>0</v>
      </c>
    </row>
    <row r="8949" spans="1:6">
      <c r="A8949" s="41" t="s">
        <v>26506</v>
      </c>
      <c r="B8949" s="2">
        <v>98308</v>
      </c>
      <c r="C8949" s="150" t="s">
        <v>26576</v>
      </c>
      <c r="D8949" s="2" t="s">
        <v>35</v>
      </c>
      <c r="E8949" s="34">
        <v>52.32</v>
      </c>
      <c r="F8949" s="42">
        <v>0</v>
      </c>
    </row>
    <row r="8950" spans="1:6">
      <c r="A8950" s="41" t="s">
        <v>26506</v>
      </c>
      <c r="B8950" s="2">
        <v>106077</v>
      </c>
      <c r="C8950" s="150" t="s">
        <v>26577</v>
      </c>
      <c r="D8950" s="2" t="s">
        <v>35</v>
      </c>
      <c r="E8950" s="34">
        <v>0</v>
      </c>
      <c r="F8950" s="42"/>
    </row>
    <row r="8951" spans="1:6">
      <c r="A8951" s="41" t="s">
        <v>26506</v>
      </c>
      <c r="B8951" s="2">
        <v>106078</v>
      </c>
      <c r="C8951" s="150" t="s">
        <v>26578</v>
      </c>
      <c r="D8951" s="2" t="s">
        <v>35</v>
      </c>
      <c r="E8951" s="34">
        <v>0</v>
      </c>
      <c r="F8951" s="42"/>
    </row>
    <row r="8952" spans="1:6" ht="39">
      <c r="A8952" s="41" t="s">
        <v>26579</v>
      </c>
      <c r="B8952" s="2">
        <v>103401</v>
      </c>
      <c r="C8952" s="150" t="s">
        <v>26580</v>
      </c>
      <c r="D8952" s="2" t="s">
        <v>35</v>
      </c>
      <c r="E8952" s="34">
        <v>29.7</v>
      </c>
      <c r="F8952" s="42">
        <v>0</v>
      </c>
    </row>
    <row r="8953" spans="1:6" ht="39">
      <c r="A8953" s="41" t="s">
        <v>26579</v>
      </c>
      <c r="B8953" s="2">
        <v>103402</v>
      </c>
      <c r="C8953" s="150" t="s">
        <v>26581</v>
      </c>
      <c r="D8953" s="2" t="s">
        <v>35</v>
      </c>
      <c r="E8953" s="34">
        <v>43.2</v>
      </c>
      <c r="F8953" s="42">
        <v>0</v>
      </c>
    </row>
    <row r="8954" spans="1:6" ht="39">
      <c r="A8954" s="41" t="s">
        <v>26579</v>
      </c>
      <c r="B8954" s="2">
        <v>103403</v>
      </c>
      <c r="C8954" s="150" t="s">
        <v>26582</v>
      </c>
      <c r="D8954" s="2" t="s">
        <v>35</v>
      </c>
      <c r="E8954" s="34">
        <v>48.61</v>
      </c>
      <c r="F8954" s="42">
        <v>0</v>
      </c>
    </row>
    <row r="8955" spans="1:6" ht="39">
      <c r="A8955" s="41" t="s">
        <v>26579</v>
      </c>
      <c r="B8955" s="2">
        <v>103397</v>
      </c>
      <c r="C8955" s="150" t="s">
        <v>26583</v>
      </c>
      <c r="D8955" s="2" t="s">
        <v>35</v>
      </c>
      <c r="E8955" s="34">
        <v>5.39</v>
      </c>
      <c r="F8955" s="42">
        <v>0</v>
      </c>
    </row>
    <row r="8956" spans="1:6" ht="39">
      <c r="A8956" s="41" t="s">
        <v>26579</v>
      </c>
      <c r="B8956" s="2">
        <v>103404</v>
      </c>
      <c r="C8956" s="150" t="s">
        <v>26584</v>
      </c>
      <c r="D8956" s="2" t="s">
        <v>35</v>
      </c>
      <c r="E8956" s="34">
        <v>54.01</v>
      </c>
      <c r="F8956" s="42">
        <v>0</v>
      </c>
    </row>
    <row r="8957" spans="1:6" ht="39">
      <c r="A8957" s="41" t="s">
        <v>26579</v>
      </c>
      <c r="B8957" s="2">
        <v>103405</v>
      </c>
      <c r="C8957" s="150" t="s">
        <v>26585</v>
      </c>
      <c r="D8957" s="2" t="s">
        <v>35</v>
      </c>
      <c r="E8957" s="34">
        <v>60.76</v>
      </c>
      <c r="F8957" s="42">
        <v>0</v>
      </c>
    </row>
    <row r="8958" spans="1:6" ht="39">
      <c r="A8958" s="41" t="s">
        <v>26579</v>
      </c>
      <c r="B8958" s="2">
        <v>103406</v>
      </c>
      <c r="C8958" s="150" t="s">
        <v>26586</v>
      </c>
      <c r="D8958" s="2" t="s">
        <v>35</v>
      </c>
      <c r="E8958" s="34">
        <v>67.510000000000005</v>
      </c>
      <c r="F8958" s="42">
        <v>0</v>
      </c>
    </row>
    <row r="8959" spans="1:6" ht="39">
      <c r="A8959" s="41" t="s">
        <v>26579</v>
      </c>
      <c r="B8959" s="2">
        <v>103407</v>
      </c>
      <c r="C8959" s="150" t="s">
        <v>26587</v>
      </c>
      <c r="D8959" s="2" t="s">
        <v>35</v>
      </c>
      <c r="E8959" s="34">
        <v>75.61</v>
      </c>
      <c r="F8959" s="42">
        <v>0</v>
      </c>
    </row>
    <row r="8960" spans="1:6" ht="39">
      <c r="A8960" s="41" t="s">
        <v>26579</v>
      </c>
      <c r="B8960" s="2">
        <v>103408</v>
      </c>
      <c r="C8960" s="150" t="s">
        <v>26588</v>
      </c>
      <c r="D8960" s="2" t="s">
        <v>35</v>
      </c>
      <c r="E8960" s="34">
        <v>85.07</v>
      </c>
      <c r="F8960" s="42">
        <v>0</v>
      </c>
    </row>
    <row r="8961" spans="1:6" ht="39">
      <c r="A8961" s="41" t="s">
        <v>26579</v>
      </c>
      <c r="B8961" s="2">
        <v>103398</v>
      </c>
      <c r="C8961" s="150" t="s">
        <v>26589</v>
      </c>
      <c r="D8961" s="2" t="s">
        <v>35</v>
      </c>
      <c r="E8961" s="34">
        <v>8.6300000000000008</v>
      </c>
      <c r="F8961" s="42">
        <v>0</v>
      </c>
    </row>
    <row r="8962" spans="1:6" ht="39">
      <c r="A8962" s="41" t="s">
        <v>26579</v>
      </c>
      <c r="B8962" s="2">
        <v>103409</v>
      </c>
      <c r="C8962" s="150" t="s">
        <v>26590</v>
      </c>
      <c r="D8962" s="2" t="s">
        <v>35</v>
      </c>
      <c r="E8962" s="34">
        <v>95.88</v>
      </c>
      <c r="F8962" s="42">
        <v>0</v>
      </c>
    </row>
    <row r="8963" spans="1:6" ht="39">
      <c r="A8963" s="41" t="s">
        <v>26579</v>
      </c>
      <c r="B8963" s="2">
        <v>103410</v>
      </c>
      <c r="C8963" s="150" t="s">
        <v>26591</v>
      </c>
      <c r="D8963" s="2" t="s">
        <v>35</v>
      </c>
      <c r="E8963" s="34">
        <v>108.03</v>
      </c>
      <c r="F8963" s="42">
        <v>0</v>
      </c>
    </row>
    <row r="8964" spans="1:6" ht="39">
      <c r="A8964" s="41" t="s">
        <v>26579</v>
      </c>
      <c r="B8964" s="2">
        <v>103399</v>
      </c>
      <c r="C8964" s="150" t="s">
        <v>26592</v>
      </c>
      <c r="D8964" s="2" t="s">
        <v>35</v>
      </c>
      <c r="E8964" s="34">
        <v>17</v>
      </c>
      <c r="F8964" s="42">
        <v>0</v>
      </c>
    </row>
    <row r="8965" spans="1:6" ht="39">
      <c r="A8965" s="41" t="s">
        <v>26579</v>
      </c>
      <c r="B8965" s="2">
        <v>103400</v>
      </c>
      <c r="C8965" s="150" t="s">
        <v>26593</v>
      </c>
      <c r="D8965" s="2" t="s">
        <v>35</v>
      </c>
      <c r="E8965" s="34">
        <v>24.3</v>
      </c>
      <c r="F8965" s="42">
        <v>0</v>
      </c>
    </row>
    <row r="8966" spans="1:6" ht="39">
      <c r="A8966" s="41" t="s">
        <v>26579</v>
      </c>
      <c r="B8966" s="2">
        <v>103415</v>
      </c>
      <c r="C8966" s="150" t="s">
        <v>26594</v>
      </c>
      <c r="D8966" s="2" t="s">
        <v>35</v>
      </c>
      <c r="E8966" s="34">
        <v>59.41</v>
      </c>
      <c r="F8966" s="42">
        <v>0</v>
      </c>
    </row>
    <row r="8967" spans="1:6" ht="39">
      <c r="A8967" s="41" t="s">
        <v>26579</v>
      </c>
      <c r="B8967" s="2">
        <v>103416</v>
      </c>
      <c r="C8967" s="150" t="s">
        <v>26595</v>
      </c>
      <c r="D8967" s="2" t="s">
        <v>35</v>
      </c>
      <c r="E8967" s="34">
        <v>86.42</v>
      </c>
      <c r="F8967" s="42">
        <v>0</v>
      </c>
    </row>
    <row r="8968" spans="1:6" ht="39">
      <c r="A8968" s="41" t="s">
        <v>26579</v>
      </c>
      <c r="B8968" s="2">
        <v>103417</v>
      </c>
      <c r="C8968" s="150" t="s">
        <v>26596</v>
      </c>
      <c r="D8968" s="2" t="s">
        <v>35</v>
      </c>
      <c r="E8968" s="34">
        <v>97.23</v>
      </c>
      <c r="F8968" s="42">
        <v>0</v>
      </c>
    </row>
    <row r="8969" spans="1:6" ht="39">
      <c r="A8969" s="41" t="s">
        <v>26579</v>
      </c>
      <c r="B8969" s="2">
        <v>103411</v>
      </c>
      <c r="C8969" s="150" t="s">
        <v>26597</v>
      </c>
      <c r="D8969" s="2" t="s">
        <v>35</v>
      </c>
      <c r="E8969" s="34">
        <v>10.8</v>
      </c>
      <c r="F8969" s="42">
        <v>0</v>
      </c>
    </row>
    <row r="8970" spans="1:6" ht="39">
      <c r="A8970" s="41" t="s">
        <v>26579</v>
      </c>
      <c r="B8970" s="2">
        <v>103418</v>
      </c>
      <c r="C8970" s="150" t="s">
        <v>26598</v>
      </c>
      <c r="D8970" s="2" t="s">
        <v>35</v>
      </c>
      <c r="E8970" s="34">
        <v>108.03</v>
      </c>
      <c r="F8970" s="42">
        <v>0</v>
      </c>
    </row>
    <row r="8971" spans="1:6" ht="39">
      <c r="A8971" s="41" t="s">
        <v>26579</v>
      </c>
      <c r="B8971" s="2">
        <v>103419</v>
      </c>
      <c r="C8971" s="150" t="s">
        <v>26599</v>
      </c>
      <c r="D8971" s="2" t="s">
        <v>35</v>
      </c>
      <c r="E8971" s="34">
        <v>121.53</v>
      </c>
      <c r="F8971" s="42">
        <v>0</v>
      </c>
    </row>
    <row r="8972" spans="1:6" ht="39">
      <c r="A8972" s="41" t="s">
        <v>26579</v>
      </c>
      <c r="B8972" s="2">
        <v>103420</v>
      </c>
      <c r="C8972" s="150" t="s">
        <v>26600</v>
      </c>
      <c r="D8972" s="2" t="s">
        <v>35</v>
      </c>
      <c r="E8972" s="34">
        <v>135.03</v>
      </c>
      <c r="F8972" s="42">
        <v>0</v>
      </c>
    </row>
    <row r="8973" spans="1:6" ht="39">
      <c r="A8973" s="41" t="s">
        <v>26579</v>
      </c>
      <c r="B8973" s="2">
        <v>103421</v>
      </c>
      <c r="C8973" s="150" t="s">
        <v>26601</v>
      </c>
      <c r="D8973" s="2" t="s">
        <v>35</v>
      </c>
      <c r="E8973" s="34">
        <v>151.24</v>
      </c>
      <c r="F8973" s="42">
        <v>0</v>
      </c>
    </row>
    <row r="8974" spans="1:6" ht="39">
      <c r="A8974" s="41" t="s">
        <v>26579</v>
      </c>
      <c r="B8974" s="2">
        <v>103422</v>
      </c>
      <c r="C8974" s="150" t="s">
        <v>26602</v>
      </c>
      <c r="D8974" s="2" t="s">
        <v>35</v>
      </c>
      <c r="E8974" s="34">
        <v>170.15</v>
      </c>
      <c r="F8974" s="42">
        <v>0</v>
      </c>
    </row>
    <row r="8975" spans="1:6" ht="39">
      <c r="A8975" s="41" t="s">
        <v>26579</v>
      </c>
      <c r="B8975" s="2">
        <v>103412</v>
      </c>
      <c r="C8975" s="150" t="s">
        <v>26603</v>
      </c>
      <c r="D8975" s="2" t="s">
        <v>35</v>
      </c>
      <c r="E8975" s="34">
        <v>17.28</v>
      </c>
      <c r="F8975" s="42">
        <v>0</v>
      </c>
    </row>
    <row r="8976" spans="1:6" ht="39">
      <c r="A8976" s="41" t="s">
        <v>26579</v>
      </c>
      <c r="B8976" s="2">
        <v>103423</v>
      </c>
      <c r="C8976" s="150" t="s">
        <v>26604</v>
      </c>
      <c r="D8976" s="2" t="s">
        <v>35</v>
      </c>
      <c r="E8976" s="34">
        <v>191.76</v>
      </c>
      <c r="F8976" s="42">
        <v>0</v>
      </c>
    </row>
    <row r="8977" spans="1:6" ht="39">
      <c r="A8977" s="41" t="s">
        <v>26579</v>
      </c>
      <c r="B8977" s="2">
        <v>103424</v>
      </c>
      <c r="C8977" s="150" t="s">
        <v>26605</v>
      </c>
      <c r="D8977" s="2" t="s">
        <v>35</v>
      </c>
      <c r="E8977" s="34">
        <v>216.06</v>
      </c>
      <c r="F8977" s="42">
        <v>0</v>
      </c>
    </row>
    <row r="8978" spans="1:6" ht="39">
      <c r="A8978" s="41" t="s">
        <v>26579</v>
      </c>
      <c r="B8978" s="2">
        <v>103413</v>
      </c>
      <c r="C8978" s="150" t="s">
        <v>26606</v>
      </c>
      <c r="D8978" s="2" t="s">
        <v>35</v>
      </c>
      <c r="E8978" s="34">
        <v>34.020000000000003</v>
      </c>
      <c r="F8978" s="42">
        <v>0</v>
      </c>
    </row>
    <row r="8979" spans="1:6" ht="39">
      <c r="A8979" s="41" t="s">
        <v>26579</v>
      </c>
      <c r="B8979" s="2">
        <v>103414</v>
      </c>
      <c r="C8979" s="150" t="s">
        <v>26607</v>
      </c>
      <c r="D8979" s="2" t="s">
        <v>35</v>
      </c>
      <c r="E8979" s="34">
        <v>48.61</v>
      </c>
      <c r="F8979" s="42">
        <v>0</v>
      </c>
    </row>
    <row r="8980" spans="1:6" ht="39">
      <c r="A8980" s="41" t="s">
        <v>26579</v>
      </c>
      <c r="B8980" s="2">
        <v>103432</v>
      </c>
      <c r="C8980" s="150" t="s">
        <v>26608</v>
      </c>
      <c r="D8980" s="2" t="s">
        <v>35</v>
      </c>
      <c r="E8980" s="34">
        <v>1662.85</v>
      </c>
      <c r="F8980" s="42">
        <v>0</v>
      </c>
    </row>
    <row r="8981" spans="1:6" ht="39">
      <c r="A8981" s="41" t="s">
        <v>26579</v>
      </c>
      <c r="B8981" s="2">
        <v>103430</v>
      </c>
      <c r="C8981" s="150" t="s">
        <v>26609</v>
      </c>
      <c r="D8981" s="2" t="s">
        <v>35</v>
      </c>
      <c r="E8981" s="34">
        <v>37.549999999999997</v>
      </c>
      <c r="F8981" s="42">
        <v>0</v>
      </c>
    </row>
    <row r="8982" spans="1:6" ht="39">
      <c r="A8982" s="41" t="s">
        <v>26579</v>
      </c>
      <c r="B8982" s="2">
        <v>103431</v>
      </c>
      <c r="C8982" s="150" t="s">
        <v>26610</v>
      </c>
      <c r="D8982" s="2" t="s">
        <v>35</v>
      </c>
      <c r="E8982" s="34">
        <v>66.36</v>
      </c>
      <c r="F8982" s="42">
        <v>0</v>
      </c>
    </row>
    <row r="8983" spans="1:6" ht="39">
      <c r="A8983" s="41" t="s">
        <v>26579</v>
      </c>
      <c r="B8983" s="2">
        <v>103433</v>
      </c>
      <c r="C8983" s="150" t="s">
        <v>26611</v>
      </c>
      <c r="D8983" s="2" t="s">
        <v>35</v>
      </c>
      <c r="E8983" s="34">
        <v>36.229999999999997</v>
      </c>
      <c r="F8983" s="42">
        <v>0</v>
      </c>
    </row>
    <row r="8984" spans="1:6" ht="39">
      <c r="A8984" s="41" t="s">
        <v>26579</v>
      </c>
      <c r="B8984" s="2">
        <v>103434</v>
      </c>
      <c r="C8984" s="150" t="s">
        <v>26612</v>
      </c>
      <c r="D8984" s="2" t="s">
        <v>35</v>
      </c>
      <c r="E8984" s="34">
        <v>50.46</v>
      </c>
      <c r="F8984" s="42">
        <v>0</v>
      </c>
    </row>
    <row r="8985" spans="1:6" ht="39">
      <c r="A8985" s="41" t="s">
        <v>26579</v>
      </c>
      <c r="B8985" s="2">
        <v>103435</v>
      </c>
      <c r="C8985" s="150" t="s">
        <v>26613</v>
      </c>
      <c r="D8985" s="2" t="s">
        <v>35</v>
      </c>
      <c r="E8985" s="34">
        <v>94.16</v>
      </c>
      <c r="F8985" s="42">
        <v>0</v>
      </c>
    </row>
    <row r="8986" spans="1:6" ht="39">
      <c r="A8986" s="41" t="s">
        <v>26579</v>
      </c>
      <c r="B8986" s="2">
        <v>103436</v>
      </c>
      <c r="C8986" s="150" t="s">
        <v>26614</v>
      </c>
      <c r="D8986" s="2" t="s">
        <v>35</v>
      </c>
      <c r="E8986" s="34">
        <v>2348.4299999999998</v>
      </c>
      <c r="F8986" s="42">
        <v>0</v>
      </c>
    </row>
    <row r="8987" spans="1:6" ht="39">
      <c r="A8987" s="41" t="s">
        <v>26579</v>
      </c>
      <c r="B8987" s="2">
        <v>103482</v>
      </c>
      <c r="C8987" s="150" t="s">
        <v>26615</v>
      </c>
      <c r="D8987" s="2" t="s">
        <v>35</v>
      </c>
      <c r="E8987" s="34">
        <v>0</v>
      </c>
      <c r="F8987" s="42"/>
    </row>
    <row r="8988" spans="1:6" ht="39">
      <c r="A8988" s="41" t="s">
        <v>26579</v>
      </c>
      <c r="B8988" s="2">
        <v>103465</v>
      </c>
      <c r="C8988" s="150" t="s">
        <v>26616</v>
      </c>
      <c r="D8988" s="2" t="s">
        <v>35</v>
      </c>
      <c r="E8988" s="34">
        <v>0</v>
      </c>
      <c r="F8988" s="42"/>
    </row>
    <row r="8989" spans="1:6" ht="39">
      <c r="A8989" s="41" t="s">
        <v>26579</v>
      </c>
      <c r="B8989" s="2">
        <v>103483</v>
      </c>
      <c r="C8989" s="150" t="s">
        <v>26617</v>
      </c>
      <c r="D8989" s="2" t="s">
        <v>35</v>
      </c>
      <c r="E8989" s="34">
        <v>0</v>
      </c>
      <c r="F8989" s="42"/>
    </row>
    <row r="8990" spans="1:6" ht="39">
      <c r="A8990" s="41" t="s">
        <v>26579</v>
      </c>
      <c r="B8990" s="2">
        <v>103484</v>
      </c>
      <c r="C8990" s="150" t="s">
        <v>26618</v>
      </c>
      <c r="D8990" s="2" t="s">
        <v>35</v>
      </c>
      <c r="E8990" s="34">
        <v>0</v>
      </c>
      <c r="F8990" s="42"/>
    </row>
    <row r="8991" spans="1:6" ht="39">
      <c r="A8991" s="41" t="s">
        <v>26579</v>
      </c>
      <c r="B8991" s="2">
        <v>103466</v>
      </c>
      <c r="C8991" s="150" t="s">
        <v>26619</v>
      </c>
      <c r="D8991" s="2" t="s">
        <v>35</v>
      </c>
      <c r="E8991" s="34">
        <v>0</v>
      </c>
      <c r="F8991" s="42"/>
    </row>
    <row r="8992" spans="1:6" ht="39">
      <c r="A8992" s="41" t="s">
        <v>26579</v>
      </c>
      <c r="B8992" s="2">
        <v>103485</v>
      </c>
      <c r="C8992" s="150" t="s">
        <v>26620</v>
      </c>
      <c r="D8992" s="2" t="s">
        <v>35</v>
      </c>
      <c r="E8992" s="34">
        <v>0</v>
      </c>
      <c r="F8992" s="42"/>
    </row>
    <row r="8993" spans="1:6" ht="39">
      <c r="A8993" s="41" t="s">
        <v>26579</v>
      </c>
      <c r="B8993" s="2">
        <v>103467</v>
      </c>
      <c r="C8993" s="150" t="s">
        <v>26621</v>
      </c>
      <c r="D8993" s="2" t="s">
        <v>35</v>
      </c>
      <c r="E8993" s="34">
        <v>0</v>
      </c>
      <c r="F8993" s="42"/>
    </row>
    <row r="8994" spans="1:6" ht="39">
      <c r="A8994" s="41" t="s">
        <v>26579</v>
      </c>
      <c r="B8994" s="2">
        <v>103461</v>
      </c>
      <c r="C8994" s="150" t="s">
        <v>26622</v>
      </c>
      <c r="D8994" s="2" t="s">
        <v>35</v>
      </c>
      <c r="E8994" s="34">
        <v>0</v>
      </c>
      <c r="F8994" s="42"/>
    </row>
    <row r="8995" spans="1:6" ht="39">
      <c r="A8995" s="41" t="s">
        <v>26579</v>
      </c>
      <c r="B8995" s="2">
        <v>103468</v>
      </c>
      <c r="C8995" s="150" t="s">
        <v>26623</v>
      </c>
      <c r="D8995" s="2" t="s">
        <v>35</v>
      </c>
      <c r="E8995" s="34">
        <v>0</v>
      </c>
      <c r="F8995" s="42"/>
    </row>
    <row r="8996" spans="1:6" ht="39">
      <c r="A8996" s="41" t="s">
        <v>26579</v>
      </c>
      <c r="B8996" s="2">
        <v>103469</v>
      </c>
      <c r="C8996" s="150" t="s">
        <v>26624</v>
      </c>
      <c r="D8996" s="2" t="s">
        <v>35</v>
      </c>
      <c r="E8996" s="34">
        <v>0</v>
      </c>
      <c r="F8996" s="42"/>
    </row>
    <row r="8997" spans="1:6" ht="39">
      <c r="A8997" s="41" t="s">
        <v>26579</v>
      </c>
      <c r="B8997" s="2">
        <v>103470</v>
      </c>
      <c r="C8997" s="150" t="s">
        <v>26625</v>
      </c>
      <c r="D8997" s="2" t="s">
        <v>35</v>
      </c>
      <c r="E8997" s="34">
        <v>0</v>
      </c>
      <c r="F8997" s="42"/>
    </row>
    <row r="8998" spans="1:6" ht="39">
      <c r="A8998" s="41" t="s">
        <v>26579</v>
      </c>
      <c r="B8998" s="2">
        <v>103471</v>
      </c>
      <c r="C8998" s="150" t="s">
        <v>26626</v>
      </c>
      <c r="D8998" s="2" t="s">
        <v>35</v>
      </c>
      <c r="E8998" s="34">
        <v>0</v>
      </c>
      <c r="F8998" s="42"/>
    </row>
    <row r="8999" spans="1:6" ht="39">
      <c r="A8999" s="41" t="s">
        <v>26579</v>
      </c>
      <c r="B8999" s="2">
        <v>103472</v>
      </c>
      <c r="C8999" s="150" t="s">
        <v>26627</v>
      </c>
      <c r="D8999" s="2" t="s">
        <v>35</v>
      </c>
      <c r="E8999" s="34">
        <v>0</v>
      </c>
      <c r="F8999" s="42"/>
    </row>
    <row r="9000" spans="1:6" ht="39">
      <c r="A9000" s="41" t="s">
        <v>26579</v>
      </c>
      <c r="B9000" s="2">
        <v>103462</v>
      </c>
      <c r="C9000" s="150" t="s">
        <v>26628</v>
      </c>
      <c r="D9000" s="2" t="s">
        <v>35</v>
      </c>
      <c r="E9000" s="34">
        <v>0</v>
      </c>
      <c r="F9000" s="42"/>
    </row>
    <row r="9001" spans="1:6" ht="39">
      <c r="A9001" s="41" t="s">
        <v>26579</v>
      </c>
      <c r="B9001" s="2">
        <v>103473</v>
      </c>
      <c r="C9001" s="150" t="s">
        <v>26629</v>
      </c>
      <c r="D9001" s="2" t="s">
        <v>35</v>
      </c>
      <c r="E9001" s="34">
        <v>0</v>
      </c>
      <c r="F9001" s="42"/>
    </row>
    <row r="9002" spans="1:6" ht="39">
      <c r="A9002" s="41" t="s">
        <v>26579</v>
      </c>
      <c r="B9002" s="2">
        <v>103474</v>
      </c>
      <c r="C9002" s="150" t="s">
        <v>26630</v>
      </c>
      <c r="D9002" s="2" t="s">
        <v>35</v>
      </c>
      <c r="E9002" s="34">
        <v>0</v>
      </c>
      <c r="F9002" s="42"/>
    </row>
    <row r="9003" spans="1:6" ht="39">
      <c r="A9003" s="41" t="s">
        <v>26579</v>
      </c>
      <c r="B9003" s="2">
        <v>103475</v>
      </c>
      <c r="C9003" s="150" t="s">
        <v>26631</v>
      </c>
      <c r="D9003" s="2" t="s">
        <v>35</v>
      </c>
      <c r="E9003" s="34">
        <v>0</v>
      </c>
      <c r="F9003" s="42"/>
    </row>
    <row r="9004" spans="1:6" ht="39">
      <c r="A9004" s="41" t="s">
        <v>26579</v>
      </c>
      <c r="B9004" s="2">
        <v>103476</v>
      </c>
      <c r="C9004" s="150" t="s">
        <v>26632</v>
      </c>
      <c r="D9004" s="2" t="s">
        <v>35</v>
      </c>
      <c r="E9004" s="34">
        <v>0</v>
      </c>
      <c r="F9004" s="42"/>
    </row>
    <row r="9005" spans="1:6" ht="39">
      <c r="A9005" s="41" t="s">
        <v>26579</v>
      </c>
      <c r="B9005" s="2">
        <v>103477</v>
      </c>
      <c r="C9005" s="150" t="s">
        <v>26633</v>
      </c>
      <c r="D9005" s="2" t="s">
        <v>35</v>
      </c>
      <c r="E9005" s="34">
        <v>0</v>
      </c>
      <c r="F9005" s="42"/>
    </row>
    <row r="9006" spans="1:6" ht="39">
      <c r="A9006" s="41" t="s">
        <v>26579</v>
      </c>
      <c r="B9006" s="2">
        <v>103463</v>
      </c>
      <c r="C9006" s="150" t="s">
        <v>26634</v>
      </c>
      <c r="D9006" s="2" t="s">
        <v>35</v>
      </c>
      <c r="E9006" s="34">
        <v>0</v>
      </c>
      <c r="F9006" s="42"/>
    </row>
    <row r="9007" spans="1:6" ht="39">
      <c r="A9007" s="41" t="s">
        <v>26579</v>
      </c>
      <c r="B9007" s="2">
        <v>103478</v>
      </c>
      <c r="C9007" s="150" t="s">
        <v>26635</v>
      </c>
      <c r="D9007" s="2" t="s">
        <v>35</v>
      </c>
      <c r="E9007" s="34">
        <v>0</v>
      </c>
      <c r="F9007" s="42"/>
    </row>
    <row r="9008" spans="1:6" ht="39">
      <c r="A9008" s="41" t="s">
        <v>26579</v>
      </c>
      <c r="B9008" s="2">
        <v>103479</v>
      </c>
      <c r="C9008" s="150" t="s">
        <v>26636</v>
      </c>
      <c r="D9008" s="2" t="s">
        <v>35</v>
      </c>
      <c r="E9008" s="34">
        <v>0</v>
      </c>
      <c r="F9008" s="42"/>
    </row>
    <row r="9009" spans="1:6" ht="39">
      <c r="A9009" s="41" t="s">
        <v>26579</v>
      </c>
      <c r="B9009" s="2">
        <v>103480</v>
      </c>
      <c r="C9009" s="150" t="s">
        <v>26637</v>
      </c>
      <c r="D9009" s="2" t="s">
        <v>35</v>
      </c>
      <c r="E9009" s="34">
        <v>0</v>
      </c>
      <c r="F9009" s="42"/>
    </row>
    <row r="9010" spans="1:6" ht="39">
      <c r="A9010" s="41" t="s">
        <v>26579</v>
      </c>
      <c r="B9010" s="2">
        <v>103464</v>
      </c>
      <c r="C9010" s="150" t="s">
        <v>26638</v>
      </c>
      <c r="D9010" s="2" t="s">
        <v>35</v>
      </c>
      <c r="E9010" s="34">
        <v>0</v>
      </c>
      <c r="F9010" s="42"/>
    </row>
    <row r="9011" spans="1:6" ht="39">
      <c r="A9011" s="41" t="s">
        <v>26579</v>
      </c>
      <c r="B9011" s="2">
        <v>103481</v>
      </c>
      <c r="C9011" s="150" t="s">
        <v>26639</v>
      </c>
      <c r="D9011" s="2" t="s">
        <v>35</v>
      </c>
      <c r="E9011" s="34">
        <v>0</v>
      </c>
      <c r="F9011" s="42"/>
    </row>
    <row r="9012" spans="1:6" ht="39">
      <c r="A9012" s="41" t="s">
        <v>26579</v>
      </c>
      <c r="B9012" s="2">
        <v>103459</v>
      </c>
      <c r="C9012" s="150" t="s">
        <v>26640</v>
      </c>
      <c r="D9012" s="2" t="s">
        <v>35</v>
      </c>
      <c r="E9012" s="34">
        <v>0</v>
      </c>
      <c r="F9012" s="42"/>
    </row>
    <row r="9013" spans="1:6" ht="39">
      <c r="A9013" s="41" t="s">
        <v>26579</v>
      </c>
      <c r="B9013" s="2">
        <v>103460</v>
      </c>
      <c r="C9013" s="150" t="s">
        <v>26641</v>
      </c>
      <c r="D9013" s="2" t="s">
        <v>35</v>
      </c>
      <c r="E9013" s="34">
        <v>0</v>
      </c>
      <c r="F9013" s="42"/>
    </row>
    <row r="9014" spans="1:6" ht="39">
      <c r="A9014" s="41" t="s">
        <v>26579</v>
      </c>
      <c r="B9014" s="2">
        <v>103443</v>
      </c>
      <c r="C9014" s="150" t="s">
        <v>26642</v>
      </c>
      <c r="D9014" s="2" t="s">
        <v>35</v>
      </c>
      <c r="E9014" s="34">
        <v>0</v>
      </c>
      <c r="F9014" s="42"/>
    </row>
    <row r="9015" spans="1:6" ht="39">
      <c r="A9015" s="41" t="s">
        <v>26579</v>
      </c>
      <c r="B9015" s="2">
        <v>103444</v>
      </c>
      <c r="C9015" s="150" t="s">
        <v>26643</v>
      </c>
      <c r="D9015" s="2" t="s">
        <v>35</v>
      </c>
      <c r="E9015" s="34">
        <v>0</v>
      </c>
      <c r="F9015" s="42"/>
    </row>
    <row r="9016" spans="1:6" ht="39">
      <c r="A9016" s="41" t="s">
        <v>26579</v>
      </c>
      <c r="B9016" s="2">
        <v>103445</v>
      </c>
      <c r="C9016" s="150" t="s">
        <v>26644</v>
      </c>
      <c r="D9016" s="2" t="s">
        <v>35</v>
      </c>
      <c r="E9016" s="34">
        <v>0</v>
      </c>
      <c r="F9016" s="42"/>
    </row>
    <row r="9017" spans="1:6" ht="39">
      <c r="A9017" s="41" t="s">
        <v>26579</v>
      </c>
      <c r="B9017" s="2">
        <v>103446</v>
      </c>
      <c r="C9017" s="150" t="s">
        <v>26645</v>
      </c>
      <c r="D9017" s="2" t="s">
        <v>35</v>
      </c>
      <c r="E9017" s="34">
        <v>0</v>
      </c>
      <c r="F9017" s="42"/>
    </row>
    <row r="9018" spans="1:6" ht="39">
      <c r="A9018" s="41" t="s">
        <v>26579</v>
      </c>
      <c r="B9018" s="2">
        <v>103447</v>
      </c>
      <c r="C9018" s="150" t="s">
        <v>26646</v>
      </c>
      <c r="D9018" s="2" t="s">
        <v>35</v>
      </c>
      <c r="E9018" s="34">
        <v>0</v>
      </c>
      <c r="F9018" s="42"/>
    </row>
    <row r="9019" spans="1:6" ht="39">
      <c r="A9019" s="41" t="s">
        <v>26579</v>
      </c>
      <c r="B9019" s="2">
        <v>103448</v>
      </c>
      <c r="C9019" s="150" t="s">
        <v>26647</v>
      </c>
      <c r="D9019" s="2" t="s">
        <v>35</v>
      </c>
      <c r="E9019" s="34">
        <v>0</v>
      </c>
      <c r="F9019" s="42"/>
    </row>
    <row r="9020" spans="1:6" ht="39">
      <c r="A9020" s="41" t="s">
        <v>26579</v>
      </c>
      <c r="B9020" s="2">
        <v>103449</v>
      </c>
      <c r="C9020" s="150" t="s">
        <v>26648</v>
      </c>
      <c r="D9020" s="2" t="s">
        <v>35</v>
      </c>
      <c r="E9020" s="34">
        <v>0</v>
      </c>
      <c r="F9020" s="42"/>
    </row>
    <row r="9021" spans="1:6" ht="39">
      <c r="A9021" s="41" t="s">
        <v>26579</v>
      </c>
      <c r="B9021" s="2">
        <v>103450</v>
      </c>
      <c r="C9021" s="150" t="s">
        <v>26649</v>
      </c>
      <c r="D9021" s="2" t="s">
        <v>35</v>
      </c>
      <c r="E9021" s="34">
        <v>0</v>
      </c>
      <c r="F9021" s="42"/>
    </row>
    <row r="9022" spans="1:6" ht="39">
      <c r="A9022" s="41" t="s">
        <v>26579</v>
      </c>
      <c r="B9022" s="2">
        <v>103451</v>
      </c>
      <c r="C9022" s="150" t="s">
        <v>26650</v>
      </c>
      <c r="D9022" s="2" t="s">
        <v>35</v>
      </c>
      <c r="E9022" s="34">
        <v>0</v>
      </c>
      <c r="F9022" s="42"/>
    </row>
    <row r="9023" spans="1:6" ht="39">
      <c r="A9023" s="41" t="s">
        <v>26579</v>
      </c>
      <c r="B9023" s="2">
        <v>103452</v>
      </c>
      <c r="C9023" s="150" t="s">
        <v>26651</v>
      </c>
      <c r="D9023" s="2" t="s">
        <v>35</v>
      </c>
      <c r="E9023" s="34">
        <v>0</v>
      </c>
      <c r="F9023" s="42"/>
    </row>
    <row r="9024" spans="1:6" ht="39">
      <c r="A9024" s="41" t="s">
        <v>26579</v>
      </c>
      <c r="B9024" s="2">
        <v>103453</v>
      </c>
      <c r="C9024" s="150" t="s">
        <v>26652</v>
      </c>
      <c r="D9024" s="2" t="s">
        <v>35</v>
      </c>
      <c r="E9024" s="34">
        <v>0</v>
      </c>
      <c r="F9024" s="42"/>
    </row>
    <row r="9025" spans="1:6" ht="39">
      <c r="A9025" s="41" t="s">
        <v>26579</v>
      </c>
      <c r="B9025" s="2">
        <v>103454</v>
      </c>
      <c r="C9025" s="150" t="s">
        <v>26653</v>
      </c>
      <c r="D9025" s="2" t="s">
        <v>35</v>
      </c>
      <c r="E9025" s="34">
        <v>0</v>
      </c>
      <c r="F9025" s="42"/>
    </row>
    <row r="9026" spans="1:6" ht="39">
      <c r="A9026" s="41" t="s">
        <v>26579</v>
      </c>
      <c r="B9026" s="2">
        <v>103455</v>
      </c>
      <c r="C9026" s="150" t="s">
        <v>26654</v>
      </c>
      <c r="D9026" s="2" t="s">
        <v>35</v>
      </c>
      <c r="E9026" s="34">
        <v>0</v>
      </c>
      <c r="F9026" s="42"/>
    </row>
    <row r="9027" spans="1:6" ht="39">
      <c r="A9027" s="41" t="s">
        <v>26579</v>
      </c>
      <c r="B9027" s="2">
        <v>103456</v>
      </c>
      <c r="C9027" s="150" t="s">
        <v>26655</v>
      </c>
      <c r="D9027" s="2" t="s">
        <v>35</v>
      </c>
      <c r="E9027" s="34">
        <v>0</v>
      </c>
      <c r="F9027" s="42"/>
    </row>
    <row r="9028" spans="1:6" ht="39">
      <c r="A9028" s="41" t="s">
        <v>26579</v>
      </c>
      <c r="B9028" s="2">
        <v>103457</v>
      </c>
      <c r="C9028" s="150" t="s">
        <v>26656</v>
      </c>
      <c r="D9028" s="2" t="s">
        <v>35</v>
      </c>
      <c r="E9028" s="34">
        <v>0</v>
      </c>
      <c r="F9028" s="42"/>
    </row>
    <row r="9029" spans="1:6" ht="39">
      <c r="A9029" s="41" t="s">
        <v>26579</v>
      </c>
      <c r="B9029" s="2">
        <v>103458</v>
      </c>
      <c r="C9029" s="150" t="s">
        <v>26657</v>
      </c>
      <c r="D9029" s="2" t="s">
        <v>35</v>
      </c>
      <c r="E9029" s="34">
        <v>0</v>
      </c>
      <c r="F9029" s="42"/>
    </row>
    <row r="9030" spans="1:6" ht="26.25">
      <c r="A9030" s="41" t="s">
        <v>26579</v>
      </c>
      <c r="B9030" s="2">
        <v>103425</v>
      </c>
      <c r="C9030" s="150" t="s">
        <v>26658</v>
      </c>
      <c r="D9030" s="2" t="s">
        <v>35</v>
      </c>
      <c r="E9030" s="34">
        <v>17.88</v>
      </c>
      <c r="F9030" s="42">
        <v>0</v>
      </c>
    </row>
    <row r="9031" spans="1:6" ht="26.25">
      <c r="A9031" s="41" t="s">
        <v>26579</v>
      </c>
      <c r="B9031" s="2">
        <v>103428</v>
      </c>
      <c r="C9031" s="150" t="s">
        <v>26659</v>
      </c>
      <c r="D9031" s="2" t="s">
        <v>35</v>
      </c>
      <c r="E9031" s="34">
        <v>277.39999999999998</v>
      </c>
      <c r="F9031" s="42">
        <v>0</v>
      </c>
    </row>
    <row r="9032" spans="1:6" ht="26.25">
      <c r="A9032" s="41" t="s">
        <v>26579</v>
      </c>
      <c r="B9032" s="2">
        <v>103426</v>
      </c>
      <c r="C9032" s="150" t="s">
        <v>26660</v>
      </c>
      <c r="D9032" s="2" t="s">
        <v>35</v>
      </c>
      <c r="E9032" s="34">
        <v>22.09</v>
      </c>
      <c r="F9032" s="42">
        <v>0</v>
      </c>
    </row>
    <row r="9033" spans="1:6" ht="26.25">
      <c r="A9033" s="41" t="s">
        <v>26579</v>
      </c>
      <c r="B9033" s="2">
        <v>103429</v>
      </c>
      <c r="C9033" s="150" t="s">
        <v>26661</v>
      </c>
      <c r="D9033" s="2" t="s">
        <v>35</v>
      </c>
      <c r="E9033" s="34">
        <v>2932.92</v>
      </c>
      <c r="F9033" s="42">
        <v>0</v>
      </c>
    </row>
    <row r="9034" spans="1:6" ht="26.25">
      <c r="A9034" s="41" t="s">
        <v>26579</v>
      </c>
      <c r="B9034" s="2">
        <v>103427</v>
      </c>
      <c r="C9034" s="150" t="s">
        <v>26662</v>
      </c>
      <c r="D9034" s="2" t="s">
        <v>35</v>
      </c>
      <c r="E9034" s="34">
        <v>44.17</v>
      </c>
      <c r="F9034" s="42">
        <v>0</v>
      </c>
    </row>
    <row r="9035" spans="1:6" ht="39">
      <c r="A9035" s="41" t="s">
        <v>26579</v>
      </c>
      <c r="B9035" s="2">
        <v>103393</v>
      </c>
      <c r="C9035" s="150" t="s">
        <v>26663</v>
      </c>
      <c r="D9035" s="2" t="s">
        <v>38</v>
      </c>
      <c r="E9035" s="34">
        <v>5472.59</v>
      </c>
      <c r="F9035" s="42">
        <v>0</v>
      </c>
    </row>
    <row r="9036" spans="1:6" ht="39">
      <c r="A9036" s="41" t="s">
        <v>26579</v>
      </c>
      <c r="B9036" s="2">
        <v>103376</v>
      </c>
      <c r="C9036" s="150" t="s">
        <v>26664</v>
      </c>
      <c r="D9036" s="2" t="s">
        <v>38</v>
      </c>
      <c r="E9036" s="34">
        <v>134.43</v>
      </c>
      <c r="F9036" s="42">
        <v>0</v>
      </c>
    </row>
    <row r="9037" spans="1:6" ht="39">
      <c r="A9037" s="41" t="s">
        <v>26579</v>
      </c>
      <c r="B9037" s="2">
        <v>104804</v>
      </c>
      <c r="C9037" s="150" t="s">
        <v>26665</v>
      </c>
      <c r="D9037" s="2" t="s">
        <v>38</v>
      </c>
      <c r="E9037" s="34">
        <v>0</v>
      </c>
      <c r="F9037" s="42"/>
    </row>
    <row r="9038" spans="1:6" ht="39">
      <c r="A9038" s="41" t="s">
        <v>26579</v>
      </c>
      <c r="B9038" s="2">
        <v>104805</v>
      </c>
      <c r="C9038" s="150" t="s">
        <v>26666</v>
      </c>
      <c r="D9038" s="2" t="s">
        <v>38</v>
      </c>
      <c r="E9038" s="34">
        <v>0</v>
      </c>
      <c r="F9038" s="42"/>
    </row>
    <row r="9039" spans="1:6" ht="39">
      <c r="A9039" s="41" t="s">
        <v>26579</v>
      </c>
      <c r="B9039" s="2">
        <v>103377</v>
      </c>
      <c r="C9039" s="150" t="s">
        <v>26667</v>
      </c>
      <c r="D9039" s="2" t="s">
        <v>38</v>
      </c>
      <c r="E9039" s="34">
        <v>287.37</v>
      </c>
      <c r="F9039" s="42">
        <v>0</v>
      </c>
    </row>
    <row r="9040" spans="1:6" ht="39">
      <c r="A9040" s="41" t="s">
        <v>26579</v>
      </c>
      <c r="B9040" s="2">
        <v>104806</v>
      </c>
      <c r="C9040" s="150" t="s">
        <v>26668</v>
      </c>
      <c r="D9040" s="2" t="s">
        <v>38</v>
      </c>
      <c r="E9040" s="34">
        <v>0</v>
      </c>
      <c r="F9040" s="42"/>
    </row>
    <row r="9041" spans="1:6" ht="39">
      <c r="A9041" s="41" t="s">
        <v>26579</v>
      </c>
      <c r="B9041" s="2">
        <v>103378</v>
      </c>
      <c r="C9041" s="150" t="s">
        <v>26669</v>
      </c>
      <c r="D9041" s="2" t="s">
        <v>38</v>
      </c>
      <c r="E9041" s="34">
        <v>0</v>
      </c>
      <c r="F9041" s="42"/>
    </row>
    <row r="9042" spans="1:6" ht="39">
      <c r="A9042" s="41" t="s">
        <v>26579</v>
      </c>
      <c r="B9042" s="2">
        <v>103372</v>
      </c>
      <c r="C9042" s="150" t="s">
        <v>26670</v>
      </c>
      <c r="D9042" s="2" t="s">
        <v>38</v>
      </c>
      <c r="E9042" s="34">
        <v>5.81</v>
      </c>
      <c r="F9042" s="42">
        <v>0</v>
      </c>
    </row>
    <row r="9043" spans="1:6" ht="39">
      <c r="A9043" s="41" t="s">
        <v>26579</v>
      </c>
      <c r="B9043" s="2">
        <v>103379</v>
      </c>
      <c r="C9043" s="150" t="s">
        <v>26671</v>
      </c>
      <c r="D9043" s="2" t="s">
        <v>38</v>
      </c>
      <c r="E9043" s="34">
        <v>447.19</v>
      </c>
      <c r="F9043" s="42">
        <v>0</v>
      </c>
    </row>
    <row r="9044" spans="1:6" ht="39">
      <c r="A9044" s="41" t="s">
        <v>26579</v>
      </c>
      <c r="B9044" s="2">
        <v>103380</v>
      </c>
      <c r="C9044" s="150" t="s">
        <v>26672</v>
      </c>
      <c r="D9044" s="2" t="s">
        <v>38</v>
      </c>
      <c r="E9044" s="34">
        <v>0</v>
      </c>
      <c r="F9044" s="42"/>
    </row>
    <row r="9045" spans="1:6" ht="39">
      <c r="A9045" s="41" t="s">
        <v>26579</v>
      </c>
      <c r="B9045" s="2">
        <v>103381</v>
      </c>
      <c r="C9045" s="150" t="s">
        <v>26673</v>
      </c>
      <c r="D9045" s="2" t="s">
        <v>38</v>
      </c>
      <c r="E9045" s="34">
        <v>0</v>
      </c>
      <c r="F9045" s="42"/>
    </row>
    <row r="9046" spans="1:6" ht="39">
      <c r="A9046" s="41" t="s">
        <v>26579</v>
      </c>
      <c r="B9046" s="2">
        <v>103382</v>
      </c>
      <c r="C9046" s="150" t="s">
        <v>26674</v>
      </c>
      <c r="D9046" s="2" t="s">
        <v>38</v>
      </c>
      <c r="E9046" s="34">
        <v>0</v>
      </c>
      <c r="F9046" s="42"/>
    </row>
    <row r="9047" spans="1:6" ht="39">
      <c r="A9047" s="41" t="s">
        <v>26579</v>
      </c>
      <c r="B9047" s="2">
        <v>103383</v>
      </c>
      <c r="C9047" s="150" t="s">
        <v>26675</v>
      </c>
      <c r="D9047" s="2" t="s">
        <v>38</v>
      </c>
      <c r="E9047" s="34">
        <v>1094.94</v>
      </c>
      <c r="F9047" s="42">
        <v>0</v>
      </c>
    </row>
    <row r="9048" spans="1:6" ht="39">
      <c r="A9048" s="41" t="s">
        <v>26579</v>
      </c>
      <c r="B9048" s="2">
        <v>103373</v>
      </c>
      <c r="C9048" s="150" t="s">
        <v>26676</v>
      </c>
      <c r="D9048" s="2" t="s">
        <v>38</v>
      </c>
      <c r="E9048" s="34">
        <v>11.38</v>
      </c>
      <c r="F9048" s="42">
        <v>0</v>
      </c>
    </row>
    <row r="9049" spans="1:6" ht="39">
      <c r="A9049" s="41" t="s">
        <v>26579</v>
      </c>
      <c r="B9049" s="2">
        <v>103384</v>
      </c>
      <c r="C9049" s="150" t="s">
        <v>26677</v>
      </c>
      <c r="D9049" s="2" t="s">
        <v>38</v>
      </c>
      <c r="E9049" s="34">
        <v>0</v>
      </c>
      <c r="F9049" s="42"/>
    </row>
    <row r="9050" spans="1:6" ht="39">
      <c r="A9050" s="41" t="s">
        <v>26579</v>
      </c>
      <c r="B9050" s="2">
        <v>103385</v>
      </c>
      <c r="C9050" s="150" t="s">
        <v>26678</v>
      </c>
      <c r="D9050" s="2" t="s">
        <v>38</v>
      </c>
      <c r="E9050" s="34">
        <v>1765.67</v>
      </c>
      <c r="F9050" s="42">
        <v>0</v>
      </c>
    </row>
    <row r="9051" spans="1:6" ht="39">
      <c r="A9051" s="41" t="s">
        <v>26579</v>
      </c>
      <c r="B9051" s="2">
        <v>103386</v>
      </c>
      <c r="C9051" s="150" t="s">
        <v>26679</v>
      </c>
      <c r="D9051" s="2" t="s">
        <v>38</v>
      </c>
      <c r="E9051" s="34">
        <v>0</v>
      </c>
      <c r="F9051" s="42"/>
    </row>
    <row r="9052" spans="1:6" ht="39">
      <c r="A9052" s="41" t="s">
        <v>26579</v>
      </c>
      <c r="B9052" s="2">
        <v>103387</v>
      </c>
      <c r="C9052" s="150" t="s">
        <v>26680</v>
      </c>
      <c r="D9052" s="2" t="s">
        <v>38</v>
      </c>
      <c r="E9052" s="34">
        <v>3097.29</v>
      </c>
      <c r="F9052" s="42">
        <v>0</v>
      </c>
    </row>
    <row r="9053" spans="1:6" ht="39">
      <c r="A9053" s="41" t="s">
        <v>26579</v>
      </c>
      <c r="B9053" s="2">
        <v>103388</v>
      </c>
      <c r="C9053" s="150" t="s">
        <v>26681</v>
      </c>
      <c r="D9053" s="2" t="s">
        <v>38</v>
      </c>
      <c r="E9053" s="34">
        <v>0</v>
      </c>
      <c r="F9053" s="42"/>
    </row>
    <row r="9054" spans="1:6" ht="39">
      <c r="A9054" s="41" t="s">
        <v>26579</v>
      </c>
      <c r="B9054" s="2">
        <v>103374</v>
      </c>
      <c r="C9054" s="150" t="s">
        <v>26682</v>
      </c>
      <c r="D9054" s="2" t="s">
        <v>38</v>
      </c>
      <c r="E9054" s="34">
        <v>0</v>
      </c>
      <c r="F9054" s="42"/>
    </row>
    <row r="9055" spans="1:6" ht="39">
      <c r="A9055" s="41" t="s">
        <v>26579</v>
      </c>
      <c r="B9055" s="2">
        <v>103389</v>
      </c>
      <c r="C9055" s="150" t="s">
        <v>26683</v>
      </c>
      <c r="D9055" s="2" t="s">
        <v>38</v>
      </c>
      <c r="E9055" s="34">
        <v>4606.1499999999996</v>
      </c>
      <c r="F9055" s="42">
        <v>0</v>
      </c>
    </row>
    <row r="9056" spans="1:6" ht="39">
      <c r="A9056" s="41" t="s">
        <v>26579</v>
      </c>
      <c r="B9056" s="2">
        <v>103390</v>
      </c>
      <c r="C9056" s="150" t="s">
        <v>26684</v>
      </c>
      <c r="D9056" s="2" t="s">
        <v>38</v>
      </c>
      <c r="E9056" s="34">
        <v>0</v>
      </c>
      <c r="F9056" s="42"/>
    </row>
    <row r="9057" spans="1:6" ht="39">
      <c r="A9057" s="41" t="s">
        <v>26579</v>
      </c>
      <c r="B9057" s="2">
        <v>103391</v>
      </c>
      <c r="C9057" s="150" t="s">
        <v>26685</v>
      </c>
      <c r="D9057" s="2" t="s">
        <v>38</v>
      </c>
      <c r="E9057" s="34">
        <v>3036.84</v>
      </c>
      <c r="F9057" s="42">
        <v>0</v>
      </c>
    </row>
    <row r="9058" spans="1:6" ht="39">
      <c r="A9058" s="41" t="s">
        <v>26579</v>
      </c>
      <c r="B9058" s="2">
        <v>103375</v>
      </c>
      <c r="C9058" s="150" t="s">
        <v>26686</v>
      </c>
      <c r="D9058" s="2" t="s">
        <v>38</v>
      </c>
      <c r="E9058" s="34">
        <v>0</v>
      </c>
      <c r="F9058" s="42"/>
    </row>
    <row r="9059" spans="1:6" ht="39">
      <c r="A9059" s="41" t="s">
        <v>26579</v>
      </c>
      <c r="B9059" s="2">
        <v>103392</v>
      </c>
      <c r="C9059" s="150" t="s">
        <v>26687</v>
      </c>
      <c r="D9059" s="2" t="s">
        <v>38</v>
      </c>
      <c r="E9059" s="34">
        <v>4961.53</v>
      </c>
      <c r="F9059" s="42">
        <v>0</v>
      </c>
    </row>
    <row r="9060" spans="1:6" ht="39">
      <c r="A9060" s="41" t="s">
        <v>26579</v>
      </c>
      <c r="B9060" s="2">
        <v>103440</v>
      </c>
      <c r="C9060" s="150" t="s">
        <v>26688</v>
      </c>
      <c r="D9060" s="2" t="s">
        <v>35</v>
      </c>
      <c r="E9060" s="34">
        <v>448.85</v>
      </c>
      <c r="F9060" s="42">
        <v>0</v>
      </c>
    </row>
    <row r="9061" spans="1:6" ht="39">
      <c r="A9061" s="41" t="s">
        <v>26579</v>
      </c>
      <c r="B9061" s="2">
        <v>103441</v>
      </c>
      <c r="C9061" s="150" t="s">
        <v>26689</v>
      </c>
      <c r="D9061" s="2" t="s">
        <v>35</v>
      </c>
      <c r="E9061" s="34">
        <v>454.18</v>
      </c>
      <c r="F9061" s="42">
        <v>0</v>
      </c>
    </row>
    <row r="9062" spans="1:6" ht="39">
      <c r="A9062" s="41" t="s">
        <v>26579</v>
      </c>
      <c r="B9062" s="2">
        <v>103442</v>
      </c>
      <c r="C9062" s="150" t="s">
        <v>26690</v>
      </c>
      <c r="D9062" s="2" t="s">
        <v>35</v>
      </c>
      <c r="E9062" s="34">
        <v>582.83000000000004</v>
      </c>
      <c r="F9062" s="42">
        <v>0</v>
      </c>
    </row>
    <row r="9063" spans="1:6" ht="39">
      <c r="A9063" s="41" t="s">
        <v>26579</v>
      </c>
      <c r="B9063" s="2">
        <v>103437</v>
      </c>
      <c r="C9063" s="150" t="s">
        <v>26691</v>
      </c>
      <c r="D9063" s="2" t="s">
        <v>35</v>
      </c>
      <c r="E9063" s="34">
        <v>195</v>
      </c>
      <c r="F9063" s="42">
        <v>0</v>
      </c>
    </row>
    <row r="9064" spans="1:6" ht="39">
      <c r="A9064" s="41" t="s">
        <v>26579</v>
      </c>
      <c r="B9064" s="2">
        <v>103438</v>
      </c>
      <c r="C9064" s="150" t="s">
        <v>26692</v>
      </c>
      <c r="D9064" s="2" t="s">
        <v>35</v>
      </c>
      <c r="E9064" s="34">
        <v>195</v>
      </c>
      <c r="F9064" s="42">
        <v>0</v>
      </c>
    </row>
    <row r="9065" spans="1:6" ht="39">
      <c r="A9065" s="41" t="s">
        <v>26579</v>
      </c>
      <c r="B9065" s="2">
        <v>103439</v>
      </c>
      <c r="C9065" s="150" t="s">
        <v>26693</v>
      </c>
      <c r="D9065" s="2" t="s">
        <v>35</v>
      </c>
      <c r="E9065" s="34">
        <v>227.91</v>
      </c>
      <c r="F9065" s="42">
        <v>0</v>
      </c>
    </row>
    <row r="9066" spans="1:6" ht="39">
      <c r="A9066" s="41" t="s">
        <v>45507</v>
      </c>
      <c r="B9066" s="2">
        <v>106122</v>
      </c>
      <c r="C9066" s="150" t="s">
        <v>45508</v>
      </c>
      <c r="D9066" s="2" t="s">
        <v>36</v>
      </c>
      <c r="E9066" s="34">
        <v>105.38</v>
      </c>
      <c r="F9066" s="42">
        <v>0</v>
      </c>
    </row>
    <row r="9067" spans="1:6" ht="39">
      <c r="A9067" s="41" t="s">
        <v>45507</v>
      </c>
      <c r="B9067" s="2">
        <v>106131</v>
      </c>
      <c r="C9067" s="150" t="s">
        <v>45509</v>
      </c>
      <c r="D9067" s="2" t="s">
        <v>36</v>
      </c>
      <c r="E9067" s="34">
        <v>157.47</v>
      </c>
      <c r="F9067" s="42">
        <v>0</v>
      </c>
    </row>
    <row r="9068" spans="1:6" ht="39">
      <c r="A9068" s="41" t="s">
        <v>45507</v>
      </c>
      <c r="B9068" s="2">
        <v>106127</v>
      </c>
      <c r="C9068" s="150" t="s">
        <v>45510</v>
      </c>
      <c r="D9068" s="2" t="s">
        <v>36</v>
      </c>
      <c r="E9068" s="34">
        <v>141.77000000000001</v>
      </c>
      <c r="F9068" s="42">
        <v>0</v>
      </c>
    </row>
    <row r="9069" spans="1:6" ht="39">
      <c r="A9069" s="41" t="s">
        <v>45507</v>
      </c>
      <c r="B9069" s="2">
        <v>106126</v>
      </c>
      <c r="C9069" s="150" t="s">
        <v>45511</v>
      </c>
      <c r="D9069" s="2" t="s">
        <v>36</v>
      </c>
      <c r="E9069" s="34">
        <v>62.62</v>
      </c>
      <c r="F9069" s="42">
        <v>0</v>
      </c>
    </row>
    <row r="9070" spans="1:6" ht="39">
      <c r="A9070" s="41" t="s">
        <v>45507</v>
      </c>
      <c r="B9070" s="2">
        <v>106128</v>
      </c>
      <c r="C9070" s="150" t="s">
        <v>45512</v>
      </c>
      <c r="D9070" s="2" t="s">
        <v>36</v>
      </c>
      <c r="E9070" s="34">
        <v>229.9</v>
      </c>
      <c r="F9070" s="42">
        <v>0</v>
      </c>
    </row>
    <row r="9071" spans="1:6" ht="39">
      <c r="A9071" s="41" t="s">
        <v>45507</v>
      </c>
      <c r="B9071" s="2">
        <v>106130</v>
      </c>
      <c r="C9071" s="150" t="s">
        <v>45513</v>
      </c>
      <c r="D9071" s="2" t="s">
        <v>36</v>
      </c>
      <c r="E9071" s="34">
        <v>178.34</v>
      </c>
      <c r="F9071" s="42">
        <v>0</v>
      </c>
    </row>
    <row r="9072" spans="1:6" ht="39">
      <c r="A9072" s="41" t="s">
        <v>45507</v>
      </c>
      <c r="B9072" s="2">
        <v>106129</v>
      </c>
      <c r="C9072" s="150" t="s">
        <v>45514</v>
      </c>
      <c r="D9072" s="2" t="s">
        <v>36</v>
      </c>
      <c r="E9072" s="34">
        <v>93.75</v>
      </c>
      <c r="F9072" s="42">
        <v>0</v>
      </c>
    </row>
    <row r="9073" spans="1:6" ht="39">
      <c r="A9073" s="41" t="s">
        <v>45507</v>
      </c>
      <c r="B9073" s="2">
        <v>106125</v>
      </c>
      <c r="C9073" s="150" t="s">
        <v>45515</v>
      </c>
      <c r="D9073" s="2" t="s">
        <v>36</v>
      </c>
      <c r="E9073" s="34">
        <v>72.48</v>
      </c>
      <c r="F9073" s="42">
        <v>0</v>
      </c>
    </row>
    <row r="9074" spans="1:6" ht="39">
      <c r="A9074" s="41" t="s">
        <v>45507</v>
      </c>
      <c r="B9074" s="2">
        <v>106124</v>
      </c>
      <c r="C9074" s="150" t="s">
        <v>45516</v>
      </c>
      <c r="D9074" s="2" t="s">
        <v>36</v>
      </c>
      <c r="E9074" s="34">
        <v>72.209999999999994</v>
      </c>
      <c r="F9074" s="42">
        <v>0</v>
      </c>
    </row>
    <row r="9075" spans="1:6" ht="39">
      <c r="A9075" s="41" t="s">
        <v>45507</v>
      </c>
      <c r="B9075" s="2">
        <v>106123</v>
      </c>
      <c r="C9075" s="150" t="s">
        <v>45517</v>
      </c>
      <c r="D9075" s="2" t="s">
        <v>36</v>
      </c>
      <c r="E9075" s="34">
        <v>230.48</v>
      </c>
      <c r="F9075" s="42">
        <v>0</v>
      </c>
    </row>
    <row r="9076" spans="1:6" ht="26.25">
      <c r="A9076" s="41" t="s">
        <v>45518</v>
      </c>
      <c r="B9076" s="2">
        <v>106445</v>
      </c>
      <c r="C9076" s="150" t="s">
        <v>45519</v>
      </c>
      <c r="D9076" s="2" t="s">
        <v>35</v>
      </c>
      <c r="E9076" s="34">
        <v>0</v>
      </c>
      <c r="F9076" s="42"/>
    </row>
    <row r="9077" spans="1:6" ht="26.25">
      <c r="A9077" s="41" t="s">
        <v>45518</v>
      </c>
      <c r="B9077" s="2">
        <v>106446</v>
      </c>
      <c r="C9077" s="150" t="s">
        <v>45520</v>
      </c>
      <c r="D9077" s="2" t="s">
        <v>35</v>
      </c>
      <c r="E9077" s="34">
        <v>0</v>
      </c>
      <c r="F9077" s="42"/>
    </row>
    <row r="9078" spans="1:6" ht="26.25">
      <c r="A9078" s="41" t="s">
        <v>45518</v>
      </c>
      <c r="B9078" s="2">
        <v>106447</v>
      </c>
      <c r="C9078" s="150" t="s">
        <v>45521</v>
      </c>
      <c r="D9078" s="2" t="s">
        <v>35</v>
      </c>
      <c r="E9078" s="34">
        <v>0</v>
      </c>
      <c r="F9078" s="42"/>
    </row>
    <row r="9079" spans="1:6" ht="26.25">
      <c r="A9079" s="41" t="s">
        <v>45518</v>
      </c>
      <c r="B9079" s="2">
        <v>106448</v>
      </c>
      <c r="C9079" s="150" t="s">
        <v>45522</v>
      </c>
      <c r="D9079" s="2" t="s">
        <v>35</v>
      </c>
      <c r="E9079" s="34">
        <v>0</v>
      </c>
      <c r="F9079" s="42"/>
    </row>
    <row r="9080" spans="1:6" ht="26.25">
      <c r="A9080" s="41" t="s">
        <v>45518</v>
      </c>
      <c r="B9080" s="2">
        <v>106449</v>
      </c>
      <c r="C9080" s="150" t="s">
        <v>45523</v>
      </c>
      <c r="D9080" s="2" t="s">
        <v>35</v>
      </c>
      <c r="E9080" s="34">
        <v>0</v>
      </c>
      <c r="F9080" s="42"/>
    </row>
    <row r="9081" spans="1:6" ht="39">
      <c r="A9081" s="41" t="s">
        <v>45518</v>
      </c>
      <c r="B9081" s="2">
        <v>106455</v>
      </c>
      <c r="C9081" s="150" t="s">
        <v>45524</v>
      </c>
      <c r="D9081" s="2" t="s">
        <v>38</v>
      </c>
      <c r="E9081" s="34">
        <v>1207.3</v>
      </c>
      <c r="F9081" s="42">
        <v>0</v>
      </c>
    </row>
    <row r="9082" spans="1:6" ht="26.25">
      <c r="A9082" s="41" t="s">
        <v>45518</v>
      </c>
      <c r="B9082" s="2">
        <v>106450</v>
      </c>
      <c r="C9082" s="150" t="s">
        <v>45525</v>
      </c>
      <c r="D9082" s="2" t="s">
        <v>35</v>
      </c>
      <c r="E9082" s="34">
        <v>0</v>
      </c>
      <c r="F9082" s="42"/>
    </row>
    <row r="9083" spans="1:6" ht="26.25">
      <c r="A9083" s="41" t="s">
        <v>45518</v>
      </c>
      <c r="B9083" s="2">
        <v>106451</v>
      </c>
      <c r="C9083" s="150" t="s">
        <v>45526</v>
      </c>
      <c r="D9083" s="2" t="s">
        <v>35</v>
      </c>
      <c r="E9083" s="34">
        <v>0</v>
      </c>
      <c r="F9083" s="42"/>
    </row>
    <row r="9084" spans="1:6" ht="26.25">
      <c r="A9084" s="41" t="s">
        <v>45518</v>
      </c>
      <c r="B9084" s="2">
        <v>106452</v>
      </c>
      <c r="C9084" s="150" t="s">
        <v>45527</v>
      </c>
      <c r="D9084" s="2" t="s">
        <v>35</v>
      </c>
      <c r="E9084" s="34">
        <v>0</v>
      </c>
      <c r="F9084" s="42"/>
    </row>
    <row r="9085" spans="1:6" ht="26.25">
      <c r="A9085" s="41" t="s">
        <v>45518</v>
      </c>
      <c r="B9085" s="2">
        <v>106453</v>
      </c>
      <c r="C9085" s="150" t="s">
        <v>45528</v>
      </c>
      <c r="D9085" s="2" t="s">
        <v>35</v>
      </c>
      <c r="E9085" s="34">
        <v>0</v>
      </c>
      <c r="F9085" s="42"/>
    </row>
    <row r="9086" spans="1:6" ht="26.25">
      <c r="A9086" s="41" t="s">
        <v>45518</v>
      </c>
      <c r="B9086" s="2">
        <v>106454</v>
      </c>
      <c r="C9086" s="150" t="s">
        <v>45529</v>
      </c>
      <c r="D9086" s="2" t="s">
        <v>35</v>
      </c>
      <c r="E9086" s="34">
        <v>0</v>
      </c>
      <c r="F9086" s="42"/>
    </row>
    <row r="9087" spans="1:6" ht="39">
      <c r="A9087" s="41" t="s">
        <v>45518</v>
      </c>
      <c r="B9087" s="2">
        <v>106456</v>
      </c>
      <c r="C9087" s="150" t="s">
        <v>45530</v>
      </c>
      <c r="D9087" s="2" t="s">
        <v>38</v>
      </c>
      <c r="E9087" s="34">
        <v>1361.47</v>
      </c>
      <c r="F9087" s="42">
        <v>0</v>
      </c>
    </row>
    <row r="9088" spans="1:6" ht="26.25">
      <c r="A9088" s="41" t="s">
        <v>45518</v>
      </c>
      <c r="B9088" s="2">
        <v>106426</v>
      </c>
      <c r="C9088" s="150" t="s">
        <v>45531</v>
      </c>
      <c r="D9088" s="2" t="s">
        <v>35</v>
      </c>
      <c r="E9088" s="34">
        <v>0</v>
      </c>
      <c r="F9088" s="42"/>
    </row>
    <row r="9089" spans="1:6" ht="26.25">
      <c r="A9089" s="41" t="s">
        <v>45518</v>
      </c>
      <c r="B9089" s="2">
        <v>106442</v>
      </c>
      <c r="C9089" s="150" t="s">
        <v>45532</v>
      </c>
      <c r="D9089" s="2" t="s">
        <v>35</v>
      </c>
      <c r="E9089" s="34">
        <v>0</v>
      </c>
      <c r="F9089" s="42"/>
    </row>
    <row r="9090" spans="1:6" ht="26.25">
      <c r="A9090" s="41" t="s">
        <v>45518</v>
      </c>
      <c r="B9090" s="2">
        <v>106427</v>
      </c>
      <c r="C9090" s="150" t="s">
        <v>45533</v>
      </c>
      <c r="D9090" s="2" t="s">
        <v>35</v>
      </c>
      <c r="E9090" s="34">
        <v>0</v>
      </c>
      <c r="F9090" s="42"/>
    </row>
    <row r="9091" spans="1:6" ht="26.25">
      <c r="A9091" s="41" t="s">
        <v>45518</v>
      </c>
      <c r="B9091" s="2">
        <v>106428</v>
      </c>
      <c r="C9091" s="150" t="s">
        <v>45534</v>
      </c>
      <c r="D9091" s="2" t="s">
        <v>35</v>
      </c>
      <c r="E9091" s="34">
        <v>0</v>
      </c>
      <c r="F9091" s="42"/>
    </row>
    <row r="9092" spans="1:6" ht="26.25">
      <c r="A9092" s="41" t="s">
        <v>45518</v>
      </c>
      <c r="B9092" s="2">
        <v>106429</v>
      </c>
      <c r="C9092" s="150" t="s">
        <v>45535</v>
      </c>
      <c r="D9092" s="2" t="s">
        <v>35</v>
      </c>
      <c r="E9092" s="34">
        <v>0</v>
      </c>
      <c r="F9092" s="42"/>
    </row>
    <row r="9093" spans="1:6" ht="26.25">
      <c r="A9093" s="41" t="s">
        <v>45518</v>
      </c>
      <c r="B9093" s="2">
        <v>106430</v>
      </c>
      <c r="C9093" s="150" t="s">
        <v>45536</v>
      </c>
      <c r="D9093" s="2" t="s">
        <v>35</v>
      </c>
      <c r="E9093" s="34">
        <v>0</v>
      </c>
      <c r="F9093" s="42"/>
    </row>
    <row r="9094" spans="1:6" ht="26.25">
      <c r="A9094" s="41" t="s">
        <v>45518</v>
      </c>
      <c r="B9094" s="2">
        <v>106425</v>
      </c>
      <c r="C9094" s="150" t="s">
        <v>45537</v>
      </c>
      <c r="D9094" s="2" t="s">
        <v>35</v>
      </c>
      <c r="E9094" s="34">
        <v>0</v>
      </c>
      <c r="F9094" s="42"/>
    </row>
    <row r="9095" spans="1:6" ht="26.25">
      <c r="A9095" s="41" t="s">
        <v>45518</v>
      </c>
      <c r="B9095" s="2">
        <v>106431</v>
      </c>
      <c r="C9095" s="150" t="s">
        <v>45538</v>
      </c>
      <c r="D9095" s="2" t="s">
        <v>35</v>
      </c>
      <c r="E9095" s="34">
        <v>0</v>
      </c>
      <c r="F9095" s="42"/>
    </row>
    <row r="9096" spans="1:6" ht="26.25">
      <c r="A9096" s="41" t="s">
        <v>45518</v>
      </c>
      <c r="B9096" s="2">
        <v>106441</v>
      </c>
      <c r="C9096" s="150" t="s">
        <v>45539</v>
      </c>
      <c r="D9096" s="2" t="s">
        <v>35</v>
      </c>
      <c r="E9096" s="34">
        <v>0</v>
      </c>
      <c r="F9096" s="42"/>
    </row>
    <row r="9097" spans="1:6" ht="26.25">
      <c r="A9097" s="41" t="s">
        <v>45518</v>
      </c>
      <c r="B9097" s="2">
        <v>106433</v>
      </c>
      <c r="C9097" s="150" t="s">
        <v>45540</v>
      </c>
      <c r="D9097" s="2" t="s">
        <v>35</v>
      </c>
      <c r="E9097" s="34">
        <v>0</v>
      </c>
      <c r="F9097" s="42"/>
    </row>
    <row r="9098" spans="1:6" ht="26.25">
      <c r="A9098" s="41" t="s">
        <v>45518</v>
      </c>
      <c r="B9098" s="2">
        <v>106444</v>
      </c>
      <c r="C9098" s="150" t="s">
        <v>45541</v>
      </c>
      <c r="D9098" s="2" t="s">
        <v>35</v>
      </c>
      <c r="E9098" s="34">
        <v>0</v>
      </c>
      <c r="F9098" s="42"/>
    </row>
    <row r="9099" spans="1:6" ht="26.25">
      <c r="A9099" s="41" t="s">
        <v>45518</v>
      </c>
      <c r="B9099" s="2">
        <v>106434</v>
      </c>
      <c r="C9099" s="150" t="s">
        <v>45542</v>
      </c>
      <c r="D9099" s="2" t="s">
        <v>35</v>
      </c>
      <c r="E9099" s="34">
        <v>0</v>
      </c>
      <c r="F9099" s="42"/>
    </row>
    <row r="9100" spans="1:6" ht="26.25">
      <c r="A9100" s="41" t="s">
        <v>45518</v>
      </c>
      <c r="B9100" s="2">
        <v>106435</v>
      </c>
      <c r="C9100" s="150" t="s">
        <v>45543</v>
      </c>
      <c r="D9100" s="2" t="s">
        <v>35</v>
      </c>
      <c r="E9100" s="34">
        <v>0</v>
      </c>
      <c r="F9100" s="42"/>
    </row>
    <row r="9101" spans="1:6" ht="26.25">
      <c r="A9101" s="41" t="s">
        <v>45518</v>
      </c>
      <c r="B9101" s="2">
        <v>106436</v>
      </c>
      <c r="C9101" s="150" t="s">
        <v>45544</v>
      </c>
      <c r="D9101" s="2" t="s">
        <v>35</v>
      </c>
      <c r="E9101" s="34">
        <v>0</v>
      </c>
      <c r="F9101" s="42"/>
    </row>
    <row r="9102" spans="1:6" ht="26.25">
      <c r="A9102" s="41" t="s">
        <v>45518</v>
      </c>
      <c r="B9102" s="2">
        <v>106437</v>
      </c>
      <c r="C9102" s="150" t="s">
        <v>45545</v>
      </c>
      <c r="D9102" s="2" t="s">
        <v>35</v>
      </c>
      <c r="E9102" s="34">
        <v>0</v>
      </c>
      <c r="F9102" s="42"/>
    </row>
    <row r="9103" spans="1:6" ht="26.25">
      <c r="A9103" s="41" t="s">
        <v>45518</v>
      </c>
      <c r="B9103" s="2">
        <v>106432</v>
      </c>
      <c r="C9103" s="150" t="s">
        <v>45546</v>
      </c>
      <c r="D9103" s="2" t="s">
        <v>35</v>
      </c>
      <c r="E9103" s="34">
        <v>0</v>
      </c>
      <c r="F9103" s="42"/>
    </row>
    <row r="9104" spans="1:6" ht="26.25">
      <c r="A9104" s="41" t="s">
        <v>45518</v>
      </c>
      <c r="B9104" s="2">
        <v>106438</v>
      </c>
      <c r="C9104" s="150" t="s">
        <v>45547</v>
      </c>
      <c r="D9104" s="2" t="s">
        <v>35</v>
      </c>
      <c r="E9104" s="34">
        <v>0</v>
      </c>
      <c r="F9104" s="42"/>
    </row>
    <row r="9105" spans="1:6" ht="26.25">
      <c r="A9105" s="41" t="s">
        <v>45518</v>
      </c>
      <c r="B9105" s="2">
        <v>106443</v>
      </c>
      <c r="C9105" s="150" t="s">
        <v>45548</v>
      </c>
      <c r="D9105" s="2" t="s">
        <v>35</v>
      </c>
      <c r="E9105" s="34">
        <v>0</v>
      </c>
      <c r="F9105" s="42"/>
    </row>
    <row r="9106" spans="1:6" ht="26.25">
      <c r="A9106" s="41" t="s">
        <v>45518</v>
      </c>
      <c r="B9106" s="2">
        <v>106419</v>
      </c>
      <c r="C9106" s="150" t="s">
        <v>45549</v>
      </c>
      <c r="D9106" s="2" t="s">
        <v>35</v>
      </c>
      <c r="E9106" s="34">
        <v>0</v>
      </c>
      <c r="F9106" s="42"/>
    </row>
    <row r="9107" spans="1:6" ht="26.25">
      <c r="A9107" s="41" t="s">
        <v>45518</v>
      </c>
      <c r="B9107" s="2">
        <v>106440</v>
      </c>
      <c r="C9107" s="150" t="s">
        <v>45550</v>
      </c>
      <c r="D9107" s="2" t="s">
        <v>35</v>
      </c>
      <c r="E9107" s="34">
        <v>0</v>
      </c>
      <c r="F9107" s="42"/>
    </row>
    <row r="9108" spans="1:6" ht="26.25">
      <c r="A9108" s="41" t="s">
        <v>45518</v>
      </c>
      <c r="B9108" s="2">
        <v>106420</v>
      </c>
      <c r="C9108" s="150" t="s">
        <v>45551</v>
      </c>
      <c r="D9108" s="2" t="s">
        <v>35</v>
      </c>
      <c r="E9108" s="34">
        <v>0</v>
      </c>
      <c r="F9108" s="42"/>
    </row>
    <row r="9109" spans="1:6" ht="26.25">
      <c r="A9109" s="41" t="s">
        <v>45518</v>
      </c>
      <c r="B9109" s="2">
        <v>106421</v>
      </c>
      <c r="C9109" s="150" t="s">
        <v>45552</v>
      </c>
      <c r="D9109" s="2" t="s">
        <v>35</v>
      </c>
      <c r="E9109" s="34">
        <v>0</v>
      </c>
      <c r="F9109" s="42"/>
    </row>
    <row r="9110" spans="1:6" ht="26.25">
      <c r="A9110" s="41" t="s">
        <v>45518</v>
      </c>
      <c r="B9110" s="2">
        <v>106422</v>
      </c>
      <c r="C9110" s="150" t="s">
        <v>45553</v>
      </c>
      <c r="D9110" s="2" t="s">
        <v>35</v>
      </c>
      <c r="E9110" s="34">
        <v>0</v>
      </c>
      <c r="F9110" s="42"/>
    </row>
    <row r="9111" spans="1:6" ht="26.25">
      <c r="A9111" s="41" t="s">
        <v>45518</v>
      </c>
      <c r="B9111" s="2">
        <v>106423</v>
      </c>
      <c r="C9111" s="150" t="s">
        <v>45554</v>
      </c>
      <c r="D9111" s="2" t="s">
        <v>35</v>
      </c>
      <c r="E9111" s="34">
        <v>0</v>
      </c>
      <c r="F9111" s="42"/>
    </row>
    <row r="9112" spans="1:6" ht="26.25">
      <c r="A9112" s="41" t="s">
        <v>45518</v>
      </c>
      <c r="B9112" s="2">
        <v>106418</v>
      </c>
      <c r="C9112" s="150" t="s">
        <v>45555</v>
      </c>
      <c r="D9112" s="2" t="s">
        <v>35</v>
      </c>
      <c r="E9112" s="34">
        <v>0</v>
      </c>
      <c r="F9112" s="42"/>
    </row>
    <row r="9113" spans="1:6" ht="26.25">
      <c r="A9113" s="41" t="s">
        <v>45518</v>
      </c>
      <c r="B9113" s="2">
        <v>106424</v>
      </c>
      <c r="C9113" s="150" t="s">
        <v>45556</v>
      </c>
      <c r="D9113" s="2" t="s">
        <v>35</v>
      </c>
      <c r="E9113" s="34">
        <v>0</v>
      </c>
      <c r="F9113" s="42"/>
    </row>
    <row r="9114" spans="1:6" ht="26.25">
      <c r="A9114" s="41" t="s">
        <v>45518</v>
      </c>
      <c r="B9114" s="2">
        <v>106439</v>
      </c>
      <c r="C9114" s="150" t="s">
        <v>45557</v>
      </c>
      <c r="D9114" s="2" t="s">
        <v>35</v>
      </c>
      <c r="E9114" s="34">
        <v>0</v>
      </c>
      <c r="F9114" s="42"/>
    </row>
    <row r="9115" spans="1:6" ht="39">
      <c r="A9115" s="41" t="s">
        <v>26694</v>
      </c>
      <c r="B9115" s="2">
        <v>88789</v>
      </c>
      <c r="C9115" s="150" t="s">
        <v>26695</v>
      </c>
      <c r="D9115" s="2" t="s">
        <v>34</v>
      </c>
      <c r="E9115" s="34">
        <v>383.23</v>
      </c>
      <c r="F9115" s="42">
        <v>0</v>
      </c>
    </row>
    <row r="9116" spans="1:6" ht="26.25">
      <c r="A9116" s="41" t="s">
        <v>26694</v>
      </c>
      <c r="B9116" s="2">
        <v>88788</v>
      </c>
      <c r="C9116" s="150" t="s">
        <v>26696</v>
      </c>
      <c r="D9116" s="2" t="s">
        <v>34</v>
      </c>
      <c r="E9116" s="34">
        <v>320.69</v>
      </c>
      <c r="F9116" s="42">
        <v>0</v>
      </c>
    </row>
    <row r="9117" spans="1:6" ht="39">
      <c r="A9117" s="41" t="s">
        <v>26694</v>
      </c>
      <c r="B9117" s="2">
        <v>87245</v>
      </c>
      <c r="C9117" s="150" t="s">
        <v>26697</v>
      </c>
      <c r="D9117" s="2" t="s">
        <v>34</v>
      </c>
      <c r="E9117" s="34">
        <v>298.39</v>
      </c>
      <c r="F9117" s="42">
        <v>0</v>
      </c>
    </row>
    <row r="9118" spans="1:6" ht="26.25">
      <c r="A9118" s="41" t="s">
        <v>26694</v>
      </c>
      <c r="B9118" s="2">
        <v>87244</v>
      </c>
      <c r="C9118" s="150" t="s">
        <v>26698</v>
      </c>
      <c r="D9118" s="2" t="s">
        <v>34</v>
      </c>
      <c r="E9118" s="34">
        <v>250.11</v>
      </c>
      <c r="F9118" s="42">
        <v>0</v>
      </c>
    </row>
    <row r="9119" spans="1:6" ht="39">
      <c r="A9119" s="41" t="s">
        <v>26694</v>
      </c>
      <c r="B9119" s="2">
        <v>104589</v>
      </c>
      <c r="C9119" s="150" t="s">
        <v>26699</v>
      </c>
      <c r="D9119" s="2" t="s">
        <v>34</v>
      </c>
      <c r="E9119" s="34">
        <v>250.64</v>
      </c>
      <c r="F9119" s="42">
        <v>0</v>
      </c>
    </row>
    <row r="9120" spans="1:6" ht="26.25">
      <c r="A9120" s="41" t="s">
        <v>26694</v>
      </c>
      <c r="B9120" s="2">
        <v>104588</v>
      </c>
      <c r="C9120" s="150" t="s">
        <v>26700</v>
      </c>
      <c r="D9120" s="2" t="s">
        <v>34</v>
      </c>
      <c r="E9120" s="34">
        <v>210.63</v>
      </c>
      <c r="F9120" s="42">
        <v>0</v>
      </c>
    </row>
    <row r="9121" spans="1:6" ht="39">
      <c r="A9121" s="41" t="s">
        <v>26694</v>
      </c>
      <c r="B9121" s="2">
        <v>104591</v>
      </c>
      <c r="C9121" s="150" t="s">
        <v>26701</v>
      </c>
      <c r="D9121" s="2" t="s">
        <v>34</v>
      </c>
      <c r="E9121" s="34">
        <v>277.72000000000003</v>
      </c>
      <c r="F9121" s="42">
        <v>0</v>
      </c>
    </row>
    <row r="9122" spans="1:6" ht="39">
      <c r="A9122" s="41" t="s">
        <v>26694</v>
      </c>
      <c r="B9122" s="2">
        <v>104590</v>
      </c>
      <c r="C9122" s="150" t="s">
        <v>26702</v>
      </c>
      <c r="D9122" s="2" t="s">
        <v>34</v>
      </c>
      <c r="E9122" s="34">
        <v>235.23</v>
      </c>
      <c r="F9122" s="42">
        <v>0</v>
      </c>
    </row>
    <row r="9123" spans="1:6" ht="26.25">
      <c r="A9123" s="41" t="s">
        <v>26703</v>
      </c>
      <c r="B9123" s="2">
        <v>87267</v>
      </c>
      <c r="C9123" s="150" t="s">
        <v>26704</v>
      </c>
      <c r="D9123" s="2" t="s">
        <v>34</v>
      </c>
      <c r="E9123" s="34">
        <v>65.27</v>
      </c>
      <c r="F9123" s="42">
        <v>0</v>
      </c>
    </row>
    <row r="9124" spans="1:6" ht="39">
      <c r="A9124" s="41" t="s">
        <v>26703</v>
      </c>
      <c r="B9124" s="2">
        <v>104614</v>
      </c>
      <c r="C9124" s="150" t="s">
        <v>26705</v>
      </c>
      <c r="D9124" s="2" t="s">
        <v>34</v>
      </c>
      <c r="E9124" s="34">
        <v>71.44</v>
      </c>
      <c r="F9124" s="42">
        <v>0</v>
      </c>
    </row>
    <row r="9125" spans="1:6" ht="39">
      <c r="A9125" s="41" t="s">
        <v>26703</v>
      </c>
      <c r="B9125" s="2">
        <v>104613</v>
      </c>
      <c r="C9125" s="150" t="s">
        <v>26706</v>
      </c>
      <c r="D9125" s="2" t="s">
        <v>34</v>
      </c>
      <c r="E9125" s="34">
        <v>62.97</v>
      </c>
      <c r="F9125" s="42">
        <v>0</v>
      </c>
    </row>
    <row r="9126" spans="1:6" ht="26.25">
      <c r="A9126" s="41" t="s">
        <v>26703</v>
      </c>
      <c r="B9126" s="2">
        <v>87265</v>
      </c>
      <c r="C9126" s="150" t="s">
        <v>26707</v>
      </c>
      <c r="D9126" s="2" t="s">
        <v>34</v>
      </c>
      <c r="E9126" s="34">
        <v>58.73</v>
      </c>
      <c r="F9126" s="42">
        <v>0</v>
      </c>
    </row>
    <row r="9127" spans="1:6" ht="26.25">
      <c r="A9127" s="41" t="s">
        <v>26703</v>
      </c>
      <c r="B9127" s="2">
        <v>87271</v>
      </c>
      <c r="C9127" s="150" t="s">
        <v>26708</v>
      </c>
      <c r="D9127" s="2" t="s">
        <v>34</v>
      </c>
      <c r="E9127" s="34">
        <v>70.209999999999994</v>
      </c>
      <c r="F9127" s="42">
        <v>0</v>
      </c>
    </row>
    <row r="9128" spans="1:6" ht="26.25">
      <c r="A9128" s="41" t="s">
        <v>26703</v>
      </c>
      <c r="B9128" s="2">
        <v>87269</v>
      </c>
      <c r="C9128" s="150" t="s">
        <v>26709</v>
      </c>
      <c r="D9128" s="2" t="s">
        <v>34</v>
      </c>
      <c r="E9128" s="34">
        <v>63.58</v>
      </c>
      <c r="F9128" s="42">
        <v>0</v>
      </c>
    </row>
    <row r="9129" spans="1:6" ht="26.25">
      <c r="A9129" s="41" t="s">
        <v>26703</v>
      </c>
      <c r="B9129" s="2">
        <v>87275</v>
      </c>
      <c r="C9129" s="150" t="s">
        <v>26710</v>
      </c>
      <c r="D9129" s="2" t="s">
        <v>34</v>
      </c>
      <c r="E9129" s="34">
        <v>75.849999999999994</v>
      </c>
      <c r="F9129" s="42">
        <v>0</v>
      </c>
    </row>
    <row r="9130" spans="1:6" ht="26.25">
      <c r="A9130" s="41" t="s">
        <v>26703</v>
      </c>
      <c r="B9130" s="2">
        <v>87273</v>
      </c>
      <c r="C9130" s="150" t="s">
        <v>26711</v>
      </c>
      <c r="D9130" s="2" t="s">
        <v>34</v>
      </c>
      <c r="E9130" s="34">
        <v>67.11</v>
      </c>
      <c r="F9130" s="42">
        <v>0</v>
      </c>
    </row>
    <row r="9131" spans="1:6" ht="26.25">
      <c r="A9131" s="41" t="s">
        <v>26703</v>
      </c>
      <c r="B9131" s="2">
        <v>104612</v>
      </c>
      <c r="C9131" s="150" t="s">
        <v>26712</v>
      </c>
      <c r="D9131" s="2" t="s">
        <v>34</v>
      </c>
      <c r="E9131" s="34">
        <v>90.41</v>
      </c>
      <c r="F9131" s="42">
        <v>0</v>
      </c>
    </row>
    <row r="9132" spans="1:6" ht="26.25">
      <c r="A9132" s="41" t="s">
        <v>26703</v>
      </c>
      <c r="B9132" s="2">
        <v>104611</v>
      </c>
      <c r="C9132" s="150" t="s">
        <v>26713</v>
      </c>
      <c r="D9132" s="2" t="s">
        <v>34</v>
      </c>
      <c r="E9132" s="34">
        <v>89.28</v>
      </c>
      <c r="F9132" s="42">
        <v>0</v>
      </c>
    </row>
    <row r="9133" spans="1:6" ht="39">
      <c r="A9133" s="41" t="s">
        <v>26703</v>
      </c>
      <c r="B9133" s="2">
        <v>104618</v>
      </c>
      <c r="C9133" s="150" t="s">
        <v>26714</v>
      </c>
      <c r="D9133" s="2" t="s">
        <v>34</v>
      </c>
      <c r="E9133" s="34">
        <v>331.67</v>
      </c>
      <c r="F9133" s="42">
        <v>0</v>
      </c>
    </row>
    <row r="9134" spans="1:6" ht="39">
      <c r="A9134" s="41" t="s">
        <v>26703</v>
      </c>
      <c r="B9134" s="2">
        <v>104616</v>
      </c>
      <c r="C9134" s="150" t="s">
        <v>26715</v>
      </c>
      <c r="D9134" s="2" t="s">
        <v>34</v>
      </c>
      <c r="E9134" s="34">
        <v>318.27</v>
      </c>
      <c r="F9134" s="42">
        <v>0</v>
      </c>
    </row>
    <row r="9135" spans="1:6" ht="39">
      <c r="A9135" s="41" t="s">
        <v>26703</v>
      </c>
      <c r="B9135" s="2">
        <v>104617</v>
      </c>
      <c r="C9135" s="150" t="s">
        <v>26716</v>
      </c>
      <c r="D9135" s="2" t="s">
        <v>34</v>
      </c>
      <c r="E9135" s="34">
        <v>258.66000000000003</v>
      </c>
      <c r="F9135" s="42">
        <v>0</v>
      </c>
    </row>
    <row r="9136" spans="1:6" ht="39">
      <c r="A9136" s="41" t="s">
        <v>26703</v>
      </c>
      <c r="B9136" s="2">
        <v>104615</v>
      </c>
      <c r="C9136" s="150" t="s">
        <v>26717</v>
      </c>
      <c r="D9136" s="2" t="s">
        <v>34</v>
      </c>
      <c r="E9136" s="34">
        <v>245.26</v>
      </c>
      <c r="F9136" s="42">
        <v>0</v>
      </c>
    </row>
    <row r="9137" spans="1:6" ht="26.25">
      <c r="A9137" s="41" t="s">
        <v>26703</v>
      </c>
      <c r="B9137" s="2">
        <v>87247</v>
      </c>
      <c r="C9137" s="150" t="s">
        <v>26718</v>
      </c>
      <c r="D9137" s="2" t="s">
        <v>34</v>
      </c>
      <c r="E9137" s="34">
        <v>57.9</v>
      </c>
      <c r="F9137" s="42">
        <v>0</v>
      </c>
    </row>
    <row r="9138" spans="1:6" ht="26.25">
      <c r="A9138" s="41" t="s">
        <v>26703</v>
      </c>
      <c r="B9138" s="2">
        <v>87248</v>
      </c>
      <c r="C9138" s="150" t="s">
        <v>26719</v>
      </c>
      <c r="D9138" s="2" t="s">
        <v>34</v>
      </c>
      <c r="E9138" s="34">
        <v>48.55</v>
      </c>
      <c r="F9138" s="42">
        <v>0</v>
      </c>
    </row>
    <row r="9139" spans="1:6" ht="26.25">
      <c r="A9139" s="41" t="s">
        <v>26703</v>
      </c>
      <c r="B9139" s="2">
        <v>87246</v>
      </c>
      <c r="C9139" s="150" t="s">
        <v>26720</v>
      </c>
      <c r="D9139" s="2" t="s">
        <v>34</v>
      </c>
      <c r="E9139" s="34">
        <v>66.56</v>
      </c>
      <c r="F9139" s="42">
        <v>0</v>
      </c>
    </row>
    <row r="9140" spans="1:6" ht="39">
      <c r="A9140" s="41" t="s">
        <v>26703</v>
      </c>
      <c r="B9140" s="2">
        <v>104601</v>
      </c>
      <c r="C9140" s="150" t="s">
        <v>26721</v>
      </c>
      <c r="D9140" s="2" t="s">
        <v>34</v>
      </c>
      <c r="E9140" s="34">
        <v>63.72</v>
      </c>
      <c r="F9140" s="42">
        <v>0</v>
      </c>
    </row>
    <row r="9141" spans="1:6" ht="39">
      <c r="A9141" s="41" t="s">
        <v>26703</v>
      </c>
      <c r="B9141" s="2">
        <v>104603</v>
      </c>
      <c r="C9141" s="150" t="s">
        <v>26722</v>
      </c>
      <c r="D9141" s="2" t="s">
        <v>34</v>
      </c>
      <c r="E9141" s="34">
        <v>51.45</v>
      </c>
      <c r="F9141" s="42">
        <v>0</v>
      </c>
    </row>
    <row r="9142" spans="1:6" ht="39">
      <c r="A9142" s="41" t="s">
        <v>26703</v>
      </c>
      <c r="B9142" s="2">
        <v>104599</v>
      </c>
      <c r="C9142" s="150" t="s">
        <v>26723</v>
      </c>
      <c r="D9142" s="2" t="s">
        <v>34</v>
      </c>
      <c r="E9142" s="34">
        <v>81.98</v>
      </c>
      <c r="F9142" s="42">
        <v>0</v>
      </c>
    </row>
    <row r="9143" spans="1:6" ht="26.25">
      <c r="A9143" s="41" t="s">
        <v>26703</v>
      </c>
      <c r="B9143" s="2">
        <v>87250</v>
      </c>
      <c r="C9143" s="150" t="s">
        <v>26724</v>
      </c>
      <c r="D9143" s="2" t="s">
        <v>34</v>
      </c>
      <c r="E9143" s="34">
        <v>59.5</v>
      </c>
      <c r="F9143" s="42">
        <v>0</v>
      </c>
    </row>
    <row r="9144" spans="1:6" ht="26.25">
      <c r="A9144" s="41" t="s">
        <v>26703</v>
      </c>
      <c r="B9144" s="2">
        <v>87251</v>
      </c>
      <c r="C9144" s="150" t="s">
        <v>26725</v>
      </c>
      <c r="D9144" s="2" t="s">
        <v>34</v>
      </c>
      <c r="E9144" s="34">
        <v>48.88</v>
      </c>
      <c r="F9144" s="42">
        <v>0</v>
      </c>
    </row>
    <row r="9145" spans="1:6" ht="26.25">
      <c r="A9145" s="41" t="s">
        <v>26703</v>
      </c>
      <c r="B9145" s="2">
        <v>87249</v>
      </c>
      <c r="C9145" s="150" t="s">
        <v>26726</v>
      </c>
      <c r="D9145" s="2" t="s">
        <v>34</v>
      </c>
      <c r="E9145" s="34">
        <v>72.19</v>
      </c>
      <c r="F9145" s="42">
        <v>0</v>
      </c>
    </row>
    <row r="9146" spans="1:6" ht="39">
      <c r="A9146" s="41" t="s">
        <v>26703</v>
      </c>
      <c r="B9146" s="2">
        <v>104606</v>
      </c>
      <c r="C9146" s="150" t="s">
        <v>26727</v>
      </c>
      <c r="D9146" s="2" t="s">
        <v>34</v>
      </c>
      <c r="E9146" s="34">
        <v>68.739999999999995</v>
      </c>
      <c r="F9146" s="42">
        <v>0</v>
      </c>
    </row>
    <row r="9147" spans="1:6" ht="39">
      <c r="A9147" s="41" t="s">
        <v>26703</v>
      </c>
      <c r="B9147" s="2">
        <v>104607</v>
      </c>
      <c r="C9147" s="150" t="s">
        <v>26728</v>
      </c>
      <c r="D9147" s="2" t="s">
        <v>34</v>
      </c>
      <c r="E9147" s="34">
        <v>53</v>
      </c>
      <c r="F9147" s="42">
        <v>0</v>
      </c>
    </row>
    <row r="9148" spans="1:6" ht="39">
      <c r="A9148" s="41" t="s">
        <v>26703</v>
      </c>
      <c r="B9148" s="2">
        <v>104605</v>
      </c>
      <c r="C9148" s="150" t="s">
        <v>26729</v>
      </c>
      <c r="D9148" s="2" t="s">
        <v>34</v>
      </c>
      <c r="E9148" s="34">
        <v>104.82</v>
      </c>
      <c r="F9148" s="42">
        <v>0</v>
      </c>
    </row>
    <row r="9149" spans="1:6" ht="26.25">
      <c r="A9149" s="41" t="s">
        <v>26703</v>
      </c>
      <c r="B9149" s="2">
        <v>87256</v>
      </c>
      <c r="C9149" s="150" t="s">
        <v>26730</v>
      </c>
      <c r="D9149" s="2" t="s">
        <v>34</v>
      </c>
      <c r="E9149" s="34">
        <v>69.069999999999993</v>
      </c>
      <c r="F9149" s="42">
        <v>0</v>
      </c>
    </row>
    <row r="9150" spans="1:6" ht="26.25">
      <c r="A9150" s="41" t="s">
        <v>26703</v>
      </c>
      <c r="B9150" s="2">
        <v>87257</v>
      </c>
      <c r="C9150" s="150" t="s">
        <v>26731</v>
      </c>
      <c r="D9150" s="2" t="s">
        <v>34</v>
      </c>
      <c r="E9150" s="34">
        <v>57.27</v>
      </c>
      <c r="F9150" s="42">
        <v>0</v>
      </c>
    </row>
    <row r="9151" spans="1:6" ht="26.25">
      <c r="A9151" s="41" t="s">
        <v>26703</v>
      </c>
      <c r="B9151" s="2">
        <v>87255</v>
      </c>
      <c r="C9151" s="150" t="s">
        <v>26732</v>
      </c>
      <c r="D9151" s="2" t="s">
        <v>34</v>
      </c>
      <c r="E9151" s="34">
        <v>82.85</v>
      </c>
      <c r="F9151" s="42">
        <v>0</v>
      </c>
    </row>
    <row r="9152" spans="1:6" ht="26.25">
      <c r="A9152" s="41" t="s">
        <v>26703</v>
      </c>
      <c r="B9152" s="2">
        <v>104594</v>
      </c>
      <c r="C9152" s="150" t="s">
        <v>26733</v>
      </c>
      <c r="D9152" s="2" t="s">
        <v>34</v>
      </c>
      <c r="E9152" s="34">
        <v>71.489999999999995</v>
      </c>
      <c r="F9152" s="42">
        <v>0</v>
      </c>
    </row>
    <row r="9153" spans="1:6" ht="26.25">
      <c r="A9153" s="41" t="s">
        <v>26703</v>
      </c>
      <c r="B9153" s="2">
        <v>104595</v>
      </c>
      <c r="C9153" s="150" t="s">
        <v>26734</v>
      </c>
      <c r="D9153" s="2" t="s">
        <v>34</v>
      </c>
      <c r="E9153" s="34">
        <v>57.79</v>
      </c>
      <c r="F9153" s="42">
        <v>0</v>
      </c>
    </row>
    <row r="9154" spans="1:6" ht="26.25">
      <c r="A9154" s="41" t="s">
        <v>26703</v>
      </c>
      <c r="B9154" s="2">
        <v>104593</v>
      </c>
      <c r="C9154" s="150" t="s">
        <v>26735</v>
      </c>
      <c r="D9154" s="2" t="s">
        <v>34</v>
      </c>
      <c r="E9154" s="34">
        <v>86.84</v>
      </c>
      <c r="F9154" s="42">
        <v>0</v>
      </c>
    </row>
    <row r="9155" spans="1:6" ht="39">
      <c r="A9155" s="41" t="s">
        <v>26703</v>
      </c>
      <c r="B9155" s="2">
        <v>87262</v>
      </c>
      <c r="C9155" s="150" t="s">
        <v>26736</v>
      </c>
      <c r="D9155" s="2" t="s">
        <v>34</v>
      </c>
      <c r="E9155" s="34">
        <v>116.48</v>
      </c>
      <c r="F9155" s="42">
        <v>0</v>
      </c>
    </row>
    <row r="9156" spans="1:6" ht="39">
      <c r="A9156" s="41" t="s">
        <v>26703</v>
      </c>
      <c r="B9156" s="2">
        <v>87263</v>
      </c>
      <c r="C9156" s="150" t="s">
        <v>26737</v>
      </c>
      <c r="D9156" s="2" t="s">
        <v>34</v>
      </c>
      <c r="E9156" s="34">
        <v>104.3</v>
      </c>
      <c r="F9156" s="42">
        <v>0</v>
      </c>
    </row>
    <row r="9157" spans="1:6" ht="39">
      <c r="A9157" s="41" t="s">
        <v>26703</v>
      </c>
      <c r="B9157" s="2">
        <v>87261</v>
      </c>
      <c r="C9157" s="150" t="s">
        <v>26738</v>
      </c>
      <c r="D9157" s="2" t="s">
        <v>34</v>
      </c>
      <c r="E9157" s="34">
        <v>131.25</v>
      </c>
      <c r="F9157" s="42">
        <v>0</v>
      </c>
    </row>
    <row r="9158" spans="1:6" ht="39">
      <c r="A9158" s="41" t="s">
        <v>26703</v>
      </c>
      <c r="B9158" s="2">
        <v>104597</v>
      </c>
      <c r="C9158" s="150" t="s">
        <v>26739</v>
      </c>
      <c r="D9158" s="2" t="s">
        <v>34</v>
      </c>
      <c r="E9158" s="34">
        <v>119.2</v>
      </c>
      <c r="F9158" s="42">
        <v>0</v>
      </c>
    </row>
    <row r="9159" spans="1:6" ht="39">
      <c r="A9159" s="41" t="s">
        <v>26703</v>
      </c>
      <c r="B9159" s="2">
        <v>104598</v>
      </c>
      <c r="C9159" s="150" t="s">
        <v>26740</v>
      </c>
      <c r="D9159" s="2" t="s">
        <v>34</v>
      </c>
      <c r="E9159" s="34">
        <v>104.91</v>
      </c>
      <c r="F9159" s="42">
        <v>0</v>
      </c>
    </row>
    <row r="9160" spans="1:6" ht="39">
      <c r="A9160" s="41" t="s">
        <v>26703</v>
      </c>
      <c r="B9160" s="2">
        <v>104596</v>
      </c>
      <c r="C9160" s="150" t="s">
        <v>26741</v>
      </c>
      <c r="D9160" s="2" t="s">
        <v>34</v>
      </c>
      <c r="E9160" s="34">
        <v>135.69999999999999</v>
      </c>
      <c r="F9160" s="42">
        <v>0</v>
      </c>
    </row>
    <row r="9161" spans="1:6" ht="26.25">
      <c r="A9161" s="41" t="s">
        <v>26703</v>
      </c>
      <c r="B9161" s="2">
        <v>88648</v>
      </c>
      <c r="C9161" s="150" t="s">
        <v>26742</v>
      </c>
      <c r="D9161" s="2" t="s">
        <v>38</v>
      </c>
      <c r="E9161" s="34">
        <v>7.59</v>
      </c>
      <c r="F9161" s="42">
        <v>0</v>
      </c>
    </row>
    <row r="9162" spans="1:6" ht="26.25">
      <c r="A9162" s="41" t="s">
        <v>26703</v>
      </c>
      <c r="B9162" s="2">
        <v>88649</v>
      </c>
      <c r="C9162" s="150" t="s">
        <v>26743</v>
      </c>
      <c r="D9162" s="2" t="s">
        <v>38</v>
      </c>
      <c r="E9162" s="34">
        <v>8.4499999999999993</v>
      </c>
      <c r="F9162" s="42">
        <v>0</v>
      </c>
    </row>
    <row r="9163" spans="1:6" ht="26.25">
      <c r="A9163" s="41" t="s">
        <v>26703</v>
      </c>
      <c r="B9163" s="2">
        <v>88650</v>
      </c>
      <c r="C9163" s="150" t="s">
        <v>26744</v>
      </c>
      <c r="D9163" s="2" t="s">
        <v>38</v>
      </c>
      <c r="E9163" s="34">
        <v>11.12</v>
      </c>
      <c r="F9163" s="42">
        <v>0</v>
      </c>
    </row>
    <row r="9164" spans="1:6" ht="26.25">
      <c r="A9164" s="41" t="s">
        <v>26703</v>
      </c>
      <c r="B9164" s="2">
        <v>104619</v>
      </c>
      <c r="C9164" s="150" t="s">
        <v>26745</v>
      </c>
      <c r="D9164" s="2" t="s">
        <v>38</v>
      </c>
      <c r="E9164" s="34">
        <v>12.98</v>
      </c>
      <c r="F9164" s="42">
        <v>0</v>
      </c>
    </row>
    <row r="9165" spans="1:6">
      <c r="A9165" s="41" t="s">
        <v>26746</v>
      </c>
      <c r="B9165" s="2">
        <v>103741</v>
      </c>
      <c r="C9165" s="150" t="s">
        <v>26747</v>
      </c>
      <c r="D9165" s="2" t="s">
        <v>35</v>
      </c>
      <c r="E9165" s="34">
        <v>0</v>
      </c>
      <c r="F9165" s="42"/>
    </row>
    <row r="9166" spans="1:6" ht="26.25">
      <c r="A9166" s="41" t="s">
        <v>26746</v>
      </c>
      <c r="B9166" s="2">
        <v>103755</v>
      </c>
      <c r="C9166" s="150" t="s">
        <v>26748</v>
      </c>
      <c r="D9166" s="2" t="s">
        <v>38</v>
      </c>
      <c r="E9166" s="34">
        <v>0</v>
      </c>
      <c r="F9166" s="42"/>
    </row>
    <row r="9167" spans="1:6" ht="26.25">
      <c r="A9167" s="41" t="s">
        <v>26746</v>
      </c>
      <c r="B9167" s="2">
        <v>103753</v>
      </c>
      <c r="C9167" s="150" t="s">
        <v>26749</v>
      </c>
      <c r="D9167" s="2" t="s">
        <v>38</v>
      </c>
      <c r="E9167" s="34">
        <v>0</v>
      </c>
      <c r="F9167" s="42"/>
    </row>
    <row r="9168" spans="1:6" ht="26.25">
      <c r="A9168" s="41" t="s">
        <v>26746</v>
      </c>
      <c r="B9168" s="2">
        <v>103754</v>
      </c>
      <c r="C9168" s="150" t="s">
        <v>26750</v>
      </c>
      <c r="D9168" s="2" t="s">
        <v>38</v>
      </c>
      <c r="E9168" s="34">
        <v>0</v>
      </c>
      <c r="F9168" s="42"/>
    </row>
    <row r="9169" spans="1:6" ht="26.25">
      <c r="A9169" s="41" t="s">
        <v>26746</v>
      </c>
      <c r="B9169" s="2">
        <v>103752</v>
      </c>
      <c r="C9169" s="150" t="s">
        <v>26751</v>
      </c>
      <c r="D9169" s="2" t="s">
        <v>38</v>
      </c>
      <c r="E9169" s="34">
        <v>0</v>
      </c>
      <c r="F9169" s="42"/>
    </row>
    <row r="9170" spans="1:6" ht="26.25">
      <c r="A9170" s="41" t="s">
        <v>26746</v>
      </c>
      <c r="B9170" s="2">
        <v>103759</v>
      </c>
      <c r="C9170" s="150" t="s">
        <v>26752</v>
      </c>
      <c r="D9170" s="2" t="s">
        <v>38</v>
      </c>
      <c r="E9170" s="34">
        <v>0</v>
      </c>
      <c r="F9170" s="42"/>
    </row>
    <row r="9171" spans="1:6" ht="26.25">
      <c r="A9171" s="41" t="s">
        <v>26746</v>
      </c>
      <c r="B9171" s="2">
        <v>103757</v>
      </c>
      <c r="C9171" s="150" t="s">
        <v>26753</v>
      </c>
      <c r="D9171" s="2" t="s">
        <v>38</v>
      </c>
      <c r="E9171" s="34">
        <v>0</v>
      </c>
      <c r="F9171" s="42"/>
    </row>
    <row r="9172" spans="1:6" ht="26.25">
      <c r="A9172" s="41" t="s">
        <v>26746</v>
      </c>
      <c r="B9172" s="2">
        <v>103758</v>
      </c>
      <c r="C9172" s="150" t="s">
        <v>26754</v>
      </c>
      <c r="D9172" s="2" t="s">
        <v>38</v>
      </c>
      <c r="E9172" s="34">
        <v>0</v>
      </c>
      <c r="F9172" s="42"/>
    </row>
    <row r="9173" spans="1:6" ht="26.25">
      <c r="A9173" s="41" t="s">
        <v>26746</v>
      </c>
      <c r="B9173" s="2">
        <v>103756</v>
      </c>
      <c r="C9173" s="150" t="s">
        <v>26755</v>
      </c>
      <c r="D9173" s="2" t="s">
        <v>38</v>
      </c>
      <c r="E9173" s="34">
        <v>0</v>
      </c>
      <c r="F9173" s="42"/>
    </row>
    <row r="9174" spans="1:6">
      <c r="A9174" s="41" t="s">
        <v>26746</v>
      </c>
      <c r="B9174" s="2">
        <v>103734</v>
      </c>
      <c r="C9174" s="150" t="s">
        <v>26756</v>
      </c>
      <c r="D9174" s="2" t="s">
        <v>35</v>
      </c>
      <c r="E9174" s="34">
        <v>0</v>
      </c>
      <c r="F9174" s="42"/>
    </row>
    <row r="9175" spans="1:6">
      <c r="A9175" s="41" t="s">
        <v>26746</v>
      </c>
      <c r="B9175" s="2">
        <v>103740</v>
      </c>
      <c r="C9175" s="150" t="s">
        <v>26757</v>
      </c>
      <c r="D9175" s="2" t="s">
        <v>35</v>
      </c>
      <c r="E9175" s="34">
        <v>0</v>
      </c>
      <c r="F9175" s="42"/>
    </row>
    <row r="9176" spans="1:6" ht="26.25">
      <c r="A9176" s="41" t="s">
        <v>26746</v>
      </c>
      <c r="B9176" s="2">
        <v>103747</v>
      </c>
      <c r="C9176" s="150" t="s">
        <v>26758</v>
      </c>
      <c r="D9176" s="2" t="s">
        <v>38</v>
      </c>
      <c r="E9176" s="34">
        <v>0</v>
      </c>
      <c r="F9176" s="42"/>
    </row>
    <row r="9177" spans="1:6" ht="26.25">
      <c r="A9177" s="41" t="s">
        <v>26746</v>
      </c>
      <c r="B9177" s="2">
        <v>103746</v>
      </c>
      <c r="C9177" s="150" t="s">
        <v>26759</v>
      </c>
      <c r="D9177" s="2" t="s">
        <v>38</v>
      </c>
      <c r="E9177" s="34">
        <v>0</v>
      </c>
      <c r="F9177" s="42"/>
    </row>
    <row r="9178" spans="1:6" ht="26.25">
      <c r="A9178" s="41" t="s">
        <v>26746</v>
      </c>
      <c r="B9178" s="2">
        <v>103749</v>
      </c>
      <c r="C9178" s="150" t="s">
        <v>26760</v>
      </c>
      <c r="D9178" s="2" t="s">
        <v>38</v>
      </c>
      <c r="E9178" s="34">
        <v>0</v>
      </c>
      <c r="F9178" s="42"/>
    </row>
    <row r="9179" spans="1:6" ht="26.25">
      <c r="A9179" s="41" t="s">
        <v>26746</v>
      </c>
      <c r="B9179" s="2">
        <v>103744</v>
      </c>
      <c r="C9179" s="150" t="s">
        <v>26761</v>
      </c>
      <c r="D9179" s="2" t="s">
        <v>38</v>
      </c>
      <c r="E9179" s="34">
        <v>0</v>
      </c>
      <c r="F9179" s="42"/>
    </row>
    <row r="9180" spans="1:6" ht="26.25">
      <c r="A9180" s="41" t="s">
        <v>26746</v>
      </c>
      <c r="B9180" s="2">
        <v>103748</v>
      </c>
      <c r="C9180" s="150" t="s">
        <v>26762</v>
      </c>
      <c r="D9180" s="2" t="s">
        <v>38</v>
      </c>
      <c r="E9180" s="34">
        <v>0</v>
      </c>
      <c r="F9180" s="42"/>
    </row>
    <row r="9181" spans="1:6" ht="26.25">
      <c r="A9181" s="41" t="s">
        <v>26746</v>
      </c>
      <c r="B9181" s="2">
        <v>103745</v>
      </c>
      <c r="C9181" s="150" t="s">
        <v>26763</v>
      </c>
      <c r="D9181" s="2" t="s">
        <v>38</v>
      </c>
      <c r="E9181" s="34">
        <v>0</v>
      </c>
      <c r="F9181" s="42"/>
    </row>
    <row r="9182" spans="1:6" ht="26.25">
      <c r="A9182" s="41" t="s">
        <v>26746</v>
      </c>
      <c r="B9182" s="2">
        <v>103751</v>
      </c>
      <c r="C9182" s="150" t="s">
        <v>26764</v>
      </c>
      <c r="D9182" s="2" t="s">
        <v>38</v>
      </c>
      <c r="E9182" s="34">
        <v>0</v>
      </c>
      <c r="F9182" s="42"/>
    </row>
    <row r="9183" spans="1:6" ht="26.25">
      <c r="A9183" s="41" t="s">
        <v>26746</v>
      </c>
      <c r="B9183" s="2">
        <v>103750</v>
      </c>
      <c r="C9183" s="150" t="s">
        <v>26765</v>
      </c>
      <c r="D9183" s="2" t="s">
        <v>38</v>
      </c>
      <c r="E9183" s="34">
        <v>0</v>
      </c>
      <c r="F9183" s="42"/>
    </row>
    <row r="9184" spans="1:6">
      <c r="A9184" s="41" t="s">
        <v>26746</v>
      </c>
      <c r="B9184" s="2">
        <v>103735</v>
      </c>
      <c r="C9184" s="150" t="s">
        <v>26766</v>
      </c>
      <c r="D9184" s="2" t="s">
        <v>35</v>
      </c>
      <c r="E9184" s="34">
        <v>0</v>
      </c>
      <c r="F9184" s="42"/>
    </row>
    <row r="9185" spans="1:6">
      <c r="A9185" s="41" t="s">
        <v>26746</v>
      </c>
      <c r="B9185" s="2">
        <v>103738</v>
      </c>
      <c r="C9185" s="150" t="s">
        <v>26767</v>
      </c>
      <c r="D9185" s="2" t="s">
        <v>35</v>
      </c>
      <c r="E9185" s="34">
        <v>0</v>
      </c>
      <c r="F9185" s="42"/>
    </row>
    <row r="9186" spans="1:6">
      <c r="A9186" s="41" t="s">
        <v>26746</v>
      </c>
      <c r="B9186" s="2">
        <v>103736</v>
      </c>
      <c r="C9186" s="150" t="s">
        <v>26768</v>
      </c>
      <c r="D9186" s="2" t="s">
        <v>35</v>
      </c>
      <c r="E9186" s="34">
        <v>0</v>
      </c>
      <c r="F9186" s="42"/>
    </row>
    <row r="9187" spans="1:6">
      <c r="A9187" s="41" t="s">
        <v>26746</v>
      </c>
      <c r="B9187" s="2">
        <v>103739</v>
      </c>
      <c r="C9187" s="150" t="s">
        <v>26769</v>
      </c>
      <c r="D9187" s="2" t="s">
        <v>35</v>
      </c>
      <c r="E9187" s="34">
        <v>0</v>
      </c>
      <c r="F9187" s="42"/>
    </row>
    <row r="9188" spans="1:6">
      <c r="A9188" s="41" t="s">
        <v>26746</v>
      </c>
      <c r="B9188" s="2">
        <v>103737</v>
      </c>
      <c r="C9188" s="150" t="s">
        <v>26770</v>
      </c>
      <c r="D9188" s="2" t="s">
        <v>35</v>
      </c>
      <c r="E9188" s="34">
        <v>0</v>
      </c>
      <c r="F9188" s="42"/>
    </row>
    <row r="9189" spans="1:6" ht="26.25">
      <c r="A9189" s="41" t="s">
        <v>26746</v>
      </c>
      <c r="B9189" s="2">
        <v>103742</v>
      </c>
      <c r="C9189" s="150" t="s">
        <v>26771</v>
      </c>
      <c r="D9189" s="2" t="s">
        <v>35</v>
      </c>
      <c r="E9189" s="34">
        <v>0</v>
      </c>
      <c r="F9189" s="42"/>
    </row>
    <row r="9190" spans="1:6" ht="26.25">
      <c r="A9190" s="41" t="s">
        <v>26772</v>
      </c>
      <c r="B9190" s="2">
        <v>103689</v>
      </c>
      <c r="C9190" s="150" t="s">
        <v>26773</v>
      </c>
      <c r="D9190" s="2" t="s">
        <v>34</v>
      </c>
      <c r="E9190" s="34">
        <v>474.01</v>
      </c>
      <c r="F9190" s="42">
        <v>0</v>
      </c>
    </row>
    <row r="9191" spans="1:6" ht="26.25">
      <c r="A9191" s="41" t="s">
        <v>26772</v>
      </c>
      <c r="B9191" s="2">
        <v>103702</v>
      </c>
      <c r="C9191" s="150" t="s">
        <v>26774</v>
      </c>
      <c r="D9191" s="2" t="s">
        <v>34</v>
      </c>
      <c r="E9191" s="34">
        <v>0</v>
      </c>
      <c r="F9191" s="42"/>
    </row>
    <row r="9192" spans="1:6" ht="26.25">
      <c r="A9192" s="41" t="s">
        <v>26772</v>
      </c>
      <c r="B9192" s="2">
        <v>103700</v>
      </c>
      <c r="C9192" s="150" t="s">
        <v>26775</v>
      </c>
      <c r="D9192" s="2" t="s">
        <v>34</v>
      </c>
      <c r="E9192" s="34">
        <v>0</v>
      </c>
      <c r="F9192" s="42"/>
    </row>
    <row r="9193" spans="1:6" ht="26.25">
      <c r="A9193" s="41" t="s">
        <v>26772</v>
      </c>
      <c r="B9193" s="2">
        <v>103698</v>
      </c>
      <c r="C9193" s="150" t="s">
        <v>26776</v>
      </c>
      <c r="D9193" s="2" t="s">
        <v>34</v>
      </c>
      <c r="E9193" s="34">
        <v>0</v>
      </c>
      <c r="F9193" s="42"/>
    </row>
    <row r="9194" spans="1:6" ht="26.25">
      <c r="A9194" s="41" t="s">
        <v>26772</v>
      </c>
      <c r="B9194" s="2">
        <v>103703</v>
      </c>
      <c r="C9194" s="150" t="s">
        <v>26777</v>
      </c>
      <c r="D9194" s="2" t="s">
        <v>34</v>
      </c>
      <c r="E9194" s="34">
        <v>0</v>
      </c>
      <c r="F9194" s="42"/>
    </row>
    <row r="9195" spans="1:6" ht="26.25">
      <c r="A9195" s="41" t="s">
        <v>26772</v>
      </c>
      <c r="B9195" s="2">
        <v>103701</v>
      </c>
      <c r="C9195" s="150" t="s">
        <v>26778</v>
      </c>
      <c r="D9195" s="2" t="s">
        <v>34</v>
      </c>
      <c r="E9195" s="34">
        <v>0</v>
      </c>
      <c r="F9195" s="42"/>
    </row>
    <row r="9196" spans="1:6" ht="26.25">
      <c r="A9196" s="41" t="s">
        <v>26772</v>
      </c>
      <c r="B9196" s="2">
        <v>103699</v>
      </c>
      <c r="C9196" s="150" t="s">
        <v>26779</v>
      </c>
      <c r="D9196" s="2" t="s">
        <v>34</v>
      </c>
      <c r="E9196" s="34">
        <v>0</v>
      </c>
      <c r="F9196" s="42"/>
    </row>
    <row r="9197" spans="1:6" ht="26.25">
      <c r="A9197" s="41" t="s">
        <v>26772</v>
      </c>
      <c r="B9197" s="2">
        <v>103704</v>
      </c>
      <c r="C9197" s="150" t="s">
        <v>26780</v>
      </c>
      <c r="D9197" s="2" t="s">
        <v>34</v>
      </c>
      <c r="E9197" s="34">
        <v>0</v>
      </c>
      <c r="F9197" s="42"/>
    </row>
    <row r="9198" spans="1:6">
      <c r="A9198" s="41" t="s">
        <v>26772</v>
      </c>
      <c r="B9198" s="2">
        <v>103706</v>
      </c>
      <c r="C9198" s="150" t="s">
        <v>26781</v>
      </c>
      <c r="D9198" s="2" t="s">
        <v>35</v>
      </c>
      <c r="E9198" s="34">
        <v>0</v>
      </c>
      <c r="F9198" s="42"/>
    </row>
    <row r="9199" spans="1:6">
      <c r="A9199" s="41" t="s">
        <v>26772</v>
      </c>
      <c r="B9199" s="2">
        <v>103707</v>
      </c>
      <c r="C9199" s="150" t="s">
        <v>26782</v>
      </c>
      <c r="D9199" s="2" t="s">
        <v>35</v>
      </c>
      <c r="E9199" s="34">
        <v>0</v>
      </c>
      <c r="F9199" s="42"/>
    </row>
    <row r="9200" spans="1:6">
      <c r="A9200" s="41" t="s">
        <v>26772</v>
      </c>
      <c r="B9200" s="2">
        <v>103708</v>
      </c>
      <c r="C9200" s="150" t="s">
        <v>26783</v>
      </c>
      <c r="D9200" s="2" t="s">
        <v>35</v>
      </c>
      <c r="E9200" s="34">
        <v>0</v>
      </c>
      <c r="F9200" s="42"/>
    </row>
    <row r="9201" spans="1:6">
      <c r="A9201" s="41" t="s">
        <v>26772</v>
      </c>
      <c r="B9201" s="2">
        <v>103709</v>
      </c>
      <c r="C9201" s="150" t="s">
        <v>26784</v>
      </c>
      <c r="D9201" s="2" t="s">
        <v>35</v>
      </c>
      <c r="E9201" s="34">
        <v>0</v>
      </c>
      <c r="F9201" s="42"/>
    </row>
    <row r="9202" spans="1:6">
      <c r="A9202" s="41" t="s">
        <v>26772</v>
      </c>
      <c r="B9202" s="2">
        <v>103710</v>
      </c>
      <c r="C9202" s="150" t="s">
        <v>26785</v>
      </c>
      <c r="D9202" s="2" t="s">
        <v>35</v>
      </c>
      <c r="E9202" s="34">
        <v>0</v>
      </c>
      <c r="F9202" s="42"/>
    </row>
    <row r="9203" spans="1:6">
      <c r="A9203" s="41" t="s">
        <v>26772</v>
      </c>
      <c r="B9203" s="2">
        <v>103711</v>
      </c>
      <c r="C9203" s="150" t="s">
        <v>26786</v>
      </c>
      <c r="D9203" s="2" t="s">
        <v>35</v>
      </c>
      <c r="E9203" s="34">
        <v>0</v>
      </c>
      <c r="F9203" s="42"/>
    </row>
    <row r="9204" spans="1:6">
      <c r="A9204" s="41" t="s">
        <v>26772</v>
      </c>
      <c r="B9204" s="2">
        <v>103712</v>
      </c>
      <c r="C9204" s="150" t="s">
        <v>26787</v>
      </c>
      <c r="D9204" s="2" t="s">
        <v>35</v>
      </c>
      <c r="E9204" s="34">
        <v>0</v>
      </c>
      <c r="F9204" s="42"/>
    </row>
    <row r="9205" spans="1:6">
      <c r="A9205" s="41" t="s">
        <v>26772</v>
      </c>
      <c r="B9205" s="2">
        <v>103713</v>
      </c>
      <c r="C9205" s="150" t="s">
        <v>26788</v>
      </c>
      <c r="D9205" s="2" t="s">
        <v>35</v>
      </c>
      <c r="E9205" s="34">
        <v>0</v>
      </c>
      <c r="F9205" s="42"/>
    </row>
    <row r="9206" spans="1:6">
      <c r="A9206" s="41" t="s">
        <v>26772</v>
      </c>
      <c r="B9206" s="2">
        <v>103714</v>
      </c>
      <c r="C9206" s="150" t="s">
        <v>26789</v>
      </c>
      <c r="D9206" s="2" t="s">
        <v>35</v>
      </c>
      <c r="E9206" s="34">
        <v>0</v>
      </c>
      <c r="F9206" s="42"/>
    </row>
    <row r="9207" spans="1:6">
      <c r="A9207" s="41" t="s">
        <v>26772</v>
      </c>
      <c r="B9207" s="2">
        <v>103715</v>
      </c>
      <c r="C9207" s="150" t="s">
        <v>26790</v>
      </c>
      <c r="D9207" s="2" t="s">
        <v>35</v>
      </c>
      <c r="E9207" s="34">
        <v>0</v>
      </c>
      <c r="F9207" s="42"/>
    </row>
    <row r="9208" spans="1:6">
      <c r="A9208" s="41" t="s">
        <v>26772</v>
      </c>
      <c r="B9208" s="2">
        <v>103716</v>
      </c>
      <c r="C9208" s="150" t="s">
        <v>26791</v>
      </c>
      <c r="D9208" s="2" t="s">
        <v>35</v>
      </c>
      <c r="E9208" s="34">
        <v>0</v>
      </c>
      <c r="F9208" s="42"/>
    </row>
    <row r="9209" spans="1:6">
      <c r="A9209" s="41" t="s">
        <v>26772</v>
      </c>
      <c r="B9209" s="2">
        <v>103717</v>
      </c>
      <c r="C9209" s="150" t="s">
        <v>26792</v>
      </c>
      <c r="D9209" s="2" t="s">
        <v>35</v>
      </c>
      <c r="E9209" s="34">
        <v>0</v>
      </c>
      <c r="F9209" s="42"/>
    </row>
    <row r="9210" spans="1:6">
      <c r="A9210" s="41" t="s">
        <v>26772</v>
      </c>
      <c r="B9210" s="2">
        <v>103718</v>
      </c>
      <c r="C9210" s="150" t="s">
        <v>26793</v>
      </c>
      <c r="D9210" s="2" t="s">
        <v>35</v>
      </c>
      <c r="E9210" s="34">
        <v>0</v>
      </c>
      <c r="F9210" s="42"/>
    </row>
    <row r="9211" spans="1:6">
      <c r="A9211" s="41" t="s">
        <v>26772</v>
      </c>
      <c r="B9211" s="2">
        <v>103719</v>
      </c>
      <c r="C9211" s="150" t="s">
        <v>26794</v>
      </c>
      <c r="D9211" s="2" t="s">
        <v>35</v>
      </c>
      <c r="E9211" s="34">
        <v>0</v>
      </c>
      <c r="F9211" s="42"/>
    </row>
    <row r="9212" spans="1:6">
      <c r="A9212" s="41" t="s">
        <v>26772</v>
      </c>
      <c r="B9212" s="2">
        <v>103720</v>
      </c>
      <c r="C9212" s="150" t="s">
        <v>26795</v>
      </c>
      <c r="D9212" s="2" t="s">
        <v>35</v>
      </c>
      <c r="E9212" s="34">
        <v>0</v>
      </c>
      <c r="F9212" s="42"/>
    </row>
    <row r="9213" spans="1:6">
      <c r="A9213" s="41" t="s">
        <v>26772</v>
      </c>
      <c r="B9213" s="2">
        <v>103721</v>
      </c>
      <c r="C9213" s="150" t="s">
        <v>26796</v>
      </c>
      <c r="D9213" s="2" t="s">
        <v>35</v>
      </c>
      <c r="E9213" s="34">
        <v>0</v>
      </c>
      <c r="F9213" s="42"/>
    </row>
    <row r="9214" spans="1:6">
      <c r="A9214" s="41" t="s">
        <v>26772</v>
      </c>
      <c r="B9214" s="2">
        <v>103705</v>
      </c>
      <c r="C9214" s="150" t="s">
        <v>26797</v>
      </c>
      <c r="D9214" s="2" t="s">
        <v>35</v>
      </c>
      <c r="E9214" s="34">
        <v>0</v>
      </c>
      <c r="F9214" s="42"/>
    </row>
    <row r="9215" spans="1:6" ht="26.25">
      <c r="A9215" s="41" t="s">
        <v>26772</v>
      </c>
      <c r="B9215" s="2">
        <v>103722</v>
      </c>
      <c r="C9215" s="150" t="s">
        <v>26798</v>
      </c>
      <c r="D9215" s="2" t="s">
        <v>35</v>
      </c>
      <c r="E9215" s="34">
        <v>0</v>
      </c>
      <c r="F9215" s="42"/>
    </row>
    <row r="9216" spans="1:6" ht="26.25">
      <c r="A9216" s="41" t="s">
        <v>26772</v>
      </c>
      <c r="B9216" s="2">
        <v>103723</v>
      </c>
      <c r="C9216" s="150" t="s">
        <v>26799</v>
      </c>
      <c r="D9216" s="2" t="s">
        <v>35</v>
      </c>
      <c r="E9216" s="34">
        <v>0</v>
      </c>
      <c r="F9216" s="42"/>
    </row>
    <row r="9217" spans="1:6" ht="26.25">
      <c r="A9217" s="41" t="s">
        <v>26772</v>
      </c>
      <c r="B9217" s="2">
        <v>103724</v>
      </c>
      <c r="C9217" s="150" t="s">
        <v>26800</v>
      </c>
      <c r="D9217" s="2" t="s">
        <v>35</v>
      </c>
      <c r="E9217" s="34">
        <v>0</v>
      </c>
      <c r="F9217" s="42"/>
    </row>
    <row r="9218" spans="1:6" ht="26.25">
      <c r="A9218" s="41" t="s">
        <v>26772</v>
      </c>
      <c r="B9218" s="2">
        <v>103725</v>
      </c>
      <c r="C9218" s="150" t="s">
        <v>26801</v>
      </c>
      <c r="D9218" s="2" t="s">
        <v>35</v>
      </c>
      <c r="E9218" s="34">
        <v>0</v>
      </c>
      <c r="F9218" s="42"/>
    </row>
    <row r="9219" spans="1:6" ht="26.25">
      <c r="A9219" s="41" t="s">
        <v>26772</v>
      </c>
      <c r="B9219" s="2">
        <v>103726</v>
      </c>
      <c r="C9219" s="150" t="s">
        <v>26802</v>
      </c>
      <c r="D9219" s="2" t="s">
        <v>35</v>
      </c>
      <c r="E9219" s="34">
        <v>0</v>
      </c>
      <c r="F9219" s="42"/>
    </row>
    <row r="9220" spans="1:6" ht="26.25">
      <c r="A9220" s="41" t="s">
        <v>26772</v>
      </c>
      <c r="B9220" s="2">
        <v>103727</v>
      </c>
      <c r="C9220" s="150" t="s">
        <v>26803</v>
      </c>
      <c r="D9220" s="2" t="s">
        <v>35</v>
      </c>
      <c r="E9220" s="34">
        <v>0</v>
      </c>
      <c r="F9220" s="42"/>
    </row>
    <row r="9221" spans="1:6" ht="26.25">
      <c r="A9221" s="41" t="s">
        <v>26772</v>
      </c>
      <c r="B9221" s="2">
        <v>103728</v>
      </c>
      <c r="C9221" s="150" t="s">
        <v>26804</v>
      </c>
      <c r="D9221" s="2" t="s">
        <v>35</v>
      </c>
      <c r="E9221" s="34">
        <v>0</v>
      </c>
      <c r="F9221" s="42"/>
    </row>
    <row r="9222" spans="1:6" ht="26.25">
      <c r="A9222" s="41" t="s">
        <v>26772</v>
      </c>
      <c r="B9222" s="2">
        <v>103729</v>
      </c>
      <c r="C9222" s="150" t="s">
        <v>26805</v>
      </c>
      <c r="D9222" s="2" t="s">
        <v>35</v>
      </c>
      <c r="E9222" s="34">
        <v>0</v>
      </c>
      <c r="F9222" s="42"/>
    </row>
    <row r="9223" spans="1:6" ht="26.25">
      <c r="A9223" s="41" t="s">
        <v>26772</v>
      </c>
      <c r="B9223" s="2">
        <v>103730</v>
      </c>
      <c r="C9223" s="150" t="s">
        <v>26806</v>
      </c>
      <c r="D9223" s="2" t="s">
        <v>35</v>
      </c>
      <c r="E9223" s="34">
        <v>0</v>
      </c>
      <c r="F9223" s="42"/>
    </row>
    <row r="9224" spans="1:6" ht="26.25">
      <c r="A9224" s="41" t="s">
        <v>26772</v>
      </c>
      <c r="B9224" s="2">
        <v>103731</v>
      </c>
      <c r="C9224" s="150" t="s">
        <v>26807</v>
      </c>
      <c r="D9224" s="2" t="s">
        <v>35</v>
      </c>
      <c r="E9224" s="34">
        <v>0</v>
      </c>
      <c r="F9224" s="42"/>
    </row>
    <row r="9225" spans="1:6" ht="26.25">
      <c r="A9225" s="41" t="s">
        <v>26772</v>
      </c>
      <c r="B9225" s="2">
        <v>103732</v>
      </c>
      <c r="C9225" s="150" t="s">
        <v>26808</v>
      </c>
      <c r="D9225" s="2" t="s">
        <v>35</v>
      </c>
      <c r="E9225" s="34">
        <v>0</v>
      </c>
      <c r="F9225" s="42"/>
    </row>
    <row r="9226" spans="1:6" ht="26.25">
      <c r="A9226" s="41" t="s">
        <v>26772</v>
      </c>
      <c r="B9226" s="2">
        <v>103733</v>
      </c>
      <c r="C9226" s="150" t="s">
        <v>26809</v>
      </c>
      <c r="D9226" s="2" t="s">
        <v>35</v>
      </c>
      <c r="E9226" s="34">
        <v>0</v>
      </c>
      <c r="F9226" s="42"/>
    </row>
    <row r="9227" spans="1:6" ht="26.25">
      <c r="A9227" s="41" t="s">
        <v>26772</v>
      </c>
      <c r="B9227" s="2">
        <v>103696</v>
      </c>
      <c r="C9227" s="150" t="s">
        <v>26810</v>
      </c>
      <c r="D9227" s="2" t="s">
        <v>35</v>
      </c>
      <c r="E9227" s="34">
        <v>159.94999999999999</v>
      </c>
      <c r="F9227" s="42">
        <v>0</v>
      </c>
    </row>
    <row r="9228" spans="1:6" ht="39">
      <c r="A9228" s="41" t="s">
        <v>26772</v>
      </c>
      <c r="B9228" s="2">
        <v>103697</v>
      </c>
      <c r="C9228" s="150" t="s">
        <v>26811</v>
      </c>
      <c r="D9228" s="2" t="s">
        <v>35</v>
      </c>
      <c r="E9228" s="34">
        <v>147.72999999999999</v>
      </c>
      <c r="F9228" s="42">
        <v>0</v>
      </c>
    </row>
    <row r="9229" spans="1:6" ht="26.25">
      <c r="A9229" s="41" t="s">
        <v>26772</v>
      </c>
      <c r="B9229" s="2">
        <v>103695</v>
      </c>
      <c r="C9229" s="150" t="s">
        <v>26812</v>
      </c>
      <c r="D9229" s="2" t="s">
        <v>35</v>
      </c>
      <c r="E9229" s="34">
        <v>109.26</v>
      </c>
      <c r="F9229" s="42">
        <v>0</v>
      </c>
    </row>
    <row r="9230" spans="1:6" ht="26.25">
      <c r="A9230" s="41" t="s">
        <v>26772</v>
      </c>
      <c r="B9230" s="2">
        <v>103694</v>
      </c>
      <c r="C9230" s="150" t="s">
        <v>26813</v>
      </c>
      <c r="D9230" s="2" t="s">
        <v>35</v>
      </c>
      <c r="E9230" s="34">
        <v>121.48</v>
      </c>
      <c r="F9230" s="42">
        <v>0</v>
      </c>
    </row>
    <row r="9231" spans="1:6" ht="26.25">
      <c r="A9231" s="41" t="s">
        <v>26772</v>
      </c>
      <c r="B9231" s="2">
        <v>103690</v>
      </c>
      <c r="C9231" s="150" t="s">
        <v>26814</v>
      </c>
      <c r="D9231" s="2" t="s">
        <v>35</v>
      </c>
      <c r="E9231" s="34">
        <v>0</v>
      </c>
      <c r="F9231" s="42"/>
    </row>
    <row r="9232" spans="1:6" ht="26.25">
      <c r="A9232" s="41" t="s">
        <v>26772</v>
      </c>
      <c r="B9232" s="2">
        <v>103693</v>
      </c>
      <c r="C9232" s="150" t="s">
        <v>26815</v>
      </c>
      <c r="D9232" s="2" t="s">
        <v>35</v>
      </c>
      <c r="E9232" s="34">
        <v>0</v>
      </c>
      <c r="F9232" s="42"/>
    </row>
    <row r="9233" spans="1:6" ht="26.25">
      <c r="A9233" s="41" t="s">
        <v>26772</v>
      </c>
      <c r="B9233" s="2">
        <v>103692</v>
      </c>
      <c r="C9233" s="150" t="s">
        <v>26816</v>
      </c>
      <c r="D9233" s="2" t="s">
        <v>35</v>
      </c>
      <c r="E9233" s="34">
        <v>0</v>
      </c>
      <c r="F9233" s="42"/>
    </row>
    <row r="9234" spans="1:6" ht="26.25">
      <c r="A9234" s="41" t="s">
        <v>26772</v>
      </c>
      <c r="B9234" s="2">
        <v>103691</v>
      </c>
      <c r="C9234" s="150" t="s">
        <v>26817</v>
      </c>
      <c r="D9234" s="2" t="s">
        <v>35</v>
      </c>
      <c r="E9234" s="34">
        <v>0</v>
      </c>
      <c r="F9234" s="42"/>
    </row>
    <row r="9235" spans="1:6" ht="26.25">
      <c r="A9235" s="41" t="s">
        <v>26818</v>
      </c>
      <c r="B9235" s="2">
        <v>96987</v>
      </c>
      <c r="C9235" s="150" t="s">
        <v>26819</v>
      </c>
      <c r="D9235" s="2" t="s">
        <v>35</v>
      </c>
      <c r="E9235" s="34">
        <v>152.55000000000001</v>
      </c>
      <c r="F9235" s="42">
        <v>0</v>
      </c>
    </row>
    <row r="9236" spans="1:6">
      <c r="A9236" s="41" t="s">
        <v>26818</v>
      </c>
      <c r="B9236" s="2">
        <v>96989</v>
      </c>
      <c r="C9236" s="150" t="s">
        <v>26820</v>
      </c>
      <c r="D9236" s="2" t="s">
        <v>35</v>
      </c>
      <c r="E9236" s="34">
        <v>141.46</v>
      </c>
      <c r="F9236" s="42">
        <v>0</v>
      </c>
    </row>
    <row r="9237" spans="1:6" ht="39">
      <c r="A9237" s="41" t="s">
        <v>26818</v>
      </c>
      <c r="B9237" s="2">
        <v>104749</v>
      </c>
      <c r="C9237" s="150" t="s">
        <v>26821</v>
      </c>
      <c r="D9237" s="2" t="s">
        <v>35</v>
      </c>
      <c r="E9237" s="34">
        <v>24.84</v>
      </c>
      <c r="F9237" s="42">
        <v>0</v>
      </c>
    </row>
    <row r="9238" spans="1:6" ht="39">
      <c r="A9238" s="41" t="s">
        <v>26818</v>
      </c>
      <c r="B9238" s="2">
        <v>104750</v>
      </c>
      <c r="C9238" s="150" t="s">
        <v>26822</v>
      </c>
      <c r="D9238" s="2" t="s">
        <v>35</v>
      </c>
      <c r="E9238" s="34">
        <v>20.96</v>
      </c>
      <c r="F9238" s="42">
        <v>0</v>
      </c>
    </row>
    <row r="9239" spans="1:6" ht="26.25">
      <c r="A9239" s="41" t="s">
        <v>26818</v>
      </c>
      <c r="B9239" s="2">
        <v>104751</v>
      </c>
      <c r="C9239" s="150" t="s">
        <v>26823</v>
      </c>
      <c r="D9239" s="2" t="s">
        <v>35</v>
      </c>
      <c r="E9239" s="34">
        <v>27.62</v>
      </c>
      <c r="F9239" s="42">
        <v>0</v>
      </c>
    </row>
    <row r="9240" spans="1:6" ht="26.25">
      <c r="A9240" s="41" t="s">
        <v>26818</v>
      </c>
      <c r="B9240" s="2">
        <v>104752</v>
      </c>
      <c r="C9240" s="150" t="s">
        <v>26824</v>
      </c>
      <c r="D9240" s="2" t="s">
        <v>35</v>
      </c>
      <c r="E9240" s="34">
        <v>25.45</v>
      </c>
      <c r="F9240" s="42">
        <v>0</v>
      </c>
    </row>
    <row r="9241" spans="1:6" ht="26.25">
      <c r="A9241" s="41" t="s">
        <v>26818</v>
      </c>
      <c r="B9241" s="2">
        <v>104753</v>
      </c>
      <c r="C9241" s="150" t="s">
        <v>26825</v>
      </c>
      <c r="D9241" s="2" t="s">
        <v>35</v>
      </c>
      <c r="E9241" s="34">
        <v>29.81</v>
      </c>
      <c r="F9241" s="42">
        <v>0</v>
      </c>
    </row>
    <row r="9242" spans="1:6" ht="26.25">
      <c r="A9242" s="41" t="s">
        <v>26818</v>
      </c>
      <c r="B9242" s="2">
        <v>104754</v>
      </c>
      <c r="C9242" s="150" t="s">
        <v>26826</v>
      </c>
      <c r="D9242" s="2" t="s">
        <v>35</v>
      </c>
      <c r="E9242" s="34">
        <v>37.28</v>
      </c>
      <c r="F9242" s="42">
        <v>0</v>
      </c>
    </row>
    <row r="9243" spans="1:6" ht="26.25">
      <c r="A9243" s="41" t="s">
        <v>26818</v>
      </c>
      <c r="B9243" s="2">
        <v>104755</v>
      </c>
      <c r="C9243" s="150" t="s">
        <v>26827</v>
      </c>
      <c r="D9243" s="2" t="s">
        <v>35</v>
      </c>
      <c r="E9243" s="34">
        <v>48.87</v>
      </c>
      <c r="F9243" s="42">
        <v>0</v>
      </c>
    </row>
    <row r="9244" spans="1:6" ht="26.25">
      <c r="A9244" s="41" t="s">
        <v>26818</v>
      </c>
      <c r="B9244" s="2">
        <v>96982</v>
      </c>
      <c r="C9244" s="150" t="s">
        <v>26828</v>
      </c>
      <c r="D9244" s="2" t="s">
        <v>35</v>
      </c>
      <c r="E9244" s="34">
        <v>0</v>
      </c>
      <c r="F9244" s="42"/>
    </row>
    <row r="9245" spans="1:6" ht="26.25">
      <c r="A9245" s="41" t="s">
        <v>26818</v>
      </c>
      <c r="B9245" s="2">
        <v>96993</v>
      </c>
      <c r="C9245" s="150" t="s">
        <v>26829</v>
      </c>
      <c r="D9245" s="2" t="s">
        <v>35</v>
      </c>
      <c r="E9245" s="34">
        <v>0</v>
      </c>
      <c r="F9245" s="42"/>
    </row>
    <row r="9246" spans="1:6" ht="26.25">
      <c r="A9246" s="41" t="s">
        <v>26818</v>
      </c>
      <c r="B9246" s="2">
        <v>96990</v>
      </c>
      <c r="C9246" s="150" t="s">
        <v>26830</v>
      </c>
      <c r="D9246" s="2" t="s">
        <v>35</v>
      </c>
      <c r="E9246" s="34">
        <v>0</v>
      </c>
      <c r="F9246" s="42"/>
    </row>
    <row r="9247" spans="1:6" ht="26.25">
      <c r="A9247" s="41" t="s">
        <v>26818</v>
      </c>
      <c r="B9247" s="2">
        <v>96991</v>
      </c>
      <c r="C9247" s="150" t="s">
        <v>26831</v>
      </c>
      <c r="D9247" s="2" t="s">
        <v>35</v>
      </c>
      <c r="E9247" s="34">
        <v>0</v>
      </c>
      <c r="F9247" s="42"/>
    </row>
    <row r="9248" spans="1:6" ht="26.25">
      <c r="A9248" s="41" t="s">
        <v>26818</v>
      </c>
      <c r="B9248" s="2">
        <v>96992</v>
      </c>
      <c r="C9248" s="150" t="s">
        <v>26832</v>
      </c>
      <c r="D9248" s="2" t="s">
        <v>35</v>
      </c>
      <c r="E9248" s="34">
        <v>0</v>
      </c>
      <c r="F9248" s="42"/>
    </row>
    <row r="9249" spans="1:6" ht="39">
      <c r="A9249" s="41" t="s">
        <v>26818</v>
      </c>
      <c r="B9249" s="2">
        <v>96994</v>
      </c>
      <c r="C9249" s="150" t="s">
        <v>26833</v>
      </c>
      <c r="D9249" s="2" t="s">
        <v>35</v>
      </c>
      <c r="E9249" s="34">
        <v>0</v>
      </c>
      <c r="F9249" s="42"/>
    </row>
    <row r="9250" spans="1:6" ht="26.25">
      <c r="A9250" s="41" t="s">
        <v>26818</v>
      </c>
      <c r="B9250" s="2">
        <v>96973</v>
      </c>
      <c r="C9250" s="150" t="s">
        <v>26834</v>
      </c>
      <c r="D9250" s="2" t="s">
        <v>38</v>
      </c>
      <c r="E9250" s="34">
        <v>81.52</v>
      </c>
      <c r="F9250" s="42">
        <v>0</v>
      </c>
    </row>
    <row r="9251" spans="1:6" ht="26.25">
      <c r="A9251" s="41" t="s">
        <v>26818</v>
      </c>
      <c r="B9251" s="2">
        <v>104743</v>
      </c>
      <c r="C9251" s="150" t="s">
        <v>26835</v>
      </c>
      <c r="D9251" s="2" t="s">
        <v>38</v>
      </c>
      <c r="E9251" s="34">
        <v>0</v>
      </c>
      <c r="F9251" s="42"/>
    </row>
    <row r="9252" spans="1:6" ht="26.25">
      <c r="A9252" s="41" t="s">
        <v>26818</v>
      </c>
      <c r="B9252" s="2">
        <v>96977</v>
      </c>
      <c r="C9252" s="150" t="s">
        <v>26836</v>
      </c>
      <c r="D9252" s="2" t="s">
        <v>38</v>
      </c>
      <c r="E9252" s="34">
        <v>58.84</v>
      </c>
      <c r="F9252" s="42">
        <v>0</v>
      </c>
    </row>
    <row r="9253" spans="1:6" ht="26.25">
      <c r="A9253" s="41" t="s">
        <v>26818</v>
      </c>
      <c r="B9253" s="2">
        <v>96974</v>
      </c>
      <c r="C9253" s="150" t="s">
        <v>26837</v>
      </c>
      <c r="D9253" s="2" t="s">
        <v>38</v>
      </c>
      <c r="E9253" s="34">
        <v>103.82</v>
      </c>
      <c r="F9253" s="42">
        <v>0</v>
      </c>
    </row>
    <row r="9254" spans="1:6" ht="26.25">
      <c r="A9254" s="41" t="s">
        <v>26818</v>
      </c>
      <c r="B9254" s="2">
        <v>104744</v>
      </c>
      <c r="C9254" s="150" t="s">
        <v>26838</v>
      </c>
      <c r="D9254" s="2" t="s">
        <v>38</v>
      </c>
      <c r="E9254" s="34">
        <v>0</v>
      </c>
      <c r="F9254" s="42"/>
    </row>
    <row r="9255" spans="1:6" ht="26.25">
      <c r="A9255" s="41" t="s">
        <v>26818</v>
      </c>
      <c r="B9255" s="2">
        <v>96978</v>
      </c>
      <c r="C9255" s="150" t="s">
        <v>26839</v>
      </c>
      <c r="D9255" s="2" t="s">
        <v>38</v>
      </c>
      <c r="E9255" s="34">
        <v>77.44</v>
      </c>
      <c r="F9255" s="42">
        <v>0</v>
      </c>
    </row>
    <row r="9256" spans="1:6" ht="26.25">
      <c r="A9256" s="41" t="s">
        <v>26818</v>
      </c>
      <c r="B9256" s="2">
        <v>96975</v>
      </c>
      <c r="C9256" s="150" t="s">
        <v>26840</v>
      </c>
      <c r="D9256" s="2" t="s">
        <v>38</v>
      </c>
      <c r="E9256" s="34">
        <v>127.09</v>
      </c>
      <c r="F9256" s="42">
        <v>0</v>
      </c>
    </row>
    <row r="9257" spans="1:6" ht="26.25">
      <c r="A9257" s="41" t="s">
        <v>26818</v>
      </c>
      <c r="B9257" s="2">
        <v>104745</v>
      </c>
      <c r="C9257" s="150" t="s">
        <v>26841</v>
      </c>
      <c r="D9257" s="2" t="s">
        <v>38</v>
      </c>
      <c r="E9257" s="34">
        <v>0</v>
      </c>
      <c r="F9257" s="42"/>
    </row>
    <row r="9258" spans="1:6" ht="26.25">
      <c r="A9258" s="41" t="s">
        <v>26818</v>
      </c>
      <c r="B9258" s="2">
        <v>96979</v>
      </c>
      <c r="C9258" s="150" t="s">
        <v>26842</v>
      </c>
      <c r="D9258" s="2" t="s">
        <v>38</v>
      </c>
      <c r="E9258" s="34">
        <v>110.49</v>
      </c>
      <c r="F9258" s="42">
        <v>0</v>
      </c>
    </row>
    <row r="9259" spans="1:6" ht="26.25">
      <c r="A9259" s="41" t="s">
        <v>26818</v>
      </c>
      <c r="B9259" s="2">
        <v>96976</v>
      </c>
      <c r="C9259" s="150" t="s">
        <v>26843</v>
      </c>
      <c r="D9259" s="2" t="s">
        <v>38</v>
      </c>
      <c r="E9259" s="34">
        <v>164.4</v>
      </c>
      <c r="F9259" s="42">
        <v>0</v>
      </c>
    </row>
    <row r="9260" spans="1:6" ht="26.25">
      <c r="A9260" s="41" t="s">
        <v>26818</v>
      </c>
      <c r="B9260" s="2">
        <v>96984</v>
      </c>
      <c r="C9260" s="150" t="s">
        <v>26844</v>
      </c>
      <c r="D9260" s="2" t="s">
        <v>35</v>
      </c>
      <c r="E9260" s="34">
        <v>74.8</v>
      </c>
      <c r="F9260" s="42">
        <v>0</v>
      </c>
    </row>
    <row r="9261" spans="1:6">
      <c r="A9261" s="41" t="s">
        <v>26818</v>
      </c>
      <c r="B9261" s="2">
        <v>96980</v>
      </c>
      <c r="C9261" s="150" t="s">
        <v>26845</v>
      </c>
      <c r="D9261" s="2" t="s">
        <v>38</v>
      </c>
      <c r="E9261" s="34">
        <v>0</v>
      </c>
      <c r="F9261" s="42"/>
    </row>
    <row r="9262" spans="1:6" ht="26.25">
      <c r="A9262" s="41" t="s">
        <v>26818</v>
      </c>
      <c r="B9262" s="2">
        <v>96986</v>
      </c>
      <c r="C9262" s="150" t="s">
        <v>26846</v>
      </c>
      <c r="D9262" s="2" t="s">
        <v>35</v>
      </c>
      <c r="E9262" s="34">
        <v>129.19</v>
      </c>
      <c r="F9262" s="42">
        <v>0</v>
      </c>
    </row>
    <row r="9263" spans="1:6" ht="26.25">
      <c r="A9263" s="41" t="s">
        <v>26818</v>
      </c>
      <c r="B9263" s="2">
        <v>96985</v>
      </c>
      <c r="C9263" s="150" t="s">
        <v>26847</v>
      </c>
      <c r="D9263" s="2" t="s">
        <v>35</v>
      </c>
      <c r="E9263" s="34">
        <v>86.21</v>
      </c>
      <c r="F9263" s="42">
        <v>0</v>
      </c>
    </row>
    <row r="9264" spans="1:6">
      <c r="A9264" s="41" t="s">
        <v>26818</v>
      </c>
      <c r="B9264" s="2">
        <v>96988</v>
      </c>
      <c r="C9264" s="150" t="s">
        <v>26848</v>
      </c>
      <c r="D9264" s="2" t="s">
        <v>35</v>
      </c>
      <c r="E9264" s="34">
        <v>169.16</v>
      </c>
      <c r="F9264" s="42">
        <v>0</v>
      </c>
    </row>
    <row r="9265" spans="1:6">
      <c r="A9265" s="41" t="s">
        <v>26818</v>
      </c>
      <c r="B9265" s="2">
        <v>104746</v>
      </c>
      <c r="C9265" s="150" t="s">
        <v>26849</v>
      </c>
      <c r="D9265" s="2" t="s">
        <v>35</v>
      </c>
      <c r="E9265" s="34">
        <v>31.55</v>
      </c>
      <c r="F9265" s="42">
        <v>0</v>
      </c>
    </row>
    <row r="9266" spans="1:6" ht="26.25">
      <c r="A9266" s="41" t="s">
        <v>26818</v>
      </c>
      <c r="B9266" s="2">
        <v>104747</v>
      </c>
      <c r="C9266" s="150" t="s">
        <v>26850</v>
      </c>
      <c r="D9266" s="2" t="s">
        <v>35</v>
      </c>
      <c r="E9266" s="34">
        <v>0</v>
      </c>
      <c r="F9266" s="42"/>
    </row>
    <row r="9267" spans="1:6">
      <c r="A9267" s="41" t="s">
        <v>26818</v>
      </c>
      <c r="B9267" s="2">
        <v>96983</v>
      </c>
      <c r="C9267" s="150" t="s">
        <v>26851</v>
      </c>
      <c r="D9267" s="2" t="s">
        <v>35</v>
      </c>
      <c r="E9267" s="34">
        <v>0</v>
      </c>
      <c r="F9267" s="42"/>
    </row>
    <row r="9268" spans="1:6" ht="26.25">
      <c r="A9268" s="41" t="s">
        <v>26818</v>
      </c>
      <c r="B9268" s="2">
        <v>104748</v>
      </c>
      <c r="C9268" s="150" t="s">
        <v>26852</v>
      </c>
      <c r="D9268" s="2" t="s">
        <v>35</v>
      </c>
      <c r="E9268" s="34">
        <v>0</v>
      </c>
      <c r="F9268" s="42"/>
    </row>
    <row r="9269" spans="1:6" ht="26.25">
      <c r="A9269" s="41" t="s">
        <v>26818</v>
      </c>
      <c r="B9269" s="2">
        <v>98463</v>
      </c>
      <c r="C9269" s="150" t="s">
        <v>26853</v>
      </c>
      <c r="D9269" s="2" t="s">
        <v>35</v>
      </c>
      <c r="E9269" s="34">
        <v>33.770000000000003</v>
      </c>
      <c r="F9269" s="42">
        <v>0</v>
      </c>
    </row>
    <row r="9270" spans="1:6" ht="26.25">
      <c r="A9270" s="41" t="s">
        <v>26854</v>
      </c>
      <c r="B9270" s="2">
        <v>104827</v>
      </c>
      <c r="C9270" s="150" t="s">
        <v>26855</v>
      </c>
      <c r="D9270" s="2" t="s">
        <v>35</v>
      </c>
      <c r="E9270" s="34">
        <v>0</v>
      </c>
      <c r="F9270" s="42"/>
    </row>
    <row r="9271" spans="1:6" ht="26.25">
      <c r="A9271" s="41" t="s">
        <v>26854</v>
      </c>
      <c r="B9271" s="2">
        <v>104828</v>
      </c>
      <c r="C9271" s="150" t="s">
        <v>26856</v>
      </c>
      <c r="D9271" s="2" t="s">
        <v>35</v>
      </c>
      <c r="E9271" s="34">
        <v>0</v>
      </c>
      <c r="F9271" s="42"/>
    </row>
    <row r="9272" spans="1:6" ht="51.75">
      <c r="A9272" s="41" t="s">
        <v>26854</v>
      </c>
      <c r="B9272" s="2">
        <v>104824</v>
      </c>
      <c r="C9272" s="150" t="s">
        <v>26857</v>
      </c>
      <c r="D9272" s="2" t="s">
        <v>35</v>
      </c>
      <c r="E9272" s="34">
        <v>0</v>
      </c>
      <c r="F9272" s="42"/>
    </row>
    <row r="9273" spans="1:6" ht="51.75">
      <c r="A9273" s="41" t="s">
        <v>26854</v>
      </c>
      <c r="B9273" s="2">
        <v>104826</v>
      </c>
      <c r="C9273" s="150" t="s">
        <v>26858</v>
      </c>
      <c r="D9273" s="2" t="s">
        <v>35</v>
      </c>
      <c r="E9273" s="34">
        <v>0</v>
      </c>
      <c r="F9273" s="42"/>
    </row>
    <row r="9274" spans="1:6" ht="51.75">
      <c r="A9274" s="41" t="s">
        <v>26854</v>
      </c>
      <c r="B9274" s="2">
        <v>104825</v>
      </c>
      <c r="C9274" s="150" t="s">
        <v>26859</v>
      </c>
      <c r="D9274" s="2" t="s">
        <v>35</v>
      </c>
      <c r="E9274" s="34">
        <v>0</v>
      </c>
      <c r="F9274" s="42"/>
    </row>
    <row r="9275" spans="1:6" ht="26.25">
      <c r="A9275" s="41" t="s">
        <v>26860</v>
      </c>
      <c r="B9275" s="2">
        <v>104993</v>
      </c>
      <c r="C9275" s="150" t="s">
        <v>26861</v>
      </c>
      <c r="D9275" s="2" t="s">
        <v>35</v>
      </c>
      <c r="E9275" s="34">
        <v>0</v>
      </c>
      <c r="F9275" s="42"/>
    </row>
    <row r="9276" spans="1:6" ht="26.25">
      <c r="A9276" s="41" t="s">
        <v>26860</v>
      </c>
      <c r="B9276" s="2">
        <v>104994</v>
      </c>
      <c r="C9276" s="150" t="s">
        <v>26862</v>
      </c>
      <c r="D9276" s="2" t="s">
        <v>35</v>
      </c>
      <c r="E9276" s="34">
        <v>0</v>
      </c>
      <c r="F9276" s="42"/>
    </row>
    <row r="9277" spans="1:6" ht="26.25">
      <c r="A9277" s="41" t="s">
        <v>26860</v>
      </c>
      <c r="B9277" s="2">
        <v>104995</v>
      </c>
      <c r="C9277" s="150" t="s">
        <v>26863</v>
      </c>
      <c r="D9277" s="2" t="s">
        <v>35</v>
      </c>
      <c r="E9277" s="34">
        <v>0</v>
      </c>
      <c r="F9277" s="42"/>
    </row>
    <row r="9278" spans="1:6" ht="26.25">
      <c r="A9278" s="41" t="s">
        <v>26860</v>
      </c>
      <c r="B9278" s="2">
        <v>104996</v>
      </c>
      <c r="C9278" s="150" t="s">
        <v>26864</v>
      </c>
      <c r="D9278" s="2" t="s">
        <v>35</v>
      </c>
      <c r="E9278" s="34">
        <v>0</v>
      </c>
      <c r="F9278" s="42"/>
    </row>
    <row r="9279" spans="1:6" ht="26.25">
      <c r="A9279" s="41" t="s">
        <v>26860</v>
      </c>
      <c r="B9279" s="2">
        <v>95676</v>
      </c>
      <c r="C9279" s="150" t="s">
        <v>26865</v>
      </c>
      <c r="D9279" s="2" t="s">
        <v>35</v>
      </c>
      <c r="E9279" s="34">
        <v>156.47999999999999</v>
      </c>
      <c r="F9279" s="42">
        <v>0</v>
      </c>
    </row>
    <row r="9280" spans="1:6" ht="26.25">
      <c r="A9280" s="41" t="s">
        <v>26860</v>
      </c>
      <c r="B9280" s="2">
        <v>95677</v>
      </c>
      <c r="C9280" s="150" t="s">
        <v>26866</v>
      </c>
      <c r="D9280" s="2" t="s">
        <v>35</v>
      </c>
      <c r="E9280" s="34">
        <v>0</v>
      </c>
      <c r="F9280" s="42"/>
    </row>
    <row r="9281" spans="1:6">
      <c r="A9281" s="41" t="s">
        <v>26860</v>
      </c>
      <c r="B9281" s="2">
        <v>105135</v>
      </c>
      <c r="C9281" s="150" t="s">
        <v>26867</v>
      </c>
      <c r="D9281" s="2" t="s">
        <v>35</v>
      </c>
      <c r="E9281" s="34">
        <v>1009.3</v>
      </c>
      <c r="F9281" s="42">
        <v>0</v>
      </c>
    </row>
    <row r="9282" spans="1:6">
      <c r="A9282" s="41" t="s">
        <v>26860</v>
      </c>
      <c r="B9282" s="2">
        <v>104998</v>
      </c>
      <c r="C9282" s="150" t="s">
        <v>26868</v>
      </c>
      <c r="D9282" s="2" t="s">
        <v>35</v>
      </c>
      <c r="E9282" s="34">
        <v>621.63</v>
      </c>
      <c r="F9282" s="42">
        <v>0</v>
      </c>
    </row>
    <row r="9283" spans="1:6">
      <c r="A9283" s="41" t="s">
        <v>26860</v>
      </c>
      <c r="B9283" s="2">
        <v>104997</v>
      </c>
      <c r="C9283" s="150" t="s">
        <v>26869</v>
      </c>
      <c r="D9283" s="2" t="s">
        <v>35</v>
      </c>
      <c r="E9283" s="34">
        <v>467.95</v>
      </c>
      <c r="F9283" s="42">
        <v>0</v>
      </c>
    </row>
    <row r="9284" spans="1:6">
      <c r="A9284" s="41" t="s">
        <v>26860</v>
      </c>
      <c r="B9284" s="2">
        <v>95673</v>
      </c>
      <c r="C9284" s="150" t="s">
        <v>26870</v>
      </c>
      <c r="D9284" s="2" t="s">
        <v>35</v>
      </c>
      <c r="E9284" s="34">
        <v>141.54</v>
      </c>
      <c r="F9284" s="42">
        <v>0</v>
      </c>
    </row>
    <row r="9285" spans="1:6">
      <c r="A9285" s="41" t="s">
        <v>26860</v>
      </c>
      <c r="B9285" s="2">
        <v>95674</v>
      </c>
      <c r="C9285" s="150" t="s">
        <v>26871</v>
      </c>
      <c r="D9285" s="2" t="s">
        <v>35</v>
      </c>
      <c r="E9285" s="34">
        <v>149.62</v>
      </c>
      <c r="F9285" s="42">
        <v>0</v>
      </c>
    </row>
    <row r="9286" spans="1:6">
      <c r="A9286" s="41" t="s">
        <v>26860</v>
      </c>
      <c r="B9286" s="2">
        <v>104992</v>
      </c>
      <c r="C9286" s="150" t="s">
        <v>26872</v>
      </c>
      <c r="D9286" s="2" t="s">
        <v>35</v>
      </c>
      <c r="E9286" s="34">
        <v>1405.08</v>
      </c>
      <c r="F9286" s="42">
        <v>0</v>
      </c>
    </row>
    <row r="9287" spans="1:6">
      <c r="A9287" s="41" t="s">
        <v>26860</v>
      </c>
      <c r="B9287" s="2">
        <v>95675</v>
      </c>
      <c r="C9287" s="150" t="s">
        <v>26873</v>
      </c>
      <c r="D9287" s="2" t="s">
        <v>35</v>
      </c>
      <c r="E9287" s="34">
        <v>184.64</v>
      </c>
      <c r="F9287" s="42">
        <v>0</v>
      </c>
    </row>
    <row r="9288" spans="1:6" ht="39">
      <c r="A9288" s="41" t="s">
        <v>26860</v>
      </c>
      <c r="B9288" s="2">
        <v>95648</v>
      </c>
      <c r="C9288" s="150" t="s">
        <v>26874</v>
      </c>
      <c r="D9288" s="2" t="s">
        <v>35</v>
      </c>
      <c r="E9288" s="34">
        <v>605.08000000000004</v>
      </c>
      <c r="F9288" s="42">
        <v>0</v>
      </c>
    </row>
    <row r="9289" spans="1:6" ht="39">
      <c r="A9289" s="41" t="s">
        <v>26860</v>
      </c>
      <c r="B9289" s="2">
        <v>95649</v>
      </c>
      <c r="C9289" s="150" t="s">
        <v>26875</v>
      </c>
      <c r="D9289" s="2" t="s">
        <v>35</v>
      </c>
      <c r="E9289" s="34">
        <v>1042.3800000000001</v>
      </c>
      <c r="F9289" s="42">
        <v>0</v>
      </c>
    </row>
    <row r="9290" spans="1:6" ht="39">
      <c r="A9290" s="41" t="s">
        <v>26860</v>
      </c>
      <c r="B9290" s="2">
        <v>95650</v>
      </c>
      <c r="C9290" s="150" t="s">
        <v>26876</v>
      </c>
      <c r="D9290" s="2" t="s">
        <v>35</v>
      </c>
      <c r="E9290" s="34">
        <v>1523.11</v>
      </c>
      <c r="F9290" s="42">
        <v>0</v>
      </c>
    </row>
    <row r="9291" spans="1:6" ht="39">
      <c r="A9291" s="41" t="s">
        <v>26860</v>
      </c>
      <c r="B9291" s="2">
        <v>95651</v>
      </c>
      <c r="C9291" s="150" t="s">
        <v>26877</v>
      </c>
      <c r="D9291" s="2" t="s">
        <v>35</v>
      </c>
      <c r="E9291" s="34">
        <v>1977.65</v>
      </c>
      <c r="F9291" s="42">
        <v>0</v>
      </c>
    </row>
    <row r="9292" spans="1:6" ht="39">
      <c r="A9292" s="41" t="s">
        <v>26860</v>
      </c>
      <c r="B9292" s="2">
        <v>95652</v>
      </c>
      <c r="C9292" s="150" t="s">
        <v>26878</v>
      </c>
      <c r="D9292" s="2" t="s">
        <v>35</v>
      </c>
      <c r="E9292" s="34">
        <v>742.45</v>
      </c>
      <c r="F9292" s="42">
        <v>0</v>
      </c>
    </row>
    <row r="9293" spans="1:6" ht="39">
      <c r="A9293" s="41" t="s">
        <v>26860</v>
      </c>
      <c r="B9293" s="2">
        <v>95653</v>
      </c>
      <c r="C9293" s="150" t="s">
        <v>26879</v>
      </c>
      <c r="D9293" s="2" t="s">
        <v>35</v>
      </c>
      <c r="E9293" s="34">
        <v>1315.2</v>
      </c>
      <c r="F9293" s="42">
        <v>0</v>
      </c>
    </row>
    <row r="9294" spans="1:6" ht="39">
      <c r="A9294" s="41" t="s">
        <v>26860</v>
      </c>
      <c r="B9294" s="2">
        <v>95654</v>
      </c>
      <c r="C9294" s="150" t="s">
        <v>26880</v>
      </c>
      <c r="D9294" s="2" t="s">
        <v>35</v>
      </c>
      <c r="E9294" s="34">
        <v>1937.19</v>
      </c>
      <c r="F9294" s="42">
        <v>0</v>
      </c>
    </row>
    <row r="9295" spans="1:6" ht="39">
      <c r="A9295" s="41" t="s">
        <v>26860</v>
      </c>
      <c r="B9295" s="2">
        <v>95655</v>
      </c>
      <c r="C9295" s="150" t="s">
        <v>26881</v>
      </c>
      <c r="D9295" s="2" t="s">
        <v>35</v>
      </c>
      <c r="E9295" s="34">
        <v>2525.88</v>
      </c>
      <c r="F9295" s="42">
        <v>0</v>
      </c>
    </row>
    <row r="9296" spans="1:6" ht="39">
      <c r="A9296" s="41" t="s">
        <v>26860</v>
      </c>
      <c r="B9296" s="2">
        <v>95657</v>
      </c>
      <c r="C9296" s="150" t="s">
        <v>26882</v>
      </c>
      <c r="D9296" s="2" t="s">
        <v>35</v>
      </c>
      <c r="E9296" s="34">
        <v>373.56</v>
      </c>
      <c r="F9296" s="42">
        <v>0</v>
      </c>
    </row>
    <row r="9297" spans="1:6" ht="39">
      <c r="A9297" s="41" t="s">
        <v>26860</v>
      </c>
      <c r="B9297" s="2">
        <v>95658</v>
      </c>
      <c r="C9297" s="150" t="s">
        <v>26883</v>
      </c>
      <c r="D9297" s="2" t="s">
        <v>35</v>
      </c>
      <c r="E9297" s="34">
        <v>675.51</v>
      </c>
      <c r="F9297" s="42">
        <v>0</v>
      </c>
    </row>
    <row r="9298" spans="1:6" ht="39">
      <c r="A9298" s="41" t="s">
        <v>26860</v>
      </c>
      <c r="B9298" s="2">
        <v>95659</v>
      </c>
      <c r="C9298" s="150" t="s">
        <v>26884</v>
      </c>
      <c r="D9298" s="2" t="s">
        <v>35</v>
      </c>
      <c r="E9298" s="34">
        <v>1004.34</v>
      </c>
      <c r="F9298" s="42">
        <v>0</v>
      </c>
    </row>
    <row r="9299" spans="1:6" ht="39">
      <c r="A9299" s="41" t="s">
        <v>26860</v>
      </c>
      <c r="B9299" s="2">
        <v>95660</v>
      </c>
      <c r="C9299" s="150" t="s">
        <v>26885</v>
      </c>
      <c r="D9299" s="2" t="s">
        <v>35</v>
      </c>
      <c r="E9299" s="34">
        <v>1314.71</v>
      </c>
      <c r="F9299" s="42">
        <v>0</v>
      </c>
    </row>
    <row r="9300" spans="1:6" ht="39">
      <c r="A9300" s="41" t="s">
        <v>26860</v>
      </c>
      <c r="B9300" s="2">
        <v>95661</v>
      </c>
      <c r="C9300" s="150" t="s">
        <v>26886</v>
      </c>
      <c r="D9300" s="2" t="s">
        <v>35</v>
      </c>
      <c r="E9300" s="34">
        <v>454.51</v>
      </c>
      <c r="F9300" s="42">
        <v>0</v>
      </c>
    </row>
    <row r="9301" spans="1:6" ht="39">
      <c r="A9301" s="41" t="s">
        <v>26860</v>
      </c>
      <c r="B9301" s="2">
        <v>95662</v>
      </c>
      <c r="C9301" s="150" t="s">
        <v>26887</v>
      </c>
      <c r="D9301" s="2" t="s">
        <v>35</v>
      </c>
      <c r="E9301" s="34">
        <v>835.71</v>
      </c>
      <c r="F9301" s="42">
        <v>0</v>
      </c>
    </row>
    <row r="9302" spans="1:6" ht="39">
      <c r="A9302" s="41" t="s">
        <v>26860</v>
      </c>
      <c r="B9302" s="2">
        <v>95663</v>
      </c>
      <c r="C9302" s="150" t="s">
        <v>26888</v>
      </c>
      <c r="D9302" s="2" t="s">
        <v>35</v>
      </c>
      <c r="E9302" s="34">
        <v>1248.8800000000001</v>
      </c>
      <c r="F9302" s="42">
        <v>0</v>
      </c>
    </row>
    <row r="9303" spans="1:6" ht="39">
      <c r="A9303" s="41" t="s">
        <v>26860</v>
      </c>
      <c r="B9303" s="2">
        <v>95664</v>
      </c>
      <c r="C9303" s="150" t="s">
        <v>26889</v>
      </c>
      <c r="D9303" s="2" t="s">
        <v>35</v>
      </c>
      <c r="E9303" s="34">
        <v>1637.36</v>
      </c>
      <c r="F9303" s="42">
        <v>0</v>
      </c>
    </row>
    <row r="9304" spans="1:6" ht="39">
      <c r="A9304" s="41" t="s">
        <v>26860</v>
      </c>
      <c r="B9304" s="2">
        <v>95665</v>
      </c>
      <c r="C9304" s="150" t="s">
        <v>26890</v>
      </c>
      <c r="D9304" s="2" t="s">
        <v>35</v>
      </c>
      <c r="E9304" s="34">
        <v>413.8</v>
      </c>
      <c r="F9304" s="42">
        <v>0</v>
      </c>
    </row>
    <row r="9305" spans="1:6" ht="39">
      <c r="A9305" s="41" t="s">
        <v>26860</v>
      </c>
      <c r="B9305" s="2">
        <v>95666</v>
      </c>
      <c r="C9305" s="150" t="s">
        <v>26891</v>
      </c>
      <c r="D9305" s="2" t="s">
        <v>35</v>
      </c>
      <c r="E9305" s="34">
        <v>728.46</v>
      </c>
      <c r="F9305" s="42">
        <v>0</v>
      </c>
    </row>
    <row r="9306" spans="1:6" ht="39">
      <c r="A9306" s="41" t="s">
        <v>26860</v>
      </c>
      <c r="B9306" s="2">
        <v>95667</v>
      </c>
      <c r="C9306" s="150" t="s">
        <v>26892</v>
      </c>
      <c r="D9306" s="2" t="s">
        <v>35</v>
      </c>
      <c r="E9306" s="34">
        <v>1078.07</v>
      </c>
      <c r="F9306" s="42">
        <v>0</v>
      </c>
    </row>
    <row r="9307" spans="1:6" ht="39">
      <c r="A9307" s="41" t="s">
        <v>26860</v>
      </c>
      <c r="B9307" s="2">
        <v>95668</v>
      </c>
      <c r="C9307" s="150" t="s">
        <v>26893</v>
      </c>
      <c r="D9307" s="2" t="s">
        <v>35</v>
      </c>
      <c r="E9307" s="34">
        <v>1406.64</v>
      </c>
      <c r="F9307" s="42">
        <v>0</v>
      </c>
    </row>
    <row r="9308" spans="1:6" ht="39">
      <c r="A9308" s="41" t="s">
        <v>26860</v>
      </c>
      <c r="B9308" s="2">
        <v>95669</v>
      </c>
      <c r="C9308" s="150" t="s">
        <v>26894</v>
      </c>
      <c r="D9308" s="2" t="s">
        <v>35</v>
      </c>
      <c r="E9308" s="34">
        <v>490.62</v>
      </c>
      <c r="F9308" s="42">
        <v>0</v>
      </c>
    </row>
    <row r="9309" spans="1:6" ht="39">
      <c r="A9309" s="41" t="s">
        <v>26860</v>
      </c>
      <c r="B9309" s="2">
        <v>95670</v>
      </c>
      <c r="C9309" s="150" t="s">
        <v>26895</v>
      </c>
      <c r="D9309" s="2" t="s">
        <v>35</v>
      </c>
      <c r="E9309" s="34">
        <v>880.63</v>
      </c>
      <c r="F9309" s="42">
        <v>0</v>
      </c>
    </row>
    <row r="9310" spans="1:6" ht="39">
      <c r="A9310" s="41" t="s">
        <v>26860</v>
      </c>
      <c r="B9310" s="2">
        <v>95671</v>
      </c>
      <c r="C9310" s="150" t="s">
        <v>26896</v>
      </c>
      <c r="D9310" s="2" t="s">
        <v>35</v>
      </c>
      <c r="E9310" s="34">
        <v>1310.02</v>
      </c>
      <c r="F9310" s="42">
        <v>0</v>
      </c>
    </row>
    <row r="9311" spans="1:6" ht="39">
      <c r="A9311" s="41" t="s">
        <v>26860</v>
      </c>
      <c r="B9311" s="2">
        <v>95672</v>
      </c>
      <c r="C9311" s="150" t="s">
        <v>26897</v>
      </c>
      <c r="D9311" s="2" t="s">
        <v>35</v>
      </c>
      <c r="E9311" s="34">
        <v>1712.96</v>
      </c>
      <c r="F9311" s="42">
        <v>0</v>
      </c>
    </row>
    <row r="9312" spans="1:6" ht="39">
      <c r="A9312" s="41" t="s">
        <v>26860</v>
      </c>
      <c r="B9312" s="2">
        <v>97741</v>
      </c>
      <c r="C9312" s="150" t="s">
        <v>26898</v>
      </c>
      <c r="D9312" s="2" t="s">
        <v>35</v>
      </c>
      <c r="E9312" s="34">
        <v>200.42</v>
      </c>
      <c r="F9312" s="42">
        <v>0</v>
      </c>
    </row>
    <row r="9313" spans="1:6" ht="39">
      <c r="A9313" s="41" t="s">
        <v>26860</v>
      </c>
      <c r="B9313" s="2">
        <v>95641</v>
      </c>
      <c r="C9313" s="150" t="s">
        <v>26899</v>
      </c>
      <c r="D9313" s="2" t="s">
        <v>35</v>
      </c>
      <c r="E9313" s="34">
        <v>353.31</v>
      </c>
      <c r="F9313" s="42">
        <v>0</v>
      </c>
    </row>
    <row r="9314" spans="1:6" ht="39">
      <c r="A9314" s="41" t="s">
        <v>26860</v>
      </c>
      <c r="B9314" s="2">
        <v>95642</v>
      </c>
      <c r="C9314" s="150" t="s">
        <v>26900</v>
      </c>
      <c r="D9314" s="2" t="s">
        <v>35</v>
      </c>
      <c r="E9314" s="34">
        <v>522.14</v>
      </c>
      <c r="F9314" s="42">
        <v>0</v>
      </c>
    </row>
    <row r="9315" spans="1:6" ht="39">
      <c r="A9315" s="41" t="s">
        <v>26860</v>
      </c>
      <c r="B9315" s="2">
        <v>95643</v>
      </c>
      <c r="C9315" s="150" t="s">
        <v>26901</v>
      </c>
      <c r="D9315" s="2" t="s">
        <v>35</v>
      </c>
      <c r="E9315" s="34">
        <v>681.28</v>
      </c>
      <c r="F9315" s="42">
        <v>0</v>
      </c>
    </row>
    <row r="9316" spans="1:6" ht="39">
      <c r="A9316" s="41" t="s">
        <v>26860</v>
      </c>
      <c r="B9316" s="2">
        <v>95644</v>
      </c>
      <c r="C9316" s="150" t="s">
        <v>26902</v>
      </c>
      <c r="D9316" s="2" t="s">
        <v>35</v>
      </c>
      <c r="E9316" s="34">
        <v>254.65</v>
      </c>
      <c r="F9316" s="42">
        <v>0</v>
      </c>
    </row>
    <row r="9317" spans="1:6" ht="39">
      <c r="A9317" s="41" t="s">
        <v>26860</v>
      </c>
      <c r="B9317" s="2">
        <v>95645</v>
      </c>
      <c r="C9317" s="150" t="s">
        <v>26903</v>
      </c>
      <c r="D9317" s="2" t="s">
        <v>35</v>
      </c>
      <c r="E9317" s="34">
        <v>460.54</v>
      </c>
      <c r="F9317" s="42">
        <v>0</v>
      </c>
    </row>
    <row r="9318" spans="1:6" ht="39">
      <c r="A9318" s="41" t="s">
        <v>26860</v>
      </c>
      <c r="B9318" s="2">
        <v>95646</v>
      </c>
      <c r="C9318" s="150" t="s">
        <v>26904</v>
      </c>
      <c r="D9318" s="2" t="s">
        <v>35</v>
      </c>
      <c r="E9318" s="34">
        <v>686.08</v>
      </c>
      <c r="F9318" s="42">
        <v>0</v>
      </c>
    </row>
    <row r="9319" spans="1:6" ht="39">
      <c r="A9319" s="41" t="s">
        <v>26860</v>
      </c>
      <c r="B9319" s="2">
        <v>95647</v>
      </c>
      <c r="C9319" s="150" t="s">
        <v>26905</v>
      </c>
      <c r="D9319" s="2" t="s">
        <v>35</v>
      </c>
      <c r="E9319" s="34">
        <v>897.4</v>
      </c>
      <c r="F9319" s="42">
        <v>0</v>
      </c>
    </row>
    <row r="9320" spans="1:6" ht="26.25">
      <c r="A9320" s="41" t="s">
        <v>26860</v>
      </c>
      <c r="B9320" s="2">
        <v>95636</v>
      </c>
      <c r="C9320" s="150" t="s">
        <v>26906</v>
      </c>
      <c r="D9320" s="2" t="s">
        <v>35</v>
      </c>
      <c r="E9320" s="34">
        <v>461.56</v>
      </c>
      <c r="F9320" s="42">
        <v>0</v>
      </c>
    </row>
    <row r="9321" spans="1:6" ht="26.25">
      <c r="A9321" s="41" t="s">
        <v>26860</v>
      </c>
      <c r="B9321" s="2">
        <v>95637</v>
      </c>
      <c r="C9321" s="150" t="s">
        <v>26907</v>
      </c>
      <c r="D9321" s="2" t="s">
        <v>35</v>
      </c>
      <c r="E9321" s="34">
        <v>601.82000000000005</v>
      </c>
      <c r="F9321" s="42">
        <v>0</v>
      </c>
    </row>
    <row r="9322" spans="1:6" ht="26.25">
      <c r="A9322" s="41" t="s">
        <v>26860</v>
      </c>
      <c r="B9322" s="2">
        <v>95638</v>
      </c>
      <c r="C9322" s="150" t="s">
        <v>26908</v>
      </c>
      <c r="D9322" s="2" t="s">
        <v>35</v>
      </c>
      <c r="E9322" s="34">
        <v>738.59</v>
      </c>
      <c r="F9322" s="42">
        <v>0</v>
      </c>
    </row>
    <row r="9323" spans="1:6" ht="26.25">
      <c r="A9323" s="41" t="s">
        <v>26860</v>
      </c>
      <c r="B9323" s="2">
        <v>95639</v>
      </c>
      <c r="C9323" s="150" t="s">
        <v>26909</v>
      </c>
      <c r="D9323" s="2" t="s">
        <v>35</v>
      </c>
      <c r="E9323" s="34">
        <v>994.94</v>
      </c>
      <c r="F9323" s="42">
        <v>0</v>
      </c>
    </row>
    <row r="9324" spans="1:6" ht="26.25">
      <c r="A9324" s="41" t="s">
        <v>26860</v>
      </c>
      <c r="B9324" s="2">
        <v>95634</v>
      </c>
      <c r="C9324" s="150" t="s">
        <v>26910</v>
      </c>
      <c r="D9324" s="2" t="s">
        <v>35</v>
      </c>
      <c r="E9324" s="34">
        <v>257.67</v>
      </c>
      <c r="F9324" s="42">
        <v>0</v>
      </c>
    </row>
    <row r="9325" spans="1:6" ht="26.25">
      <c r="A9325" s="41" t="s">
        <v>26860</v>
      </c>
      <c r="B9325" s="2">
        <v>95635</v>
      </c>
      <c r="C9325" s="150" t="s">
        <v>26911</v>
      </c>
      <c r="D9325" s="2" t="s">
        <v>35</v>
      </c>
      <c r="E9325" s="34">
        <v>272.81</v>
      </c>
      <c r="F9325" s="42">
        <v>0</v>
      </c>
    </row>
    <row r="9326" spans="1:6" ht="26.25">
      <c r="A9326" s="41" t="s">
        <v>26912</v>
      </c>
      <c r="B9326" s="2">
        <v>98751</v>
      </c>
      <c r="C9326" s="150" t="s">
        <v>26913</v>
      </c>
      <c r="D9326" s="2" t="s">
        <v>38</v>
      </c>
      <c r="E9326" s="34">
        <v>193.91</v>
      </c>
      <c r="F9326" s="42">
        <v>0</v>
      </c>
    </row>
    <row r="9327" spans="1:6" ht="26.25">
      <c r="A9327" s="41" t="s">
        <v>26912</v>
      </c>
      <c r="B9327" s="2">
        <v>98746</v>
      </c>
      <c r="C9327" s="150" t="s">
        <v>26914</v>
      </c>
      <c r="D9327" s="2" t="s">
        <v>38</v>
      </c>
      <c r="E9327" s="34">
        <v>93.55</v>
      </c>
      <c r="F9327" s="42">
        <v>0</v>
      </c>
    </row>
    <row r="9328" spans="1:6" ht="26.25">
      <c r="A9328" s="41" t="s">
        <v>26912</v>
      </c>
      <c r="B9328" s="2">
        <v>98753</v>
      </c>
      <c r="C9328" s="150" t="s">
        <v>26915</v>
      </c>
      <c r="D9328" s="2" t="s">
        <v>38</v>
      </c>
      <c r="E9328" s="34">
        <v>353.64</v>
      </c>
      <c r="F9328" s="42">
        <v>0</v>
      </c>
    </row>
    <row r="9329" spans="1:6" ht="26.25">
      <c r="A9329" s="41" t="s">
        <v>26912</v>
      </c>
      <c r="B9329" s="2">
        <v>98750</v>
      </c>
      <c r="C9329" s="150" t="s">
        <v>26916</v>
      </c>
      <c r="D9329" s="2" t="s">
        <v>38</v>
      </c>
      <c r="E9329" s="34">
        <v>134.84</v>
      </c>
      <c r="F9329" s="42">
        <v>0</v>
      </c>
    </row>
    <row r="9330" spans="1:6" ht="26.25">
      <c r="A9330" s="41" t="s">
        <v>26912</v>
      </c>
      <c r="B9330" s="2">
        <v>98749</v>
      </c>
      <c r="C9330" s="150" t="s">
        <v>26917</v>
      </c>
      <c r="D9330" s="2" t="s">
        <v>38</v>
      </c>
      <c r="E9330" s="34">
        <v>112.22</v>
      </c>
      <c r="F9330" s="42">
        <v>0</v>
      </c>
    </row>
    <row r="9331" spans="1:6" ht="26.25">
      <c r="A9331" s="41" t="s">
        <v>26912</v>
      </c>
      <c r="B9331" s="2">
        <v>98752</v>
      </c>
      <c r="C9331" s="150" t="s">
        <v>26918</v>
      </c>
      <c r="D9331" s="2" t="s">
        <v>38</v>
      </c>
      <c r="E9331" s="34">
        <v>265.08</v>
      </c>
      <c r="F9331" s="42">
        <v>0</v>
      </c>
    </row>
    <row r="9332" spans="1:6" ht="26.25">
      <c r="A9332" s="41" t="s">
        <v>26919</v>
      </c>
      <c r="B9332" s="2">
        <v>98529</v>
      </c>
      <c r="C9332" s="150" t="s">
        <v>26920</v>
      </c>
      <c r="D9332" s="2" t="s">
        <v>35</v>
      </c>
      <c r="E9332" s="34">
        <v>103.94</v>
      </c>
      <c r="F9332" s="42">
        <v>0</v>
      </c>
    </row>
    <row r="9333" spans="1:6" ht="26.25">
      <c r="A9333" s="41" t="s">
        <v>26919</v>
      </c>
      <c r="B9333" s="2">
        <v>98530</v>
      </c>
      <c r="C9333" s="150" t="s">
        <v>26921</v>
      </c>
      <c r="D9333" s="2" t="s">
        <v>35</v>
      </c>
      <c r="E9333" s="34">
        <v>204.02</v>
      </c>
      <c r="F9333" s="42">
        <v>0</v>
      </c>
    </row>
    <row r="9334" spans="1:6" ht="26.25">
      <c r="A9334" s="41" t="s">
        <v>26919</v>
      </c>
      <c r="B9334" s="2">
        <v>98531</v>
      </c>
      <c r="C9334" s="150" t="s">
        <v>26922</v>
      </c>
      <c r="D9334" s="2" t="s">
        <v>35</v>
      </c>
      <c r="E9334" s="34">
        <v>473.27</v>
      </c>
      <c r="F9334" s="42">
        <v>0</v>
      </c>
    </row>
    <row r="9335" spans="1:6">
      <c r="A9335" s="41" t="s">
        <v>26919</v>
      </c>
      <c r="B9335" s="2">
        <v>98524</v>
      </c>
      <c r="C9335" s="150" t="s">
        <v>26923</v>
      </c>
      <c r="D9335" s="2" t="s">
        <v>34</v>
      </c>
      <c r="E9335" s="34">
        <v>6.57</v>
      </c>
      <c r="F9335" s="42">
        <v>0</v>
      </c>
    </row>
    <row r="9336" spans="1:6" ht="26.25">
      <c r="A9336" s="41" t="s">
        <v>26919</v>
      </c>
      <c r="B9336" s="2">
        <v>98525</v>
      </c>
      <c r="C9336" s="150" t="s">
        <v>26924</v>
      </c>
      <c r="D9336" s="2" t="s">
        <v>34</v>
      </c>
      <c r="E9336" s="34">
        <v>0.76</v>
      </c>
      <c r="F9336" s="42">
        <v>0</v>
      </c>
    </row>
    <row r="9337" spans="1:6" ht="26.25">
      <c r="A9337" s="41" t="s">
        <v>26919</v>
      </c>
      <c r="B9337" s="2">
        <v>98533</v>
      </c>
      <c r="C9337" s="150" t="s">
        <v>26925</v>
      </c>
      <c r="D9337" s="2" t="s">
        <v>35</v>
      </c>
      <c r="E9337" s="34">
        <v>142.86000000000001</v>
      </c>
      <c r="F9337" s="42">
        <v>0</v>
      </c>
    </row>
    <row r="9338" spans="1:6" ht="26.25">
      <c r="A9338" s="41" t="s">
        <v>26919</v>
      </c>
      <c r="B9338" s="2">
        <v>98534</v>
      </c>
      <c r="C9338" s="150" t="s">
        <v>26926</v>
      </c>
      <c r="D9338" s="2" t="s">
        <v>35</v>
      </c>
      <c r="E9338" s="34">
        <v>393.96</v>
      </c>
      <c r="F9338" s="42">
        <v>0</v>
      </c>
    </row>
    <row r="9339" spans="1:6" ht="26.25">
      <c r="A9339" s="41" t="s">
        <v>26919</v>
      </c>
      <c r="B9339" s="2">
        <v>98535</v>
      </c>
      <c r="C9339" s="150" t="s">
        <v>26927</v>
      </c>
      <c r="D9339" s="2" t="s">
        <v>35</v>
      </c>
      <c r="E9339" s="34">
        <v>837.44</v>
      </c>
      <c r="F9339" s="42">
        <v>0</v>
      </c>
    </row>
    <row r="9340" spans="1:6" ht="26.25">
      <c r="A9340" s="41" t="s">
        <v>26919</v>
      </c>
      <c r="B9340" s="2">
        <v>98532</v>
      </c>
      <c r="C9340" s="150" t="s">
        <v>26928</v>
      </c>
      <c r="D9340" s="2" t="s">
        <v>35</v>
      </c>
      <c r="E9340" s="34">
        <v>36.64</v>
      </c>
      <c r="F9340" s="42">
        <v>0</v>
      </c>
    </row>
    <row r="9341" spans="1:6" ht="26.25">
      <c r="A9341" s="41" t="s">
        <v>26919</v>
      </c>
      <c r="B9341" s="2">
        <v>98526</v>
      </c>
      <c r="C9341" s="150" t="s">
        <v>26929</v>
      </c>
      <c r="D9341" s="2" t="s">
        <v>35</v>
      </c>
      <c r="E9341" s="34">
        <v>164.85</v>
      </c>
      <c r="F9341" s="42">
        <v>0</v>
      </c>
    </row>
    <row r="9342" spans="1:6" ht="26.25">
      <c r="A9342" s="41" t="s">
        <v>26919</v>
      </c>
      <c r="B9342" s="2">
        <v>98527</v>
      </c>
      <c r="C9342" s="150" t="s">
        <v>26930</v>
      </c>
      <c r="D9342" s="2" t="s">
        <v>35</v>
      </c>
      <c r="E9342" s="34">
        <v>273.58999999999997</v>
      </c>
      <c r="F9342" s="42">
        <v>0</v>
      </c>
    </row>
    <row r="9343" spans="1:6" ht="26.25">
      <c r="A9343" s="41" t="s">
        <v>26919</v>
      </c>
      <c r="B9343" s="2">
        <v>98528</v>
      </c>
      <c r="C9343" s="150" t="s">
        <v>26931</v>
      </c>
      <c r="D9343" s="2" t="s">
        <v>35</v>
      </c>
      <c r="E9343" s="34">
        <v>360.57</v>
      </c>
      <c r="F9343" s="42">
        <v>0</v>
      </c>
    </row>
    <row r="9344" spans="1:6">
      <c r="A9344" s="41" t="s">
        <v>26932</v>
      </c>
      <c r="B9344" s="2">
        <v>94232</v>
      </c>
      <c r="C9344" s="150" t="s">
        <v>26933</v>
      </c>
      <c r="D9344" s="2" t="s">
        <v>35</v>
      </c>
      <c r="E9344" s="34">
        <v>3.73</v>
      </c>
      <c r="F9344" s="42">
        <v>0</v>
      </c>
    </row>
    <row r="9345" spans="1:6" ht="39">
      <c r="A9345" s="41" t="s">
        <v>26932</v>
      </c>
      <c r="B9345" s="2">
        <v>100434</v>
      </c>
      <c r="C9345" s="150" t="s">
        <v>26934</v>
      </c>
      <c r="D9345" s="2" t="s">
        <v>38</v>
      </c>
      <c r="E9345" s="34">
        <v>186.47</v>
      </c>
      <c r="F9345" s="42">
        <v>0</v>
      </c>
    </row>
    <row r="9346" spans="1:6" ht="26.25">
      <c r="A9346" s="41" t="s">
        <v>26932</v>
      </c>
      <c r="B9346" s="2">
        <v>94229</v>
      </c>
      <c r="C9346" s="150" t="s">
        <v>26935</v>
      </c>
      <c r="D9346" s="2" t="s">
        <v>38</v>
      </c>
      <c r="E9346" s="34">
        <v>174.64</v>
      </c>
      <c r="F9346" s="42">
        <v>0</v>
      </c>
    </row>
    <row r="9347" spans="1:6" ht="26.25">
      <c r="A9347" s="41" t="s">
        <v>26932</v>
      </c>
      <c r="B9347" s="2">
        <v>94227</v>
      </c>
      <c r="C9347" s="150" t="s">
        <v>26936</v>
      </c>
      <c r="D9347" s="2" t="s">
        <v>38</v>
      </c>
      <c r="E9347" s="34">
        <v>66.08</v>
      </c>
      <c r="F9347" s="42">
        <v>0</v>
      </c>
    </row>
    <row r="9348" spans="1:6" ht="26.25">
      <c r="A9348" s="41" t="s">
        <v>26932</v>
      </c>
      <c r="B9348" s="2">
        <v>94228</v>
      </c>
      <c r="C9348" s="150" t="s">
        <v>26937</v>
      </c>
      <c r="D9348" s="2" t="s">
        <v>38</v>
      </c>
      <c r="E9348" s="34">
        <v>90.76</v>
      </c>
      <c r="F9348" s="42">
        <v>0</v>
      </c>
    </row>
    <row r="9349" spans="1:6" ht="39">
      <c r="A9349" s="41" t="s">
        <v>26932</v>
      </c>
      <c r="B9349" s="2">
        <v>94219</v>
      </c>
      <c r="C9349" s="150" t="s">
        <v>26938</v>
      </c>
      <c r="D9349" s="2" t="s">
        <v>38</v>
      </c>
      <c r="E9349" s="34">
        <v>52.08</v>
      </c>
      <c r="F9349" s="42">
        <v>0</v>
      </c>
    </row>
    <row r="9350" spans="1:6" ht="39">
      <c r="A9350" s="41" t="s">
        <v>26932</v>
      </c>
      <c r="B9350" s="2">
        <v>94220</v>
      </c>
      <c r="C9350" s="150" t="s">
        <v>26939</v>
      </c>
      <c r="D9350" s="2" t="s">
        <v>38</v>
      </c>
      <c r="E9350" s="34">
        <v>62.34</v>
      </c>
      <c r="F9350" s="42">
        <v>0</v>
      </c>
    </row>
    <row r="9351" spans="1:6" ht="26.25">
      <c r="A9351" s="41" t="s">
        <v>26932</v>
      </c>
      <c r="B9351" s="2">
        <v>100326</v>
      </c>
      <c r="C9351" s="150" t="s">
        <v>26940</v>
      </c>
      <c r="D9351" s="2" t="s">
        <v>38</v>
      </c>
      <c r="E9351" s="34">
        <v>0</v>
      </c>
      <c r="F9351" s="42"/>
    </row>
    <row r="9352" spans="1:6" ht="39">
      <c r="A9352" s="41" t="s">
        <v>26932</v>
      </c>
      <c r="B9352" s="2">
        <v>94221</v>
      </c>
      <c r="C9352" s="150" t="s">
        <v>26941</v>
      </c>
      <c r="D9352" s="2" t="s">
        <v>38</v>
      </c>
      <c r="E9352" s="34">
        <v>42.78</v>
      </c>
      <c r="F9352" s="42">
        <v>0</v>
      </c>
    </row>
    <row r="9353" spans="1:6" ht="39">
      <c r="A9353" s="41" t="s">
        <v>26932</v>
      </c>
      <c r="B9353" s="2">
        <v>94222</v>
      </c>
      <c r="C9353" s="150" t="s">
        <v>26942</v>
      </c>
      <c r="D9353" s="2" t="s">
        <v>38</v>
      </c>
      <c r="E9353" s="34">
        <v>53.04</v>
      </c>
      <c r="F9353" s="42">
        <v>0</v>
      </c>
    </row>
    <row r="9354" spans="1:6" ht="26.25">
      <c r="A9354" s="41" t="s">
        <v>26932</v>
      </c>
      <c r="B9354" s="2">
        <v>94451</v>
      </c>
      <c r="C9354" s="150" t="s">
        <v>26943</v>
      </c>
      <c r="D9354" s="2" t="s">
        <v>38</v>
      </c>
      <c r="E9354" s="34">
        <v>85.04</v>
      </c>
      <c r="F9354" s="42">
        <v>0</v>
      </c>
    </row>
    <row r="9355" spans="1:6" ht="26.25">
      <c r="A9355" s="41" t="s">
        <v>26932</v>
      </c>
      <c r="B9355" s="2">
        <v>94223</v>
      </c>
      <c r="C9355" s="150" t="s">
        <v>26944</v>
      </c>
      <c r="D9355" s="2" t="s">
        <v>38</v>
      </c>
      <c r="E9355" s="34">
        <v>76.64</v>
      </c>
      <c r="F9355" s="42">
        <v>0</v>
      </c>
    </row>
    <row r="9356" spans="1:6" ht="26.25">
      <c r="A9356" s="41" t="s">
        <v>26932</v>
      </c>
      <c r="B9356" s="2">
        <v>100325</v>
      </c>
      <c r="C9356" s="150" t="s">
        <v>26945</v>
      </c>
      <c r="D9356" s="2" t="s">
        <v>38</v>
      </c>
      <c r="E9356" s="34">
        <v>82.26</v>
      </c>
      <c r="F9356" s="42">
        <v>0</v>
      </c>
    </row>
    <row r="9357" spans="1:6">
      <c r="A9357" s="41" t="s">
        <v>26932</v>
      </c>
      <c r="B9357" s="2">
        <v>94224</v>
      </c>
      <c r="C9357" s="150" t="s">
        <v>26946</v>
      </c>
      <c r="D9357" s="2" t="s">
        <v>38</v>
      </c>
      <c r="E9357" s="34">
        <v>33.86</v>
      </c>
      <c r="F9357" s="42">
        <v>0</v>
      </c>
    </row>
    <row r="9358" spans="1:6" ht="26.25">
      <c r="A9358" s="41" t="s">
        <v>26932</v>
      </c>
      <c r="B9358" s="2">
        <v>102653</v>
      </c>
      <c r="C9358" s="150" t="s">
        <v>26947</v>
      </c>
      <c r="D9358" s="2" t="s">
        <v>34</v>
      </c>
      <c r="E9358" s="34">
        <v>0</v>
      </c>
      <c r="F9358" s="42"/>
    </row>
    <row r="9359" spans="1:6" ht="26.25">
      <c r="A9359" s="41" t="s">
        <v>26932</v>
      </c>
      <c r="B9359" s="2">
        <v>100330</v>
      </c>
      <c r="C9359" s="150" t="s">
        <v>26948</v>
      </c>
      <c r="D9359" s="2" t="s">
        <v>34</v>
      </c>
      <c r="E9359" s="34">
        <v>32.479999999999997</v>
      </c>
      <c r="F9359" s="42">
        <v>0</v>
      </c>
    </row>
    <row r="9360" spans="1:6" ht="26.25">
      <c r="A9360" s="41" t="s">
        <v>26932</v>
      </c>
      <c r="B9360" s="2">
        <v>100331</v>
      </c>
      <c r="C9360" s="150" t="s">
        <v>26949</v>
      </c>
      <c r="D9360" s="2" t="s">
        <v>34</v>
      </c>
      <c r="E9360" s="34">
        <v>40.53</v>
      </c>
      <c r="F9360" s="42">
        <v>0</v>
      </c>
    </row>
    <row r="9361" spans="1:6" ht="26.25">
      <c r="A9361" s="41" t="s">
        <v>26932</v>
      </c>
      <c r="B9361" s="2">
        <v>100328</v>
      </c>
      <c r="C9361" s="150" t="s">
        <v>26950</v>
      </c>
      <c r="D9361" s="2" t="s">
        <v>34</v>
      </c>
      <c r="E9361" s="34">
        <v>23.92</v>
      </c>
      <c r="F9361" s="42">
        <v>0</v>
      </c>
    </row>
    <row r="9362" spans="1:6" ht="26.25">
      <c r="A9362" s="41" t="s">
        <v>26932</v>
      </c>
      <c r="B9362" s="2">
        <v>100329</v>
      </c>
      <c r="C9362" s="150" t="s">
        <v>26951</v>
      </c>
      <c r="D9362" s="2" t="s">
        <v>34</v>
      </c>
      <c r="E9362" s="34">
        <v>28.64</v>
      </c>
      <c r="F9362" s="42">
        <v>0</v>
      </c>
    </row>
    <row r="9363" spans="1:6" ht="26.25">
      <c r="A9363" s="41" t="s">
        <v>26932</v>
      </c>
      <c r="B9363" s="2">
        <v>94231</v>
      </c>
      <c r="C9363" s="150" t="s">
        <v>26952</v>
      </c>
      <c r="D9363" s="2" t="s">
        <v>38</v>
      </c>
      <c r="E9363" s="34">
        <v>53.09</v>
      </c>
      <c r="F9363" s="42">
        <v>0</v>
      </c>
    </row>
    <row r="9364" spans="1:6" ht="26.25">
      <c r="A9364" s="41" t="s">
        <v>26932</v>
      </c>
      <c r="B9364" s="2">
        <v>100435</v>
      </c>
      <c r="C9364" s="150" t="s">
        <v>26953</v>
      </c>
      <c r="D9364" s="2" t="s">
        <v>38</v>
      </c>
      <c r="E9364" s="34">
        <v>58.83</v>
      </c>
      <c r="F9364" s="42">
        <v>0</v>
      </c>
    </row>
    <row r="9365" spans="1:6" ht="26.25">
      <c r="A9365" s="41" t="s">
        <v>26932</v>
      </c>
      <c r="B9365" s="2">
        <v>100327</v>
      </c>
      <c r="C9365" s="150" t="s">
        <v>26954</v>
      </c>
      <c r="D9365" s="2" t="s">
        <v>38</v>
      </c>
      <c r="E9365" s="34">
        <v>60.97</v>
      </c>
      <c r="F9365" s="42">
        <v>0</v>
      </c>
    </row>
    <row r="9366" spans="1:6" ht="26.25">
      <c r="A9366" s="41" t="s">
        <v>26932</v>
      </c>
      <c r="B9366" s="2">
        <v>94226</v>
      </c>
      <c r="C9366" s="150" t="s">
        <v>26955</v>
      </c>
      <c r="D9366" s="2" t="s">
        <v>34</v>
      </c>
      <c r="E9366" s="34">
        <v>24.05</v>
      </c>
      <c r="F9366" s="42">
        <v>0</v>
      </c>
    </row>
    <row r="9367" spans="1:6" ht="26.25">
      <c r="A9367" s="41" t="s">
        <v>26932</v>
      </c>
      <c r="B9367" s="2">
        <v>94201</v>
      </c>
      <c r="C9367" s="150" t="s">
        <v>26956</v>
      </c>
      <c r="D9367" s="2" t="s">
        <v>34</v>
      </c>
      <c r="E9367" s="34">
        <v>103.4</v>
      </c>
      <c r="F9367" s="42">
        <v>0</v>
      </c>
    </row>
    <row r="9368" spans="1:6" ht="26.25">
      <c r="A9368" s="41" t="s">
        <v>26932</v>
      </c>
      <c r="B9368" s="2">
        <v>94204</v>
      </c>
      <c r="C9368" s="150" t="s">
        <v>26957</v>
      </c>
      <c r="D9368" s="2" t="s">
        <v>34</v>
      </c>
      <c r="E9368" s="34">
        <v>111.41</v>
      </c>
      <c r="F9368" s="42">
        <v>0</v>
      </c>
    </row>
    <row r="9369" spans="1:6" ht="26.25">
      <c r="A9369" s="41" t="s">
        <v>26932</v>
      </c>
      <c r="B9369" s="2">
        <v>94447</v>
      </c>
      <c r="C9369" s="150" t="s">
        <v>26958</v>
      </c>
      <c r="D9369" s="2" t="s">
        <v>34</v>
      </c>
      <c r="E9369" s="34">
        <v>103.4</v>
      </c>
      <c r="F9369" s="42">
        <v>0</v>
      </c>
    </row>
    <row r="9370" spans="1:6" ht="26.25">
      <c r="A9370" s="41" t="s">
        <v>26932</v>
      </c>
      <c r="B9370" s="2">
        <v>94448</v>
      </c>
      <c r="C9370" s="150" t="s">
        <v>26959</v>
      </c>
      <c r="D9370" s="2" t="s">
        <v>34</v>
      </c>
      <c r="E9370" s="34">
        <v>111.41</v>
      </c>
      <c r="F9370" s="42">
        <v>0</v>
      </c>
    </row>
    <row r="9371" spans="1:6" ht="26.25">
      <c r="A9371" s="41" t="s">
        <v>26932</v>
      </c>
      <c r="B9371" s="2">
        <v>94445</v>
      </c>
      <c r="C9371" s="150" t="s">
        <v>26960</v>
      </c>
      <c r="D9371" s="2" t="s">
        <v>34</v>
      </c>
      <c r="E9371" s="34">
        <v>103.4</v>
      </c>
      <c r="F9371" s="42">
        <v>0</v>
      </c>
    </row>
    <row r="9372" spans="1:6" ht="26.25">
      <c r="A9372" s="41" t="s">
        <v>26932</v>
      </c>
      <c r="B9372" s="2">
        <v>94446</v>
      </c>
      <c r="C9372" s="150" t="s">
        <v>26961</v>
      </c>
      <c r="D9372" s="2" t="s">
        <v>34</v>
      </c>
      <c r="E9372" s="34">
        <v>111.41</v>
      </c>
      <c r="F9372" s="42">
        <v>0</v>
      </c>
    </row>
    <row r="9373" spans="1:6" ht="26.25">
      <c r="A9373" s="41" t="s">
        <v>26932</v>
      </c>
      <c r="B9373" s="2">
        <v>94440</v>
      </c>
      <c r="C9373" s="150" t="s">
        <v>26962</v>
      </c>
      <c r="D9373" s="2" t="s">
        <v>34</v>
      </c>
      <c r="E9373" s="34">
        <v>73.39</v>
      </c>
      <c r="F9373" s="42">
        <v>0</v>
      </c>
    </row>
    <row r="9374" spans="1:6" ht="26.25">
      <c r="A9374" s="41" t="s">
        <v>26932</v>
      </c>
      <c r="B9374" s="2">
        <v>94441</v>
      </c>
      <c r="C9374" s="150" t="s">
        <v>26963</v>
      </c>
      <c r="D9374" s="2" t="s">
        <v>34</v>
      </c>
      <c r="E9374" s="34">
        <v>78.11</v>
      </c>
      <c r="F9374" s="42">
        <v>0</v>
      </c>
    </row>
    <row r="9375" spans="1:6" ht="26.25">
      <c r="A9375" s="41" t="s">
        <v>26932</v>
      </c>
      <c r="B9375" s="2">
        <v>94195</v>
      </c>
      <c r="C9375" s="150" t="s">
        <v>26964</v>
      </c>
      <c r="D9375" s="2" t="s">
        <v>34</v>
      </c>
      <c r="E9375" s="34">
        <v>73.39</v>
      </c>
      <c r="F9375" s="42">
        <v>0</v>
      </c>
    </row>
    <row r="9376" spans="1:6" ht="26.25">
      <c r="A9376" s="41" t="s">
        <v>26932</v>
      </c>
      <c r="B9376" s="2">
        <v>94198</v>
      </c>
      <c r="C9376" s="150" t="s">
        <v>26965</v>
      </c>
      <c r="D9376" s="2" t="s">
        <v>34</v>
      </c>
      <c r="E9376" s="34">
        <v>78.11</v>
      </c>
      <c r="F9376" s="42">
        <v>0</v>
      </c>
    </row>
    <row r="9377" spans="1:6" ht="26.25">
      <c r="A9377" s="41" t="s">
        <v>26932</v>
      </c>
      <c r="B9377" s="2">
        <v>94442</v>
      </c>
      <c r="C9377" s="150" t="s">
        <v>26966</v>
      </c>
      <c r="D9377" s="2" t="s">
        <v>34</v>
      </c>
      <c r="E9377" s="34">
        <v>73.39</v>
      </c>
      <c r="F9377" s="42">
        <v>0</v>
      </c>
    </row>
    <row r="9378" spans="1:6" ht="26.25">
      <c r="A9378" s="41" t="s">
        <v>26932</v>
      </c>
      <c r="B9378" s="2">
        <v>94443</v>
      </c>
      <c r="C9378" s="150" t="s">
        <v>26967</v>
      </c>
      <c r="D9378" s="2" t="s">
        <v>34</v>
      </c>
      <c r="E9378" s="34">
        <v>78.11</v>
      </c>
      <c r="F9378" s="42">
        <v>0</v>
      </c>
    </row>
    <row r="9379" spans="1:6" ht="26.25">
      <c r="A9379" s="41" t="s">
        <v>26932</v>
      </c>
      <c r="B9379" s="2">
        <v>94213</v>
      </c>
      <c r="C9379" s="150" t="s">
        <v>26968</v>
      </c>
      <c r="D9379" s="2" t="s">
        <v>34</v>
      </c>
      <c r="E9379" s="34">
        <v>69.25</v>
      </c>
      <c r="F9379" s="42">
        <v>0</v>
      </c>
    </row>
    <row r="9380" spans="1:6" ht="26.25">
      <c r="A9380" s="41" t="s">
        <v>26932</v>
      </c>
      <c r="B9380" s="2">
        <v>94189</v>
      </c>
      <c r="C9380" s="150" t="s">
        <v>26969</v>
      </c>
      <c r="D9380" s="2" t="s">
        <v>34</v>
      </c>
      <c r="E9380" s="34">
        <v>43.31</v>
      </c>
      <c r="F9380" s="42">
        <v>0</v>
      </c>
    </row>
    <row r="9381" spans="1:6" ht="26.25">
      <c r="A9381" s="41" t="s">
        <v>26932</v>
      </c>
      <c r="B9381" s="2">
        <v>94192</v>
      </c>
      <c r="C9381" s="150" t="s">
        <v>26970</v>
      </c>
      <c r="D9381" s="2" t="s">
        <v>34</v>
      </c>
      <c r="E9381" s="34">
        <v>46.88</v>
      </c>
      <c r="F9381" s="42">
        <v>0</v>
      </c>
    </row>
    <row r="9382" spans="1:6" ht="26.25">
      <c r="A9382" s="41" t="s">
        <v>26932</v>
      </c>
      <c r="B9382" s="2">
        <v>94444</v>
      </c>
      <c r="C9382" s="150" t="s">
        <v>26971</v>
      </c>
      <c r="D9382" s="2" t="s">
        <v>34</v>
      </c>
      <c r="E9382" s="34">
        <v>629.46</v>
      </c>
      <c r="F9382" s="42">
        <v>0</v>
      </c>
    </row>
    <row r="9383" spans="1:6" ht="26.25">
      <c r="A9383" s="41" t="s">
        <v>26932</v>
      </c>
      <c r="B9383" s="2">
        <v>94218</v>
      </c>
      <c r="C9383" s="150" t="s">
        <v>26972</v>
      </c>
      <c r="D9383" s="2" t="s">
        <v>34</v>
      </c>
      <c r="E9383" s="34">
        <v>112.56</v>
      </c>
      <c r="F9383" s="42">
        <v>0</v>
      </c>
    </row>
    <row r="9384" spans="1:6" ht="26.25">
      <c r="A9384" s="41" t="s">
        <v>26932</v>
      </c>
      <c r="B9384" s="2">
        <v>94216</v>
      </c>
      <c r="C9384" s="150" t="s">
        <v>26973</v>
      </c>
      <c r="D9384" s="2" t="s">
        <v>34</v>
      </c>
      <c r="E9384" s="34">
        <v>191.77</v>
      </c>
      <c r="F9384" s="42">
        <v>0</v>
      </c>
    </row>
    <row r="9385" spans="1:6" ht="26.25">
      <c r="A9385" s="41" t="s">
        <v>26932</v>
      </c>
      <c r="B9385" s="2">
        <v>94449</v>
      </c>
      <c r="C9385" s="150" t="s">
        <v>26974</v>
      </c>
      <c r="D9385" s="2" t="s">
        <v>34</v>
      </c>
      <c r="E9385" s="34">
        <v>60.59</v>
      </c>
      <c r="F9385" s="42">
        <v>0</v>
      </c>
    </row>
    <row r="9386" spans="1:6" ht="39">
      <c r="A9386" s="41" t="s">
        <v>26932</v>
      </c>
      <c r="B9386" s="2">
        <v>94210</v>
      </c>
      <c r="C9386" s="150" t="s">
        <v>26975</v>
      </c>
      <c r="D9386" s="2" t="s">
        <v>34</v>
      </c>
      <c r="E9386" s="34">
        <v>49.06</v>
      </c>
      <c r="F9386" s="42">
        <v>0</v>
      </c>
    </row>
    <row r="9387" spans="1:6" ht="39">
      <c r="A9387" s="41" t="s">
        <v>26932</v>
      </c>
      <c r="B9387" s="2">
        <v>94207</v>
      </c>
      <c r="C9387" s="150" t="s">
        <v>26976</v>
      </c>
      <c r="D9387" s="2" t="s">
        <v>34</v>
      </c>
      <c r="E9387" s="34">
        <v>46.1</v>
      </c>
      <c r="F9387" s="42">
        <v>0</v>
      </c>
    </row>
    <row r="9388" spans="1:6" ht="26.25">
      <c r="A9388" s="41" t="s">
        <v>26977</v>
      </c>
      <c r="B9388" s="2">
        <v>102109</v>
      </c>
      <c r="C9388" s="150" t="s">
        <v>26978</v>
      </c>
      <c r="D9388" s="2" t="s">
        <v>35</v>
      </c>
      <c r="E9388" s="34">
        <v>67.27</v>
      </c>
      <c r="F9388" s="42">
        <v>0</v>
      </c>
    </row>
    <row r="9389" spans="1:6" ht="26.25">
      <c r="A9389" s="41" t="s">
        <v>26977</v>
      </c>
      <c r="B9389" s="2">
        <v>102110</v>
      </c>
      <c r="C9389" s="150" t="s">
        <v>26979</v>
      </c>
      <c r="D9389" s="2" t="s">
        <v>35</v>
      </c>
      <c r="E9389" s="34">
        <v>176.17</v>
      </c>
      <c r="F9389" s="42">
        <v>0</v>
      </c>
    </row>
    <row r="9390" spans="1:6" ht="39">
      <c r="A9390" s="41" t="s">
        <v>26977</v>
      </c>
      <c r="B9390" s="2">
        <v>103656</v>
      </c>
      <c r="C9390" s="150" t="s">
        <v>26980</v>
      </c>
      <c r="D9390" s="2" t="s">
        <v>35</v>
      </c>
      <c r="E9390" s="34">
        <v>123862.39</v>
      </c>
      <c r="F9390" s="42">
        <v>0</v>
      </c>
    </row>
    <row r="9391" spans="1:6" ht="39">
      <c r="A9391" s="41" t="s">
        <v>26977</v>
      </c>
      <c r="B9391" s="2">
        <v>102105</v>
      </c>
      <c r="C9391" s="150" t="s">
        <v>26981</v>
      </c>
      <c r="D9391" s="2" t="s">
        <v>35</v>
      </c>
      <c r="E9391" s="34">
        <v>19773.88</v>
      </c>
      <c r="F9391" s="42">
        <v>0</v>
      </c>
    </row>
    <row r="9392" spans="1:6" ht="39">
      <c r="A9392" s="41" t="s">
        <v>26977</v>
      </c>
      <c r="B9392" s="2">
        <v>102106</v>
      </c>
      <c r="C9392" s="150" t="s">
        <v>26982</v>
      </c>
      <c r="D9392" s="2" t="s">
        <v>35</v>
      </c>
      <c r="E9392" s="34">
        <v>24746.14</v>
      </c>
      <c r="F9392" s="42">
        <v>0</v>
      </c>
    </row>
    <row r="9393" spans="1:6" ht="39">
      <c r="A9393" s="41" t="s">
        <v>26977</v>
      </c>
      <c r="B9393" s="2">
        <v>102107</v>
      </c>
      <c r="C9393" s="150" t="s">
        <v>26983</v>
      </c>
      <c r="D9393" s="2" t="s">
        <v>35</v>
      </c>
      <c r="E9393" s="34">
        <v>34447.61</v>
      </c>
      <c r="F9393" s="42">
        <v>0</v>
      </c>
    </row>
    <row r="9394" spans="1:6" ht="39">
      <c r="A9394" s="41" t="s">
        <v>26977</v>
      </c>
      <c r="B9394" s="2">
        <v>102102</v>
      </c>
      <c r="C9394" s="150" t="s">
        <v>26984</v>
      </c>
      <c r="D9394" s="2" t="s">
        <v>35</v>
      </c>
      <c r="E9394" s="34">
        <v>11357</v>
      </c>
      <c r="F9394" s="42">
        <v>0</v>
      </c>
    </row>
    <row r="9395" spans="1:6" ht="39">
      <c r="A9395" s="41" t="s">
        <v>26977</v>
      </c>
      <c r="B9395" s="2">
        <v>102108</v>
      </c>
      <c r="C9395" s="150" t="s">
        <v>26985</v>
      </c>
      <c r="D9395" s="2" t="s">
        <v>35</v>
      </c>
      <c r="E9395" s="34">
        <v>40080.43</v>
      </c>
      <c r="F9395" s="42">
        <v>0</v>
      </c>
    </row>
    <row r="9396" spans="1:6" ht="39">
      <c r="A9396" s="41" t="s">
        <v>26977</v>
      </c>
      <c r="B9396" s="2">
        <v>102103</v>
      </c>
      <c r="C9396" s="150" t="s">
        <v>26986</v>
      </c>
      <c r="D9396" s="2" t="s">
        <v>35</v>
      </c>
      <c r="E9396" s="34">
        <v>12617.28</v>
      </c>
      <c r="F9396" s="42">
        <v>0</v>
      </c>
    </row>
    <row r="9397" spans="1:6" ht="39">
      <c r="A9397" s="41" t="s">
        <v>26977</v>
      </c>
      <c r="B9397" s="2">
        <v>103654</v>
      </c>
      <c r="C9397" s="150" t="s">
        <v>26987</v>
      </c>
      <c r="D9397" s="2" t="s">
        <v>35</v>
      </c>
      <c r="E9397" s="34">
        <v>64752.27</v>
      </c>
      <c r="F9397" s="42">
        <v>0</v>
      </c>
    </row>
    <row r="9398" spans="1:6" ht="39">
      <c r="A9398" s="41" t="s">
        <v>26977</v>
      </c>
      <c r="B9398" s="2">
        <v>102104</v>
      </c>
      <c r="C9398" s="150" t="s">
        <v>26988</v>
      </c>
      <c r="D9398" s="2" t="s">
        <v>35</v>
      </c>
      <c r="E9398" s="34">
        <v>16127.22</v>
      </c>
      <c r="F9398" s="42">
        <v>0</v>
      </c>
    </row>
    <row r="9399" spans="1:6" ht="39">
      <c r="A9399" s="41" t="s">
        <v>26977</v>
      </c>
      <c r="B9399" s="2">
        <v>103655</v>
      </c>
      <c r="C9399" s="150" t="s">
        <v>26989</v>
      </c>
      <c r="D9399" s="2" t="s">
        <v>35</v>
      </c>
      <c r="E9399" s="34">
        <v>88648.2</v>
      </c>
      <c r="F9399" s="42">
        <v>0</v>
      </c>
    </row>
    <row r="9400" spans="1:6" ht="39">
      <c r="A9400" s="41" t="s">
        <v>26990</v>
      </c>
      <c r="B9400" s="2">
        <v>105473</v>
      </c>
      <c r="C9400" s="150" t="s">
        <v>26991</v>
      </c>
      <c r="D9400" s="2" t="s">
        <v>18272</v>
      </c>
      <c r="E9400" s="34">
        <v>0</v>
      </c>
      <c r="F9400" s="42"/>
    </row>
    <row r="9401" spans="1:6" ht="39">
      <c r="A9401" s="41" t="s">
        <v>26990</v>
      </c>
      <c r="B9401" s="2">
        <v>105414</v>
      </c>
      <c r="C9401" s="150" t="s">
        <v>26992</v>
      </c>
      <c r="D9401" s="2" t="s">
        <v>18272</v>
      </c>
      <c r="E9401" s="34">
        <v>0</v>
      </c>
      <c r="F9401" s="42"/>
    </row>
    <row r="9402" spans="1:6" ht="39">
      <c r="A9402" s="41" t="s">
        <v>26990</v>
      </c>
      <c r="B9402" s="2">
        <v>105424</v>
      </c>
      <c r="C9402" s="150" t="s">
        <v>26993</v>
      </c>
      <c r="D9402" s="2" t="s">
        <v>18272</v>
      </c>
      <c r="E9402" s="34">
        <v>0</v>
      </c>
      <c r="F9402" s="42"/>
    </row>
    <row r="9403" spans="1:6" ht="39">
      <c r="A9403" s="41" t="s">
        <v>26990</v>
      </c>
      <c r="B9403" s="2">
        <v>105448</v>
      </c>
      <c r="C9403" s="150" t="s">
        <v>26994</v>
      </c>
      <c r="D9403" s="2" t="s">
        <v>18272</v>
      </c>
      <c r="E9403" s="34">
        <v>0</v>
      </c>
      <c r="F9403" s="42"/>
    </row>
    <row r="9404" spans="1:6" ht="39">
      <c r="A9404" s="41" t="s">
        <v>26990</v>
      </c>
      <c r="B9404" s="2">
        <v>105409</v>
      </c>
      <c r="C9404" s="150" t="s">
        <v>26995</v>
      </c>
      <c r="D9404" s="2" t="s">
        <v>18272</v>
      </c>
      <c r="E9404" s="34">
        <v>0</v>
      </c>
      <c r="F9404" s="42"/>
    </row>
    <row r="9405" spans="1:6" ht="39">
      <c r="A9405" s="41" t="s">
        <v>26990</v>
      </c>
      <c r="B9405" s="2">
        <v>105415</v>
      </c>
      <c r="C9405" s="150" t="s">
        <v>26996</v>
      </c>
      <c r="D9405" s="2" t="s">
        <v>18272</v>
      </c>
      <c r="E9405" s="34">
        <v>0</v>
      </c>
      <c r="F9405" s="42"/>
    </row>
    <row r="9406" spans="1:6" ht="39">
      <c r="A9406" s="41" t="s">
        <v>26990</v>
      </c>
      <c r="B9406" s="2">
        <v>105487</v>
      </c>
      <c r="C9406" s="150" t="s">
        <v>26997</v>
      </c>
      <c r="D9406" s="2" t="s">
        <v>18272</v>
      </c>
      <c r="E9406" s="34">
        <v>0</v>
      </c>
      <c r="F9406" s="42"/>
    </row>
    <row r="9407" spans="1:6" ht="39">
      <c r="A9407" s="41" t="s">
        <v>26990</v>
      </c>
      <c r="B9407" s="2">
        <v>105451</v>
      </c>
      <c r="C9407" s="150" t="s">
        <v>26998</v>
      </c>
      <c r="D9407" s="2" t="s">
        <v>18272</v>
      </c>
      <c r="E9407" s="34">
        <v>0</v>
      </c>
      <c r="F9407" s="42"/>
    </row>
    <row r="9408" spans="1:6" ht="26.25">
      <c r="A9408" s="41" t="s">
        <v>26990</v>
      </c>
      <c r="B9408" s="2">
        <v>105454</v>
      </c>
      <c r="C9408" s="150" t="s">
        <v>26999</v>
      </c>
      <c r="D9408" s="2" t="s">
        <v>18272</v>
      </c>
      <c r="E9408" s="34">
        <v>0</v>
      </c>
      <c r="F9408" s="42"/>
    </row>
    <row r="9409" spans="1:6" ht="26.25">
      <c r="A9409" s="41" t="s">
        <v>26990</v>
      </c>
      <c r="B9409" s="2">
        <v>105411</v>
      </c>
      <c r="C9409" s="150" t="s">
        <v>27000</v>
      </c>
      <c r="D9409" s="2" t="s">
        <v>18272</v>
      </c>
      <c r="E9409" s="34">
        <v>0</v>
      </c>
      <c r="F9409" s="42"/>
    </row>
    <row r="9410" spans="1:6" ht="26.25">
      <c r="A9410" s="41" t="s">
        <v>26990</v>
      </c>
      <c r="B9410" s="2">
        <v>105419</v>
      </c>
      <c r="C9410" s="150" t="s">
        <v>27001</v>
      </c>
      <c r="D9410" s="2" t="s">
        <v>18272</v>
      </c>
      <c r="E9410" s="34">
        <v>0</v>
      </c>
      <c r="F9410" s="42"/>
    </row>
    <row r="9411" spans="1:6" ht="26.25">
      <c r="A9411" s="41" t="s">
        <v>26990</v>
      </c>
      <c r="B9411" s="2">
        <v>105443</v>
      </c>
      <c r="C9411" s="150" t="s">
        <v>27002</v>
      </c>
      <c r="D9411" s="2" t="s">
        <v>18272</v>
      </c>
      <c r="E9411" s="34">
        <v>0</v>
      </c>
      <c r="F9411" s="42"/>
    </row>
    <row r="9412" spans="1:6" ht="26.25">
      <c r="A9412" s="41" t="s">
        <v>26990</v>
      </c>
      <c r="B9412" s="2">
        <v>105455</v>
      </c>
      <c r="C9412" s="150" t="s">
        <v>27003</v>
      </c>
      <c r="D9412" s="2" t="s">
        <v>18272</v>
      </c>
      <c r="E9412" s="34">
        <v>0</v>
      </c>
      <c r="F9412" s="42"/>
    </row>
    <row r="9413" spans="1:6" ht="26.25">
      <c r="A9413" s="41" t="s">
        <v>26990</v>
      </c>
      <c r="B9413" s="2">
        <v>105412</v>
      </c>
      <c r="C9413" s="150" t="s">
        <v>27004</v>
      </c>
      <c r="D9413" s="2" t="s">
        <v>18272</v>
      </c>
      <c r="E9413" s="34">
        <v>0</v>
      </c>
      <c r="F9413" s="42"/>
    </row>
    <row r="9414" spans="1:6" ht="26.25">
      <c r="A9414" s="41" t="s">
        <v>26990</v>
      </c>
      <c r="B9414" s="2">
        <v>105420</v>
      </c>
      <c r="C9414" s="150" t="s">
        <v>27005</v>
      </c>
      <c r="D9414" s="2" t="s">
        <v>18272</v>
      </c>
      <c r="E9414" s="34">
        <v>0</v>
      </c>
      <c r="F9414" s="42"/>
    </row>
    <row r="9415" spans="1:6" ht="26.25">
      <c r="A9415" s="41" t="s">
        <v>26990</v>
      </c>
      <c r="B9415" s="2">
        <v>105444</v>
      </c>
      <c r="C9415" s="150" t="s">
        <v>27006</v>
      </c>
      <c r="D9415" s="2" t="s">
        <v>18272</v>
      </c>
      <c r="E9415" s="34">
        <v>0</v>
      </c>
      <c r="F9415" s="42"/>
    </row>
    <row r="9416" spans="1:6" ht="26.25">
      <c r="A9416" s="41" t="s">
        <v>26990</v>
      </c>
      <c r="B9416" s="2">
        <v>105456</v>
      </c>
      <c r="C9416" s="150" t="s">
        <v>27007</v>
      </c>
      <c r="D9416" s="2" t="s">
        <v>18272</v>
      </c>
      <c r="E9416" s="34">
        <v>0</v>
      </c>
      <c r="F9416" s="42"/>
    </row>
    <row r="9417" spans="1:6" ht="26.25">
      <c r="A9417" s="41" t="s">
        <v>26990</v>
      </c>
      <c r="B9417" s="2">
        <v>105478</v>
      </c>
      <c r="C9417" s="150" t="s">
        <v>27008</v>
      </c>
      <c r="D9417" s="2" t="s">
        <v>18272</v>
      </c>
      <c r="E9417" s="34">
        <v>0</v>
      </c>
      <c r="F9417" s="42"/>
    </row>
    <row r="9418" spans="1:6" ht="26.25">
      <c r="A9418" s="41" t="s">
        <v>26990</v>
      </c>
      <c r="B9418" s="2">
        <v>105421</v>
      </c>
      <c r="C9418" s="150" t="s">
        <v>27009</v>
      </c>
      <c r="D9418" s="2" t="s">
        <v>18272</v>
      </c>
      <c r="E9418" s="34">
        <v>0</v>
      </c>
      <c r="F9418" s="42"/>
    </row>
    <row r="9419" spans="1:6" ht="26.25">
      <c r="A9419" s="41" t="s">
        <v>26990</v>
      </c>
      <c r="B9419" s="2">
        <v>105445</v>
      </c>
      <c r="C9419" s="150" t="s">
        <v>27010</v>
      </c>
      <c r="D9419" s="2" t="s">
        <v>18272</v>
      </c>
      <c r="E9419" s="34">
        <v>0</v>
      </c>
      <c r="F9419" s="42"/>
    </row>
    <row r="9420" spans="1:6" ht="26.25">
      <c r="A9420" s="41" t="s">
        <v>26990</v>
      </c>
      <c r="B9420" s="2">
        <v>105453</v>
      </c>
      <c r="C9420" s="150" t="s">
        <v>27011</v>
      </c>
      <c r="D9420" s="2" t="s">
        <v>18272</v>
      </c>
      <c r="E9420" s="34">
        <v>0</v>
      </c>
      <c r="F9420" s="42"/>
    </row>
    <row r="9421" spans="1:6" ht="26.25">
      <c r="A9421" s="41" t="s">
        <v>26990</v>
      </c>
      <c r="B9421" s="2">
        <v>105497</v>
      </c>
      <c r="C9421" s="150" t="s">
        <v>27012</v>
      </c>
      <c r="D9421" s="2" t="s">
        <v>18272</v>
      </c>
      <c r="E9421" s="34">
        <v>0</v>
      </c>
      <c r="F9421" s="42"/>
    </row>
    <row r="9422" spans="1:6" ht="26.25">
      <c r="A9422" s="41" t="s">
        <v>26990</v>
      </c>
      <c r="B9422" s="2">
        <v>105418</v>
      </c>
      <c r="C9422" s="150" t="s">
        <v>27013</v>
      </c>
      <c r="D9422" s="2" t="s">
        <v>18272</v>
      </c>
      <c r="E9422" s="34">
        <v>0</v>
      </c>
      <c r="F9422" s="42"/>
    </row>
    <row r="9423" spans="1:6" ht="26.25">
      <c r="A9423" s="41" t="s">
        <v>26990</v>
      </c>
      <c r="B9423" s="2">
        <v>105442</v>
      </c>
      <c r="C9423" s="150" t="s">
        <v>27014</v>
      </c>
      <c r="D9423" s="2" t="s">
        <v>18272</v>
      </c>
      <c r="E9423" s="34">
        <v>0</v>
      </c>
      <c r="F9423" s="42"/>
    </row>
    <row r="9424" spans="1:6" ht="26.25">
      <c r="A9424" s="41" t="s">
        <v>26990</v>
      </c>
      <c r="B9424" s="2">
        <v>105410</v>
      </c>
      <c r="C9424" s="150" t="s">
        <v>27015</v>
      </c>
      <c r="D9424" s="2" t="s">
        <v>18272</v>
      </c>
      <c r="E9424" s="34">
        <v>0</v>
      </c>
      <c r="F9424" s="42"/>
    </row>
    <row r="9425" spans="1:6" ht="26.25">
      <c r="A9425" s="41" t="s">
        <v>26990</v>
      </c>
      <c r="B9425" s="2">
        <v>105416</v>
      </c>
      <c r="C9425" s="150" t="s">
        <v>27016</v>
      </c>
      <c r="D9425" s="2" t="s">
        <v>18272</v>
      </c>
      <c r="E9425" s="34">
        <v>0</v>
      </c>
      <c r="F9425" s="42"/>
    </row>
    <row r="9426" spans="1:6" ht="26.25">
      <c r="A9426" s="41" t="s">
        <v>26990</v>
      </c>
      <c r="B9426" s="2">
        <v>105488</v>
      </c>
      <c r="C9426" s="150" t="s">
        <v>27017</v>
      </c>
      <c r="D9426" s="2" t="s">
        <v>18272</v>
      </c>
      <c r="E9426" s="34">
        <v>0</v>
      </c>
      <c r="F9426" s="42"/>
    </row>
    <row r="9427" spans="1:6" ht="26.25">
      <c r="A9427" s="41" t="s">
        <v>26990</v>
      </c>
      <c r="B9427" s="2">
        <v>105452</v>
      </c>
      <c r="C9427" s="150" t="s">
        <v>27018</v>
      </c>
      <c r="D9427" s="2" t="s">
        <v>18272</v>
      </c>
      <c r="E9427" s="34">
        <v>0</v>
      </c>
      <c r="F9427" s="42"/>
    </row>
    <row r="9428" spans="1:6" ht="39">
      <c r="A9428" s="41" t="s">
        <v>26990</v>
      </c>
      <c r="B9428" s="2">
        <v>105475</v>
      </c>
      <c r="C9428" s="150" t="s">
        <v>27019</v>
      </c>
      <c r="D9428" s="2" t="s">
        <v>18272</v>
      </c>
      <c r="E9428" s="34">
        <v>0</v>
      </c>
      <c r="F9428" s="42"/>
    </row>
    <row r="9429" spans="1:6" ht="39">
      <c r="A9429" s="41" t="s">
        <v>26990</v>
      </c>
      <c r="B9429" s="2">
        <v>105498</v>
      </c>
      <c r="C9429" s="150" t="s">
        <v>27020</v>
      </c>
      <c r="D9429" s="2" t="s">
        <v>18272</v>
      </c>
      <c r="E9429" s="34">
        <v>0</v>
      </c>
      <c r="F9429" s="42"/>
    </row>
    <row r="9430" spans="1:6" ht="39">
      <c r="A9430" s="41" t="s">
        <v>26990</v>
      </c>
      <c r="B9430" s="2">
        <v>105486</v>
      </c>
      <c r="C9430" s="150" t="s">
        <v>27021</v>
      </c>
      <c r="D9430" s="2" t="s">
        <v>18272</v>
      </c>
      <c r="E9430" s="34">
        <v>0</v>
      </c>
      <c r="F9430" s="42"/>
    </row>
    <row r="9431" spans="1:6" ht="39">
      <c r="A9431" s="41" t="s">
        <v>26990</v>
      </c>
      <c r="B9431" s="2">
        <v>105450</v>
      </c>
      <c r="C9431" s="150" t="s">
        <v>27022</v>
      </c>
      <c r="D9431" s="2" t="s">
        <v>18272</v>
      </c>
      <c r="E9431" s="34">
        <v>0</v>
      </c>
      <c r="F9431" s="42"/>
    </row>
    <row r="9432" spans="1:6" ht="26.25">
      <c r="A9432" s="41" t="s">
        <v>26990</v>
      </c>
      <c r="B9432" s="2">
        <v>105438</v>
      </c>
      <c r="C9432" s="150" t="s">
        <v>27023</v>
      </c>
      <c r="D9432" s="2" t="s">
        <v>18272</v>
      </c>
      <c r="E9432" s="34">
        <v>0</v>
      </c>
      <c r="F9432" s="42"/>
    </row>
    <row r="9433" spans="1:6" ht="26.25">
      <c r="A9433" s="41" t="s">
        <v>26990</v>
      </c>
      <c r="B9433" s="2">
        <v>105463</v>
      </c>
      <c r="C9433" s="150" t="s">
        <v>27024</v>
      </c>
      <c r="D9433" s="2" t="s">
        <v>18272</v>
      </c>
      <c r="E9433" s="34">
        <v>0</v>
      </c>
      <c r="F9433" s="42"/>
    </row>
    <row r="9434" spans="1:6" ht="26.25">
      <c r="A9434" s="41" t="s">
        <v>26990</v>
      </c>
      <c r="B9434" s="2">
        <v>105485</v>
      </c>
      <c r="C9434" s="150" t="s">
        <v>27025</v>
      </c>
      <c r="D9434" s="2" t="s">
        <v>18272</v>
      </c>
      <c r="E9434" s="34">
        <v>0</v>
      </c>
      <c r="F9434" s="42"/>
    </row>
    <row r="9435" spans="1:6" ht="26.25">
      <c r="A9435" s="41" t="s">
        <v>26990</v>
      </c>
      <c r="B9435" s="2">
        <v>105428</v>
      </c>
      <c r="C9435" s="150" t="s">
        <v>27026</v>
      </c>
      <c r="D9435" s="2" t="s">
        <v>18272</v>
      </c>
      <c r="E9435" s="34">
        <v>0</v>
      </c>
      <c r="F9435" s="42"/>
    </row>
    <row r="9436" spans="1:6" ht="26.25">
      <c r="A9436" s="41" t="s">
        <v>26990</v>
      </c>
      <c r="B9436" s="2">
        <v>105426</v>
      </c>
      <c r="C9436" s="150" t="s">
        <v>27027</v>
      </c>
      <c r="D9436" s="2" t="s">
        <v>18272</v>
      </c>
      <c r="E9436" s="34">
        <v>0</v>
      </c>
      <c r="F9436" s="42"/>
    </row>
    <row r="9437" spans="1:6" ht="26.25">
      <c r="A9437" s="41" t="s">
        <v>26990</v>
      </c>
      <c r="B9437" s="2">
        <v>105491</v>
      </c>
      <c r="C9437" s="150" t="s">
        <v>27028</v>
      </c>
      <c r="D9437" s="2" t="s">
        <v>18272</v>
      </c>
      <c r="E9437" s="34">
        <v>0</v>
      </c>
      <c r="F9437" s="42"/>
    </row>
    <row r="9438" spans="1:6" ht="26.25">
      <c r="A9438" s="41" t="s">
        <v>26990</v>
      </c>
      <c r="B9438" s="2">
        <v>105495</v>
      </c>
      <c r="C9438" s="150" t="s">
        <v>27029</v>
      </c>
      <c r="D9438" s="2" t="s">
        <v>18272</v>
      </c>
      <c r="E9438" s="34">
        <v>0</v>
      </c>
      <c r="F9438" s="42"/>
    </row>
    <row r="9439" spans="1:6">
      <c r="A9439" s="41" t="s">
        <v>26990</v>
      </c>
      <c r="B9439" s="2">
        <v>105407</v>
      </c>
      <c r="C9439" s="150" t="s">
        <v>27030</v>
      </c>
      <c r="D9439" s="2" t="s">
        <v>18272</v>
      </c>
      <c r="E9439" s="34">
        <v>0</v>
      </c>
      <c r="F9439" s="42"/>
    </row>
    <row r="9440" spans="1:6" ht="26.25">
      <c r="A9440" s="41" t="s">
        <v>26990</v>
      </c>
      <c r="B9440" s="2">
        <v>105427</v>
      </c>
      <c r="C9440" s="150" t="s">
        <v>27031</v>
      </c>
      <c r="D9440" s="2" t="s">
        <v>18272</v>
      </c>
      <c r="E9440" s="34">
        <v>0</v>
      </c>
      <c r="F9440" s="42"/>
    </row>
    <row r="9441" spans="1:6" ht="26.25">
      <c r="A9441" s="41" t="s">
        <v>26990</v>
      </c>
      <c r="B9441" s="2">
        <v>105492</v>
      </c>
      <c r="C9441" s="150" t="s">
        <v>27032</v>
      </c>
      <c r="D9441" s="2" t="s">
        <v>18272</v>
      </c>
      <c r="E9441" s="34">
        <v>0</v>
      </c>
      <c r="F9441" s="42"/>
    </row>
    <row r="9442" spans="1:6" ht="26.25">
      <c r="A9442" s="41" t="s">
        <v>26990</v>
      </c>
      <c r="B9442" s="2">
        <v>105496</v>
      </c>
      <c r="C9442" s="150" t="s">
        <v>27033</v>
      </c>
      <c r="D9442" s="2" t="s">
        <v>18272</v>
      </c>
      <c r="E9442" s="34">
        <v>0</v>
      </c>
      <c r="F9442" s="42"/>
    </row>
    <row r="9443" spans="1:6">
      <c r="A9443" s="41" t="s">
        <v>26990</v>
      </c>
      <c r="B9443" s="2">
        <v>105425</v>
      </c>
      <c r="C9443" s="150" t="s">
        <v>27034</v>
      </c>
      <c r="D9443" s="2" t="s">
        <v>18272</v>
      </c>
      <c r="E9443" s="34">
        <v>0</v>
      </c>
      <c r="F9443" s="42"/>
    </row>
    <row r="9444" spans="1:6">
      <c r="A9444" s="41" t="s">
        <v>26990</v>
      </c>
      <c r="B9444" s="2">
        <v>105477</v>
      </c>
      <c r="C9444" s="150" t="s">
        <v>27035</v>
      </c>
      <c r="D9444" s="2" t="s">
        <v>18272</v>
      </c>
      <c r="E9444" s="34">
        <v>0</v>
      </c>
      <c r="F9444" s="42"/>
    </row>
    <row r="9445" spans="1:6">
      <c r="A9445" s="41" t="s">
        <v>26990</v>
      </c>
      <c r="B9445" s="2">
        <v>105490</v>
      </c>
      <c r="C9445" s="150" t="s">
        <v>27036</v>
      </c>
      <c r="D9445" s="2" t="s">
        <v>18272</v>
      </c>
      <c r="E9445" s="34">
        <v>0</v>
      </c>
      <c r="F9445" s="42"/>
    </row>
    <row r="9446" spans="1:6">
      <c r="A9446" s="41" t="s">
        <v>26990</v>
      </c>
      <c r="B9446" s="2">
        <v>105494</v>
      </c>
      <c r="C9446" s="150" t="s">
        <v>27037</v>
      </c>
      <c r="D9446" s="2" t="s">
        <v>18272</v>
      </c>
      <c r="E9446" s="34">
        <v>0</v>
      </c>
      <c r="F9446" s="42"/>
    </row>
    <row r="9447" spans="1:6">
      <c r="A9447" s="41" t="s">
        <v>26990</v>
      </c>
      <c r="B9447" s="2">
        <v>105417</v>
      </c>
      <c r="C9447" s="150" t="s">
        <v>27038</v>
      </c>
      <c r="D9447" s="2" t="s">
        <v>18272</v>
      </c>
      <c r="E9447" s="34">
        <v>0</v>
      </c>
      <c r="F9447" s="42"/>
    </row>
    <row r="9448" spans="1:6" ht="39">
      <c r="A9448" s="41" t="s">
        <v>26990</v>
      </c>
      <c r="B9448" s="2">
        <v>105461</v>
      </c>
      <c r="C9448" s="150" t="s">
        <v>27039</v>
      </c>
      <c r="D9448" s="2" t="s">
        <v>18272</v>
      </c>
      <c r="E9448" s="34">
        <v>0</v>
      </c>
      <c r="F9448" s="42"/>
    </row>
    <row r="9449" spans="1:6" ht="39">
      <c r="A9449" s="41" t="s">
        <v>26990</v>
      </c>
      <c r="B9449" s="2">
        <v>105436</v>
      </c>
      <c r="C9449" s="150" t="s">
        <v>27040</v>
      </c>
      <c r="D9449" s="2" t="s">
        <v>18272</v>
      </c>
      <c r="E9449" s="34">
        <v>0</v>
      </c>
      <c r="F9449" s="42"/>
    </row>
    <row r="9450" spans="1:6" ht="39">
      <c r="A9450" s="41" t="s">
        <v>26990</v>
      </c>
      <c r="B9450" s="2">
        <v>105483</v>
      </c>
      <c r="C9450" s="150" t="s">
        <v>27041</v>
      </c>
      <c r="D9450" s="2" t="s">
        <v>18272</v>
      </c>
      <c r="E9450" s="34">
        <v>0</v>
      </c>
      <c r="F9450" s="42"/>
    </row>
    <row r="9451" spans="1:6" ht="39">
      <c r="A9451" s="41" t="s">
        <v>26990</v>
      </c>
      <c r="B9451" s="2">
        <v>105505</v>
      </c>
      <c r="C9451" s="150" t="s">
        <v>27042</v>
      </c>
      <c r="D9451" s="2" t="s">
        <v>18272</v>
      </c>
      <c r="E9451" s="34">
        <v>0</v>
      </c>
      <c r="F9451" s="42"/>
    </row>
    <row r="9452" spans="1:6" ht="26.25">
      <c r="A9452" s="41" t="s">
        <v>26990</v>
      </c>
      <c r="B9452" s="2">
        <v>105435</v>
      </c>
      <c r="C9452" s="150" t="s">
        <v>27043</v>
      </c>
      <c r="D9452" s="2" t="s">
        <v>18272</v>
      </c>
      <c r="E9452" s="34">
        <v>0</v>
      </c>
      <c r="F9452" s="42"/>
    </row>
    <row r="9453" spans="1:6" ht="26.25">
      <c r="A9453" s="41" t="s">
        <v>26990</v>
      </c>
      <c r="B9453" s="2">
        <v>105460</v>
      </c>
      <c r="C9453" s="150" t="s">
        <v>27044</v>
      </c>
      <c r="D9453" s="2" t="s">
        <v>18272</v>
      </c>
      <c r="E9453" s="34">
        <v>0</v>
      </c>
      <c r="F9453" s="42"/>
    </row>
    <row r="9454" spans="1:6" ht="26.25">
      <c r="A9454" s="41" t="s">
        <v>26990</v>
      </c>
      <c r="B9454" s="2">
        <v>105470</v>
      </c>
      <c r="C9454" s="150" t="s">
        <v>27045</v>
      </c>
      <c r="D9454" s="2" t="s">
        <v>18272</v>
      </c>
      <c r="E9454" s="34">
        <v>0</v>
      </c>
      <c r="F9454" s="42"/>
    </row>
    <row r="9455" spans="1:6" ht="26.25">
      <c r="A9455" s="41" t="s">
        <v>26990</v>
      </c>
      <c r="B9455" s="2">
        <v>105504</v>
      </c>
      <c r="C9455" s="150" t="s">
        <v>27046</v>
      </c>
      <c r="D9455" s="2" t="s">
        <v>18272</v>
      </c>
      <c r="E9455" s="34">
        <v>0</v>
      </c>
      <c r="F9455" s="42"/>
    </row>
    <row r="9456" spans="1:6" ht="26.25">
      <c r="A9456" s="41" t="s">
        <v>26990</v>
      </c>
      <c r="B9456" s="2">
        <v>105476</v>
      </c>
      <c r="C9456" s="150" t="s">
        <v>27047</v>
      </c>
      <c r="D9456" s="2" t="s">
        <v>18272</v>
      </c>
      <c r="E9456" s="34">
        <v>0</v>
      </c>
      <c r="F9456" s="42"/>
    </row>
    <row r="9457" spans="1:6" ht="26.25">
      <c r="A9457" s="41" t="s">
        <v>26990</v>
      </c>
      <c r="B9457" s="2">
        <v>105471</v>
      </c>
      <c r="C9457" s="150" t="s">
        <v>27048</v>
      </c>
      <c r="D9457" s="2" t="s">
        <v>18272</v>
      </c>
      <c r="E9457" s="34">
        <v>0</v>
      </c>
      <c r="F9457" s="42"/>
    </row>
    <row r="9458" spans="1:6" ht="26.25">
      <c r="A9458" s="41" t="s">
        <v>26990</v>
      </c>
      <c r="B9458" s="2">
        <v>105493</v>
      </c>
      <c r="C9458" s="150" t="s">
        <v>27049</v>
      </c>
      <c r="D9458" s="2" t="s">
        <v>18272</v>
      </c>
      <c r="E9458" s="34">
        <v>0</v>
      </c>
      <c r="F9458" s="42"/>
    </row>
    <row r="9459" spans="1:6" ht="26.25">
      <c r="A9459" s="41" t="s">
        <v>26990</v>
      </c>
      <c r="B9459" s="2">
        <v>105482</v>
      </c>
      <c r="C9459" s="150" t="s">
        <v>27050</v>
      </c>
      <c r="D9459" s="2" t="s">
        <v>18272</v>
      </c>
      <c r="E9459" s="34">
        <v>0</v>
      </c>
      <c r="F9459" s="42"/>
    </row>
    <row r="9460" spans="1:6" ht="26.25">
      <c r="A9460" s="41" t="s">
        <v>26990</v>
      </c>
      <c r="B9460" s="2">
        <v>105430</v>
      </c>
      <c r="C9460" s="150" t="s">
        <v>27051</v>
      </c>
      <c r="D9460" s="2" t="s">
        <v>18272</v>
      </c>
      <c r="E9460" s="34">
        <v>0</v>
      </c>
      <c r="F9460" s="42"/>
    </row>
    <row r="9461" spans="1:6" ht="26.25">
      <c r="A9461" s="41" t="s">
        <v>26990</v>
      </c>
      <c r="B9461" s="2">
        <v>105440</v>
      </c>
      <c r="C9461" s="150" t="s">
        <v>27052</v>
      </c>
      <c r="D9461" s="2" t="s">
        <v>18272</v>
      </c>
      <c r="E9461" s="34">
        <v>0</v>
      </c>
      <c r="F9461" s="42"/>
    </row>
    <row r="9462" spans="1:6" ht="26.25">
      <c r="A9462" s="41" t="s">
        <v>26990</v>
      </c>
      <c r="B9462" s="2">
        <v>105465</v>
      </c>
      <c r="C9462" s="150" t="s">
        <v>27053</v>
      </c>
      <c r="D9462" s="2" t="s">
        <v>18272</v>
      </c>
      <c r="E9462" s="34">
        <v>0</v>
      </c>
      <c r="F9462" s="42"/>
    </row>
    <row r="9463" spans="1:6" ht="26.25">
      <c r="A9463" s="41" t="s">
        <v>26990</v>
      </c>
      <c r="B9463" s="2">
        <v>105499</v>
      </c>
      <c r="C9463" s="150" t="s">
        <v>27054</v>
      </c>
      <c r="D9463" s="2" t="s">
        <v>18272</v>
      </c>
      <c r="E9463" s="34">
        <v>0</v>
      </c>
      <c r="F9463" s="42"/>
    </row>
    <row r="9464" spans="1:6" ht="26.25">
      <c r="A9464" s="41" t="s">
        <v>26990</v>
      </c>
      <c r="B9464" s="2">
        <v>105431</v>
      </c>
      <c r="C9464" s="150" t="s">
        <v>27055</v>
      </c>
      <c r="D9464" s="2" t="s">
        <v>18272</v>
      </c>
      <c r="E9464" s="34">
        <v>0</v>
      </c>
      <c r="F9464" s="42"/>
    </row>
    <row r="9465" spans="1:6" ht="26.25">
      <c r="A9465" s="41" t="s">
        <v>26990</v>
      </c>
      <c r="B9465" s="2">
        <v>105441</v>
      </c>
      <c r="C9465" s="150" t="s">
        <v>27056</v>
      </c>
      <c r="D9465" s="2" t="s">
        <v>18272</v>
      </c>
      <c r="E9465" s="34">
        <v>0</v>
      </c>
      <c r="F9465" s="42"/>
    </row>
    <row r="9466" spans="1:6" ht="26.25">
      <c r="A9466" s="41" t="s">
        <v>26990</v>
      </c>
      <c r="B9466" s="2">
        <v>105466</v>
      </c>
      <c r="C9466" s="150" t="s">
        <v>27057</v>
      </c>
      <c r="D9466" s="2" t="s">
        <v>18272</v>
      </c>
      <c r="E9466" s="34">
        <v>0</v>
      </c>
      <c r="F9466" s="42"/>
    </row>
    <row r="9467" spans="1:6" ht="26.25">
      <c r="A9467" s="41" t="s">
        <v>26990</v>
      </c>
      <c r="B9467" s="2">
        <v>105500</v>
      </c>
      <c r="C9467" s="150" t="s">
        <v>27058</v>
      </c>
      <c r="D9467" s="2" t="s">
        <v>18272</v>
      </c>
      <c r="E9467" s="34">
        <v>0</v>
      </c>
      <c r="F9467" s="42"/>
    </row>
    <row r="9468" spans="1:6" ht="26.25">
      <c r="A9468" s="41" t="s">
        <v>26990</v>
      </c>
      <c r="B9468" s="2">
        <v>105429</v>
      </c>
      <c r="C9468" s="150" t="s">
        <v>27059</v>
      </c>
      <c r="D9468" s="2" t="s">
        <v>18272</v>
      </c>
      <c r="E9468" s="34">
        <v>0</v>
      </c>
      <c r="F9468" s="42"/>
    </row>
    <row r="9469" spans="1:6" ht="26.25">
      <c r="A9469" s="41" t="s">
        <v>26990</v>
      </c>
      <c r="B9469" s="2">
        <v>105439</v>
      </c>
      <c r="C9469" s="150" t="s">
        <v>27060</v>
      </c>
      <c r="D9469" s="2" t="s">
        <v>18272</v>
      </c>
      <c r="E9469" s="34">
        <v>0</v>
      </c>
      <c r="F9469" s="42"/>
    </row>
    <row r="9470" spans="1:6" ht="26.25">
      <c r="A9470" s="41" t="s">
        <v>26990</v>
      </c>
      <c r="B9470" s="2">
        <v>105464</v>
      </c>
      <c r="C9470" s="150" t="s">
        <v>27061</v>
      </c>
      <c r="D9470" s="2" t="s">
        <v>18272</v>
      </c>
      <c r="E9470" s="34">
        <v>0</v>
      </c>
      <c r="F9470" s="42"/>
    </row>
    <row r="9471" spans="1:6" ht="26.25">
      <c r="A9471" s="41" t="s">
        <v>26990</v>
      </c>
      <c r="B9471" s="2">
        <v>105489</v>
      </c>
      <c r="C9471" s="150" t="s">
        <v>27062</v>
      </c>
      <c r="D9471" s="2" t="s">
        <v>18272</v>
      </c>
      <c r="E9471" s="34">
        <v>0</v>
      </c>
      <c r="F9471" s="42"/>
    </row>
    <row r="9472" spans="1:6" ht="26.25">
      <c r="A9472" s="41" t="s">
        <v>26990</v>
      </c>
      <c r="B9472" s="2">
        <v>105437</v>
      </c>
      <c r="C9472" s="150" t="s">
        <v>27063</v>
      </c>
      <c r="D9472" s="2" t="s">
        <v>18272</v>
      </c>
      <c r="E9472" s="34">
        <v>0</v>
      </c>
      <c r="F9472" s="42"/>
    </row>
    <row r="9473" spans="1:6" ht="26.25">
      <c r="A9473" s="41" t="s">
        <v>26990</v>
      </c>
      <c r="B9473" s="2">
        <v>105462</v>
      </c>
      <c r="C9473" s="150" t="s">
        <v>27064</v>
      </c>
      <c r="D9473" s="2" t="s">
        <v>18272</v>
      </c>
      <c r="E9473" s="34">
        <v>0</v>
      </c>
      <c r="F9473" s="42"/>
    </row>
    <row r="9474" spans="1:6" ht="26.25">
      <c r="A9474" s="41" t="s">
        <v>26990</v>
      </c>
      <c r="B9474" s="2">
        <v>105484</v>
      </c>
      <c r="C9474" s="150" t="s">
        <v>27065</v>
      </c>
      <c r="D9474" s="2" t="s">
        <v>18272</v>
      </c>
      <c r="E9474" s="34">
        <v>0</v>
      </c>
      <c r="F9474" s="42"/>
    </row>
    <row r="9475" spans="1:6" ht="26.25">
      <c r="A9475" s="41" t="s">
        <v>26990</v>
      </c>
      <c r="B9475" s="2">
        <v>105506</v>
      </c>
      <c r="C9475" s="150" t="s">
        <v>27066</v>
      </c>
      <c r="D9475" s="2" t="s">
        <v>18272</v>
      </c>
      <c r="E9475" s="34">
        <v>0</v>
      </c>
      <c r="F9475" s="42"/>
    </row>
    <row r="9476" spans="1:6" ht="26.25">
      <c r="A9476" s="41" t="s">
        <v>26990</v>
      </c>
      <c r="B9476" s="2">
        <v>105432</v>
      </c>
      <c r="C9476" s="150" t="s">
        <v>27067</v>
      </c>
      <c r="D9476" s="2" t="s">
        <v>18272</v>
      </c>
      <c r="E9476" s="34">
        <v>0</v>
      </c>
      <c r="F9476" s="42"/>
    </row>
    <row r="9477" spans="1:6" ht="26.25">
      <c r="A9477" s="41" t="s">
        <v>26990</v>
      </c>
      <c r="B9477" s="2">
        <v>105457</v>
      </c>
      <c r="C9477" s="150" t="s">
        <v>27068</v>
      </c>
      <c r="D9477" s="2" t="s">
        <v>18272</v>
      </c>
      <c r="E9477" s="34">
        <v>0</v>
      </c>
      <c r="F9477" s="42"/>
    </row>
    <row r="9478" spans="1:6" ht="26.25">
      <c r="A9478" s="41" t="s">
        <v>26990</v>
      </c>
      <c r="B9478" s="2">
        <v>105467</v>
      </c>
      <c r="C9478" s="150" t="s">
        <v>27069</v>
      </c>
      <c r="D9478" s="2" t="s">
        <v>18272</v>
      </c>
      <c r="E9478" s="34">
        <v>0</v>
      </c>
      <c r="F9478" s="42"/>
    </row>
    <row r="9479" spans="1:6" ht="26.25">
      <c r="A9479" s="41" t="s">
        <v>26990</v>
      </c>
      <c r="B9479" s="2">
        <v>105501</v>
      </c>
      <c r="C9479" s="150" t="s">
        <v>27070</v>
      </c>
      <c r="D9479" s="2" t="s">
        <v>18272</v>
      </c>
      <c r="E9479" s="34">
        <v>0</v>
      </c>
      <c r="F9479" s="42"/>
    </row>
    <row r="9480" spans="1:6" ht="26.25">
      <c r="A9480" s="41" t="s">
        <v>26990</v>
      </c>
      <c r="B9480" s="2">
        <v>105433</v>
      </c>
      <c r="C9480" s="150" t="s">
        <v>27071</v>
      </c>
      <c r="D9480" s="2" t="s">
        <v>18272</v>
      </c>
      <c r="E9480" s="34">
        <v>0</v>
      </c>
      <c r="F9480" s="42"/>
    </row>
    <row r="9481" spans="1:6" ht="26.25">
      <c r="A9481" s="41" t="s">
        <v>26990</v>
      </c>
      <c r="B9481" s="2">
        <v>105458</v>
      </c>
      <c r="C9481" s="150" t="s">
        <v>27072</v>
      </c>
      <c r="D9481" s="2" t="s">
        <v>18272</v>
      </c>
      <c r="E9481" s="34">
        <v>0</v>
      </c>
      <c r="F9481" s="42"/>
    </row>
    <row r="9482" spans="1:6" ht="26.25">
      <c r="A9482" s="41" t="s">
        <v>26990</v>
      </c>
      <c r="B9482" s="2">
        <v>105468</v>
      </c>
      <c r="C9482" s="150" t="s">
        <v>27073</v>
      </c>
      <c r="D9482" s="2" t="s">
        <v>18272</v>
      </c>
      <c r="E9482" s="34">
        <v>0</v>
      </c>
      <c r="F9482" s="42"/>
    </row>
    <row r="9483" spans="1:6" ht="26.25">
      <c r="A9483" s="41" t="s">
        <v>26990</v>
      </c>
      <c r="B9483" s="2">
        <v>105502</v>
      </c>
      <c r="C9483" s="150" t="s">
        <v>27074</v>
      </c>
      <c r="D9483" s="2" t="s">
        <v>18272</v>
      </c>
      <c r="E9483" s="34">
        <v>0</v>
      </c>
      <c r="F9483" s="42"/>
    </row>
    <row r="9484" spans="1:6" ht="26.25">
      <c r="A9484" s="41" t="s">
        <v>26990</v>
      </c>
      <c r="B9484" s="2">
        <v>105434</v>
      </c>
      <c r="C9484" s="150" t="s">
        <v>27075</v>
      </c>
      <c r="D9484" s="2" t="s">
        <v>18272</v>
      </c>
      <c r="E9484" s="34">
        <v>0</v>
      </c>
      <c r="F9484" s="42"/>
    </row>
    <row r="9485" spans="1:6" ht="26.25">
      <c r="A9485" s="41" t="s">
        <v>26990</v>
      </c>
      <c r="B9485" s="2">
        <v>105459</v>
      </c>
      <c r="C9485" s="150" t="s">
        <v>27076</v>
      </c>
      <c r="D9485" s="2" t="s">
        <v>18272</v>
      </c>
      <c r="E9485" s="34">
        <v>0</v>
      </c>
      <c r="F9485" s="42"/>
    </row>
    <row r="9486" spans="1:6" ht="26.25">
      <c r="A9486" s="41" t="s">
        <v>26990</v>
      </c>
      <c r="B9486" s="2">
        <v>105469</v>
      </c>
      <c r="C9486" s="150" t="s">
        <v>27077</v>
      </c>
      <c r="D9486" s="2" t="s">
        <v>18272</v>
      </c>
      <c r="E9486" s="34">
        <v>0</v>
      </c>
      <c r="F9486" s="42"/>
    </row>
    <row r="9487" spans="1:6" ht="26.25">
      <c r="A9487" s="41" t="s">
        <v>26990</v>
      </c>
      <c r="B9487" s="2">
        <v>105503</v>
      </c>
      <c r="C9487" s="150" t="s">
        <v>27078</v>
      </c>
      <c r="D9487" s="2" t="s">
        <v>18272</v>
      </c>
      <c r="E9487" s="34">
        <v>0</v>
      </c>
      <c r="F9487" s="42"/>
    </row>
    <row r="9488" spans="1:6" ht="26.25">
      <c r="A9488" s="41" t="s">
        <v>26990</v>
      </c>
      <c r="B9488" s="2">
        <v>105472</v>
      </c>
      <c r="C9488" s="150" t="s">
        <v>27079</v>
      </c>
      <c r="D9488" s="2" t="s">
        <v>18272</v>
      </c>
      <c r="E9488" s="34">
        <v>0</v>
      </c>
      <c r="F9488" s="42"/>
    </row>
    <row r="9489" spans="1:6" ht="26.25">
      <c r="A9489" s="41" t="s">
        <v>26990</v>
      </c>
      <c r="B9489" s="2">
        <v>105413</v>
      </c>
      <c r="C9489" s="150" t="s">
        <v>27080</v>
      </c>
      <c r="D9489" s="2" t="s">
        <v>18272</v>
      </c>
      <c r="E9489" s="34">
        <v>0</v>
      </c>
      <c r="F9489" s="42"/>
    </row>
    <row r="9490" spans="1:6" ht="26.25">
      <c r="A9490" s="41" t="s">
        <v>26990</v>
      </c>
      <c r="B9490" s="2">
        <v>105423</v>
      </c>
      <c r="C9490" s="150" t="s">
        <v>27081</v>
      </c>
      <c r="D9490" s="2" t="s">
        <v>18272</v>
      </c>
      <c r="E9490" s="34">
        <v>0</v>
      </c>
      <c r="F9490" s="42"/>
    </row>
    <row r="9491" spans="1:6" ht="26.25">
      <c r="A9491" s="41" t="s">
        <v>26990</v>
      </c>
      <c r="B9491" s="2">
        <v>105447</v>
      </c>
      <c r="C9491" s="150" t="s">
        <v>27082</v>
      </c>
      <c r="D9491" s="2" t="s">
        <v>18272</v>
      </c>
      <c r="E9491" s="34">
        <v>0</v>
      </c>
      <c r="F9491" s="42"/>
    </row>
    <row r="9492" spans="1:6" ht="26.25">
      <c r="A9492" s="41" t="s">
        <v>26990</v>
      </c>
      <c r="B9492" s="2">
        <v>105408</v>
      </c>
      <c r="C9492" s="150" t="s">
        <v>27083</v>
      </c>
      <c r="D9492" s="2" t="s">
        <v>18272</v>
      </c>
      <c r="E9492" s="34">
        <v>0</v>
      </c>
      <c r="F9492" s="42"/>
    </row>
    <row r="9493" spans="1:6" ht="26.25">
      <c r="A9493" s="41" t="s">
        <v>26990</v>
      </c>
      <c r="B9493" s="2">
        <v>105479</v>
      </c>
      <c r="C9493" s="150" t="s">
        <v>27084</v>
      </c>
      <c r="D9493" s="2" t="s">
        <v>18272</v>
      </c>
      <c r="E9493" s="34">
        <v>0</v>
      </c>
      <c r="F9493" s="42"/>
    </row>
    <row r="9494" spans="1:6" ht="26.25">
      <c r="A9494" s="41" t="s">
        <v>26990</v>
      </c>
      <c r="B9494" s="2">
        <v>105422</v>
      </c>
      <c r="C9494" s="150" t="s">
        <v>27085</v>
      </c>
      <c r="D9494" s="2" t="s">
        <v>18272</v>
      </c>
      <c r="E9494" s="34">
        <v>0</v>
      </c>
      <c r="F9494" s="42"/>
    </row>
    <row r="9495" spans="1:6" ht="26.25">
      <c r="A9495" s="41" t="s">
        <v>26990</v>
      </c>
      <c r="B9495" s="2">
        <v>105446</v>
      </c>
      <c r="C9495" s="150" t="s">
        <v>27086</v>
      </c>
      <c r="D9495" s="2" t="s">
        <v>18272</v>
      </c>
      <c r="E9495" s="34">
        <v>0</v>
      </c>
      <c r="F9495" s="42"/>
    </row>
    <row r="9496" spans="1:6">
      <c r="A9496" s="41" t="s">
        <v>26990</v>
      </c>
      <c r="B9496" s="2">
        <v>105474</v>
      </c>
      <c r="C9496" s="150" t="s">
        <v>27087</v>
      </c>
      <c r="D9496" s="2" t="s">
        <v>18272</v>
      </c>
      <c r="E9496" s="34">
        <v>0</v>
      </c>
      <c r="F9496" s="42"/>
    </row>
    <row r="9497" spans="1:6">
      <c r="A9497" s="41" t="s">
        <v>26990</v>
      </c>
      <c r="B9497" s="2">
        <v>105480</v>
      </c>
      <c r="C9497" s="150" t="s">
        <v>27088</v>
      </c>
      <c r="D9497" s="2" t="s">
        <v>18272</v>
      </c>
      <c r="E9497" s="34">
        <v>0</v>
      </c>
      <c r="F9497" s="42"/>
    </row>
    <row r="9498" spans="1:6">
      <c r="A9498" s="41" t="s">
        <v>26990</v>
      </c>
      <c r="B9498" s="2">
        <v>105481</v>
      </c>
      <c r="C9498" s="150" t="s">
        <v>27089</v>
      </c>
      <c r="D9498" s="2" t="s">
        <v>18272</v>
      </c>
      <c r="E9498" s="34">
        <v>0</v>
      </c>
      <c r="F9498" s="42"/>
    </row>
    <row r="9499" spans="1:6">
      <c r="A9499" s="41" t="s">
        <v>26990</v>
      </c>
      <c r="B9499" s="2">
        <v>105449</v>
      </c>
      <c r="C9499" s="150" t="s">
        <v>27090</v>
      </c>
      <c r="D9499" s="2" t="s">
        <v>18272</v>
      </c>
      <c r="E9499" s="34">
        <v>0</v>
      </c>
      <c r="F9499" s="42"/>
    </row>
    <row r="9500" spans="1:6" ht="39">
      <c r="A9500" s="41" t="s">
        <v>27091</v>
      </c>
      <c r="B9500" s="2">
        <v>105511</v>
      </c>
      <c r="C9500" s="150" t="s">
        <v>27092</v>
      </c>
      <c r="D9500" s="2" t="s">
        <v>27093</v>
      </c>
      <c r="E9500" s="34">
        <v>0</v>
      </c>
      <c r="F9500" s="42"/>
    </row>
    <row r="9501" spans="1:6" ht="39">
      <c r="A9501" s="41" t="s">
        <v>27091</v>
      </c>
      <c r="B9501" s="2">
        <v>105507</v>
      </c>
      <c r="C9501" s="150" t="s">
        <v>27094</v>
      </c>
      <c r="D9501" s="2" t="s">
        <v>27093</v>
      </c>
      <c r="E9501" s="34">
        <v>0</v>
      </c>
      <c r="F9501" s="42"/>
    </row>
    <row r="9502" spans="1:6" ht="39">
      <c r="A9502" s="41" t="s">
        <v>27091</v>
      </c>
      <c r="B9502" s="2">
        <v>105512</v>
      </c>
      <c r="C9502" s="150" t="s">
        <v>27095</v>
      </c>
      <c r="D9502" s="2" t="s">
        <v>27093</v>
      </c>
      <c r="E9502" s="34">
        <v>0</v>
      </c>
      <c r="F9502" s="42"/>
    </row>
    <row r="9503" spans="1:6" ht="39">
      <c r="A9503" s="41" t="s">
        <v>27091</v>
      </c>
      <c r="B9503" s="2">
        <v>105508</v>
      </c>
      <c r="C9503" s="150" t="s">
        <v>27096</v>
      </c>
      <c r="D9503" s="2" t="s">
        <v>27093</v>
      </c>
      <c r="E9503" s="34">
        <v>0</v>
      </c>
      <c r="F9503" s="42"/>
    </row>
    <row r="9504" spans="1:6" ht="39">
      <c r="A9504" s="41" t="s">
        <v>27091</v>
      </c>
      <c r="B9504" s="2">
        <v>105513</v>
      </c>
      <c r="C9504" s="150" t="s">
        <v>27097</v>
      </c>
      <c r="D9504" s="2" t="s">
        <v>27093</v>
      </c>
      <c r="E9504" s="34">
        <v>0</v>
      </c>
      <c r="F9504" s="42"/>
    </row>
    <row r="9505" spans="1:6" ht="39">
      <c r="A9505" s="41" t="s">
        <v>27091</v>
      </c>
      <c r="B9505" s="2">
        <v>105509</v>
      </c>
      <c r="C9505" s="150" t="s">
        <v>27098</v>
      </c>
      <c r="D9505" s="2" t="s">
        <v>27093</v>
      </c>
      <c r="E9505" s="34">
        <v>0</v>
      </c>
      <c r="F9505" s="42"/>
    </row>
    <row r="9506" spans="1:6" ht="39">
      <c r="A9506" s="41" t="s">
        <v>27091</v>
      </c>
      <c r="B9506" s="2">
        <v>105514</v>
      </c>
      <c r="C9506" s="150" t="s">
        <v>27099</v>
      </c>
      <c r="D9506" s="2" t="s">
        <v>27093</v>
      </c>
      <c r="E9506" s="34">
        <v>0</v>
      </c>
      <c r="F9506" s="42"/>
    </row>
    <row r="9507" spans="1:6" ht="39">
      <c r="A9507" s="41" t="s">
        <v>27091</v>
      </c>
      <c r="B9507" s="2">
        <v>105510</v>
      </c>
      <c r="C9507" s="150" t="s">
        <v>27100</v>
      </c>
      <c r="D9507" s="2" t="s">
        <v>27093</v>
      </c>
      <c r="E9507" s="34">
        <v>0</v>
      </c>
      <c r="F9507" s="42"/>
    </row>
    <row r="9508" spans="1:6" ht="26.25">
      <c r="A9508" s="41" t="s">
        <v>27101</v>
      </c>
      <c r="B9508" s="2">
        <v>100207</v>
      </c>
      <c r="C9508" s="150" t="s">
        <v>27102</v>
      </c>
      <c r="D9508" s="2" t="s">
        <v>47</v>
      </c>
      <c r="E9508" s="34">
        <v>585.08000000000004</v>
      </c>
      <c r="F9508" s="42">
        <v>0</v>
      </c>
    </row>
    <row r="9509" spans="1:6" ht="26.25">
      <c r="A9509" s="41" t="s">
        <v>27101</v>
      </c>
      <c r="B9509" s="2">
        <v>100211</v>
      </c>
      <c r="C9509" s="150" t="s">
        <v>27103</v>
      </c>
      <c r="D9509" s="2" t="s">
        <v>27104</v>
      </c>
      <c r="E9509" s="34">
        <v>9.9</v>
      </c>
      <c r="F9509" s="42">
        <v>0</v>
      </c>
    </row>
    <row r="9510" spans="1:6" ht="26.25">
      <c r="A9510" s="41" t="s">
        <v>27101</v>
      </c>
      <c r="B9510" s="2">
        <v>100210</v>
      </c>
      <c r="C9510" s="150" t="s">
        <v>27105</v>
      </c>
      <c r="D9510" s="2" t="s">
        <v>27104</v>
      </c>
      <c r="E9510" s="34">
        <v>25.67</v>
      </c>
      <c r="F9510" s="42">
        <v>0</v>
      </c>
    </row>
    <row r="9511" spans="1:6" ht="26.25">
      <c r="A9511" s="41" t="s">
        <v>27101</v>
      </c>
      <c r="B9511" s="2">
        <v>100221</v>
      </c>
      <c r="C9511" s="150" t="s">
        <v>27106</v>
      </c>
      <c r="D9511" s="2" t="s">
        <v>27107</v>
      </c>
      <c r="E9511" s="34">
        <v>45.38</v>
      </c>
      <c r="F9511" s="42">
        <v>0</v>
      </c>
    </row>
    <row r="9512" spans="1:6" ht="26.25">
      <c r="A9512" s="41" t="s">
        <v>27101</v>
      </c>
      <c r="B9512" s="2">
        <v>100203</v>
      </c>
      <c r="C9512" s="150" t="s">
        <v>27108</v>
      </c>
      <c r="D9512" s="2" t="s">
        <v>27109</v>
      </c>
      <c r="E9512" s="34">
        <v>1.59</v>
      </c>
      <c r="F9512" s="42">
        <v>0</v>
      </c>
    </row>
    <row r="9513" spans="1:6" ht="26.25">
      <c r="A9513" s="41" t="s">
        <v>27101</v>
      </c>
      <c r="B9513" s="2">
        <v>100202</v>
      </c>
      <c r="C9513" s="150" t="s">
        <v>27110</v>
      </c>
      <c r="D9513" s="2" t="s">
        <v>27109</v>
      </c>
      <c r="E9513" s="34">
        <v>1.34</v>
      </c>
      <c r="F9513" s="42">
        <v>0</v>
      </c>
    </row>
    <row r="9514" spans="1:6" ht="26.25">
      <c r="A9514" s="41" t="s">
        <v>27101</v>
      </c>
      <c r="B9514" s="2">
        <v>100201</v>
      </c>
      <c r="C9514" s="150" t="s">
        <v>27111</v>
      </c>
      <c r="D9514" s="2" t="s">
        <v>27109</v>
      </c>
      <c r="E9514" s="34">
        <v>1.1499999999999999</v>
      </c>
      <c r="F9514" s="42">
        <v>0</v>
      </c>
    </row>
    <row r="9515" spans="1:6" ht="26.25">
      <c r="A9515" s="41" t="s">
        <v>27101</v>
      </c>
      <c r="B9515" s="2">
        <v>100216</v>
      </c>
      <c r="C9515" s="150" t="s">
        <v>27112</v>
      </c>
      <c r="D9515" s="2" t="s">
        <v>27104</v>
      </c>
      <c r="E9515" s="34">
        <v>1.39</v>
      </c>
      <c r="F9515" s="42">
        <v>0</v>
      </c>
    </row>
    <row r="9516" spans="1:6" ht="26.25">
      <c r="A9516" s="41" t="s">
        <v>27101</v>
      </c>
      <c r="B9516" s="2">
        <v>100215</v>
      </c>
      <c r="C9516" s="150" t="s">
        <v>27113</v>
      </c>
      <c r="D9516" s="2" t="s">
        <v>27104</v>
      </c>
      <c r="E9516" s="34">
        <v>5.17</v>
      </c>
      <c r="F9516" s="42">
        <v>0</v>
      </c>
    </row>
    <row r="9517" spans="1:6" ht="26.25">
      <c r="A9517" s="41" t="s">
        <v>27101</v>
      </c>
      <c r="B9517" s="2">
        <v>100214</v>
      </c>
      <c r="C9517" s="150" t="s">
        <v>27114</v>
      </c>
      <c r="D9517" s="2" t="s">
        <v>27104</v>
      </c>
      <c r="E9517" s="34">
        <v>6.03</v>
      </c>
      <c r="F9517" s="42">
        <v>0</v>
      </c>
    </row>
    <row r="9518" spans="1:6" ht="26.25">
      <c r="A9518" s="41" t="s">
        <v>27101</v>
      </c>
      <c r="B9518" s="2">
        <v>100223</v>
      </c>
      <c r="C9518" s="150" t="s">
        <v>27115</v>
      </c>
      <c r="D9518" s="2" t="s">
        <v>27107</v>
      </c>
      <c r="E9518" s="34">
        <v>8.0399999999999991</v>
      </c>
      <c r="F9518" s="42">
        <v>0</v>
      </c>
    </row>
    <row r="9519" spans="1:6" ht="26.25">
      <c r="A9519" s="41" t="s">
        <v>27101</v>
      </c>
      <c r="B9519" s="2">
        <v>100280</v>
      </c>
      <c r="C9519" s="150" t="s">
        <v>27116</v>
      </c>
      <c r="D9519" s="2" t="s">
        <v>27104</v>
      </c>
      <c r="E9519" s="34">
        <v>26.38</v>
      </c>
      <c r="F9519" s="42">
        <v>0</v>
      </c>
    </row>
    <row r="9520" spans="1:6" ht="39">
      <c r="A9520" s="41" t="s">
        <v>27101</v>
      </c>
      <c r="B9520" s="2">
        <v>100270</v>
      </c>
      <c r="C9520" s="150" t="s">
        <v>27117</v>
      </c>
      <c r="D9520" s="2" t="s">
        <v>27104</v>
      </c>
      <c r="E9520" s="34">
        <v>90.03</v>
      </c>
      <c r="F9520" s="42">
        <v>0</v>
      </c>
    </row>
    <row r="9521" spans="1:6" ht="26.25">
      <c r="A9521" s="41" t="s">
        <v>27101</v>
      </c>
      <c r="B9521" s="2">
        <v>100286</v>
      </c>
      <c r="C9521" s="150" t="s">
        <v>27118</v>
      </c>
      <c r="D9521" s="2" t="s">
        <v>27119</v>
      </c>
      <c r="E9521" s="34">
        <v>19.7</v>
      </c>
      <c r="F9521" s="42">
        <v>0</v>
      </c>
    </row>
    <row r="9522" spans="1:6" ht="26.25">
      <c r="A9522" s="41" t="s">
        <v>27101</v>
      </c>
      <c r="B9522" s="2">
        <v>100213</v>
      </c>
      <c r="C9522" s="150" t="s">
        <v>27120</v>
      </c>
      <c r="D9522" s="2" t="s">
        <v>27104</v>
      </c>
      <c r="E9522" s="34">
        <v>3.93</v>
      </c>
      <c r="F9522" s="42">
        <v>0</v>
      </c>
    </row>
    <row r="9523" spans="1:6" ht="26.25">
      <c r="A9523" s="41" t="s">
        <v>27101</v>
      </c>
      <c r="B9523" s="2">
        <v>100212</v>
      </c>
      <c r="C9523" s="150" t="s">
        <v>27121</v>
      </c>
      <c r="D9523" s="2" t="s">
        <v>27104</v>
      </c>
      <c r="E9523" s="34">
        <v>10.94</v>
      </c>
      <c r="F9523" s="42">
        <v>0</v>
      </c>
    </row>
    <row r="9524" spans="1:6" ht="26.25">
      <c r="A9524" s="41" t="s">
        <v>27101</v>
      </c>
      <c r="B9524" s="2">
        <v>100222</v>
      </c>
      <c r="C9524" s="150" t="s">
        <v>27122</v>
      </c>
      <c r="D9524" s="2" t="s">
        <v>27107</v>
      </c>
      <c r="E9524" s="34">
        <v>17.190000000000001</v>
      </c>
      <c r="F9524" s="42">
        <v>0</v>
      </c>
    </row>
    <row r="9525" spans="1:6" ht="26.25">
      <c r="A9525" s="41" t="s">
        <v>27101</v>
      </c>
      <c r="B9525" s="2">
        <v>100226</v>
      </c>
      <c r="C9525" s="150" t="s">
        <v>27123</v>
      </c>
      <c r="D9525" s="2" t="s">
        <v>27124</v>
      </c>
      <c r="E9525" s="34">
        <v>0.98</v>
      </c>
      <c r="F9525" s="42">
        <v>0</v>
      </c>
    </row>
    <row r="9526" spans="1:6" ht="26.25">
      <c r="A9526" s="41" t="s">
        <v>27101</v>
      </c>
      <c r="B9526" s="2">
        <v>100200</v>
      </c>
      <c r="C9526" s="150" t="s">
        <v>27125</v>
      </c>
      <c r="D9526" s="2" t="s">
        <v>27109</v>
      </c>
      <c r="E9526" s="34">
        <v>0.56999999999999995</v>
      </c>
      <c r="F9526" s="42">
        <v>0</v>
      </c>
    </row>
    <row r="9527" spans="1:6" ht="26.25">
      <c r="A9527" s="41" t="s">
        <v>27101</v>
      </c>
      <c r="B9527" s="2">
        <v>100199</v>
      </c>
      <c r="C9527" s="150" t="s">
        <v>27126</v>
      </c>
      <c r="D9527" s="2" t="s">
        <v>27109</v>
      </c>
      <c r="E9527" s="34">
        <v>0.47</v>
      </c>
      <c r="F9527" s="42">
        <v>0</v>
      </c>
    </row>
    <row r="9528" spans="1:6" ht="26.25">
      <c r="A9528" s="41" t="s">
        <v>27101</v>
      </c>
      <c r="B9528" s="2">
        <v>100198</v>
      </c>
      <c r="C9528" s="150" t="s">
        <v>27127</v>
      </c>
      <c r="D9528" s="2" t="s">
        <v>27109</v>
      </c>
      <c r="E9528" s="34">
        <v>0.39</v>
      </c>
      <c r="F9528" s="42">
        <v>0</v>
      </c>
    </row>
    <row r="9529" spans="1:6" ht="26.25">
      <c r="A9529" s="41" t="s">
        <v>27101</v>
      </c>
      <c r="B9529" s="2">
        <v>100283</v>
      </c>
      <c r="C9529" s="150" t="s">
        <v>27128</v>
      </c>
      <c r="D9529" s="2" t="s">
        <v>27107</v>
      </c>
      <c r="E9529" s="34">
        <v>36.35</v>
      </c>
      <c r="F9529" s="42">
        <v>0</v>
      </c>
    </row>
    <row r="9530" spans="1:6" ht="26.25">
      <c r="A9530" s="41" t="s">
        <v>27101</v>
      </c>
      <c r="B9530" s="2">
        <v>100227</v>
      </c>
      <c r="C9530" s="150" t="s">
        <v>27129</v>
      </c>
      <c r="D9530" s="2" t="s">
        <v>27124</v>
      </c>
      <c r="E9530" s="34">
        <v>1.46</v>
      </c>
      <c r="F9530" s="42">
        <v>0</v>
      </c>
    </row>
    <row r="9531" spans="1:6" ht="26.25">
      <c r="A9531" s="41" t="s">
        <v>27101</v>
      </c>
      <c r="B9531" s="2">
        <v>100205</v>
      </c>
      <c r="C9531" s="150" t="s">
        <v>27130</v>
      </c>
      <c r="D9531" s="2" t="s">
        <v>47</v>
      </c>
      <c r="E9531" s="34">
        <v>2106.5700000000002</v>
      </c>
      <c r="F9531" s="42">
        <v>0</v>
      </c>
    </row>
    <row r="9532" spans="1:6" ht="26.25">
      <c r="A9532" s="41" t="s">
        <v>27101</v>
      </c>
      <c r="B9532" s="2">
        <v>100206</v>
      </c>
      <c r="C9532" s="150" t="s">
        <v>27131</v>
      </c>
      <c r="D9532" s="2" t="s">
        <v>47</v>
      </c>
      <c r="E9532" s="34">
        <v>1522.69</v>
      </c>
      <c r="F9532" s="42">
        <v>0</v>
      </c>
    </row>
    <row r="9533" spans="1:6" ht="26.25">
      <c r="A9533" s="41" t="s">
        <v>27101</v>
      </c>
      <c r="B9533" s="2">
        <v>100281</v>
      </c>
      <c r="C9533" s="150" t="s">
        <v>27132</v>
      </c>
      <c r="D9533" s="2" t="s">
        <v>27104</v>
      </c>
      <c r="E9533" s="34">
        <v>4.6100000000000003</v>
      </c>
      <c r="F9533" s="42">
        <v>0</v>
      </c>
    </row>
    <row r="9534" spans="1:6" ht="26.25">
      <c r="A9534" s="41" t="s">
        <v>27101</v>
      </c>
      <c r="B9534" s="2">
        <v>100219</v>
      </c>
      <c r="C9534" s="150" t="s">
        <v>27133</v>
      </c>
      <c r="D9534" s="2" t="s">
        <v>27104</v>
      </c>
      <c r="E9534" s="34">
        <v>0.56999999999999995</v>
      </c>
      <c r="F9534" s="42">
        <v>0</v>
      </c>
    </row>
    <row r="9535" spans="1:6" ht="26.25">
      <c r="A9535" s="41" t="s">
        <v>27101</v>
      </c>
      <c r="B9535" s="2">
        <v>100218</v>
      </c>
      <c r="C9535" s="150" t="s">
        <v>27134</v>
      </c>
      <c r="D9535" s="2" t="s">
        <v>27104</v>
      </c>
      <c r="E9535" s="34">
        <v>2.57</v>
      </c>
      <c r="F9535" s="42">
        <v>0</v>
      </c>
    </row>
    <row r="9536" spans="1:6" ht="26.25">
      <c r="A9536" s="41" t="s">
        <v>27101</v>
      </c>
      <c r="B9536" s="2">
        <v>100217</v>
      </c>
      <c r="C9536" s="150" t="s">
        <v>27135</v>
      </c>
      <c r="D9536" s="2" t="s">
        <v>27104</v>
      </c>
      <c r="E9536" s="34">
        <v>3.76</v>
      </c>
      <c r="F9536" s="42">
        <v>0</v>
      </c>
    </row>
    <row r="9537" spans="1:6" ht="26.25">
      <c r="A9537" s="41" t="s">
        <v>27101</v>
      </c>
      <c r="B9537" s="2">
        <v>100224</v>
      </c>
      <c r="C9537" s="150" t="s">
        <v>27136</v>
      </c>
      <c r="D9537" s="2" t="s">
        <v>27107</v>
      </c>
      <c r="E9537" s="34">
        <v>3.76</v>
      </c>
      <c r="F9537" s="42">
        <v>0</v>
      </c>
    </row>
    <row r="9538" spans="1:6" ht="26.25">
      <c r="A9538" s="41" t="s">
        <v>27101</v>
      </c>
      <c r="B9538" s="2">
        <v>100228</v>
      </c>
      <c r="C9538" s="150" t="s">
        <v>27137</v>
      </c>
      <c r="D9538" s="2" t="s">
        <v>27124</v>
      </c>
      <c r="E9538" s="34">
        <v>0.37</v>
      </c>
      <c r="F9538" s="42">
        <v>0</v>
      </c>
    </row>
    <row r="9539" spans="1:6" ht="26.25">
      <c r="A9539" s="41" t="s">
        <v>27101</v>
      </c>
      <c r="B9539" s="2">
        <v>100204</v>
      </c>
      <c r="C9539" s="150" t="s">
        <v>27138</v>
      </c>
      <c r="D9539" s="2" t="s">
        <v>27109</v>
      </c>
      <c r="E9539" s="34">
        <v>0.14000000000000001</v>
      </c>
      <c r="F9539" s="42">
        <v>0</v>
      </c>
    </row>
    <row r="9540" spans="1:6" ht="26.25">
      <c r="A9540" s="41" t="s">
        <v>27101</v>
      </c>
      <c r="B9540" s="2">
        <v>100284</v>
      </c>
      <c r="C9540" s="150" t="s">
        <v>27139</v>
      </c>
      <c r="D9540" s="2" t="s">
        <v>27107</v>
      </c>
      <c r="E9540" s="34">
        <v>13.46</v>
      </c>
      <c r="F9540" s="42">
        <v>0</v>
      </c>
    </row>
    <row r="9541" spans="1:6" ht="39">
      <c r="A9541" s="41" t="s">
        <v>27101</v>
      </c>
      <c r="B9541" s="2">
        <v>100277</v>
      </c>
      <c r="C9541" s="150" t="s">
        <v>27140</v>
      </c>
      <c r="D9541" s="2" t="s">
        <v>27107</v>
      </c>
      <c r="E9541" s="34">
        <v>2.4</v>
      </c>
      <c r="F9541" s="42">
        <v>0</v>
      </c>
    </row>
    <row r="9542" spans="1:6" ht="26.25">
      <c r="A9542" s="41" t="s">
        <v>27101</v>
      </c>
      <c r="B9542" s="2">
        <v>100278</v>
      </c>
      <c r="C9542" s="150" t="s">
        <v>27141</v>
      </c>
      <c r="D9542" s="2" t="s">
        <v>27104</v>
      </c>
      <c r="E9542" s="34">
        <v>57.46</v>
      </c>
      <c r="F9542" s="42">
        <v>0</v>
      </c>
    </row>
    <row r="9543" spans="1:6" ht="39">
      <c r="A9543" s="41" t="s">
        <v>27101</v>
      </c>
      <c r="B9543" s="2">
        <v>100268</v>
      </c>
      <c r="C9543" s="150" t="s">
        <v>27142</v>
      </c>
      <c r="D9543" s="2" t="s">
        <v>27104</v>
      </c>
      <c r="E9543" s="34">
        <v>120.1</v>
      </c>
      <c r="F9543" s="42">
        <v>0</v>
      </c>
    </row>
    <row r="9544" spans="1:6" ht="26.25">
      <c r="A9544" s="41" t="s">
        <v>27101</v>
      </c>
      <c r="B9544" s="2">
        <v>100285</v>
      </c>
      <c r="C9544" s="150" t="s">
        <v>27143</v>
      </c>
      <c r="D9544" s="2" t="s">
        <v>27119</v>
      </c>
      <c r="E9544" s="34">
        <v>60.46</v>
      </c>
      <c r="F9544" s="42">
        <v>0</v>
      </c>
    </row>
    <row r="9545" spans="1:6" ht="26.25">
      <c r="A9545" s="41" t="s">
        <v>27101</v>
      </c>
      <c r="B9545" s="2">
        <v>100209</v>
      </c>
      <c r="C9545" s="150" t="s">
        <v>27144</v>
      </c>
      <c r="D9545" s="2" t="s">
        <v>27104</v>
      </c>
      <c r="E9545" s="34">
        <v>13.93</v>
      </c>
      <c r="F9545" s="42">
        <v>0</v>
      </c>
    </row>
    <row r="9546" spans="1:6" ht="26.25">
      <c r="A9546" s="41" t="s">
        <v>27101</v>
      </c>
      <c r="B9546" s="2">
        <v>100208</v>
      </c>
      <c r="C9546" s="150" t="s">
        <v>27145</v>
      </c>
      <c r="D9546" s="2" t="s">
        <v>27104</v>
      </c>
      <c r="E9546" s="34">
        <v>27.87</v>
      </c>
      <c r="F9546" s="42">
        <v>0</v>
      </c>
    </row>
    <row r="9547" spans="1:6" ht="26.25">
      <c r="A9547" s="41" t="s">
        <v>27101</v>
      </c>
      <c r="B9547" s="2">
        <v>100256</v>
      </c>
      <c r="C9547" s="150" t="s">
        <v>27146</v>
      </c>
      <c r="D9547" s="2" t="s">
        <v>27119</v>
      </c>
      <c r="E9547" s="34">
        <v>12.77</v>
      </c>
      <c r="F9547" s="42">
        <v>0</v>
      </c>
    </row>
    <row r="9548" spans="1:6" ht="26.25">
      <c r="A9548" s="41" t="s">
        <v>27101</v>
      </c>
      <c r="B9548" s="2">
        <v>100220</v>
      </c>
      <c r="C9548" s="150" t="s">
        <v>27147</v>
      </c>
      <c r="D9548" s="2" t="s">
        <v>27107</v>
      </c>
      <c r="E9548" s="34">
        <v>40.03</v>
      </c>
      <c r="F9548" s="42">
        <v>0</v>
      </c>
    </row>
    <row r="9549" spans="1:6" ht="26.25">
      <c r="A9549" s="41" t="s">
        <v>27101</v>
      </c>
      <c r="B9549" s="2">
        <v>100287</v>
      </c>
      <c r="C9549" s="150" t="s">
        <v>27148</v>
      </c>
      <c r="D9549" s="2" t="s">
        <v>27119</v>
      </c>
      <c r="E9549" s="34">
        <v>18.86</v>
      </c>
      <c r="F9549" s="42">
        <v>0</v>
      </c>
    </row>
    <row r="9550" spans="1:6" ht="26.25">
      <c r="A9550" s="41" t="s">
        <v>27101</v>
      </c>
      <c r="B9550" s="2">
        <v>100274</v>
      </c>
      <c r="C9550" s="150" t="s">
        <v>27149</v>
      </c>
      <c r="D9550" s="2" t="s">
        <v>27107</v>
      </c>
      <c r="E9550" s="34">
        <v>40.049999999999997</v>
      </c>
      <c r="F9550" s="42">
        <v>0</v>
      </c>
    </row>
    <row r="9551" spans="1:6">
      <c r="A9551" s="41" t="s">
        <v>27101</v>
      </c>
      <c r="B9551" s="2">
        <v>100264</v>
      </c>
      <c r="C9551" s="150" t="s">
        <v>27150</v>
      </c>
      <c r="D9551" s="2" t="s">
        <v>27107</v>
      </c>
      <c r="E9551" s="34">
        <v>56.51</v>
      </c>
      <c r="F9551" s="42">
        <v>0</v>
      </c>
    </row>
    <row r="9552" spans="1:6">
      <c r="A9552" s="41" t="s">
        <v>27101</v>
      </c>
      <c r="B9552" s="2">
        <v>100225</v>
      </c>
      <c r="C9552" s="150" t="s">
        <v>27151</v>
      </c>
      <c r="D9552" s="2" t="s">
        <v>27124</v>
      </c>
      <c r="E9552" s="34">
        <v>3.14</v>
      </c>
      <c r="F9552" s="42">
        <v>0</v>
      </c>
    </row>
    <row r="9553" spans="1:6">
      <c r="A9553" s="41" t="s">
        <v>27101</v>
      </c>
      <c r="B9553" s="2">
        <v>100266</v>
      </c>
      <c r="C9553" s="150" t="s">
        <v>27152</v>
      </c>
      <c r="D9553" s="2" t="s">
        <v>27104</v>
      </c>
      <c r="E9553" s="34">
        <v>120.1</v>
      </c>
      <c r="F9553" s="42">
        <v>0</v>
      </c>
    </row>
    <row r="9554" spans="1:6" ht="26.25">
      <c r="A9554" s="41" t="s">
        <v>27101</v>
      </c>
      <c r="B9554" s="2">
        <v>100257</v>
      </c>
      <c r="C9554" s="150" t="s">
        <v>27153</v>
      </c>
      <c r="D9554" s="2" t="s">
        <v>27119</v>
      </c>
      <c r="E9554" s="34">
        <v>7.66</v>
      </c>
      <c r="F9554" s="42">
        <v>0</v>
      </c>
    </row>
    <row r="9555" spans="1:6">
      <c r="A9555" s="41" t="s">
        <v>27101</v>
      </c>
      <c r="B9555" s="2">
        <v>100197</v>
      </c>
      <c r="C9555" s="150" t="s">
        <v>27154</v>
      </c>
      <c r="D9555" s="2" t="s">
        <v>27109</v>
      </c>
      <c r="E9555" s="34">
        <v>2.83</v>
      </c>
      <c r="F9555" s="42">
        <v>0</v>
      </c>
    </row>
    <row r="9556" spans="1:6">
      <c r="A9556" s="41" t="s">
        <v>27101</v>
      </c>
      <c r="B9556" s="2">
        <v>100196</v>
      </c>
      <c r="C9556" s="150" t="s">
        <v>27155</v>
      </c>
      <c r="D9556" s="2" t="s">
        <v>27109</v>
      </c>
      <c r="E9556" s="34">
        <v>1.88</v>
      </c>
      <c r="F9556" s="42">
        <v>0</v>
      </c>
    </row>
    <row r="9557" spans="1:6">
      <c r="A9557" s="41" t="s">
        <v>27101</v>
      </c>
      <c r="B9557" s="2">
        <v>100195</v>
      </c>
      <c r="C9557" s="150" t="s">
        <v>27156</v>
      </c>
      <c r="D9557" s="2" t="s">
        <v>27109</v>
      </c>
      <c r="E9557" s="34">
        <v>1.1299999999999999</v>
      </c>
      <c r="F9557" s="42">
        <v>0</v>
      </c>
    </row>
    <row r="9558" spans="1:6">
      <c r="A9558" s="41" t="s">
        <v>27101</v>
      </c>
      <c r="B9558" s="2">
        <v>100273</v>
      </c>
      <c r="C9558" s="150" t="s">
        <v>27157</v>
      </c>
      <c r="D9558" s="2" t="s">
        <v>27109</v>
      </c>
      <c r="E9558" s="34">
        <v>4.7</v>
      </c>
      <c r="F9558" s="42">
        <v>0</v>
      </c>
    </row>
    <row r="9559" spans="1:6" ht="26.25">
      <c r="A9559" s="41" t="s">
        <v>27101</v>
      </c>
      <c r="B9559" s="2">
        <v>100282</v>
      </c>
      <c r="C9559" s="150" t="s">
        <v>27158</v>
      </c>
      <c r="D9559" s="2" t="s">
        <v>27107</v>
      </c>
      <c r="E9559" s="34">
        <v>225.03</v>
      </c>
      <c r="F9559" s="42">
        <v>0</v>
      </c>
    </row>
    <row r="9560" spans="1:6" ht="39">
      <c r="A9560" s="41" t="s">
        <v>27101</v>
      </c>
      <c r="B9560" s="2">
        <v>100276</v>
      </c>
      <c r="C9560" s="150" t="s">
        <v>27159</v>
      </c>
      <c r="D9560" s="2" t="s">
        <v>27107</v>
      </c>
      <c r="E9560" s="34">
        <v>47.26</v>
      </c>
      <c r="F9560" s="42">
        <v>0</v>
      </c>
    </row>
    <row r="9561" spans="1:6" ht="26.25">
      <c r="A9561" s="41" t="s">
        <v>27101</v>
      </c>
      <c r="B9561" s="2">
        <v>100275</v>
      </c>
      <c r="C9561" s="150" t="s">
        <v>27160</v>
      </c>
      <c r="D9561" s="2" t="s">
        <v>27107</v>
      </c>
      <c r="E9561" s="34">
        <v>25.89</v>
      </c>
      <c r="F9561" s="42">
        <v>0</v>
      </c>
    </row>
    <row r="9562" spans="1:6" ht="39">
      <c r="A9562" s="41" t="s">
        <v>27101</v>
      </c>
      <c r="B9562" s="2">
        <v>100254</v>
      </c>
      <c r="C9562" s="150" t="s">
        <v>27161</v>
      </c>
      <c r="D9562" s="2" t="s">
        <v>27119</v>
      </c>
      <c r="E9562" s="34">
        <v>56.6</v>
      </c>
      <c r="F9562" s="42">
        <v>0</v>
      </c>
    </row>
    <row r="9563" spans="1:6" ht="39">
      <c r="A9563" s="41" t="s">
        <v>27101</v>
      </c>
      <c r="B9563" s="2">
        <v>100250</v>
      </c>
      <c r="C9563" s="150" t="s">
        <v>27162</v>
      </c>
      <c r="D9563" s="2" t="s">
        <v>27119</v>
      </c>
      <c r="E9563" s="34">
        <v>6.38</v>
      </c>
      <c r="F9563" s="42">
        <v>0</v>
      </c>
    </row>
    <row r="9564" spans="1:6" ht="39">
      <c r="A9564" s="41" t="s">
        <v>27101</v>
      </c>
      <c r="B9564" s="2">
        <v>100251</v>
      </c>
      <c r="C9564" s="150" t="s">
        <v>27163</v>
      </c>
      <c r="D9564" s="2" t="s">
        <v>27119</v>
      </c>
      <c r="E9564" s="34">
        <v>18.86</v>
      </c>
      <c r="F9564" s="42">
        <v>0</v>
      </c>
    </row>
    <row r="9565" spans="1:6" ht="39">
      <c r="A9565" s="41" t="s">
        <v>27101</v>
      </c>
      <c r="B9565" s="2">
        <v>100252</v>
      </c>
      <c r="C9565" s="150" t="s">
        <v>27164</v>
      </c>
      <c r="D9565" s="2" t="s">
        <v>27119</v>
      </c>
      <c r="E9565" s="34">
        <v>28.3</v>
      </c>
      <c r="F9565" s="42">
        <v>0</v>
      </c>
    </row>
    <row r="9566" spans="1:6" ht="39">
      <c r="A9566" s="41" t="s">
        <v>27101</v>
      </c>
      <c r="B9566" s="2">
        <v>100253</v>
      </c>
      <c r="C9566" s="150" t="s">
        <v>27165</v>
      </c>
      <c r="D9566" s="2" t="s">
        <v>27119</v>
      </c>
      <c r="E9566" s="34">
        <v>37.729999999999997</v>
      </c>
      <c r="F9566" s="42">
        <v>0</v>
      </c>
    </row>
    <row r="9567" spans="1:6" ht="39">
      <c r="A9567" s="41" t="s">
        <v>27101</v>
      </c>
      <c r="B9567" s="2">
        <v>100249</v>
      </c>
      <c r="C9567" s="150" t="s">
        <v>27166</v>
      </c>
      <c r="D9567" s="2" t="s">
        <v>27119</v>
      </c>
      <c r="E9567" s="34">
        <v>3.83</v>
      </c>
      <c r="F9567" s="42">
        <v>0</v>
      </c>
    </row>
    <row r="9568" spans="1:6" ht="26.25">
      <c r="A9568" s="41" t="s">
        <v>27101</v>
      </c>
      <c r="B9568" s="2">
        <v>100244</v>
      </c>
      <c r="C9568" s="150" t="s">
        <v>27167</v>
      </c>
      <c r="D9568" s="2" t="s">
        <v>27119</v>
      </c>
      <c r="E9568" s="34">
        <v>5.74</v>
      </c>
      <c r="F9568" s="42">
        <v>0</v>
      </c>
    </row>
    <row r="9569" spans="1:6" ht="26.25">
      <c r="A9569" s="41" t="s">
        <v>27101</v>
      </c>
      <c r="B9569" s="2">
        <v>100245</v>
      </c>
      <c r="C9569" s="150" t="s">
        <v>27168</v>
      </c>
      <c r="D9569" s="2" t="s">
        <v>27119</v>
      </c>
      <c r="E9569" s="34">
        <v>11.49</v>
      </c>
      <c r="F9569" s="42">
        <v>0</v>
      </c>
    </row>
    <row r="9570" spans="1:6" ht="26.25">
      <c r="A9570" s="41" t="s">
        <v>27101</v>
      </c>
      <c r="B9570" s="2">
        <v>100243</v>
      </c>
      <c r="C9570" s="150" t="s">
        <v>27169</v>
      </c>
      <c r="D9570" s="2" t="s">
        <v>27119</v>
      </c>
      <c r="E9570" s="34">
        <v>4.59</v>
      </c>
      <c r="F9570" s="42">
        <v>0</v>
      </c>
    </row>
    <row r="9571" spans="1:6" ht="26.25">
      <c r="A9571" s="41" t="s">
        <v>27101</v>
      </c>
      <c r="B9571" s="2">
        <v>100239</v>
      </c>
      <c r="C9571" s="150" t="s">
        <v>27170</v>
      </c>
      <c r="D9571" s="2" t="s">
        <v>27119</v>
      </c>
      <c r="E9571" s="34">
        <v>9.57</v>
      </c>
      <c r="F9571" s="42">
        <v>0</v>
      </c>
    </row>
    <row r="9572" spans="1:6" ht="26.25">
      <c r="A9572" s="41" t="s">
        <v>27101</v>
      </c>
      <c r="B9572" s="2">
        <v>100238</v>
      </c>
      <c r="C9572" s="150" t="s">
        <v>27171</v>
      </c>
      <c r="D9572" s="2" t="s">
        <v>27119</v>
      </c>
      <c r="E9572" s="34">
        <v>7.66</v>
      </c>
      <c r="F9572" s="42">
        <v>0</v>
      </c>
    </row>
    <row r="9573" spans="1:6" ht="26.25">
      <c r="A9573" s="41" t="s">
        <v>27101</v>
      </c>
      <c r="B9573" s="2">
        <v>100241</v>
      </c>
      <c r="C9573" s="150" t="s">
        <v>27172</v>
      </c>
      <c r="D9573" s="2" t="s">
        <v>27119</v>
      </c>
      <c r="E9573" s="34">
        <v>9.57</v>
      </c>
      <c r="F9573" s="42">
        <v>0</v>
      </c>
    </row>
    <row r="9574" spans="1:6" ht="26.25">
      <c r="A9574" s="41" t="s">
        <v>27101</v>
      </c>
      <c r="B9574" s="2">
        <v>100242</v>
      </c>
      <c r="C9574" s="150" t="s">
        <v>27173</v>
      </c>
      <c r="D9574" s="2" t="s">
        <v>27119</v>
      </c>
      <c r="E9574" s="34">
        <v>28.3</v>
      </c>
      <c r="F9574" s="42">
        <v>0</v>
      </c>
    </row>
    <row r="9575" spans="1:6" ht="26.25">
      <c r="A9575" s="41" t="s">
        <v>27101</v>
      </c>
      <c r="B9575" s="2">
        <v>100240</v>
      </c>
      <c r="C9575" s="150" t="s">
        <v>27174</v>
      </c>
      <c r="D9575" s="2" t="s">
        <v>27119</v>
      </c>
      <c r="E9575" s="34">
        <v>5.74</v>
      </c>
      <c r="F9575" s="42">
        <v>0</v>
      </c>
    </row>
    <row r="9576" spans="1:6" ht="26.25">
      <c r="A9576" s="41" t="s">
        <v>27101</v>
      </c>
      <c r="B9576" s="2">
        <v>100237</v>
      </c>
      <c r="C9576" s="150" t="s">
        <v>27175</v>
      </c>
      <c r="D9576" s="2" t="s">
        <v>27119</v>
      </c>
      <c r="E9576" s="34">
        <v>4.78</v>
      </c>
      <c r="F9576" s="42">
        <v>0</v>
      </c>
    </row>
    <row r="9577" spans="1:6" ht="26.25">
      <c r="A9577" s="41" t="s">
        <v>27101</v>
      </c>
      <c r="B9577" s="2">
        <v>100236</v>
      </c>
      <c r="C9577" s="150" t="s">
        <v>27176</v>
      </c>
      <c r="D9577" s="2" t="s">
        <v>27119</v>
      </c>
      <c r="E9577" s="34">
        <v>3.99</v>
      </c>
      <c r="F9577" s="42">
        <v>0</v>
      </c>
    </row>
    <row r="9578" spans="1:6" ht="39">
      <c r="A9578" s="41" t="s">
        <v>27101</v>
      </c>
      <c r="B9578" s="2">
        <v>100248</v>
      </c>
      <c r="C9578" s="150" t="s">
        <v>27177</v>
      </c>
      <c r="D9578" s="2" t="s">
        <v>27119</v>
      </c>
      <c r="E9578" s="34">
        <v>18.86</v>
      </c>
      <c r="F9578" s="42">
        <v>0</v>
      </c>
    </row>
    <row r="9579" spans="1:6" ht="39">
      <c r="A9579" s="41" t="s">
        <v>27101</v>
      </c>
      <c r="B9579" s="2">
        <v>100247</v>
      </c>
      <c r="C9579" s="150" t="s">
        <v>27178</v>
      </c>
      <c r="D9579" s="2" t="s">
        <v>27119</v>
      </c>
      <c r="E9579" s="34">
        <v>4.78</v>
      </c>
      <c r="F9579" s="42">
        <v>0</v>
      </c>
    </row>
    <row r="9580" spans="1:6" ht="39">
      <c r="A9580" s="41" t="s">
        <v>27101</v>
      </c>
      <c r="B9580" s="2">
        <v>100246</v>
      </c>
      <c r="C9580" s="150" t="s">
        <v>27179</v>
      </c>
      <c r="D9580" s="2" t="s">
        <v>27119</v>
      </c>
      <c r="E9580" s="34">
        <v>3.83</v>
      </c>
      <c r="F9580" s="42">
        <v>0</v>
      </c>
    </row>
    <row r="9581" spans="1:6" ht="26.25">
      <c r="A9581" s="41" t="s">
        <v>27101</v>
      </c>
      <c r="B9581" s="2">
        <v>100255</v>
      </c>
      <c r="C9581" s="150" t="s">
        <v>27180</v>
      </c>
      <c r="D9581" s="2" t="s">
        <v>27119</v>
      </c>
      <c r="E9581" s="34">
        <v>19.149999999999999</v>
      </c>
      <c r="F9581" s="42">
        <v>0</v>
      </c>
    </row>
    <row r="9582" spans="1:6" ht="26.25">
      <c r="A9582" s="41" t="s">
        <v>27101</v>
      </c>
      <c r="B9582" s="2">
        <v>100263</v>
      </c>
      <c r="C9582" s="150" t="s">
        <v>27181</v>
      </c>
      <c r="D9582" s="2" t="s">
        <v>27109</v>
      </c>
      <c r="E9582" s="34">
        <v>3.1</v>
      </c>
      <c r="F9582" s="42">
        <v>0</v>
      </c>
    </row>
    <row r="9583" spans="1:6" ht="26.25">
      <c r="A9583" s="41" t="s">
        <v>27101</v>
      </c>
      <c r="B9583" s="2">
        <v>100260</v>
      </c>
      <c r="C9583" s="150" t="s">
        <v>27182</v>
      </c>
      <c r="D9583" s="2" t="s">
        <v>27109</v>
      </c>
      <c r="E9583" s="34">
        <v>12.43</v>
      </c>
      <c r="F9583" s="42">
        <v>0</v>
      </c>
    </row>
    <row r="9584" spans="1:6" ht="26.25">
      <c r="A9584" s="41" t="s">
        <v>27101</v>
      </c>
      <c r="B9584" s="2">
        <v>100261</v>
      </c>
      <c r="C9584" s="150" t="s">
        <v>27183</v>
      </c>
      <c r="D9584" s="2" t="s">
        <v>27109</v>
      </c>
      <c r="E9584" s="34">
        <v>7.81</v>
      </c>
      <c r="F9584" s="42">
        <v>0</v>
      </c>
    </row>
    <row r="9585" spans="1:6" ht="26.25">
      <c r="A9585" s="41" t="s">
        <v>27101</v>
      </c>
      <c r="B9585" s="2">
        <v>100262</v>
      </c>
      <c r="C9585" s="150" t="s">
        <v>27184</v>
      </c>
      <c r="D9585" s="2" t="s">
        <v>27109</v>
      </c>
      <c r="E9585" s="34">
        <v>4.84</v>
      </c>
      <c r="F9585" s="42">
        <v>0</v>
      </c>
    </row>
    <row r="9586" spans="1:6">
      <c r="A9586" s="41" t="s">
        <v>27101</v>
      </c>
      <c r="B9586" s="2">
        <v>100271</v>
      </c>
      <c r="C9586" s="150" t="s">
        <v>27185</v>
      </c>
      <c r="D9586" s="2" t="s">
        <v>27107</v>
      </c>
      <c r="E9586" s="34">
        <v>90.08</v>
      </c>
      <c r="F9586" s="42">
        <v>0</v>
      </c>
    </row>
    <row r="9587" spans="1:6" ht="26.25">
      <c r="A9587" s="41" t="s">
        <v>27101</v>
      </c>
      <c r="B9587" s="2">
        <v>100258</v>
      </c>
      <c r="C9587" s="150" t="s">
        <v>27186</v>
      </c>
      <c r="D9587" s="2" t="s">
        <v>27119</v>
      </c>
      <c r="E9587" s="34">
        <v>19.149999999999999</v>
      </c>
      <c r="F9587" s="42">
        <v>0</v>
      </c>
    </row>
    <row r="9588" spans="1:6" ht="26.25">
      <c r="A9588" s="41" t="s">
        <v>27101</v>
      </c>
      <c r="B9588" s="2">
        <v>100259</v>
      </c>
      <c r="C9588" s="150" t="s">
        <v>27187</v>
      </c>
      <c r="D9588" s="2" t="s">
        <v>27119</v>
      </c>
      <c r="E9588" s="34">
        <v>37.729999999999997</v>
      </c>
      <c r="F9588" s="42">
        <v>0</v>
      </c>
    </row>
    <row r="9589" spans="1:6" ht="26.25">
      <c r="A9589" s="41" t="s">
        <v>27101</v>
      </c>
      <c r="B9589" s="2">
        <v>100279</v>
      </c>
      <c r="C9589" s="150" t="s">
        <v>27188</v>
      </c>
      <c r="D9589" s="2" t="s">
        <v>35</v>
      </c>
      <c r="E9589" s="34">
        <v>1.1100000000000001</v>
      </c>
      <c r="F9589" s="42">
        <v>0</v>
      </c>
    </row>
    <row r="9590" spans="1:6" ht="26.25">
      <c r="A9590" s="41" t="s">
        <v>27101</v>
      </c>
      <c r="B9590" s="2">
        <v>100233</v>
      </c>
      <c r="C9590" s="150" t="s">
        <v>27189</v>
      </c>
      <c r="D9590" s="2" t="s">
        <v>35</v>
      </c>
      <c r="E9590" s="34">
        <v>0.26</v>
      </c>
      <c r="F9590" s="42">
        <v>0</v>
      </c>
    </row>
    <row r="9591" spans="1:6" ht="26.25">
      <c r="A9591" s="41" t="s">
        <v>27101</v>
      </c>
      <c r="B9591" s="2">
        <v>100232</v>
      </c>
      <c r="C9591" s="150" t="s">
        <v>27190</v>
      </c>
      <c r="D9591" s="2" t="s">
        <v>35</v>
      </c>
      <c r="E9591" s="34">
        <v>0.53</v>
      </c>
      <c r="F9591" s="42">
        <v>0</v>
      </c>
    </row>
    <row r="9592" spans="1:6" ht="26.25">
      <c r="A9592" s="41" t="s">
        <v>27101</v>
      </c>
      <c r="B9592" s="2">
        <v>100234</v>
      </c>
      <c r="C9592" s="150" t="s">
        <v>27191</v>
      </c>
      <c r="D9592" s="2" t="s">
        <v>34</v>
      </c>
      <c r="E9592" s="34">
        <v>0.79</v>
      </c>
      <c r="F9592" s="42">
        <v>0</v>
      </c>
    </row>
    <row r="9593" spans="1:6">
      <c r="A9593" s="41" t="s">
        <v>27101</v>
      </c>
      <c r="B9593" s="2">
        <v>100265</v>
      </c>
      <c r="C9593" s="150" t="s">
        <v>27192</v>
      </c>
      <c r="D9593" s="2" t="s">
        <v>34</v>
      </c>
      <c r="E9593" s="34">
        <v>1.18</v>
      </c>
      <c r="F9593" s="42">
        <v>0</v>
      </c>
    </row>
    <row r="9594" spans="1:6" ht="26.25">
      <c r="A9594" s="41" t="s">
        <v>27101</v>
      </c>
      <c r="B9594" s="2">
        <v>100235</v>
      </c>
      <c r="C9594" s="150" t="s">
        <v>27193</v>
      </c>
      <c r="D9594" s="2" t="s">
        <v>18286</v>
      </c>
      <c r="E9594" s="34">
        <v>0.06</v>
      </c>
      <c r="F9594" s="42">
        <v>0</v>
      </c>
    </row>
    <row r="9595" spans="1:6">
      <c r="A9595" s="41" t="s">
        <v>27101</v>
      </c>
      <c r="B9595" s="2">
        <v>100267</v>
      </c>
      <c r="C9595" s="150" t="s">
        <v>27194</v>
      </c>
      <c r="D9595" s="2" t="s">
        <v>35</v>
      </c>
      <c r="E9595" s="34">
        <v>2.38</v>
      </c>
      <c r="F9595" s="42">
        <v>0</v>
      </c>
    </row>
    <row r="9596" spans="1:6" ht="26.25">
      <c r="A9596" s="41" t="s">
        <v>27101</v>
      </c>
      <c r="B9596" s="2">
        <v>100231</v>
      </c>
      <c r="C9596" s="150" t="s">
        <v>27195</v>
      </c>
      <c r="D9596" s="2" t="s">
        <v>18271</v>
      </c>
      <c r="E9596" s="34">
        <v>0.05</v>
      </c>
      <c r="F9596" s="42">
        <v>0</v>
      </c>
    </row>
    <row r="9597" spans="1:6" ht="26.25">
      <c r="A9597" s="41" t="s">
        <v>27101</v>
      </c>
      <c r="B9597" s="2">
        <v>100230</v>
      </c>
      <c r="C9597" s="150" t="s">
        <v>27196</v>
      </c>
      <c r="D9597" s="2" t="s">
        <v>18271</v>
      </c>
      <c r="E9597" s="34">
        <v>0.03</v>
      </c>
      <c r="F9597" s="42">
        <v>0</v>
      </c>
    </row>
    <row r="9598" spans="1:6" ht="26.25">
      <c r="A9598" s="41" t="s">
        <v>27101</v>
      </c>
      <c r="B9598" s="2">
        <v>100229</v>
      </c>
      <c r="C9598" s="150" t="s">
        <v>27197</v>
      </c>
      <c r="D9598" s="2" t="s">
        <v>18271</v>
      </c>
      <c r="E9598" s="34">
        <v>0.02</v>
      </c>
      <c r="F9598" s="42">
        <v>0</v>
      </c>
    </row>
    <row r="9599" spans="1:6">
      <c r="A9599" s="41" t="s">
        <v>27101</v>
      </c>
      <c r="B9599" s="2">
        <v>100272</v>
      </c>
      <c r="C9599" s="150" t="s">
        <v>27198</v>
      </c>
      <c r="D9599" s="2" t="s">
        <v>34</v>
      </c>
      <c r="E9599" s="34">
        <v>1.78</v>
      </c>
      <c r="F9599" s="42">
        <v>0</v>
      </c>
    </row>
    <row r="9600" spans="1:6" ht="39">
      <c r="A9600" s="41" t="s">
        <v>27101</v>
      </c>
      <c r="B9600" s="2">
        <v>100269</v>
      </c>
      <c r="C9600" s="150" t="s">
        <v>27199</v>
      </c>
      <c r="D9600" s="2" t="s">
        <v>35</v>
      </c>
      <c r="E9600" s="34">
        <v>2.38</v>
      </c>
      <c r="F9600" s="42">
        <v>0</v>
      </c>
    </row>
    <row r="9601" spans="1:6" ht="26.25">
      <c r="A9601" s="41" t="s">
        <v>27200</v>
      </c>
      <c r="B9601" s="2">
        <v>100986</v>
      </c>
      <c r="C9601" s="150" t="s">
        <v>27201</v>
      </c>
      <c r="D9601" s="2" t="s">
        <v>36</v>
      </c>
      <c r="E9601" s="34">
        <v>9.59</v>
      </c>
      <c r="F9601" s="42">
        <v>0</v>
      </c>
    </row>
    <row r="9602" spans="1:6" ht="26.25">
      <c r="A9602" s="41" t="s">
        <v>27200</v>
      </c>
      <c r="B9602" s="2">
        <v>101002</v>
      </c>
      <c r="C9602" s="150" t="s">
        <v>27202</v>
      </c>
      <c r="D9602" s="2" t="s">
        <v>18272</v>
      </c>
      <c r="E9602" s="34">
        <v>6.37</v>
      </c>
      <c r="F9602" s="42">
        <v>0</v>
      </c>
    </row>
    <row r="9603" spans="1:6" ht="26.25">
      <c r="A9603" s="41" t="s">
        <v>27200</v>
      </c>
      <c r="B9603" s="2">
        <v>100987</v>
      </c>
      <c r="C9603" s="150" t="s">
        <v>27203</v>
      </c>
      <c r="D9603" s="2" t="s">
        <v>36</v>
      </c>
      <c r="E9603" s="34">
        <v>10.9</v>
      </c>
      <c r="F9603" s="42">
        <v>0</v>
      </c>
    </row>
    <row r="9604" spans="1:6" ht="26.25">
      <c r="A9604" s="41" t="s">
        <v>27200</v>
      </c>
      <c r="B9604" s="2">
        <v>101003</v>
      </c>
      <c r="C9604" s="150" t="s">
        <v>27204</v>
      </c>
      <c r="D9604" s="2" t="s">
        <v>18272</v>
      </c>
      <c r="E9604" s="34">
        <v>7.25</v>
      </c>
      <c r="F9604" s="42">
        <v>0</v>
      </c>
    </row>
    <row r="9605" spans="1:6" ht="26.25">
      <c r="A9605" s="41" t="s">
        <v>27200</v>
      </c>
      <c r="B9605" s="2">
        <v>100988</v>
      </c>
      <c r="C9605" s="150" t="s">
        <v>27205</v>
      </c>
      <c r="D9605" s="2" t="s">
        <v>36</v>
      </c>
      <c r="E9605" s="34">
        <v>11.51</v>
      </c>
      <c r="F9605" s="42">
        <v>0</v>
      </c>
    </row>
    <row r="9606" spans="1:6" ht="26.25">
      <c r="A9606" s="41" t="s">
        <v>27200</v>
      </c>
      <c r="B9606" s="2">
        <v>101004</v>
      </c>
      <c r="C9606" s="150" t="s">
        <v>27206</v>
      </c>
      <c r="D9606" s="2" t="s">
        <v>18272</v>
      </c>
      <c r="E9606" s="34">
        <v>7.66</v>
      </c>
      <c r="F9606" s="42">
        <v>0</v>
      </c>
    </row>
    <row r="9607" spans="1:6" ht="26.25">
      <c r="A9607" s="41" t="s">
        <v>27200</v>
      </c>
      <c r="B9607" s="2">
        <v>100985</v>
      </c>
      <c r="C9607" s="150" t="s">
        <v>27207</v>
      </c>
      <c r="D9607" s="2" t="s">
        <v>36</v>
      </c>
      <c r="E9607" s="34">
        <v>8.1199999999999992</v>
      </c>
      <c r="F9607" s="42">
        <v>0</v>
      </c>
    </row>
    <row r="9608" spans="1:6" ht="26.25">
      <c r="A9608" s="41" t="s">
        <v>27200</v>
      </c>
      <c r="B9608" s="2">
        <v>101001</v>
      </c>
      <c r="C9608" s="150" t="s">
        <v>27208</v>
      </c>
      <c r="D9608" s="2" t="s">
        <v>18272</v>
      </c>
      <c r="E9608" s="34">
        <v>5.41</v>
      </c>
      <c r="F9608" s="42">
        <v>0</v>
      </c>
    </row>
    <row r="9609" spans="1:6">
      <c r="A9609" s="41" t="s">
        <v>27200</v>
      </c>
      <c r="B9609" s="2">
        <v>101008</v>
      </c>
      <c r="C9609" s="150" t="s">
        <v>27209</v>
      </c>
      <c r="D9609" s="2" t="s">
        <v>36</v>
      </c>
      <c r="E9609" s="34">
        <v>5.75</v>
      </c>
      <c r="F9609" s="42">
        <v>0</v>
      </c>
    </row>
    <row r="9610" spans="1:6">
      <c r="A9610" s="41" t="s">
        <v>27200</v>
      </c>
      <c r="B9610" s="2">
        <v>101007</v>
      </c>
      <c r="C9610" s="150" t="s">
        <v>27210</v>
      </c>
      <c r="D9610" s="2" t="s">
        <v>36</v>
      </c>
      <c r="E9610" s="34">
        <v>5.72</v>
      </c>
      <c r="F9610" s="42">
        <v>0</v>
      </c>
    </row>
    <row r="9611" spans="1:6" ht="39">
      <c r="A9611" s="41" t="s">
        <v>27200</v>
      </c>
      <c r="B9611" s="2">
        <v>100982</v>
      </c>
      <c r="C9611" s="150" t="s">
        <v>27211</v>
      </c>
      <c r="D9611" s="2" t="s">
        <v>36</v>
      </c>
      <c r="E9611" s="34">
        <v>9.69</v>
      </c>
      <c r="F9611" s="42">
        <v>0</v>
      </c>
    </row>
    <row r="9612" spans="1:6" ht="39">
      <c r="A9612" s="41" t="s">
        <v>27200</v>
      </c>
      <c r="B9612" s="2">
        <v>100998</v>
      </c>
      <c r="C9612" s="150" t="s">
        <v>27212</v>
      </c>
      <c r="D9612" s="2" t="s">
        <v>18272</v>
      </c>
      <c r="E9612" s="34">
        <v>6.48</v>
      </c>
      <c r="F9612" s="42">
        <v>0</v>
      </c>
    </row>
    <row r="9613" spans="1:6" ht="39">
      <c r="A9613" s="41" t="s">
        <v>27200</v>
      </c>
      <c r="B9613" s="2">
        <v>100983</v>
      </c>
      <c r="C9613" s="150" t="s">
        <v>27213</v>
      </c>
      <c r="D9613" s="2" t="s">
        <v>36</v>
      </c>
      <c r="E9613" s="34">
        <v>9.6300000000000008</v>
      </c>
      <c r="F9613" s="42">
        <v>0</v>
      </c>
    </row>
    <row r="9614" spans="1:6" ht="39">
      <c r="A9614" s="41" t="s">
        <v>27200</v>
      </c>
      <c r="B9614" s="2">
        <v>100999</v>
      </c>
      <c r="C9614" s="150" t="s">
        <v>27214</v>
      </c>
      <c r="D9614" s="2" t="s">
        <v>18272</v>
      </c>
      <c r="E9614" s="34">
        <v>6.44</v>
      </c>
      <c r="F9614" s="42">
        <v>0</v>
      </c>
    </row>
    <row r="9615" spans="1:6" ht="39">
      <c r="A9615" s="41" t="s">
        <v>27200</v>
      </c>
      <c r="B9615" s="2">
        <v>100984</v>
      </c>
      <c r="C9615" s="150" t="s">
        <v>27215</v>
      </c>
      <c r="D9615" s="2" t="s">
        <v>36</v>
      </c>
      <c r="E9615" s="34">
        <v>9.39</v>
      </c>
      <c r="F9615" s="42">
        <v>0</v>
      </c>
    </row>
    <row r="9616" spans="1:6" ht="39">
      <c r="A9616" s="41" t="s">
        <v>27200</v>
      </c>
      <c r="B9616" s="2">
        <v>101000</v>
      </c>
      <c r="C9616" s="150" t="s">
        <v>27216</v>
      </c>
      <c r="D9616" s="2" t="s">
        <v>18272</v>
      </c>
      <c r="E9616" s="34">
        <v>6.26</v>
      </c>
      <c r="F9616" s="42">
        <v>0</v>
      </c>
    </row>
    <row r="9617" spans="1:6" ht="39">
      <c r="A9617" s="41" t="s">
        <v>27200</v>
      </c>
      <c r="B9617" s="2">
        <v>100981</v>
      </c>
      <c r="C9617" s="150" t="s">
        <v>27217</v>
      </c>
      <c r="D9617" s="2" t="s">
        <v>36</v>
      </c>
      <c r="E9617" s="34">
        <v>10.28</v>
      </c>
      <c r="F9617" s="42">
        <v>0</v>
      </c>
    </row>
    <row r="9618" spans="1:6" ht="39">
      <c r="A9618" s="41" t="s">
        <v>27200</v>
      </c>
      <c r="B9618" s="2">
        <v>100997</v>
      </c>
      <c r="C9618" s="150" t="s">
        <v>27218</v>
      </c>
      <c r="D9618" s="2" t="s">
        <v>18272</v>
      </c>
      <c r="E9618" s="34">
        <v>6.87</v>
      </c>
      <c r="F9618" s="42">
        <v>0</v>
      </c>
    </row>
    <row r="9619" spans="1:6" ht="26.25">
      <c r="A9619" s="41" t="s">
        <v>27200</v>
      </c>
      <c r="B9619" s="2">
        <v>101010</v>
      </c>
      <c r="C9619" s="150" t="s">
        <v>27219</v>
      </c>
      <c r="D9619" s="2" t="s">
        <v>18272</v>
      </c>
      <c r="E9619" s="34">
        <v>28.72</v>
      </c>
      <c r="F9619" s="42">
        <v>0</v>
      </c>
    </row>
    <row r="9620" spans="1:6" ht="26.25">
      <c r="A9620" s="41" t="s">
        <v>27200</v>
      </c>
      <c r="B9620" s="2">
        <v>101009</v>
      </c>
      <c r="C9620" s="150" t="s">
        <v>27220</v>
      </c>
      <c r="D9620" s="2" t="s">
        <v>18272</v>
      </c>
      <c r="E9620" s="34">
        <v>45.61</v>
      </c>
      <c r="F9620" s="42">
        <v>0</v>
      </c>
    </row>
    <row r="9621" spans="1:6" ht="39">
      <c r="A9621" s="41" t="s">
        <v>27200</v>
      </c>
      <c r="B9621" s="2">
        <v>100978</v>
      </c>
      <c r="C9621" s="150" t="s">
        <v>27221</v>
      </c>
      <c r="D9621" s="2" t="s">
        <v>36</v>
      </c>
      <c r="E9621" s="34">
        <v>7.51</v>
      </c>
      <c r="F9621" s="42">
        <v>0</v>
      </c>
    </row>
    <row r="9622" spans="1:6" ht="39">
      <c r="A9622" s="41" t="s">
        <v>27200</v>
      </c>
      <c r="B9622" s="2">
        <v>100994</v>
      </c>
      <c r="C9622" s="150" t="s">
        <v>27222</v>
      </c>
      <c r="D9622" s="2" t="s">
        <v>18272</v>
      </c>
      <c r="E9622" s="34">
        <v>4.9800000000000004</v>
      </c>
      <c r="F9622" s="42">
        <v>0</v>
      </c>
    </row>
    <row r="9623" spans="1:6" ht="39">
      <c r="A9623" s="41" t="s">
        <v>27200</v>
      </c>
      <c r="B9623" s="2">
        <v>100974</v>
      </c>
      <c r="C9623" s="150" t="s">
        <v>27223</v>
      </c>
      <c r="D9623" s="2" t="s">
        <v>36</v>
      </c>
      <c r="E9623" s="34">
        <v>9.01</v>
      </c>
      <c r="F9623" s="42">
        <v>0</v>
      </c>
    </row>
    <row r="9624" spans="1:6" ht="39">
      <c r="A9624" s="41" t="s">
        <v>27200</v>
      </c>
      <c r="B9624" s="2">
        <v>100990</v>
      </c>
      <c r="C9624" s="150" t="s">
        <v>27224</v>
      </c>
      <c r="D9624" s="2" t="s">
        <v>18272</v>
      </c>
      <c r="E9624" s="34">
        <v>6.02</v>
      </c>
      <c r="F9624" s="42">
        <v>0</v>
      </c>
    </row>
    <row r="9625" spans="1:6" ht="39">
      <c r="A9625" s="41" t="s">
        <v>27200</v>
      </c>
      <c r="B9625" s="2">
        <v>100979</v>
      </c>
      <c r="C9625" s="150" t="s">
        <v>27225</v>
      </c>
      <c r="D9625" s="2" t="s">
        <v>36</v>
      </c>
      <c r="E9625" s="34">
        <v>7.12</v>
      </c>
      <c r="F9625" s="42">
        <v>0</v>
      </c>
    </row>
    <row r="9626" spans="1:6" ht="39">
      <c r="A9626" s="41" t="s">
        <v>27200</v>
      </c>
      <c r="B9626" s="2">
        <v>100995</v>
      </c>
      <c r="C9626" s="150" t="s">
        <v>27226</v>
      </c>
      <c r="D9626" s="2" t="s">
        <v>18272</v>
      </c>
      <c r="E9626" s="34">
        <v>4.76</v>
      </c>
      <c r="F9626" s="42">
        <v>0</v>
      </c>
    </row>
    <row r="9627" spans="1:6" ht="39">
      <c r="A9627" s="41" t="s">
        <v>27200</v>
      </c>
      <c r="B9627" s="2">
        <v>100975</v>
      </c>
      <c r="C9627" s="150" t="s">
        <v>27227</v>
      </c>
      <c r="D9627" s="2" t="s">
        <v>36</v>
      </c>
      <c r="E9627" s="34">
        <v>9</v>
      </c>
      <c r="F9627" s="42">
        <v>0</v>
      </c>
    </row>
    <row r="9628" spans="1:6" ht="39">
      <c r="A9628" s="41" t="s">
        <v>27200</v>
      </c>
      <c r="B9628" s="2">
        <v>100991</v>
      </c>
      <c r="C9628" s="150" t="s">
        <v>27228</v>
      </c>
      <c r="D9628" s="2" t="s">
        <v>18272</v>
      </c>
      <c r="E9628" s="34">
        <v>6.01</v>
      </c>
      <c r="F9628" s="42">
        <v>0</v>
      </c>
    </row>
    <row r="9629" spans="1:6" ht="39">
      <c r="A9629" s="41" t="s">
        <v>27200</v>
      </c>
      <c r="B9629" s="2">
        <v>100980</v>
      </c>
      <c r="C9629" s="150" t="s">
        <v>27229</v>
      </c>
      <c r="D9629" s="2" t="s">
        <v>36</v>
      </c>
      <c r="E9629" s="34">
        <v>6.71</v>
      </c>
      <c r="F9629" s="42">
        <v>0</v>
      </c>
    </row>
    <row r="9630" spans="1:6" ht="39">
      <c r="A9630" s="41" t="s">
        <v>27200</v>
      </c>
      <c r="B9630" s="2">
        <v>100996</v>
      </c>
      <c r="C9630" s="150" t="s">
        <v>27230</v>
      </c>
      <c r="D9630" s="2" t="s">
        <v>18272</v>
      </c>
      <c r="E9630" s="34">
        <v>4.46</v>
      </c>
      <c r="F9630" s="42">
        <v>0</v>
      </c>
    </row>
    <row r="9631" spans="1:6" ht="39">
      <c r="A9631" s="41" t="s">
        <v>27200</v>
      </c>
      <c r="B9631" s="2">
        <v>100976</v>
      </c>
      <c r="C9631" s="150" t="s">
        <v>27231</v>
      </c>
      <c r="D9631" s="2" t="s">
        <v>36</v>
      </c>
      <c r="E9631" s="34">
        <v>8.7799999999999994</v>
      </c>
      <c r="F9631" s="42">
        <v>0</v>
      </c>
    </row>
    <row r="9632" spans="1:6" ht="39">
      <c r="A9632" s="41" t="s">
        <v>27200</v>
      </c>
      <c r="B9632" s="2">
        <v>100992</v>
      </c>
      <c r="C9632" s="150" t="s">
        <v>27232</v>
      </c>
      <c r="D9632" s="2" t="s">
        <v>18272</v>
      </c>
      <c r="E9632" s="34">
        <v>5.86</v>
      </c>
      <c r="F9632" s="42">
        <v>0</v>
      </c>
    </row>
    <row r="9633" spans="1:6" ht="39">
      <c r="A9633" s="41" t="s">
        <v>27200</v>
      </c>
      <c r="B9633" s="2">
        <v>100977</v>
      </c>
      <c r="C9633" s="150" t="s">
        <v>27233</v>
      </c>
      <c r="D9633" s="2" t="s">
        <v>36</v>
      </c>
      <c r="E9633" s="34">
        <v>8.4600000000000009</v>
      </c>
      <c r="F9633" s="42">
        <v>0</v>
      </c>
    </row>
    <row r="9634" spans="1:6" ht="39">
      <c r="A9634" s="41" t="s">
        <v>27200</v>
      </c>
      <c r="B9634" s="2">
        <v>100993</v>
      </c>
      <c r="C9634" s="150" t="s">
        <v>27234</v>
      </c>
      <c r="D9634" s="2" t="s">
        <v>18272</v>
      </c>
      <c r="E9634" s="34">
        <v>5.64</v>
      </c>
      <c r="F9634" s="42">
        <v>0</v>
      </c>
    </row>
    <row r="9635" spans="1:6" ht="39">
      <c r="A9635" s="41" t="s">
        <v>27200</v>
      </c>
      <c r="B9635" s="2">
        <v>100973</v>
      </c>
      <c r="C9635" s="150" t="s">
        <v>27235</v>
      </c>
      <c r="D9635" s="2" t="s">
        <v>36</v>
      </c>
      <c r="E9635" s="34">
        <v>9.5</v>
      </c>
      <c r="F9635" s="42">
        <v>0</v>
      </c>
    </row>
    <row r="9636" spans="1:6" ht="39">
      <c r="A9636" s="41" t="s">
        <v>27200</v>
      </c>
      <c r="B9636" s="2">
        <v>100989</v>
      </c>
      <c r="C9636" s="150" t="s">
        <v>27236</v>
      </c>
      <c r="D9636" s="2" t="s">
        <v>18272</v>
      </c>
      <c r="E9636" s="34">
        <v>6.33</v>
      </c>
      <c r="F9636" s="42">
        <v>0</v>
      </c>
    </row>
    <row r="9637" spans="1:6" ht="26.25">
      <c r="A9637" s="41" t="s">
        <v>27200</v>
      </c>
      <c r="B9637" s="2">
        <v>101467</v>
      </c>
      <c r="C9637" s="150" t="s">
        <v>27237</v>
      </c>
      <c r="D9637" s="2" t="s">
        <v>18272</v>
      </c>
      <c r="E9637" s="34">
        <v>20.32</v>
      </c>
      <c r="F9637" s="42">
        <v>0</v>
      </c>
    </row>
    <row r="9638" spans="1:6" ht="26.25">
      <c r="A9638" s="41" t="s">
        <v>27200</v>
      </c>
      <c r="B9638" s="2">
        <v>101468</v>
      </c>
      <c r="C9638" s="150" t="s">
        <v>27238</v>
      </c>
      <c r="D9638" s="2" t="s">
        <v>18272</v>
      </c>
      <c r="E9638" s="34">
        <v>18.579999999999998</v>
      </c>
      <c r="F9638" s="42">
        <v>0</v>
      </c>
    </row>
    <row r="9639" spans="1:6" ht="26.25">
      <c r="A9639" s="41" t="s">
        <v>27200</v>
      </c>
      <c r="B9639" s="2">
        <v>101014</v>
      </c>
      <c r="C9639" s="150" t="s">
        <v>27239</v>
      </c>
      <c r="D9639" s="2" t="s">
        <v>18272</v>
      </c>
      <c r="E9639" s="34">
        <v>46.42</v>
      </c>
      <c r="F9639" s="42">
        <v>0</v>
      </c>
    </row>
    <row r="9640" spans="1:6" ht="26.25">
      <c r="A9640" s="41" t="s">
        <v>27200</v>
      </c>
      <c r="B9640" s="2">
        <v>101015</v>
      </c>
      <c r="C9640" s="150" t="s">
        <v>27240</v>
      </c>
      <c r="D9640" s="2" t="s">
        <v>18272</v>
      </c>
      <c r="E9640" s="34">
        <v>38.14</v>
      </c>
      <c r="F9640" s="42">
        <v>0</v>
      </c>
    </row>
    <row r="9641" spans="1:6" ht="26.25">
      <c r="A9641" s="41" t="s">
        <v>27200</v>
      </c>
      <c r="B9641" s="2">
        <v>101463</v>
      </c>
      <c r="C9641" s="150" t="s">
        <v>27241</v>
      </c>
      <c r="D9641" s="2" t="s">
        <v>18272</v>
      </c>
      <c r="E9641" s="34">
        <v>50.82</v>
      </c>
      <c r="F9641" s="42">
        <v>0</v>
      </c>
    </row>
    <row r="9642" spans="1:6" ht="26.25">
      <c r="A9642" s="41" t="s">
        <v>27200</v>
      </c>
      <c r="B9642" s="2">
        <v>101464</v>
      </c>
      <c r="C9642" s="150" t="s">
        <v>27242</v>
      </c>
      <c r="D9642" s="2" t="s">
        <v>18272</v>
      </c>
      <c r="E9642" s="34">
        <v>39.03</v>
      </c>
      <c r="F9642" s="42">
        <v>0</v>
      </c>
    </row>
    <row r="9643" spans="1:6" ht="26.25">
      <c r="A9643" s="41" t="s">
        <v>27200</v>
      </c>
      <c r="B9643" s="2">
        <v>101465</v>
      </c>
      <c r="C9643" s="150" t="s">
        <v>27243</v>
      </c>
      <c r="D9643" s="2" t="s">
        <v>18272</v>
      </c>
      <c r="E9643" s="34">
        <v>29.85</v>
      </c>
      <c r="F9643" s="42">
        <v>0</v>
      </c>
    </row>
    <row r="9644" spans="1:6" ht="26.25">
      <c r="A9644" s="41" t="s">
        <v>27200</v>
      </c>
      <c r="B9644" s="2">
        <v>101466</v>
      </c>
      <c r="C9644" s="150" t="s">
        <v>27244</v>
      </c>
      <c r="D9644" s="2" t="s">
        <v>18272</v>
      </c>
      <c r="E9644" s="34">
        <v>24.28</v>
      </c>
      <c r="F9644" s="42">
        <v>0</v>
      </c>
    </row>
    <row r="9645" spans="1:6" ht="26.25">
      <c r="A9645" s="41" t="s">
        <v>27200</v>
      </c>
      <c r="B9645" s="2">
        <v>101013</v>
      </c>
      <c r="C9645" s="150" t="s">
        <v>27245</v>
      </c>
      <c r="D9645" s="2" t="s">
        <v>18272</v>
      </c>
      <c r="E9645" s="34">
        <v>50.67</v>
      </c>
      <c r="F9645" s="42">
        <v>0</v>
      </c>
    </row>
    <row r="9646" spans="1:6" ht="26.25">
      <c r="A9646" s="41" t="s">
        <v>27200</v>
      </c>
      <c r="B9646" s="2">
        <v>101477</v>
      </c>
      <c r="C9646" s="150" t="s">
        <v>27246</v>
      </c>
      <c r="D9646" s="2" t="s">
        <v>18272</v>
      </c>
      <c r="E9646" s="34">
        <v>14.7</v>
      </c>
      <c r="F9646" s="42">
        <v>0</v>
      </c>
    </row>
    <row r="9647" spans="1:6" ht="26.25">
      <c r="A9647" s="41" t="s">
        <v>27200</v>
      </c>
      <c r="B9647" s="2">
        <v>101478</v>
      </c>
      <c r="C9647" s="150" t="s">
        <v>27247</v>
      </c>
      <c r="D9647" s="2" t="s">
        <v>18272</v>
      </c>
      <c r="E9647" s="34">
        <v>12.51</v>
      </c>
      <c r="F9647" s="42">
        <v>0</v>
      </c>
    </row>
    <row r="9648" spans="1:6" ht="26.25">
      <c r="A9648" s="41" t="s">
        <v>27200</v>
      </c>
      <c r="B9648" s="2">
        <v>101017</v>
      </c>
      <c r="C9648" s="150" t="s">
        <v>27248</v>
      </c>
      <c r="D9648" s="2" t="s">
        <v>18272</v>
      </c>
      <c r="E9648" s="34">
        <v>33.47</v>
      </c>
      <c r="F9648" s="42">
        <v>0</v>
      </c>
    </row>
    <row r="9649" spans="1:6" ht="26.25">
      <c r="A9649" s="41" t="s">
        <v>27200</v>
      </c>
      <c r="B9649" s="2">
        <v>101018</v>
      </c>
      <c r="C9649" s="150" t="s">
        <v>27249</v>
      </c>
      <c r="D9649" s="2" t="s">
        <v>18272</v>
      </c>
      <c r="E9649" s="34">
        <v>27.5</v>
      </c>
      <c r="F9649" s="42">
        <v>0</v>
      </c>
    </row>
    <row r="9650" spans="1:6" ht="26.25">
      <c r="A9650" s="41" t="s">
        <v>27200</v>
      </c>
      <c r="B9650" s="2">
        <v>101469</v>
      </c>
      <c r="C9650" s="150" t="s">
        <v>27250</v>
      </c>
      <c r="D9650" s="2" t="s">
        <v>18272</v>
      </c>
      <c r="E9650" s="34">
        <v>41.59</v>
      </c>
      <c r="F9650" s="42">
        <v>0</v>
      </c>
    </row>
    <row r="9651" spans="1:6" ht="26.25">
      <c r="A9651" s="41" t="s">
        <v>27200</v>
      </c>
      <c r="B9651" s="2">
        <v>101470</v>
      </c>
      <c r="C9651" s="150" t="s">
        <v>27251</v>
      </c>
      <c r="D9651" s="2" t="s">
        <v>18272</v>
      </c>
      <c r="E9651" s="34">
        <v>33.01</v>
      </c>
      <c r="F9651" s="42">
        <v>0</v>
      </c>
    </row>
    <row r="9652" spans="1:6" ht="26.25">
      <c r="A9652" s="41" t="s">
        <v>27200</v>
      </c>
      <c r="B9652" s="2">
        <v>101471</v>
      </c>
      <c r="C9652" s="150" t="s">
        <v>27252</v>
      </c>
      <c r="D9652" s="2" t="s">
        <v>18272</v>
      </c>
      <c r="E9652" s="34">
        <v>28.32</v>
      </c>
      <c r="F9652" s="42">
        <v>0</v>
      </c>
    </row>
    <row r="9653" spans="1:6" ht="26.25">
      <c r="A9653" s="41" t="s">
        <v>27200</v>
      </c>
      <c r="B9653" s="2">
        <v>101472</v>
      </c>
      <c r="C9653" s="150" t="s">
        <v>27253</v>
      </c>
      <c r="D9653" s="2" t="s">
        <v>18272</v>
      </c>
      <c r="E9653" s="34">
        <v>22.04</v>
      </c>
      <c r="F9653" s="42">
        <v>0</v>
      </c>
    </row>
    <row r="9654" spans="1:6" ht="26.25">
      <c r="A9654" s="41" t="s">
        <v>27200</v>
      </c>
      <c r="B9654" s="2">
        <v>101473</v>
      </c>
      <c r="C9654" s="150" t="s">
        <v>27254</v>
      </c>
      <c r="D9654" s="2" t="s">
        <v>18272</v>
      </c>
      <c r="E9654" s="34">
        <v>31.73</v>
      </c>
      <c r="F9654" s="42">
        <v>0</v>
      </c>
    </row>
    <row r="9655" spans="1:6" ht="26.25">
      <c r="A9655" s="41" t="s">
        <v>27200</v>
      </c>
      <c r="B9655" s="2">
        <v>101474</v>
      </c>
      <c r="C9655" s="150" t="s">
        <v>27255</v>
      </c>
      <c r="D9655" s="2" t="s">
        <v>18272</v>
      </c>
      <c r="E9655" s="34">
        <v>22.7</v>
      </c>
      <c r="F9655" s="42">
        <v>0</v>
      </c>
    </row>
    <row r="9656" spans="1:6" ht="26.25">
      <c r="A9656" s="41" t="s">
        <v>27200</v>
      </c>
      <c r="B9656" s="2">
        <v>101475</v>
      </c>
      <c r="C9656" s="150" t="s">
        <v>27256</v>
      </c>
      <c r="D9656" s="2" t="s">
        <v>18272</v>
      </c>
      <c r="E9656" s="34">
        <v>20.14</v>
      </c>
      <c r="F9656" s="42">
        <v>0</v>
      </c>
    </row>
    <row r="9657" spans="1:6" ht="26.25">
      <c r="A9657" s="41" t="s">
        <v>27200</v>
      </c>
      <c r="B9657" s="2">
        <v>101476</v>
      </c>
      <c r="C9657" s="150" t="s">
        <v>27257</v>
      </c>
      <c r="D9657" s="2" t="s">
        <v>18272</v>
      </c>
      <c r="E9657" s="34">
        <v>17.96</v>
      </c>
      <c r="F9657" s="42">
        <v>0</v>
      </c>
    </row>
    <row r="9658" spans="1:6" ht="26.25">
      <c r="A9658" s="41" t="s">
        <v>27200</v>
      </c>
      <c r="B9658" s="2">
        <v>101016</v>
      </c>
      <c r="C9658" s="150" t="s">
        <v>27258</v>
      </c>
      <c r="D9658" s="2" t="s">
        <v>18272</v>
      </c>
      <c r="E9658" s="34">
        <v>44.14</v>
      </c>
      <c r="F9658" s="42">
        <v>0</v>
      </c>
    </row>
    <row r="9659" spans="1:6" ht="26.25">
      <c r="A9659" s="41" t="s">
        <v>27200</v>
      </c>
      <c r="B9659" s="2">
        <v>101487</v>
      </c>
      <c r="C9659" s="150" t="s">
        <v>27259</v>
      </c>
      <c r="D9659" s="2" t="s">
        <v>18272</v>
      </c>
      <c r="E9659" s="34">
        <v>109.34</v>
      </c>
      <c r="F9659" s="42">
        <v>0</v>
      </c>
    </row>
    <row r="9660" spans="1:6" ht="26.25">
      <c r="A9660" s="41" t="s">
        <v>27200</v>
      </c>
      <c r="B9660" s="2">
        <v>101488</v>
      </c>
      <c r="C9660" s="150" t="s">
        <v>27260</v>
      </c>
      <c r="D9660" s="2" t="s">
        <v>18272</v>
      </c>
      <c r="E9660" s="34">
        <v>94.61</v>
      </c>
      <c r="F9660" s="42">
        <v>0</v>
      </c>
    </row>
    <row r="9661" spans="1:6" ht="26.25">
      <c r="A9661" s="41" t="s">
        <v>27200</v>
      </c>
      <c r="B9661" s="2">
        <v>101480</v>
      </c>
      <c r="C9661" s="150" t="s">
        <v>27261</v>
      </c>
      <c r="D9661" s="2" t="s">
        <v>18272</v>
      </c>
      <c r="E9661" s="34">
        <v>74.38</v>
      </c>
      <c r="F9661" s="42">
        <v>0</v>
      </c>
    </row>
    <row r="9662" spans="1:6" ht="26.25">
      <c r="A9662" s="41" t="s">
        <v>27200</v>
      </c>
      <c r="B9662" s="2">
        <v>101481</v>
      </c>
      <c r="C9662" s="150" t="s">
        <v>27262</v>
      </c>
      <c r="D9662" s="2" t="s">
        <v>18272</v>
      </c>
      <c r="E9662" s="34">
        <v>53.72</v>
      </c>
      <c r="F9662" s="42">
        <v>0</v>
      </c>
    </row>
    <row r="9663" spans="1:6" ht="26.25">
      <c r="A9663" s="41" t="s">
        <v>27200</v>
      </c>
      <c r="B9663" s="2">
        <v>101482</v>
      </c>
      <c r="C9663" s="150" t="s">
        <v>27263</v>
      </c>
      <c r="D9663" s="2" t="s">
        <v>18272</v>
      </c>
      <c r="E9663" s="34">
        <v>40.15</v>
      </c>
      <c r="F9663" s="42">
        <v>0</v>
      </c>
    </row>
    <row r="9664" spans="1:6" ht="26.25">
      <c r="A9664" s="41" t="s">
        <v>27200</v>
      </c>
      <c r="B9664" s="2">
        <v>101483</v>
      </c>
      <c r="C9664" s="150" t="s">
        <v>27264</v>
      </c>
      <c r="D9664" s="2" t="s">
        <v>18272</v>
      </c>
      <c r="E9664" s="34">
        <v>41.67</v>
      </c>
      <c r="F9664" s="42">
        <v>0</v>
      </c>
    </row>
    <row r="9665" spans="1:6" ht="26.25">
      <c r="A9665" s="41" t="s">
        <v>27200</v>
      </c>
      <c r="B9665" s="2">
        <v>101484</v>
      </c>
      <c r="C9665" s="150" t="s">
        <v>27265</v>
      </c>
      <c r="D9665" s="2" t="s">
        <v>18272</v>
      </c>
      <c r="E9665" s="34">
        <v>215.98</v>
      </c>
      <c r="F9665" s="42">
        <v>0</v>
      </c>
    </row>
    <row r="9666" spans="1:6" ht="26.25">
      <c r="A9666" s="41" t="s">
        <v>27200</v>
      </c>
      <c r="B9666" s="2">
        <v>101485</v>
      </c>
      <c r="C9666" s="150" t="s">
        <v>27266</v>
      </c>
      <c r="D9666" s="2" t="s">
        <v>18272</v>
      </c>
      <c r="E9666" s="34">
        <v>165.78</v>
      </c>
      <c r="F9666" s="42">
        <v>0</v>
      </c>
    </row>
    <row r="9667" spans="1:6" ht="26.25">
      <c r="A9667" s="41" t="s">
        <v>27200</v>
      </c>
      <c r="B9667" s="2">
        <v>101486</v>
      </c>
      <c r="C9667" s="150" t="s">
        <v>27267</v>
      </c>
      <c r="D9667" s="2" t="s">
        <v>18272</v>
      </c>
      <c r="E9667" s="34">
        <v>149.33000000000001</v>
      </c>
      <c r="F9667" s="42">
        <v>0</v>
      </c>
    </row>
    <row r="9668" spans="1:6">
      <c r="A9668" s="41" t="s">
        <v>27200</v>
      </c>
      <c r="B9668" s="2">
        <v>101006</v>
      </c>
      <c r="C9668" s="150" t="s">
        <v>27268</v>
      </c>
      <c r="D9668" s="2" t="s">
        <v>36</v>
      </c>
      <c r="E9668" s="34">
        <v>21.76</v>
      </c>
      <c r="F9668" s="42">
        <v>0</v>
      </c>
    </row>
    <row r="9669" spans="1:6">
      <c r="A9669" s="41" t="s">
        <v>27200</v>
      </c>
      <c r="B9669" s="2">
        <v>101005</v>
      </c>
      <c r="C9669" s="150" t="s">
        <v>27269</v>
      </c>
      <c r="D9669" s="2" t="s">
        <v>36</v>
      </c>
      <c r="E9669" s="34">
        <v>19.72</v>
      </c>
      <c r="F9669" s="42">
        <v>0</v>
      </c>
    </row>
    <row r="9670" spans="1:6" ht="26.25">
      <c r="A9670" s="41" t="s">
        <v>27200</v>
      </c>
      <c r="B9670" s="2">
        <v>102568</v>
      </c>
      <c r="C9670" s="150" t="s">
        <v>27270</v>
      </c>
      <c r="D9670" s="2" t="s">
        <v>18272</v>
      </c>
      <c r="E9670" s="34">
        <v>331.45</v>
      </c>
      <c r="F9670" s="42">
        <v>0</v>
      </c>
    </row>
    <row r="9671" spans="1:6" ht="26.25">
      <c r="A9671" s="41" t="s">
        <v>27200</v>
      </c>
      <c r="B9671" s="2">
        <v>101479</v>
      </c>
      <c r="C9671" s="150" t="s">
        <v>27271</v>
      </c>
      <c r="D9671" s="2" t="s">
        <v>18272</v>
      </c>
      <c r="E9671" s="34">
        <v>194.56</v>
      </c>
      <c r="F9671" s="42">
        <v>0</v>
      </c>
    </row>
    <row r="9672" spans="1:6" ht="26.25">
      <c r="A9672" s="41" t="s">
        <v>27200</v>
      </c>
      <c r="B9672" s="2">
        <v>101019</v>
      </c>
      <c r="C9672" s="150" t="s">
        <v>27272</v>
      </c>
      <c r="D9672" s="2" t="s">
        <v>18272</v>
      </c>
      <c r="E9672" s="34">
        <v>667.82</v>
      </c>
      <c r="F9672" s="42">
        <v>0</v>
      </c>
    </row>
    <row r="9673" spans="1:6" ht="26.25">
      <c r="A9673" s="41" t="s">
        <v>27200</v>
      </c>
      <c r="B9673" s="2">
        <v>100938</v>
      </c>
      <c r="C9673" s="150" t="s">
        <v>27273</v>
      </c>
      <c r="D9673" s="2" t="s">
        <v>47</v>
      </c>
      <c r="E9673" s="34">
        <v>7.88</v>
      </c>
      <c r="F9673" s="42">
        <v>0</v>
      </c>
    </row>
    <row r="9674" spans="1:6" ht="26.25">
      <c r="A9674" s="41" t="s">
        <v>27200</v>
      </c>
      <c r="B9674" s="2">
        <v>100942</v>
      </c>
      <c r="C9674" s="150" t="s">
        <v>27274</v>
      </c>
      <c r="D9674" s="2" t="s">
        <v>27093</v>
      </c>
      <c r="E9674" s="34">
        <v>5.26</v>
      </c>
      <c r="F9674" s="42">
        <v>0</v>
      </c>
    </row>
    <row r="9675" spans="1:6" ht="26.25">
      <c r="A9675" s="41" t="s">
        <v>27200</v>
      </c>
      <c r="B9675" s="2">
        <v>93588</v>
      </c>
      <c r="C9675" s="150" t="s">
        <v>27275</v>
      </c>
      <c r="D9675" s="2" t="s">
        <v>47</v>
      </c>
      <c r="E9675" s="34">
        <v>3.3</v>
      </c>
      <c r="F9675" s="42">
        <v>0</v>
      </c>
    </row>
    <row r="9676" spans="1:6" ht="26.25">
      <c r="A9676" s="41" t="s">
        <v>27200</v>
      </c>
      <c r="B9676" s="2">
        <v>93594</v>
      </c>
      <c r="C9676" s="150" t="s">
        <v>27276</v>
      </c>
      <c r="D9676" s="2" t="s">
        <v>27093</v>
      </c>
      <c r="E9676" s="34">
        <v>2.2000000000000002</v>
      </c>
      <c r="F9676" s="42">
        <v>0</v>
      </c>
    </row>
    <row r="9677" spans="1:6" ht="26.25">
      <c r="A9677" s="41" t="s">
        <v>27200</v>
      </c>
      <c r="B9677" s="2">
        <v>93589</v>
      </c>
      <c r="C9677" s="150" t="s">
        <v>27277</v>
      </c>
      <c r="D9677" s="2" t="s">
        <v>47</v>
      </c>
      <c r="E9677" s="34">
        <v>2.83</v>
      </c>
      <c r="F9677" s="42">
        <v>0</v>
      </c>
    </row>
    <row r="9678" spans="1:6" ht="26.25">
      <c r="A9678" s="41" t="s">
        <v>27200</v>
      </c>
      <c r="B9678" s="2">
        <v>93595</v>
      </c>
      <c r="C9678" s="150" t="s">
        <v>27278</v>
      </c>
      <c r="D9678" s="2" t="s">
        <v>27093</v>
      </c>
      <c r="E9678" s="34">
        <v>1.91</v>
      </c>
      <c r="F9678" s="42">
        <v>0</v>
      </c>
    </row>
    <row r="9679" spans="1:6" ht="26.25">
      <c r="A9679" s="41" t="s">
        <v>27200</v>
      </c>
      <c r="B9679" s="2">
        <v>93590</v>
      </c>
      <c r="C9679" s="150" t="s">
        <v>27279</v>
      </c>
      <c r="D9679" s="2" t="s">
        <v>47</v>
      </c>
      <c r="E9679" s="34">
        <v>1.03</v>
      </c>
      <c r="F9679" s="42">
        <v>0</v>
      </c>
    </row>
    <row r="9680" spans="1:6" ht="26.25">
      <c r="A9680" s="41" t="s">
        <v>27200</v>
      </c>
      <c r="B9680" s="2">
        <v>93596</v>
      </c>
      <c r="C9680" s="150" t="s">
        <v>27280</v>
      </c>
      <c r="D9680" s="2" t="s">
        <v>27093</v>
      </c>
      <c r="E9680" s="34">
        <v>0.69</v>
      </c>
      <c r="F9680" s="42">
        <v>0</v>
      </c>
    </row>
    <row r="9681" spans="1:6" ht="26.25">
      <c r="A9681" s="41" t="s">
        <v>27200</v>
      </c>
      <c r="B9681" s="2">
        <v>95875</v>
      </c>
      <c r="C9681" s="150" t="s">
        <v>27281</v>
      </c>
      <c r="D9681" s="2" t="s">
        <v>47</v>
      </c>
      <c r="E9681" s="34">
        <v>2.62</v>
      </c>
      <c r="F9681" s="42">
        <v>0</v>
      </c>
    </row>
    <row r="9682" spans="1:6" ht="26.25">
      <c r="A9682" s="41" t="s">
        <v>27200</v>
      </c>
      <c r="B9682" s="2">
        <v>95878</v>
      </c>
      <c r="C9682" s="150" t="s">
        <v>27282</v>
      </c>
      <c r="D9682" s="2" t="s">
        <v>27093</v>
      </c>
      <c r="E9682" s="34">
        <v>1.76</v>
      </c>
      <c r="F9682" s="42">
        <v>0</v>
      </c>
    </row>
    <row r="9683" spans="1:6" ht="26.25">
      <c r="A9683" s="41" t="s">
        <v>27200</v>
      </c>
      <c r="B9683" s="2">
        <v>100943</v>
      </c>
      <c r="C9683" s="150" t="s">
        <v>27283</v>
      </c>
      <c r="D9683" s="2" t="s">
        <v>27093</v>
      </c>
      <c r="E9683" s="34">
        <v>4.55</v>
      </c>
      <c r="F9683" s="42">
        <v>0</v>
      </c>
    </row>
    <row r="9684" spans="1:6" ht="26.25">
      <c r="A9684" s="41" t="s">
        <v>27200</v>
      </c>
      <c r="B9684" s="2">
        <v>100939</v>
      </c>
      <c r="C9684" s="150" t="s">
        <v>27284</v>
      </c>
      <c r="D9684" s="2" t="s">
        <v>47</v>
      </c>
      <c r="E9684" s="34">
        <v>6.85</v>
      </c>
      <c r="F9684" s="42">
        <v>0</v>
      </c>
    </row>
    <row r="9685" spans="1:6" ht="26.25">
      <c r="A9685" s="41" t="s">
        <v>27200</v>
      </c>
      <c r="B9685" s="2">
        <v>93591</v>
      </c>
      <c r="C9685" s="150" t="s">
        <v>27285</v>
      </c>
      <c r="D9685" s="2" t="s">
        <v>47</v>
      </c>
      <c r="E9685" s="34">
        <v>2.87</v>
      </c>
      <c r="F9685" s="42">
        <v>0</v>
      </c>
    </row>
    <row r="9686" spans="1:6" ht="26.25">
      <c r="A9686" s="41" t="s">
        <v>27200</v>
      </c>
      <c r="B9686" s="2">
        <v>93597</v>
      </c>
      <c r="C9686" s="150" t="s">
        <v>27286</v>
      </c>
      <c r="D9686" s="2" t="s">
        <v>27093</v>
      </c>
      <c r="E9686" s="34">
        <v>1.9</v>
      </c>
      <c r="F9686" s="42">
        <v>0</v>
      </c>
    </row>
    <row r="9687" spans="1:6" ht="26.25">
      <c r="A9687" s="41" t="s">
        <v>27200</v>
      </c>
      <c r="B9687" s="2">
        <v>93592</v>
      </c>
      <c r="C9687" s="150" t="s">
        <v>27287</v>
      </c>
      <c r="D9687" s="2" t="s">
        <v>47</v>
      </c>
      <c r="E9687" s="34">
        <v>2.4900000000000002</v>
      </c>
      <c r="F9687" s="42">
        <v>0</v>
      </c>
    </row>
    <row r="9688" spans="1:6" ht="26.25">
      <c r="A9688" s="41" t="s">
        <v>27200</v>
      </c>
      <c r="B9688" s="2">
        <v>93598</v>
      </c>
      <c r="C9688" s="150" t="s">
        <v>27288</v>
      </c>
      <c r="D9688" s="2" t="s">
        <v>27093</v>
      </c>
      <c r="E9688" s="34">
        <v>1.64</v>
      </c>
      <c r="F9688" s="42">
        <v>0</v>
      </c>
    </row>
    <row r="9689" spans="1:6" ht="26.25">
      <c r="A9689" s="41" t="s">
        <v>27200</v>
      </c>
      <c r="B9689" s="2">
        <v>93593</v>
      </c>
      <c r="C9689" s="150" t="s">
        <v>27289</v>
      </c>
      <c r="D9689" s="2" t="s">
        <v>47</v>
      </c>
      <c r="E9689" s="34">
        <v>0.9</v>
      </c>
      <c r="F9689" s="42">
        <v>0</v>
      </c>
    </row>
    <row r="9690" spans="1:6" ht="26.25">
      <c r="A9690" s="41" t="s">
        <v>27200</v>
      </c>
      <c r="B9690" s="2">
        <v>93599</v>
      </c>
      <c r="C9690" s="150" t="s">
        <v>27290</v>
      </c>
      <c r="D9690" s="2" t="s">
        <v>27093</v>
      </c>
      <c r="E9690" s="34">
        <v>0.6</v>
      </c>
      <c r="F9690" s="42">
        <v>0</v>
      </c>
    </row>
    <row r="9691" spans="1:6" ht="26.25">
      <c r="A9691" s="41" t="s">
        <v>27200</v>
      </c>
      <c r="B9691" s="2">
        <v>95876</v>
      </c>
      <c r="C9691" s="150" t="s">
        <v>27291</v>
      </c>
      <c r="D9691" s="2" t="s">
        <v>47</v>
      </c>
      <c r="E9691" s="34">
        <v>2.25</v>
      </c>
      <c r="F9691" s="42">
        <v>0</v>
      </c>
    </row>
    <row r="9692" spans="1:6" ht="26.25">
      <c r="A9692" s="41" t="s">
        <v>27200</v>
      </c>
      <c r="B9692" s="2">
        <v>95879</v>
      </c>
      <c r="C9692" s="150" t="s">
        <v>27292</v>
      </c>
      <c r="D9692" s="2" t="s">
        <v>27093</v>
      </c>
      <c r="E9692" s="34">
        <v>1.52</v>
      </c>
      <c r="F9692" s="42">
        <v>0</v>
      </c>
    </row>
    <row r="9693" spans="1:6" ht="26.25">
      <c r="A9693" s="41" t="s">
        <v>27200</v>
      </c>
      <c r="B9693" s="2">
        <v>100940</v>
      </c>
      <c r="C9693" s="150" t="s">
        <v>27293</v>
      </c>
      <c r="D9693" s="2" t="s">
        <v>47</v>
      </c>
      <c r="E9693" s="34">
        <v>5.83</v>
      </c>
      <c r="F9693" s="42">
        <v>0</v>
      </c>
    </row>
    <row r="9694" spans="1:6" ht="26.25">
      <c r="A9694" s="41" t="s">
        <v>27200</v>
      </c>
      <c r="B9694" s="2">
        <v>100944</v>
      </c>
      <c r="C9694" s="150" t="s">
        <v>27294</v>
      </c>
      <c r="D9694" s="2" t="s">
        <v>27093</v>
      </c>
      <c r="E9694" s="34">
        <v>3.9</v>
      </c>
      <c r="F9694" s="42">
        <v>0</v>
      </c>
    </row>
    <row r="9695" spans="1:6" ht="26.25">
      <c r="A9695" s="41" t="s">
        <v>27200</v>
      </c>
      <c r="B9695" s="2">
        <v>95425</v>
      </c>
      <c r="C9695" s="150" t="s">
        <v>27295</v>
      </c>
      <c r="D9695" s="2" t="s">
        <v>47</v>
      </c>
      <c r="E9695" s="34">
        <v>2.4300000000000002</v>
      </c>
      <c r="F9695" s="42">
        <v>0</v>
      </c>
    </row>
    <row r="9696" spans="1:6" ht="26.25">
      <c r="A9696" s="41" t="s">
        <v>27200</v>
      </c>
      <c r="B9696" s="2">
        <v>95428</v>
      </c>
      <c r="C9696" s="150" t="s">
        <v>27296</v>
      </c>
      <c r="D9696" s="2" t="s">
        <v>27093</v>
      </c>
      <c r="E9696" s="34">
        <v>1.63</v>
      </c>
      <c r="F9696" s="42">
        <v>0</v>
      </c>
    </row>
    <row r="9697" spans="1:6" ht="26.25">
      <c r="A9697" s="41" t="s">
        <v>27200</v>
      </c>
      <c r="B9697" s="2">
        <v>95426</v>
      </c>
      <c r="C9697" s="150" t="s">
        <v>27297</v>
      </c>
      <c r="D9697" s="2" t="s">
        <v>47</v>
      </c>
      <c r="E9697" s="34">
        <v>2.1</v>
      </c>
      <c r="F9697" s="42">
        <v>0</v>
      </c>
    </row>
    <row r="9698" spans="1:6" ht="26.25">
      <c r="A9698" s="41" t="s">
        <v>27200</v>
      </c>
      <c r="B9698" s="2">
        <v>95429</v>
      </c>
      <c r="C9698" s="150" t="s">
        <v>27298</v>
      </c>
      <c r="D9698" s="2" t="s">
        <v>27093</v>
      </c>
      <c r="E9698" s="34">
        <v>1.42</v>
      </c>
      <c r="F9698" s="42">
        <v>0</v>
      </c>
    </row>
    <row r="9699" spans="1:6" ht="26.25">
      <c r="A9699" s="41" t="s">
        <v>27200</v>
      </c>
      <c r="B9699" s="2">
        <v>95427</v>
      </c>
      <c r="C9699" s="150" t="s">
        <v>27299</v>
      </c>
      <c r="D9699" s="2" t="s">
        <v>47</v>
      </c>
      <c r="E9699" s="34">
        <v>0.79</v>
      </c>
      <c r="F9699" s="42">
        <v>0</v>
      </c>
    </row>
    <row r="9700" spans="1:6" ht="26.25">
      <c r="A9700" s="41" t="s">
        <v>27200</v>
      </c>
      <c r="B9700" s="2">
        <v>95430</v>
      </c>
      <c r="C9700" s="150" t="s">
        <v>27300</v>
      </c>
      <c r="D9700" s="2" t="s">
        <v>27093</v>
      </c>
      <c r="E9700" s="34">
        <v>0.5</v>
      </c>
      <c r="F9700" s="42">
        <v>0</v>
      </c>
    </row>
    <row r="9701" spans="1:6" ht="26.25">
      <c r="A9701" s="41" t="s">
        <v>27200</v>
      </c>
      <c r="B9701" s="2">
        <v>95877</v>
      </c>
      <c r="C9701" s="150" t="s">
        <v>27301</v>
      </c>
      <c r="D9701" s="2" t="s">
        <v>47</v>
      </c>
      <c r="E9701" s="34">
        <v>1.93</v>
      </c>
      <c r="F9701" s="42">
        <v>0</v>
      </c>
    </row>
    <row r="9702" spans="1:6" ht="26.25">
      <c r="A9702" s="41" t="s">
        <v>27200</v>
      </c>
      <c r="B9702" s="2">
        <v>95880</v>
      </c>
      <c r="C9702" s="150" t="s">
        <v>27302</v>
      </c>
      <c r="D9702" s="2" t="s">
        <v>27093</v>
      </c>
      <c r="E9702" s="34">
        <v>1.29</v>
      </c>
      <c r="F9702" s="42">
        <v>0</v>
      </c>
    </row>
    <row r="9703" spans="1:6" ht="26.25">
      <c r="A9703" s="41" t="s">
        <v>27200</v>
      </c>
      <c r="B9703" s="2">
        <v>100937</v>
      </c>
      <c r="C9703" s="150" t="s">
        <v>27303</v>
      </c>
      <c r="D9703" s="2" t="s">
        <v>47</v>
      </c>
      <c r="E9703" s="34">
        <v>9.57</v>
      </c>
      <c r="F9703" s="42">
        <v>0</v>
      </c>
    </row>
    <row r="9704" spans="1:6" ht="26.25">
      <c r="A9704" s="41" t="s">
        <v>27200</v>
      </c>
      <c r="B9704" s="2">
        <v>100941</v>
      </c>
      <c r="C9704" s="150" t="s">
        <v>27304</v>
      </c>
      <c r="D9704" s="2" t="s">
        <v>27093</v>
      </c>
      <c r="E9704" s="34">
        <v>6.38</v>
      </c>
      <c r="F9704" s="42">
        <v>0</v>
      </c>
    </row>
    <row r="9705" spans="1:6" ht="26.25">
      <c r="A9705" s="41" t="s">
        <v>27200</v>
      </c>
      <c r="B9705" s="2">
        <v>97912</v>
      </c>
      <c r="C9705" s="150" t="s">
        <v>27305</v>
      </c>
      <c r="D9705" s="2" t="s">
        <v>47</v>
      </c>
      <c r="E9705" s="34">
        <v>4.01</v>
      </c>
      <c r="F9705" s="42">
        <v>0</v>
      </c>
    </row>
    <row r="9706" spans="1:6" ht="26.25">
      <c r="A9706" s="41" t="s">
        <v>27200</v>
      </c>
      <c r="B9706" s="2">
        <v>97916</v>
      </c>
      <c r="C9706" s="150" t="s">
        <v>27306</v>
      </c>
      <c r="D9706" s="2" t="s">
        <v>27093</v>
      </c>
      <c r="E9706" s="34">
        <v>2.68</v>
      </c>
      <c r="F9706" s="42">
        <v>0</v>
      </c>
    </row>
    <row r="9707" spans="1:6" ht="26.25">
      <c r="A9707" s="41" t="s">
        <v>27200</v>
      </c>
      <c r="B9707" s="2">
        <v>97913</v>
      </c>
      <c r="C9707" s="150" t="s">
        <v>27307</v>
      </c>
      <c r="D9707" s="2" t="s">
        <v>47</v>
      </c>
      <c r="E9707" s="34">
        <v>3.48</v>
      </c>
      <c r="F9707" s="42">
        <v>0</v>
      </c>
    </row>
    <row r="9708" spans="1:6" ht="26.25">
      <c r="A9708" s="41" t="s">
        <v>27200</v>
      </c>
      <c r="B9708" s="2">
        <v>97917</v>
      </c>
      <c r="C9708" s="150" t="s">
        <v>27308</v>
      </c>
      <c r="D9708" s="2" t="s">
        <v>27093</v>
      </c>
      <c r="E9708" s="34">
        <v>2.31</v>
      </c>
      <c r="F9708" s="42">
        <v>0</v>
      </c>
    </row>
    <row r="9709" spans="1:6" ht="26.25">
      <c r="A9709" s="41" t="s">
        <v>27200</v>
      </c>
      <c r="B9709" s="2">
        <v>97915</v>
      </c>
      <c r="C9709" s="150" t="s">
        <v>27309</v>
      </c>
      <c r="D9709" s="2" t="s">
        <v>47</v>
      </c>
      <c r="E9709" s="34">
        <v>1.27</v>
      </c>
      <c r="F9709" s="42">
        <v>0</v>
      </c>
    </row>
    <row r="9710" spans="1:6" ht="26.25">
      <c r="A9710" s="41" t="s">
        <v>27200</v>
      </c>
      <c r="B9710" s="2">
        <v>97919</v>
      </c>
      <c r="C9710" s="150" t="s">
        <v>27310</v>
      </c>
      <c r="D9710" s="2" t="s">
        <v>27093</v>
      </c>
      <c r="E9710" s="34">
        <v>0.84</v>
      </c>
      <c r="F9710" s="42">
        <v>0</v>
      </c>
    </row>
    <row r="9711" spans="1:6" ht="26.25">
      <c r="A9711" s="41" t="s">
        <v>27200</v>
      </c>
      <c r="B9711" s="2">
        <v>97914</v>
      </c>
      <c r="C9711" s="150" t="s">
        <v>27311</v>
      </c>
      <c r="D9711" s="2" t="s">
        <v>47</v>
      </c>
      <c r="E9711" s="34">
        <v>3.19</v>
      </c>
      <c r="F9711" s="42">
        <v>0</v>
      </c>
    </row>
    <row r="9712" spans="1:6" ht="26.25">
      <c r="A9712" s="41" t="s">
        <v>27200</v>
      </c>
      <c r="B9712" s="2">
        <v>97918</v>
      </c>
      <c r="C9712" s="150" t="s">
        <v>27312</v>
      </c>
      <c r="D9712" s="2" t="s">
        <v>27093</v>
      </c>
      <c r="E9712" s="34">
        <v>2.13</v>
      </c>
      <c r="F9712" s="42">
        <v>0</v>
      </c>
    </row>
    <row r="9713" spans="1:6" ht="26.25">
      <c r="A9713" s="41" t="s">
        <v>27200</v>
      </c>
      <c r="B9713" s="2">
        <v>100949</v>
      </c>
      <c r="C9713" s="150" t="s">
        <v>27313</v>
      </c>
      <c r="D9713" s="2" t="s">
        <v>27093</v>
      </c>
      <c r="E9713" s="34">
        <v>7.13</v>
      </c>
      <c r="F9713" s="42">
        <v>0</v>
      </c>
    </row>
    <row r="9714" spans="1:6" ht="26.25">
      <c r="A9714" s="41" t="s">
        <v>27200</v>
      </c>
      <c r="B9714" s="2">
        <v>100945</v>
      </c>
      <c r="C9714" s="150" t="s">
        <v>27314</v>
      </c>
      <c r="D9714" s="2" t="s">
        <v>27093</v>
      </c>
      <c r="E9714" s="34">
        <v>3</v>
      </c>
      <c r="F9714" s="42">
        <v>0</v>
      </c>
    </row>
    <row r="9715" spans="1:6" ht="26.25">
      <c r="A9715" s="41" t="s">
        <v>27200</v>
      </c>
      <c r="B9715" s="2">
        <v>100946</v>
      </c>
      <c r="C9715" s="150" t="s">
        <v>27315</v>
      </c>
      <c r="D9715" s="2" t="s">
        <v>27093</v>
      </c>
      <c r="E9715" s="34">
        <v>2.58</v>
      </c>
      <c r="F9715" s="42">
        <v>0</v>
      </c>
    </row>
    <row r="9716" spans="1:6" ht="26.25">
      <c r="A9716" s="41" t="s">
        <v>27200</v>
      </c>
      <c r="B9716" s="2">
        <v>100948</v>
      </c>
      <c r="C9716" s="150" t="s">
        <v>27316</v>
      </c>
      <c r="D9716" s="2" t="s">
        <v>27093</v>
      </c>
      <c r="E9716" s="34">
        <v>0.94</v>
      </c>
      <c r="F9716" s="42">
        <v>0</v>
      </c>
    </row>
    <row r="9717" spans="1:6" ht="26.25">
      <c r="A9717" s="41" t="s">
        <v>27200</v>
      </c>
      <c r="B9717" s="2">
        <v>100947</v>
      </c>
      <c r="C9717" s="150" t="s">
        <v>27317</v>
      </c>
      <c r="D9717" s="2" t="s">
        <v>27093</v>
      </c>
      <c r="E9717" s="34">
        <v>2.38</v>
      </c>
      <c r="F9717" s="42">
        <v>0</v>
      </c>
    </row>
    <row r="9718" spans="1:6" ht="39">
      <c r="A9718" s="41" t="s">
        <v>27200</v>
      </c>
      <c r="B9718" s="2">
        <v>100954</v>
      </c>
      <c r="C9718" s="150" t="s">
        <v>27318</v>
      </c>
      <c r="D9718" s="2" t="s">
        <v>27093</v>
      </c>
      <c r="E9718" s="34">
        <v>9</v>
      </c>
      <c r="F9718" s="42">
        <v>0</v>
      </c>
    </row>
    <row r="9719" spans="1:6" ht="39">
      <c r="A9719" s="41" t="s">
        <v>27200</v>
      </c>
      <c r="B9719" s="2">
        <v>100950</v>
      </c>
      <c r="C9719" s="150" t="s">
        <v>27319</v>
      </c>
      <c r="D9719" s="2" t="s">
        <v>27093</v>
      </c>
      <c r="E9719" s="34">
        <v>3.78</v>
      </c>
      <c r="F9719" s="42">
        <v>0</v>
      </c>
    </row>
    <row r="9720" spans="1:6" ht="39">
      <c r="A9720" s="41" t="s">
        <v>27200</v>
      </c>
      <c r="B9720" s="2">
        <v>100951</v>
      </c>
      <c r="C9720" s="150" t="s">
        <v>27320</v>
      </c>
      <c r="D9720" s="2" t="s">
        <v>27093</v>
      </c>
      <c r="E9720" s="34">
        <v>3.26</v>
      </c>
      <c r="F9720" s="42">
        <v>0</v>
      </c>
    </row>
    <row r="9721" spans="1:6" ht="39">
      <c r="A9721" s="41" t="s">
        <v>27200</v>
      </c>
      <c r="B9721" s="2">
        <v>100953</v>
      </c>
      <c r="C9721" s="150" t="s">
        <v>27321</v>
      </c>
      <c r="D9721" s="2" t="s">
        <v>27093</v>
      </c>
      <c r="E9721" s="34">
        <v>1.19</v>
      </c>
      <c r="F9721" s="42">
        <v>0</v>
      </c>
    </row>
    <row r="9722" spans="1:6" ht="39">
      <c r="A9722" s="41" t="s">
        <v>27200</v>
      </c>
      <c r="B9722" s="2">
        <v>100952</v>
      </c>
      <c r="C9722" s="150" t="s">
        <v>27322</v>
      </c>
      <c r="D9722" s="2" t="s">
        <v>27093</v>
      </c>
      <c r="E9722" s="34">
        <v>3.01</v>
      </c>
      <c r="F9722" s="42">
        <v>0</v>
      </c>
    </row>
    <row r="9723" spans="1:6" ht="26.25">
      <c r="A9723" s="41" t="s">
        <v>27200</v>
      </c>
      <c r="B9723" s="2">
        <v>100964</v>
      </c>
      <c r="C9723" s="150" t="s">
        <v>27323</v>
      </c>
      <c r="D9723" s="2" t="s">
        <v>47</v>
      </c>
      <c r="E9723" s="34">
        <v>9.17</v>
      </c>
      <c r="F9723" s="42">
        <v>0</v>
      </c>
    </row>
    <row r="9724" spans="1:6" ht="26.25">
      <c r="A9724" s="41" t="s">
        <v>27200</v>
      </c>
      <c r="B9724" s="2">
        <v>100960</v>
      </c>
      <c r="C9724" s="150" t="s">
        <v>27324</v>
      </c>
      <c r="D9724" s="2" t="s">
        <v>47</v>
      </c>
      <c r="E9724" s="34">
        <v>3.82</v>
      </c>
      <c r="F9724" s="42">
        <v>0</v>
      </c>
    </row>
    <row r="9725" spans="1:6" ht="26.25">
      <c r="A9725" s="41" t="s">
        <v>27200</v>
      </c>
      <c r="B9725" s="2">
        <v>100961</v>
      </c>
      <c r="C9725" s="150" t="s">
        <v>27325</v>
      </c>
      <c r="D9725" s="2" t="s">
        <v>47</v>
      </c>
      <c r="E9725" s="34">
        <v>3.31</v>
      </c>
      <c r="F9725" s="42">
        <v>0</v>
      </c>
    </row>
    <row r="9726" spans="1:6" ht="26.25">
      <c r="A9726" s="41" t="s">
        <v>27200</v>
      </c>
      <c r="B9726" s="2">
        <v>100963</v>
      </c>
      <c r="C9726" s="150" t="s">
        <v>27326</v>
      </c>
      <c r="D9726" s="2" t="s">
        <v>47</v>
      </c>
      <c r="E9726" s="34">
        <v>1.19</v>
      </c>
      <c r="F9726" s="42">
        <v>0</v>
      </c>
    </row>
    <row r="9727" spans="1:6" ht="26.25">
      <c r="A9727" s="41" t="s">
        <v>27200</v>
      </c>
      <c r="B9727" s="2">
        <v>100962</v>
      </c>
      <c r="C9727" s="150" t="s">
        <v>27327</v>
      </c>
      <c r="D9727" s="2" t="s">
        <v>47</v>
      </c>
      <c r="E9727" s="34">
        <v>3.02</v>
      </c>
      <c r="F9727" s="42">
        <v>0</v>
      </c>
    </row>
    <row r="9728" spans="1:6" ht="26.25">
      <c r="A9728" s="41" t="s">
        <v>27200</v>
      </c>
      <c r="B9728" s="2">
        <v>100959</v>
      </c>
      <c r="C9728" s="150" t="s">
        <v>27328</v>
      </c>
      <c r="D9728" s="2" t="s">
        <v>47</v>
      </c>
      <c r="E9728" s="34">
        <v>12.37</v>
      </c>
      <c r="F9728" s="42">
        <v>0</v>
      </c>
    </row>
    <row r="9729" spans="1:6" ht="26.25">
      <c r="A9729" s="41" t="s">
        <v>27200</v>
      </c>
      <c r="B9729" s="2">
        <v>100955</v>
      </c>
      <c r="C9729" s="150" t="s">
        <v>27329</v>
      </c>
      <c r="D9729" s="2" t="s">
        <v>47</v>
      </c>
      <c r="E9729" s="34">
        <v>5.18</v>
      </c>
      <c r="F9729" s="42">
        <v>0</v>
      </c>
    </row>
    <row r="9730" spans="1:6" ht="26.25">
      <c r="A9730" s="41" t="s">
        <v>27200</v>
      </c>
      <c r="B9730" s="2">
        <v>100956</v>
      </c>
      <c r="C9730" s="150" t="s">
        <v>27330</v>
      </c>
      <c r="D9730" s="2" t="s">
        <v>47</v>
      </c>
      <c r="E9730" s="34">
        <v>4.5</v>
      </c>
      <c r="F9730" s="42">
        <v>0</v>
      </c>
    </row>
    <row r="9731" spans="1:6" ht="26.25">
      <c r="A9731" s="41" t="s">
        <v>27200</v>
      </c>
      <c r="B9731" s="2">
        <v>100958</v>
      </c>
      <c r="C9731" s="150" t="s">
        <v>27331</v>
      </c>
      <c r="D9731" s="2" t="s">
        <v>47</v>
      </c>
      <c r="E9731" s="34">
        <v>1.65</v>
      </c>
      <c r="F9731" s="42">
        <v>0</v>
      </c>
    </row>
    <row r="9732" spans="1:6" ht="26.25">
      <c r="A9732" s="41" t="s">
        <v>27200</v>
      </c>
      <c r="B9732" s="2">
        <v>100957</v>
      </c>
      <c r="C9732" s="150" t="s">
        <v>27332</v>
      </c>
      <c r="D9732" s="2" t="s">
        <v>47</v>
      </c>
      <c r="E9732" s="34">
        <v>4.12</v>
      </c>
      <c r="F9732" s="42">
        <v>0</v>
      </c>
    </row>
    <row r="9733" spans="1:6" ht="26.25">
      <c r="A9733" s="41" t="s">
        <v>27200</v>
      </c>
      <c r="B9733" s="2">
        <v>100969</v>
      </c>
      <c r="C9733" s="150" t="s">
        <v>27333</v>
      </c>
      <c r="D9733" s="2" t="s">
        <v>27093</v>
      </c>
      <c r="E9733" s="34">
        <v>2.4300000000000002</v>
      </c>
      <c r="F9733" s="42">
        <v>0</v>
      </c>
    </row>
    <row r="9734" spans="1:6" ht="26.25">
      <c r="A9734" s="41" t="s">
        <v>27200</v>
      </c>
      <c r="B9734" s="2">
        <v>100970</v>
      </c>
      <c r="C9734" s="150" t="s">
        <v>27334</v>
      </c>
      <c r="D9734" s="2" t="s">
        <v>27093</v>
      </c>
      <c r="E9734" s="34">
        <v>2.06</v>
      </c>
      <c r="F9734" s="42">
        <v>0</v>
      </c>
    </row>
    <row r="9735" spans="1:6" ht="39">
      <c r="A9735" s="41" t="s">
        <v>27200</v>
      </c>
      <c r="B9735" s="2">
        <v>102333</v>
      </c>
      <c r="C9735" s="150" t="s">
        <v>27335</v>
      </c>
      <c r="D9735" s="2" t="s">
        <v>27093</v>
      </c>
      <c r="E9735" s="34">
        <v>0.77</v>
      </c>
      <c r="F9735" s="42">
        <v>0</v>
      </c>
    </row>
    <row r="9736" spans="1:6" ht="26.25">
      <c r="A9736" s="41" t="s">
        <v>27200</v>
      </c>
      <c r="B9736" s="2">
        <v>102332</v>
      </c>
      <c r="C9736" s="150" t="s">
        <v>27336</v>
      </c>
      <c r="D9736" s="2" t="s">
        <v>27093</v>
      </c>
      <c r="E9736" s="34">
        <v>1.92</v>
      </c>
      <c r="F9736" s="42">
        <v>0</v>
      </c>
    </row>
    <row r="9737" spans="1:6" ht="26.25">
      <c r="A9737" s="41" t="s">
        <v>27200</v>
      </c>
      <c r="B9737" s="2">
        <v>100965</v>
      </c>
      <c r="C9737" s="150" t="s">
        <v>27337</v>
      </c>
      <c r="D9737" s="2" t="s">
        <v>27093</v>
      </c>
      <c r="E9737" s="34">
        <v>1.85</v>
      </c>
      <c r="F9737" s="42">
        <v>0</v>
      </c>
    </row>
    <row r="9738" spans="1:6" ht="26.25">
      <c r="A9738" s="41" t="s">
        <v>27200</v>
      </c>
      <c r="B9738" s="2">
        <v>100966</v>
      </c>
      <c r="C9738" s="150" t="s">
        <v>27338</v>
      </c>
      <c r="D9738" s="2" t="s">
        <v>27093</v>
      </c>
      <c r="E9738" s="34">
        <v>1.57</v>
      </c>
      <c r="F9738" s="42">
        <v>0</v>
      </c>
    </row>
    <row r="9739" spans="1:6" ht="39">
      <c r="A9739" s="41" t="s">
        <v>27200</v>
      </c>
      <c r="B9739" s="2">
        <v>102331</v>
      </c>
      <c r="C9739" s="150" t="s">
        <v>27339</v>
      </c>
      <c r="D9739" s="2" t="s">
        <v>27093</v>
      </c>
      <c r="E9739" s="34">
        <v>0.57999999999999996</v>
      </c>
      <c r="F9739" s="42">
        <v>0</v>
      </c>
    </row>
    <row r="9740" spans="1:6" ht="26.25">
      <c r="A9740" s="41" t="s">
        <v>27200</v>
      </c>
      <c r="B9740" s="2">
        <v>102330</v>
      </c>
      <c r="C9740" s="150" t="s">
        <v>27340</v>
      </c>
      <c r="D9740" s="2" t="s">
        <v>27093</v>
      </c>
      <c r="E9740" s="34">
        <v>1.47</v>
      </c>
      <c r="F9740" s="42">
        <v>0</v>
      </c>
    </row>
    <row r="9741" spans="1:6" ht="26.25">
      <c r="A9741" s="41" t="s">
        <v>27341</v>
      </c>
      <c r="B9741" s="2">
        <v>97804</v>
      </c>
      <c r="C9741" s="150" t="s">
        <v>45558</v>
      </c>
      <c r="D9741" s="2" t="s">
        <v>34</v>
      </c>
      <c r="E9741" s="34">
        <v>0</v>
      </c>
      <c r="F9741" s="42"/>
    </row>
    <row r="9742" spans="1:6" ht="26.25">
      <c r="A9742" s="41" t="s">
        <v>27341</v>
      </c>
      <c r="B9742" s="2">
        <v>106306</v>
      </c>
      <c r="C9742" s="150" t="s">
        <v>45559</v>
      </c>
      <c r="D9742" s="2" t="s">
        <v>34</v>
      </c>
      <c r="E9742" s="34">
        <v>0</v>
      </c>
      <c r="F9742" s="42"/>
    </row>
    <row r="9743" spans="1:6" ht="26.25">
      <c r="A9743" s="41" t="s">
        <v>27341</v>
      </c>
      <c r="B9743" s="2">
        <v>104389</v>
      </c>
      <c r="C9743" s="150" t="s">
        <v>45560</v>
      </c>
      <c r="D9743" s="2" t="s">
        <v>34</v>
      </c>
      <c r="E9743" s="34">
        <v>0</v>
      </c>
      <c r="F9743" s="42"/>
    </row>
    <row r="9744" spans="1:6" ht="26.25">
      <c r="A9744" s="41" t="s">
        <v>27341</v>
      </c>
      <c r="B9744" s="2">
        <v>106307</v>
      </c>
      <c r="C9744" s="150" t="s">
        <v>45561</v>
      </c>
      <c r="D9744" s="2" t="s">
        <v>34</v>
      </c>
      <c r="E9744" s="34">
        <v>0</v>
      </c>
      <c r="F9744" s="42"/>
    </row>
    <row r="9745" spans="1:6" ht="26.25">
      <c r="A9745" s="41" t="s">
        <v>27341</v>
      </c>
      <c r="B9745" s="2">
        <v>104378</v>
      </c>
      <c r="C9745" s="150" t="s">
        <v>45562</v>
      </c>
      <c r="D9745" s="2" t="s">
        <v>34</v>
      </c>
      <c r="E9745" s="34">
        <v>0</v>
      </c>
      <c r="F9745" s="42"/>
    </row>
    <row r="9746" spans="1:6" ht="26.25">
      <c r="A9746" s="41" t="s">
        <v>27341</v>
      </c>
      <c r="B9746" s="2">
        <v>106308</v>
      </c>
      <c r="C9746" s="150" t="s">
        <v>45563</v>
      </c>
      <c r="D9746" s="2" t="s">
        <v>34</v>
      </c>
      <c r="E9746" s="34">
        <v>0</v>
      </c>
      <c r="F9746" s="42"/>
    </row>
    <row r="9747" spans="1:6" ht="26.25">
      <c r="A9747" s="41" t="s">
        <v>27341</v>
      </c>
      <c r="B9747" s="2">
        <v>104379</v>
      </c>
      <c r="C9747" s="150" t="s">
        <v>45564</v>
      </c>
      <c r="D9747" s="2" t="s">
        <v>34</v>
      </c>
      <c r="E9747" s="34">
        <v>0</v>
      </c>
      <c r="F9747" s="42"/>
    </row>
    <row r="9748" spans="1:6" ht="26.25">
      <c r="A9748" s="41" t="s">
        <v>27341</v>
      </c>
      <c r="B9748" s="2">
        <v>106309</v>
      </c>
      <c r="C9748" s="150" t="s">
        <v>45565</v>
      </c>
      <c r="D9748" s="2" t="s">
        <v>34</v>
      </c>
      <c r="E9748" s="34">
        <v>0</v>
      </c>
      <c r="F9748" s="42"/>
    </row>
    <row r="9749" spans="1:6" ht="26.25">
      <c r="A9749" s="41" t="s">
        <v>27341</v>
      </c>
      <c r="B9749" s="2">
        <v>97801</v>
      </c>
      <c r="C9749" s="150" t="s">
        <v>45566</v>
      </c>
      <c r="D9749" s="2" t="s">
        <v>34</v>
      </c>
      <c r="E9749" s="34">
        <v>0</v>
      </c>
      <c r="F9749" s="42"/>
    </row>
    <row r="9750" spans="1:6" ht="26.25">
      <c r="A9750" s="41" t="s">
        <v>27341</v>
      </c>
      <c r="B9750" s="2">
        <v>106303</v>
      </c>
      <c r="C9750" s="150" t="s">
        <v>45567</v>
      </c>
      <c r="D9750" s="2" t="s">
        <v>34</v>
      </c>
      <c r="E9750" s="34">
        <v>0</v>
      </c>
      <c r="F9750" s="42"/>
    </row>
    <row r="9751" spans="1:6" ht="26.25">
      <c r="A9751" s="41" t="s">
        <v>27341</v>
      </c>
      <c r="B9751" s="2">
        <v>104376</v>
      </c>
      <c r="C9751" s="150" t="s">
        <v>45568</v>
      </c>
      <c r="D9751" s="2" t="s">
        <v>34</v>
      </c>
      <c r="E9751" s="34">
        <v>0</v>
      </c>
      <c r="F9751" s="42"/>
    </row>
    <row r="9752" spans="1:6" ht="26.25">
      <c r="A9752" s="41" t="s">
        <v>27341</v>
      </c>
      <c r="B9752" s="2">
        <v>106304</v>
      </c>
      <c r="C9752" s="150" t="s">
        <v>45569</v>
      </c>
      <c r="D9752" s="2" t="s">
        <v>34</v>
      </c>
      <c r="E9752" s="34">
        <v>0</v>
      </c>
      <c r="F9752" s="42"/>
    </row>
    <row r="9753" spans="1:6" ht="26.25">
      <c r="A9753" s="41" t="s">
        <v>27341</v>
      </c>
      <c r="B9753" s="2">
        <v>104377</v>
      </c>
      <c r="C9753" s="150" t="s">
        <v>45570</v>
      </c>
      <c r="D9753" s="2" t="s">
        <v>34</v>
      </c>
      <c r="E9753" s="34">
        <v>0</v>
      </c>
      <c r="F9753" s="42"/>
    </row>
    <row r="9754" spans="1:6" ht="26.25">
      <c r="A9754" s="41" t="s">
        <v>27341</v>
      </c>
      <c r="B9754" s="2">
        <v>106305</v>
      </c>
      <c r="C9754" s="150" t="s">
        <v>45571</v>
      </c>
      <c r="D9754" s="2" t="s">
        <v>34</v>
      </c>
      <c r="E9754" s="34">
        <v>0</v>
      </c>
      <c r="F9754" s="42"/>
    </row>
    <row r="9755" spans="1:6" ht="26.25">
      <c r="A9755" s="41" t="s">
        <v>27341</v>
      </c>
      <c r="B9755" s="2">
        <v>97808</v>
      </c>
      <c r="C9755" s="150" t="s">
        <v>45572</v>
      </c>
      <c r="D9755" s="2" t="s">
        <v>34</v>
      </c>
      <c r="E9755" s="34">
        <v>0</v>
      </c>
      <c r="F9755" s="42"/>
    </row>
    <row r="9756" spans="1:6" ht="26.25">
      <c r="A9756" s="41" t="s">
        <v>27341</v>
      </c>
      <c r="B9756" s="2">
        <v>106310</v>
      </c>
      <c r="C9756" s="150" t="s">
        <v>45573</v>
      </c>
      <c r="D9756" s="2" t="s">
        <v>34</v>
      </c>
      <c r="E9756" s="34">
        <v>0</v>
      </c>
      <c r="F9756" s="42"/>
    </row>
    <row r="9757" spans="1:6" ht="26.25">
      <c r="A9757" s="41" t="s">
        <v>27341</v>
      </c>
      <c r="B9757" s="2">
        <v>104380</v>
      </c>
      <c r="C9757" s="150" t="s">
        <v>45574</v>
      </c>
      <c r="D9757" s="2" t="s">
        <v>34</v>
      </c>
      <c r="E9757" s="34">
        <v>0</v>
      </c>
      <c r="F9757" s="42"/>
    </row>
    <row r="9758" spans="1:6" ht="26.25">
      <c r="A9758" s="41" t="s">
        <v>27341</v>
      </c>
      <c r="B9758" s="2">
        <v>106311</v>
      </c>
      <c r="C9758" s="150" t="s">
        <v>45575</v>
      </c>
      <c r="D9758" s="2" t="s">
        <v>34</v>
      </c>
      <c r="E9758" s="34">
        <v>0</v>
      </c>
      <c r="F9758" s="42"/>
    </row>
    <row r="9759" spans="1:6" ht="26.25">
      <c r="A9759" s="41" t="s">
        <v>27341</v>
      </c>
      <c r="B9759" s="2">
        <v>104381</v>
      </c>
      <c r="C9759" s="150" t="s">
        <v>45576</v>
      </c>
      <c r="D9759" s="2" t="s">
        <v>34</v>
      </c>
      <c r="E9759" s="34">
        <v>0</v>
      </c>
      <c r="F9759" s="42"/>
    </row>
    <row r="9760" spans="1:6" ht="26.25">
      <c r="A9760" s="41" t="s">
        <v>27341</v>
      </c>
      <c r="B9760" s="2">
        <v>106312</v>
      </c>
      <c r="C9760" s="150" t="s">
        <v>45577</v>
      </c>
      <c r="D9760" s="2" t="s">
        <v>34</v>
      </c>
      <c r="E9760" s="34">
        <v>0</v>
      </c>
      <c r="F9760" s="42"/>
    </row>
    <row r="9761" spans="1:6" ht="26.25">
      <c r="A9761" s="41" t="s">
        <v>27341</v>
      </c>
      <c r="B9761" s="2">
        <v>104382</v>
      </c>
      <c r="C9761" s="150" t="s">
        <v>45578</v>
      </c>
      <c r="D9761" s="2" t="s">
        <v>34</v>
      </c>
      <c r="E9761" s="34">
        <v>0</v>
      </c>
      <c r="F9761" s="42"/>
    </row>
    <row r="9762" spans="1:6" ht="26.25">
      <c r="A9762" s="41" t="s">
        <v>27341</v>
      </c>
      <c r="B9762" s="2">
        <v>106313</v>
      </c>
      <c r="C9762" s="150" t="s">
        <v>45579</v>
      </c>
      <c r="D9762" s="2" t="s">
        <v>34</v>
      </c>
      <c r="E9762" s="34">
        <v>0</v>
      </c>
      <c r="F9762" s="42"/>
    </row>
    <row r="9763" spans="1:6" ht="26.25">
      <c r="A9763" s="41" t="s">
        <v>27342</v>
      </c>
      <c r="B9763" s="2">
        <v>103138</v>
      </c>
      <c r="C9763" s="150" t="s">
        <v>27343</v>
      </c>
      <c r="D9763" s="2" t="s">
        <v>35</v>
      </c>
      <c r="E9763" s="34">
        <v>44.22</v>
      </c>
      <c r="F9763" s="42">
        <v>0</v>
      </c>
    </row>
    <row r="9764" spans="1:6" ht="26.25">
      <c r="A9764" s="41" t="s">
        <v>27342</v>
      </c>
      <c r="B9764" s="2">
        <v>103151</v>
      </c>
      <c r="C9764" s="150" t="s">
        <v>27344</v>
      </c>
      <c r="D9764" s="2" t="s">
        <v>35</v>
      </c>
      <c r="E9764" s="34">
        <v>441.25</v>
      </c>
      <c r="F9764" s="42">
        <v>0</v>
      </c>
    </row>
    <row r="9765" spans="1:6" ht="26.25">
      <c r="A9765" s="41" t="s">
        <v>27342</v>
      </c>
      <c r="B9765" s="2">
        <v>103152</v>
      </c>
      <c r="C9765" s="150" t="s">
        <v>27345</v>
      </c>
      <c r="D9765" s="2" t="s">
        <v>35</v>
      </c>
      <c r="E9765" s="34">
        <v>526.45000000000005</v>
      </c>
      <c r="F9765" s="42">
        <v>0</v>
      </c>
    </row>
    <row r="9766" spans="1:6" ht="26.25">
      <c r="A9766" s="41" t="s">
        <v>27342</v>
      </c>
      <c r="B9766" s="2">
        <v>103139</v>
      </c>
      <c r="C9766" s="150" t="s">
        <v>27346</v>
      </c>
      <c r="D9766" s="2" t="s">
        <v>35</v>
      </c>
      <c r="E9766" s="34">
        <v>58.73</v>
      </c>
      <c r="F9766" s="42">
        <v>0</v>
      </c>
    </row>
    <row r="9767" spans="1:6" ht="26.25">
      <c r="A9767" s="41" t="s">
        <v>27342</v>
      </c>
      <c r="B9767" s="2">
        <v>103140</v>
      </c>
      <c r="C9767" s="150" t="s">
        <v>27347</v>
      </c>
      <c r="D9767" s="2" t="s">
        <v>35</v>
      </c>
      <c r="E9767" s="34">
        <v>73.209999999999994</v>
      </c>
      <c r="F9767" s="42">
        <v>0</v>
      </c>
    </row>
    <row r="9768" spans="1:6" ht="26.25">
      <c r="A9768" s="41" t="s">
        <v>27342</v>
      </c>
      <c r="B9768" s="2">
        <v>103141</v>
      </c>
      <c r="C9768" s="150" t="s">
        <v>27348</v>
      </c>
      <c r="D9768" s="2" t="s">
        <v>35</v>
      </c>
      <c r="E9768" s="34">
        <v>114.94</v>
      </c>
      <c r="F9768" s="42">
        <v>0</v>
      </c>
    </row>
    <row r="9769" spans="1:6" ht="26.25">
      <c r="A9769" s="41" t="s">
        <v>27342</v>
      </c>
      <c r="B9769" s="2">
        <v>103142</v>
      </c>
      <c r="C9769" s="150" t="s">
        <v>27349</v>
      </c>
      <c r="D9769" s="2" t="s">
        <v>35</v>
      </c>
      <c r="E9769" s="34">
        <v>129.41999999999999</v>
      </c>
      <c r="F9769" s="42">
        <v>0</v>
      </c>
    </row>
    <row r="9770" spans="1:6" ht="26.25">
      <c r="A9770" s="41" t="s">
        <v>27342</v>
      </c>
      <c r="B9770" s="2">
        <v>103143</v>
      </c>
      <c r="C9770" s="150" t="s">
        <v>27350</v>
      </c>
      <c r="D9770" s="2" t="s">
        <v>35</v>
      </c>
      <c r="E9770" s="34">
        <v>171.16</v>
      </c>
      <c r="F9770" s="42">
        <v>0</v>
      </c>
    </row>
    <row r="9771" spans="1:6" ht="26.25">
      <c r="A9771" s="41" t="s">
        <v>27342</v>
      </c>
      <c r="B9771" s="2">
        <v>103144</v>
      </c>
      <c r="C9771" s="150" t="s">
        <v>27351</v>
      </c>
      <c r="D9771" s="2" t="s">
        <v>35</v>
      </c>
      <c r="E9771" s="34">
        <v>185.65</v>
      </c>
      <c r="F9771" s="42">
        <v>0</v>
      </c>
    </row>
    <row r="9772" spans="1:6" ht="26.25">
      <c r="A9772" s="41" t="s">
        <v>27342</v>
      </c>
      <c r="B9772" s="2">
        <v>103145</v>
      </c>
      <c r="C9772" s="150" t="s">
        <v>27352</v>
      </c>
      <c r="D9772" s="2" t="s">
        <v>35</v>
      </c>
      <c r="E9772" s="34">
        <v>227.37</v>
      </c>
      <c r="F9772" s="42">
        <v>0</v>
      </c>
    </row>
    <row r="9773" spans="1:6" ht="26.25">
      <c r="A9773" s="41" t="s">
        <v>27342</v>
      </c>
      <c r="B9773" s="2">
        <v>103146</v>
      </c>
      <c r="C9773" s="150" t="s">
        <v>27353</v>
      </c>
      <c r="D9773" s="2" t="s">
        <v>35</v>
      </c>
      <c r="E9773" s="34">
        <v>241.85</v>
      </c>
      <c r="F9773" s="42">
        <v>0</v>
      </c>
    </row>
    <row r="9774" spans="1:6" ht="26.25">
      <c r="A9774" s="41" t="s">
        <v>27342</v>
      </c>
      <c r="B9774" s="2">
        <v>103147</v>
      </c>
      <c r="C9774" s="150" t="s">
        <v>27354</v>
      </c>
      <c r="D9774" s="2" t="s">
        <v>35</v>
      </c>
      <c r="E9774" s="34">
        <v>270.85000000000002</v>
      </c>
      <c r="F9774" s="42">
        <v>0</v>
      </c>
    </row>
    <row r="9775" spans="1:6" ht="26.25">
      <c r="A9775" s="41" t="s">
        <v>27342</v>
      </c>
      <c r="B9775" s="2">
        <v>103148</v>
      </c>
      <c r="C9775" s="150" t="s">
        <v>27355</v>
      </c>
      <c r="D9775" s="2" t="s">
        <v>35</v>
      </c>
      <c r="E9775" s="34">
        <v>327.06</v>
      </c>
      <c r="F9775" s="42">
        <v>0</v>
      </c>
    </row>
    <row r="9776" spans="1:6" ht="26.25">
      <c r="A9776" s="41" t="s">
        <v>27342</v>
      </c>
      <c r="B9776" s="2">
        <v>103137</v>
      </c>
      <c r="C9776" s="150" t="s">
        <v>27356</v>
      </c>
      <c r="D9776" s="2" t="s">
        <v>35</v>
      </c>
      <c r="E9776" s="34">
        <v>38.44</v>
      </c>
      <c r="F9776" s="42">
        <v>0</v>
      </c>
    </row>
    <row r="9777" spans="1:6" ht="26.25">
      <c r="A9777" s="41" t="s">
        <v>27342</v>
      </c>
      <c r="B9777" s="2">
        <v>103149</v>
      </c>
      <c r="C9777" s="150" t="s">
        <v>27357</v>
      </c>
      <c r="D9777" s="2" t="s">
        <v>35</v>
      </c>
      <c r="E9777" s="34">
        <v>356.05</v>
      </c>
      <c r="F9777" s="42">
        <v>0</v>
      </c>
    </row>
    <row r="9778" spans="1:6" ht="26.25">
      <c r="A9778" s="41" t="s">
        <v>27342</v>
      </c>
      <c r="B9778" s="2">
        <v>103150</v>
      </c>
      <c r="C9778" s="150" t="s">
        <v>27358</v>
      </c>
      <c r="D9778" s="2" t="s">
        <v>35</v>
      </c>
      <c r="E9778" s="34">
        <v>412.21</v>
      </c>
      <c r="F9778" s="42">
        <v>0</v>
      </c>
    </row>
    <row r="9779" spans="1:6" ht="26.25">
      <c r="A9779" s="41" t="s">
        <v>27342</v>
      </c>
      <c r="B9779" s="2">
        <v>103106</v>
      </c>
      <c r="C9779" s="150" t="s">
        <v>27359</v>
      </c>
      <c r="D9779" s="2" t="s">
        <v>35</v>
      </c>
      <c r="E9779" s="34">
        <v>68.78</v>
      </c>
      <c r="F9779" s="42">
        <v>0</v>
      </c>
    </row>
    <row r="9780" spans="1:6" ht="26.25">
      <c r="A9780" s="41" t="s">
        <v>27342</v>
      </c>
      <c r="B9780" s="2">
        <v>103119</v>
      </c>
      <c r="C9780" s="150" t="s">
        <v>27360</v>
      </c>
      <c r="D9780" s="2" t="s">
        <v>35</v>
      </c>
      <c r="E9780" s="34">
        <v>862.83</v>
      </c>
      <c r="F9780" s="42">
        <v>0</v>
      </c>
    </row>
    <row r="9781" spans="1:6" ht="26.25">
      <c r="A9781" s="41" t="s">
        <v>27342</v>
      </c>
      <c r="B9781" s="2">
        <v>103120</v>
      </c>
      <c r="C9781" s="150" t="s">
        <v>27361</v>
      </c>
      <c r="D9781" s="2" t="s">
        <v>35</v>
      </c>
      <c r="E9781" s="34">
        <v>1033.23</v>
      </c>
      <c r="F9781" s="42">
        <v>0</v>
      </c>
    </row>
    <row r="9782" spans="1:6" ht="26.25">
      <c r="A9782" s="41" t="s">
        <v>27342</v>
      </c>
      <c r="B9782" s="2">
        <v>103107</v>
      </c>
      <c r="C9782" s="150" t="s">
        <v>27362</v>
      </c>
      <c r="D9782" s="2" t="s">
        <v>35</v>
      </c>
      <c r="E9782" s="34">
        <v>97.77</v>
      </c>
      <c r="F9782" s="42">
        <v>0</v>
      </c>
    </row>
    <row r="9783" spans="1:6" ht="26.25">
      <c r="A9783" s="41" t="s">
        <v>27342</v>
      </c>
      <c r="B9783" s="2">
        <v>103108</v>
      </c>
      <c r="C9783" s="150" t="s">
        <v>27363</v>
      </c>
      <c r="D9783" s="2" t="s">
        <v>35</v>
      </c>
      <c r="E9783" s="34">
        <v>126.75</v>
      </c>
      <c r="F9783" s="42">
        <v>0</v>
      </c>
    </row>
    <row r="9784" spans="1:6" ht="26.25">
      <c r="A9784" s="41" t="s">
        <v>27342</v>
      </c>
      <c r="B9784" s="2">
        <v>103109</v>
      </c>
      <c r="C9784" s="150" t="s">
        <v>27364</v>
      </c>
      <c r="D9784" s="2" t="s">
        <v>35</v>
      </c>
      <c r="E9784" s="34">
        <v>210.19</v>
      </c>
      <c r="F9784" s="42">
        <v>0</v>
      </c>
    </row>
    <row r="9785" spans="1:6" ht="31.5">
      <c r="A9785" s="41" t="s">
        <v>27342</v>
      </c>
      <c r="B9785">
        <v>103110</v>
      </c>
      <c r="C9785" s="149" t="s">
        <v>27365</v>
      </c>
      <c r="D9785" s="2" t="s">
        <v>35</v>
      </c>
      <c r="E9785" s="34">
        <v>239.18</v>
      </c>
      <c r="F9785" s="42">
        <v>0</v>
      </c>
    </row>
    <row r="9786" spans="1:6" ht="31.5">
      <c r="A9786" s="41" t="s">
        <v>27342</v>
      </c>
      <c r="B9786">
        <v>103111</v>
      </c>
      <c r="C9786" s="149" t="s">
        <v>27366</v>
      </c>
      <c r="D9786" s="2" t="s">
        <v>35</v>
      </c>
      <c r="E9786" s="34">
        <v>322.63</v>
      </c>
      <c r="F9786" s="42">
        <v>0</v>
      </c>
    </row>
    <row r="9787" spans="1:6" ht="31.5">
      <c r="A9787" s="41" t="s">
        <v>27342</v>
      </c>
      <c r="B9787">
        <v>103112</v>
      </c>
      <c r="C9787" s="149" t="s">
        <v>27367</v>
      </c>
      <c r="D9787" s="2" t="s">
        <v>35</v>
      </c>
      <c r="E9787" s="34">
        <v>351.62</v>
      </c>
      <c r="F9787" s="42">
        <v>0</v>
      </c>
    </row>
    <row r="9788" spans="1:6" ht="31.5">
      <c r="A9788" s="41" t="s">
        <v>27342</v>
      </c>
      <c r="B9788">
        <v>103113</v>
      </c>
      <c r="C9788" s="149" t="s">
        <v>27368</v>
      </c>
      <c r="D9788" s="2" t="s">
        <v>35</v>
      </c>
      <c r="E9788" s="34">
        <v>435.07</v>
      </c>
      <c r="F9788" s="42">
        <v>0</v>
      </c>
    </row>
    <row r="9789" spans="1:6" ht="31.5">
      <c r="A9789" s="41" t="s">
        <v>27342</v>
      </c>
      <c r="B9789">
        <v>103114</v>
      </c>
      <c r="C9789" s="149" t="s">
        <v>27369</v>
      </c>
      <c r="D9789" s="2" t="s">
        <v>35</v>
      </c>
      <c r="E9789" s="34">
        <v>464.05</v>
      </c>
      <c r="F9789" s="42">
        <v>0</v>
      </c>
    </row>
    <row r="9790" spans="1:6" ht="31.5">
      <c r="A9790" s="41" t="s">
        <v>27342</v>
      </c>
      <c r="B9790">
        <v>103115</v>
      </c>
      <c r="C9790" s="149" t="s">
        <v>27370</v>
      </c>
      <c r="D9790" s="2" t="s">
        <v>35</v>
      </c>
      <c r="E9790" s="34">
        <v>522.02</v>
      </c>
      <c r="F9790" s="42">
        <v>0</v>
      </c>
    </row>
    <row r="9791" spans="1:6" ht="31.5">
      <c r="A9791" s="41" t="s">
        <v>27342</v>
      </c>
      <c r="B9791">
        <v>103116</v>
      </c>
      <c r="C9791" s="149" t="s">
        <v>27371</v>
      </c>
      <c r="D9791" s="2" t="s">
        <v>35</v>
      </c>
      <c r="E9791" s="34">
        <v>634.45000000000005</v>
      </c>
      <c r="F9791" s="42">
        <v>0</v>
      </c>
    </row>
    <row r="9792" spans="1:6" ht="31.5">
      <c r="A9792" s="41" t="s">
        <v>27342</v>
      </c>
      <c r="B9792">
        <v>103105</v>
      </c>
      <c r="C9792" s="149" t="s">
        <v>27372</v>
      </c>
      <c r="D9792" s="2" t="s">
        <v>35</v>
      </c>
      <c r="E9792" s="34">
        <v>57.19</v>
      </c>
      <c r="F9792" s="42">
        <v>0</v>
      </c>
    </row>
    <row r="9793" spans="1:6" ht="31.5">
      <c r="A9793" s="41" t="s">
        <v>27342</v>
      </c>
      <c r="B9793">
        <v>103117</v>
      </c>
      <c r="C9793" s="149" t="s">
        <v>27373</v>
      </c>
      <c r="D9793" s="2" t="s">
        <v>35</v>
      </c>
      <c r="E9793" s="34">
        <v>692.43</v>
      </c>
      <c r="F9793" s="42">
        <v>0</v>
      </c>
    </row>
    <row r="9794" spans="1:6" ht="31.5">
      <c r="A9794" s="41" t="s">
        <v>27342</v>
      </c>
      <c r="B9794">
        <v>103118</v>
      </c>
      <c r="C9794" s="149" t="s">
        <v>27374</v>
      </c>
      <c r="D9794" s="2" t="s">
        <v>35</v>
      </c>
      <c r="E9794" s="34">
        <v>804.84</v>
      </c>
      <c r="F9794" s="42">
        <v>0</v>
      </c>
    </row>
    <row r="9795" spans="1:6" ht="31.5">
      <c r="A9795" s="41" t="s">
        <v>27342</v>
      </c>
      <c r="B9795">
        <v>103122</v>
      </c>
      <c r="C9795" s="149" t="s">
        <v>27375</v>
      </c>
      <c r="D9795" s="2" t="s">
        <v>35</v>
      </c>
      <c r="E9795" s="34">
        <v>93.34</v>
      </c>
      <c r="F9795" s="42">
        <v>0</v>
      </c>
    </row>
    <row r="9796" spans="1:6" ht="31.5">
      <c r="A9796" s="41" t="s">
        <v>27342</v>
      </c>
      <c r="B9796">
        <v>103135</v>
      </c>
      <c r="C9796" s="149" t="s">
        <v>27376</v>
      </c>
      <c r="D9796" s="2" t="s">
        <v>35</v>
      </c>
      <c r="E9796" s="34">
        <v>1284.42</v>
      </c>
      <c r="F9796" s="42">
        <v>0</v>
      </c>
    </row>
    <row r="9797" spans="1:6" ht="31.5">
      <c r="A9797" s="41" t="s">
        <v>27342</v>
      </c>
      <c r="B9797">
        <v>103136</v>
      </c>
      <c r="C9797" s="149" t="s">
        <v>27377</v>
      </c>
      <c r="D9797" s="2" t="s">
        <v>35</v>
      </c>
      <c r="E9797" s="34">
        <v>1540.01</v>
      </c>
      <c r="F9797" s="42">
        <v>0</v>
      </c>
    </row>
    <row r="9798" spans="1:6" ht="31.5">
      <c r="A9798" s="41" t="s">
        <v>27342</v>
      </c>
      <c r="B9798">
        <v>103123</v>
      </c>
      <c r="C9798" s="149" t="s">
        <v>27378</v>
      </c>
      <c r="D9798" s="2" t="s">
        <v>35</v>
      </c>
      <c r="E9798" s="34">
        <v>136.83000000000001</v>
      </c>
      <c r="F9798" s="42">
        <v>0</v>
      </c>
    </row>
    <row r="9799" spans="1:6" ht="31.5">
      <c r="A9799" s="41" t="s">
        <v>27342</v>
      </c>
      <c r="B9799">
        <v>103124</v>
      </c>
      <c r="C9799" s="149" t="s">
        <v>27379</v>
      </c>
      <c r="D9799" s="2" t="s">
        <v>35</v>
      </c>
      <c r="E9799" s="34">
        <v>180.29</v>
      </c>
      <c r="F9799" s="42">
        <v>0</v>
      </c>
    </row>
    <row r="9800" spans="1:6" ht="31.5">
      <c r="A9800" s="41" t="s">
        <v>27342</v>
      </c>
      <c r="B9800">
        <v>103125</v>
      </c>
      <c r="C9800" s="149" t="s">
        <v>27380</v>
      </c>
      <c r="D9800" s="2" t="s">
        <v>35</v>
      </c>
      <c r="E9800" s="34">
        <v>305.47000000000003</v>
      </c>
      <c r="F9800" s="42">
        <v>0</v>
      </c>
    </row>
    <row r="9801" spans="1:6" ht="31.5">
      <c r="A9801" s="41" t="s">
        <v>27342</v>
      </c>
      <c r="B9801">
        <v>103126</v>
      </c>
      <c r="C9801" s="149" t="s">
        <v>27381</v>
      </c>
      <c r="D9801" s="2" t="s">
        <v>35</v>
      </c>
      <c r="E9801" s="34">
        <v>348.94</v>
      </c>
      <c r="F9801" s="42">
        <v>0</v>
      </c>
    </row>
    <row r="9802" spans="1:6" ht="31.5">
      <c r="A9802" s="41" t="s">
        <v>27342</v>
      </c>
      <c r="B9802">
        <v>103127</v>
      </c>
      <c r="C9802" s="149" t="s">
        <v>27382</v>
      </c>
      <c r="D9802" s="2" t="s">
        <v>35</v>
      </c>
      <c r="E9802" s="34">
        <v>474.13</v>
      </c>
      <c r="F9802" s="42">
        <v>0</v>
      </c>
    </row>
    <row r="9803" spans="1:6" ht="31.5">
      <c r="A9803" s="41" t="s">
        <v>27342</v>
      </c>
      <c r="B9803">
        <v>103128</v>
      </c>
      <c r="C9803" s="149" t="s">
        <v>27383</v>
      </c>
      <c r="D9803" s="2" t="s">
        <v>35</v>
      </c>
      <c r="E9803" s="34">
        <v>517.6</v>
      </c>
      <c r="F9803" s="42">
        <v>0</v>
      </c>
    </row>
    <row r="9804" spans="1:6" ht="31.5">
      <c r="A9804" s="41" t="s">
        <v>27342</v>
      </c>
      <c r="B9804">
        <v>103129</v>
      </c>
      <c r="C9804" s="149" t="s">
        <v>27384</v>
      </c>
      <c r="D9804" s="2" t="s">
        <v>35</v>
      </c>
      <c r="E9804" s="34">
        <v>642.78</v>
      </c>
      <c r="F9804" s="42">
        <v>0</v>
      </c>
    </row>
    <row r="9805" spans="1:6" ht="31.5">
      <c r="A9805" s="41" t="s">
        <v>27342</v>
      </c>
      <c r="B9805">
        <v>103130</v>
      </c>
      <c r="C9805" s="149" t="s">
        <v>27385</v>
      </c>
      <c r="D9805" s="2" t="s">
        <v>35</v>
      </c>
      <c r="E9805" s="34">
        <v>686.24</v>
      </c>
      <c r="F9805" s="42">
        <v>0</v>
      </c>
    </row>
    <row r="9806" spans="1:6" ht="31.5">
      <c r="A9806" s="41" t="s">
        <v>27342</v>
      </c>
      <c r="B9806">
        <v>103131</v>
      </c>
      <c r="C9806" s="149" t="s">
        <v>27386</v>
      </c>
      <c r="D9806" s="2" t="s">
        <v>35</v>
      </c>
      <c r="E9806" s="34">
        <v>773.2</v>
      </c>
      <c r="F9806" s="42">
        <v>0</v>
      </c>
    </row>
    <row r="9807" spans="1:6" ht="31.5">
      <c r="A9807" s="41" t="s">
        <v>27342</v>
      </c>
      <c r="B9807">
        <v>103132</v>
      </c>
      <c r="C9807" s="149" t="s">
        <v>27387</v>
      </c>
      <c r="D9807" s="2" t="s">
        <v>35</v>
      </c>
      <c r="E9807" s="34">
        <v>941.85</v>
      </c>
      <c r="F9807" s="42">
        <v>0</v>
      </c>
    </row>
    <row r="9808" spans="1:6" ht="31.5">
      <c r="A9808" s="41" t="s">
        <v>27342</v>
      </c>
      <c r="B9808">
        <v>103121</v>
      </c>
      <c r="C9808" s="149" t="s">
        <v>27388</v>
      </c>
      <c r="D9808" s="2" t="s">
        <v>35</v>
      </c>
      <c r="E9808" s="34">
        <v>75.95</v>
      </c>
      <c r="F9808" s="42">
        <v>0</v>
      </c>
    </row>
    <row r="9809" spans="1:6" ht="31.5">
      <c r="A9809" s="41" t="s">
        <v>27342</v>
      </c>
      <c r="B9809">
        <v>103133</v>
      </c>
      <c r="C9809" s="149" t="s">
        <v>27389</v>
      </c>
      <c r="D9809" s="2" t="s">
        <v>35</v>
      </c>
      <c r="E9809" s="34">
        <v>1028.8</v>
      </c>
      <c r="F9809" s="42">
        <v>0</v>
      </c>
    </row>
    <row r="9810" spans="1:6" ht="31.5">
      <c r="A9810" s="41" t="s">
        <v>27342</v>
      </c>
      <c r="B9810">
        <v>103134</v>
      </c>
      <c r="C9810" s="149" t="s">
        <v>27390</v>
      </c>
      <c r="D9810" s="2" t="s">
        <v>35</v>
      </c>
      <c r="E9810" s="34">
        <v>1197.45</v>
      </c>
      <c r="F9810" s="42">
        <v>0</v>
      </c>
    </row>
    <row r="9811" spans="1:6" ht="31.5">
      <c r="A9811" s="41" t="s">
        <v>27342</v>
      </c>
      <c r="B9811">
        <v>103090</v>
      </c>
      <c r="C9811" s="149" t="s">
        <v>27391</v>
      </c>
      <c r="D9811" s="2" t="s">
        <v>38</v>
      </c>
      <c r="E9811" s="34">
        <v>16.97</v>
      </c>
      <c r="F9811" s="42">
        <v>0</v>
      </c>
    </row>
    <row r="9812" spans="1:6" ht="31.5">
      <c r="A9812" s="41" t="s">
        <v>27342</v>
      </c>
      <c r="B9812">
        <v>103103</v>
      </c>
      <c r="C9812" s="149" t="s">
        <v>27392</v>
      </c>
      <c r="D9812" s="2" t="s">
        <v>38</v>
      </c>
      <c r="E9812" s="34">
        <v>168.96</v>
      </c>
      <c r="F9812" s="42">
        <v>0</v>
      </c>
    </row>
    <row r="9813" spans="1:6" ht="31.5">
      <c r="A9813" s="41" t="s">
        <v>27342</v>
      </c>
      <c r="B9813">
        <v>103104</v>
      </c>
      <c r="C9813" s="149" t="s">
        <v>27393</v>
      </c>
      <c r="D9813" s="2" t="s">
        <v>38</v>
      </c>
      <c r="E9813" s="34">
        <v>202.14</v>
      </c>
      <c r="F9813" s="42">
        <v>0</v>
      </c>
    </row>
    <row r="9814" spans="1:6" ht="31.5">
      <c r="A9814" s="41" t="s">
        <v>27342</v>
      </c>
      <c r="B9814">
        <v>103091</v>
      </c>
      <c r="C9814" s="149" t="s">
        <v>27394</v>
      </c>
      <c r="D9814" s="2" t="s">
        <v>38</v>
      </c>
      <c r="E9814" s="34">
        <v>23.97</v>
      </c>
      <c r="F9814" s="42">
        <v>0</v>
      </c>
    </row>
    <row r="9815" spans="1:6" ht="31.5">
      <c r="A9815" s="41" t="s">
        <v>27342</v>
      </c>
      <c r="B9815">
        <v>103092</v>
      </c>
      <c r="C9815" s="149" t="s">
        <v>27395</v>
      </c>
      <c r="D9815" s="2" t="s">
        <v>38</v>
      </c>
      <c r="E9815" s="34">
        <v>30.99</v>
      </c>
      <c r="F9815" s="42">
        <v>0</v>
      </c>
    </row>
    <row r="9816" spans="1:6" ht="31.5">
      <c r="A9816" s="41" t="s">
        <v>27342</v>
      </c>
      <c r="B9816">
        <v>103093</v>
      </c>
      <c r="C9816" s="149" t="s">
        <v>27396</v>
      </c>
      <c r="D9816" s="2" t="s">
        <v>38</v>
      </c>
      <c r="E9816" s="34">
        <v>47.41</v>
      </c>
      <c r="F9816" s="42">
        <v>0</v>
      </c>
    </row>
    <row r="9817" spans="1:6" ht="31.5">
      <c r="A9817" s="41" t="s">
        <v>27342</v>
      </c>
      <c r="B9817">
        <v>103094</v>
      </c>
      <c r="C9817" s="149" t="s">
        <v>27397</v>
      </c>
      <c r="D9817" s="2" t="s">
        <v>38</v>
      </c>
      <c r="E9817" s="34">
        <v>54.46</v>
      </c>
      <c r="F9817" s="42">
        <v>0</v>
      </c>
    </row>
    <row r="9818" spans="1:6" ht="31.5">
      <c r="A9818" s="41" t="s">
        <v>27342</v>
      </c>
      <c r="B9818">
        <v>103095</v>
      </c>
      <c r="C9818" s="149" t="s">
        <v>27398</v>
      </c>
      <c r="D9818" s="2" t="s">
        <v>38</v>
      </c>
      <c r="E9818" s="34">
        <v>70.84</v>
      </c>
      <c r="F9818" s="42">
        <v>0</v>
      </c>
    </row>
    <row r="9819" spans="1:6" ht="31.5">
      <c r="A9819" s="41" t="s">
        <v>27342</v>
      </c>
      <c r="B9819">
        <v>103096</v>
      </c>
      <c r="C9819" s="149" t="s">
        <v>27399</v>
      </c>
      <c r="D9819" s="2" t="s">
        <v>38</v>
      </c>
      <c r="E9819" s="34">
        <v>77.89</v>
      </c>
      <c r="F9819" s="42">
        <v>0</v>
      </c>
    </row>
    <row r="9820" spans="1:6" ht="31.5">
      <c r="A9820" s="41" t="s">
        <v>27342</v>
      </c>
      <c r="B9820">
        <v>103097</v>
      </c>
      <c r="C9820" s="149" t="s">
        <v>27400</v>
      </c>
      <c r="D9820" s="2" t="s">
        <v>38</v>
      </c>
      <c r="E9820" s="34">
        <v>94.3</v>
      </c>
      <c r="F9820" s="42">
        <v>0</v>
      </c>
    </row>
    <row r="9821" spans="1:6" ht="31.5">
      <c r="A9821" s="41" t="s">
        <v>27342</v>
      </c>
      <c r="B9821">
        <v>103098</v>
      </c>
      <c r="C9821" s="149" t="s">
        <v>27401</v>
      </c>
      <c r="D9821" s="2" t="s">
        <v>38</v>
      </c>
      <c r="E9821" s="34">
        <v>101.33</v>
      </c>
      <c r="F9821" s="42">
        <v>0</v>
      </c>
    </row>
    <row r="9822" spans="1:6" ht="31.5">
      <c r="A9822" s="41" t="s">
        <v>27342</v>
      </c>
      <c r="B9822">
        <v>103099</v>
      </c>
      <c r="C9822" s="149" t="s">
        <v>27402</v>
      </c>
      <c r="D9822" s="2" t="s">
        <v>38</v>
      </c>
      <c r="E9822" s="34">
        <v>115.36</v>
      </c>
      <c r="F9822" s="42">
        <v>0</v>
      </c>
    </row>
    <row r="9823" spans="1:6" ht="31.5">
      <c r="A9823" s="41" t="s">
        <v>27342</v>
      </c>
      <c r="B9823">
        <v>103100</v>
      </c>
      <c r="C9823" s="149" t="s">
        <v>27403</v>
      </c>
      <c r="D9823" s="2" t="s">
        <v>38</v>
      </c>
      <c r="E9823" s="34">
        <v>123.22</v>
      </c>
      <c r="F9823" s="42">
        <v>0</v>
      </c>
    </row>
    <row r="9824" spans="1:6" ht="31.5">
      <c r="A9824" s="41" t="s">
        <v>27342</v>
      </c>
      <c r="B9824">
        <v>103089</v>
      </c>
      <c r="C9824" s="149" t="s">
        <v>27404</v>
      </c>
      <c r="D9824" s="2" t="s">
        <v>38</v>
      </c>
      <c r="E9824" s="34">
        <v>14.14</v>
      </c>
      <c r="F9824" s="42">
        <v>0</v>
      </c>
    </row>
    <row r="9825" spans="1:6" ht="31.5">
      <c r="A9825" s="41" t="s">
        <v>27342</v>
      </c>
      <c r="B9825">
        <v>103101</v>
      </c>
      <c r="C9825" s="149" t="s">
        <v>27405</v>
      </c>
      <c r="D9825" s="2" t="s">
        <v>38</v>
      </c>
      <c r="E9825" s="34">
        <v>135.80000000000001</v>
      </c>
      <c r="F9825" s="42">
        <v>0</v>
      </c>
    </row>
    <row r="9826" spans="1:6" ht="31.5">
      <c r="A9826" s="41" t="s">
        <v>27342</v>
      </c>
      <c r="B9826">
        <v>103102</v>
      </c>
      <c r="C9826" s="149" t="s">
        <v>27406</v>
      </c>
      <c r="D9826" s="2" t="s">
        <v>38</v>
      </c>
      <c r="E9826" s="34">
        <v>156.38999999999999</v>
      </c>
      <c r="F9826" s="42">
        <v>0</v>
      </c>
    </row>
    <row r="9827" spans="1:6" ht="31.5">
      <c r="A9827" s="41" t="s">
        <v>27407</v>
      </c>
      <c r="B9827">
        <v>101112</v>
      </c>
      <c r="C9827" s="149" t="s">
        <v>27408</v>
      </c>
      <c r="D9827" s="2" t="s">
        <v>36</v>
      </c>
      <c r="E9827" s="34">
        <v>996.55</v>
      </c>
      <c r="F9827" s="42">
        <v>0</v>
      </c>
    </row>
    <row r="9828" spans="1:6" ht="47.25">
      <c r="A9828" s="41" t="s">
        <v>27407</v>
      </c>
      <c r="B9828">
        <v>101113</v>
      </c>
      <c r="C9828" s="149" t="s">
        <v>27409</v>
      </c>
      <c r="D9828" s="2" t="s">
        <v>36</v>
      </c>
      <c r="E9828" s="34">
        <v>958.95</v>
      </c>
      <c r="F9828" s="42">
        <v>0</v>
      </c>
    </row>
    <row r="9829" spans="1:6" ht="47.25">
      <c r="A9829" s="41" t="s">
        <v>27407</v>
      </c>
      <c r="B9829">
        <v>101098</v>
      </c>
      <c r="C9829" s="149" t="s">
        <v>27410</v>
      </c>
      <c r="D9829" s="2" t="s">
        <v>36</v>
      </c>
      <c r="E9829" s="34">
        <v>1205.3599999999999</v>
      </c>
      <c r="F9829" s="42">
        <v>0</v>
      </c>
    </row>
    <row r="9830" spans="1:6" ht="47.25">
      <c r="A9830" s="41" t="s">
        <v>27407</v>
      </c>
      <c r="B9830">
        <v>101106</v>
      </c>
      <c r="C9830" s="149" t="s">
        <v>27411</v>
      </c>
      <c r="D9830" s="2" t="s">
        <v>36</v>
      </c>
      <c r="E9830" s="34">
        <v>1165.4000000000001</v>
      </c>
      <c r="F9830" s="42">
        <v>0</v>
      </c>
    </row>
    <row r="9831" spans="1:6" ht="47.25">
      <c r="A9831" s="41" t="s">
        <v>27407</v>
      </c>
      <c r="B9831">
        <v>101102</v>
      </c>
      <c r="C9831" s="149" t="s">
        <v>27412</v>
      </c>
      <c r="D9831" s="2" t="s">
        <v>36</v>
      </c>
      <c r="E9831" s="34">
        <v>856.57</v>
      </c>
      <c r="F9831" s="42">
        <v>0</v>
      </c>
    </row>
    <row r="9832" spans="1:6" ht="63">
      <c r="A9832" s="41" t="s">
        <v>27407</v>
      </c>
      <c r="B9832">
        <v>101110</v>
      </c>
      <c r="C9832" s="149" t="s">
        <v>27413</v>
      </c>
      <c r="D9832" s="2" t="s">
        <v>36</v>
      </c>
      <c r="E9832" s="34">
        <v>810.3</v>
      </c>
      <c r="F9832" s="42">
        <v>0</v>
      </c>
    </row>
    <row r="9833" spans="1:6" ht="47.25">
      <c r="A9833" s="41" t="s">
        <v>27407</v>
      </c>
      <c r="B9833">
        <v>101099</v>
      </c>
      <c r="C9833" s="149" t="s">
        <v>27414</v>
      </c>
      <c r="D9833" s="2" t="s">
        <v>36</v>
      </c>
      <c r="E9833" s="34">
        <v>1094.93</v>
      </c>
      <c r="F9833" s="42">
        <v>0</v>
      </c>
    </row>
    <row r="9834" spans="1:6" ht="47.25">
      <c r="A9834" s="41" t="s">
        <v>27407</v>
      </c>
      <c r="B9834">
        <v>101107</v>
      </c>
      <c r="C9834" s="149" t="s">
        <v>27415</v>
      </c>
      <c r="D9834" s="2" t="s">
        <v>36</v>
      </c>
      <c r="E9834" s="34">
        <v>1056.96</v>
      </c>
      <c r="F9834" s="42">
        <v>0</v>
      </c>
    </row>
    <row r="9835" spans="1:6" ht="47.25">
      <c r="A9835" s="41" t="s">
        <v>27407</v>
      </c>
      <c r="B9835">
        <v>101103</v>
      </c>
      <c r="C9835" s="149" t="s">
        <v>27416</v>
      </c>
      <c r="D9835" s="2" t="s">
        <v>36</v>
      </c>
      <c r="E9835" s="34">
        <v>806.93</v>
      </c>
      <c r="F9835" s="42">
        <v>0</v>
      </c>
    </row>
    <row r="9836" spans="1:6" ht="63">
      <c r="A9836" s="41" t="s">
        <v>27407</v>
      </c>
      <c r="B9836">
        <v>101111</v>
      </c>
      <c r="C9836" s="149" t="s">
        <v>27417</v>
      </c>
      <c r="D9836" s="2" t="s">
        <v>36</v>
      </c>
      <c r="E9836" s="34">
        <v>763.5</v>
      </c>
      <c r="F9836" s="42">
        <v>0</v>
      </c>
    </row>
    <row r="9837" spans="1:6" ht="47.25">
      <c r="A9837" s="41" t="s">
        <v>27407</v>
      </c>
      <c r="B9837">
        <v>101096</v>
      </c>
      <c r="C9837" s="149" t="s">
        <v>27418</v>
      </c>
      <c r="D9837" s="2" t="s">
        <v>36</v>
      </c>
      <c r="E9837" s="34">
        <v>1423.21</v>
      </c>
      <c r="F9837" s="42">
        <v>0</v>
      </c>
    </row>
    <row r="9838" spans="1:6" ht="47.25">
      <c r="A9838" s="41" t="s">
        <v>27407</v>
      </c>
      <c r="B9838">
        <v>101104</v>
      </c>
      <c r="C9838" s="149" t="s">
        <v>27419</v>
      </c>
      <c r="D9838" s="2" t="s">
        <v>36</v>
      </c>
      <c r="E9838" s="34">
        <v>1380.03</v>
      </c>
      <c r="F9838" s="42">
        <v>0</v>
      </c>
    </row>
    <row r="9839" spans="1:6" ht="47.25">
      <c r="A9839" s="41" t="s">
        <v>27407</v>
      </c>
      <c r="B9839">
        <v>101100</v>
      </c>
      <c r="C9839" s="149" t="s">
        <v>27420</v>
      </c>
      <c r="D9839" s="2" t="s">
        <v>36</v>
      </c>
      <c r="E9839" s="34">
        <v>912.86</v>
      </c>
      <c r="F9839" s="42">
        <v>0</v>
      </c>
    </row>
    <row r="9840" spans="1:6" ht="63">
      <c r="A9840" s="41" t="s">
        <v>27407</v>
      </c>
      <c r="B9840">
        <v>101108</v>
      </c>
      <c r="C9840" s="149" t="s">
        <v>27421</v>
      </c>
      <c r="D9840" s="2" t="s">
        <v>36</v>
      </c>
      <c r="E9840" s="34">
        <v>862.1</v>
      </c>
      <c r="F9840" s="42">
        <v>0</v>
      </c>
    </row>
    <row r="9841" spans="1:6" ht="47.25">
      <c r="A9841" s="41" t="s">
        <v>27407</v>
      </c>
      <c r="B9841">
        <v>101097</v>
      </c>
      <c r="C9841" s="149" t="s">
        <v>27422</v>
      </c>
      <c r="D9841" s="2" t="s">
        <v>36</v>
      </c>
      <c r="E9841" s="34">
        <v>1329.69</v>
      </c>
      <c r="F9841" s="42">
        <v>0</v>
      </c>
    </row>
    <row r="9842" spans="1:6" ht="47.25">
      <c r="A9842" s="41" t="s">
        <v>27407</v>
      </c>
      <c r="B9842">
        <v>101105</v>
      </c>
      <c r="C9842" s="149" t="s">
        <v>27423</v>
      </c>
      <c r="D9842" s="2" t="s">
        <v>36</v>
      </c>
      <c r="E9842" s="34">
        <v>1287.55</v>
      </c>
      <c r="F9842" s="42">
        <v>0</v>
      </c>
    </row>
    <row r="9843" spans="1:6" ht="47.25">
      <c r="A9843" s="41" t="s">
        <v>27407</v>
      </c>
      <c r="B9843">
        <v>101101</v>
      </c>
      <c r="C9843" s="149" t="s">
        <v>27424</v>
      </c>
      <c r="D9843" s="2" t="s">
        <v>36</v>
      </c>
      <c r="E9843" s="34">
        <v>887.36</v>
      </c>
      <c r="F9843" s="42">
        <v>0</v>
      </c>
    </row>
    <row r="9844" spans="1:6" ht="63">
      <c r="A9844" s="41" t="s">
        <v>27407</v>
      </c>
      <c r="B9844">
        <v>101109</v>
      </c>
      <c r="C9844" s="149" t="s">
        <v>27425</v>
      </c>
      <c r="D9844" s="2" t="s">
        <v>36</v>
      </c>
      <c r="E9844" s="34">
        <v>838.06</v>
      </c>
      <c r="F9844" s="42">
        <v>0</v>
      </c>
    </row>
    <row r="9845" spans="1:6" ht="31.5">
      <c r="A9845" s="41" t="s">
        <v>45580</v>
      </c>
      <c r="B9845">
        <v>106209</v>
      </c>
      <c r="C9845" s="149" t="s">
        <v>45581</v>
      </c>
      <c r="D9845" s="2" t="s">
        <v>35</v>
      </c>
      <c r="E9845" s="34">
        <v>0</v>
      </c>
      <c r="F9845" s="42"/>
    </row>
    <row r="9846" spans="1:6" ht="47.25">
      <c r="A9846" s="41" t="s">
        <v>45580</v>
      </c>
      <c r="B9846">
        <v>106172</v>
      </c>
      <c r="C9846" s="149" t="s">
        <v>45582</v>
      </c>
      <c r="D9846" s="2" t="s">
        <v>38</v>
      </c>
      <c r="E9846" s="34">
        <v>0</v>
      </c>
      <c r="F9846" s="42"/>
    </row>
    <row r="9847" spans="1:6" ht="47.25">
      <c r="A9847" s="41" t="s">
        <v>45580</v>
      </c>
      <c r="B9847">
        <v>106173</v>
      </c>
      <c r="C9847" s="149" t="s">
        <v>45583</v>
      </c>
      <c r="D9847" s="2" t="s">
        <v>38</v>
      </c>
      <c r="E9847" s="34">
        <v>0</v>
      </c>
      <c r="F9847" s="42"/>
    </row>
    <row r="9848" spans="1:6" ht="47.25">
      <c r="A9848" s="41" t="s">
        <v>45580</v>
      </c>
      <c r="B9848">
        <v>106174</v>
      </c>
      <c r="C9848" s="149" t="s">
        <v>45584</v>
      </c>
      <c r="D9848" s="2" t="s">
        <v>38</v>
      </c>
      <c r="E9848" s="34">
        <v>0</v>
      </c>
      <c r="F9848" s="42"/>
    </row>
    <row r="9849" spans="1:6" ht="47.25">
      <c r="A9849" s="41" t="s">
        <v>45580</v>
      </c>
      <c r="B9849">
        <v>106175</v>
      </c>
      <c r="C9849" s="149" t="s">
        <v>45585</v>
      </c>
      <c r="D9849" s="2" t="s">
        <v>38</v>
      </c>
      <c r="E9849" s="34">
        <v>0</v>
      </c>
      <c r="F9849" s="42"/>
    </row>
    <row r="9850" spans="1:6" ht="47.25">
      <c r="A9850" s="41" t="s">
        <v>45580</v>
      </c>
      <c r="B9850">
        <v>106176</v>
      </c>
      <c r="C9850" s="149" t="s">
        <v>45586</v>
      </c>
      <c r="D9850" s="2" t="s">
        <v>38</v>
      </c>
      <c r="E9850" s="34">
        <v>0</v>
      </c>
      <c r="F9850" s="42"/>
    </row>
    <row r="9851" spans="1:6" ht="47.25">
      <c r="A9851" s="41" t="s">
        <v>45580</v>
      </c>
      <c r="B9851">
        <v>106177</v>
      </c>
      <c r="C9851" s="149" t="s">
        <v>45587</v>
      </c>
      <c r="D9851" s="2" t="s">
        <v>38</v>
      </c>
      <c r="E9851" s="34">
        <v>0</v>
      </c>
      <c r="F9851" s="42"/>
    </row>
    <row r="9852" spans="1:6" ht="47.25">
      <c r="A9852" s="41" t="s">
        <v>45580</v>
      </c>
      <c r="B9852">
        <v>106178</v>
      </c>
      <c r="C9852" s="149" t="s">
        <v>45588</v>
      </c>
      <c r="D9852" s="2" t="s">
        <v>38</v>
      </c>
      <c r="E9852" s="34">
        <v>0</v>
      </c>
      <c r="F9852" s="42"/>
    </row>
    <row r="9853" spans="1:6" ht="47.25">
      <c r="A9853" s="41" t="s">
        <v>45580</v>
      </c>
      <c r="B9853">
        <v>106179</v>
      </c>
      <c r="C9853" s="149" t="s">
        <v>45589</v>
      </c>
      <c r="D9853" s="2" t="s">
        <v>38</v>
      </c>
      <c r="E9853" s="34">
        <v>0</v>
      </c>
      <c r="F9853" s="42"/>
    </row>
    <row r="9854" spans="1:6" ht="47.25">
      <c r="A9854" s="41" t="s">
        <v>45580</v>
      </c>
      <c r="B9854">
        <v>106180</v>
      </c>
      <c r="C9854" s="149" t="s">
        <v>45590</v>
      </c>
      <c r="D9854" s="2" t="s">
        <v>38</v>
      </c>
      <c r="E9854" s="34">
        <v>0</v>
      </c>
      <c r="F9854" s="42"/>
    </row>
    <row r="9855" spans="1:6" ht="47.25">
      <c r="A9855" s="41" t="s">
        <v>45580</v>
      </c>
      <c r="B9855">
        <v>106181</v>
      </c>
      <c r="C9855" s="149" t="s">
        <v>45591</v>
      </c>
      <c r="D9855" s="2" t="s">
        <v>38</v>
      </c>
      <c r="E9855" s="34">
        <v>0</v>
      </c>
      <c r="F9855" s="42"/>
    </row>
    <row r="9856" spans="1:6" ht="47.25">
      <c r="A9856" s="41" t="s">
        <v>45580</v>
      </c>
      <c r="B9856">
        <v>106182</v>
      </c>
      <c r="C9856" s="149" t="s">
        <v>45592</v>
      </c>
      <c r="D9856" s="2" t="s">
        <v>38</v>
      </c>
      <c r="E9856" s="34">
        <v>0</v>
      </c>
      <c r="F9856" s="42"/>
    </row>
    <row r="9857" spans="1:6" ht="47.25">
      <c r="A9857" s="41" t="s">
        <v>45580</v>
      </c>
      <c r="B9857">
        <v>106183</v>
      </c>
      <c r="C9857" s="149" t="s">
        <v>45593</v>
      </c>
      <c r="D9857" s="2" t="s">
        <v>38</v>
      </c>
      <c r="E9857" s="34">
        <v>0</v>
      </c>
      <c r="F9857" s="42"/>
    </row>
    <row r="9858" spans="1:6" ht="47.25">
      <c r="A9858" s="41" t="s">
        <v>45580</v>
      </c>
      <c r="B9858">
        <v>106184</v>
      </c>
      <c r="C9858" s="149" t="s">
        <v>45594</v>
      </c>
      <c r="D9858" s="2" t="s">
        <v>38</v>
      </c>
      <c r="E9858" s="34">
        <v>0</v>
      </c>
      <c r="F9858" s="42"/>
    </row>
    <row r="9859" spans="1:6" ht="47.25">
      <c r="A9859" s="41" t="s">
        <v>45580</v>
      </c>
      <c r="B9859">
        <v>106185</v>
      </c>
      <c r="C9859" s="149" t="s">
        <v>45595</v>
      </c>
      <c r="D9859" s="2" t="s">
        <v>38</v>
      </c>
      <c r="E9859" s="34">
        <v>0</v>
      </c>
      <c r="F9859" s="42"/>
    </row>
    <row r="9860" spans="1:6" ht="47.25">
      <c r="A9860" s="41" t="s">
        <v>45580</v>
      </c>
      <c r="B9860">
        <v>106186</v>
      </c>
      <c r="C9860" s="149" t="s">
        <v>45596</v>
      </c>
      <c r="D9860" s="2" t="s">
        <v>38</v>
      </c>
      <c r="E9860" s="34">
        <v>0</v>
      </c>
      <c r="F9860" s="42"/>
    </row>
    <row r="9861" spans="1:6" ht="47.25">
      <c r="A9861" s="41" t="s">
        <v>45580</v>
      </c>
      <c r="B9861">
        <v>106187</v>
      </c>
      <c r="C9861" s="149" t="s">
        <v>45597</v>
      </c>
      <c r="D9861" s="2" t="s">
        <v>38</v>
      </c>
      <c r="E9861" s="34">
        <v>0</v>
      </c>
      <c r="F9861" s="42"/>
    </row>
    <row r="9862" spans="1:6" ht="47.25">
      <c r="A9862" s="41" t="s">
        <v>45580</v>
      </c>
      <c r="B9862">
        <v>106188</v>
      </c>
      <c r="C9862" s="149" t="s">
        <v>45598</v>
      </c>
      <c r="D9862" s="2" t="s">
        <v>38</v>
      </c>
      <c r="E9862" s="34">
        <v>0</v>
      </c>
      <c r="F9862" s="42"/>
    </row>
    <row r="9863" spans="1:6" ht="47.25">
      <c r="A9863" s="41" t="s">
        <v>45580</v>
      </c>
      <c r="B9863">
        <v>106189</v>
      </c>
      <c r="C9863" s="149" t="s">
        <v>45599</v>
      </c>
      <c r="D9863" s="2" t="s">
        <v>38</v>
      </c>
      <c r="E9863" s="34">
        <v>0</v>
      </c>
      <c r="F9863" s="42"/>
    </row>
    <row r="9864" spans="1:6" ht="47.25">
      <c r="A9864" s="41" t="s">
        <v>45580</v>
      </c>
      <c r="B9864">
        <v>106190</v>
      </c>
      <c r="C9864" s="149" t="s">
        <v>45600</v>
      </c>
      <c r="D9864" s="2" t="s">
        <v>38</v>
      </c>
      <c r="E9864" s="34">
        <v>0</v>
      </c>
      <c r="F9864" s="42"/>
    </row>
    <row r="9865" spans="1:6" ht="47.25">
      <c r="A9865" s="41" t="s">
        <v>45580</v>
      </c>
      <c r="B9865">
        <v>106191</v>
      </c>
      <c r="C9865" s="149" t="s">
        <v>45601</v>
      </c>
      <c r="D9865" s="2" t="s">
        <v>38</v>
      </c>
      <c r="E9865" s="34">
        <v>0</v>
      </c>
      <c r="F9865" s="42"/>
    </row>
    <row r="9866" spans="1:6" ht="47.25">
      <c r="A9866" s="41" t="s">
        <v>45580</v>
      </c>
      <c r="B9866">
        <v>106192</v>
      </c>
      <c r="C9866" s="149" t="s">
        <v>45602</v>
      </c>
      <c r="D9866" s="2" t="s">
        <v>38</v>
      </c>
      <c r="E9866" s="34">
        <v>0</v>
      </c>
      <c r="F9866" s="42"/>
    </row>
    <row r="9867" spans="1:6" ht="47.25">
      <c r="A9867" s="41" t="s">
        <v>45580</v>
      </c>
      <c r="B9867">
        <v>106193</v>
      </c>
      <c r="C9867" s="149" t="s">
        <v>45603</v>
      </c>
      <c r="D9867" s="2" t="s">
        <v>38</v>
      </c>
      <c r="E9867" s="34">
        <v>0</v>
      </c>
      <c r="F9867" s="42"/>
    </row>
    <row r="9868" spans="1:6" ht="47.25">
      <c r="A9868" s="41" t="s">
        <v>45580</v>
      </c>
      <c r="B9868">
        <v>106194</v>
      </c>
      <c r="C9868" s="149" t="s">
        <v>45604</v>
      </c>
      <c r="D9868" s="2" t="s">
        <v>38</v>
      </c>
      <c r="E9868" s="34">
        <v>0</v>
      </c>
      <c r="F9868" s="42"/>
    </row>
    <row r="9869" spans="1:6" ht="47.25">
      <c r="A9869" s="41" t="s">
        <v>45580</v>
      </c>
      <c r="B9869">
        <v>106195</v>
      </c>
      <c r="C9869" s="149" t="s">
        <v>45605</v>
      </c>
      <c r="D9869" s="2" t="s">
        <v>38</v>
      </c>
      <c r="E9869" s="34">
        <v>0</v>
      </c>
      <c r="F9869" s="42"/>
    </row>
    <row r="9870" spans="1:6" ht="47.25">
      <c r="A9870" s="41" t="s">
        <v>45580</v>
      </c>
      <c r="B9870">
        <v>106196</v>
      </c>
      <c r="C9870" s="149" t="s">
        <v>45606</v>
      </c>
      <c r="D9870" s="2" t="s">
        <v>38</v>
      </c>
      <c r="E9870" s="34">
        <v>0</v>
      </c>
      <c r="F9870" s="42"/>
    </row>
    <row r="9871" spans="1:6" ht="47.25">
      <c r="A9871" s="41" t="s">
        <v>45580</v>
      </c>
      <c r="B9871">
        <v>106197</v>
      </c>
      <c r="C9871" s="149" t="s">
        <v>45607</v>
      </c>
      <c r="D9871" s="2" t="s">
        <v>38</v>
      </c>
      <c r="E9871" s="34">
        <v>0</v>
      </c>
      <c r="F9871" s="42"/>
    </row>
    <row r="9872" spans="1:6" ht="47.25">
      <c r="A9872" s="41" t="s">
        <v>45580</v>
      </c>
      <c r="B9872">
        <v>106200</v>
      </c>
      <c r="C9872" s="149" t="s">
        <v>45608</v>
      </c>
      <c r="D9872" s="2" t="s">
        <v>38</v>
      </c>
      <c r="E9872" s="34">
        <v>0</v>
      </c>
      <c r="F9872" s="42"/>
    </row>
    <row r="9873" spans="1:6" ht="47.25">
      <c r="A9873" s="41" t="s">
        <v>45580</v>
      </c>
      <c r="B9873">
        <v>106198</v>
      </c>
      <c r="C9873" s="149" t="s">
        <v>45609</v>
      </c>
      <c r="D9873" s="2" t="s">
        <v>38</v>
      </c>
      <c r="E9873" s="34">
        <v>0</v>
      </c>
      <c r="F9873" s="42"/>
    </row>
    <row r="9874" spans="1:6" ht="47.25">
      <c r="A9874" s="41" t="s">
        <v>45580</v>
      </c>
      <c r="B9874">
        <v>106199</v>
      </c>
      <c r="C9874" s="149" t="s">
        <v>45610</v>
      </c>
      <c r="D9874" s="2" t="s">
        <v>38</v>
      </c>
      <c r="E9874" s="34">
        <v>0</v>
      </c>
      <c r="F9874" s="42"/>
    </row>
    <row r="9875" spans="1:6" ht="47.25">
      <c r="A9875" s="41" t="s">
        <v>45580</v>
      </c>
      <c r="B9875">
        <v>106201</v>
      </c>
      <c r="C9875" s="149" t="s">
        <v>45611</v>
      </c>
      <c r="D9875" s="2" t="s">
        <v>38</v>
      </c>
      <c r="E9875" s="34">
        <v>0</v>
      </c>
      <c r="F9875" s="42"/>
    </row>
    <row r="9876" spans="1:6" ht="47.25">
      <c r="A9876" s="41" t="s">
        <v>45580</v>
      </c>
      <c r="B9876">
        <v>106202</v>
      </c>
      <c r="C9876" s="149" t="s">
        <v>45612</v>
      </c>
      <c r="D9876" s="2" t="s">
        <v>38</v>
      </c>
      <c r="E9876" s="34">
        <v>0</v>
      </c>
      <c r="F9876" s="42"/>
    </row>
    <row r="9877" spans="1:6" ht="47.25">
      <c r="A9877" s="41" t="s">
        <v>45580</v>
      </c>
      <c r="B9877">
        <v>106203</v>
      </c>
      <c r="C9877" s="149" t="s">
        <v>45613</v>
      </c>
      <c r="D9877" s="2" t="s">
        <v>38</v>
      </c>
      <c r="E9877" s="34">
        <v>0</v>
      </c>
      <c r="F9877" s="42"/>
    </row>
    <row r="9878" spans="1:6" ht="47.25">
      <c r="A9878" s="41" t="s">
        <v>45580</v>
      </c>
      <c r="B9878">
        <v>106204</v>
      </c>
      <c r="C9878" s="149" t="s">
        <v>45614</v>
      </c>
      <c r="D9878" s="2" t="s">
        <v>38</v>
      </c>
      <c r="E9878" s="34">
        <v>0</v>
      </c>
      <c r="F9878" s="42"/>
    </row>
    <row r="9879" spans="1:6" ht="31.5">
      <c r="A9879" s="41" t="s">
        <v>45580</v>
      </c>
      <c r="B9879">
        <v>106205</v>
      </c>
      <c r="C9879" s="149" t="s">
        <v>45615</v>
      </c>
      <c r="D9879" s="2" t="s">
        <v>36</v>
      </c>
      <c r="E9879" s="34">
        <v>150.01</v>
      </c>
      <c r="F9879" s="42">
        <v>0</v>
      </c>
    </row>
    <row r="9880" spans="1:6" ht="31.5">
      <c r="A9880" s="41" t="s">
        <v>45580</v>
      </c>
      <c r="B9880">
        <v>106206</v>
      </c>
      <c r="C9880" s="149" t="s">
        <v>45616</v>
      </c>
      <c r="D9880" s="2" t="s">
        <v>36</v>
      </c>
      <c r="E9880" s="34">
        <v>171.53</v>
      </c>
      <c r="F9880" s="42">
        <v>0</v>
      </c>
    </row>
    <row r="9881" spans="1:6" ht="31.5">
      <c r="A9881" s="41" t="s">
        <v>45580</v>
      </c>
      <c r="B9881">
        <v>106207</v>
      </c>
      <c r="C9881" s="149" t="s">
        <v>45617</v>
      </c>
      <c r="D9881" s="2" t="s">
        <v>36</v>
      </c>
      <c r="E9881" s="34">
        <v>0</v>
      </c>
      <c r="F9881" s="42"/>
    </row>
    <row r="9882" spans="1:6" ht="31.5">
      <c r="A9882" s="41" t="s">
        <v>45580</v>
      </c>
      <c r="B9882">
        <v>106208</v>
      </c>
      <c r="C9882" s="149" t="s">
        <v>45618</v>
      </c>
      <c r="D9882" s="2" t="s">
        <v>38</v>
      </c>
      <c r="E9882" s="34">
        <v>0</v>
      </c>
      <c r="F9882" s="42"/>
    </row>
    <row r="9883" spans="1:6">
      <c r="A9883" s="41" t="s">
        <v>27426</v>
      </c>
      <c r="B9883">
        <v>96393</v>
      </c>
      <c r="C9883" s="149" t="s">
        <v>27427</v>
      </c>
      <c r="D9883" s="2" t="s">
        <v>36</v>
      </c>
      <c r="E9883" s="34">
        <v>128.28</v>
      </c>
      <c r="F9883" s="42">
        <v>0</v>
      </c>
    </row>
    <row r="9884" spans="1:6">
      <c r="A9884" s="41" t="s">
        <v>27426</v>
      </c>
      <c r="B9884">
        <v>96394</v>
      </c>
      <c r="C9884" s="149" t="s">
        <v>27428</v>
      </c>
      <c r="D9884" s="2" t="s">
        <v>36</v>
      </c>
      <c r="E9884" s="34">
        <v>184.7</v>
      </c>
      <c r="F9884" s="42">
        <v>0</v>
      </c>
    </row>
    <row r="9885" spans="1:6" ht="47.25">
      <c r="A9885" s="41" t="s">
        <v>27426</v>
      </c>
      <c r="B9885">
        <v>104363</v>
      </c>
      <c r="C9885" s="149" t="s">
        <v>27429</v>
      </c>
      <c r="D9885" s="2" t="s">
        <v>18272</v>
      </c>
      <c r="E9885" s="34">
        <v>0</v>
      </c>
      <c r="F9885" s="42"/>
    </row>
    <row r="9886" spans="1:6" ht="31.5">
      <c r="A9886" s="41" t="s">
        <v>27426</v>
      </c>
      <c r="B9886">
        <v>104360</v>
      </c>
      <c r="C9886" s="149" t="s">
        <v>27430</v>
      </c>
      <c r="D9886" s="2" t="s">
        <v>18272</v>
      </c>
      <c r="E9886" s="34">
        <v>0</v>
      </c>
      <c r="F9886" s="42"/>
    </row>
    <row r="9887" spans="1:6" ht="31.5">
      <c r="A9887" s="41" t="s">
        <v>27426</v>
      </c>
      <c r="B9887">
        <v>104358</v>
      </c>
      <c r="C9887" s="149" t="s">
        <v>27431</v>
      </c>
      <c r="D9887" s="2" t="s">
        <v>18272</v>
      </c>
      <c r="E9887" s="34">
        <v>0</v>
      </c>
      <c r="F9887" s="42"/>
    </row>
    <row r="9888" spans="1:6" ht="47.25">
      <c r="A9888" s="41" t="s">
        <v>27426</v>
      </c>
      <c r="B9888">
        <v>104362</v>
      </c>
      <c r="C9888" s="149" t="s">
        <v>27432</v>
      </c>
      <c r="D9888" s="2" t="s">
        <v>18272</v>
      </c>
      <c r="E9888" s="34">
        <v>0</v>
      </c>
      <c r="F9888" s="42"/>
    </row>
    <row r="9889" spans="1:6" ht="47.25">
      <c r="A9889" s="41" t="s">
        <v>27426</v>
      </c>
      <c r="B9889">
        <v>104361</v>
      </c>
      <c r="C9889" s="149" t="s">
        <v>27433</v>
      </c>
      <c r="D9889" s="2" t="s">
        <v>18272</v>
      </c>
      <c r="E9889" s="34">
        <v>0</v>
      </c>
      <c r="F9889" s="42"/>
    </row>
    <row r="9890" spans="1:6" ht="47.25">
      <c r="A9890" s="41" t="s">
        <v>27426</v>
      </c>
      <c r="B9890">
        <v>104359</v>
      </c>
      <c r="C9890" s="149" t="s">
        <v>27434</v>
      </c>
      <c r="D9890" s="2" t="s">
        <v>18272</v>
      </c>
      <c r="E9890" s="34">
        <v>0</v>
      </c>
      <c r="F9890" s="42"/>
    </row>
    <row r="9891" spans="1:6">
      <c r="A9891" s="41" t="s">
        <v>27426</v>
      </c>
      <c r="B9891">
        <v>96395</v>
      </c>
      <c r="C9891" s="149" t="s">
        <v>27435</v>
      </c>
      <c r="D9891" s="2" t="s">
        <v>36</v>
      </c>
      <c r="E9891" s="34">
        <v>264.22000000000003</v>
      </c>
      <c r="F9891" s="42">
        <v>0</v>
      </c>
    </row>
    <row r="9892" spans="1:6">
      <c r="A9892" s="41" t="s">
        <v>27426</v>
      </c>
      <c r="B9892">
        <v>106102</v>
      </c>
      <c r="C9892" s="149" t="s">
        <v>27436</v>
      </c>
      <c r="D9892" s="2" t="s">
        <v>18272</v>
      </c>
      <c r="E9892" s="34">
        <v>0</v>
      </c>
      <c r="F9892" s="42"/>
    </row>
    <row r="9893" spans="1:6">
      <c r="A9893" s="41" t="s">
        <v>27426</v>
      </c>
      <c r="B9893">
        <v>106103</v>
      </c>
      <c r="C9893" s="149" t="s">
        <v>27437</v>
      </c>
      <c r="D9893" s="2" t="s">
        <v>18272</v>
      </c>
      <c r="E9893" s="34">
        <v>0</v>
      </c>
      <c r="F9893" s="42"/>
    </row>
    <row r="9894" spans="1:6" ht="31.5">
      <c r="A9894" s="41" t="s">
        <v>27426</v>
      </c>
      <c r="B9894">
        <v>104373</v>
      </c>
      <c r="C9894" s="149" t="s">
        <v>27438</v>
      </c>
      <c r="D9894" s="2" t="s">
        <v>18272</v>
      </c>
      <c r="E9894" s="34">
        <v>0</v>
      </c>
      <c r="F9894" s="42"/>
    </row>
    <row r="9895" spans="1:6" ht="31.5">
      <c r="A9895" s="41" t="s">
        <v>27426</v>
      </c>
      <c r="B9895">
        <v>104374</v>
      </c>
      <c r="C9895" s="149" t="s">
        <v>27439</v>
      </c>
      <c r="D9895" s="2" t="s">
        <v>18272</v>
      </c>
      <c r="E9895" s="34">
        <v>0</v>
      </c>
      <c r="F9895" s="42"/>
    </row>
    <row r="9896" spans="1:6" ht="31.5">
      <c r="A9896" s="41" t="s">
        <v>27426</v>
      </c>
      <c r="B9896">
        <v>105529</v>
      </c>
      <c r="C9896" s="149" t="s">
        <v>27440</v>
      </c>
      <c r="D9896" s="2" t="s">
        <v>36</v>
      </c>
      <c r="E9896" s="34">
        <v>159.85</v>
      </c>
      <c r="F9896" s="42">
        <v>0</v>
      </c>
    </row>
    <row r="9897" spans="1:6" ht="31.5">
      <c r="A9897" s="41" t="s">
        <v>27426</v>
      </c>
      <c r="B9897">
        <v>105530</v>
      </c>
      <c r="C9897" s="149" t="s">
        <v>27441</v>
      </c>
      <c r="D9897" s="2" t="s">
        <v>36</v>
      </c>
      <c r="E9897" s="34">
        <v>186.02</v>
      </c>
      <c r="F9897" s="42">
        <v>0</v>
      </c>
    </row>
    <row r="9898" spans="1:6" ht="31.5">
      <c r="A9898" s="41" t="s">
        <v>27426</v>
      </c>
      <c r="B9898">
        <v>105531</v>
      </c>
      <c r="C9898" s="149" t="s">
        <v>27442</v>
      </c>
      <c r="D9898" s="2" t="s">
        <v>36</v>
      </c>
      <c r="E9898" s="34">
        <v>212.19</v>
      </c>
      <c r="F9898" s="42">
        <v>0</v>
      </c>
    </row>
    <row r="9899" spans="1:6">
      <c r="A9899" s="41" t="s">
        <v>27426</v>
      </c>
      <c r="B9899">
        <v>105527</v>
      </c>
      <c r="C9899" s="149" t="s">
        <v>27443</v>
      </c>
      <c r="D9899" s="2" t="s">
        <v>36</v>
      </c>
      <c r="E9899" s="34">
        <v>107.53</v>
      </c>
      <c r="F9899" s="42">
        <v>0</v>
      </c>
    </row>
    <row r="9900" spans="1:6" ht="31.5">
      <c r="A9900" s="41" t="s">
        <v>27426</v>
      </c>
      <c r="B9900">
        <v>105532</v>
      </c>
      <c r="C9900" s="149" t="s">
        <v>27444</v>
      </c>
      <c r="D9900" s="2" t="s">
        <v>36</v>
      </c>
      <c r="E9900" s="34">
        <v>144.24</v>
      </c>
      <c r="F9900" s="42">
        <v>0</v>
      </c>
    </row>
    <row r="9901" spans="1:6" ht="31.5">
      <c r="A9901" s="41" t="s">
        <v>27426</v>
      </c>
      <c r="B9901">
        <v>105533</v>
      </c>
      <c r="C9901" s="149" t="s">
        <v>27445</v>
      </c>
      <c r="D9901" s="2" t="s">
        <v>36</v>
      </c>
      <c r="E9901" s="34">
        <v>170.73</v>
      </c>
      <c r="F9901" s="42">
        <v>0</v>
      </c>
    </row>
    <row r="9902" spans="1:6" ht="31.5">
      <c r="A9902" s="41" t="s">
        <v>27426</v>
      </c>
      <c r="B9902">
        <v>105534</v>
      </c>
      <c r="C9902" s="149" t="s">
        <v>27446</v>
      </c>
      <c r="D9902" s="2" t="s">
        <v>36</v>
      </c>
      <c r="E9902" s="34">
        <v>197.23</v>
      </c>
      <c r="F9902" s="42">
        <v>0</v>
      </c>
    </row>
    <row r="9903" spans="1:6">
      <c r="A9903" s="41" t="s">
        <v>27426</v>
      </c>
      <c r="B9903">
        <v>105528</v>
      </c>
      <c r="C9903" s="149" t="s">
        <v>27447</v>
      </c>
      <c r="D9903" s="2" t="s">
        <v>36</v>
      </c>
      <c r="E9903" s="34">
        <v>91.27</v>
      </c>
      <c r="F9903" s="42">
        <v>0</v>
      </c>
    </row>
    <row r="9904" spans="1:6">
      <c r="A9904" s="41" t="s">
        <v>27426</v>
      </c>
      <c r="B9904">
        <v>105523</v>
      </c>
      <c r="C9904" s="149" t="s">
        <v>27448</v>
      </c>
      <c r="D9904" s="2" t="s">
        <v>36</v>
      </c>
      <c r="E9904" s="34">
        <v>38.049999999999997</v>
      </c>
      <c r="F9904" s="42">
        <v>0</v>
      </c>
    </row>
    <row r="9905" spans="1:6">
      <c r="A9905" s="41" t="s">
        <v>27426</v>
      </c>
      <c r="B9905">
        <v>105759</v>
      </c>
      <c r="C9905" s="149" t="s">
        <v>27449</v>
      </c>
      <c r="D9905" s="2" t="s">
        <v>36</v>
      </c>
      <c r="E9905" s="34">
        <v>52.11</v>
      </c>
      <c r="F9905" s="42">
        <v>0</v>
      </c>
    </row>
    <row r="9906" spans="1:6">
      <c r="A9906" s="41" t="s">
        <v>27426</v>
      </c>
      <c r="B9906">
        <v>105524</v>
      </c>
      <c r="C9906" s="149" t="s">
        <v>27450</v>
      </c>
      <c r="D9906" s="2" t="s">
        <v>36</v>
      </c>
      <c r="E9906" s="34">
        <v>66.17</v>
      </c>
      <c r="F9906" s="42">
        <v>0</v>
      </c>
    </row>
    <row r="9907" spans="1:6">
      <c r="A9907" s="41" t="s">
        <v>27426</v>
      </c>
      <c r="B9907">
        <v>105525</v>
      </c>
      <c r="C9907" s="149" t="s">
        <v>27451</v>
      </c>
      <c r="D9907" s="2" t="s">
        <v>36</v>
      </c>
      <c r="E9907" s="34">
        <v>94.29</v>
      </c>
      <c r="F9907" s="42">
        <v>0</v>
      </c>
    </row>
    <row r="9908" spans="1:6">
      <c r="A9908" s="41" t="s">
        <v>27426</v>
      </c>
      <c r="B9908">
        <v>105526</v>
      </c>
      <c r="C9908" s="149" t="s">
        <v>27452</v>
      </c>
      <c r="D9908" s="2" t="s">
        <v>36</v>
      </c>
      <c r="E9908" s="34">
        <v>122.41</v>
      </c>
      <c r="F9908" s="42">
        <v>0</v>
      </c>
    </row>
    <row r="9909" spans="1:6" ht="31.5">
      <c r="A9909" s="41" t="s">
        <v>27453</v>
      </c>
      <c r="B9909">
        <v>105034</v>
      </c>
      <c r="C9909" s="149" t="s">
        <v>27454</v>
      </c>
      <c r="D9909" s="2" t="s">
        <v>38</v>
      </c>
      <c r="E9909" s="34">
        <v>41.72</v>
      </c>
      <c r="F9909" s="42">
        <v>0</v>
      </c>
    </row>
    <row r="9910" spans="1:6" ht="31.5">
      <c r="A9910" s="41" t="s">
        <v>27453</v>
      </c>
      <c r="B9910">
        <v>105033</v>
      </c>
      <c r="C9910" s="149" t="s">
        <v>27455</v>
      </c>
      <c r="D9910" s="2" t="s">
        <v>38</v>
      </c>
      <c r="E9910" s="34">
        <v>58.6</v>
      </c>
      <c r="F9910" s="42">
        <v>0</v>
      </c>
    </row>
    <row r="9911" spans="1:6" ht="31.5">
      <c r="A9911" s="41" t="s">
        <v>27453</v>
      </c>
      <c r="B9911">
        <v>93205</v>
      </c>
      <c r="C9911" s="149" t="s">
        <v>27456</v>
      </c>
      <c r="D9911" s="2" t="s">
        <v>38</v>
      </c>
      <c r="E9911" s="34">
        <v>70.959999999999994</v>
      </c>
      <c r="F9911" s="42">
        <v>0</v>
      </c>
    </row>
    <row r="9912" spans="1:6" ht="31.5">
      <c r="A9912" s="41" t="s">
        <v>27453</v>
      </c>
      <c r="B9912">
        <v>105032</v>
      </c>
      <c r="C9912" s="149" t="s">
        <v>27457</v>
      </c>
      <c r="D9912" s="2" t="s">
        <v>38</v>
      </c>
      <c r="E9912" s="34">
        <v>31.73</v>
      </c>
      <c r="F9912" s="42">
        <v>0</v>
      </c>
    </row>
    <row r="9913" spans="1:6" ht="31.5">
      <c r="A9913" s="41" t="s">
        <v>27453</v>
      </c>
      <c r="B9913">
        <v>105031</v>
      </c>
      <c r="C9913" s="149" t="s">
        <v>27458</v>
      </c>
      <c r="D9913" s="2" t="s">
        <v>38</v>
      </c>
      <c r="E9913" s="34">
        <v>47.1</v>
      </c>
      <c r="F9913" s="42">
        <v>0</v>
      </c>
    </row>
    <row r="9914" spans="1:6" ht="31.5">
      <c r="A9914" s="41" t="s">
        <v>27453</v>
      </c>
      <c r="B9914">
        <v>93199</v>
      </c>
      <c r="C9914" s="149" t="s">
        <v>27459</v>
      </c>
      <c r="D9914" s="2" t="s">
        <v>38</v>
      </c>
      <c r="E9914" s="34">
        <v>50.22</v>
      </c>
      <c r="F9914" s="42">
        <v>0</v>
      </c>
    </row>
    <row r="9915" spans="1:6" ht="31.5">
      <c r="A9915" s="41" t="s">
        <v>27453</v>
      </c>
      <c r="B9915">
        <v>105030</v>
      </c>
      <c r="C9915" s="149" t="s">
        <v>27460</v>
      </c>
      <c r="D9915" s="2" t="s">
        <v>38</v>
      </c>
      <c r="E9915" s="34">
        <v>44.34</v>
      </c>
      <c r="F9915" s="42">
        <v>0</v>
      </c>
    </row>
    <row r="9916" spans="1:6" ht="31.5">
      <c r="A9916" s="41" t="s">
        <v>27453</v>
      </c>
      <c r="B9916">
        <v>105029</v>
      </c>
      <c r="C9916" s="149" t="s">
        <v>27461</v>
      </c>
      <c r="D9916" s="2" t="s">
        <v>38</v>
      </c>
      <c r="E9916" s="34">
        <v>52.51</v>
      </c>
      <c r="F9916" s="42">
        <v>0</v>
      </c>
    </row>
    <row r="9917" spans="1:6" ht="31.5">
      <c r="A9917" s="41" t="s">
        <v>27453</v>
      </c>
      <c r="B9917">
        <v>93197</v>
      </c>
      <c r="C9917" s="149" t="s">
        <v>27462</v>
      </c>
      <c r="D9917" s="2" t="s">
        <v>38</v>
      </c>
      <c r="E9917" s="34">
        <v>60.72</v>
      </c>
      <c r="F9917" s="42">
        <v>0</v>
      </c>
    </row>
    <row r="9918" spans="1:6">
      <c r="A9918" s="41" t="s">
        <v>27453</v>
      </c>
      <c r="B9918">
        <v>105040</v>
      </c>
      <c r="C9918" s="149" t="s">
        <v>27463</v>
      </c>
      <c r="D9918" s="2" t="s">
        <v>38</v>
      </c>
      <c r="E9918" s="34">
        <v>37.49</v>
      </c>
      <c r="F9918" s="42">
        <v>0</v>
      </c>
    </row>
    <row r="9919" spans="1:6">
      <c r="A9919" s="41" t="s">
        <v>27453</v>
      </c>
      <c r="B9919">
        <v>105039</v>
      </c>
      <c r="C9919" s="149" t="s">
        <v>27464</v>
      </c>
      <c r="D9919" s="2" t="s">
        <v>38</v>
      </c>
      <c r="E9919" s="34">
        <v>55.39</v>
      </c>
      <c r="F9919" s="42">
        <v>0</v>
      </c>
    </row>
    <row r="9920" spans="1:6">
      <c r="A9920" s="41" t="s">
        <v>27453</v>
      </c>
      <c r="B9920">
        <v>105038</v>
      </c>
      <c r="C9920" s="149" t="s">
        <v>27465</v>
      </c>
      <c r="D9920" s="2" t="s">
        <v>38</v>
      </c>
      <c r="E9920" s="34">
        <v>76.930000000000007</v>
      </c>
      <c r="F9920" s="42">
        <v>0</v>
      </c>
    </row>
    <row r="9921" spans="1:6">
      <c r="A9921" s="41" t="s">
        <v>27453</v>
      </c>
      <c r="B9921">
        <v>105028</v>
      </c>
      <c r="C9921" s="149" t="s">
        <v>27466</v>
      </c>
      <c r="D9921" s="2" t="s">
        <v>38</v>
      </c>
      <c r="E9921" s="34">
        <v>22.53</v>
      </c>
      <c r="F9921" s="42">
        <v>0</v>
      </c>
    </row>
    <row r="9922" spans="1:6">
      <c r="A9922" s="41" t="s">
        <v>27453</v>
      </c>
      <c r="B9922">
        <v>105027</v>
      </c>
      <c r="C9922" s="149" t="s">
        <v>27467</v>
      </c>
      <c r="D9922" s="2" t="s">
        <v>38</v>
      </c>
      <c r="E9922" s="34">
        <v>25.53</v>
      </c>
      <c r="F9922" s="42">
        <v>0</v>
      </c>
    </row>
    <row r="9923" spans="1:6">
      <c r="A9923" s="41" t="s">
        <v>27453</v>
      </c>
      <c r="B9923">
        <v>93194</v>
      </c>
      <c r="C9923" s="149" t="s">
        <v>27468</v>
      </c>
      <c r="D9923" s="2" t="s">
        <v>38</v>
      </c>
      <c r="E9923" s="34">
        <v>28.86</v>
      </c>
      <c r="F9923" s="42">
        <v>0</v>
      </c>
    </row>
    <row r="9924" spans="1:6" ht="31.5">
      <c r="A9924" s="41" t="s">
        <v>27453</v>
      </c>
      <c r="B9924">
        <v>93200</v>
      </c>
      <c r="C9924" s="149" t="s">
        <v>27469</v>
      </c>
      <c r="D9924" s="2" t="s">
        <v>38</v>
      </c>
      <c r="E9924" s="34">
        <v>14.23</v>
      </c>
      <c r="F9924" s="42">
        <v>0</v>
      </c>
    </row>
    <row r="9925" spans="1:6" ht="31.5">
      <c r="A9925" s="41" t="s">
        <v>27453</v>
      </c>
      <c r="B9925">
        <v>93203</v>
      </c>
      <c r="C9925" s="149" t="s">
        <v>27470</v>
      </c>
      <c r="D9925" s="2" t="s">
        <v>38</v>
      </c>
      <c r="E9925" s="34">
        <v>13.54</v>
      </c>
      <c r="F9925" s="42">
        <v>0</v>
      </c>
    </row>
    <row r="9926" spans="1:6" ht="31.5">
      <c r="A9926" s="41" t="s">
        <v>27453</v>
      </c>
      <c r="B9926">
        <v>93202</v>
      </c>
      <c r="C9926" s="149" t="s">
        <v>27471</v>
      </c>
      <c r="D9926" s="2" t="s">
        <v>38</v>
      </c>
      <c r="E9926" s="34">
        <v>32.53</v>
      </c>
      <c r="F9926" s="42">
        <v>0</v>
      </c>
    </row>
    <row r="9927" spans="1:6" ht="31.5">
      <c r="A9927" s="41" t="s">
        <v>27453</v>
      </c>
      <c r="B9927">
        <v>105026</v>
      </c>
      <c r="C9927" s="149" t="s">
        <v>27472</v>
      </c>
      <c r="D9927" s="2" t="s">
        <v>38</v>
      </c>
      <c r="E9927" s="34">
        <v>42.56</v>
      </c>
      <c r="F9927" s="42">
        <v>0</v>
      </c>
    </row>
    <row r="9928" spans="1:6" ht="31.5">
      <c r="A9928" s="41" t="s">
        <v>27453</v>
      </c>
      <c r="B9928">
        <v>105025</v>
      </c>
      <c r="C9928" s="149" t="s">
        <v>27473</v>
      </c>
      <c r="D9928" s="2" t="s">
        <v>38</v>
      </c>
      <c r="E9928" s="34">
        <v>60.45</v>
      </c>
      <c r="F9928" s="42">
        <v>0</v>
      </c>
    </row>
    <row r="9929" spans="1:6" ht="31.5">
      <c r="A9929" s="41" t="s">
        <v>27453</v>
      </c>
      <c r="B9929">
        <v>93191</v>
      </c>
      <c r="C9929" s="149" t="s">
        <v>27474</v>
      </c>
      <c r="D9929" s="2" t="s">
        <v>38</v>
      </c>
      <c r="E9929" s="34">
        <v>73.36</v>
      </c>
      <c r="F9929" s="42">
        <v>0</v>
      </c>
    </row>
    <row r="9930" spans="1:6">
      <c r="A9930" s="41" t="s">
        <v>27453</v>
      </c>
      <c r="B9930">
        <v>105024</v>
      </c>
      <c r="C9930" s="149" t="s">
        <v>27475</v>
      </c>
      <c r="D9930" s="2" t="s">
        <v>38</v>
      </c>
      <c r="E9930" s="34">
        <v>58.81</v>
      </c>
      <c r="F9930" s="42">
        <v>0</v>
      </c>
    </row>
    <row r="9931" spans="1:6">
      <c r="A9931" s="41" t="s">
        <v>27453</v>
      </c>
      <c r="B9931">
        <v>105023</v>
      </c>
      <c r="C9931" s="149" t="s">
        <v>27476</v>
      </c>
      <c r="D9931" s="2" t="s">
        <v>38</v>
      </c>
      <c r="E9931" s="34">
        <v>71.67</v>
      </c>
      <c r="F9931" s="42">
        <v>0</v>
      </c>
    </row>
    <row r="9932" spans="1:6">
      <c r="A9932" s="41" t="s">
        <v>27453</v>
      </c>
      <c r="B9932">
        <v>93187</v>
      </c>
      <c r="C9932" s="149" t="s">
        <v>27477</v>
      </c>
      <c r="D9932" s="2" t="s">
        <v>38</v>
      </c>
      <c r="E9932" s="34">
        <v>84.5</v>
      </c>
      <c r="F9932" s="42">
        <v>0</v>
      </c>
    </row>
    <row r="9933" spans="1:6">
      <c r="A9933" s="41" t="s">
        <v>27453</v>
      </c>
      <c r="B9933">
        <v>105037</v>
      </c>
      <c r="C9933" s="149" t="s">
        <v>27478</v>
      </c>
      <c r="D9933" s="2" t="s">
        <v>38</v>
      </c>
      <c r="E9933" s="34">
        <v>37.69</v>
      </c>
      <c r="F9933" s="42">
        <v>0</v>
      </c>
    </row>
    <row r="9934" spans="1:6">
      <c r="A9934" s="41" t="s">
        <v>27453</v>
      </c>
      <c r="B9934">
        <v>105036</v>
      </c>
      <c r="C9934" s="149" t="s">
        <v>27479</v>
      </c>
      <c r="D9934" s="2" t="s">
        <v>38</v>
      </c>
      <c r="E9934" s="34">
        <v>55.67</v>
      </c>
      <c r="F9934" s="42">
        <v>0</v>
      </c>
    </row>
    <row r="9935" spans="1:6">
      <c r="A9935" s="41" t="s">
        <v>27453</v>
      </c>
      <c r="B9935">
        <v>105035</v>
      </c>
      <c r="C9935" s="149" t="s">
        <v>27480</v>
      </c>
      <c r="D9935" s="2" t="s">
        <v>38</v>
      </c>
      <c r="E9935" s="34">
        <v>77.17</v>
      </c>
      <c r="F9935" s="42">
        <v>0</v>
      </c>
    </row>
    <row r="9936" spans="1:6">
      <c r="A9936" s="41" t="s">
        <v>27453</v>
      </c>
      <c r="B9936">
        <v>105022</v>
      </c>
      <c r="C9936" s="149" t="s">
        <v>27481</v>
      </c>
      <c r="D9936" s="2" t="s">
        <v>38</v>
      </c>
      <c r="E9936" s="34">
        <v>22.94</v>
      </c>
      <c r="F9936" s="42">
        <v>0</v>
      </c>
    </row>
    <row r="9937" spans="1:6">
      <c r="A9937" s="41" t="s">
        <v>27453</v>
      </c>
      <c r="B9937">
        <v>105021</v>
      </c>
      <c r="C9937" s="149" t="s">
        <v>27482</v>
      </c>
      <c r="D9937" s="2" t="s">
        <v>38</v>
      </c>
      <c r="E9937" s="34">
        <v>26</v>
      </c>
      <c r="F9937" s="42">
        <v>0</v>
      </c>
    </row>
    <row r="9938" spans="1:6">
      <c r="A9938" s="41" t="s">
        <v>27453</v>
      </c>
      <c r="B9938">
        <v>93184</v>
      </c>
      <c r="C9938" s="149" t="s">
        <v>27483</v>
      </c>
      <c r="D9938" s="2" t="s">
        <v>38</v>
      </c>
      <c r="E9938" s="34">
        <v>29.77</v>
      </c>
      <c r="F9938" s="42">
        <v>0</v>
      </c>
    </row>
    <row r="9939" spans="1:6" ht="31.5">
      <c r="A9939" s="41" t="s">
        <v>27484</v>
      </c>
      <c r="B9939">
        <v>106317</v>
      </c>
      <c r="C9939" s="149" t="s">
        <v>45619</v>
      </c>
      <c r="D9939" s="2" t="s">
        <v>34</v>
      </c>
      <c r="E9939" s="34">
        <v>0</v>
      </c>
      <c r="F9939" s="42"/>
    </row>
    <row r="9940" spans="1:6" ht="31.5">
      <c r="A9940" s="41" t="s">
        <v>27484</v>
      </c>
      <c r="B9940">
        <v>102237</v>
      </c>
      <c r="C9940" s="149" t="s">
        <v>45620</v>
      </c>
      <c r="D9940" s="2" t="s">
        <v>34</v>
      </c>
      <c r="E9940" s="34">
        <v>0</v>
      </c>
      <c r="F9940" s="42"/>
    </row>
    <row r="9941" spans="1:6" ht="47.25">
      <c r="A9941" s="41" t="s">
        <v>27484</v>
      </c>
      <c r="B9941">
        <v>102149</v>
      </c>
      <c r="C9941" s="149" t="s">
        <v>45621</v>
      </c>
      <c r="D9941" s="2" t="s">
        <v>34</v>
      </c>
      <c r="E9941" s="34">
        <v>0</v>
      </c>
      <c r="F9941" s="42"/>
    </row>
    <row r="9942" spans="1:6" ht="47.25">
      <c r="A9942" s="41" t="s">
        <v>27484</v>
      </c>
      <c r="B9942">
        <v>102144</v>
      </c>
      <c r="C9942" s="149" t="s">
        <v>45622</v>
      </c>
      <c r="D9942" s="2" t="s">
        <v>34</v>
      </c>
      <c r="E9942" s="34">
        <v>0</v>
      </c>
      <c r="F9942" s="42"/>
    </row>
    <row r="9943" spans="1:6" ht="47.25">
      <c r="A9943" s="41" t="s">
        <v>27484</v>
      </c>
      <c r="B9943">
        <v>102150</v>
      </c>
      <c r="C9943" s="149" t="s">
        <v>45623</v>
      </c>
      <c r="D9943" s="2" t="s">
        <v>34</v>
      </c>
      <c r="E9943" s="34">
        <v>0</v>
      </c>
      <c r="F9943" s="42"/>
    </row>
    <row r="9944" spans="1:6" ht="47.25">
      <c r="A9944" s="41" t="s">
        <v>27484</v>
      </c>
      <c r="B9944">
        <v>102145</v>
      </c>
      <c r="C9944" s="149" t="s">
        <v>45624</v>
      </c>
      <c r="D9944" s="2" t="s">
        <v>34</v>
      </c>
      <c r="E9944" s="34">
        <v>0</v>
      </c>
      <c r="F9944" s="42"/>
    </row>
    <row r="9945" spans="1:6" ht="31.5">
      <c r="A9945" s="41" t="s">
        <v>27484</v>
      </c>
      <c r="B9945">
        <v>102146</v>
      </c>
      <c r="C9945" s="149" t="s">
        <v>45625</v>
      </c>
      <c r="D9945" s="2" t="s">
        <v>34</v>
      </c>
      <c r="E9945" s="34">
        <v>0</v>
      </c>
      <c r="F9945" s="42"/>
    </row>
    <row r="9946" spans="1:6" ht="31.5">
      <c r="A9946" s="41" t="s">
        <v>27484</v>
      </c>
      <c r="B9946">
        <v>102147</v>
      </c>
      <c r="C9946" s="149" t="s">
        <v>45626</v>
      </c>
      <c r="D9946" s="2" t="s">
        <v>34</v>
      </c>
      <c r="E9946" s="34">
        <v>0</v>
      </c>
      <c r="F9946" s="42"/>
    </row>
    <row r="9947" spans="1:6" ht="31.5">
      <c r="A9947" s="41" t="s">
        <v>27484</v>
      </c>
      <c r="B9947">
        <v>102148</v>
      </c>
      <c r="C9947" s="149" t="s">
        <v>45627</v>
      </c>
      <c r="D9947" s="2" t="s">
        <v>34</v>
      </c>
      <c r="E9947" s="34">
        <v>0</v>
      </c>
      <c r="F9947" s="42"/>
    </row>
    <row r="9948" spans="1:6" ht="31.5">
      <c r="A9948" s="41" t="s">
        <v>27484</v>
      </c>
      <c r="B9948">
        <v>102171</v>
      </c>
      <c r="C9948" s="149" t="s">
        <v>45628</v>
      </c>
      <c r="D9948" s="2" t="s">
        <v>34</v>
      </c>
      <c r="E9948" s="34">
        <v>577.08000000000004</v>
      </c>
      <c r="F9948" s="42">
        <v>0</v>
      </c>
    </row>
    <row r="9949" spans="1:6" ht="31.5">
      <c r="A9949" s="41" t="s">
        <v>27484</v>
      </c>
      <c r="B9949">
        <v>102172</v>
      </c>
      <c r="C9949" s="149" t="s">
        <v>45629</v>
      </c>
      <c r="D9949" s="2" t="s">
        <v>34</v>
      </c>
      <c r="E9949" s="34">
        <v>563.26</v>
      </c>
      <c r="F9949" s="42">
        <v>0</v>
      </c>
    </row>
    <row r="9950" spans="1:6" ht="31.5">
      <c r="A9950" s="41" t="s">
        <v>27484</v>
      </c>
      <c r="B9950">
        <v>102170</v>
      </c>
      <c r="C9950" s="149" t="s">
        <v>45630</v>
      </c>
      <c r="D9950" s="2" t="s">
        <v>34</v>
      </c>
      <c r="E9950" s="34">
        <v>306.06</v>
      </c>
      <c r="F9950" s="42">
        <v>0</v>
      </c>
    </row>
    <row r="9951" spans="1:6" ht="31.5">
      <c r="A9951" s="41" t="s">
        <v>27484</v>
      </c>
      <c r="B9951">
        <v>102160</v>
      </c>
      <c r="C9951" s="149" t="s">
        <v>45631</v>
      </c>
      <c r="D9951" s="2" t="s">
        <v>34</v>
      </c>
      <c r="E9951" s="34">
        <v>198.54</v>
      </c>
      <c r="F9951" s="42">
        <v>0</v>
      </c>
    </row>
    <row r="9952" spans="1:6" ht="31.5">
      <c r="A9952" s="41" t="s">
        <v>27484</v>
      </c>
      <c r="B9952">
        <v>106315</v>
      </c>
      <c r="C9952" s="149" t="s">
        <v>45632</v>
      </c>
      <c r="D9952" s="2" t="s">
        <v>34</v>
      </c>
      <c r="E9952" s="34">
        <v>0</v>
      </c>
      <c r="F9952" s="42"/>
    </row>
    <row r="9953" spans="1:6" ht="31.5">
      <c r="A9953" s="41" t="s">
        <v>27484</v>
      </c>
      <c r="B9953">
        <v>102174</v>
      </c>
      <c r="C9953" s="149" t="s">
        <v>45633</v>
      </c>
      <c r="D9953" s="2" t="s">
        <v>34</v>
      </c>
      <c r="E9953" s="34">
        <v>0</v>
      </c>
      <c r="F9953" s="42"/>
    </row>
    <row r="9954" spans="1:6" ht="31.5">
      <c r="A9954" s="41" t="s">
        <v>27484</v>
      </c>
      <c r="B9954">
        <v>106316</v>
      </c>
      <c r="C9954" s="149" t="s">
        <v>45634</v>
      </c>
      <c r="D9954" s="2" t="s">
        <v>34</v>
      </c>
      <c r="E9954" s="34">
        <v>0</v>
      </c>
      <c r="F9954" s="42"/>
    </row>
    <row r="9955" spans="1:6" ht="31.5">
      <c r="A9955" s="41" t="s">
        <v>27484</v>
      </c>
      <c r="B9955">
        <v>102175</v>
      </c>
      <c r="C9955" s="149" t="s">
        <v>45635</v>
      </c>
      <c r="D9955" s="2" t="s">
        <v>34</v>
      </c>
      <c r="E9955" s="34">
        <v>0</v>
      </c>
      <c r="F9955" s="42"/>
    </row>
    <row r="9956" spans="1:6" ht="31.5">
      <c r="A9956" s="41" t="s">
        <v>27484</v>
      </c>
      <c r="B9956">
        <v>106314</v>
      </c>
      <c r="C9956" s="149" t="s">
        <v>45636</v>
      </c>
      <c r="D9956" s="2" t="s">
        <v>34</v>
      </c>
      <c r="E9956" s="34">
        <v>0</v>
      </c>
      <c r="F9956" s="42"/>
    </row>
    <row r="9957" spans="1:6" ht="31.5">
      <c r="A9957" s="41" t="s">
        <v>27484</v>
      </c>
      <c r="B9957">
        <v>102173</v>
      </c>
      <c r="C9957" s="149" t="s">
        <v>45637</v>
      </c>
      <c r="D9957" s="2" t="s">
        <v>34</v>
      </c>
      <c r="E9957" s="34">
        <v>0</v>
      </c>
      <c r="F9957" s="42"/>
    </row>
    <row r="9958" spans="1:6" ht="31.5">
      <c r="A9958" s="41" t="s">
        <v>27484</v>
      </c>
      <c r="B9958">
        <v>102163</v>
      </c>
      <c r="C9958" s="149" t="s">
        <v>45638</v>
      </c>
      <c r="D9958" s="2" t="s">
        <v>34</v>
      </c>
      <c r="E9958" s="34">
        <v>396.06</v>
      </c>
      <c r="F9958" s="42">
        <v>0</v>
      </c>
    </row>
    <row r="9959" spans="1:6" ht="31.5">
      <c r="A9959" s="41" t="s">
        <v>27484</v>
      </c>
      <c r="B9959">
        <v>102153</v>
      </c>
      <c r="C9959" s="149" t="s">
        <v>45639</v>
      </c>
      <c r="D9959" s="2" t="s">
        <v>34</v>
      </c>
      <c r="E9959" s="34">
        <v>288.54000000000002</v>
      </c>
      <c r="F9959" s="42">
        <v>0</v>
      </c>
    </row>
    <row r="9960" spans="1:6" ht="31.5">
      <c r="A9960" s="41" t="s">
        <v>27484</v>
      </c>
      <c r="B9960">
        <v>102165</v>
      </c>
      <c r="C9960" s="149" t="s">
        <v>45640</v>
      </c>
      <c r="D9960" s="2" t="s">
        <v>34</v>
      </c>
      <c r="E9960" s="34">
        <v>386.15</v>
      </c>
      <c r="F9960" s="42">
        <v>0</v>
      </c>
    </row>
    <row r="9961" spans="1:6" ht="31.5">
      <c r="A9961" s="41" t="s">
        <v>27484</v>
      </c>
      <c r="B9961">
        <v>102155</v>
      </c>
      <c r="C9961" s="149" t="s">
        <v>45641</v>
      </c>
      <c r="D9961" s="2" t="s">
        <v>34</v>
      </c>
      <c r="E9961" s="34">
        <v>298.08</v>
      </c>
      <c r="F9961" s="42">
        <v>0</v>
      </c>
    </row>
    <row r="9962" spans="1:6" ht="31.5">
      <c r="A9962" s="41" t="s">
        <v>27484</v>
      </c>
      <c r="B9962">
        <v>102167</v>
      </c>
      <c r="C9962" s="149" t="s">
        <v>45642</v>
      </c>
      <c r="D9962" s="2" t="s">
        <v>34</v>
      </c>
      <c r="E9962" s="34">
        <v>458.27</v>
      </c>
      <c r="F9962" s="42">
        <v>0</v>
      </c>
    </row>
    <row r="9963" spans="1:6" ht="31.5">
      <c r="A9963" s="41" t="s">
        <v>27484</v>
      </c>
      <c r="B9963">
        <v>102157</v>
      </c>
      <c r="C9963" s="149" t="s">
        <v>45643</v>
      </c>
      <c r="D9963" s="2" t="s">
        <v>34</v>
      </c>
      <c r="E9963" s="34">
        <v>389.91</v>
      </c>
      <c r="F9963" s="42">
        <v>0</v>
      </c>
    </row>
    <row r="9964" spans="1:6" ht="31.5">
      <c r="A9964" s="41" t="s">
        <v>27484</v>
      </c>
      <c r="B9964">
        <v>102169</v>
      </c>
      <c r="C9964" s="149" t="s">
        <v>45644</v>
      </c>
      <c r="D9964" s="2" t="s">
        <v>34</v>
      </c>
      <c r="E9964" s="34">
        <v>513.49</v>
      </c>
      <c r="F9964" s="42">
        <v>0</v>
      </c>
    </row>
    <row r="9965" spans="1:6" ht="31.5">
      <c r="A9965" s="41" t="s">
        <v>27484</v>
      </c>
      <c r="B9965">
        <v>102159</v>
      </c>
      <c r="C9965" s="149" t="s">
        <v>45645</v>
      </c>
      <c r="D9965" s="2" t="s">
        <v>34</v>
      </c>
      <c r="E9965" s="34">
        <v>469.42</v>
      </c>
      <c r="F9965" s="42">
        <v>0</v>
      </c>
    </row>
    <row r="9966" spans="1:6" ht="31.5">
      <c r="A9966" s="41" t="s">
        <v>27484</v>
      </c>
      <c r="B9966">
        <v>102161</v>
      </c>
      <c r="C9966" s="149" t="s">
        <v>45646</v>
      </c>
      <c r="D9966" s="2" t="s">
        <v>34</v>
      </c>
      <c r="E9966" s="34">
        <v>313.57</v>
      </c>
      <c r="F9966" s="42">
        <v>0</v>
      </c>
    </row>
    <row r="9967" spans="1:6" ht="31.5">
      <c r="A9967" s="41" t="s">
        <v>27484</v>
      </c>
      <c r="B9967">
        <v>102151</v>
      </c>
      <c r="C9967" s="149" t="s">
        <v>45647</v>
      </c>
      <c r="D9967" s="2" t="s">
        <v>34</v>
      </c>
      <c r="E9967" s="34">
        <v>206.05</v>
      </c>
      <c r="F9967" s="42">
        <v>0</v>
      </c>
    </row>
    <row r="9968" spans="1:6" ht="31.5">
      <c r="A9968" s="41" t="s">
        <v>27484</v>
      </c>
      <c r="B9968">
        <v>102162</v>
      </c>
      <c r="C9968" s="149" t="s">
        <v>45648</v>
      </c>
      <c r="D9968" s="2" t="s">
        <v>34</v>
      </c>
      <c r="E9968" s="34">
        <v>336.07</v>
      </c>
      <c r="F9968" s="42">
        <v>0</v>
      </c>
    </row>
    <row r="9969" spans="1:6" ht="31.5">
      <c r="A9969" s="41" t="s">
        <v>27484</v>
      </c>
      <c r="B9969">
        <v>102152</v>
      </c>
      <c r="C9969" s="149" t="s">
        <v>45649</v>
      </c>
      <c r="D9969" s="2" t="s">
        <v>34</v>
      </c>
      <c r="E9969" s="34">
        <v>228.55</v>
      </c>
      <c r="F9969" s="42">
        <v>0</v>
      </c>
    </row>
    <row r="9970" spans="1:6" ht="31.5">
      <c r="A9970" s="41" t="s">
        <v>27484</v>
      </c>
      <c r="B9970">
        <v>102164</v>
      </c>
      <c r="C9970" s="149" t="s">
        <v>45650</v>
      </c>
      <c r="D9970" s="2" t="s">
        <v>34</v>
      </c>
      <c r="E9970" s="34">
        <v>337.08</v>
      </c>
      <c r="F9970" s="42">
        <v>0</v>
      </c>
    </row>
    <row r="9971" spans="1:6" ht="31.5">
      <c r="A9971" s="41" t="s">
        <v>27484</v>
      </c>
      <c r="B9971">
        <v>102154</v>
      </c>
      <c r="C9971" s="149" t="s">
        <v>45651</v>
      </c>
      <c r="D9971" s="2" t="s">
        <v>34</v>
      </c>
      <c r="E9971" s="34">
        <v>249.01</v>
      </c>
      <c r="F9971" s="42">
        <v>0</v>
      </c>
    </row>
    <row r="9972" spans="1:6" ht="31.5">
      <c r="A9972" s="41" t="s">
        <v>27484</v>
      </c>
      <c r="B9972">
        <v>102166</v>
      </c>
      <c r="C9972" s="149" t="s">
        <v>45652</v>
      </c>
      <c r="D9972" s="2" t="s">
        <v>34</v>
      </c>
      <c r="E9972" s="34">
        <v>353.27</v>
      </c>
      <c r="F9972" s="42">
        <v>0</v>
      </c>
    </row>
    <row r="9973" spans="1:6" ht="31.5">
      <c r="A9973" s="41" t="s">
        <v>27484</v>
      </c>
      <c r="B9973">
        <v>102156</v>
      </c>
      <c r="C9973" s="149" t="s">
        <v>45653</v>
      </c>
      <c r="D9973" s="2" t="s">
        <v>34</v>
      </c>
      <c r="E9973" s="34">
        <v>284.91000000000003</v>
      </c>
      <c r="F9973" s="42">
        <v>0</v>
      </c>
    </row>
    <row r="9974" spans="1:6" ht="31.5">
      <c r="A9974" s="41" t="s">
        <v>27484</v>
      </c>
      <c r="B9974">
        <v>102168</v>
      </c>
      <c r="C9974" s="149" t="s">
        <v>45654</v>
      </c>
      <c r="D9974" s="2" t="s">
        <v>34</v>
      </c>
      <c r="E9974" s="34">
        <v>444.84</v>
      </c>
      <c r="F9974" s="42">
        <v>0</v>
      </c>
    </row>
    <row r="9975" spans="1:6" ht="31.5">
      <c r="A9975" s="41" t="s">
        <v>27484</v>
      </c>
      <c r="B9975">
        <v>102158</v>
      </c>
      <c r="C9975" s="149" t="s">
        <v>45655</v>
      </c>
      <c r="D9975" s="2" t="s">
        <v>34</v>
      </c>
      <c r="E9975" s="34">
        <v>394.2</v>
      </c>
      <c r="F9975" s="42">
        <v>0</v>
      </c>
    </row>
    <row r="9976" spans="1:6" ht="31.5">
      <c r="A9976" s="41" t="s">
        <v>27484</v>
      </c>
      <c r="B9976">
        <v>102181</v>
      </c>
      <c r="C9976" s="149" t="s">
        <v>45656</v>
      </c>
      <c r="D9976" s="2" t="s">
        <v>34</v>
      </c>
      <c r="E9976" s="34">
        <v>569.30999999999995</v>
      </c>
      <c r="F9976" s="42">
        <v>0</v>
      </c>
    </row>
    <row r="9977" spans="1:6">
      <c r="A9977" s="41" t="s">
        <v>27484</v>
      </c>
      <c r="B9977">
        <v>102179</v>
      </c>
      <c r="C9977" s="149" t="s">
        <v>45657</v>
      </c>
      <c r="D9977" s="2" t="s">
        <v>34</v>
      </c>
      <c r="E9977" s="34">
        <v>401.33</v>
      </c>
      <c r="F9977" s="42">
        <v>0</v>
      </c>
    </row>
    <row r="9978" spans="1:6">
      <c r="A9978" s="41" t="s">
        <v>27484</v>
      </c>
      <c r="B9978">
        <v>102180</v>
      </c>
      <c r="C9978" s="149" t="s">
        <v>45658</v>
      </c>
      <c r="D9978" s="2" t="s">
        <v>34</v>
      </c>
      <c r="E9978" s="34">
        <v>473.47</v>
      </c>
      <c r="F9978" s="42">
        <v>0</v>
      </c>
    </row>
    <row r="9979" spans="1:6" ht="47.25">
      <c r="A9979" s="41" t="s">
        <v>27484</v>
      </c>
      <c r="B9979">
        <v>102189</v>
      </c>
      <c r="C9979" s="149" t="s">
        <v>45659</v>
      </c>
      <c r="D9979" s="2" t="s">
        <v>35</v>
      </c>
      <c r="E9979" s="34">
        <v>290.5</v>
      </c>
      <c r="F9979" s="42">
        <v>0</v>
      </c>
    </row>
    <row r="9980" spans="1:6">
      <c r="A9980" s="41" t="s">
        <v>27484</v>
      </c>
      <c r="B9980">
        <v>102188</v>
      </c>
      <c r="C9980" s="149" t="s">
        <v>45660</v>
      </c>
      <c r="D9980" s="2" t="s">
        <v>35</v>
      </c>
      <c r="E9980" s="34">
        <v>1101.5899999999999</v>
      </c>
      <c r="F9980" s="42">
        <v>0</v>
      </c>
    </row>
    <row r="9981" spans="1:6" ht="31.5">
      <c r="A9981" s="41" t="s">
        <v>27484</v>
      </c>
      <c r="B9981">
        <v>106320</v>
      </c>
      <c r="C9981" s="149" t="s">
        <v>45661</v>
      </c>
      <c r="D9981" s="2" t="s">
        <v>35</v>
      </c>
      <c r="E9981" s="34">
        <v>2631.52</v>
      </c>
      <c r="F9981" s="42">
        <v>0</v>
      </c>
    </row>
    <row r="9982" spans="1:6" ht="31.5">
      <c r="A9982" s="41" t="s">
        <v>27484</v>
      </c>
      <c r="B9982">
        <v>102185</v>
      </c>
      <c r="C9982" s="149" t="s">
        <v>45662</v>
      </c>
      <c r="D9982" s="2" t="s">
        <v>35</v>
      </c>
      <c r="E9982" s="34">
        <v>4620.99</v>
      </c>
      <c r="F9982" s="42">
        <v>0</v>
      </c>
    </row>
    <row r="9983" spans="1:6" ht="31.5">
      <c r="A9983" s="41" t="s">
        <v>27484</v>
      </c>
      <c r="B9983">
        <v>106318</v>
      </c>
      <c r="C9983" s="149" t="s">
        <v>45663</v>
      </c>
      <c r="D9983" s="2" t="s">
        <v>35</v>
      </c>
      <c r="E9983" s="34">
        <v>2084.36</v>
      </c>
      <c r="F9983" s="42">
        <v>0</v>
      </c>
    </row>
    <row r="9984" spans="1:6" ht="31.5">
      <c r="A9984" s="41" t="s">
        <v>27484</v>
      </c>
      <c r="B9984">
        <v>106319</v>
      </c>
      <c r="C9984" s="149" t="s">
        <v>45664</v>
      </c>
      <c r="D9984" s="2" t="s">
        <v>35</v>
      </c>
      <c r="E9984" s="34">
        <v>2193.79</v>
      </c>
      <c r="F9984" s="42">
        <v>0</v>
      </c>
    </row>
    <row r="9985" spans="1:6" ht="31.5">
      <c r="A9985" s="41" t="s">
        <v>27484</v>
      </c>
      <c r="B9985">
        <v>102184</v>
      </c>
      <c r="C9985" s="149" t="s">
        <v>45665</v>
      </c>
      <c r="D9985" s="2" t="s">
        <v>35</v>
      </c>
      <c r="E9985" s="34">
        <v>2303.2199999999998</v>
      </c>
      <c r="F9985" s="42">
        <v>0</v>
      </c>
    </row>
    <row r="9986" spans="1:6" ht="31.5">
      <c r="A9986" s="41" t="s">
        <v>27484</v>
      </c>
      <c r="B9986">
        <v>102187</v>
      </c>
      <c r="C9986" s="149" t="s">
        <v>45666</v>
      </c>
      <c r="D9986" s="2" t="s">
        <v>35</v>
      </c>
      <c r="E9986" s="34">
        <v>0</v>
      </c>
      <c r="F9986" s="42"/>
    </row>
    <row r="9987" spans="1:6" ht="31.5">
      <c r="A9987" s="41" t="s">
        <v>27484</v>
      </c>
      <c r="B9987">
        <v>102186</v>
      </c>
      <c r="C9987" s="149" t="s">
        <v>45667</v>
      </c>
      <c r="D9987" s="2" t="s">
        <v>35</v>
      </c>
      <c r="E9987" s="34">
        <v>0</v>
      </c>
      <c r="F9987" s="42"/>
    </row>
    <row r="9988" spans="1:6" ht="31.5">
      <c r="A9988" s="41" t="s">
        <v>27484</v>
      </c>
      <c r="B9988">
        <v>102183</v>
      </c>
      <c r="C9988" s="149" t="s">
        <v>45668</v>
      </c>
      <c r="D9988" s="2" t="s">
        <v>35</v>
      </c>
      <c r="E9988" s="34">
        <v>2286.56</v>
      </c>
      <c r="F9988" s="42">
        <v>0</v>
      </c>
    </row>
    <row r="9989" spans="1:6" ht="31.5">
      <c r="A9989" s="41" t="s">
        <v>27484</v>
      </c>
      <c r="B9989">
        <v>102182</v>
      </c>
      <c r="C9989" s="149" t="s">
        <v>45669</v>
      </c>
      <c r="D9989" s="2" t="s">
        <v>35</v>
      </c>
      <c r="E9989" s="34">
        <v>1228.78</v>
      </c>
      <c r="F9989" s="42">
        <v>0</v>
      </c>
    </row>
    <row r="9990" spans="1:6" ht="31.5">
      <c r="A9990" s="41" t="s">
        <v>27484</v>
      </c>
      <c r="B9990">
        <v>102191</v>
      </c>
      <c r="C9990" s="149" t="s">
        <v>45670</v>
      </c>
      <c r="D9990" s="2" t="s">
        <v>34</v>
      </c>
      <c r="E9990" s="34">
        <v>24.31</v>
      </c>
      <c r="F9990" s="42">
        <v>0</v>
      </c>
    </row>
    <row r="9991" spans="1:6" ht="31.5">
      <c r="A9991" s="41" t="s">
        <v>27484</v>
      </c>
      <c r="B9991">
        <v>102190</v>
      </c>
      <c r="C9991" s="149" t="s">
        <v>45671</v>
      </c>
      <c r="D9991" s="2" t="s">
        <v>34</v>
      </c>
      <c r="E9991" s="34">
        <v>22.45</v>
      </c>
      <c r="F9991" s="42">
        <v>0</v>
      </c>
    </row>
    <row r="9992" spans="1:6">
      <c r="A9992" s="41" t="s">
        <v>27484</v>
      </c>
      <c r="B9992">
        <v>102192</v>
      </c>
      <c r="C9992" s="149" t="s">
        <v>45672</v>
      </c>
      <c r="D9992" s="2" t="s">
        <v>34</v>
      </c>
      <c r="E9992" s="34">
        <v>21.47</v>
      </c>
      <c r="F9992" s="42">
        <v>0</v>
      </c>
    </row>
    <row r="9993" spans="1:6" ht="31.5">
      <c r="A9993" s="41" t="s">
        <v>27485</v>
      </c>
      <c r="B9993">
        <v>89354</v>
      </c>
      <c r="C9993" s="149" t="s">
        <v>27486</v>
      </c>
      <c r="D9993" s="2" t="s">
        <v>35</v>
      </c>
      <c r="E9993" s="34">
        <v>496.5</v>
      </c>
      <c r="F9993" s="42">
        <v>0</v>
      </c>
    </row>
    <row r="9994" spans="1:6" ht="31.5">
      <c r="A9994" s="41" t="s">
        <v>27485</v>
      </c>
      <c r="B9994">
        <v>103041</v>
      </c>
      <c r="C9994" s="149" t="s">
        <v>27487</v>
      </c>
      <c r="D9994" s="2" t="s">
        <v>35</v>
      </c>
      <c r="E9994" s="34">
        <v>26.5</v>
      </c>
      <c r="F9994" s="42">
        <v>0</v>
      </c>
    </row>
    <row r="9995" spans="1:6" ht="31.5">
      <c r="A9995" s="41" t="s">
        <v>27485</v>
      </c>
      <c r="B9995">
        <v>103042</v>
      </c>
      <c r="C9995" s="149" t="s">
        <v>27488</v>
      </c>
      <c r="D9995" s="2" t="s">
        <v>35</v>
      </c>
      <c r="E9995" s="34">
        <v>33.020000000000003</v>
      </c>
      <c r="F9995" s="42">
        <v>0</v>
      </c>
    </row>
    <row r="9996" spans="1:6" ht="31.5">
      <c r="A9996" s="41" t="s">
        <v>27485</v>
      </c>
      <c r="B9996">
        <v>103043</v>
      </c>
      <c r="C9996" s="149" t="s">
        <v>27489</v>
      </c>
      <c r="D9996" s="2" t="s">
        <v>35</v>
      </c>
      <c r="E9996" s="34">
        <v>30.47</v>
      </c>
      <c r="F9996" s="42">
        <v>0</v>
      </c>
    </row>
    <row r="9997" spans="1:6" ht="31.5">
      <c r="A9997" s="41" t="s">
        <v>27485</v>
      </c>
      <c r="B9997">
        <v>103044</v>
      </c>
      <c r="C9997" s="149" t="s">
        <v>27490</v>
      </c>
      <c r="D9997" s="2" t="s">
        <v>35</v>
      </c>
      <c r="E9997" s="34">
        <v>41.28</v>
      </c>
      <c r="F9997" s="42">
        <v>0</v>
      </c>
    </row>
    <row r="9998" spans="1:6" ht="31.5">
      <c r="A9998" s="41" t="s">
        <v>27485</v>
      </c>
      <c r="B9998">
        <v>103039</v>
      </c>
      <c r="C9998" s="149" t="s">
        <v>27491</v>
      </c>
      <c r="D9998" s="2" t="s">
        <v>35</v>
      </c>
      <c r="E9998" s="34">
        <v>91.49</v>
      </c>
      <c r="F9998" s="42">
        <v>0</v>
      </c>
    </row>
    <row r="9999" spans="1:6" ht="31.5">
      <c r="A9999" s="41" t="s">
        <v>27485</v>
      </c>
      <c r="B9999">
        <v>103038</v>
      </c>
      <c r="C9999" s="149" t="s">
        <v>27492</v>
      </c>
      <c r="D9999" s="2" t="s">
        <v>35</v>
      </c>
      <c r="E9999" s="34">
        <v>83.57</v>
      </c>
      <c r="F9999" s="42">
        <v>0</v>
      </c>
    </row>
    <row r="10000" spans="1:6" ht="31.5">
      <c r="A10000" s="41" t="s">
        <v>27485</v>
      </c>
      <c r="B10000">
        <v>103037</v>
      </c>
      <c r="C10000" s="149" t="s">
        <v>27493</v>
      </c>
      <c r="D10000" s="2" t="s">
        <v>35</v>
      </c>
      <c r="E10000" s="34">
        <v>62.38</v>
      </c>
      <c r="F10000" s="42">
        <v>0</v>
      </c>
    </row>
    <row r="10001" spans="1:6" ht="31.5">
      <c r="A10001" s="41" t="s">
        <v>27485</v>
      </c>
      <c r="B10001">
        <v>103036</v>
      </c>
      <c r="C10001" s="149" t="s">
        <v>27494</v>
      </c>
      <c r="D10001" s="2" t="s">
        <v>35</v>
      </c>
      <c r="E10001" s="34">
        <v>31.63</v>
      </c>
      <c r="F10001" s="42">
        <v>0</v>
      </c>
    </row>
    <row r="10002" spans="1:6" ht="31.5">
      <c r="A10002" s="41" t="s">
        <v>27485</v>
      </c>
      <c r="B10002">
        <v>103040</v>
      </c>
      <c r="C10002" s="149" t="s">
        <v>27495</v>
      </c>
      <c r="D10002" s="2" t="s">
        <v>35</v>
      </c>
      <c r="E10002" s="34">
        <v>135.38</v>
      </c>
      <c r="F10002" s="42">
        <v>0</v>
      </c>
    </row>
    <row r="10003" spans="1:6" ht="31.5">
      <c r="A10003" s="41" t="s">
        <v>27485</v>
      </c>
      <c r="B10003">
        <v>90371</v>
      </c>
      <c r="C10003" s="149" t="s">
        <v>27496</v>
      </c>
      <c r="D10003" s="2" t="s">
        <v>35</v>
      </c>
      <c r="E10003" s="34">
        <v>39.65</v>
      </c>
      <c r="F10003" s="42">
        <v>0</v>
      </c>
    </row>
    <row r="10004" spans="1:6" ht="31.5">
      <c r="A10004" s="41" t="s">
        <v>27485</v>
      </c>
      <c r="B10004">
        <v>103047</v>
      </c>
      <c r="C10004" s="149" t="s">
        <v>27497</v>
      </c>
      <c r="D10004" s="2" t="s">
        <v>35</v>
      </c>
      <c r="E10004" s="34">
        <v>32.15</v>
      </c>
      <c r="F10004" s="42">
        <v>0</v>
      </c>
    </row>
    <row r="10005" spans="1:6" ht="31.5">
      <c r="A10005" s="41" t="s">
        <v>27485</v>
      </c>
      <c r="B10005">
        <v>94489</v>
      </c>
      <c r="C10005" s="149" t="s">
        <v>27498</v>
      </c>
      <c r="D10005" s="2" t="s">
        <v>35</v>
      </c>
      <c r="E10005" s="34">
        <v>39.200000000000003</v>
      </c>
      <c r="F10005" s="42">
        <v>0</v>
      </c>
    </row>
    <row r="10006" spans="1:6" ht="31.5">
      <c r="A10006" s="41" t="s">
        <v>27485</v>
      </c>
      <c r="B10006">
        <v>94490</v>
      </c>
      <c r="C10006" s="149" t="s">
        <v>27499</v>
      </c>
      <c r="D10006" s="2" t="s">
        <v>35</v>
      </c>
      <c r="E10006" s="34">
        <v>57.98</v>
      </c>
      <c r="F10006" s="42">
        <v>0</v>
      </c>
    </row>
    <row r="10007" spans="1:6" ht="31.5">
      <c r="A10007" s="41" t="s">
        <v>27485</v>
      </c>
      <c r="B10007">
        <v>94491</v>
      </c>
      <c r="C10007" s="149" t="s">
        <v>27500</v>
      </c>
      <c r="D10007" s="2" t="s">
        <v>35</v>
      </c>
      <c r="E10007" s="34">
        <v>78.78</v>
      </c>
      <c r="F10007" s="42">
        <v>0</v>
      </c>
    </row>
    <row r="10008" spans="1:6" ht="31.5">
      <c r="A10008" s="41" t="s">
        <v>27485</v>
      </c>
      <c r="B10008">
        <v>94492</v>
      </c>
      <c r="C10008" s="149" t="s">
        <v>27501</v>
      </c>
      <c r="D10008" s="2" t="s">
        <v>35</v>
      </c>
      <c r="E10008" s="34">
        <v>81</v>
      </c>
      <c r="F10008" s="42">
        <v>0</v>
      </c>
    </row>
    <row r="10009" spans="1:6" ht="31.5">
      <c r="A10009" s="41" t="s">
        <v>27485</v>
      </c>
      <c r="B10009">
        <v>94493</v>
      </c>
      <c r="C10009" s="149" t="s">
        <v>27502</v>
      </c>
      <c r="D10009" s="2" t="s">
        <v>35</v>
      </c>
      <c r="E10009" s="34">
        <v>147.69</v>
      </c>
      <c r="F10009" s="42">
        <v>0</v>
      </c>
    </row>
    <row r="10010" spans="1:6" ht="31.5">
      <c r="A10010" s="41" t="s">
        <v>27485</v>
      </c>
      <c r="B10010">
        <v>94497</v>
      </c>
      <c r="C10010" s="149" t="s">
        <v>27503</v>
      </c>
      <c r="D10010" s="2" t="s">
        <v>35</v>
      </c>
      <c r="E10010" s="34">
        <v>89.39</v>
      </c>
      <c r="F10010" s="42">
        <v>0</v>
      </c>
    </row>
    <row r="10011" spans="1:6" ht="31.5">
      <c r="A10011" s="41" t="s">
        <v>27485</v>
      </c>
      <c r="B10011">
        <v>94794</v>
      </c>
      <c r="C10011" s="149" t="s">
        <v>27504</v>
      </c>
      <c r="D10011" s="2" t="s">
        <v>35</v>
      </c>
      <c r="E10011" s="34">
        <v>139.41999999999999</v>
      </c>
      <c r="F10011" s="42">
        <v>0</v>
      </c>
    </row>
    <row r="10012" spans="1:6" ht="31.5">
      <c r="A10012" s="41" t="s">
        <v>27485</v>
      </c>
      <c r="B10012">
        <v>94496</v>
      </c>
      <c r="C10012" s="149" t="s">
        <v>27505</v>
      </c>
      <c r="D10012" s="2" t="s">
        <v>35</v>
      </c>
      <c r="E10012" s="34">
        <v>70.349999999999994</v>
      </c>
      <c r="F10012" s="42">
        <v>0</v>
      </c>
    </row>
    <row r="10013" spans="1:6" ht="31.5">
      <c r="A10013" s="41" t="s">
        <v>27485</v>
      </c>
      <c r="B10013">
        <v>94793</v>
      </c>
      <c r="C10013" s="149" t="s">
        <v>27506</v>
      </c>
      <c r="D10013" s="2" t="s">
        <v>35</v>
      </c>
      <c r="E10013" s="34">
        <v>130.03</v>
      </c>
      <c r="F10013" s="42">
        <v>0</v>
      </c>
    </row>
    <row r="10014" spans="1:6" ht="31.5">
      <c r="A10014" s="41" t="s">
        <v>27485</v>
      </c>
      <c r="B10014">
        <v>94495</v>
      </c>
      <c r="C10014" s="149" t="s">
        <v>27507</v>
      </c>
      <c r="D10014" s="2" t="s">
        <v>35</v>
      </c>
      <c r="E10014" s="34">
        <v>51.64</v>
      </c>
      <c r="F10014" s="42">
        <v>0</v>
      </c>
    </row>
    <row r="10015" spans="1:6" ht="31.5">
      <c r="A10015" s="41" t="s">
        <v>27485</v>
      </c>
      <c r="B10015">
        <v>94792</v>
      </c>
      <c r="C10015" s="149" t="s">
        <v>27508</v>
      </c>
      <c r="D10015" s="2" t="s">
        <v>35</v>
      </c>
      <c r="E10015" s="34">
        <v>96.03</v>
      </c>
      <c r="F10015" s="42">
        <v>0</v>
      </c>
    </row>
    <row r="10016" spans="1:6" ht="31.5">
      <c r="A10016" s="41" t="s">
        <v>27485</v>
      </c>
      <c r="B10016">
        <v>89352</v>
      </c>
      <c r="C10016" s="149" t="s">
        <v>27509</v>
      </c>
      <c r="D10016" s="2" t="s">
        <v>35</v>
      </c>
      <c r="E10016" s="34">
        <v>29.76</v>
      </c>
      <c r="F10016" s="42">
        <v>0</v>
      </c>
    </row>
    <row r="10017" spans="1:6" ht="31.5">
      <c r="A10017" s="41" t="s">
        <v>27485</v>
      </c>
      <c r="B10017">
        <v>89986</v>
      </c>
      <c r="C10017" s="149" t="s">
        <v>27510</v>
      </c>
      <c r="D10017" s="2" t="s">
        <v>35</v>
      </c>
      <c r="E10017" s="34">
        <v>69.17</v>
      </c>
      <c r="F10017" s="42">
        <v>0</v>
      </c>
    </row>
    <row r="10018" spans="1:6" ht="31.5">
      <c r="A10018" s="41" t="s">
        <v>27485</v>
      </c>
      <c r="B10018">
        <v>94499</v>
      </c>
      <c r="C10018" s="149" t="s">
        <v>27511</v>
      </c>
      <c r="D10018" s="2" t="s">
        <v>35</v>
      </c>
      <c r="E10018" s="34">
        <v>235.71</v>
      </c>
      <c r="F10018" s="42">
        <v>0</v>
      </c>
    </row>
    <row r="10019" spans="1:6" ht="31.5">
      <c r="A10019" s="41" t="s">
        <v>27485</v>
      </c>
      <c r="B10019">
        <v>94498</v>
      </c>
      <c r="C10019" s="149" t="s">
        <v>27512</v>
      </c>
      <c r="D10019" s="2" t="s">
        <v>35</v>
      </c>
      <c r="E10019" s="34">
        <v>122.54</v>
      </c>
      <c r="F10019" s="42">
        <v>0</v>
      </c>
    </row>
    <row r="10020" spans="1:6" ht="31.5">
      <c r="A10020" s="41" t="s">
        <v>27485</v>
      </c>
      <c r="B10020">
        <v>94500</v>
      </c>
      <c r="C10020" s="149" t="s">
        <v>27513</v>
      </c>
      <c r="D10020" s="2" t="s">
        <v>35</v>
      </c>
      <c r="E10020" s="34">
        <v>286.75</v>
      </c>
      <c r="F10020" s="42">
        <v>0</v>
      </c>
    </row>
    <row r="10021" spans="1:6" ht="31.5">
      <c r="A10021" s="41" t="s">
        <v>27485</v>
      </c>
      <c r="B10021">
        <v>89353</v>
      </c>
      <c r="C10021" s="149" t="s">
        <v>27514</v>
      </c>
      <c r="D10021" s="2" t="s">
        <v>35</v>
      </c>
      <c r="E10021" s="34">
        <v>33.909999999999997</v>
      </c>
      <c r="F10021" s="42">
        <v>0</v>
      </c>
    </row>
    <row r="10022" spans="1:6" ht="31.5">
      <c r="A10022" s="41" t="s">
        <v>27485</v>
      </c>
      <c r="B10022">
        <v>89987</v>
      </c>
      <c r="C10022" s="149" t="s">
        <v>27515</v>
      </c>
      <c r="D10022" s="2" t="s">
        <v>35</v>
      </c>
      <c r="E10022" s="34">
        <v>79.12</v>
      </c>
      <c r="F10022" s="42">
        <v>0</v>
      </c>
    </row>
    <row r="10023" spans="1:6" ht="31.5">
      <c r="A10023" s="41" t="s">
        <v>27485</v>
      </c>
      <c r="B10023">
        <v>94501</v>
      </c>
      <c r="C10023" s="149" t="s">
        <v>27516</v>
      </c>
      <c r="D10023" s="2" t="s">
        <v>35</v>
      </c>
      <c r="E10023" s="34">
        <v>563.38</v>
      </c>
      <c r="F10023" s="42">
        <v>0</v>
      </c>
    </row>
    <row r="10024" spans="1:6" ht="31.5">
      <c r="A10024" s="41" t="s">
        <v>27485</v>
      </c>
      <c r="B10024">
        <v>89349</v>
      </c>
      <c r="C10024" s="149" t="s">
        <v>27517</v>
      </c>
      <c r="D10024" s="2" t="s">
        <v>35</v>
      </c>
      <c r="E10024" s="34">
        <v>22.64</v>
      </c>
      <c r="F10024" s="42">
        <v>0</v>
      </c>
    </row>
    <row r="10025" spans="1:6" ht="31.5">
      <c r="A10025" s="41" t="s">
        <v>27485</v>
      </c>
      <c r="B10025">
        <v>89984</v>
      </c>
      <c r="C10025" s="149" t="s">
        <v>27518</v>
      </c>
      <c r="D10025" s="2" t="s">
        <v>35</v>
      </c>
      <c r="E10025" s="34">
        <v>70.8</v>
      </c>
      <c r="F10025" s="42">
        <v>0</v>
      </c>
    </row>
    <row r="10026" spans="1:6" ht="31.5">
      <c r="A10026" s="41" t="s">
        <v>27485</v>
      </c>
      <c r="B10026">
        <v>89985</v>
      </c>
      <c r="C10026" s="149" t="s">
        <v>27519</v>
      </c>
      <c r="D10026" s="2" t="s">
        <v>35</v>
      </c>
      <c r="E10026" s="34">
        <v>75.540000000000006</v>
      </c>
      <c r="F10026" s="42">
        <v>0</v>
      </c>
    </row>
    <row r="10027" spans="1:6" ht="31.5">
      <c r="A10027" s="41" t="s">
        <v>27485</v>
      </c>
      <c r="B10027">
        <v>89351</v>
      </c>
      <c r="C10027" s="149" t="s">
        <v>27520</v>
      </c>
      <c r="D10027" s="2" t="s">
        <v>35</v>
      </c>
      <c r="E10027" s="34">
        <v>28.81</v>
      </c>
      <c r="F10027" s="42">
        <v>0</v>
      </c>
    </row>
    <row r="10028" spans="1:6" ht="31.5">
      <c r="A10028" s="41" t="s">
        <v>27485</v>
      </c>
      <c r="B10028">
        <v>103045</v>
      </c>
      <c r="C10028" s="149" t="s">
        <v>27521</v>
      </c>
      <c r="D10028" s="2" t="s">
        <v>35</v>
      </c>
      <c r="E10028" s="34">
        <v>13.46</v>
      </c>
      <c r="F10028" s="42">
        <v>0</v>
      </c>
    </row>
    <row r="10029" spans="1:6" ht="31.5">
      <c r="A10029" s="41" t="s">
        <v>27485</v>
      </c>
      <c r="B10029">
        <v>103046</v>
      </c>
      <c r="C10029" s="149" t="s">
        <v>27522</v>
      </c>
      <c r="D10029" s="2" t="s">
        <v>35</v>
      </c>
      <c r="E10029" s="34">
        <v>31.36</v>
      </c>
      <c r="F10029" s="42">
        <v>0</v>
      </c>
    </row>
    <row r="10030" spans="1:6" ht="31.5">
      <c r="A10030" s="41" t="s">
        <v>27485</v>
      </c>
      <c r="B10030">
        <v>103048</v>
      </c>
      <c r="C10030" s="149" t="s">
        <v>27523</v>
      </c>
      <c r="D10030" s="2" t="s">
        <v>35</v>
      </c>
      <c r="E10030" s="34">
        <v>24.26</v>
      </c>
      <c r="F10030" s="42">
        <v>0</v>
      </c>
    </row>
    <row r="10031" spans="1:6" ht="31.5">
      <c r="A10031" s="41" t="s">
        <v>27485</v>
      </c>
      <c r="B10031">
        <v>103049</v>
      </c>
      <c r="C10031" s="149" t="s">
        <v>27524</v>
      </c>
      <c r="D10031" s="2" t="s">
        <v>35</v>
      </c>
      <c r="E10031" s="34">
        <v>26.07</v>
      </c>
      <c r="F10031" s="42">
        <v>0</v>
      </c>
    </row>
    <row r="10032" spans="1:6" ht="31.5">
      <c r="A10032" s="41" t="s">
        <v>27485</v>
      </c>
      <c r="B10032">
        <v>103029</v>
      </c>
      <c r="C10032" s="149" t="s">
        <v>27525</v>
      </c>
      <c r="D10032" s="2" t="s">
        <v>35</v>
      </c>
      <c r="E10032" s="34">
        <v>38.17</v>
      </c>
      <c r="F10032" s="42">
        <v>0</v>
      </c>
    </row>
    <row r="10033" spans="1:6" ht="47.25">
      <c r="A10033" s="41" t="s">
        <v>27485</v>
      </c>
      <c r="B10033">
        <v>103019</v>
      </c>
      <c r="C10033" s="149" t="s">
        <v>27526</v>
      </c>
      <c r="D10033" s="2" t="s">
        <v>35</v>
      </c>
      <c r="E10033" s="34">
        <v>363.43</v>
      </c>
      <c r="F10033" s="42">
        <v>0</v>
      </c>
    </row>
    <row r="10034" spans="1:6">
      <c r="A10034" s="41" t="s">
        <v>27485</v>
      </c>
      <c r="B10034">
        <v>103050</v>
      </c>
      <c r="C10034" s="149" t="s">
        <v>27527</v>
      </c>
      <c r="D10034" s="2" t="s">
        <v>35</v>
      </c>
      <c r="E10034" s="34">
        <v>34.1</v>
      </c>
      <c r="F10034" s="42">
        <v>0</v>
      </c>
    </row>
    <row r="10035" spans="1:6">
      <c r="A10035" s="41" t="s">
        <v>27485</v>
      </c>
      <c r="B10035">
        <v>103051</v>
      </c>
      <c r="C10035" s="149" t="s">
        <v>27528</v>
      </c>
      <c r="D10035" s="2" t="s">
        <v>35</v>
      </c>
      <c r="E10035" s="34">
        <v>41.26</v>
      </c>
      <c r="F10035" s="42">
        <v>0</v>
      </c>
    </row>
    <row r="10036" spans="1:6">
      <c r="A10036" s="41" t="s">
        <v>27485</v>
      </c>
      <c r="B10036">
        <v>103052</v>
      </c>
      <c r="C10036" s="149" t="s">
        <v>27529</v>
      </c>
      <c r="D10036" s="2" t="s">
        <v>35</v>
      </c>
      <c r="E10036" s="34">
        <v>54.71</v>
      </c>
      <c r="F10036" s="42">
        <v>0</v>
      </c>
    </row>
    <row r="10037" spans="1:6" ht="31.5">
      <c r="A10037" s="41" t="s">
        <v>27485</v>
      </c>
      <c r="B10037">
        <v>94799</v>
      </c>
      <c r="C10037" s="149" t="s">
        <v>27530</v>
      </c>
      <c r="D10037" s="2" t="s">
        <v>35</v>
      </c>
      <c r="E10037" s="34">
        <v>234.34</v>
      </c>
      <c r="F10037" s="42">
        <v>0</v>
      </c>
    </row>
    <row r="10038" spans="1:6" ht="31.5">
      <c r="A10038" s="41" t="s">
        <v>27485</v>
      </c>
      <c r="B10038">
        <v>94798</v>
      </c>
      <c r="C10038" s="149" t="s">
        <v>27531</v>
      </c>
      <c r="D10038" s="2" t="s">
        <v>35</v>
      </c>
      <c r="E10038" s="34">
        <v>190.51</v>
      </c>
      <c r="F10038" s="42">
        <v>0</v>
      </c>
    </row>
    <row r="10039" spans="1:6" ht="31.5">
      <c r="A10039" s="41" t="s">
        <v>27485</v>
      </c>
      <c r="B10039">
        <v>94797</v>
      </c>
      <c r="C10039" s="149" t="s">
        <v>27532</v>
      </c>
      <c r="D10039" s="2" t="s">
        <v>35</v>
      </c>
      <c r="E10039" s="34">
        <v>115.62</v>
      </c>
      <c r="F10039" s="42">
        <v>0</v>
      </c>
    </row>
    <row r="10040" spans="1:6" ht="31.5">
      <c r="A10040" s="41" t="s">
        <v>27485</v>
      </c>
      <c r="B10040">
        <v>94795</v>
      </c>
      <c r="C10040" s="149" t="s">
        <v>27533</v>
      </c>
      <c r="D10040" s="2" t="s">
        <v>35</v>
      </c>
      <c r="E10040" s="34">
        <v>48.96</v>
      </c>
      <c r="F10040" s="42">
        <v>0</v>
      </c>
    </row>
    <row r="10041" spans="1:6" ht="31.5">
      <c r="A10041" s="41" t="s">
        <v>27485</v>
      </c>
      <c r="B10041">
        <v>94800</v>
      </c>
      <c r="C10041" s="149" t="s">
        <v>27534</v>
      </c>
      <c r="D10041" s="2" t="s">
        <v>35</v>
      </c>
      <c r="E10041" s="34">
        <v>300.91000000000003</v>
      </c>
      <c r="F10041" s="42">
        <v>0</v>
      </c>
    </row>
    <row r="10042" spans="1:6" ht="31.5">
      <c r="A10042" s="41" t="s">
        <v>27485</v>
      </c>
      <c r="B10042">
        <v>94796</v>
      </c>
      <c r="C10042" s="149" t="s">
        <v>27535</v>
      </c>
      <c r="D10042" s="2" t="s">
        <v>35</v>
      </c>
      <c r="E10042" s="34">
        <v>56.97</v>
      </c>
      <c r="F10042" s="42">
        <v>0</v>
      </c>
    </row>
    <row r="10043" spans="1:6" ht="31.5">
      <c r="A10043" s="41" t="s">
        <v>27485</v>
      </c>
      <c r="B10043">
        <v>99635</v>
      </c>
      <c r="C10043" s="149" t="s">
        <v>27536</v>
      </c>
      <c r="D10043" s="2" t="s">
        <v>35</v>
      </c>
      <c r="E10043" s="34">
        <v>445.41</v>
      </c>
      <c r="F10043" s="42">
        <v>0</v>
      </c>
    </row>
    <row r="10044" spans="1:6" ht="31.5">
      <c r="A10044" s="41" t="s">
        <v>27485</v>
      </c>
      <c r="B10044">
        <v>103018</v>
      </c>
      <c r="C10044" s="149" t="s">
        <v>27537</v>
      </c>
      <c r="D10044" s="2" t="s">
        <v>35</v>
      </c>
      <c r="E10044" s="34">
        <v>364.71</v>
      </c>
      <c r="F10044" s="42">
        <v>0</v>
      </c>
    </row>
    <row r="10045" spans="1:6" ht="31.5">
      <c r="A10045" s="41" t="s">
        <v>27485</v>
      </c>
      <c r="B10045">
        <v>95252</v>
      </c>
      <c r="C10045" s="149" t="s">
        <v>27538</v>
      </c>
      <c r="D10045" s="2" t="s">
        <v>35</v>
      </c>
      <c r="E10045" s="34">
        <v>121.92</v>
      </c>
      <c r="F10045" s="42">
        <v>0</v>
      </c>
    </row>
    <row r="10046" spans="1:6" ht="31.5">
      <c r="A10046" s="41" t="s">
        <v>27485</v>
      </c>
      <c r="B10046">
        <v>95251</v>
      </c>
      <c r="C10046" s="149" t="s">
        <v>27539</v>
      </c>
      <c r="D10046" s="2" t="s">
        <v>35</v>
      </c>
      <c r="E10046" s="34">
        <v>99.99</v>
      </c>
      <c r="F10046" s="42">
        <v>0</v>
      </c>
    </row>
    <row r="10047" spans="1:6" ht="31.5">
      <c r="A10047" s="41" t="s">
        <v>27485</v>
      </c>
      <c r="B10047">
        <v>95250</v>
      </c>
      <c r="C10047" s="149" t="s">
        <v>27540</v>
      </c>
      <c r="D10047" s="2" t="s">
        <v>35</v>
      </c>
      <c r="E10047" s="34">
        <v>68.05</v>
      </c>
      <c r="F10047" s="42">
        <v>0</v>
      </c>
    </row>
    <row r="10048" spans="1:6" ht="31.5">
      <c r="A10048" s="41" t="s">
        <v>27485</v>
      </c>
      <c r="B10048">
        <v>95248</v>
      </c>
      <c r="C10048" s="149" t="s">
        <v>27541</v>
      </c>
      <c r="D10048" s="2" t="s">
        <v>35</v>
      </c>
      <c r="E10048" s="34">
        <v>41.96</v>
      </c>
      <c r="F10048" s="42">
        <v>0</v>
      </c>
    </row>
    <row r="10049" spans="1:6" ht="31.5">
      <c r="A10049" s="41" t="s">
        <v>27485</v>
      </c>
      <c r="B10049">
        <v>95253</v>
      </c>
      <c r="C10049" s="149" t="s">
        <v>27542</v>
      </c>
      <c r="D10049" s="2" t="s">
        <v>35</v>
      </c>
      <c r="E10049" s="34">
        <v>183.14</v>
      </c>
      <c r="F10049" s="42">
        <v>0</v>
      </c>
    </row>
    <row r="10050" spans="1:6" ht="31.5">
      <c r="A10050" s="41" t="s">
        <v>27485</v>
      </c>
      <c r="B10050">
        <v>95249</v>
      </c>
      <c r="C10050" s="149" t="s">
        <v>27543</v>
      </c>
      <c r="D10050" s="2" t="s">
        <v>35</v>
      </c>
      <c r="E10050" s="34">
        <v>50.42</v>
      </c>
      <c r="F10050" s="42">
        <v>0</v>
      </c>
    </row>
    <row r="10051" spans="1:6" ht="31.5">
      <c r="A10051" s="41" t="s">
        <v>27485</v>
      </c>
      <c r="B10051">
        <v>99622</v>
      </c>
      <c r="C10051" s="149" t="s">
        <v>27544</v>
      </c>
      <c r="D10051" s="2" t="s">
        <v>35</v>
      </c>
      <c r="E10051" s="34">
        <v>360.35</v>
      </c>
      <c r="F10051" s="42">
        <v>0</v>
      </c>
    </row>
    <row r="10052" spans="1:6" ht="31.5">
      <c r="A10052" s="41" t="s">
        <v>27485</v>
      </c>
      <c r="B10052">
        <v>99621</v>
      </c>
      <c r="C10052" s="149" t="s">
        <v>27545</v>
      </c>
      <c r="D10052" s="2" t="s">
        <v>35</v>
      </c>
      <c r="E10052" s="34">
        <v>320</v>
      </c>
      <c r="F10052" s="42">
        <v>0</v>
      </c>
    </row>
    <row r="10053" spans="1:6" ht="31.5">
      <c r="A10053" s="41" t="s">
        <v>27485</v>
      </c>
      <c r="B10053">
        <v>99620</v>
      </c>
      <c r="C10053" s="149" t="s">
        <v>27546</v>
      </c>
      <c r="D10053" s="2" t="s">
        <v>35</v>
      </c>
      <c r="E10053" s="34">
        <v>214.76</v>
      </c>
      <c r="F10053" s="42">
        <v>0</v>
      </c>
    </row>
    <row r="10054" spans="1:6" ht="31.5">
      <c r="A10054" s="41" t="s">
        <v>27485</v>
      </c>
      <c r="B10054">
        <v>103008</v>
      </c>
      <c r="C10054" s="149" t="s">
        <v>27547</v>
      </c>
      <c r="D10054" s="2" t="s">
        <v>35</v>
      </c>
      <c r="E10054" s="34">
        <v>129.06</v>
      </c>
      <c r="F10054" s="42">
        <v>0</v>
      </c>
    </row>
    <row r="10055" spans="1:6" ht="31.5">
      <c r="A10055" s="41" t="s">
        <v>27485</v>
      </c>
      <c r="B10055">
        <v>99624</v>
      </c>
      <c r="C10055" s="149" t="s">
        <v>27548</v>
      </c>
      <c r="D10055" s="2" t="s">
        <v>35</v>
      </c>
      <c r="E10055" s="34">
        <v>716.59</v>
      </c>
      <c r="F10055" s="42">
        <v>0</v>
      </c>
    </row>
    <row r="10056" spans="1:6" ht="31.5">
      <c r="A10056" s="41" t="s">
        <v>27485</v>
      </c>
      <c r="B10056">
        <v>99623</v>
      </c>
      <c r="C10056" s="149" t="s">
        <v>27549</v>
      </c>
      <c r="D10056" s="2" t="s">
        <v>35</v>
      </c>
      <c r="E10056" s="34">
        <v>502.73</v>
      </c>
      <c r="F10056" s="42">
        <v>0</v>
      </c>
    </row>
    <row r="10057" spans="1:6" ht="31.5">
      <c r="A10057" s="41" t="s">
        <v>27485</v>
      </c>
      <c r="B10057">
        <v>99625</v>
      </c>
      <c r="C10057" s="149" t="s">
        <v>27550</v>
      </c>
      <c r="D10057" s="2" t="s">
        <v>35</v>
      </c>
      <c r="E10057" s="34">
        <v>985.44</v>
      </c>
      <c r="F10057" s="42">
        <v>0</v>
      </c>
    </row>
    <row r="10058" spans="1:6" ht="31.5">
      <c r="A10058" s="41" t="s">
        <v>27485</v>
      </c>
      <c r="B10058">
        <v>99619</v>
      </c>
      <c r="C10058" s="149" t="s">
        <v>27551</v>
      </c>
      <c r="D10058" s="2" t="s">
        <v>35</v>
      </c>
      <c r="E10058" s="34">
        <v>158.09</v>
      </c>
      <c r="F10058" s="42">
        <v>0</v>
      </c>
    </row>
    <row r="10059" spans="1:6" ht="31.5">
      <c r="A10059" s="41" t="s">
        <v>27485</v>
      </c>
      <c r="B10059">
        <v>99626</v>
      </c>
      <c r="C10059" s="149" t="s">
        <v>27552</v>
      </c>
      <c r="D10059" s="2" t="s">
        <v>35</v>
      </c>
      <c r="E10059" s="34">
        <v>1516.6</v>
      </c>
      <c r="F10059" s="42">
        <v>0</v>
      </c>
    </row>
    <row r="10060" spans="1:6" ht="31.5">
      <c r="A10060" s="41" t="s">
        <v>27485</v>
      </c>
      <c r="B10060">
        <v>99631</v>
      </c>
      <c r="C10060" s="149" t="s">
        <v>27553</v>
      </c>
      <c r="D10060" s="2" t="s">
        <v>35</v>
      </c>
      <c r="E10060" s="34">
        <v>200.9</v>
      </c>
      <c r="F10060" s="42">
        <v>0</v>
      </c>
    </row>
    <row r="10061" spans="1:6" ht="31.5">
      <c r="A10061" s="41" t="s">
        <v>27485</v>
      </c>
      <c r="B10061">
        <v>99630</v>
      </c>
      <c r="C10061" s="149" t="s">
        <v>27554</v>
      </c>
      <c r="D10061" s="2" t="s">
        <v>35</v>
      </c>
      <c r="E10061" s="34">
        <v>172.46</v>
      </c>
      <c r="F10061" s="42">
        <v>0</v>
      </c>
    </row>
    <row r="10062" spans="1:6" ht="31.5">
      <c r="A10062" s="41" t="s">
        <v>27485</v>
      </c>
      <c r="B10062">
        <v>99629</v>
      </c>
      <c r="C10062" s="149" t="s">
        <v>27555</v>
      </c>
      <c r="D10062" s="2" t="s">
        <v>35</v>
      </c>
      <c r="E10062" s="34">
        <v>115.98</v>
      </c>
      <c r="F10062" s="42">
        <v>0</v>
      </c>
    </row>
    <row r="10063" spans="1:6" ht="31.5">
      <c r="A10063" s="41" t="s">
        <v>27485</v>
      </c>
      <c r="B10063">
        <v>99627</v>
      </c>
      <c r="C10063" s="149" t="s">
        <v>27556</v>
      </c>
      <c r="D10063" s="2" t="s">
        <v>35</v>
      </c>
      <c r="E10063" s="34">
        <v>95.4</v>
      </c>
      <c r="F10063" s="42">
        <v>0</v>
      </c>
    </row>
    <row r="10064" spans="1:6" ht="31.5">
      <c r="A10064" s="41" t="s">
        <v>27485</v>
      </c>
      <c r="B10064">
        <v>103009</v>
      </c>
      <c r="C10064" s="149" t="s">
        <v>27557</v>
      </c>
      <c r="D10064" s="2" t="s">
        <v>35</v>
      </c>
      <c r="E10064" s="34">
        <v>457.26</v>
      </c>
      <c r="F10064" s="42">
        <v>0</v>
      </c>
    </row>
    <row r="10065" spans="1:6" ht="31.5">
      <c r="A10065" s="41" t="s">
        <v>27485</v>
      </c>
      <c r="B10065">
        <v>99632</v>
      </c>
      <c r="C10065" s="149" t="s">
        <v>27558</v>
      </c>
      <c r="D10065" s="2" t="s">
        <v>35</v>
      </c>
      <c r="E10065" s="34">
        <v>289.51</v>
      </c>
      <c r="F10065" s="42">
        <v>0</v>
      </c>
    </row>
    <row r="10066" spans="1:6" ht="31.5">
      <c r="A10066" s="41" t="s">
        <v>27485</v>
      </c>
      <c r="B10066">
        <v>99633</v>
      </c>
      <c r="C10066" s="149" t="s">
        <v>27559</v>
      </c>
      <c r="D10066" s="2" t="s">
        <v>35</v>
      </c>
      <c r="E10066" s="34">
        <v>620.63</v>
      </c>
      <c r="F10066" s="42">
        <v>0</v>
      </c>
    </row>
    <row r="10067" spans="1:6" ht="31.5">
      <c r="A10067" s="41" t="s">
        <v>27485</v>
      </c>
      <c r="B10067">
        <v>99628</v>
      </c>
      <c r="C10067" s="149" t="s">
        <v>27560</v>
      </c>
      <c r="D10067" s="2" t="s">
        <v>35</v>
      </c>
      <c r="E10067" s="34">
        <v>104.26</v>
      </c>
      <c r="F10067" s="42">
        <v>0</v>
      </c>
    </row>
    <row r="10068" spans="1:6" ht="31.5">
      <c r="A10068" s="41" t="s">
        <v>27485</v>
      </c>
      <c r="B10068">
        <v>99634</v>
      </c>
      <c r="C10068" s="149" t="s">
        <v>27561</v>
      </c>
      <c r="D10068" s="2" t="s">
        <v>35</v>
      </c>
      <c r="E10068" s="34">
        <v>1057.5999999999999</v>
      </c>
      <c r="F10068" s="42">
        <v>0</v>
      </c>
    </row>
    <row r="10069" spans="1:6" ht="31.5">
      <c r="A10069" s="41" t="s">
        <v>27485</v>
      </c>
      <c r="B10069">
        <v>103013</v>
      </c>
      <c r="C10069" s="149" t="s">
        <v>27562</v>
      </c>
      <c r="D10069" s="2" t="s">
        <v>35</v>
      </c>
      <c r="E10069" s="34">
        <v>185.42</v>
      </c>
      <c r="F10069" s="42">
        <v>0</v>
      </c>
    </row>
    <row r="10070" spans="1:6" ht="31.5">
      <c r="A10070" s="41" t="s">
        <v>27485</v>
      </c>
      <c r="B10070">
        <v>103012</v>
      </c>
      <c r="C10070" s="149" t="s">
        <v>27563</v>
      </c>
      <c r="D10070" s="2" t="s">
        <v>35</v>
      </c>
      <c r="E10070" s="34">
        <v>172.13</v>
      </c>
      <c r="F10070" s="42">
        <v>0</v>
      </c>
    </row>
    <row r="10071" spans="1:6" ht="31.5">
      <c r="A10071" s="41" t="s">
        <v>27485</v>
      </c>
      <c r="B10071">
        <v>103011</v>
      </c>
      <c r="C10071" s="149" t="s">
        <v>27564</v>
      </c>
      <c r="D10071" s="2" t="s">
        <v>35</v>
      </c>
      <c r="E10071" s="34">
        <v>109.2</v>
      </c>
      <c r="F10071" s="42">
        <v>0</v>
      </c>
    </row>
    <row r="10072" spans="1:6" ht="31.5">
      <c r="A10072" s="41" t="s">
        <v>27485</v>
      </c>
      <c r="B10072">
        <v>103015</v>
      </c>
      <c r="C10072" s="149" t="s">
        <v>27565</v>
      </c>
      <c r="D10072" s="2" t="s">
        <v>35</v>
      </c>
      <c r="E10072" s="34">
        <v>492.43</v>
      </c>
      <c r="F10072" s="42">
        <v>0</v>
      </c>
    </row>
    <row r="10073" spans="1:6" ht="31.5">
      <c r="A10073" s="41" t="s">
        <v>27485</v>
      </c>
      <c r="B10073">
        <v>103014</v>
      </c>
      <c r="C10073" s="149" t="s">
        <v>27566</v>
      </c>
      <c r="D10073" s="2" t="s">
        <v>35</v>
      </c>
      <c r="E10073" s="34">
        <v>278.7</v>
      </c>
      <c r="F10073" s="42">
        <v>0</v>
      </c>
    </row>
    <row r="10074" spans="1:6" ht="31.5">
      <c r="A10074" s="41" t="s">
        <v>27485</v>
      </c>
      <c r="B10074">
        <v>103016</v>
      </c>
      <c r="C10074" s="149" t="s">
        <v>27567</v>
      </c>
      <c r="D10074" s="2" t="s">
        <v>35</v>
      </c>
      <c r="E10074" s="34">
        <v>673.08</v>
      </c>
      <c r="F10074" s="42">
        <v>0</v>
      </c>
    </row>
    <row r="10075" spans="1:6" ht="31.5">
      <c r="A10075" s="41" t="s">
        <v>27485</v>
      </c>
      <c r="B10075">
        <v>103010</v>
      </c>
      <c r="C10075" s="149" t="s">
        <v>27568</v>
      </c>
      <c r="D10075" s="2" t="s">
        <v>35</v>
      </c>
      <c r="E10075" s="34">
        <v>97.88</v>
      </c>
      <c r="F10075" s="42">
        <v>0</v>
      </c>
    </row>
    <row r="10076" spans="1:6" ht="31.5">
      <c r="A10076" s="41" t="s">
        <v>27485</v>
      </c>
      <c r="B10076">
        <v>103017</v>
      </c>
      <c r="C10076" s="149" t="s">
        <v>27569</v>
      </c>
      <c r="D10076" s="2" t="s">
        <v>35</v>
      </c>
      <c r="E10076" s="34">
        <v>1174.29</v>
      </c>
      <c r="F10076" s="42">
        <v>0</v>
      </c>
    </row>
    <row r="10077" spans="1:6" ht="31.5">
      <c r="A10077" s="41" t="s">
        <v>27485</v>
      </c>
      <c r="B10077">
        <v>103033</v>
      </c>
      <c r="C10077" s="149" t="s">
        <v>27570</v>
      </c>
      <c r="D10077" s="2" t="s">
        <v>35</v>
      </c>
      <c r="E10077" s="34">
        <v>0</v>
      </c>
      <c r="F10077" s="42"/>
    </row>
    <row r="10078" spans="1:6">
      <c r="A10078" s="41" t="s">
        <v>27485</v>
      </c>
      <c r="B10078">
        <v>103032</v>
      </c>
      <c r="C10078" s="149" t="s">
        <v>27571</v>
      </c>
      <c r="D10078" s="2" t="s">
        <v>35</v>
      </c>
      <c r="E10078" s="34">
        <v>0</v>
      </c>
      <c r="F10078" s="42"/>
    </row>
    <row r="10079" spans="1:6">
      <c r="A10079" s="41" t="s">
        <v>27485</v>
      </c>
      <c r="B10079">
        <v>103030</v>
      </c>
      <c r="C10079" s="149" t="s">
        <v>27572</v>
      </c>
      <c r="D10079" s="2" t="s">
        <v>35</v>
      </c>
      <c r="E10079" s="34">
        <v>0</v>
      </c>
      <c r="F10079" s="42"/>
    </row>
    <row r="10080" spans="1:6">
      <c r="A10080" s="41" t="s">
        <v>27485</v>
      </c>
      <c r="B10080">
        <v>103031</v>
      </c>
      <c r="C10080" s="149" t="s">
        <v>27573</v>
      </c>
      <c r="D10080" s="2" t="s">
        <v>35</v>
      </c>
      <c r="E10080" s="34">
        <v>0</v>
      </c>
      <c r="F10080" s="42"/>
    </row>
    <row r="10081" spans="1:6" ht="31.5">
      <c r="A10081" s="41" t="s">
        <v>27485</v>
      </c>
      <c r="B10081">
        <v>103035</v>
      </c>
      <c r="C10081" s="149" t="s">
        <v>27574</v>
      </c>
      <c r="D10081" s="2" t="s">
        <v>35</v>
      </c>
      <c r="E10081" s="34">
        <v>0</v>
      </c>
      <c r="F10081" s="42"/>
    </row>
    <row r="10082" spans="1:6" ht="31.5">
      <c r="A10082" s="41" t="s">
        <v>27485</v>
      </c>
      <c r="B10082">
        <v>103034</v>
      </c>
      <c r="C10082" s="149" t="s">
        <v>27575</v>
      </c>
      <c r="D10082" s="2" t="s">
        <v>35</v>
      </c>
      <c r="E10082" s="34">
        <v>0</v>
      </c>
      <c r="F10082" s="42"/>
    </row>
    <row r="10083" spans="1:6" ht="31.5">
      <c r="A10083" s="41" t="s">
        <v>27485</v>
      </c>
      <c r="B10083">
        <v>103024</v>
      </c>
      <c r="C10083" s="149" t="s">
        <v>27576</v>
      </c>
      <c r="D10083" s="2" t="s">
        <v>35</v>
      </c>
      <c r="E10083" s="34">
        <v>0</v>
      </c>
      <c r="F10083" s="42"/>
    </row>
    <row r="10084" spans="1:6" ht="31.5">
      <c r="A10084" s="41" t="s">
        <v>27485</v>
      </c>
      <c r="B10084">
        <v>103023</v>
      </c>
      <c r="C10084" s="149" t="s">
        <v>27577</v>
      </c>
      <c r="D10084" s="2" t="s">
        <v>35</v>
      </c>
      <c r="E10084" s="34">
        <v>0</v>
      </c>
      <c r="F10084" s="42"/>
    </row>
    <row r="10085" spans="1:6" ht="31.5">
      <c r="A10085" s="41" t="s">
        <v>27485</v>
      </c>
      <c r="B10085">
        <v>103022</v>
      </c>
      <c r="C10085" s="149" t="s">
        <v>27578</v>
      </c>
      <c r="D10085" s="2" t="s">
        <v>35</v>
      </c>
      <c r="E10085" s="34">
        <v>0</v>
      </c>
      <c r="F10085" s="42"/>
    </row>
    <row r="10086" spans="1:6" ht="31.5">
      <c r="A10086" s="41" t="s">
        <v>27485</v>
      </c>
      <c r="B10086">
        <v>103020</v>
      </c>
      <c r="C10086" s="149" t="s">
        <v>27579</v>
      </c>
      <c r="D10086" s="2" t="s">
        <v>35</v>
      </c>
      <c r="E10086" s="34">
        <v>0</v>
      </c>
      <c r="F10086" s="42"/>
    </row>
    <row r="10087" spans="1:6" ht="31.5">
      <c r="A10087" s="41" t="s">
        <v>27485</v>
      </c>
      <c r="B10087">
        <v>103026</v>
      </c>
      <c r="C10087" s="149" t="s">
        <v>27580</v>
      </c>
      <c r="D10087" s="2" t="s">
        <v>35</v>
      </c>
      <c r="E10087" s="34">
        <v>0</v>
      </c>
      <c r="F10087" s="42"/>
    </row>
    <row r="10088" spans="1:6" ht="31.5">
      <c r="A10088" s="41" t="s">
        <v>27485</v>
      </c>
      <c r="B10088">
        <v>103025</v>
      </c>
      <c r="C10088" s="149" t="s">
        <v>27581</v>
      </c>
      <c r="D10088" s="2" t="s">
        <v>35</v>
      </c>
      <c r="E10088" s="34">
        <v>0</v>
      </c>
      <c r="F10088" s="42"/>
    </row>
    <row r="10089" spans="1:6" ht="31.5">
      <c r="A10089" s="41" t="s">
        <v>27485</v>
      </c>
      <c r="B10089">
        <v>103021</v>
      </c>
      <c r="C10089" s="149" t="s">
        <v>27582</v>
      </c>
      <c r="D10089" s="2" t="s">
        <v>35</v>
      </c>
      <c r="E10089" s="34">
        <v>0</v>
      </c>
      <c r="F10089" s="42"/>
    </row>
    <row r="10090" spans="1:6" ht="31.5">
      <c r="A10090" s="41" t="s">
        <v>27485</v>
      </c>
      <c r="B10090">
        <v>103027</v>
      </c>
      <c r="C10090" s="149" t="s">
        <v>27583</v>
      </c>
      <c r="D10090" s="2" t="s">
        <v>35</v>
      </c>
      <c r="E10090" s="34">
        <v>0</v>
      </c>
      <c r="F10090" s="42"/>
    </row>
    <row r="10091" spans="1:6" ht="31.5">
      <c r="A10091" s="41" t="s">
        <v>27485</v>
      </c>
      <c r="B10091">
        <v>103028</v>
      </c>
      <c r="C10091" s="149" t="s">
        <v>27584</v>
      </c>
      <c r="D10091" s="2" t="s">
        <v>35</v>
      </c>
      <c r="E10091" s="34">
        <v>0</v>
      </c>
      <c r="F10091" s="42"/>
    </row>
    <row r="10092" spans="1:6" ht="31.5">
      <c r="A10092" s="41" t="s">
        <v>27585</v>
      </c>
      <c r="B10092">
        <v>103563</v>
      </c>
      <c r="C10092" s="149" t="s">
        <v>27586</v>
      </c>
      <c r="D10092" s="2" t="s">
        <v>35</v>
      </c>
      <c r="E10092" s="34">
        <v>0</v>
      </c>
      <c r="F10092" s="42"/>
    </row>
    <row r="10093" spans="1:6" ht="31.5">
      <c r="A10093" s="41" t="s">
        <v>27585</v>
      </c>
      <c r="B10093">
        <v>103564</v>
      </c>
      <c r="C10093" s="149" t="s">
        <v>27587</v>
      </c>
      <c r="D10093" s="2" t="s">
        <v>35</v>
      </c>
      <c r="E10093" s="34">
        <v>0</v>
      </c>
      <c r="F10093" s="42"/>
    </row>
    <row r="10094" spans="1:6" ht="31.5">
      <c r="A10094" s="41" t="s">
        <v>27585</v>
      </c>
      <c r="B10094">
        <v>103565</v>
      </c>
      <c r="C10094" s="149" t="s">
        <v>27588</v>
      </c>
      <c r="D10094" s="2" t="s">
        <v>35</v>
      </c>
      <c r="E10094" s="34">
        <v>0</v>
      </c>
      <c r="F10094" s="42"/>
    </row>
    <row r="10095" spans="1:6" ht="31.5">
      <c r="A10095" s="41" t="s">
        <v>27585</v>
      </c>
      <c r="B10095">
        <v>103566</v>
      </c>
      <c r="C10095" s="149" t="s">
        <v>27589</v>
      </c>
      <c r="D10095" s="2" t="s">
        <v>35</v>
      </c>
      <c r="E10095" s="34">
        <v>0</v>
      </c>
      <c r="F10095" s="42"/>
    </row>
    <row r="10096" spans="1:6" ht="31.5">
      <c r="A10096" s="41" t="s">
        <v>27585</v>
      </c>
      <c r="B10096">
        <v>103567</v>
      </c>
      <c r="C10096" s="149" t="s">
        <v>27590</v>
      </c>
      <c r="D10096" s="2" t="s">
        <v>35</v>
      </c>
      <c r="E10096" s="34">
        <v>0</v>
      </c>
      <c r="F10096" s="42"/>
    </row>
    <row r="10097" spans="1:6" ht="31.5">
      <c r="A10097" s="41" t="s">
        <v>27585</v>
      </c>
      <c r="B10097">
        <v>103568</v>
      </c>
      <c r="C10097" s="149" t="s">
        <v>27591</v>
      </c>
      <c r="D10097" s="2" t="s">
        <v>35</v>
      </c>
      <c r="E10097" s="34">
        <v>0</v>
      </c>
      <c r="F10097" s="42"/>
    </row>
    <row r="10098" spans="1:6" ht="31.5">
      <c r="A10098" s="41" t="s">
        <v>27585</v>
      </c>
      <c r="B10098">
        <v>103569</v>
      </c>
      <c r="C10098" s="149" t="s">
        <v>27592</v>
      </c>
      <c r="D10098" s="2" t="s">
        <v>35</v>
      </c>
      <c r="E10098" s="34">
        <v>0</v>
      </c>
      <c r="F10098" s="42"/>
    </row>
    <row r="10099" spans="1:6" ht="31.5">
      <c r="A10099" s="41" t="s">
        <v>27585</v>
      </c>
      <c r="B10099">
        <v>103570</v>
      </c>
      <c r="C10099" s="149" t="s">
        <v>27593</v>
      </c>
      <c r="D10099" s="2" t="s">
        <v>35</v>
      </c>
      <c r="E10099" s="34">
        <v>0</v>
      </c>
      <c r="F10099" s="42"/>
    </row>
    <row r="10100" spans="1:6" ht="31.5">
      <c r="A10100" s="41" t="s">
        <v>27585</v>
      </c>
      <c r="B10100">
        <v>103571</v>
      </c>
      <c r="C10100" s="149" t="s">
        <v>27594</v>
      </c>
      <c r="D10100" s="2" t="s">
        <v>35</v>
      </c>
      <c r="E10100" s="34">
        <v>0</v>
      </c>
      <c r="F10100" s="42"/>
    </row>
    <row r="10101" spans="1:6" ht="31.5">
      <c r="A10101" s="41" t="s">
        <v>27585</v>
      </c>
      <c r="B10101">
        <v>103562</v>
      </c>
      <c r="C10101" s="149" t="s">
        <v>27595</v>
      </c>
      <c r="D10101" s="2" t="s">
        <v>35</v>
      </c>
      <c r="E10101" s="34">
        <v>0</v>
      </c>
      <c r="F10101" s="42"/>
    </row>
    <row r="10102" spans="1:6" ht="31.5">
      <c r="A10102" s="41" t="s">
        <v>27585</v>
      </c>
      <c r="B10102">
        <v>103573</v>
      </c>
      <c r="C10102" s="149" t="s">
        <v>27596</v>
      </c>
      <c r="D10102" s="2" t="s">
        <v>35</v>
      </c>
      <c r="E10102" s="34">
        <v>0</v>
      </c>
      <c r="F10102" s="42"/>
    </row>
    <row r="10103" spans="1:6" ht="31.5">
      <c r="A10103" s="41" t="s">
        <v>27585</v>
      </c>
      <c r="B10103">
        <v>103585</v>
      </c>
      <c r="C10103" s="149" t="s">
        <v>27597</v>
      </c>
      <c r="D10103" s="2" t="s">
        <v>35</v>
      </c>
      <c r="E10103" s="34">
        <v>0</v>
      </c>
      <c r="F10103" s="42"/>
    </row>
    <row r="10104" spans="1:6" ht="31.5">
      <c r="A10104" s="41" t="s">
        <v>27585</v>
      </c>
      <c r="B10104">
        <v>103586</v>
      </c>
      <c r="C10104" s="149" t="s">
        <v>27598</v>
      </c>
      <c r="D10104" s="2" t="s">
        <v>35</v>
      </c>
      <c r="E10104" s="34">
        <v>0</v>
      </c>
      <c r="F10104" s="42"/>
    </row>
    <row r="10105" spans="1:6" ht="31.5">
      <c r="A10105" s="41" t="s">
        <v>27585</v>
      </c>
      <c r="B10105">
        <v>103574</v>
      </c>
      <c r="C10105" s="149" t="s">
        <v>27599</v>
      </c>
      <c r="D10105" s="2" t="s">
        <v>35</v>
      </c>
      <c r="E10105" s="34">
        <v>0</v>
      </c>
      <c r="F10105" s="42"/>
    </row>
    <row r="10106" spans="1:6" ht="31.5">
      <c r="A10106" s="41" t="s">
        <v>27585</v>
      </c>
      <c r="B10106">
        <v>103575</v>
      </c>
      <c r="C10106" s="149" t="s">
        <v>27600</v>
      </c>
      <c r="D10106" s="2" t="s">
        <v>35</v>
      </c>
      <c r="E10106" s="34">
        <v>0</v>
      </c>
      <c r="F10106" s="42"/>
    </row>
    <row r="10107" spans="1:6" ht="31.5">
      <c r="A10107" s="41" t="s">
        <v>27585</v>
      </c>
      <c r="B10107">
        <v>103576</v>
      </c>
      <c r="C10107" s="149" t="s">
        <v>27601</v>
      </c>
      <c r="D10107" s="2" t="s">
        <v>35</v>
      </c>
      <c r="E10107" s="34">
        <v>0</v>
      </c>
      <c r="F10107" s="42"/>
    </row>
    <row r="10108" spans="1:6" ht="31.5">
      <c r="A10108" s="41" t="s">
        <v>27585</v>
      </c>
      <c r="B10108">
        <v>103577</v>
      </c>
      <c r="C10108" s="149" t="s">
        <v>27602</v>
      </c>
      <c r="D10108" s="2" t="s">
        <v>35</v>
      </c>
      <c r="E10108" s="34">
        <v>0</v>
      </c>
      <c r="F10108" s="42"/>
    </row>
    <row r="10109" spans="1:6" ht="31.5">
      <c r="A10109" s="41" t="s">
        <v>27585</v>
      </c>
      <c r="B10109">
        <v>103578</v>
      </c>
      <c r="C10109" s="149" t="s">
        <v>27603</v>
      </c>
      <c r="D10109" s="2" t="s">
        <v>35</v>
      </c>
      <c r="E10109" s="34">
        <v>0</v>
      </c>
      <c r="F10109" s="42"/>
    </row>
    <row r="10110" spans="1:6" ht="31.5">
      <c r="A10110" s="41" t="s">
        <v>27585</v>
      </c>
      <c r="B10110">
        <v>103579</v>
      </c>
      <c r="C10110" s="149" t="s">
        <v>27604</v>
      </c>
      <c r="D10110" s="2" t="s">
        <v>35</v>
      </c>
      <c r="E10110" s="34">
        <v>0</v>
      </c>
      <c r="F10110" s="42"/>
    </row>
    <row r="10111" spans="1:6" ht="31.5">
      <c r="A10111" s="41" t="s">
        <v>27585</v>
      </c>
      <c r="B10111">
        <v>103580</v>
      </c>
      <c r="C10111" s="149" t="s">
        <v>27605</v>
      </c>
      <c r="D10111" s="2" t="s">
        <v>35</v>
      </c>
      <c r="E10111" s="34">
        <v>0</v>
      </c>
      <c r="F10111" s="42"/>
    </row>
    <row r="10112" spans="1:6" ht="31.5">
      <c r="A10112" s="41" t="s">
        <v>27585</v>
      </c>
      <c r="B10112">
        <v>103581</v>
      </c>
      <c r="C10112" s="149" t="s">
        <v>27606</v>
      </c>
      <c r="D10112" s="2" t="s">
        <v>35</v>
      </c>
      <c r="E10112" s="34">
        <v>0</v>
      </c>
      <c r="F10112" s="42"/>
    </row>
    <row r="10113" spans="1:6" ht="31.5">
      <c r="A10113" s="41" t="s">
        <v>27585</v>
      </c>
      <c r="B10113">
        <v>103582</v>
      </c>
      <c r="C10113" s="149" t="s">
        <v>27607</v>
      </c>
      <c r="D10113" s="2" t="s">
        <v>35</v>
      </c>
      <c r="E10113" s="34">
        <v>0</v>
      </c>
      <c r="F10113" s="42"/>
    </row>
    <row r="10114" spans="1:6" ht="31.5">
      <c r="A10114" s="41" t="s">
        <v>27585</v>
      </c>
      <c r="B10114">
        <v>103572</v>
      </c>
      <c r="C10114" s="149" t="s">
        <v>27608</v>
      </c>
      <c r="D10114" s="2" t="s">
        <v>35</v>
      </c>
      <c r="E10114" s="34">
        <v>0</v>
      </c>
      <c r="F10114" s="42"/>
    </row>
    <row r="10115" spans="1:6" ht="31.5">
      <c r="A10115" s="41" t="s">
        <v>27585</v>
      </c>
      <c r="B10115">
        <v>103583</v>
      </c>
      <c r="C10115" s="149" t="s">
        <v>27609</v>
      </c>
      <c r="D10115" s="2" t="s">
        <v>35</v>
      </c>
      <c r="E10115" s="34">
        <v>0</v>
      </c>
      <c r="F10115" s="42"/>
    </row>
    <row r="10116" spans="1:6" ht="31.5">
      <c r="A10116" s="41" t="s">
        <v>27585</v>
      </c>
      <c r="B10116">
        <v>103584</v>
      </c>
      <c r="C10116" s="149" t="s">
        <v>27610</v>
      </c>
      <c r="D10116" s="2" t="s">
        <v>35</v>
      </c>
      <c r="E10116" s="34">
        <v>0</v>
      </c>
      <c r="F10116" s="42"/>
    </row>
    <row r="10117" spans="1:6" ht="31.5">
      <c r="A10117" s="41" t="s">
        <v>27585</v>
      </c>
      <c r="B10117">
        <v>103557</v>
      </c>
      <c r="C10117" s="149" t="s">
        <v>27611</v>
      </c>
      <c r="D10117" s="2" t="s">
        <v>35</v>
      </c>
      <c r="E10117" s="34">
        <v>0</v>
      </c>
      <c r="F10117" s="42"/>
    </row>
    <row r="10118" spans="1:6" ht="31.5">
      <c r="A10118" s="41" t="s">
        <v>27585</v>
      </c>
      <c r="B10118">
        <v>103558</v>
      </c>
      <c r="C10118" s="149" t="s">
        <v>27612</v>
      </c>
      <c r="D10118" s="2" t="s">
        <v>35</v>
      </c>
      <c r="E10118" s="34">
        <v>0</v>
      </c>
      <c r="F10118" s="42"/>
    </row>
    <row r="10119" spans="1:6" ht="31.5">
      <c r="A10119" s="41" t="s">
        <v>27585</v>
      </c>
      <c r="B10119">
        <v>103559</v>
      </c>
      <c r="C10119" s="149" t="s">
        <v>27613</v>
      </c>
      <c r="D10119" s="2" t="s">
        <v>35</v>
      </c>
      <c r="E10119" s="34">
        <v>0</v>
      </c>
      <c r="F10119" s="42"/>
    </row>
    <row r="10120" spans="1:6" ht="31.5">
      <c r="A10120" s="41" t="s">
        <v>27585</v>
      </c>
      <c r="B10120">
        <v>103560</v>
      </c>
      <c r="C10120" s="149" t="s">
        <v>27614</v>
      </c>
      <c r="D10120" s="2" t="s">
        <v>35</v>
      </c>
      <c r="E10120" s="34">
        <v>0</v>
      </c>
      <c r="F10120" s="42"/>
    </row>
    <row r="10121" spans="1:6" ht="31.5">
      <c r="A10121" s="41" t="s">
        <v>27585</v>
      </c>
      <c r="B10121">
        <v>103561</v>
      </c>
      <c r="C10121" s="149" t="s">
        <v>27615</v>
      </c>
      <c r="D10121" s="2" t="s">
        <v>35</v>
      </c>
      <c r="E10121" s="34">
        <v>0</v>
      </c>
      <c r="F10121" s="42"/>
    </row>
    <row r="10122" spans="1:6" ht="31.5">
      <c r="A10122" s="41" t="s">
        <v>27585</v>
      </c>
      <c r="B10122">
        <v>103529</v>
      </c>
      <c r="C10122" s="149" t="s">
        <v>27616</v>
      </c>
      <c r="D10122" s="2" t="s">
        <v>35</v>
      </c>
      <c r="E10122" s="34">
        <v>0</v>
      </c>
      <c r="F10122" s="42"/>
    </row>
    <row r="10123" spans="1:6" ht="31.5">
      <c r="A10123" s="41" t="s">
        <v>27585</v>
      </c>
      <c r="B10123">
        <v>103530</v>
      </c>
      <c r="C10123" s="149" t="s">
        <v>27617</v>
      </c>
      <c r="D10123" s="2" t="s">
        <v>35</v>
      </c>
      <c r="E10123" s="34">
        <v>0</v>
      </c>
      <c r="F10123" s="42"/>
    </row>
    <row r="10124" spans="1:6" ht="31.5">
      <c r="A10124" s="41" t="s">
        <v>27585</v>
      </c>
      <c r="B10124">
        <v>103531</v>
      </c>
      <c r="C10124" s="149" t="s">
        <v>27618</v>
      </c>
      <c r="D10124" s="2" t="s">
        <v>35</v>
      </c>
      <c r="E10124" s="34">
        <v>0</v>
      </c>
      <c r="F10124" s="42"/>
    </row>
    <row r="10125" spans="1:6" ht="31.5">
      <c r="A10125" s="41" t="s">
        <v>27585</v>
      </c>
      <c r="B10125">
        <v>103532</v>
      </c>
      <c r="C10125" s="149" t="s">
        <v>27619</v>
      </c>
      <c r="D10125" s="2" t="s">
        <v>35</v>
      </c>
      <c r="E10125" s="34">
        <v>0</v>
      </c>
      <c r="F10125" s="42"/>
    </row>
    <row r="10126" spans="1:6" ht="31.5">
      <c r="A10126" s="41" t="s">
        <v>27585</v>
      </c>
      <c r="B10126">
        <v>103533</v>
      </c>
      <c r="C10126" s="149" t="s">
        <v>27620</v>
      </c>
      <c r="D10126" s="2" t="s">
        <v>35</v>
      </c>
      <c r="E10126" s="34">
        <v>0</v>
      </c>
      <c r="F10126" s="42"/>
    </row>
    <row r="10127" spans="1:6" ht="31.5">
      <c r="A10127" s="41" t="s">
        <v>27585</v>
      </c>
      <c r="B10127">
        <v>103534</v>
      </c>
      <c r="C10127" s="149" t="s">
        <v>27621</v>
      </c>
      <c r="D10127" s="2" t="s">
        <v>35</v>
      </c>
      <c r="E10127" s="34">
        <v>0</v>
      </c>
      <c r="F10127" s="42"/>
    </row>
    <row r="10128" spans="1:6" ht="31.5">
      <c r="A10128" s="41" t="s">
        <v>27585</v>
      </c>
      <c r="B10128">
        <v>103535</v>
      </c>
      <c r="C10128" s="149" t="s">
        <v>27622</v>
      </c>
      <c r="D10128" s="2" t="s">
        <v>35</v>
      </c>
      <c r="E10128" s="34">
        <v>0</v>
      </c>
      <c r="F10128" s="42"/>
    </row>
    <row r="10129" spans="1:6" ht="31.5">
      <c r="A10129" s="41" t="s">
        <v>27585</v>
      </c>
      <c r="B10129">
        <v>103527</v>
      </c>
      <c r="C10129" s="149" t="s">
        <v>27623</v>
      </c>
      <c r="D10129" s="2" t="s">
        <v>35</v>
      </c>
      <c r="E10129" s="34">
        <v>0</v>
      </c>
      <c r="F10129" s="42"/>
    </row>
    <row r="10130" spans="1:6" ht="31.5">
      <c r="A10130" s="41" t="s">
        <v>27585</v>
      </c>
      <c r="B10130">
        <v>103536</v>
      </c>
      <c r="C10130" s="149" t="s">
        <v>27624</v>
      </c>
      <c r="D10130" s="2" t="s">
        <v>35</v>
      </c>
      <c r="E10130" s="34">
        <v>0</v>
      </c>
      <c r="F10130" s="42"/>
    </row>
    <row r="10131" spans="1:6" ht="31.5">
      <c r="A10131" s="41" t="s">
        <v>27585</v>
      </c>
      <c r="B10131">
        <v>103528</v>
      </c>
      <c r="C10131" s="149" t="s">
        <v>27625</v>
      </c>
      <c r="D10131" s="2" t="s">
        <v>35</v>
      </c>
      <c r="E10131" s="34">
        <v>0</v>
      </c>
      <c r="F10131" s="42"/>
    </row>
    <row r="10132" spans="1:6" ht="31.5">
      <c r="A10132" s="41" t="s">
        <v>27585</v>
      </c>
      <c r="B10132">
        <v>103541</v>
      </c>
      <c r="C10132" s="149" t="s">
        <v>27626</v>
      </c>
      <c r="D10132" s="2" t="s">
        <v>35</v>
      </c>
      <c r="E10132" s="34">
        <v>0</v>
      </c>
      <c r="F10132" s="42"/>
    </row>
    <row r="10133" spans="1:6" ht="31.5">
      <c r="A10133" s="41" t="s">
        <v>27585</v>
      </c>
      <c r="B10133">
        <v>103539</v>
      </c>
      <c r="C10133" s="149" t="s">
        <v>27627</v>
      </c>
      <c r="D10133" s="2" t="s">
        <v>35</v>
      </c>
      <c r="E10133" s="34">
        <v>0</v>
      </c>
      <c r="F10133" s="42"/>
    </row>
    <row r="10134" spans="1:6" ht="31.5">
      <c r="A10134" s="41" t="s">
        <v>27585</v>
      </c>
      <c r="B10134">
        <v>103540</v>
      </c>
      <c r="C10134" s="149" t="s">
        <v>27628</v>
      </c>
      <c r="D10134" s="2" t="s">
        <v>35</v>
      </c>
      <c r="E10134" s="34">
        <v>0</v>
      </c>
      <c r="F10134" s="42"/>
    </row>
    <row r="10135" spans="1:6" ht="31.5">
      <c r="A10135" s="41" t="s">
        <v>27585</v>
      </c>
      <c r="B10135">
        <v>103542</v>
      </c>
      <c r="C10135" s="149" t="s">
        <v>27629</v>
      </c>
      <c r="D10135" s="2" t="s">
        <v>35</v>
      </c>
      <c r="E10135" s="34">
        <v>0</v>
      </c>
      <c r="F10135" s="42"/>
    </row>
    <row r="10136" spans="1:6" ht="31.5">
      <c r="A10136" s="41" t="s">
        <v>27585</v>
      </c>
      <c r="B10136">
        <v>103543</v>
      </c>
      <c r="C10136" s="149" t="s">
        <v>27630</v>
      </c>
      <c r="D10136" s="2" t="s">
        <v>35</v>
      </c>
      <c r="E10136" s="34">
        <v>0</v>
      </c>
      <c r="F10136" s="42"/>
    </row>
    <row r="10137" spans="1:6" ht="31.5">
      <c r="A10137" s="41" t="s">
        <v>27585</v>
      </c>
      <c r="B10137">
        <v>103544</v>
      </c>
      <c r="C10137" s="149" t="s">
        <v>27631</v>
      </c>
      <c r="D10137" s="2" t="s">
        <v>35</v>
      </c>
      <c r="E10137" s="34">
        <v>0</v>
      </c>
      <c r="F10137" s="42"/>
    </row>
    <row r="10138" spans="1:6" ht="31.5">
      <c r="A10138" s="41" t="s">
        <v>27585</v>
      </c>
      <c r="B10138">
        <v>103545</v>
      </c>
      <c r="C10138" s="149" t="s">
        <v>27632</v>
      </c>
      <c r="D10138" s="2" t="s">
        <v>35</v>
      </c>
      <c r="E10138" s="34">
        <v>0</v>
      </c>
      <c r="F10138" s="42"/>
    </row>
    <row r="10139" spans="1:6" ht="31.5">
      <c r="A10139" s="41" t="s">
        <v>27585</v>
      </c>
      <c r="B10139">
        <v>103537</v>
      </c>
      <c r="C10139" s="149" t="s">
        <v>27633</v>
      </c>
      <c r="D10139" s="2" t="s">
        <v>35</v>
      </c>
      <c r="E10139" s="34">
        <v>0</v>
      </c>
      <c r="F10139" s="42"/>
    </row>
    <row r="10140" spans="1:6" ht="31.5">
      <c r="A10140" s="41" t="s">
        <v>27585</v>
      </c>
      <c r="B10140">
        <v>103546</v>
      </c>
      <c r="C10140" s="149" t="s">
        <v>27634</v>
      </c>
      <c r="D10140" s="2" t="s">
        <v>35</v>
      </c>
      <c r="E10140" s="34">
        <v>0</v>
      </c>
      <c r="F10140" s="42"/>
    </row>
    <row r="10141" spans="1:6" ht="31.5">
      <c r="A10141" s="41" t="s">
        <v>27585</v>
      </c>
      <c r="B10141">
        <v>103538</v>
      </c>
      <c r="C10141" s="149" t="s">
        <v>27635</v>
      </c>
      <c r="D10141" s="2" t="s">
        <v>35</v>
      </c>
      <c r="E10141" s="34">
        <v>0</v>
      </c>
      <c r="F10141" s="42"/>
    </row>
    <row r="10142" spans="1:6" ht="31.5">
      <c r="A10142" s="41" t="s">
        <v>27585</v>
      </c>
      <c r="B10142">
        <v>103549</v>
      </c>
      <c r="C10142" s="149" t="s">
        <v>27636</v>
      </c>
      <c r="D10142" s="2" t="s">
        <v>35</v>
      </c>
      <c r="E10142" s="34">
        <v>0</v>
      </c>
      <c r="F10142" s="42"/>
    </row>
    <row r="10143" spans="1:6" ht="31.5">
      <c r="A10143" s="41" t="s">
        <v>27585</v>
      </c>
      <c r="B10143">
        <v>103550</v>
      </c>
      <c r="C10143" s="149" t="s">
        <v>27637</v>
      </c>
      <c r="D10143" s="2" t="s">
        <v>35</v>
      </c>
      <c r="E10143" s="34">
        <v>0</v>
      </c>
      <c r="F10143" s="42"/>
    </row>
    <row r="10144" spans="1:6" ht="31.5">
      <c r="A10144" s="41" t="s">
        <v>27585</v>
      </c>
      <c r="B10144">
        <v>103551</v>
      </c>
      <c r="C10144" s="149" t="s">
        <v>27638</v>
      </c>
      <c r="D10144" s="2" t="s">
        <v>35</v>
      </c>
      <c r="E10144" s="34">
        <v>0</v>
      </c>
      <c r="F10144" s="42"/>
    </row>
    <row r="10145" spans="1:6" ht="31.5">
      <c r="A10145" s="41" t="s">
        <v>27585</v>
      </c>
      <c r="B10145">
        <v>103552</v>
      </c>
      <c r="C10145" s="149" t="s">
        <v>27639</v>
      </c>
      <c r="D10145" s="2" t="s">
        <v>35</v>
      </c>
      <c r="E10145" s="34">
        <v>0</v>
      </c>
      <c r="F10145" s="42"/>
    </row>
    <row r="10146" spans="1:6" ht="31.5">
      <c r="A10146" s="41" t="s">
        <v>27585</v>
      </c>
      <c r="B10146">
        <v>103553</v>
      </c>
      <c r="C10146" s="149" t="s">
        <v>27640</v>
      </c>
      <c r="D10146" s="2" t="s">
        <v>35</v>
      </c>
      <c r="E10146" s="34">
        <v>0</v>
      </c>
      <c r="F10146" s="42"/>
    </row>
    <row r="10147" spans="1:6" ht="31.5">
      <c r="A10147" s="41" t="s">
        <v>27585</v>
      </c>
      <c r="B10147">
        <v>103554</v>
      </c>
      <c r="C10147" s="149" t="s">
        <v>27641</v>
      </c>
      <c r="D10147" s="2" t="s">
        <v>35</v>
      </c>
      <c r="E10147" s="34">
        <v>0</v>
      </c>
      <c r="F10147" s="42"/>
    </row>
    <row r="10148" spans="1:6" ht="31.5">
      <c r="A10148" s="41" t="s">
        <v>27585</v>
      </c>
      <c r="B10148">
        <v>103555</v>
      </c>
      <c r="C10148" s="149" t="s">
        <v>27642</v>
      </c>
      <c r="D10148" s="2" t="s">
        <v>35</v>
      </c>
      <c r="E10148" s="34">
        <v>0</v>
      </c>
      <c r="F10148" s="42"/>
    </row>
    <row r="10149" spans="1:6" ht="31.5">
      <c r="A10149" s="41" t="s">
        <v>27585</v>
      </c>
      <c r="B10149">
        <v>103547</v>
      </c>
      <c r="C10149" s="149" t="s">
        <v>27643</v>
      </c>
      <c r="D10149" s="2" t="s">
        <v>35</v>
      </c>
      <c r="E10149" s="34">
        <v>0</v>
      </c>
      <c r="F10149" s="42"/>
    </row>
    <row r="10150" spans="1:6" ht="31.5">
      <c r="A10150" s="41" t="s">
        <v>27585</v>
      </c>
      <c r="B10150">
        <v>103556</v>
      </c>
      <c r="C10150" s="149" t="s">
        <v>27644</v>
      </c>
      <c r="D10150" s="2" t="s">
        <v>35</v>
      </c>
      <c r="E10150" s="34">
        <v>0</v>
      </c>
      <c r="F10150" s="42"/>
    </row>
    <row r="10151" spans="1:6" ht="31.5">
      <c r="A10151" s="41" t="s">
        <v>27585</v>
      </c>
      <c r="B10151">
        <v>103548</v>
      </c>
      <c r="C10151" s="149" t="s">
        <v>27645</v>
      </c>
      <c r="D10151" s="2" t="s">
        <v>35</v>
      </c>
      <c r="E10151" s="34">
        <v>0</v>
      </c>
      <c r="F10151" s="42"/>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7AF39-2A05-4931-996F-AE982F629470}">
  <dimension ref="A1:F4903"/>
  <sheetViews>
    <sheetView zoomScale="85" zoomScaleNormal="85" workbookViewId="0">
      <selection activeCell="C4" sqref="C4:H4"/>
    </sheetView>
  </sheetViews>
  <sheetFormatPr defaultRowHeight="15.75"/>
  <cols>
    <col min="1" max="1" width="15.5" customWidth="1"/>
    <col min="2" max="2" width="12.875" customWidth="1"/>
    <col min="3" max="3" width="53.125" customWidth="1"/>
    <col min="4" max="4" width="9.375" customWidth="1"/>
    <col min="5" max="5" width="10.25" customWidth="1"/>
    <col min="6" max="6" width="14.625" customWidth="1"/>
  </cols>
  <sheetData>
    <row r="1" spans="1:6">
      <c r="A1" s="35" t="s">
        <v>18294</v>
      </c>
    </row>
    <row r="2" spans="1:6">
      <c r="A2" s="1" t="s">
        <v>27646</v>
      </c>
    </row>
    <row r="3" spans="1:6">
      <c r="A3" s="1" t="s">
        <v>18296</v>
      </c>
      <c r="B3" s="36" t="s">
        <v>44738</v>
      </c>
      <c r="E3" s="5" t="s">
        <v>18297</v>
      </c>
    </row>
    <row r="4" spans="1:6">
      <c r="A4" s="1" t="s">
        <v>18298</v>
      </c>
      <c r="B4" s="36" t="s">
        <v>44739</v>
      </c>
      <c r="E4" s="37" t="s">
        <v>18299</v>
      </c>
      <c r="F4" s="156" t="s">
        <v>18300</v>
      </c>
    </row>
    <row r="5" spans="1:6">
      <c r="E5" s="156" t="s">
        <v>18301</v>
      </c>
      <c r="F5" s="38" t="s">
        <v>18302</v>
      </c>
    </row>
    <row r="6" spans="1:6">
      <c r="A6" s="35" t="s">
        <v>27647</v>
      </c>
      <c r="B6" s="1" t="s">
        <v>27648</v>
      </c>
      <c r="C6" s="1" t="s">
        <v>27649</v>
      </c>
      <c r="E6" s="156" t="s">
        <v>18305</v>
      </c>
      <c r="F6" s="39">
        <v>1.1548</v>
      </c>
    </row>
    <row r="7" spans="1:6">
      <c r="A7" s="40" t="s">
        <v>27650</v>
      </c>
      <c r="E7" s="156" t="s">
        <v>18307</v>
      </c>
      <c r="F7" s="39">
        <v>0.71540000000000004</v>
      </c>
    </row>
    <row r="9" spans="1:6">
      <c r="A9" s="41" t="s">
        <v>27651</v>
      </c>
      <c r="E9" s="37" t="s">
        <v>27652</v>
      </c>
    </row>
    <row r="10" spans="1:6" ht="25.5">
      <c r="A10" s="156" t="s">
        <v>27653</v>
      </c>
      <c r="B10" s="156" t="s">
        <v>27654</v>
      </c>
      <c r="C10" s="156" t="s">
        <v>27655</v>
      </c>
      <c r="D10" s="156" t="s">
        <v>18313</v>
      </c>
      <c r="E10" s="156" t="s">
        <v>27656</v>
      </c>
      <c r="F10" s="156" t="s">
        <v>18300</v>
      </c>
    </row>
    <row r="11" spans="1:6">
      <c r="A11" s="2" t="s">
        <v>27657</v>
      </c>
      <c r="B11" s="2">
        <v>45333</v>
      </c>
      <c r="C11" s="1" t="s">
        <v>27658</v>
      </c>
      <c r="D11" s="2" t="s">
        <v>35</v>
      </c>
      <c r="E11" s="2" t="s">
        <v>27659</v>
      </c>
      <c r="F11" s="34">
        <v>189.89</v>
      </c>
    </row>
    <row r="12" spans="1:6">
      <c r="A12" s="2" t="s">
        <v>27660</v>
      </c>
      <c r="B12" s="2">
        <v>11270</v>
      </c>
      <c r="C12" s="1" t="s">
        <v>27661</v>
      </c>
      <c r="D12" s="2" t="s">
        <v>35</v>
      </c>
      <c r="E12" s="2" t="s">
        <v>27659</v>
      </c>
      <c r="F12" s="34">
        <v>2.52</v>
      </c>
    </row>
    <row r="13" spans="1:6">
      <c r="A13" s="2" t="s">
        <v>27660</v>
      </c>
      <c r="B13" s="2">
        <v>412</v>
      </c>
      <c r="C13" s="1" t="s">
        <v>27662</v>
      </c>
      <c r="D13" s="2" t="s">
        <v>35</v>
      </c>
      <c r="E13" s="2" t="s">
        <v>27659</v>
      </c>
      <c r="F13" s="34">
        <v>1.1299999999999999</v>
      </c>
    </row>
    <row r="14" spans="1:6">
      <c r="A14" s="2" t="s">
        <v>27660</v>
      </c>
      <c r="B14" s="2">
        <v>414</v>
      </c>
      <c r="C14" s="1" t="s">
        <v>27663</v>
      </c>
      <c r="D14" s="2" t="s">
        <v>35</v>
      </c>
      <c r="E14" s="2" t="s">
        <v>27659</v>
      </c>
      <c r="F14" s="34">
        <v>7.0000000000000007E-2</v>
      </c>
    </row>
    <row r="15" spans="1:6">
      <c r="A15" s="2" t="s">
        <v>27660</v>
      </c>
      <c r="B15" s="2">
        <v>410</v>
      </c>
      <c r="C15" s="1" t="s">
        <v>27664</v>
      </c>
      <c r="D15" s="2" t="s">
        <v>35</v>
      </c>
      <c r="E15" s="2" t="s">
        <v>27659</v>
      </c>
      <c r="F15" s="34">
        <v>0.17</v>
      </c>
    </row>
    <row r="16" spans="1:6">
      <c r="A16" s="2" t="s">
        <v>27660</v>
      </c>
      <c r="B16" s="2">
        <v>411</v>
      </c>
      <c r="C16" s="1" t="s">
        <v>27665</v>
      </c>
      <c r="D16" s="2" t="s">
        <v>35</v>
      </c>
      <c r="E16" s="2" t="s">
        <v>27666</v>
      </c>
      <c r="F16" s="34">
        <v>0.22</v>
      </c>
    </row>
    <row r="17" spans="1:6">
      <c r="A17" s="2" t="s">
        <v>27660</v>
      </c>
      <c r="B17" s="2">
        <v>408</v>
      </c>
      <c r="C17" s="1" t="s">
        <v>27667</v>
      </c>
      <c r="D17" s="2" t="s">
        <v>35</v>
      </c>
      <c r="E17" s="2" t="s">
        <v>27659</v>
      </c>
      <c r="F17" s="34">
        <v>1.0900000000000001</v>
      </c>
    </row>
    <row r="18" spans="1:6">
      <c r="A18" s="2" t="s">
        <v>27660</v>
      </c>
      <c r="B18" s="2">
        <v>39131</v>
      </c>
      <c r="C18" s="1" t="s">
        <v>27668</v>
      </c>
      <c r="D18" s="2" t="s">
        <v>35</v>
      </c>
      <c r="E18" s="2" t="s">
        <v>27659</v>
      </c>
      <c r="F18" s="34">
        <v>3.35</v>
      </c>
    </row>
    <row r="19" spans="1:6">
      <c r="A19" s="2" t="s">
        <v>27660</v>
      </c>
      <c r="B19" s="2">
        <v>394</v>
      </c>
      <c r="C19" s="1" t="s">
        <v>27669</v>
      </c>
      <c r="D19" s="2" t="s">
        <v>35</v>
      </c>
      <c r="E19" s="2" t="s">
        <v>27659</v>
      </c>
      <c r="F19" s="34">
        <v>3.39</v>
      </c>
    </row>
    <row r="20" spans="1:6">
      <c r="A20" s="2" t="s">
        <v>27660</v>
      </c>
      <c r="B20" s="2">
        <v>39130</v>
      </c>
      <c r="C20" s="1" t="s">
        <v>27670</v>
      </c>
      <c r="D20" s="2" t="s">
        <v>35</v>
      </c>
      <c r="E20" s="2" t="s">
        <v>27659</v>
      </c>
      <c r="F20" s="34">
        <v>3.05</v>
      </c>
    </row>
    <row r="21" spans="1:6">
      <c r="A21" s="2" t="s">
        <v>27660</v>
      </c>
      <c r="B21" s="2">
        <v>395</v>
      </c>
      <c r="C21" s="1" t="s">
        <v>27671</v>
      </c>
      <c r="D21" s="2" t="s">
        <v>35</v>
      </c>
      <c r="E21" s="2" t="s">
        <v>27659</v>
      </c>
      <c r="F21" s="34">
        <v>3.26</v>
      </c>
    </row>
    <row r="22" spans="1:6">
      <c r="A22" s="2" t="s">
        <v>27660</v>
      </c>
      <c r="B22" s="2">
        <v>39129</v>
      </c>
      <c r="C22" s="1" t="s">
        <v>27672</v>
      </c>
      <c r="D22" s="2" t="s">
        <v>35</v>
      </c>
      <c r="E22" s="2" t="s">
        <v>27659</v>
      </c>
      <c r="F22" s="34">
        <v>1.88</v>
      </c>
    </row>
    <row r="23" spans="1:6">
      <c r="A23" s="2" t="s">
        <v>27660</v>
      </c>
      <c r="B23" s="2">
        <v>393</v>
      </c>
      <c r="C23" s="1" t="s">
        <v>27673</v>
      </c>
      <c r="D23" s="2" t="s">
        <v>35</v>
      </c>
      <c r="E23" s="2" t="s">
        <v>27666</v>
      </c>
      <c r="F23" s="34">
        <v>1.97</v>
      </c>
    </row>
    <row r="24" spans="1:6">
      <c r="A24" s="2" t="s">
        <v>27660</v>
      </c>
      <c r="B24" s="2">
        <v>39127</v>
      </c>
      <c r="C24" s="1" t="s">
        <v>27674</v>
      </c>
      <c r="D24" s="2" t="s">
        <v>35</v>
      </c>
      <c r="E24" s="2" t="s">
        <v>27659</v>
      </c>
      <c r="F24" s="34">
        <v>1.61</v>
      </c>
    </row>
    <row r="25" spans="1:6">
      <c r="A25" s="2" t="s">
        <v>27660</v>
      </c>
      <c r="B25" s="2">
        <v>392</v>
      </c>
      <c r="C25" s="1" t="s">
        <v>27675</v>
      </c>
      <c r="D25" s="2" t="s">
        <v>35</v>
      </c>
      <c r="E25" s="2" t="s">
        <v>27659</v>
      </c>
      <c r="F25" s="34">
        <v>1.65</v>
      </c>
    </row>
    <row r="26" spans="1:6">
      <c r="A26" s="2" t="s">
        <v>27660</v>
      </c>
      <c r="B26" s="2">
        <v>39133</v>
      </c>
      <c r="C26" s="1" t="s">
        <v>27676</v>
      </c>
      <c r="D26" s="2" t="s">
        <v>35</v>
      </c>
      <c r="E26" s="2" t="s">
        <v>27659</v>
      </c>
      <c r="F26" s="34">
        <v>4.4000000000000004</v>
      </c>
    </row>
    <row r="27" spans="1:6">
      <c r="A27" s="2" t="s">
        <v>27660</v>
      </c>
      <c r="B27" s="2">
        <v>397</v>
      </c>
      <c r="C27" s="1" t="s">
        <v>27677</v>
      </c>
      <c r="D27" s="2" t="s">
        <v>35</v>
      </c>
      <c r="E27" s="2" t="s">
        <v>27659</v>
      </c>
      <c r="F27" s="34">
        <v>4.8600000000000003</v>
      </c>
    </row>
    <row r="28" spans="1:6">
      <c r="A28" s="2" t="s">
        <v>27660</v>
      </c>
      <c r="B28" s="2">
        <v>39132</v>
      </c>
      <c r="C28" s="1" t="s">
        <v>27678</v>
      </c>
      <c r="D28" s="2" t="s">
        <v>35</v>
      </c>
      <c r="E28" s="2" t="s">
        <v>27659</v>
      </c>
      <c r="F28" s="34">
        <v>3.52</v>
      </c>
    </row>
    <row r="29" spans="1:6">
      <c r="A29" s="2" t="s">
        <v>27660</v>
      </c>
      <c r="B29" s="2">
        <v>396</v>
      </c>
      <c r="C29" s="1" t="s">
        <v>27679</v>
      </c>
      <c r="D29" s="2" t="s">
        <v>35</v>
      </c>
      <c r="E29" s="2" t="s">
        <v>27659</v>
      </c>
      <c r="F29" s="34">
        <v>3.77</v>
      </c>
    </row>
    <row r="30" spans="1:6">
      <c r="A30" s="2" t="s">
        <v>27660</v>
      </c>
      <c r="B30" s="2">
        <v>39135</v>
      </c>
      <c r="C30" s="1" t="s">
        <v>27680</v>
      </c>
      <c r="D30" s="2" t="s">
        <v>35</v>
      </c>
      <c r="E30" s="2" t="s">
        <v>27659</v>
      </c>
      <c r="F30" s="34">
        <v>7.04</v>
      </c>
    </row>
    <row r="31" spans="1:6">
      <c r="A31" s="2" t="s">
        <v>27660</v>
      </c>
      <c r="B31" s="2">
        <v>39134</v>
      </c>
      <c r="C31" s="1" t="s">
        <v>27681</v>
      </c>
      <c r="D31" s="2" t="s">
        <v>35</v>
      </c>
      <c r="E31" s="2" t="s">
        <v>27659</v>
      </c>
      <c r="F31" s="34">
        <v>5.86</v>
      </c>
    </row>
    <row r="32" spans="1:6">
      <c r="A32" s="2" t="s">
        <v>27660</v>
      </c>
      <c r="B32" s="2">
        <v>398</v>
      </c>
      <c r="C32" s="1" t="s">
        <v>27682</v>
      </c>
      <c r="D32" s="2" t="s">
        <v>35</v>
      </c>
      <c r="E32" s="2" t="s">
        <v>27659</v>
      </c>
      <c r="F32" s="34">
        <v>5.4</v>
      </c>
    </row>
    <row r="33" spans="1:6">
      <c r="A33" s="2" t="s">
        <v>27660</v>
      </c>
      <c r="B33" s="2">
        <v>39128</v>
      </c>
      <c r="C33" s="1" t="s">
        <v>27683</v>
      </c>
      <c r="D33" s="2" t="s">
        <v>35</v>
      </c>
      <c r="E33" s="2" t="s">
        <v>27659</v>
      </c>
      <c r="F33" s="34">
        <v>1.76</v>
      </c>
    </row>
    <row r="34" spans="1:6">
      <c r="A34" s="2" t="s">
        <v>27660</v>
      </c>
      <c r="B34" s="2">
        <v>400</v>
      </c>
      <c r="C34" s="1" t="s">
        <v>27684</v>
      </c>
      <c r="D34" s="2" t="s">
        <v>35</v>
      </c>
      <c r="E34" s="2" t="s">
        <v>27659</v>
      </c>
      <c r="F34" s="34">
        <v>1.71</v>
      </c>
    </row>
    <row r="35" spans="1:6">
      <c r="A35" s="2" t="s">
        <v>27660</v>
      </c>
      <c r="B35" s="2">
        <v>39125</v>
      </c>
      <c r="C35" s="1" t="s">
        <v>27685</v>
      </c>
      <c r="D35" s="2" t="s">
        <v>35</v>
      </c>
      <c r="E35" s="2" t="s">
        <v>27659</v>
      </c>
      <c r="F35" s="34">
        <v>1.76</v>
      </c>
    </row>
    <row r="36" spans="1:6">
      <c r="A36" s="2" t="s">
        <v>27660</v>
      </c>
      <c r="B36" s="2">
        <v>39126</v>
      </c>
      <c r="C36" s="1" t="s">
        <v>27686</v>
      </c>
      <c r="D36" s="2" t="s">
        <v>35</v>
      </c>
      <c r="E36" s="2" t="s">
        <v>27659</v>
      </c>
      <c r="F36" s="34">
        <v>7.92</v>
      </c>
    </row>
    <row r="37" spans="1:6">
      <c r="A37" s="2" t="s">
        <v>27660</v>
      </c>
      <c r="B37" s="2">
        <v>399</v>
      </c>
      <c r="C37" s="1" t="s">
        <v>27687</v>
      </c>
      <c r="D37" s="2" t="s">
        <v>35</v>
      </c>
      <c r="E37" s="2" t="s">
        <v>27659</v>
      </c>
      <c r="F37" s="34">
        <v>6.97</v>
      </c>
    </row>
    <row r="38" spans="1:6">
      <c r="A38" s="2" t="s">
        <v>27660</v>
      </c>
      <c r="B38" s="2">
        <v>39158</v>
      </c>
      <c r="C38" s="1" t="s">
        <v>27688</v>
      </c>
      <c r="D38" s="2" t="s">
        <v>35</v>
      </c>
      <c r="E38" s="2" t="s">
        <v>27659</v>
      </c>
      <c r="F38" s="34">
        <v>18.73</v>
      </c>
    </row>
    <row r="39" spans="1:6">
      <c r="A39" s="2" t="s">
        <v>27660</v>
      </c>
      <c r="B39" s="2">
        <v>39141</v>
      </c>
      <c r="C39" s="1" t="s">
        <v>27689</v>
      </c>
      <c r="D39" s="2" t="s">
        <v>35</v>
      </c>
      <c r="E39" s="2" t="s">
        <v>27659</v>
      </c>
      <c r="F39" s="34">
        <v>1.36</v>
      </c>
    </row>
    <row r="40" spans="1:6">
      <c r="A40" s="2" t="s">
        <v>27660</v>
      </c>
      <c r="B40" s="2">
        <v>39140</v>
      </c>
      <c r="C40" s="1" t="s">
        <v>27690</v>
      </c>
      <c r="D40" s="2" t="s">
        <v>35</v>
      </c>
      <c r="E40" s="2" t="s">
        <v>27659</v>
      </c>
      <c r="F40" s="34">
        <v>1.23</v>
      </c>
    </row>
    <row r="41" spans="1:6">
      <c r="A41" s="2" t="s">
        <v>27660</v>
      </c>
      <c r="B41" s="2">
        <v>39139</v>
      </c>
      <c r="C41" s="1" t="s">
        <v>27691</v>
      </c>
      <c r="D41" s="2" t="s">
        <v>35</v>
      </c>
      <c r="E41" s="2" t="s">
        <v>27659</v>
      </c>
      <c r="F41" s="34">
        <v>1.02</v>
      </c>
    </row>
    <row r="42" spans="1:6">
      <c r="A42" s="2" t="s">
        <v>27660</v>
      </c>
      <c r="B42" s="2">
        <v>39137</v>
      </c>
      <c r="C42" s="1" t="s">
        <v>27692</v>
      </c>
      <c r="D42" s="2" t="s">
        <v>35</v>
      </c>
      <c r="E42" s="2" t="s">
        <v>27659</v>
      </c>
      <c r="F42" s="34">
        <v>0.71</v>
      </c>
    </row>
    <row r="43" spans="1:6">
      <c r="A43" s="2" t="s">
        <v>27660</v>
      </c>
      <c r="B43" s="2">
        <v>39143</v>
      </c>
      <c r="C43" s="1" t="s">
        <v>27693</v>
      </c>
      <c r="D43" s="2" t="s">
        <v>35</v>
      </c>
      <c r="E43" s="2" t="s">
        <v>27659</v>
      </c>
      <c r="F43" s="34">
        <v>2.8</v>
      </c>
    </row>
    <row r="44" spans="1:6">
      <c r="A44" s="2" t="s">
        <v>27660</v>
      </c>
      <c r="B44" s="2">
        <v>39142</v>
      </c>
      <c r="C44" s="1" t="s">
        <v>27694</v>
      </c>
      <c r="D44" s="2" t="s">
        <v>35</v>
      </c>
      <c r="E44" s="2" t="s">
        <v>27659</v>
      </c>
      <c r="F44" s="34">
        <v>2.0099999999999998</v>
      </c>
    </row>
    <row r="45" spans="1:6">
      <c r="A45" s="2" t="s">
        <v>27660</v>
      </c>
      <c r="B45" s="2">
        <v>39144</v>
      </c>
      <c r="C45" s="1" t="s">
        <v>27695</v>
      </c>
      <c r="D45" s="2" t="s">
        <v>35</v>
      </c>
      <c r="E45" s="2" t="s">
        <v>27659</v>
      </c>
      <c r="F45" s="34">
        <v>3.26</v>
      </c>
    </row>
    <row r="46" spans="1:6">
      <c r="A46" s="2" t="s">
        <v>27660</v>
      </c>
      <c r="B46" s="2">
        <v>39138</v>
      </c>
      <c r="C46" s="1" t="s">
        <v>27696</v>
      </c>
      <c r="D46" s="2" t="s">
        <v>35</v>
      </c>
      <c r="E46" s="2" t="s">
        <v>27659</v>
      </c>
      <c r="F46" s="34">
        <v>0.75</v>
      </c>
    </row>
    <row r="47" spans="1:6">
      <c r="A47" s="2" t="s">
        <v>27660</v>
      </c>
      <c r="B47" s="2">
        <v>39136</v>
      </c>
      <c r="C47" s="1" t="s">
        <v>27697</v>
      </c>
      <c r="D47" s="2" t="s">
        <v>35</v>
      </c>
      <c r="E47" s="2" t="s">
        <v>27659</v>
      </c>
      <c r="F47" s="34">
        <v>0.5</v>
      </c>
    </row>
    <row r="48" spans="1:6">
      <c r="A48" s="2" t="s">
        <v>27660</v>
      </c>
      <c r="B48" s="2">
        <v>39145</v>
      </c>
      <c r="C48" s="1" t="s">
        <v>27698</v>
      </c>
      <c r="D48" s="2" t="s">
        <v>35</v>
      </c>
      <c r="E48" s="2" t="s">
        <v>27659</v>
      </c>
      <c r="F48" s="34">
        <v>5.38</v>
      </c>
    </row>
    <row r="49" spans="1:6">
      <c r="A49" s="2" t="s">
        <v>27660</v>
      </c>
      <c r="B49" s="2">
        <v>12615</v>
      </c>
      <c r="C49" s="1" t="s">
        <v>27699</v>
      </c>
      <c r="D49" s="2" t="s">
        <v>35</v>
      </c>
      <c r="E49" s="2" t="s">
        <v>27659</v>
      </c>
      <c r="F49" s="34">
        <v>14.28</v>
      </c>
    </row>
    <row r="50" spans="1:6">
      <c r="A50" s="2" t="s">
        <v>27660</v>
      </c>
      <c r="B50" s="2">
        <v>11927</v>
      </c>
      <c r="C50" s="1" t="s">
        <v>27700</v>
      </c>
      <c r="D50" s="2" t="s">
        <v>35</v>
      </c>
      <c r="E50" s="2" t="s">
        <v>27659</v>
      </c>
      <c r="F50" s="34">
        <v>7.52</v>
      </c>
    </row>
    <row r="51" spans="1:6">
      <c r="A51" s="2" t="s">
        <v>27660</v>
      </c>
      <c r="B51" s="2">
        <v>11928</v>
      </c>
      <c r="C51" s="1" t="s">
        <v>27701</v>
      </c>
      <c r="D51" s="2" t="s">
        <v>35</v>
      </c>
      <c r="E51" s="2" t="s">
        <v>27659</v>
      </c>
      <c r="F51" s="34">
        <v>8.61</v>
      </c>
    </row>
    <row r="52" spans="1:6">
      <c r="A52" s="2" t="s">
        <v>27660</v>
      </c>
      <c r="B52" s="2">
        <v>11929</v>
      </c>
      <c r="C52" s="1" t="s">
        <v>27702</v>
      </c>
      <c r="D52" s="2" t="s">
        <v>35</v>
      </c>
      <c r="E52" s="2" t="s">
        <v>27659</v>
      </c>
      <c r="F52" s="34">
        <v>13.33</v>
      </c>
    </row>
    <row r="53" spans="1:6">
      <c r="A53" s="2" t="s">
        <v>27660</v>
      </c>
      <c r="B53" s="2">
        <v>36801</v>
      </c>
      <c r="C53" s="1" t="s">
        <v>27703</v>
      </c>
      <c r="D53" s="2" t="s">
        <v>35</v>
      </c>
      <c r="E53" s="2" t="s">
        <v>27659</v>
      </c>
      <c r="F53" s="34">
        <v>30.6</v>
      </c>
    </row>
    <row r="54" spans="1:6">
      <c r="A54" s="2" t="s">
        <v>27660</v>
      </c>
      <c r="B54" s="2">
        <v>36246</v>
      </c>
      <c r="C54" s="1" t="s">
        <v>27704</v>
      </c>
      <c r="D54" s="2" t="s">
        <v>38</v>
      </c>
      <c r="E54" s="2" t="s">
        <v>27659</v>
      </c>
      <c r="F54" s="34">
        <v>4.08</v>
      </c>
    </row>
    <row r="55" spans="1:6">
      <c r="A55" s="2" t="s">
        <v>27660</v>
      </c>
      <c r="B55" s="2">
        <v>37600</v>
      </c>
      <c r="C55" s="1" t="s">
        <v>27705</v>
      </c>
      <c r="D55" s="2" t="s">
        <v>35</v>
      </c>
      <c r="E55" s="2" t="s">
        <v>27659</v>
      </c>
      <c r="F55" s="34">
        <v>104.86</v>
      </c>
    </row>
    <row r="56" spans="1:6">
      <c r="A56" s="2" t="s">
        <v>27660</v>
      </c>
      <c r="B56" s="2">
        <v>37599</v>
      </c>
      <c r="C56" s="1" t="s">
        <v>27706</v>
      </c>
      <c r="D56" s="2" t="s">
        <v>35</v>
      </c>
      <c r="E56" s="2" t="s">
        <v>27659</v>
      </c>
      <c r="F56" s="34">
        <v>97.6</v>
      </c>
    </row>
    <row r="57" spans="1:6">
      <c r="A57" s="2" t="s">
        <v>27660</v>
      </c>
      <c r="B57" s="2">
        <v>1</v>
      </c>
      <c r="C57" s="1" t="s">
        <v>27707</v>
      </c>
      <c r="D57" s="2" t="s">
        <v>18271</v>
      </c>
      <c r="E57" s="2" t="s">
        <v>27666</v>
      </c>
      <c r="F57" s="34">
        <v>110</v>
      </c>
    </row>
    <row r="58" spans="1:6">
      <c r="A58" s="2" t="s">
        <v>27660</v>
      </c>
      <c r="B58" s="2">
        <v>3</v>
      </c>
      <c r="C58" s="1" t="s">
        <v>27708</v>
      </c>
      <c r="D58" s="2" t="s">
        <v>18286</v>
      </c>
      <c r="E58" s="2" t="s">
        <v>27659</v>
      </c>
      <c r="F58" s="34">
        <v>17.46</v>
      </c>
    </row>
    <row r="59" spans="1:6">
      <c r="A59" s="2" t="s">
        <v>27660</v>
      </c>
      <c r="B59" s="2">
        <v>43054</v>
      </c>
      <c r="C59" s="1" t="s">
        <v>27709</v>
      </c>
      <c r="D59" s="2" t="s">
        <v>18271</v>
      </c>
      <c r="E59" s="2" t="s">
        <v>27659</v>
      </c>
      <c r="F59" s="34">
        <v>6.82</v>
      </c>
    </row>
    <row r="60" spans="1:6">
      <c r="A60" s="2" t="s">
        <v>27660</v>
      </c>
      <c r="B60" s="2">
        <v>42402</v>
      </c>
      <c r="C60" s="1" t="s">
        <v>27710</v>
      </c>
      <c r="D60" s="2" t="s">
        <v>18271</v>
      </c>
      <c r="E60" s="2" t="s">
        <v>27659</v>
      </c>
      <c r="F60" s="34">
        <v>6.52</v>
      </c>
    </row>
    <row r="61" spans="1:6">
      <c r="A61" s="2" t="s">
        <v>27660</v>
      </c>
      <c r="B61" s="2">
        <v>42403</v>
      </c>
      <c r="C61" s="1" t="s">
        <v>27711</v>
      </c>
      <c r="D61" s="2" t="s">
        <v>18271</v>
      </c>
      <c r="E61" s="2" t="s">
        <v>27659</v>
      </c>
      <c r="F61" s="34">
        <v>8.36</v>
      </c>
    </row>
    <row r="62" spans="1:6">
      <c r="A62" s="2" t="s">
        <v>27660</v>
      </c>
      <c r="B62" s="2">
        <v>42404</v>
      </c>
      <c r="C62" s="1" t="s">
        <v>27712</v>
      </c>
      <c r="D62" s="2" t="s">
        <v>18271</v>
      </c>
      <c r="E62" s="2" t="s">
        <v>27659</v>
      </c>
      <c r="F62" s="34">
        <v>8.31</v>
      </c>
    </row>
    <row r="63" spans="1:6">
      <c r="A63" s="2" t="s">
        <v>27660</v>
      </c>
      <c r="B63" s="2">
        <v>42405</v>
      </c>
      <c r="C63" s="1" t="s">
        <v>27713</v>
      </c>
      <c r="D63" s="2" t="s">
        <v>18271</v>
      </c>
      <c r="E63" s="2" t="s">
        <v>27659</v>
      </c>
      <c r="F63" s="34">
        <v>8.86</v>
      </c>
    </row>
    <row r="64" spans="1:6">
      <c r="A64" s="2" t="s">
        <v>27660</v>
      </c>
      <c r="B64" s="2">
        <v>34341</v>
      </c>
      <c r="C64" s="1" t="s">
        <v>27714</v>
      </c>
      <c r="D64" s="2" t="s">
        <v>18271</v>
      </c>
      <c r="E64" s="2" t="s">
        <v>27659</v>
      </c>
      <c r="F64" s="34">
        <v>7.69</v>
      </c>
    </row>
    <row r="65" spans="1:6">
      <c r="A65" s="2" t="s">
        <v>27660</v>
      </c>
      <c r="B65" s="2">
        <v>43053</v>
      </c>
      <c r="C65" s="1" t="s">
        <v>27715</v>
      </c>
      <c r="D65" s="2" t="s">
        <v>18271</v>
      </c>
      <c r="E65" s="2" t="s">
        <v>27659</v>
      </c>
      <c r="F65" s="34">
        <v>6.09</v>
      </c>
    </row>
    <row r="66" spans="1:6">
      <c r="A66" s="2" t="s">
        <v>27660</v>
      </c>
      <c r="B66" s="2">
        <v>43058</v>
      </c>
      <c r="C66" s="1" t="s">
        <v>27716</v>
      </c>
      <c r="D66" s="2" t="s">
        <v>18271</v>
      </c>
      <c r="E66" s="2" t="s">
        <v>27659</v>
      </c>
      <c r="F66" s="34">
        <v>6.32</v>
      </c>
    </row>
    <row r="67" spans="1:6">
      <c r="A67" s="2" t="s">
        <v>27660</v>
      </c>
      <c r="B67" s="2">
        <v>34</v>
      </c>
      <c r="C67" s="1" t="s">
        <v>27717</v>
      </c>
      <c r="D67" s="2" t="s">
        <v>18271</v>
      </c>
      <c r="E67" s="2" t="s">
        <v>27659</v>
      </c>
      <c r="F67" s="34">
        <v>6.35</v>
      </c>
    </row>
    <row r="68" spans="1:6">
      <c r="A68" s="2" t="s">
        <v>27660</v>
      </c>
      <c r="B68" s="2">
        <v>43055</v>
      </c>
      <c r="C68" s="1" t="s">
        <v>27718</v>
      </c>
      <c r="D68" s="2" t="s">
        <v>18271</v>
      </c>
      <c r="E68" s="2" t="s">
        <v>27666</v>
      </c>
      <c r="F68" s="34">
        <v>5.5</v>
      </c>
    </row>
    <row r="69" spans="1:6">
      <c r="A69" s="2" t="s">
        <v>27660</v>
      </c>
      <c r="B69" s="2">
        <v>43056</v>
      </c>
      <c r="C69" s="1" t="s">
        <v>27719</v>
      </c>
      <c r="D69" s="2" t="s">
        <v>18271</v>
      </c>
      <c r="E69" s="2" t="s">
        <v>27659</v>
      </c>
      <c r="F69" s="34">
        <v>6.34</v>
      </c>
    </row>
    <row r="70" spans="1:6">
      <c r="A70" s="2" t="s">
        <v>27660</v>
      </c>
      <c r="B70" s="2">
        <v>43057</v>
      </c>
      <c r="C70" s="1" t="s">
        <v>27720</v>
      </c>
      <c r="D70" s="2" t="s">
        <v>18271</v>
      </c>
      <c r="E70" s="2" t="s">
        <v>27659</v>
      </c>
      <c r="F70" s="34">
        <v>6.97</v>
      </c>
    </row>
    <row r="71" spans="1:6">
      <c r="A71" s="2" t="s">
        <v>27660</v>
      </c>
      <c r="B71" s="2">
        <v>34449</v>
      </c>
      <c r="C71" s="1" t="s">
        <v>27721</v>
      </c>
      <c r="D71" s="2" t="s">
        <v>18271</v>
      </c>
      <c r="E71" s="2" t="s">
        <v>27659</v>
      </c>
      <c r="F71" s="34">
        <v>7.45</v>
      </c>
    </row>
    <row r="72" spans="1:6">
      <c r="A72" s="2" t="s">
        <v>27660</v>
      </c>
      <c r="B72" s="2">
        <v>32</v>
      </c>
      <c r="C72" s="1" t="s">
        <v>27722</v>
      </c>
      <c r="D72" s="2" t="s">
        <v>18271</v>
      </c>
      <c r="E72" s="2" t="s">
        <v>27659</v>
      </c>
      <c r="F72" s="34">
        <v>6.7</v>
      </c>
    </row>
    <row r="73" spans="1:6">
      <c r="A73" s="2" t="s">
        <v>27660</v>
      </c>
      <c r="B73" s="2">
        <v>33</v>
      </c>
      <c r="C73" s="1" t="s">
        <v>27723</v>
      </c>
      <c r="D73" s="2" t="s">
        <v>18271</v>
      </c>
      <c r="E73" s="2" t="s">
        <v>27659</v>
      </c>
      <c r="F73" s="34">
        <v>6.73</v>
      </c>
    </row>
    <row r="74" spans="1:6">
      <c r="A74" s="2" t="s">
        <v>27660</v>
      </c>
      <c r="B74" s="2">
        <v>43061</v>
      </c>
      <c r="C74" s="1" t="s">
        <v>27724</v>
      </c>
      <c r="D74" s="2" t="s">
        <v>18271</v>
      </c>
      <c r="E74" s="2" t="s">
        <v>27659</v>
      </c>
      <c r="F74" s="34">
        <v>6.29</v>
      </c>
    </row>
    <row r="75" spans="1:6">
      <c r="A75" s="2" t="s">
        <v>27660</v>
      </c>
      <c r="B75" s="2">
        <v>43059</v>
      </c>
      <c r="C75" s="1" t="s">
        <v>27725</v>
      </c>
      <c r="D75" s="2" t="s">
        <v>18271</v>
      </c>
      <c r="E75" s="2" t="s">
        <v>27659</v>
      </c>
      <c r="F75" s="34">
        <v>6.01</v>
      </c>
    </row>
    <row r="76" spans="1:6">
      <c r="A76" s="2" t="s">
        <v>27660</v>
      </c>
      <c r="B76" s="2">
        <v>43062</v>
      </c>
      <c r="C76" s="1" t="s">
        <v>27726</v>
      </c>
      <c r="D76" s="2" t="s">
        <v>18271</v>
      </c>
      <c r="E76" s="2" t="s">
        <v>27659</v>
      </c>
      <c r="F76" s="34">
        <v>6.66</v>
      </c>
    </row>
    <row r="77" spans="1:6">
      <c r="A77" s="2" t="s">
        <v>27660</v>
      </c>
      <c r="B77" s="2">
        <v>43060</v>
      </c>
      <c r="C77" s="1" t="s">
        <v>27727</v>
      </c>
      <c r="D77" s="2" t="s">
        <v>18271</v>
      </c>
      <c r="E77" s="2" t="s">
        <v>27659</v>
      </c>
      <c r="F77" s="34">
        <v>5.23</v>
      </c>
    </row>
    <row r="78" spans="1:6">
      <c r="A78" s="2" t="s">
        <v>27660</v>
      </c>
      <c r="B78" s="2">
        <v>40410</v>
      </c>
      <c r="C78" s="1" t="s">
        <v>27728</v>
      </c>
      <c r="D78" s="2" t="s">
        <v>35</v>
      </c>
      <c r="E78" s="2" t="s">
        <v>27666</v>
      </c>
      <c r="F78" s="34">
        <v>20.49</v>
      </c>
    </row>
    <row r="79" spans="1:6">
      <c r="A79" s="2" t="s">
        <v>27660</v>
      </c>
      <c r="B79" s="2">
        <v>40411</v>
      </c>
      <c r="C79" s="1" t="s">
        <v>27729</v>
      </c>
      <c r="D79" s="2" t="s">
        <v>35</v>
      </c>
      <c r="E79" s="2" t="s">
        <v>27659</v>
      </c>
      <c r="F79" s="34">
        <v>22.23</v>
      </c>
    </row>
    <row r="80" spans="1:6">
      <c r="A80" s="2" t="s">
        <v>27660</v>
      </c>
      <c r="B80" s="2">
        <v>40412</v>
      </c>
      <c r="C80" s="1" t="s">
        <v>27730</v>
      </c>
      <c r="D80" s="2" t="s">
        <v>35</v>
      </c>
      <c r="E80" s="2" t="s">
        <v>27659</v>
      </c>
      <c r="F80" s="34">
        <v>24.95</v>
      </c>
    </row>
    <row r="81" spans="1:6">
      <c r="A81" s="2" t="s">
        <v>27660</v>
      </c>
      <c r="B81" s="2">
        <v>44254</v>
      </c>
      <c r="C81" s="1" t="s">
        <v>27731</v>
      </c>
      <c r="D81" s="2" t="s">
        <v>35</v>
      </c>
      <c r="E81" s="2" t="s">
        <v>27659</v>
      </c>
      <c r="F81" s="34">
        <v>28.59</v>
      </c>
    </row>
    <row r="82" spans="1:6">
      <c r="A82" s="2" t="s">
        <v>27660</v>
      </c>
      <c r="B82" s="2">
        <v>44255</v>
      </c>
      <c r="C82" s="1" t="s">
        <v>27732</v>
      </c>
      <c r="D82" s="2" t="s">
        <v>35</v>
      </c>
      <c r="E82" s="2" t="s">
        <v>27659</v>
      </c>
      <c r="F82" s="34">
        <v>31.69</v>
      </c>
    </row>
    <row r="83" spans="1:6">
      <c r="A83" s="2" t="s">
        <v>27660</v>
      </c>
      <c r="B83" s="2">
        <v>44256</v>
      </c>
      <c r="C83" s="1" t="s">
        <v>27733</v>
      </c>
      <c r="D83" s="2" t="s">
        <v>35</v>
      </c>
      <c r="E83" s="2" t="s">
        <v>27659</v>
      </c>
      <c r="F83" s="34">
        <v>35.79</v>
      </c>
    </row>
    <row r="84" spans="1:6">
      <c r="A84" s="2" t="s">
        <v>27660</v>
      </c>
      <c r="B84" s="2">
        <v>44257</v>
      </c>
      <c r="C84" s="1" t="s">
        <v>27734</v>
      </c>
      <c r="D84" s="2" t="s">
        <v>35</v>
      </c>
      <c r="E84" s="2" t="s">
        <v>27659</v>
      </c>
      <c r="F84" s="34">
        <v>56.62</v>
      </c>
    </row>
    <row r="85" spans="1:6">
      <c r="A85" s="2" t="s">
        <v>27660</v>
      </c>
      <c r="B85" s="2">
        <v>44258</v>
      </c>
      <c r="C85" s="1" t="s">
        <v>27735</v>
      </c>
      <c r="D85" s="2" t="s">
        <v>35</v>
      </c>
      <c r="E85" s="2" t="s">
        <v>27659</v>
      </c>
      <c r="F85" s="34">
        <v>64.709999999999994</v>
      </c>
    </row>
    <row r="86" spans="1:6">
      <c r="A86" s="2" t="s">
        <v>27660</v>
      </c>
      <c r="B86" s="2">
        <v>44259</v>
      </c>
      <c r="C86" s="1" t="s">
        <v>27736</v>
      </c>
      <c r="D86" s="2" t="s">
        <v>35</v>
      </c>
      <c r="E86" s="2" t="s">
        <v>27659</v>
      </c>
      <c r="F86" s="34">
        <v>88.82</v>
      </c>
    </row>
    <row r="87" spans="1:6">
      <c r="A87" s="2" t="s">
        <v>27660</v>
      </c>
      <c r="B87" s="2">
        <v>37997</v>
      </c>
      <c r="C87" s="1" t="s">
        <v>27737</v>
      </c>
      <c r="D87" s="2" t="s">
        <v>35</v>
      </c>
      <c r="E87" s="2" t="s">
        <v>27659</v>
      </c>
      <c r="F87" s="34">
        <v>17.03</v>
      </c>
    </row>
    <row r="88" spans="1:6">
      <c r="A88" s="2" t="s">
        <v>27660</v>
      </c>
      <c r="B88" s="2">
        <v>37998</v>
      </c>
      <c r="C88" s="1" t="s">
        <v>27738</v>
      </c>
      <c r="D88" s="2" t="s">
        <v>35</v>
      </c>
      <c r="E88" s="2" t="s">
        <v>27659</v>
      </c>
      <c r="F88" s="34">
        <v>22.8</v>
      </c>
    </row>
    <row r="89" spans="1:6">
      <c r="A89" s="2" t="s">
        <v>27660</v>
      </c>
      <c r="B89" s="2">
        <v>55</v>
      </c>
      <c r="C89" s="1" t="s">
        <v>27739</v>
      </c>
      <c r="D89" s="2" t="s">
        <v>35</v>
      </c>
      <c r="E89" s="2" t="s">
        <v>27666</v>
      </c>
      <c r="F89" s="34">
        <v>4.5599999999999996</v>
      </c>
    </row>
    <row r="90" spans="1:6">
      <c r="A90" s="2" t="s">
        <v>27660</v>
      </c>
      <c r="B90" s="2">
        <v>61</v>
      </c>
      <c r="C90" s="1" t="s">
        <v>27740</v>
      </c>
      <c r="D90" s="2" t="s">
        <v>35</v>
      </c>
      <c r="E90" s="2" t="s">
        <v>27659</v>
      </c>
      <c r="F90" s="34">
        <v>4.3099999999999996</v>
      </c>
    </row>
    <row r="91" spans="1:6">
      <c r="A91" s="2" t="s">
        <v>27660</v>
      </c>
      <c r="B91" s="2">
        <v>62</v>
      </c>
      <c r="C91" s="1" t="s">
        <v>27741</v>
      </c>
      <c r="D91" s="2" t="s">
        <v>35</v>
      </c>
      <c r="E91" s="2" t="s">
        <v>27659</v>
      </c>
      <c r="F91" s="34">
        <v>8.94</v>
      </c>
    </row>
    <row r="92" spans="1:6">
      <c r="A92" s="2" t="s">
        <v>27660</v>
      </c>
      <c r="B92" s="2">
        <v>10899</v>
      </c>
      <c r="C92" s="1" t="s">
        <v>27742</v>
      </c>
      <c r="D92" s="2" t="s">
        <v>35</v>
      </c>
      <c r="E92" s="2" t="s">
        <v>27659</v>
      </c>
      <c r="F92" s="34">
        <v>144.57</v>
      </c>
    </row>
    <row r="93" spans="1:6">
      <c r="A93" s="2" t="s">
        <v>27660</v>
      </c>
      <c r="B93" s="2">
        <v>10900</v>
      </c>
      <c r="C93" s="1" t="s">
        <v>27743</v>
      </c>
      <c r="D93" s="2" t="s">
        <v>35</v>
      </c>
      <c r="E93" s="2" t="s">
        <v>27659</v>
      </c>
      <c r="F93" s="34">
        <v>113.14</v>
      </c>
    </row>
    <row r="94" spans="1:6">
      <c r="A94" s="2" t="s">
        <v>27660</v>
      </c>
      <c r="B94" s="2">
        <v>47</v>
      </c>
      <c r="C94" s="1" t="s">
        <v>27744</v>
      </c>
      <c r="D94" s="2" t="s">
        <v>35</v>
      </c>
      <c r="E94" s="2" t="s">
        <v>27659</v>
      </c>
      <c r="F94" s="34">
        <v>91.13</v>
      </c>
    </row>
    <row r="95" spans="1:6">
      <c r="A95" s="2" t="s">
        <v>27660</v>
      </c>
      <c r="B95" s="2">
        <v>48</v>
      </c>
      <c r="C95" s="1" t="s">
        <v>27745</v>
      </c>
      <c r="D95" s="2" t="s">
        <v>35</v>
      </c>
      <c r="E95" s="2" t="s">
        <v>27659</v>
      </c>
      <c r="F95" s="34">
        <v>23.77</v>
      </c>
    </row>
    <row r="96" spans="1:6">
      <c r="A96" s="2" t="s">
        <v>27660</v>
      </c>
      <c r="B96" s="2">
        <v>46</v>
      </c>
      <c r="C96" s="1" t="s">
        <v>27746</v>
      </c>
      <c r="D96" s="2" t="s">
        <v>35</v>
      </c>
      <c r="E96" s="2" t="s">
        <v>27659</v>
      </c>
      <c r="F96" s="34">
        <v>53.29</v>
      </c>
    </row>
    <row r="97" spans="1:6">
      <c r="A97" s="2" t="s">
        <v>27660</v>
      </c>
      <c r="B97" s="2">
        <v>52</v>
      </c>
      <c r="C97" s="1" t="s">
        <v>27747</v>
      </c>
      <c r="D97" s="2" t="s">
        <v>35</v>
      </c>
      <c r="E97" s="2" t="s">
        <v>27659</v>
      </c>
      <c r="F97" s="34">
        <v>18.059999999999999</v>
      </c>
    </row>
    <row r="98" spans="1:6">
      <c r="A98" s="2" t="s">
        <v>27660</v>
      </c>
      <c r="B98" s="2">
        <v>43</v>
      </c>
      <c r="C98" s="1" t="s">
        <v>27748</v>
      </c>
      <c r="D98" s="2" t="s">
        <v>35</v>
      </c>
      <c r="E98" s="2" t="s">
        <v>27659</v>
      </c>
      <c r="F98" s="34">
        <v>60.95</v>
      </c>
    </row>
    <row r="99" spans="1:6">
      <c r="A99" s="2" t="s">
        <v>27660</v>
      </c>
      <c r="B99" s="2">
        <v>103</v>
      </c>
      <c r="C99" s="1" t="s">
        <v>27749</v>
      </c>
      <c r="D99" s="2" t="s">
        <v>35</v>
      </c>
      <c r="E99" s="2" t="s">
        <v>27659</v>
      </c>
      <c r="F99" s="34">
        <v>50.83</v>
      </c>
    </row>
    <row r="100" spans="1:6">
      <c r="A100" s="2" t="s">
        <v>27660</v>
      </c>
      <c r="B100" s="2">
        <v>107</v>
      </c>
      <c r="C100" s="1" t="s">
        <v>27750</v>
      </c>
      <c r="D100" s="2" t="s">
        <v>35</v>
      </c>
      <c r="E100" s="2" t="s">
        <v>27659</v>
      </c>
      <c r="F100" s="34">
        <v>0.95</v>
      </c>
    </row>
    <row r="101" spans="1:6">
      <c r="A101" s="2" t="s">
        <v>27660</v>
      </c>
      <c r="B101" s="2">
        <v>65</v>
      </c>
      <c r="C101" s="1" t="s">
        <v>27751</v>
      </c>
      <c r="D101" s="2" t="s">
        <v>35</v>
      </c>
      <c r="E101" s="2" t="s">
        <v>27659</v>
      </c>
      <c r="F101" s="34">
        <v>1.05</v>
      </c>
    </row>
    <row r="102" spans="1:6">
      <c r="A102" s="2" t="s">
        <v>27660</v>
      </c>
      <c r="B102" s="2">
        <v>108</v>
      </c>
      <c r="C102" s="1" t="s">
        <v>27752</v>
      </c>
      <c r="D102" s="2" t="s">
        <v>35</v>
      </c>
      <c r="E102" s="2" t="s">
        <v>27659</v>
      </c>
      <c r="F102" s="34">
        <v>2.11</v>
      </c>
    </row>
    <row r="103" spans="1:6">
      <c r="A103" s="2" t="s">
        <v>27660</v>
      </c>
      <c r="B103" s="2">
        <v>110</v>
      </c>
      <c r="C103" s="1" t="s">
        <v>27753</v>
      </c>
      <c r="D103" s="2" t="s">
        <v>35</v>
      </c>
      <c r="E103" s="2" t="s">
        <v>27659</v>
      </c>
      <c r="F103" s="34">
        <v>7.31</v>
      </c>
    </row>
    <row r="104" spans="1:6">
      <c r="A104" s="2" t="s">
        <v>27660</v>
      </c>
      <c r="B104" s="2">
        <v>109</v>
      </c>
      <c r="C104" s="1" t="s">
        <v>27754</v>
      </c>
      <c r="D104" s="2" t="s">
        <v>35</v>
      </c>
      <c r="E104" s="2" t="s">
        <v>27659</v>
      </c>
      <c r="F104" s="34">
        <v>4.3499999999999996</v>
      </c>
    </row>
    <row r="105" spans="1:6">
      <c r="A105" s="2" t="s">
        <v>27660</v>
      </c>
      <c r="B105" s="2">
        <v>111</v>
      </c>
      <c r="C105" s="1" t="s">
        <v>27755</v>
      </c>
      <c r="D105" s="2" t="s">
        <v>35</v>
      </c>
      <c r="E105" s="2" t="s">
        <v>27659</v>
      </c>
      <c r="F105" s="34">
        <v>9.89</v>
      </c>
    </row>
    <row r="106" spans="1:6">
      <c r="A106" s="2" t="s">
        <v>27660</v>
      </c>
      <c r="B106" s="2">
        <v>112</v>
      </c>
      <c r="C106" s="1" t="s">
        <v>27756</v>
      </c>
      <c r="D106" s="2" t="s">
        <v>35</v>
      </c>
      <c r="E106" s="2" t="s">
        <v>27659</v>
      </c>
      <c r="F106" s="34">
        <v>5.24</v>
      </c>
    </row>
    <row r="107" spans="1:6">
      <c r="A107" s="2" t="s">
        <v>27660</v>
      </c>
      <c r="B107" s="2">
        <v>113</v>
      </c>
      <c r="C107" s="1" t="s">
        <v>27757</v>
      </c>
      <c r="D107" s="2" t="s">
        <v>35</v>
      </c>
      <c r="E107" s="2" t="s">
        <v>27659</v>
      </c>
      <c r="F107" s="34">
        <v>13.13</v>
      </c>
    </row>
    <row r="108" spans="1:6">
      <c r="A108" s="2" t="s">
        <v>27660</v>
      </c>
      <c r="B108" s="2">
        <v>104</v>
      </c>
      <c r="C108" s="1" t="s">
        <v>27758</v>
      </c>
      <c r="D108" s="2" t="s">
        <v>35</v>
      </c>
      <c r="E108" s="2" t="s">
        <v>27659</v>
      </c>
      <c r="F108" s="34">
        <v>22.84</v>
      </c>
    </row>
    <row r="109" spans="1:6">
      <c r="A109" s="2" t="s">
        <v>27660</v>
      </c>
      <c r="B109" s="2">
        <v>102</v>
      </c>
      <c r="C109" s="1" t="s">
        <v>27759</v>
      </c>
      <c r="D109" s="2" t="s">
        <v>35</v>
      </c>
      <c r="E109" s="2" t="s">
        <v>27659</v>
      </c>
      <c r="F109" s="34">
        <v>31.49</v>
      </c>
    </row>
    <row r="110" spans="1:6">
      <c r="A110" s="2" t="s">
        <v>27660</v>
      </c>
      <c r="B110" s="2">
        <v>95</v>
      </c>
      <c r="C110" s="1" t="s">
        <v>27760</v>
      </c>
      <c r="D110" s="2" t="s">
        <v>35</v>
      </c>
      <c r="E110" s="2" t="s">
        <v>27659</v>
      </c>
      <c r="F110" s="34">
        <v>13.31</v>
      </c>
    </row>
    <row r="111" spans="1:6">
      <c r="A111" s="2" t="s">
        <v>27660</v>
      </c>
      <c r="B111" s="2">
        <v>96</v>
      </c>
      <c r="C111" s="1" t="s">
        <v>27761</v>
      </c>
      <c r="D111" s="2" t="s">
        <v>35</v>
      </c>
      <c r="E111" s="2" t="s">
        <v>27659</v>
      </c>
      <c r="F111" s="34">
        <v>14.48</v>
      </c>
    </row>
    <row r="112" spans="1:6">
      <c r="A112" s="2" t="s">
        <v>27660</v>
      </c>
      <c r="B112" s="2">
        <v>97</v>
      </c>
      <c r="C112" s="1" t="s">
        <v>27762</v>
      </c>
      <c r="D112" s="2" t="s">
        <v>35</v>
      </c>
      <c r="E112" s="2" t="s">
        <v>27659</v>
      </c>
      <c r="F112" s="34">
        <v>21.78</v>
      </c>
    </row>
    <row r="113" spans="1:6">
      <c r="A113" s="2" t="s">
        <v>27660</v>
      </c>
      <c r="B113" s="2">
        <v>98</v>
      </c>
      <c r="C113" s="1" t="s">
        <v>27763</v>
      </c>
      <c r="D113" s="2" t="s">
        <v>35</v>
      </c>
      <c r="E113" s="2" t="s">
        <v>27659</v>
      </c>
      <c r="F113" s="34">
        <v>32.6</v>
      </c>
    </row>
    <row r="114" spans="1:6">
      <c r="A114" s="2" t="s">
        <v>27660</v>
      </c>
      <c r="B114" s="2">
        <v>99</v>
      </c>
      <c r="C114" s="1" t="s">
        <v>27764</v>
      </c>
      <c r="D114" s="2" t="s">
        <v>35</v>
      </c>
      <c r="E114" s="2" t="s">
        <v>27659</v>
      </c>
      <c r="F114" s="34">
        <v>30.81</v>
      </c>
    </row>
    <row r="115" spans="1:6">
      <c r="A115" s="2" t="s">
        <v>27660</v>
      </c>
      <c r="B115" s="2">
        <v>60</v>
      </c>
      <c r="C115" s="1" t="s">
        <v>27765</v>
      </c>
      <c r="D115" s="2" t="s">
        <v>35</v>
      </c>
      <c r="E115" s="2" t="s">
        <v>27659</v>
      </c>
      <c r="F115" s="34">
        <v>5.91</v>
      </c>
    </row>
    <row r="116" spans="1:6">
      <c r="A116" s="2" t="s">
        <v>27660</v>
      </c>
      <c r="B116" s="2">
        <v>72</v>
      </c>
      <c r="C116" s="1" t="s">
        <v>27766</v>
      </c>
      <c r="D116" s="2" t="s">
        <v>35</v>
      </c>
      <c r="E116" s="2" t="s">
        <v>27659</v>
      </c>
      <c r="F116" s="34">
        <v>59.1</v>
      </c>
    </row>
    <row r="117" spans="1:6">
      <c r="A117" s="2" t="s">
        <v>27660</v>
      </c>
      <c r="B117" s="2">
        <v>71</v>
      </c>
      <c r="C117" s="1" t="s">
        <v>27767</v>
      </c>
      <c r="D117" s="2" t="s">
        <v>35</v>
      </c>
      <c r="E117" s="2" t="s">
        <v>27659</v>
      </c>
      <c r="F117" s="34">
        <v>36.5</v>
      </c>
    </row>
    <row r="118" spans="1:6">
      <c r="A118" s="2" t="s">
        <v>27660</v>
      </c>
      <c r="B118" s="2">
        <v>67</v>
      </c>
      <c r="C118" s="1" t="s">
        <v>27768</v>
      </c>
      <c r="D118" s="2" t="s">
        <v>35</v>
      </c>
      <c r="E118" s="2" t="s">
        <v>27659</v>
      </c>
      <c r="F118" s="34">
        <v>19.11</v>
      </c>
    </row>
    <row r="119" spans="1:6">
      <c r="A119" s="2" t="s">
        <v>27660</v>
      </c>
      <c r="B119" s="2">
        <v>73</v>
      </c>
      <c r="C119" s="1" t="s">
        <v>27769</v>
      </c>
      <c r="D119" s="2" t="s">
        <v>35</v>
      </c>
      <c r="E119" s="2" t="s">
        <v>27659</v>
      </c>
      <c r="F119" s="34">
        <v>18.28</v>
      </c>
    </row>
    <row r="120" spans="1:6">
      <c r="A120" s="2" t="s">
        <v>27660</v>
      </c>
      <c r="B120" s="2">
        <v>100</v>
      </c>
      <c r="C120" s="1" t="s">
        <v>27770</v>
      </c>
      <c r="D120" s="2" t="s">
        <v>35</v>
      </c>
      <c r="E120" s="2" t="s">
        <v>27659</v>
      </c>
      <c r="F120" s="34">
        <v>53.84</v>
      </c>
    </row>
    <row r="121" spans="1:6">
      <c r="A121" s="2" t="s">
        <v>27660</v>
      </c>
      <c r="B121" s="2">
        <v>75</v>
      </c>
      <c r="C121" s="1" t="s">
        <v>27771</v>
      </c>
      <c r="D121" s="2" t="s">
        <v>35</v>
      </c>
      <c r="E121" s="2" t="s">
        <v>27659</v>
      </c>
      <c r="F121" s="34">
        <v>313.88</v>
      </c>
    </row>
    <row r="122" spans="1:6">
      <c r="A122" s="2" t="s">
        <v>27660</v>
      </c>
      <c r="B122" s="2">
        <v>83</v>
      </c>
      <c r="C122" s="1" t="s">
        <v>27772</v>
      </c>
      <c r="D122" s="2" t="s">
        <v>35</v>
      </c>
      <c r="E122" s="2" t="s">
        <v>27659</v>
      </c>
      <c r="F122" s="34">
        <v>250.94</v>
      </c>
    </row>
    <row r="123" spans="1:6">
      <c r="A123" s="2" t="s">
        <v>27660</v>
      </c>
      <c r="B123" s="2">
        <v>74</v>
      </c>
      <c r="C123" s="1" t="s">
        <v>27773</v>
      </c>
      <c r="D123" s="2" t="s">
        <v>35</v>
      </c>
      <c r="E123" s="2" t="s">
        <v>27659</v>
      </c>
      <c r="F123" s="34">
        <v>358.78</v>
      </c>
    </row>
    <row r="124" spans="1:6">
      <c r="A124" s="2" t="s">
        <v>27660</v>
      </c>
      <c r="B124" s="2">
        <v>106</v>
      </c>
      <c r="C124" s="1" t="s">
        <v>27774</v>
      </c>
      <c r="D124" s="2" t="s">
        <v>35</v>
      </c>
      <c r="E124" s="2" t="s">
        <v>27659</v>
      </c>
      <c r="F124" s="34">
        <v>453.68</v>
      </c>
    </row>
    <row r="125" spans="1:6">
      <c r="A125" s="2" t="s">
        <v>27660</v>
      </c>
      <c r="B125" s="2">
        <v>88</v>
      </c>
      <c r="C125" s="1" t="s">
        <v>27775</v>
      </c>
      <c r="D125" s="2" t="s">
        <v>35</v>
      </c>
      <c r="E125" s="2" t="s">
        <v>27659</v>
      </c>
      <c r="F125" s="34">
        <v>12.75</v>
      </c>
    </row>
    <row r="126" spans="1:6">
      <c r="A126" s="2" t="s">
        <v>27660</v>
      </c>
      <c r="B126" s="2">
        <v>82</v>
      </c>
      <c r="C126" s="1" t="s">
        <v>27776</v>
      </c>
      <c r="D126" s="2" t="s">
        <v>35</v>
      </c>
      <c r="E126" s="2" t="s">
        <v>27659</v>
      </c>
      <c r="F126" s="34">
        <v>238.75</v>
      </c>
    </row>
    <row r="127" spans="1:6">
      <c r="A127" s="2" t="s">
        <v>27660</v>
      </c>
      <c r="B127" s="2">
        <v>105</v>
      </c>
      <c r="C127" s="1" t="s">
        <v>27777</v>
      </c>
      <c r="D127" s="2" t="s">
        <v>35</v>
      </c>
      <c r="E127" s="2" t="s">
        <v>27659</v>
      </c>
      <c r="F127" s="34">
        <v>338.3</v>
      </c>
    </row>
    <row r="128" spans="1:6">
      <c r="A128" s="2" t="s">
        <v>27660</v>
      </c>
      <c r="B128" s="2">
        <v>39719</v>
      </c>
      <c r="C128" s="1" t="s">
        <v>27778</v>
      </c>
      <c r="D128" s="2" t="s">
        <v>18286</v>
      </c>
      <c r="E128" s="2" t="s">
        <v>27659</v>
      </c>
      <c r="F128" s="34">
        <v>158.12</v>
      </c>
    </row>
    <row r="129" spans="1:6">
      <c r="A129" s="2" t="s">
        <v>27660</v>
      </c>
      <c r="B129" s="2">
        <v>3410</v>
      </c>
      <c r="C129" s="1" t="s">
        <v>27779</v>
      </c>
      <c r="D129" s="2" t="s">
        <v>18271</v>
      </c>
      <c r="E129" s="2" t="s">
        <v>27659</v>
      </c>
      <c r="F129" s="34">
        <v>35.57</v>
      </c>
    </row>
    <row r="130" spans="1:6">
      <c r="A130" s="2" t="s">
        <v>27660</v>
      </c>
      <c r="B130" s="2">
        <v>4791</v>
      </c>
      <c r="C130" s="1" t="s">
        <v>27780</v>
      </c>
      <c r="D130" s="2" t="s">
        <v>18271</v>
      </c>
      <c r="E130" s="2" t="s">
        <v>27659</v>
      </c>
      <c r="F130" s="34">
        <v>53.89</v>
      </c>
    </row>
    <row r="131" spans="1:6">
      <c r="A131" s="2" t="s">
        <v>27660</v>
      </c>
      <c r="B131" s="2">
        <v>157</v>
      </c>
      <c r="C131" s="1" t="s">
        <v>27781</v>
      </c>
      <c r="D131" s="2" t="s">
        <v>18271</v>
      </c>
      <c r="E131" s="2" t="s">
        <v>27659</v>
      </c>
      <c r="F131" s="34">
        <v>139.88</v>
      </c>
    </row>
    <row r="132" spans="1:6">
      <c r="A132" s="2" t="s">
        <v>27660</v>
      </c>
      <c r="B132" s="2">
        <v>156</v>
      </c>
      <c r="C132" s="1" t="s">
        <v>27782</v>
      </c>
      <c r="D132" s="2" t="s">
        <v>18271</v>
      </c>
      <c r="E132" s="2" t="s">
        <v>27659</v>
      </c>
      <c r="F132" s="34">
        <v>49.8</v>
      </c>
    </row>
    <row r="133" spans="1:6">
      <c r="A133" s="2" t="s">
        <v>27660</v>
      </c>
      <c r="B133" s="2">
        <v>131</v>
      </c>
      <c r="C133" s="1" t="s">
        <v>27783</v>
      </c>
      <c r="D133" s="2" t="s">
        <v>18271</v>
      </c>
      <c r="E133" s="2" t="s">
        <v>27659</v>
      </c>
      <c r="F133" s="34">
        <v>42.59</v>
      </c>
    </row>
    <row r="134" spans="1:6">
      <c r="A134" s="2" t="s">
        <v>27660</v>
      </c>
      <c r="B134" s="2">
        <v>21114</v>
      </c>
      <c r="C134" s="1" t="s">
        <v>27784</v>
      </c>
      <c r="D134" s="2" t="s">
        <v>35</v>
      </c>
      <c r="E134" s="2" t="s">
        <v>27659</v>
      </c>
      <c r="F134" s="34">
        <v>31.17</v>
      </c>
    </row>
    <row r="135" spans="1:6">
      <c r="A135" s="2" t="s">
        <v>27660</v>
      </c>
      <c r="B135" s="2">
        <v>119</v>
      </c>
      <c r="C135" s="1" t="s">
        <v>27785</v>
      </c>
      <c r="D135" s="2" t="s">
        <v>35</v>
      </c>
      <c r="E135" s="2" t="s">
        <v>27666</v>
      </c>
      <c r="F135" s="34">
        <v>7.9</v>
      </c>
    </row>
    <row r="136" spans="1:6">
      <c r="A136" s="2" t="s">
        <v>27660</v>
      </c>
      <c r="B136" s="2">
        <v>122</v>
      </c>
      <c r="C136" s="1" t="s">
        <v>27786</v>
      </c>
      <c r="D136" s="2" t="s">
        <v>35</v>
      </c>
      <c r="E136" s="2" t="s">
        <v>27659</v>
      </c>
      <c r="F136" s="34">
        <v>60.78</v>
      </c>
    </row>
    <row r="137" spans="1:6">
      <c r="A137" s="2" t="s">
        <v>27660</v>
      </c>
      <c r="B137" s="2">
        <v>20080</v>
      </c>
      <c r="C137" s="1" t="s">
        <v>27787</v>
      </c>
      <c r="D137" s="2" t="s">
        <v>35</v>
      </c>
      <c r="E137" s="2" t="s">
        <v>27659</v>
      </c>
      <c r="F137" s="34">
        <v>19.84</v>
      </c>
    </row>
    <row r="138" spans="1:6">
      <c r="A138" s="2" t="s">
        <v>27660</v>
      </c>
      <c r="B138" s="2">
        <v>124</v>
      </c>
      <c r="C138" s="1" t="s">
        <v>27788</v>
      </c>
      <c r="D138" s="2" t="s">
        <v>18286</v>
      </c>
      <c r="E138" s="2" t="s">
        <v>27659</v>
      </c>
      <c r="F138" s="34">
        <v>16.420000000000002</v>
      </c>
    </row>
    <row r="139" spans="1:6">
      <c r="A139" s="2" t="s">
        <v>27660</v>
      </c>
      <c r="B139" s="2">
        <v>7334</v>
      </c>
      <c r="C139" s="1" t="s">
        <v>27789</v>
      </c>
      <c r="D139" s="2" t="s">
        <v>18286</v>
      </c>
      <c r="E139" s="2" t="s">
        <v>27659</v>
      </c>
      <c r="F139" s="34">
        <v>14.39</v>
      </c>
    </row>
    <row r="140" spans="1:6">
      <c r="A140" s="2" t="s">
        <v>27660</v>
      </c>
      <c r="B140" s="2">
        <v>45146</v>
      </c>
      <c r="C140" s="1" t="s">
        <v>27790</v>
      </c>
      <c r="D140" s="2" t="s">
        <v>18271</v>
      </c>
      <c r="E140" s="2" t="s">
        <v>27659</v>
      </c>
      <c r="F140" s="34">
        <v>31.49</v>
      </c>
    </row>
    <row r="141" spans="1:6">
      <c r="A141" s="2" t="s">
        <v>27660</v>
      </c>
      <c r="B141" s="2">
        <v>123</v>
      </c>
      <c r="C141" s="1" t="s">
        <v>27791</v>
      </c>
      <c r="D141" s="2" t="s">
        <v>18286</v>
      </c>
      <c r="E141" s="2" t="s">
        <v>27666</v>
      </c>
      <c r="F141" s="34">
        <v>6.72</v>
      </c>
    </row>
    <row r="142" spans="1:6">
      <c r="A142" s="2" t="s">
        <v>27660</v>
      </c>
      <c r="B142" s="2">
        <v>127</v>
      </c>
      <c r="C142" s="1" t="s">
        <v>27792</v>
      </c>
      <c r="D142" s="2" t="s">
        <v>18286</v>
      </c>
      <c r="E142" s="2" t="s">
        <v>27659</v>
      </c>
      <c r="F142" s="34">
        <v>16.04</v>
      </c>
    </row>
    <row r="143" spans="1:6">
      <c r="A143" s="2" t="s">
        <v>27660</v>
      </c>
      <c r="B143" s="2">
        <v>133</v>
      </c>
      <c r="C143" s="1" t="s">
        <v>27793</v>
      </c>
      <c r="D143" s="2" t="s">
        <v>18286</v>
      </c>
      <c r="E143" s="2" t="s">
        <v>27659</v>
      </c>
      <c r="F143" s="34">
        <v>6.66</v>
      </c>
    </row>
    <row r="144" spans="1:6">
      <c r="A144" s="2" t="s">
        <v>27660</v>
      </c>
      <c r="B144" s="2">
        <v>43617</v>
      </c>
      <c r="C144" s="1" t="s">
        <v>27794</v>
      </c>
      <c r="D144" s="2" t="s">
        <v>18286</v>
      </c>
      <c r="E144" s="2" t="s">
        <v>27659</v>
      </c>
      <c r="F144" s="34">
        <v>7.44</v>
      </c>
    </row>
    <row r="145" spans="1:6">
      <c r="A145" s="2" t="s">
        <v>27660</v>
      </c>
      <c r="B145" s="2">
        <v>132</v>
      </c>
      <c r="C145" s="1" t="s">
        <v>27795</v>
      </c>
      <c r="D145" s="2" t="s">
        <v>18286</v>
      </c>
      <c r="E145" s="2" t="s">
        <v>27659</v>
      </c>
      <c r="F145" s="34">
        <v>6.91</v>
      </c>
    </row>
    <row r="146" spans="1:6">
      <c r="A146" s="2" t="s">
        <v>27660</v>
      </c>
      <c r="B146" s="2">
        <v>43618</v>
      </c>
      <c r="C146" s="1" t="s">
        <v>27796</v>
      </c>
      <c r="D146" s="2" t="s">
        <v>18271</v>
      </c>
      <c r="E146" s="2" t="s">
        <v>27659</v>
      </c>
      <c r="F146" s="34">
        <v>17.39</v>
      </c>
    </row>
    <row r="147" spans="1:6">
      <c r="A147" s="2" t="s">
        <v>27660</v>
      </c>
      <c r="B147" s="2">
        <v>37476</v>
      </c>
      <c r="C147" s="1" t="s">
        <v>27797</v>
      </c>
      <c r="D147" s="2" t="s">
        <v>35</v>
      </c>
      <c r="E147" s="2" t="s">
        <v>27659</v>
      </c>
      <c r="F147" s="34">
        <v>4457.49</v>
      </c>
    </row>
    <row r="148" spans="1:6">
      <c r="A148" s="2" t="s">
        <v>27660</v>
      </c>
      <c r="B148" s="2">
        <v>37478</v>
      </c>
      <c r="C148" s="1" t="s">
        <v>27798</v>
      </c>
      <c r="D148" s="2" t="s">
        <v>35</v>
      </c>
      <c r="E148" s="2" t="s">
        <v>27659</v>
      </c>
      <c r="F148" s="34">
        <v>5583.12</v>
      </c>
    </row>
    <row r="149" spans="1:6">
      <c r="A149" s="2" t="s">
        <v>27660</v>
      </c>
      <c r="B149" s="2">
        <v>37477</v>
      </c>
      <c r="C149" s="1" t="s">
        <v>27799</v>
      </c>
      <c r="D149" s="2" t="s">
        <v>35</v>
      </c>
      <c r="E149" s="2" t="s">
        <v>27659</v>
      </c>
      <c r="F149" s="34">
        <v>7564.23</v>
      </c>
    </row>
    <row r="150" spans="1:6">
      <c r="A150" s="2" t="s">
        <v>27660</v>
      </c>
      <c r="B150" s="2">
        <v>37479</v>
      </c>
      <c r="C150" s="1" t="s">
        <v>27800</v>
      </c>
      <c r="D150" s="2" t="s">
        <v>35</v>
      </c>
      <c r="E150" s="2" t="s">
        <v>27659</v>
      </c>
      <c r="F150" s="34">
        <v>8971.27</v>
      </c>
    </row>
    <row r="151" spans="1:6">
      <c r="A151" s="2" t="s">
        <v>27660</v>
      </c>
      <c r="B151" s="2">
        <v>4319</v>
      </c>
      <c r="C151" s="1" t="s">
        <v>27801</v>
      </c>
      <c r="D151" s="2" t="s">
        <v>35</v>
      </c>
      <c r="E151" s="2" t="s">
        <v>27659</v>
      </c>
      <c r="F151" s="34">
        <v>1.85</v>
      </c>
    </row>
    <row r="152" spans="1:6">
      <c r="A152" s="2" t="s">
        <v>27660</v>
      </c>
      <c r="B152" s="2">
        <v>42409</v>
      </c>
      <c r="C152" s="1" t="s">
        <v>27802</v>
      </c>
      <c r="D152" s="2" t="s">
        <v>18271</v>
      </c>
      <c r="E152" s="2" t="s">
        <v>27659</v>
      </c>
      <c r="F152" s="34">
        <v>10.95</v>
      </c>
    </row>
    <row r="153" spans="1:6">
      <c r="A153" s="2" t="s">
        <v>27660</v>
      </c>
      <c r="B153" s="2">
        <v>40553</v>
      </c>
      <c r="C153" s="1" t="s">
        <v>27803</v>
      </c>
      <c r="D153" s="2" t="s">
        <v>36</v>
      </c>
      <c r="E153" s="2" t="s">
        <v>27666</v>
      </c>
      <c r="F153" s="34">
        <v>62.5</v>
      </c>
    </row>
    <row r="154" spans="1:6">
      <c r="A154" s="2" t="s">
        <v>27804</v>
      </c>
      <c r="B154" s="2">
        <v>6114</v>
      </c>
      <c r="C154" s="1" t="s">
        <v>27805</v>
      </c>
      <c r="D154" s="2" t="s">
        <v>18277</v>
      </c>
      <c r="E154" s="2" t="s">
        <v>27659</v>
      </c>
      <c r="F154" s="34">
        <v>23.98</v>
      </c>
    </row>
    <row r="155" spans="1:6">
      <c r="A155" s="2" t="s">
        <v>27804</v>
      </c>
      <c r="B155" s="2">
        <v>40912</v>
      </c>
      <c r="C155" s="1" t="s">
        <v>27806</v>
      </c>
      <c r="D155" s="2" t="s">
        <v>24700</v>
      </c>
      <c r="E155" s="2" t="s">
        <v>27659</v>
      </c>
      <c r="F155" s="34">
        <v>4203.34</v>
      </c>
    </row>
    <row r="156" spans="1:6">
      <c r="A156" s="2" t="s">
        <v>27804</v>
      </c>
      <c r="B156" s="2">
        <v>247</v>
      </c>
      <c r="C156" s="1" t="s">
        <v>27807</v>
      </c>
      <c r="D156" s="2" t="s">
        <v>18277</v>
      </c>
      <c r="E156" s="2" t="s">
        <v>27659</v>
      </c>
      <c r="F156" s="34">
        <v>23.98</v>
      </c>
    </row>
    <row r="157" spans="1:6">
      <c r="A157" s="2" t="s">
        <v>27804</v>
      </c>
      <c r="B157" s="2">
        <v>40919</v>
      </c>
      <c r="C157" s="1" t="s">
        <v>27808</v>
      </c>
      <c r="D157" s="2" t="s">
        <v>24700</v>
      </c>
      <c r="E157" s="2" t="s">
        <v>27659</v>
      </c>
      <c r="F157" s="34">
        <v>4203.34</v>
      </c>
    </row>
    <row r="158" spans="1:6">
      <c r="A158" s="2" t="s">
        <v>27804</v>
      </c>
      <c r="B158" s="2">
        <v>44499</v>
      </c>
      <c r="C158" s="1" t="s">
        <v>27809</v>
      </c>
      <c r="D158" s="2" t="s">
        <v>18277</v>
      </c>
      <c r="E158" s="2" t="s">
        <v>27659</v>
      </c>
      <c r="F158" s="34">
        <v>23.98</v>
      </c>
    </row>
    <row r="159" spans="1:6">
      <c r="A159" s="2" t="s">
        <v>27804</v>
      </c>
      <c r="B159" s="2">
        <v>40984</v>
      </c>
      <c r="C159" s="1" t="s">
        <v>27810</v>
      </c>
      <c r="D159" s="2" t="s">
        <v>24700</v>
      </c>
      <c r="E159" s="2" t="s">
        <v>27659</v>
      </c>
      <c r="F159" s="34">
        <v>4203.34</v>
      </c>
    </row>
    <row r="160" spans="1:6">
      <c r="A160" s="2" t="s">
        <v>27804</v>
      </c>
      <c r="B160" s="2">
        <v>248</v>
      </c>
      <c r="C160" s="1" t="s">
        <v>27811</v>
      </c>
      <c r="D160" s="2" t="s">
        <v>18277</v>
      </c>
      <c r="E160" s="2" t="s">
        <v>27659</v>
      </c>
      <c r="F160" s="34">
        <v>21.54</v>
      </c>
    </row>
    <row r="161" spans="1:6">
      <c r="A161" s="2" t="s">
        <v>27804</v>
      </c>
      <c r="B161" s="2">
        <v>41086</v>
      </c>
      <c r="C161" s="1" t="s">
        <v>27812</v>
      </c>
      <c r="D161" s="2" t="s">
        <v>24700</v>
      </c>
      <c r="E161" s="2" t="s">
        <v>27659</v>
      </c>
      <c r="F161" s="34">
        <v>3775.92</v>
      </c>
    </row>
    <row r="162" spans="1:6">
      <c r="A162" s="2" t="s">
        <v>27804</v>
      </c>
      <c r="B162" s="2">
        <v>34466</v>
      </c>
      <c r="C162" s="1" t="s">
        <v>27813</v>
      </c>
      <c r="D162" s="2" t="s">
        <v>18277</v>
      </c>
      <c r="E162" s="2" t="s">
        <v>27659</v>
      </c>
      <c r="F162" s="34">
        <v>23.98</v>
      </c>
    </row>
    <row r="163" spans="1:6">
      <c r="A163" s="2" t="s">
        <v>27804</v>
      </c>
      <c r="B163" s="2">
        <v>41083</v>
      </c>
      <c r="C163" s="1" t="s">
        <v>27814</v>
      </c>
      <c r="D163" s="2" t="s">
        <v>24700</v>
      </c>
      <c r="E163" s="2" t="s">
        <v>27659</v>
      </c>
      <c r="F163" s="34">
        <v>4203.34</v>
      </c>
    </row>
    <row r="164" spans="1:6">
      <c r="A164" s="2" t="s">
        <v>27804</v>
      </c>
      <c r="B164" s="2">
        <v>252</v>
      </c>
      <c r="C164" s="1" t="s">
        <v>27815</v>
      </c>
      <c r="D164" s="2" t="s">
        <v>18277</v>
      </c>
      <c r="E164" s="2" t="s">
        <v>27659</v>
      </c>
      <c r="F164" s="34">
        <v>23.98</v>
      </c>
    </row>
    <row r="165" spans="1:6">
      <c r="A165" s="2" t="s">
        <v>27804</v>
      </c>
      <c r="B165" s="2">
        <v>40909</v>
      </c>
      <c r="C165" s="1" t="s">
        <v>27816</v>
      </c>
      <c r="D165" s="2" t="s">
        <v>24700</v>
      </c>
      <c r="E165" s="2" t="s">
        <v>27659</v>
      </c>
      <c r="F165" s="34">
        <v>4203.34</v>
      </c>
    </row>
    <row r="166" spans="1:6">
      <c r="A166" s="2" t="s">
        <v>27804</v>
      </c>
      <c r="B166" s="2">
        <v>242</v>
      </c>
      <c r="C166" s="1" t="s">
        <v>27817</v>
      </c>
      <c r="D166" s="2" t="s">
        <v>18277</v>
      </c>
      <c r="E166" s="2" t="s">
        <v>27659</v>
      </c>
      <c r="F166" s="34">
        <v>23.05</v>
      </c>
    </row>
    <row r="167" spans="1:6">
      <c r="A167" s="2" t="s">
        <v>27804</v>
      </c>
      <c r="B167" s="2">
        <v>41085</v>
      </c>
      <c r="C167" s="1" t="s">
        <v>27818</v>
      </c>
      <c r="D167" s="2" t="s">
        <v>24700</v>
      </c>
      <c r="E167" s="2" t="s">
        <v>27659</v>
      </c>
      <c r="F167" s="34">
        <v>4040.69</v>
      </c>
    </row>
    <row r="168" spans="1:6">
      <c r="A168" s="2" t="s">
        <v>27660</v>
      </c>
      <c r="B168" s="2">
        <v>427</v>
      </c>
      <c r="C168" s="1" t="s">
        <v>27819</v>
      </c>
      <c r="D168" s="2" t="s">
        <v>35</v>
      </c>
      <c r="E168" s="2" t="s">
        <v>27659</v>
      </c>
      <c r="F168" s="34">
        <v>6.55</v>
      </c>
    </row>
    <row r="169" spans="1:6">
      <c r="A169" s="2" t="s">
        <v>27660</v>
      </c>
      <c r="B169" s="2">
        <v>417</v>
      </c>
      <c r="C169" s="1" t="s">
        <v>27820</v>
      </c>
      <c r="D169" s="2" t="s">
        <v>35</v>
      </c>
      <c r="E169" s="2" t="s">
        <v>27659</v>
      </c>
      <c r="F169" s="34">
        <v>3.08</v>
      </c>
    </row>
    <row r="170" spans="1:6">
      <c r="A170" s="2" t="s">
        <v>27660</v>
      </c>
      <c r="B170" s="2">
        <v>11273</v>
      </c>
      <c r="C170" s="1" t="s">
        <v>27821</v>
      </c>
      <c r="D170" s="2" t="s">
        <v>35</v>
      </c>
      <c r="E170" s="2" t="s">
        <v>27659</v>
      </c>
      <c r="F170" s="34">
        <v>9.58</v>
      </c>
    </row>
    <row r="171" spans="1:6">
      <c r="A171" s="2" t="s">
        <v>27660</v>
      </c>
      <c r="B171" s="2">
        <v>11272</v>
      </c>
      <c r="C171" s="1" t="s">
        <v>27822</v>
      </c>
      <c r="D171" s="2" t="s">
        <v>35</v>
      </c>
      <c r="E171" s="2" t="s">
        <v>27659</v>
      </c>
      <c r="F171" s="34">
        <v>5.78</v>
      </c>
    </row>
    <row r="172" spans="1:6">
      <c r="A172" s="2" t="s">
        <v>27660</v>
      </c>
      <c r="B172" s="2">
        <v>11275</v>
      </c>
      <c r="C172" s="1" t="s">
        <v>27823</v>
      </c>
      <c r="D172" s="2" t="s">
        <v>35</v>
      </c>
      <c r="E172" s="2" t="s">
        <v>27659</v>
      </c>
      <c r="F172" s="34">
        <v>2.3199999999999998</v>
      </c>
    </row>
    <row r="173" spans="1:6">
      <c r="A173" s="2" t="s">
        <v>27660</v>
      </c>
      <c r="B173" s="2">
        <v>11274</v>
      </c>
      <c r="C173" s="1" t="s">
        <v>27824</v>
      </c>
      <c r="D173" s="2" t="s">
        <v>35</v>
      </c>
      <c r="E173" s="2" t="s">
        <v>27659</v>
      </c>
      <c r="F173" s="34">
        <v>1.77</v>
      </c>
    </row>
    <row r="174" spans="1:6">
      <c r="A174" s="2" t="s">
        <v>27660</v>
      </c>
      <c r="B174" s="2">
        <v>45208</v>
      </c>
      <c r="C174" s="1" t="s">
        <v>27825</v>
      </c>
      <c r="D174" s="2" t="s">
        <v>35</v>
      </c>
      <c r="E174" s="2" t="s">
        <v>27659</v>
      </c>
      <c r="F174" s="34">
        <v>227.55</v>
      </c>
    </row>
    <row r="175" spans="1:6">
      <c r="A175" s="2" t="s">
        <v>27660</v>
      </c>
      <c r="B175" s="2">
        <v>45250</v>
      </c>
      <c r="C175" s="1" t="s">
        <v>27826</v>
      </c>
      <c r="D175" s="2" t="s">
        <v>35</v>
      </c>
      <c r="E175" s="2" t="s">
        <v>27659</v>
      </c>
      <c r="F175" s="34">
        <v>39.6</v>
      </c>
    </row>
    <row r="176" spans="1:6">
      <c r="A176" s="2" t="s">
        <v>27660</v>
      </c>
      <c r="B176" s="2">
        <v>38470</v>
      </c>
      <c r="C176" s="1" t="s">
        <v>27827</v>
      </c>
      <c r="D176" s="2" t="s">
        <v>35</v>
      </c>
      <c r="E176" s="2" t="s">
        <v>27659</v>
      </c>
      <c r="F176" s="34">
        <v>40.54</v>
      </c>
    </row>
    <row r="177" spans="1:6">
      <c r="A177" s="2" t="s">
        <v>27660</v>
      </c>
      <c r="B177" s="2">
        <v>38547</v>
      </c>
      <c r="C177" s="1" t="s">
        <v>27828</v>
      </c>
      <c r="D177" s="2" t="s">
        <v>35</v>
      </c>
      <c r="E177" s="2" t="s">
        <v>27659</v>
      </c>
      <c r="F177" s="34">
        <v>269.12</v>
      </c>
    </row>
    <row r="178" spans="1:6">
      <c r="A178" s="2" t="s">
        <v>27660</v>
      </c>
      <c r="B178" s="2">
        <v>38467</v>
      </c>
      <c r="C178" s="1" t="s">
        <v>27829</v>
      </c>
      <c r="D178" s="2" t="s">
        <v>35</v>
      </c>
      <c r="E178" s="2" t="s">
        <v>27659</v>
      </c>
      <c r="F178" s="34">
        <v>141.72999999999999</v>
      </c>
    </row>
    <row r="179" spans="1:6">
      <c r="A179" s="2" t="s">
        <v>27660</v>
      </c>
      <c r="B179" s="2">
        <v>38468</v>
      </c>
      <c r="C179" s="1" t="s">
        <v>27830</v>
      </c>
      <c r="D179" s="2" t="s">
        <v>35</v>
      </c>
      <c r="E179" s="2" t="s">
        <v>27659</v>
      </c>
      <c r="F179" s="34">
        <v>176.92</v>
      </c>
    </row>
    <row r="180" spans="1:6">
      <c r="A180" s="2" t="s">
        <v>27660</v>
      </c>
      <c r="B180" s="2">
        <v>38469</v>
      </c>
      <c r="C180" s="1" t="s">
        <v>27831</v>
      </c>
      <c r="D180" s="2" t="s">
        <v>35</v>
      </c>
      <c r="E180" s="2" t="s">
        <v>27659</v>
      </c>
      <c r="F180" s="34">
        <v>256.95999999999998</v>
      </c>
    </row>
    <row r="181" spans="1:6">
      <c r="A181" s="2" t="s">
        <v>27660</v>
      </c>
      <c r="B181" s="2">
        <v>45197</v>
      </c>
      <c r="C181" s="1" t="s">
        <v>27832</v>
      </c>
      <c r="D181" s="2" t="s">
        <v>35</v>
      </c>
      <c r="E181" s="2" t="s">
        <v>27659</v>
      </c>
      <c r="F181" s="34">
        <v>204.93</v>
      </c>
    </row>
    <row r="182" spans="1:6">
      <c r="A182" s="2" t="s">
        <v>27660</v>
      </c>
      <c r="B182" s="2">
        <v>38471</v>
      </c>
      <c r="C182" s="1" t="s">
        <v>27833</v>
      </c>
      <c r="D182" s="2" t="s">
        <v>35</v>
      </c>
      <c r="E182" s="2" t="s">
        <v>27659</v>
      </c>
      <c r="F182" s="34">
        <v>274.83</v>
      </c>
    </row>
    <row r="183" spans="1:6">
      <c r="A183" s="2" t="s">
        <v>27660</v>
      </c>
      <c r="B183" s="2">
        <v>45206</v>
      </c>
      <c r="C183" s="1" t="s">
        <v>27834</v>
      </c>
      <c r="D183" s="2" t="s">
        <v>35</v>
      </c>
      <c r="E183" s="2" t="s">
        <v>27659</v>
      </c>
      <c r="F183" s="34">
        <v>54.3</v>
      </c>
    </row>
    <row r="184" spans="1:6">
      <c r="A184" s="2" t="s">
        <v>45673</v>
      </c>
      <c r="B184" s="2">
        <v>37370</v>
      </c>
      <c r="C184" s="1" t="s">
        <v>27835</v>
      </c>
      <c r="D184" s="2" t="s">
        <v>18277</v>
      </c>
      <c r="E184" s="2" t="s">
        <v>27666</v>
      </c>
      <c r="F184" s="34">
        <v>4.33</v>
      </c>
    </row>
    <row r="185" spans="1:6">
      <c r="A185" s="2" t="s">
        <v>45673</v>
      </c>
      <c r="B185" s="2">
        <v>40862</v>
      </c>
      <c r="C185" s="1" t="s">
        <v>27836</v>
      </c>
      <c r="D185" s="2" t="s">
        <v>24700</v>
      </c>
      <c r="E185" s="2" t="s">
        <v>27666</v>
      </c>
      <c r="F185" s="34">
        <v>817.31</v>
      </c>
    </row>
    <row r="186" spans="1:6">
      <c r="A186" s="2" t="s">
        <v>27837</v>
      </c>
      <c r="B186" s="2">
        <v>10658</v>
      </c>
      <c r="C186" s="1" t="s">
        <v>27838</v>
      </c>
      <c r="D186" s="2" t="s">
        <v>35</v>
      </c>
      <c r="E186" s="2" t="s">
        <v>27666</v>
      </c>
      <c r="F186" s="34">
        <v>10193.450000000001</v>
      </c>
    </row>
    <row r="187" spans="1:6">
      <c r="A187" s="2" t="s">
        <v>27804</v>
      </c>
      <c r="B187" s="2">
        <v>253</v>
      </c>
      <c r="C187" s="1" t="s">
        <v>27839</v>
      </c>
      <c r="D187" s="2" t="s">
        <v>18277</v>
      </c>
      <c r="E187" s="2" t="s">
        <v>27666</v>
      </c>
      <c r="F187" s="34">
        <v>38.33</v>
      </c>
    </row>
    <row r="188" spans="1:6">
      <c r="A188" s="2" t="s">
        <v>27804</v>
      </c>
      <c r="B188" s="2">
        <v>40809</v>
      </c>
      <c r="C188" s="1" t="s">
        <v>27840</v>
      </c>
      <c r="D188" s="2" t="s">
        <v>24700</v>
      </c>
      <c r="E188" s="2" t="s">
        <v>27659</v>
      </c>
      <c r="F188" s="34">
        <v>6713.73</v>
      </c>
    </row>
    <row r="189" spans="1:6">
      <c r="A189" s="2" t="s">
        <v>27660</v>
      </c>
      <c r="B189" s="2">
        <v>42428</v>
      </c>
      <c r="C189" s="1" t="s">
        <v>27841</v>
      </c>
      <c r="D189" s="2" t="s">
        <v>35</v>
      </c>
      <c r="E189" s="2" t="s">
        <v>27666</v>
      </c>
      <c r="F189" s="34">
        <v>2271</v>
      </c>
    </row>
    <row r="190" spans="1:6">
      <c r="A190" s="2" t="s">
        <v>27660</v>
      </c>
      <c r="B190" s="2">
        <v>301</v>
      </c>
      <c r="C190" s="1" t="s">
        <v>27842</v>
      </c>
      <c r="D190" s="2" t="s">
        <v>35</v>
      </c>
      <c r="E190" s="2" t="s">
        <v>27666</v>
      </c>
      <c r="F190" s="34">
        <v>2.79</v>
      </c>
    </row>
    <row r="191" spans="1:6">
      <c r="A191" s="2" t="s">
        <v>27660</v>
      </c>
      <c r="B191" s="2">
        <v>296</v>
      </c>
      <c r="C191" s="1" t="s">
        <v>27843</v>
      </c>
      <c r="D191" s="2" t="s">
        <v>35</v>
      </c>
      <c r="E191" s="2" t="s">
        <v>27659</v>
      </c>
      <c r="F191" s="34">
        <v>1.57</v>
      </c>
    </row>
    <row r="192" spans="1:6">
      <c r="A192" s="2" t="s">
        <v>27660</v>
      </c>
      <c r="B192" s="2">
        <v>297</v>
      </c>
      <c r="C192" s="1" t="s">
        <v>27844</v>
      </c>
      <c r="D192" s="2" t="s">
        <v>35</v>
      </c>
      <c r="E192" s="2" t="s">
        <v>27659</v>
      </c>
      <c r="F192" s="34">
        <v>2.31</v>
      </c>
    </row>
    <row r="193" spans="1:6">
      <c r="A193" s="2" t="s">
        <v>27660</v>
      </c>
      <c r="B193" s="2">
        <v>299</v>
      </c>
      <c r="C193" s="1" t="s">
        <v>27845</v>
      </c>
      <c r="D193" s="2" t="s">
        <v>35</v>
      </c>
      <c r="E193" s="2" t="s">
        <v>27659</v>
      </c>
      <c r="F193" s="34">
        <v>3.27</v>
      </c>
    </row>
    <row r="194" spans="1:6">
      <c r="A194" s="2" t="s">
        <v>27660</v>
      </c>
      <c r="B194" s="2">
        <v>300</v>
      </c>
      <c r="C194" s="1" t="s">
        <v>27846</v>
      </c>
      <c r="D194" s="2" t="s">
        <v>35</v>
      </c>
      <c r="E194" s="2" t="s">
        <v>27659</v>
      </c>
      <c r="F194" s="34">
        <v>11.32</v>
      </c>
    </row>
    <row r="195" spans="1:6">
      <c r="A195" s="2" t="s">
        <v>27660</v>
      </c>
      <c r="B195" s="2">
        <v>20085</v>
      </c>
      <c r="C195" s="1" t="s">
        <v>27847</v>
      </c>
      <c r="D195" s="2" t="s">
        <v>35</v>
      </c>
      <c r="E195" s="2" t="s">
        <v>27659</v>
      </c>
      <c r="F195" s="34">
        <v>2.0699999999999998</v>
      </c>
    </row>
    <row r="196" spans="1:6">
      <c r="A196" s="2" t="s">
        <v>27660</v>
      </c>
      <c r="B196" s="2">
        <v>298</v>
      </c>
      <c r="C196" s="1" t="s">
        <v>27848</v>
      </c>
      <c r="D196" s="2" t="s">
        <v>35</v>
      </c>
      <c r="E196" s="2" t="s">
        <v>27659</v>
      </c>
      <c r="F196" s="34">
        <v>2.5099999999999998</v>
      </c>
    </row>
    <row r="197" spans="1:6">
      <c r="A197" s="2" t="s">
        <v>27660</v>
      </c>
      <c r="B197" s="2">
        <v>311</v>
      </c>
      <c r="C197" s="1" t="s">
        <v>27849</v>
      </c>
      <c r="D197" s="2" t="s">
        <v>35</v>
      </c>
      <c r="E197" s="2" t="s">
        <v>27659</v>
      </c>
      <c r="F197" s="34">
        <v>9.34</v>
      </c>
    </row>
    <row r="198" spans="1:6">
      <c r="A198" s="2" t="s">
        <v>27660</v>
      </c>
      <c r="B198" s="2">
        <v>318</v>
      </c>
      <c r="C198" s="1" t="s">
        <v>27850</v>
      </c>
      <c r="D198" s="2" t="s">
        <v>35</v>
      </c>
      <c r="E198" s="2" t="s">
        <v>27659</v>
      </c>
      <c r="F198" s="34">
        <v>18.809999999999999</v>
      </c>
    </row>
    <row r="199" spans="1:6">
      <c r="A199" s="2" t="s">
        <v>27660</v>
      </c>
      <c r="B199" s="2">
        <v>319</v>
      </c>
      <c r="C199" s="1" t="s">
        <v>27851</v>
      </c>
      <c r="D199" s="2" t="s">
        <v>35</v>
      </c>
      <c r="E199" s="2" t="s">
        <v>27659</v>
      </c>
      <c r="F199" s="34">
        <v>29.49</v>
      </c>
    </row>
    <row r="200" spans="1:6">
      <c r="A200" s="2" t="s">
        <v>27660</v>
      </c>
      <c r="B200" s="2">
        <v>303</v>
      </c>
      <c r="C200" s="1" t="s">
        <v>27852</v>
      </c>
      <c r="D200" s="2" t="s">
        <v>35</v>
      </c>
      <c r="E200" s="2" t="s">
        <v>27659</v>
      </c>
      <c r="F200" s="34">
        <v>3.09</v>
      </c>
    </row>
    <row r="201" spans="1:6">
      <c r="A201" s="2" t="s">
        <v>27660</v>
      </c>
      <c r="B201" s="2">
        <v>305</v>
      </c>
      <c r="C201" s="1" t="s">
        <v>27853</v>
      </c>
      <c r="D201" s="2" t="s">
        <v>35</v>
      </c>
      <c r="E201" s="2" t="s">
        <v>27659</v>
      </c>
      <c r="F201" s="34">
        <v>9.7200000000000006</v>
      </c>
    </row>
    <row r="202" spans="1:6">
      <c r="A202" s="2" t="s">
        <v>27660</v>
      </c>
      <c r="B202" s="2">
        <v>306</v>
      </c>
      <c r="C202" s="1" t="s">
        <v>27854</v>
      </c>
      <c r="D202" s="2" t="s">
        <v>35</v>
      </c>
      <c r="E202" s="2" t="s">
        <v>27659</v>
      </c>
      <c r="F202" s="34">
        <v>14.74</v>
      </c>
    </row>
    <row r="203" spans="1:6">
      <c r="A203" s="2" t="s">
        <v>27660</v>
      </c>
      <c r="B203" s="2">
        <v>307</v>
      </c>
      <c r="C203" s="1" t="s">
        <v>27855</v>
      </c>
      <c r="D203" s="2" t="s">
        <v>35</v>
      </c>
      <c r="E203" s="2" t="s">
        <v>27659</v>
      </c>
      <c r="F203" s="34">
        <v>37.25</v>
      </c>
    </row>
    <row r="204" spans="1:6">
      <c r="A204" s="2" t="s">
        <v>27660</v>
      </c>
      <c r="B204" s="2">
        <v>309</v>
      </c>
      <c r="C204" s="1" t="s">
        <v>27856</v>
      </c>
      <c r="D204" s="2" t="s">
        <v>35</v>
      </c>
      <c r="E204" s="2" t="s">
        <v>27659</v>
      </c>
      <c r="F204" s="34">
        <v>61.02</v>
      </c>
    </row>
    <row r="205" spans="1:6">
      <c r="A205" s="2" t="s">
        <v>27660</v>
      </c>
      <c r="B205" s="2">
        <v>310</v>
      </c>
      <c r="C205" s="1" t="s">
        <v>27857</v>
      </c>
      <c r="D205" s="2" t="s">
        <v>35</v>
      </c>
      <c r="E205" s="2" t="s">
        <v>27659</v>
      </c>
      <c r="F205" s="34">
        <v>84.58</v>
      </c>
    </row>
    <row r="206" spans="1:6">
      <c r="A206" s="2" t="s">
        <v>27660</v>
      </c>
      <c r="B206" s="2">
        <v>308</v>
      </c>
      <c r="C206" s="1" t="s">
        <v>27858</v>
      </c>
      <c r="D206" s="2" t="s">
        <v>35</v>
      </c>
      <c r="E206" s="2" t="s">
        <v>27659</v>
      </c>
      <c r="F206" s="34">
        <v>83.14</v>
      </c>
    </row>
    <row r="207" spans="1:6">
      <c r="A207" s="2" t="s">
        <v>27660</v>
      </c>
      <c r="B207" s="2">
        <v>328</v>
      </c>
      <c r="C207" s="1" t="s">
        <v>27859</v>
      </c>
      <c r="D207" s="2" t="s">
        <v>35</v>
      </c>
      <c r="E207" s="2" t="s">
        <v>27659</v>
      </c>
      <c r="F207" s="34">
        <v>7.39</v>
      </c>
    </row>
    <row r="208" spans="1:6">
      <c r="A208" s="2" t="s">
        <v>27660</v>
      </c>
      <c r="B208" s="2">
        <v>325</v>
      </c>
      <c r="C208" s="1" t="s">
        <v>27860</v>
      </c>
      <c r="D208" s="2" t="s">
        <v>35</v>
      </c>
      <c r="E208" s="2" t="s">
        <v>27659</v>
      </c>
      <c r="F208" s="34">
        <v>2.1800000000000002</v>
      </c>
    </row>
    <row r="209" spans="1:6">
      <c r="A209" s="2" t="s">
        <v>27660</v>
      </c>
      <c r="B209" s="2">
        <v>20326</v>
      </c>
      <c r="C209" s="1" t="s">
        <v>27861</v>
      </c>
      <c r="D209" s="2" t="s">
        <v>35</v>
      </c>
      <c r="E209" s="2" t="s">
        <v>27659</v>
      </c>
      <c r="F209" s="34">
        <v>3.99</v>
      </c>
    </row>
    <row r="210" spans="1:6">
      <c r="A210" s="2" t="s">
        <v>27660</v>
      </c>
      <c r="B210" s="2">
        <v>329</v>
      </c>
      <c r="C210" s="1" t="s">
        <v>27862</v>
      </c>
      <c r="D210" s="2" t="s">
        <v>35</v>
      </c>
      <c r="E210" s="2" t="s">
        <v>27659</v>
      </c>
      <c r="F210" s="34">
        <v>6.18</v>
      </c>
    </row>
    <row r="211" spans="1:6">
      <c r="A211" s="2" t="s">
        <v>27660</v>
      </c>
      <c r="B211" s="2">
        <v>39642</v>
      </c>
      <c r="C211" s="1" t="s">
        <v>27863</v>
      </c>
      <c r="D211" s="2" t="s">
        <v>35</v>
      </c>
      <c r="E211" s="2" t="s">
        <v>27659</v>
      </c>
      <c r="F211" s="34">
        <v>2.74</v>
      </c>
    </row>
    <row r="212" spans="1:6">
      <c r="A212" s="2" t="s">
        <v>27660</v>
      </c>
      <c r="B212" s="2">
        <v>39641</v>
      </c>
      <c r="C212" s="1" t="s">
        <v>27864</v>
      </c>
      <c r="D212" s="2" t="s">
        <v>35</v>
      </c>
      <c r="E212" s="2" t="s">
        <v>27659</v>
      </c>
      <c r="F212" s="34">
        <v>2.4</v>
      </c>
    </row>
    <row r="213" spans="1:6">
      <c r="A213" s="2" t="s">
        <v>27660</v>
      </c>
      <c r="B213" s="2">
        <v>39643</v>
      </c>
      <c r="C213" s="1" t="s">
        <v>27865</v>
      </c>
      <c r="D213" s="2" t="s">
        <v>35</v>
      </c>
      <c r="E213" s="2" t="s">
        <v>27659</v>
      </c>
      <c r="F213" s="34">
        <v>3.22</v>
      </c>
    </row>
    <row r="214" spans="1:6">
      <c r="A214" s="2" t="s">
        <v>27660</v>
      </c>
      <c r="B214" s="2">
        <v>39644</v>
      </c>
      <c r="C214" s="1" t="s">
        <v>27866</v>
      </c>
      <c r="D214" s="2" t="s">
        <v>35</v>
      </c>
      <c r="E214" s="2" t="s">
        <v>27659</v>
      </c>
      <c r="F214" s="34">
        <v>4.99</v>
      </c>
    </row>
    <row r="215" spans="1:6">
      <c r="A215" s="2" t="s">
        <v>27660</v>
      </c>
      <c r="B215" s="2">
        <v>39645</v>
      </c>
      <c r="C215" s="1" t="s">
        <v>27867</v>
      </c>
      <c r="D215" s="2" t="s">
        <v>35</v>
      </c>
      <c r="E215" s="2" t="s">
        <v>27659</v>
      </c>
      <c r="F215" s="34">
        <v>5.46</v>
      </c>
    </row>
    <row r="216" spans="1:6">
      <c r="A216" s="2" t="s">
        <v>27660</v>
      </c>
      <c r="B216" s="2">
        <v>41610</v>
      </c>
      <c r="C216" s="1" t="s">
        <v>27868</v>
      </c>
      <c r="D216" s="2" t="s">
        <v>35</v>
      </c>
      <c r="E216" s="2" t="s">
        <v>27659</v>
      </c>
      <c r="F216" s="34">
        <v>826.97</v>
      </c>
    </row>
    <row r="217" spans="1:6">
      <c r="A217" s="2" t="s">
        <v>27660</v>
      </c>
      <c r="B217" s="2">
        <v>41611</v>
      </c>
      <c r="C217" s="1" t="s">
        <v>27869</v>
      </c>
      <c r="D217" s="2" t="s">
        <v>35</v>
      </c>
      <c r="E217" s="2" t="s">
        <v>27659</v>
      </c>
      <c r="F217" s="34">
        <v>1303.47</v>
      </c>
    </row>
    <row r="218" spans="1:6">
      <c r="A218" s="2" t="s">
        <v>27660</v>
      </c>
      <c r="B218" s="2">
        <v>41612</v>
      </c>
      <c r="C218" s="1" t="s">
        <v>27870</v>
      </c>
      <c r="D218" s="2" t="s">
        <v>35</v>
      </c>
      <c r="E218" s="2" t="s">
        <v>27659</v>
      </c>
      <c r="F218" s="34">
        <v>1830.27</v>
      </c>
    </row>
    <row r="219" spans="1:6">
      <c r="A219" s="2" t="s">
        <v>27660</v>
      </c>
      <c r="B219" s="2">
        <v>41637</v>
      </c>
      <c r="C219" s="1" t="s">
        <v>27871</v>
      </c>
      <c r="D219" s="2" t="s">
        <v>35</v>
      </c>
      <c r="E219" s="2" t="s">
        <v>27659</v>
      </c>
      <c r="F219" s="34">
        <v>171.09</v>
      </c>
    </row>
    <row r="220" spans="1:6">
      <c r="A220" s="2" t="s">
        <v>27660</v>
      </c>
      <c r="B220" s="2">
        <v>41638</v>
      </c>
      <c r="C220" s="1" t="s">
        <v>27872</v>
      </c>
      <c r="D220" s="2" t="s">
        <v>35</v>
      </c>
      <c r="E220" s="2" t="s">
        <v>27659</v>
      </c>
      <c r="F220" s="34">
        <v>222.87</v>
      </c>
    </row>
    <row r="221" spans="1:6">
      <c r="A221" s="2" t="s">
        <v>27660</v>
      </c>
      <c r="B221" s="2">
        <v>41639</v>
      </c>
      <c r="C221" s="1" t="s">
        <v>27873</v>
      </c>
      <c r="D221" s="2" t="s">
        <v>35</v>
      </c>
      <c r="E221" s="2" t="s">
        <v>27659</v>
      </c>
      <c r="F221" s="34">
        <v>539.16999999999996</v>
      </c>
    </row>
    <row r="222" spans="1:6">
      <c r="A222" s="2" t="s">
        <v>27660</v>
      </c>
      <c r="B222" s="2">
        <v>11789</v>
      </c>
      <c r="C222" s="1" t="s">
        <v>27874</v>
      </c>
      <c r="D222" s="2" t="s">
        <v>35</v>
      </c>
      <c r="E222" s="2" t="s">
        <v>27659</v>
      </c>
      <c r="F222" s="34">
        <v>0.87</v>
      </c>
    </row>
    <row r="223" spans="1:6">
      <c r="A223" s="2" t="s">
        <v>27660</v>
      </c>
      <c r="B223" s="2">
        <v>20975</v>
      </c>
      <c r="C223" s="1" t="s">
        <v>27875</v>
      </c>
      <c r="D223" s="2" t="s">
        <v>35</v>
      </c>
      <c r="E223" s="2" t="s">
        <v>27659</v>
      </c>
      <c r="F223" s="34">
        <v>22.67</v>
      </c>
    </row>
    <row r="224" spans="1:6">
      <c r="A224" s="2" t="s">
        <v>27660</v>
      </c>
      <c r="B224" s="2">
        <v>20976</v>
      </c>
      <c r="C224" s="1" t="s">
        <v>27876</v>
      </c>
      <c r="D224" s="2" t="s">
        <v>35</v>
      </c>
      <c r="E224" s="2" t="s">
        <v>27659</v>
      </c>
      <c r="F224" s="34">
        <v>34.25</v>
      </c>
    </row>
    <row r="225" spans="1:6">
      <c r="A225" s="2" t="s">
        <v>27660</v>
      </c>
      <c r="B225" s="2">
        <v>6138</v>
      </c>
      <c r="C225" s="1" t="s">
        <v>27877</v>
      </c>
      <c r="D225" s="2" t="s">
        <v>35</v>
      </c>
      <c r="E225" s="2" t="s">
        <v>27659</v>
      </c>
      <c r="F225" s="34">
        <v>12.11</v>
      </c>
    </row>
    <row r="226" spans="1:6">
      <c r="A226" s="2" t="s">
        <v>27660</v>
      </c>
      <c r="B226" s="2">
        <v>40340</v>
      </c>
      <c r="C226" s="1" t="s">
        <v>27878</v>
      </c>
      <c r="D226" s="2" t="s">
        <v>35</v>
      </c>
      <c r="E226" s="2" t="s">
        <v>27659</v>
      </c>
      <c r="F226" s="34">
        <v>20.52</v>
      </c>
    </row>
    <row r="227" spans="1:6">
      <c r="A227" s="2" t="s">
        <v>27660</v>
      </c>
      <c r="B227" s="2">
        <v>40341</v>
      </c>
      <c r="C227" s="1" t="s">
        <v>27879</v>
      </c>
      <c r="D227" s="2" t="s">
        <v>35</v>
      </c>
      <c r="E227" s="2" t="s">
        <v>27659</v>
      </c>
      <c r="F227" s="34">
        <v>24.49</v>
      </c>
    </row>
    <row r="228" spans="1:6">
      <c r="A228" s="2" t="s">
        <v>27660</v>
      </c>
      <c r="B228" s="2">
        <v>40342</v>
      </c>
      <c r="C228" s="1" t="s">
        <v>27880</v>
      </c>
      <c r="D228" s="2" t="s">
        <v>35</v>
      </c>
      <c r="E228" s="2" t="s">
        <v>27659</v>
      </c>
      <c r="F228" s="34">
        <v>29.21</v>
      </c>
    </row>
    <row r="229" spans="1:6">
      <c r="A229" s="2" t="s">
        <v>27660</v>
      </c>
      <c r="B229" s="2">
        <v>40343</v>
      </c>
      <c r="C229" s="1" t="s">
        <v>27881</v>
      </c>
      <c r="D229" s="2" t="s">
        <v>35</v>
      </c>
      <c r="E229" s="2" t="s">
        <v>27659</v>
      </c>
      <c r="F229" s="34">
        <v>34.65</v>
      </c>
    </row>
    <row r="230" spans="1:6">
      <c r="A230" s="2" t="s">
        <v>27660</v>
      </c>
      <c r="B230" s="2">
        <v>40344</v>
      </c>
      <c r="C230" s="1" t="s">
        <v>27882</v>
      </c>
      <c r="D230" s="2" t="s">
        <v>35</v>
      </c>
      <c r="E230" s="2" t="s">
        <v>27659</v>
      </c>
      <c r="F230" s="34">
        <v>47.23</v>
      </c>
    </row>
    <row r="231" spans="1:6">
      <c r="A231" s="2" t="s">
        <v>27660</v>
      </c>
      <c r="B231" s="2">
        <v>40345</v>
      </c>
      <c r="C231" s="1" t="s">
        <v>27883</v>
      </c>
      <c r="D231" s="2" t="s">
        <v>35</v>
      </c>
      <c r="E231" s="2" t="s">
        <v>27659</v>
      </c>
      <c r="F231" s="34">
        <v>58.2</v>
      </c>
    </row>
    <row r="232" spans="1:6">
      <c r="A232" s="2" t="s">
        <v>27660</v>
      </c>
      <c r="B232" s="2">
        <v>40346</v>
      </c>
      <c r="C232" s="1" t="s">
        <v>27884</v>
      </c>
      <c r="D232" s="2" t="s">
        <v>35</v>
      </c>
      <c r="E232" s="2" t="s">
        <v>27659</v>
      </c>
      <c r="F232" s="34">
        <v>67.510000000000005</v>
      </c>
    </row>
    <row r="233" spans="1:6">
      <c r="A233" s="2" t="s">
        <v>27660</v>
      </c>
      <c r="B233" s="2">
        <v>40347</v>
      </c>
      <c r="C233" s="1" t="s">
        <v>27885</v>
      </c>
      <c r="D233" s="2" t="s">
        <v>35</v>
      </c>
      <c r="E233" s="2" t="s">
        <v>27659</v>
      </c>
      <c r="F233" s="34">
        <v>84.83</v>
      </c>
    </row>
    <row r="234" spans="1:6">
      <c r="A234" s="2" t="s">
        <v>27660</v>
      </c>
      <c r="B234" s="2">
        <v>43424</v>
      </c>
      <c r="C234" s="1" t="s">
        <v>27886</v>
      </c>
      <c r="D234" s="2" t="s">
        <v>35</v>
      </c>
      <c r="E234" s="2" t="s">
        <v>27659</v>
      </c>
      <c r="F234" s="34">
        <v>692.87</v>
      </c>
    </row>
    <row r="235" spans="1:6">
      <c r="A235" s="2" t="s">
        <v>27660</v>
      </c>
      <c r="B235" s="2">
        <v>43426</v>
      </c>
      <c r="C235" s="1" t="s">
        <v>27887</v>
      </c>
      <c r="D235" s="2" t="s">
        <v>35</v>
      </c>
      <c r="E235" s="2" t="s">
        <v>27659</v>
      </c>
      <c r="F235" s="34">
        <v>2389.71</v>
      </c>
    </row>
    <row r="236" spans="1:6">
      <c r="A236" s="2" t="s">
        <v>27660</v>
      </c>
      <c r="B236" s="2">
        <v>12565</v>
      </c>
      <c r="C236" s="1" t="s">
        <v>27888</v>
      </c>
      <c r="D236" s="2" t="s">
        <v>35</v>
      </c>
      <c r="E236" s="2" t="s">
        <v>27659</v>
      </c>
      <c r="F236" s="34">
        <v>838.04</v>
      </c>
    </row>
    <row r="237" spans="1:6">
      <c r="A237" s="2" t="s">
        <v>27660</v>
      </c>
      <c r="B237" s="2">
        <v>12567</v>
      </c>
      <c r="C237" s="1" t="s">
        <v>27889</v>
      </c>
      <c r="D237" s="2" t="s">
        <v>35</v>
      </c>
      <c r="E237" s="2" t="s">
        <v>27659</v>
      </c>
      <c r="F237" s="34">
        <v>1125.6300000000001</v>
      </c>
    </row>
    <row r="238" spans="1:6">
      <c r="A238" s="2" t="s">
        <v>27660</v>
      </c>
      <c r="B238" s="2">
        <v>12568</v>
      </c>
      <c r="C238" s="1" t="s">
        <v>27890</v>
      </c>
      <c r="D238" s="2" t="s">
        <v>35</v>
      </c>
      <c r="E238" s="2" t="s">
        <v>27659</v>
      </c>
      <c r="F238" s="34">
        <v>1575.88</v>
      </c>
    </row>
    <row r="239" spans="1:6">
      <c r="A239" s="2" t="s">
        <v>27660</v>
      </c>
      <c r="B239" s="2">
        <v>43441</v>
      </c>
      <c r="C239" s="1" t="s">
        <v>27891</v>
      </c>
      <c r="D239" s="2" t="s">
        <v>35</v>
      </c>
      <c r="E239" s="2" t="s">
        <v>27659</v>
      </c>
      <c r="F239" s="34">
        <v>202.61</v>
      </c>
    </row>
    <row r="240" spans="1:6">
      <c r="A240" s="2" t="s">
        <v>27660</v>
      </c>
      <c r="B240" s="2">
        <v>43423</v>
      </c>
      <c r="C240" s="1" t="s">
        <v>27892</v>
      </c>
      <c r="D240" s="2" t="s">
        <v>35</v>
      </c>
      <c r="E240" s="2" t="s">
        <v>27659</v>
      </c>
      <c r="F240" s="34">
        <v>94.55</v>
      </c>
    </row>
    <row r="241" spans="1:6">
      <c r="A241" s="2" t="s">
        <v>27660</v>
      </c>
      <c r="B241" s="2">
        <v>12532</v>
      </c>
      <c r="C241" s="1" t="s">
        <v>27893</v>
      </c>
      <c r="D241" s="2" t="s">
        <v>35</v>
      </c>
      <c r="E241" s="2" t="s">
        <v>27659</v>
      </c>
      <c r="F241" s="34">
        <v>145.82</v>
      </c>
    </row>
    <row r="242" spans="1:6">
      <c r="A242" s="2" t="s">
        <v>27660</v>
      </c>
      <c r="B242" s="2">
        <v>43444</v>
      </c>
      <c r="C242" s="1" t="s">
        <v>27894</v>
      </c>
      <c r="D242" s="2" t="s">
        <v>35</v>
      </c>
      <c r="E242" s="2" t="s">
        <v>27659</v>
      </c>
      <c r="F242" s="34">
        <v>489.64</v>
      </c>
    </row>
    <row r="243" spans="1:6">
      <c r="A243" s="2" t="s">
        <v>27660</v>
      </c>
      <c r="B243" s="2">
        <v>12551</v>
      </c>
      <c r="C243" s="1" t="s">
        <v>27895</v>
      </c>
      <c r="D243" s="2" t="s">
        <v>35</v>
      </c>
      <c r="E243" s="2" t="s">
        <v>27659</v>
      </c>
      <c r="F243" s="34">
        <v>349.35</v>
      </c>
    </row>
    <row r="244" spans="1:6">
      <c r="A244" s="2" t="s">
        <v>27660</v>
      </c>
      <c r="B244" s="2">
        <v>43442</v>
      </c>
      <c r="C244" s="1" t="s">
        <v>27896</v>
      </c>
      <c r="D244" s="2" t="s">
        <v>35</v>
      </c>
      <c r="E244" s="2" t="s">
        <v>27659</v>
      </c>
      <c r="F244" s="34">
        <v>270.14999999999998</v>
      </c>
    </row>
    <row r="245" spans="1:6">
      <c r="A245" s="2" t="s">
        <v>27660</v>
      </c>
      <c r="B245" s="2">
        <v>43443</v>
      </c>
      <c r="C245" s="1" t="s">
        <v>27897</v>
      </c>
      <c r="D245" s="2" t="s">
        <v>35</v>
      </c>
      <c r="E245" s="2" t="s">
        <v>27659</v>
      </c>
      <c r="F245" s="34">
        <v>354.57</v>
      </c>
    </row>
    <row r="246" spans="1:6">
      <c r="A246" s="2" t="s">
        <v>27660</v>
      </c>
      <c r="B246" s="2">
        <v>12544</v>
      </c>
      <c r="C246" s="1" t="s">
        <v>27898</v>
      </c>
      <c r="D246" s="2" t="s">
        <v>35</v>
      </c>
      <c r="E246" s="2" t="s">
        <v>27659</v>
      </c>
      <c r="F246" s="34">
        <v>191.35</v>
      </c>
    </row>
    <row r="247" spans="1:6">
      <c r="A247" s="2" t="s">
        <v>27660</v>
      </c>
      <c r="B247" s="2">
        <v>12547</v>
      </c>
      <c r="C247" s="1" t="s">
        <v>27899</v>
      </c>
      <c r="D247" s="2" t="s">
        <v>35</v>
      </c>
      <c r="E247" s="2" t="s">
        <v>27659</v>
      </c>
      <c r="F247" s="34">
        <v>257.36</v>
      </c>
    </row>
    <row r="248" spans="1:6">
      <c r="A248" s="2" t="s">
        <v>27660</v>
      </c>
      <c r="B248" s="2">
        <v>43445</v>
      </c>
      <c r="C248" s="1" t="s">
        <v>27900</v>
      </c>
      <c r="D248" s="2" t="s">
        <v>35</v>
      </c>
      <c r="E248" s="2" t="s">
        <v>27659</v>
      </c>
      <c r="F248" s="34">
        <v>675.37</v>
      </c>
    </row>
    <row r="249" spans="1:6">
      <c r="A249" s="2" t="s">
        <v>27660</v>
      </c>
      <c r="B249" s="2">
        <v>12563</v>
      </c>
      <c r="C249" s="1" t="s">
        <v>27901</v>
      </c>
      <c r="D249" s="2" t="s">
        <v>35</v>
      </c>
      <c r="E249" s="2" t="s">
        <v>27659</v>
      </c>
      <c r="F249" s="34">
        <v>483.21</v>
      </c>
    </row>
    <row r="250" spans="1:6">
      <c r="A250" s="2" t="s">
        <v>27660</v>
      </c>
      <c r="B250" s="2">
        <v>43425</v>
      </c>
      <c r="C250" s="1" t="s">
        <v>27902</v>
      </c>
      <c r="D250" s="2" t="s">
        <v>35</v>
      </c>
      <c r="E250" s="2" t="s">
        <v>27659</v>
      </c>
      <c r="F250" s="34">
        <v>303.92</v>
      </c>
    </row>
    <row r="251" spans="1:6">
      <c r="A251" s="2" t="s">
        <v>27660</v>
      </c>
      <c r="B251" s="2">
        <v>43446</v>
      </c>
      <c r="C251" s="1" t="s">
        <v>27903</v>
      </c>
      <c r="D251" s="2" t="s">
        <v>35</v>
      </c>
      <c r="E251" s="2" t="s">
        <v>27659</v>
      </c>
      <c r="F251" s="34">
        <v>641.6</v>
      </c>
    </row>
    <row r="252" spans="1:6">
      <c r="A252" s="2" t="s">
        <v>27660</v>
      </c>
      <c r="B252" s="2">
        <v>43447</v>
      </c>
      <c r="C252" s="1" t="s">
        <v>27904</v>
      </c>
      <c r="D252" s="2" t="s">
        <v>35</v>
      </c>
      <c r="E252" s="2" t="s">
        <v>27659</v>
      </c>
      <c r="F252" s="34">
        <v>787.94</v>
      </c>
    </row>
    <row r="253" spans="1:6">
      <c r="A253" s="2" t="s">
        <v>27660</v>
      </c>
      <c r="B253" s="2">
        <v>43448</v>
      </c>
      <c r="C253" s="1" t="s">
        <v>27905</v>
      </c>
      <c r="D253" s="2" t="s">
        <v>35</v>
      </c>
      <c r="E253" s="2" t="s">
        <v>27659</v>
      </c>
      <c r="F253" s="34">
        <v>1103.1099999999999</v>
      </c>
    </row>
    <row r="254" spans="1:6">
      <c r="A254" s="2" t="s">
        <v>27837</v>
      </c>
      <c r="B254" s="2">
        <v>13761</v>
      </c>
      <c r="C254" s="1" t="s">
        <v>27906</v>
      </c>
      <c r="D254" s="2" t="s">
        <v>35</v>
      </c>
      <c r="E254" s="2" t="s">
        <v>27659</v>
      </c>
      <c r="F254" s="34">
        <v>3571.88</v>
      </c>
    </row>
    <row r="255" spans="1:6">
      <c r="A255" s="2" t="s">
        <v>27660</v>
      </c>
      <c r="B255" s="2">
        <v>4814</v>
      </c>
      <c r="C255" s="1" t="s">
        <v>27907</v>
      </c>
      <c r="D255" s="2" t="s">
        <v>35</v>
      </c>
      <c r="E255" s="2" t="s">
        <v>27659</v>
      </c>
      <c r="F255" s="34">
        <v>50.19</v>
      </c>
    </row>
    <row r="256" spans="1:6">
      <c r="A256" s="2" t="s">
        <v>27837</v>
      </c>
      <c r="B256" s="2">
        <v>44473</v>
      </c>
      <c r="C256" s="1" t="s">
        <v>27908</v>
      </c>
      <c r="D256" s="2" t="s">
        <v>35</v>
      </c>
      <c r="E256" s="2" t="s">
        <v>27659</v>
      </c>
      <c r="F256" s="34">
        <v>2155.5500000000002</v>
      </c>
    </row>
    <row r="257" spans="1:6">
      <c r="A257" s="2" t="s">
        <v>27804</v>
      </c>
      <c r="B257" s="2">
        <v>6122</v>
      </c>
      <c r="C257" s="1" t="s">
        <v>27909</v>
      </c>
      <c r="D257" s="2" t="s">
        <v>18277</v>
      </c>
      <c r="E257" s="2" t="s">
        <v>27659</v>
      </c>
      <c r="F257" s="34">
        <v>39.729999999999997</v>
      </c>
    </row>
    <row r="258" spans="1:6">
      <c r="A258" s="2" t="s">
        <v>27804</v>
      </c>
      <c r="B258" s="2">
        <v>40810</v>
      </c>
      <c r="C258" s="1" t="s">
        <v>27910</v>
      </c>
      <c r="D258" s="2" t="s">
        <v>24700</v>
      </c>
      <c r="E258" s="2" t="s">
        <v>27659</v>
      </c>
      <c r="F258" s="34">
        <v>6960.06</v>
      </c>
    </row>
    <row r="259" spans="1:6">
      <c r="A259" s="2" t="s">
        <v>27837</v>
      </c>
      <c r="B259" s="2">
        <v>34469</v>
      </c>
      <c r="C259" s="1" t="s">
        <v>27911</v>
      </c>
      <c r="D259" s="2" t="s">
        <v>35</v>
      </c>
      <c r="E259" s="2" t="s">
        <v>27659</v>
      </c>
      <c r="F259" s="34">
        <v>10530.81</v>
      </c>
    </row>
    <row r="260" spans="1:6">
      <c r="A260" s="2" t="s">
        <v>27837</v>
      </c>
      <c r="B260" s="2">
        <v>34476</v>
      </c>
      <c r="C260" s="1" t="s">
        <v>27912</v>
      </c>
      <c r="D260" s="2" t="s">
        <v>35</v>
      </c>
      <c r="E260" s="2" t="s">
        <v>27659</v>
      </c>
      <c r="F260" s="34">
        <v>5492.26</v>
      </c>
    </row>
    <row r="261" spans="1:6">
      <c r="A261" s="2" t="s">
        <v>27837</v>
      </c>
      <c r="B261" s="2">
        <v>34477</v>
      </c>
      <c r="C261" s="1" t="s">
        <v>27913</v>
      </c>
      <c r="D261" s="2" t="s">
        <v>35</v>
      </c>
      <c r="E261" s="2" t="s">
        <v>27659</v>
      </c>
      <c r="F261" s="34">
        <v>7289.29</v>
      </c>
    </row>
    <row r="262" spans="1:6">
      <c r="A262" s="2" t="s">
        <v>27837</v>
      </c>
      <c r="B262" s="2">
        <v>34482</v>
      </c>
      <c r="C262" s="1" t="s">
        <v>27914</v>
      </c>
      <c r="D262" s="2" t="s">
        <v>35</v>
      </c>
      <c r="E262" s="2" t="s">
        <v>27659</v>
      </c>
      <c r="F262" s="34">
        <v>6807.79</v>
      </c>
    </row>
    <row r="263" spans="1:6">
      <c r="A263" s="2" t="s">
        <v>27837</v>
      </c>
      <c r="B263" s="2">
        <v>34472</v>
      </c>
      <c r="C263" s="1" t="s">
        <v>27915</v>
      </c>
      <c r="D263" s="2" t="s">
        <v>35</v>
      </c>
      <c r="E263" s="2" t="s">
        <v>27666</v>
      </c>
      <c r="F263" s="34">
        <v>3240</v>
      </c>
    </row>
    <row r="264" spans="1:6">
      <c r="A264" s="2" t="s">
        <v>27837</v>
      </c>
      <c r="B264" s="2">
        <v>42425</v>
      </c>
      <c r="C264" s="1" t="s">
        <v>27916</v>
      </c>
      <c r="D264" s="2" t="s">
        <v>35</v>
      </c>
      <c r="E264" s="2" t="s">
        <v>27659</v>
      </c>
      <c r="F264" s="34">
        <v>2424.33</v>
      </c>
    </row>
    <row r="265" spans="1:6">
      <c r="A265" s="2" t="s">
        <v>27837</v>
      </c>
      <c r="B265" s="2">
        <v>42422</v>
      </c>
      <c r="C265" s="1" t="s">
        <v>27917</v>
      </c>
      <c r="D265" s="2" t="s">
        <v>35</v>
      </c>
      <c r="E265" s="2" t="s">
        <v>27666</v>
      </c>
      <c r="F265" s="34">
        <v>3599</v>
      </c>
    </row>
    <row r="266" spans="1:6">
      <c r="A266" s="2" t="s">
        <v>27837</v>
      </c>
      <c r="B266" s="2">
        <v>43184</v>
      </c>
      <c r="C266" s="1" t="s">
        <v>27918</v>
      </c>
      <c r="D266" s="2" t="s">
        <v>35</v>
      </c>
      <c r="E266" s="2" t="s">
        <v>27659</v>
      </c>
      <c r="F266" s="34">
        <v>4974.16</v>
      </c>
    </row>
    <row r="267" spans="1:6">
      <c r="A267" s="2" t="s">
        <v>27837</v>
      </c>
      <c r="B267" s="2">
        <v>42424</v>
      </c>
      <c r="C267" s="1" t="s">
        <v>27919</v>
      </c>
      <c r="D267" s="2" t="s">
        <v>35</v>
      </c>
      <c r="E267" s="2" t="s">
        <v>27659</v>
      </c>
      <c r="F267" s="34">
        <v>2165.14</v>
      </c>
    </row>
    <row r="268" spans="1:6">
      <c r="A268" s="2" t="s">
        <v>27837</v>
      </c>
      <c r="B268" s="2">
        <v>42416</v>
      </c>
      <c r="C268" s="1" t="s">
        <v>27920</v>
      </c>
      <c r="D268" s="2" t="s">
        <v>35</v>
      </c>
      <c r="E268" s="2" t="s">
        <v>27659</v>
      </c>
      <c r="F268" s="34">
        <v>9333.66</v>
      </c>
    </row>
    <row r="269" spans="1:6">
      <c r="A269" s="2" t="s">
        <v>27837</v>
      </c>
      <c r="B269" s="2">
        <v>42417</v>
      </c>
      <c r="C269" s="1" t="s">
        <v>27921</v>
      </c>
      <c r="D269" s="2" t="s">
        <v>35</v>
      </c>
      <c r="E269" s="2" t="s">
        <v>27659</v>
      </c>
      <c r="F269" s="34">
        <v>10463.799999999999</v>
      </c>
    </row>
    <row r="270" spans="1:6">
      <c r="A270" s="2" t="s">
        <v>27837</v>
      </c>
      <c r="B270" s="2">
        <v>42419</v>
      </c>
      <c r="C270" s="1" t="s">
        <v>27922</v>
      </c>
      <c r="D270" s="2" t="s">
        <v>35</v>
      </c>
      <c r="E270" s="2" t="s">
        <v>27659</v>
      </c>
      <c r="F270" s="34">
        <v>11821.87</v>
      </c>
    </row>
    <row r="271" spans="1:6">
      <c r="A271" s="2" t="s">
        <v>27837</v>
      </c>
      <c r="B271" s="2">
        <v>42420</v>
      </c>
      <c r="C271" s="1" t="s">
        <v>27923</v>
      </c>
      <c r="D271" s="2" t="s">
        <v>35</v>
      </c>
      <c r="E271" s="2" t="s">
        <v>27659</v>
      </c>
      <c r="F271" s="34">
        <v>16248.29</v>
      </c>
    </row>
    <row r="272" spans="1:6">
      <c r="A272" s="2" t="s">
        <v>27837</v>
      </c>
      <c r="B272" s="2">
        <v>42421</v>
      </c>
      <c r="C272" s="1" t="s">
        <v>27924</v>
      </c>
      <c r="D272" s="2" t="s">
        <v>35</v>
      </c>
      <c r="E272" s="2" t="s">
        <v>27659</v>
      </c>
      <c r="F272" s="34">
        <v>19713.349999999999</v>
      </c>
    </row>
    <row r="273" spans="1:6">
      <c r="A273" s="2" t="s">
        <v>27837</v>
      </c>
      <c r="B273" s="2">
        <v>39556</v>
      </c>
      <c r="C273" s="1" t="s">
        <v>27925</v>
      </c>
      <c r="D273" s="2" t="s">
        <v>35</v>
      </c>
      <c r="E273" s="2" t="s">
        <v>27659</v>
      </c>
      <c r="F273" s="34">
        <v>6846</v>
      </c>
    </row>
    <row r="274" spans="1:6">
      <c r="A274" s="2" t="s">
        <v>27837</v>
      </c>
      <c r="B274" s="2">
        <v>39557</v>
      </c>
      <c r="C274" s="1" t="s">
        <v>27926</v>
      </c>
      <c r="D274" s="2" t="s">
        <v>35</v>
      </c>
      <c r="E274" s="2" t="s">
        <v>27659</v>
      </c>
      <c r="F274" s="34">
        <v>7371.65</v>
      </c>
    </row>
    <row r="275" spans="1:6">
      <c r="A275" s="2" t="s">
        <v>27837</v>
      </c>
      <c r="B275" s="2">
        <v>39559</v>
      </c>
      <c r="C275" s="1" t="s">
        <v>27927</v>
      </c>
      <c r="D275" s="2" t="s">
        <v>35</v>
      </c>
      <c r="E275" s="2" t="s">
        <v>27659</v>
      </c>
      <c r="F275" s="34">
        <v>10893.88</v>
      </c>
    </row>
    <row r="276" spans="1:6">
      <c r="A276" s="2" t="s">
        <v>27837</v>
      </c>
      <c r="B276" s="2">
        <v>39560</v>
      </c>
      <c r="C276" s="1" t="s">
        <v>27928</v>
      </c>
      <c r="D276" s="2" t="s">
        <v>35</v>
      </c>
      <c r="E276" s="2" t="s">
        <v>27659</v>
      </c>
      <c r="F276" s="34">
        <v>12603.16</v>
      </c>
    </row>
    <row r="277" spans="1:6">
      <c r="A277" s="2" t="s">
        <v>27837</v>
      </c>
      <c r="B277" s="2">
        <v>39561</v>
      </c>
      <c r="C277" s="1" t="s">
        <v>27929</v>
      </c>
      <c r="D277" s="2" t="s">
        <v>35</v>
      </c>
      <c r="E277" s="2" t="s">
        <v>27659</v>
      </c>
      <c r="F277" s="34">
        <v>13184.51</v>
      </c>
    </row>
    <row r="278" spans="1:6">
      <c r="A278" s="2" t="s">
        <v>27837</v>
      </c>
      <c r="B278" s="2">
        <v>43195</v>
      </c>
      <c r="C278" s="1" t="s">
        <v>27930</v>
      </c>
      <c r="D278" s="2" t="s">
        <v>35</v>
      </c>
      <c r="E278" s="2" t="s">
        <v>27659</v>
      </c>
      <c r="F278" s="34">
        <v>5721.25</v>
      </c>
    </row>
    <row r="279" spans="1:6">
      <c r="A279" s="2" t="s">
        <v>27837</v>
      </c>
      <c r="B279" s="2">
        <v>43196</v>
      </c>
      <c r="C279" s="1" t="s">
        <v>27931</v>
      </c>
      <c r="D279" s="2" t="s">
        <v>35</v>
      </c>
      <c r="E279" s="2" t="s">
        <v>27659</v>
      </c>
      <c r="F279" s="34">
        <v>7090.67</v>
      </c>
    </row>
    <row r="280" spans="1:6">
      <c r="A280" s="2" t="s">
        <v>27837</v>
      </c>
      <c r="B280" s="2">
        <v>43198</v>
      </c>
      <c r="C280" s="1" t="s">
        <v>27932</v>
      </c>
      <c r="D280" s="2" t="s">
        <v>35</v>
      </c>
      <c r="E280" s="2" t="s">
        <v>27659</v>
      </c>
      <c r="F280" s="34">
        <v>10536.57</v>
      </c>
    </row>
    <row r="281" spans="1:6">
      <c r="A281" s="2" t="s">
        <v>27837</v>
      </c>
      <c r="B281" s="2">
        <v>43199</v>
      </c>
      <c r="C281" s="1" t="s">
        <v>27933</v>
      </c>
      <c r="D281" s="2" t="s">
        <v>35</v>
      </c>
      <c r="E281" s="2" t="s">
        <v>27659</v>
      </c>
      <c r="F281" s="34">
        <v>10922.66</v>
      </c>
    </row>
    <row r="282" spans="1:6">
      <c r="A282" s="2" t="s">
        <v>27837</v>
      </c>
      <c r="B282" s="2">
        <v>43200</v>
      </c>
      <c r="C282" s="1" t="s">
        <v>27934</v>
      </c>
      <c r="D282" s="2" t="s">
        <v>35</v>
      </c>
      <c r="E282" s="2" t="s">
        <v>27659</v>
      </c>
      <c r="F282" s="34">
        <v>12534.55</v>
      </c>
    </row>
    <row r="283" spans="1:6">
      <c r="A283" s="2" t="s">
        <v>27837</v>
      </c>
      <c r="B283" s="2">
        <v>43190</v>
      </c>
      <c r="C283" s="1" t="s">
        <v>27935</v>
      </c>
      <c r="D283" s="2" t="s">
        <v>35</v>
      </c>
      <c r="E283" s="2" t="s">
        <v>27659</v>
      </c>
      <c r="F283" s="34">
        <v>1945.68</v>
      </c>
    </row>
    <row r="284" spans="1:6">
      <c r="A284" s="2" t="s">
        <v>27837</v>
      </c>
      <c r="B284" s="2">
        <v>39555</v>
      </c>
      <c r="C284" s="1" t="s">
        <v>27936</v>
      </c>
      <c r="D284" s="2" t="s">
        <v>35</v>
      </c>
      <c r="E284" s="2" t="s">
        <v>27659</v>
      </c>
      <c r="F284" s="34">
        <v>2104.73</v>
      </c>
    </row>
    <row r="285" spans="1:6">
      <c r="A285" s="2" t="s">
        <v>27837</v>
      </c>
      <c r="B285" s="2">
        <v>43191</v>
      </c>
      <c r="C285" s="1" t="s">
        <v>27937</v>
      </c>
      <c r="D285" s="2" t="s">
        <v>35</v>
      </c>
      <c r="E285" s="2" t="s">
        <v>27659</v>
      </c>
      <c r="F285" s="34">
        <v>2799.58</v>
      </c>
    </row>
    <row r="286" spans="1:6">
      <c r="A286" s="2" t="s">
        <v>27837</v>
      </c>
      <c r="B286" s="2">
        <v>39548</v>
      </c>
      <c r="C286" s="1" t="s">
        <v>27938</v>
      </c>
      <c r="D286" s="2" t="s">
        <v>35</v>
      </c>
      <c r="E286" s="2" t="s">
        <v>27659</v>
      </c>
      <c r="F286" s="34">
        <v>3121.96</v>
      </c>
    </row>
    <row r="287" spans="1:6">
      <c r="A287" s="2" t="s">
        <v>27837</v>
      </c>
      <c r="B287" s="2">
        <v>43192</v>
      </c>
      <c r="C287" s="1" t="s">
        <v>27939</v>
      </c>
      <c r="D287" s="2" t="s">
        <v>35</v>
      </c>
      <c r="E287" s="2" t="s">
        <v>27659</v>
      </c>
      <c r="F287" s="34">
        <v>3667.2</v>
      </c>
    </row>
    <row r="288" spans="1:6">
      <c r="A288" s="2" t="s">
        <v>27837</v>
      </c>
      <c r="B288" s="2">
        <v>39554</v>
      </c>
      <c r="C288" s="1" t="s">
        <v>27940</v>
      </c>
      <c r="D288" s="2" t="s">
        <v>35</v>
      </c>
      <c r="E288" s="2" t="s">
        <v>27659</v>
      </c>
      <c r="F288" s="34">
        <v>4128.33</v>
      </c>
    </row>
    <row r="289" spans="1:6">
      <c r="A289" s="2" t="s">
        <v>27837</v>
      </c>
      <c r="B289" s="2">
        <v>43194</v>
      </c>
      <c r="C289" s="1" t="s">
        <v>27941</v>
      </c>
      <c r="D289" s="2" t="s">
        <v>35</v>
      </c>
      <c r="E289" s="2" t="s">
        <v>27659</v>
      </c>
      <c r="F289" s="34">
        <v>1666.81</v>
      </c>
    </row>
    <row r="290" spans="1:6">
      <c r="A290" s="2" t="s">
        <v>27837</v>
      </c>
      <c r="B290" s="2">
        <v>39551</v>
      </c>
      <c r="C290" s="1" t="s">
        <v>27942</v>
      </c>
      <c r="D290" s="2" t="s">
        <v>35</v>
      </c>
      <c r="E290" s="2" t="s">
        <v>27659</v>
      </c>
      <c r="F290" s="34">
        <v>1835.34</v>
      </c>
    </row>
    <row r="291" spans="1:6">
      <c r="A291" s="2" t="s">
        <v>27837</v>
      </c>
      <c r="B291" s="2">
        <v>43185</v>
      </c>
      <c r="C291" s="1" t="s">
        <v>27943</v>
      </c>
      <c r="D291" s="2" t="s">
        <v>35</v>
      </c>
      <c r="E291" s="2" t="s">
        <v>27659</v>
      </c>
      <c r="F291" s="34">
        <v>5215.7</v>
      </c>
    </row>
    <row r="292" spans="1:6">
      <c r="A292" s="2" t="s">
        <v>27837</v>
      </c>
      <c r="B292" s="2">
        <v>43186</v>
      </c>
      <c r="C292" s="1" t="s">
        <v>27944</v>
      </c>
      <c r="D292" s="2" t="s">
        <v>35</v>
      </c>
      <c r="E292" s="2" t="s">
        <v>27659</v>
      </c>
      <c r="F292" s="34">
        <v>5501.51</v>
      </c>
    </row>
    <row r="293" spans="1:6">
      <c r="A293" s="2" t="s">
        <v>27837</v>
      </c>
      <c r="B293" s="2">
        <v>43187</v>
      </c>
      <c r="C293" s="1" t="s">
        <v>27945</v>
      </c>
      <c r="D293" s="2" t="s">
        <v>35</v>
      </c>
      <c r="E293" s="2" t="s">
        <v>27659</v>
      </c>
      <c r="F293" s="34">
        <v>7300.55</v>
      </c>
    </row>
    <row r="294" spans="1:6">
      <c r="A294" s="2" t="s">
        <v>27837</v>
      </c>
      <c r="B294" s="2">
        <v>43188</v>
      </c>
      <c r="C294" s="1" t="s">
        <v>27946</v>
      </c>
      <c r="D294" s="2" t="s">
        <v>35</v>
      </c>
      <c r="E294" s="2" t="s">
        <v>27659</v>
      </c>
      <c r="F294" s="34">
        <v>8845.59</v>
      </c>
    </row>
    <row r="295" spans="1:6">
      <c r="A295" s="2" t="s">
        <v>27837</v>
      </c>
      <c r="B295" s="2">
        <v>43189</v>
      </c>
      <c r="C295" s="1" t="s">
        <v>27947</v>
      </c>
      <c r="D295" s="2" t="s">
        <v>35</v>
      </c>
      <c r="E295" s="2" t="s">
        <v>27659</v>
      </c>
      <c r="F295" s="34">
        <v>9949.81</v>
      </c>
    </row>
    <row r="296" spans="1:6">
      <c r="A296" s="2" t="s">
        <v>27837</v>
      </c>
      <c r="B296" s="2">
        <v>39577</v>
      </c>
      <c r="C296" s="1" t="s">
        <v>27948</v>
      </c>
      <c r="D296" s="2" t="s">
        <v>35</v>
      </c>
      <c r="E296" s="2" t="s">
        <v>27659</v>
      </c>
      <c r="F296" s="34">
        <v>24541.72</v>
      </c>
    </row>
    <row r="297" spans="1:6">
      <c r="A297" s="2" t="s">
        <v>27837</v>
      </c>
      <c r="B297" s="2">
        <v>39578</v>
      </c>
      <c r="C297" s="1" t="s">
        <v>27949</v>
      </c>
      <c r="D297" s="2" t="s">
        <v>35</v>
      </c>
      <c r="E297" s="2" t="s">
        <v>27659</v>
      </c>
      <c r="F297" s="34">
        <v>31671.58</v>
      </c>
    </row>
    <row r="298" spans="1:6">
      <c r="A298" s="2" t="s">
        <v>27837</v>
      </c>
      <c r="B298" s="2">
        <v>39579</v>
      </c>
      <c r="C298" s="1" t="s">
        <v>27950</v>
      </c>
      <c r="D298" s="2" t="s">
        <v>35</v>
      </c>
      <c r="E298" s="2" t="s">
        <v>27659</v>
      </c>
      <c r="F298" s="34">
        <v>46079.67</v>
      </c>
    </row>
    <row r="299" spans="1:6">
      <c r="A299" s="2" t="s">
        <v>27837</v>
      </c>
      <c r="B299" s="2">
        <v>39826</v>
      </c>
      <c r="C299" s="1" t="s">
        <v>27951</v>
      </c>
      <c r="D299" s="2" t="s">
        <v>35</v>
      </c>
      <c r="E299" s="2" t="s">
        <v>27659</v>
      </c>
      <c r="F299" s="34">
        <v>5659.42</v>
      </c>
    </row>
    <row r="300" spans="1:6">
      <c r="A300" s="2" t="s">
        <v>27660</v>
      </c>
      <c r="B300" s="2">
        <v>346</v>
      </c>
      <c r="C300" s="1" t="s">
        <v>27952</v>
      </c>
      <c r="D300" s="2" t="s">
        <v>18271</v>
      </c>
      <c r="E300" s="2" t="s">
        <v>27659</v>
      </c>
      <c r="F300" s="34">
        <v>25.66</v>
      </c>
    </row>
    <row r="301" spans="1:6">
      <c r="A301" s="2" t="s">
        <v>27660</v>
      </c>
      <c r="B301" s="2">
        <v>3312</v>
      </c>
      <c r="C301" s="1" t="s">
        <v>27953</v>
      </c>
      <c r="D301" s="2" t="s">
        <v>18271</v>
      </c>
      <c r="E301" s="2" t="s">
        <v>27659</v>
      </c>
      <c r="F301" s="34">
        <v>22.72</v>
      </c>
    </row>
    <row r="302" spans="1:6">
      <c r="A302" s="2" t="s">
        <v>27660</v>
      </c>
      <c r="B302" s="2">
        <v>339</v>
      </c>
      <c r="C302" s="1" t="s">
        <v>27954</v>
      </c>
      <c r="D302" s="2" t="s">
        <v>38</v>
      </c>
      <c r="E302" s="2" t="s">
        <v>27659</v>
      </c>
      <c r="F302" s="34">
        <v>1.32</v>
      </c>
    </row>
    <row r="303" spans="1:6">
      <c r="A303" s="2" t="s">
        <v>27660</v>
      </c>
      <c r="B303" s="2">
        <v>340</v>
      </c>
      <c r="C303" s="1" t="s">
        <v>27955</v>
      </c>
      <c r="D303" s="2" t="s">
        <v>38</v>
      </c>
      <c r="E303" s="2" t="s">
        <v>27659</v>
      </c>
      <c r="F303" s="34">
        <v>1.19</v>
      </c>
    </row>
    <row r="304" spans="1:6">
      <c r="A304" s="2" t="s">
        <v>27660</v>
      </c>
      <c r="B304" s="2">
        <v>43130</v>
      </c>
      <c r="C304" s="1" t="s">
        <v>27956</v>
      </c>
      <c r="D304" s="2" t="s">
        <v>18271</v>
      </c>
      <c r="E304" s="2" t="s">
        <v>27666</v>
      </c>
      <c r="F304" s="34">
        <v>21.66</v>
      </c>
    </row>
    <row r="305" spans="1:6">
      <c r="A305" s="2" t="s">
        <v>27660</v>
      </c>
      <c r="B305" s="2">
        <v>344</v>
      </c>
      <c r="C305" s="1" t="s">
        <v>27957</v>
      </c>
      <c r="D305" s="2" t="s">
        <v>18271</v>
      </c>
      <c r="E305" s="2" t="s">
        <v>27659</v>
      </c>
      <c r="F305" s="34">
        <v>28.47</v>
      </c>
    </row>
    <row r="306" spans="1:6">
      <c r="A306" s="2" t="s">
        <v>27660</v>
      </c>
      <c r="B306" s="2">
        <v>345</v>
      </c>
      <c r="C306" s="1" t="s">
        <v>27958</v>
      </c>
      <c r="D306" s="2" t="s">
        <v>18271</v>
      </c>
      <c r="E306" s="2" t="s">
        <v>27659</v>
      </c>
      <c r="F306" s="34">
        <v>30.89</v>
      </c>
    </row>
    <row r="307" spans="1:6">
      <c r="A307" s="2" t="s">
        <v>27660</v>
      </c>
      <c r="B307" s="2">
        <v>43131</v>
      </c>
      <c r="C307" s="1" t="s">
        <v>27959</v>
      </c>
      <c r="D307" s="2" t="s">
        <v>18271</v>
      </c>
      <c r="E307" s="2" t="s">
        <v>27659</v>
      </c>
      <c r="F307" s="34">
        <v>25.16</v>
      </c>
    </row>
    <row r="308" spans="1:6">
      <c r="A308" s="2" t="s">
        <v>27660</v>
      </c>
      <c r="B308" s="2">
        <v>3313</v>
      </c>
      <c r="C308" s="1" t="s">
        <v>27960</v>
      </c>
      <c r="D308" s="2" t="s">
        <v>18271</v>
      </c>
      <c r="E308" s="2" t="s">
        <v>27659</v>
      </c>
      <c r="F308" s="34">
        <v>29.24</v>
      </c>
    </row>
    <row r="309" spans="1:6">
      <c r="A309" s="2" t="s">
        <v>27660</v>
      </c>
      <c r="B309" s="2">
        <v>43132</v>
      </c>
      <c r="C309" s="1" t="s">
        <v>27961</v>
      </c>
      <c r="D309" s="2" t="s">
        <v>18271</v>
      </c>
      <c r="E309" s="2" t="s">
        <v>27659</v>
      </c>
      <c r="F309" s="34">
        <v>21.66</v>
      </c>
    </row>
    <row r="310" spans="1:6">
      <c r="A310" s="2" t="s">
        <v>27660</v>
      </c>
      <c r="B310" s="2">
        <v>45245</v>
      </c>
      <c r="C310" s="1" t="s">
        <v>27962</v>
      </c>
      <c r="D310" s="2" t="s">
        <v>35</v>
      </c>
      <c r="E310" s="2" t="s">
        <v>27659</v>
      </c>
      <c r="F310" s="34">
        <v>43.54</v>
      </c>
    </row>
    <row r="311" spans="1:6">
      <c r="A311" s="2" t="s">
        <v>27660</v>
      </c>
      <c r="B311" s="2">
        <v>366</v>
      </c>
      <c r="C311" s="1" t="s">
        <v>27963</v>
      </c>
      <c r="D311" s="2" t="s">
        <v>36</v>
      </c>
      <c r="E311" s="2" t="s">
        <v>27666</v>
      </c>
      <c r="F311" s="34">
        <v>85</v>
      </c>
    </row>
    <row r="312" spans="1:6">
      <c r="A312" s="2" t="s">
        <v>27660</v>
      </c>
      <c r="B312" s="2">
        <v>367</v>
      </c>
      <c r="C312" s="1" t="s">
        <v>27964</v>
      </c>
      <c r="D312" s="2" t="s">
        <v>36</v>
      </c>
      <c r="E312" s="2" t="s">
        <v>27659</v>
      </c>
      <c r="F312" s="34">
        <v>86.11</v>
      </c>
    </row>
    <row r="313" spans="1:6">
      <c r="A313" s="2" t="s">
        <v>27660</v>
      </c>
      <c r="B313" s="2">
        <v>370</v>
      </c>
      <c r="C313" s="1" t="s">
        <v>27965</v>
      </c>
      <c r="D313" s="2" t="s">
        <v>36</v>
      </c>
      <c r="E313" s="2" t="s">
        <v>27659</v>
      </c>
      <c r="F313" s="34">
        <v>85</v>
      </c>
    </row>
    <row r="314" spans="1:6">
      <c r="A314" s="2" t="s">
        <v>27660</v>
      </c>
      <c r="B314" s="2">
        <v>368</v>
      </c>
      <c r="C314" s="1" t="s">
        <v>27966</v>
      </c>
      <c r="D314" s="2" t="s">
        <v>36</v>
      </c>
      <c r="E314" s="2" t="s">
        <v>27659</v>
      </c>
      <c r="F314" s="34">
        <v>42.5</v>
      </c>
    </row>
    <row r="315" spans="1:6">
      <c r="A315" s="2" t="s">
        <v>27660</v>
      </c>
      <c r="B315" s="2">
        <v>11075</v>
      </c>
      <c r="C315" s="1" t="s">
        <v>27967</v>
      </c>
      <c r="D315" s="2" t="s">
        <v>36</v>
      </c>
      <c r="E315" s="2" t="s">
        <v>27659</v>
      </c>
      <c r="F315" s="34">
        <v>975.53</v>
      </c>
    </row>
    <row r="316" spans="1:6">
      <c r="A316" s="2" t="s">
        <v>27660</v>
      </c>
      <c r="B316" s="2">
        <v>1381</v>
      </c>
      <c r="C316" s="1" t="s">
        <v>27968</v>
      </c>
      <c r="D316" s="2" t="s">
        <v>18271</v>
      </c>
      <c r="E316" s="2" t="s">
        <v>27666</v>
      </c>
      <c r="F316" s="34">
        <v>0.8</v>
      </c>
    </row>
    <row r="317" spans="1:6">
      <c r="A317" s="2" t="s">
        <v>27660</v>
      </c>
      <c r="B317" s="2">
        <v>34353</v>
      </c>
      <c r="C317" s="1" t="s">
        <v>27969</v>
      </c>
      <c r="D317" s="2" t="s">
        <v>18271</v>
      </c>
      <c r="E317" s="2" t="s">
        <v>27659</v>
      </c>
      <c r="F317" s="34">
        <v>1.49</v>
      </c>
    </row>
    <row r="318" spans="1:6">
      <c r="A318" s="2" t="s">
        <v>27660</v>
      </c>
      <c r="B318" s="2">
        <v>37595</v>
      </c>
      <c r="C318" s="1" t="s">
        <v>27970</v>
      </c>
      <c r="D318" s="2" t="s">
        <v>18271</v>
      </c>
      <c r="E318" s="2" t="s">
        <v>27659</v>
      </c>
      <c r="F318" s="34">
        <v>2.46</v>
      </c>
    </row>
    <row r="319" spans="1:6">
      <c r="A319" s="2" t="s">
        <v>27660</v>
      </c>
      <c r="B319" s="2">
        <v>37596</v>
      </c>
      <c r="C319" s="1" t="s">
        <v>27971</v>
      </c>
      <c r="D319" s="2" t="s">
        <v>18271</v>
      </c>
      <c r="E319" s="2" t="s">
        <v>27659</v>
      </c>
      <c r="F319" s="34">
        <v>2.82</v>
      </c>
    </row>
    <row r="320" spans="1:6">
      <c r="A320" s="2" t="s">
        <v>27660</v>
      </c>
      <c r="B320" s="2">
        <v>371</v>
      </c>
      <c r="C320" s="1" t="s">
        <v>27972</v>
      </c>
      <c r="D320" s="2" t="s">
        <v>18271</v>
      </c>
      <c r="E320" s="2" t="s">
        <v>27659</v>
      </c>
      <c r="F320" s="34">
        <v>0.87</v>
      </c>
    </row>
    <row r="321" spans="1:6">
      <c r="A321" s="2" t="s">
        <v>27660</v>
      </c>
      <c r="B321" s="2">
        <v>37553</v>
      </c>
      <c r="C321" s="1" t="s">
        <v>27973</v>
      </c>
      <c r="D321" s="2" t="s">
        <v>18271</v>
      </c>
      <c r="E321" s="2" t="s">
        <v>27659</v>
      </c>
      <c r="F321" s="34">
        <v>1.63</v>
      </c>
    </row>
    <row r="322" spans="1:6">
      <c r="A322" s="2" t="s">
        <v>27660</v>
      </c>
      <c r="B322" s="2">
        <v>37552</v>
      </c>
      <c r="C322" s="1" t="s">
        <v>27974</v>
      </c>
      <c r="D322" s="2" t="s">
        <v>18271</v>
      </c>
      <c r="E322" s="2" t="s">
        <v>27659</v>
      </c>
      <c r="F322" s="34">
        <v>2.63</v>
      </c>
    </row>
    <row r="323" spans="1:6">
      <c r="A323" s="2" t="s">
        <v>27660</v>
      </c>
      <c r="B323" s="2">
        <v>36880</v>
      </c>
      <c r="C323" s="1" t="s">
        <v>27975</v>
      </c>
      <c r="D323" s="2" t="s">
        <v>18271</v>
      </c>
      <c r="E323" s="2" t="s">
        <v>27659</v>
      </c>
      <c r="F323" s="34">
        <v>2.67</v>
      </c>
    </row>
    <row r="324" spans="1:6">
      <c r="A324" s="2" t="s">
        <v>27660</v>
      </c>
      <c r="B324" s="2">
        <v>34355</v>
      </c>
      <c r="C324" s="1" t="s">
        <v>27976</v>
      </c>
      <c r="D324" s="2" t="s">
        <v>18271</v>
      </c>
      <c r="E324" s="2" t="s">
        <v>27659</v>
      </c>
      <c r="F324" s="34">
        <v>2.2999999999999998</v>
      </c>
    </row>
    <row r="325" spans="1:6">
      <c r="A325" s="2" t="s">
        <v>27660</v>
      </c>
      <c r="B325" s="2">
        <v>130</v>
      </c>
      <c r="C325" s="1" t="s">
        <v>27977</v>
      </c>
      <c r="D325" s="2" t="s">
        <v>18271</v>
      </c>
      <c r="E325" s="2" t="s">
        <v>27659</v>
      </c>
      <c r="F325" s="34">
        <v>3.83</v>
      </c>
    </row>
    <row r="326" spans="1:6">
      <c r="A326" s="2" t="s">
        <v>27660</v>
      </c>
      <c r="B326" s="2">
        <v>135</v>
      </c>
      <c r="C326" s="1" t="s">
        <v>27978</v>
      </c>
      <c r="D326" s="2" t="s">
        <v>18271</v>
      </c>
      <c r="E326" s="2" t="s">
        <v>27659</v>
      </c>
      <c r="F326" s="34">
        <v>3.08</v>
      </c>
    </row>
    <row r="327" spans="1:6">
      <c r="A327" s="2" t="s">
        <v>27660</v>
      </c>
      <c r="B327" s="2">
        <v>36886</v>
      </c>
      <c r="C327" s="1" t="s">
        <v>27979</v>
      </c>
      <c r="D327" s="2" t="s">
        <v>18271</v>
      </c>
      <c r="E327" s="2" t="s">
        <v>27659</v>
      </c>
      <c r="F327" s="34">
        <v>0.83</v>
      </c>
    </row>
    <row r="328" spans="1:6">
      <c r="A328" s="2" t="s">
        <v>27660</v>
      </c>
      <c r="B328" s="2">
        <v>38546</v>
      </c>
      <c r="C328" s="1" t="s">
        <v>27980</v>
      </c>
      <c r="D328" s="2" t="s">
        <v>36</v>
      </c>
      <c r="E328" s="2" t="s">
        <v>27659</v>
      </c>
      <c r="F328" s="34">
        <v>471.61</v>
      </c>
    </row>
    <row r="329" spans="1:6">
      <c r="A329" s="2" t="s">
        <v>27660</v>
      </c>
      <c r="B329" s="2">
        <v>34549</v>
      </c>
      <c r="C329" s="1" t="s">
        <v>27981</v>
      </c>
      <c r="D329" s="2" t="s">
        <v>36</v>
      </c>
      <c r="E329" s="2" t="s">
        <v>27659</v>
      </c>
      <c r="F329" s="34">
        <v>775.28</v>
      </c>
    </row>
    <row r="330" spans="1:6">
      <c r="A330" s="2" t="s">
        <v>27660</v>
      </c>
      <c r="B330" s="2">
        <v>6081</v>
      </c>
      <c r="C330" s="1" t="s">
        <v>27982</v>
      </c>
      <c r="D330" s="2" t="s">
        <v>36</v>
      </c>
      <c r="E330" s="2" t="s">
        <v>27659</v>
      </c>
      <c r="F330" s="34">
        <v>54.26</v>
      </c>
    </row>
    <row r="331" spans="1:6">
      <c r="A331" s="2" t="s">
        <v>27660</v>
      </c>
      <c r="B331" s="2">
        <v>6077</v>
      </c>
      <c r="C331" s="1" t="s">
        <v>27983</v>
      </c>
      <c r="D331" s="2" t="s">
        <v>36</v>
      </c>
      <c r="E331" s="2" t="s">
        <v>27659</v>
      </c>
      <c r="F331" s="34">
        <v>38.76</v>
      </c>
    </row>
    <row r="332" spans="1:6">
      <c r="A332" s="2" t="s">
        <v>27660</v>
      </c>
      <c r="B332" s="2">
        <v>6079</v>
      </c>
      <c r="C332" s="1" t="s">
        <v>27984</v>
      </c>
      <c r="D332" s="2" t="s">
        <v>36</v>
      </c>
      <c r="E332" s="2" t="s">
        <v>27659</v>
      </c>
      <c r="F332" s="34">
        <v>38.76</v>
      </c>
    </row>
    <row r="333" spans="1:6">
      <c r="A333" s="2" t="s">
        <v>27660</v>
      </c>
      <c r="B333" s="2">
        <v>1091</v>
      </c>
      <c r="C333" s="1" t="s">
        <v>27985</v>
      </c>
      <c r="D333" s="2" t="s">
        <v>35</v>
      </c>
      <c r="E333" s="2" t="s">
        <v>27659</v>
      </c>
      <c r="F333" s="34">
        <v>26.08</v>
      </c>
    </row>
    <row r="334" spans="1:6">
      <c r="A334" s="2" t="s">
        <v>27660</v>
      </c>
      <c r="B334" s="2">
        <v>1094</v>
      </c>
      <c r="C334" s="1" t="s">
        <v>27986</v>
      </c>
      <c r="D334" s="2" t="s">
        <v>35</v>
      </c>
      <c r="E334" s="2" t="s">
        <v>27659</v>
      </c>
      <c r="F334" s="34">
        <v>18.239999999999998</v>
      </c>
    </row>
    <row r="335" spans="1:6">
      <c r="A335" s="2" t="s">
        <v>27660</v>
      </c>
      <c r="B335" s="2">
        <v>1095</v>
      </c>
      <c r="C335" s="1" t="s">
        <v>27987</v>
      </c>
      <c r="D335" s="2" t="s">
        <v>35</v>
      </c>
      <c r="E335" s="2" t="s">
        <v>27659</v>
      </c>
      <c r="F335" s="34">
        <v>38.770000000000003</v>
      </c>
    </row>
    <row r="336" spans="1:6">
      <c r="A336" s="2" t="s">
        <v>27660</v>
      </c>
      <c r="B336" s="2">
        <v>1092</v>
      </c>
      <c r="C336" s="1" t="s">
        <v>27988</v>
      </c>
      <c r="D336" s="2" t="s">
        <v>35</v>
      </c>
      <c r="E336" s="2" t="s">
        <v>27666</v>
      </c>
      <c r="F336" s="34">
        <v>30</v>
      </c>
    </row>
    <row r="337" spans="1:6">
      <c r="A337" s="2" t="s">
        <v>27660</v>
      </c>
      <c r="B337" s="2">
        <v>1093</v>
      </c>
      <c r="C337" s="1" t="s">
        <v>27989</v>
      </c>
      <c r="D337" s="2" t="s">
        <v>35</v>
      </c>
      <c r="E337" s="2" t="s">
        <v>27659</v>
      </c>
      <c r="F337" s="34">
        <v>70.06</v>
      </c>
    </row>
    <row r="338" spans="1:6">
      <c r="A338" s="2" t="s">
        <v>27660</v>
      </c>
      <c r="B338" s="2">
        <v>1090</v>
      </c>
      <c r="C338" s="1" t="s">
        <v>27990</v>
      </c>
      <c r="D338" s="2" t="s">
        <v>35</v>
      </c>
      <c r="E338" s="2" t="s">
        <v>27659</v>
      </c>
      <c r="F338" s="34">
        <v>50.16</v>
      </c>
    </row>
    <row r="339" spans="1:6">
      <c r="A339" s="2" t="s">
        <v>27660</v>
      </c>
      <c r="B339" s="2">
        <v>1096</v>
      </c>
      <c r="C339" s="1" t="s">
        <v>27991</v>
      </c>
      <c r="D339" s="2" t="s">
        <v>35</v>
      </c>
      <c r="E339" s="2" t="s">
        <v>27659</v>
      </c>
      <c r="F339" s="34">
        <v>90.27</v>
      </c>
    </row>
    <row r="340" spans="1:6">
      <c r="A340" s="2" t="s">
        <v>27660</v>
      </c>
      <c r="B340" s="2">
        <v>1097</v>
      </c>
      <c r="C340" s="1" t="s">
        <v>27992</v>
      </c>
      <c r="D340" s="2" t="s">
        <v>35</v>
      </c>
      <c r="E340" s="2" t="s">
        <v>27659</v>
      </c>
      <c r="F340" s="34">
        <v>76.63</v>
      </c>
    </row>
    <row r="341" spans="1:6">
      <c r="A341" s="2" t="s">
        <v>27804</v>
      </c>
      <c r="B341" s="2">
        <v>378</v>
      </c>
      <c r="C341" s="1" t="s">
        <v>27993</v>
      </c>
      <c r="D341" s="2" t="s">
        <v>18277</v>
      </c>
      <c r="E341" s="2" t="s">
        <v>27659</v>
      </c>
      <c r="F341" s="34">
        <v>26.09</v>
      </c>
    </row>
    <row r="342" spans="1:6">
      <c r="A342" s="2" t="s">
        <v>27804</v>
      </c>
      <c r="B342" s="2">
        <v>40911</v>
      </c>
      <c r="C342" s="1" t="s">
        <v>27994</v>
      </c>
      <c r="D342" s="2" t="s">
        <v>24700</v>
      </c>
      <c r="E342" s="2" t="s">
        <v>27659</v>
      </c>
      <c r="F342" s="34">
        <v>4570.16</v>
      </c>
    </row>
    <row r="343" spans="1:6">
      <c r="A343" s="2" t="s">
        <v>27804</v>
      </c>
      <c r="B343" s="2">
        <v>33939</v>
      </c>
      <c r="C343" s="1" t="s">
        <v>27995</v>
      </c>
      <c r="D343" s="2" t="s">
        <v>18277</v>
      </c>
      <c r="E343" s="2" t="s">
        <v>27659</v>
      </c>
      <c r="F343" s="34">
        <v>122.41</v>
      </c>
    </row>
    <row r="344" spans="1:6">
      <c r="A344" s="2" t="s">
        <v>27804</v>
      </c>
      <c r="B344" s="2">
        <v>40815</v>
      </c>
      <c r="C344" s="1" t="s">
        <v>27996</v>
      </c>
      <c r="D344" s="2" t="s">
        <v>24700</v>
      </c>
      <c r="E344" s="2" t="s">
        <v>27659</v>
      </c>
      <c r="F344" s="34">
        <v>21443.01</v>
      </c>
    </row>
    <row r="345" spans="1:6">
      <c r="A345" s="2" t="s">
        <v>27804</v>
      </c>
      <c r="B345" s="2">
        <v>33952</v>
      </c>
      <c r="C345" s="1" t="s">
        <v>27997</v>
      </c>
      <c r="D345" s="2" t="s">
        <v>18277</v>
      </c>
      <c r="E345" s="2" t="s">
        <v>27659</v>
      </c>
      <c r="F345" s="34">
        <v>129.15</v>
      </c>
    </row>
    <row r="346" spans="1:6">
      <c r="A346" s="2" t="s">
        <v>27804</v>
      </c>
      <c r="B346" s="2">
        <v>40816</v>
      </c>
      <c r="C346" s="1" t="s">
        <v>27998</v>
      </c>
      <c r="D346" s="2" t="s">
        <v>24700</v>
      </c>
      <c r="E346" s="2" t="s">
        <v>27659</v>
      </c>
      <c r="F346" s="34">
        <v>22623.1</v>
      </c>
    </row>
    <row r="347" spans="1:6">
      <c r="A347" s="2" t="s">
        <v>27804</v>
      </c>
      <c r="B347" s="2">
        <v>33953</v>
      </c>
      <c r="C347" s="1" t="s">
        <v>27999</v>
      </c>
      <c r="D347" s="2" t="s">
        <v>18277</v>
      </c>
      <c r="E347" s="2" t="s">
        <v>27659</v>
      </c>
      <c r="F347" s="34">
        <v>138.07</v>
      </c>
    </row>
    <row r="348" spans="1:6">
      <c r="A348" s="2" t="s">
        <v>27804</v>
      </c>
      <c r="B348" s="2">
        <v>40817</v>
      </c>
      <c r="C348" s="1" t="s">
        <v>28000</v>
      </c>
      <c r="D348" s="2" t="s">
        <v>24700</v>
      </c>
      <c r="E348" s="2" t="s">
        <v>27659</v>
      </c>
      <c r="F348" s="34">
        <v>24185.83</v>
      </c>
    </row>
    <row r="349" spans="1:6">
      <c r="A349" s="2" t="s">
        <v>27660</v>
      </c>
      <c r="B349" s="2">
        <v>13348</v>
      </c>
      <c r="C349" s="1" t="s">
        <v>28001</v>
      </c>
      <c r="D349" s="2" t="s">
        <v>35</v>
      </c>
      <c r="E349" s="2" t="s">
        <v>27659</v>
      </c>
      <c r="F349" s="34">
        <v>1.63</v>
      </c>
    </row>
    <row r="350" spans="1:6">
      <c r="A350" s="2" t="s">
        <v>27660</v>
      </c>
      <c r="B350" s="2">
        <v>39212</v>
      </c>
      <c r="C350" s="1" t="s">
        <v>28002</v>
      </c>
      <c r="D350" s="2" t="s">
        <v>35</v>
      </c>
      <c r="E350" s="2" t="s">
        <v>27659</v>
      </c>
      <c r="F350" s="34">
        <v>2.19</v>
      </c>
    </row>
    <row r="351" spans="1:6">
      <c r="A351" s="2" t="s">
        <v>27660</v>
      </c>
      <c r="B351" s="2">
        <v>39211</v>
      </c>
      <c r="C351" s="1" t="s">
        <v>28003</v>
      </c>
      <c r="D351" s="2" t="s">
        <v>35</v>
      </c>
      <c r="E351" s="2" t="s">
        <v>27659</v>
      </c>
      <c r="F351" s="34">
        <v>1.96</v>
      </c>
    </row>
    <row r="352" spans="1:6">
      <c r="A352" s="2" t="s">
        <v>27660</v>
      </c>
      <c r="B352" s="2">
        <v>39210</v>
      </c>
      <c r="C352" s="1" t="s">
        <v>28004</v>
      </c>
      <c r="D352" s="2" t="s">
        <v>35</v>
      </c>
      <c r="E352" s="2" t="s">
        <v>27659</v>
      </c>
      <c r="F352" s="34">
        <v>1.1000000000000001</v>
      </c>
    </row>
    <row r="353" spans="1:6">
      <c r="A353" s="2" t="s">
        <v>27660</v>
      </c>
      <c r="B353" s="2">
        <v>39208</v>
      </c>
      <c r="C353" s="1" t="s">
        <v>28005</v>
      </c>
      <c r="D353" s="2" t="s">
        <v>35</v>
      </c>
      <c r="E353" s="2" t="s">
        <v>27659</v>
      </c>
      <c r="F353" s="34">
        <v>0.6</v>
      </c>
    </row>
    <row r="354" spans="1:6">
      <c r="A354" s="2" t="s">
        <v>27660</v>
      </c>
      <c r="B354" s="2">
        <v>39214</v>
      </c>
      <c r="C354" s="1" t="s">
        <v>28006</v>
      </c>
      <c r="D354" s="2" t="s">
        <v>35</v>
      </c>
      <c r="E354" s="2" t="s">
        <v>27659</v>
      </c>
      <c r="F354" s="34">
        <v>4.05</v>
      </c>
    </row>
    <row r="355" spans="1:6">
      <c r="A355" s="2" t="s">
        <v>27660</v>
      </c>
      <c r="B355" s="2">
        <v>39213</v>
      </c>
      <c r="C355" s="1" t="s">
        <v>28007</v>
      </c>
      <c r="D355" s="2" t="s">
        <v>35</v>
      </c>
      <c r="E355" s="2" t="s">
        <v>27659</v>
      </c>
      <c r="F355" s="34">
        <v>2.86</v>
      </c>
    </row>
    <row r="356" spans="1:6">
      <c r="A356" s="2" t="s">
        <v>27660</v>
      </c>
      <c r="B356" s="2">
        <v>39215</v>
      </c>
      <c r="C356" s="1" t="s">
        <v>28008</v>
      </c>
      <c r="D356" s="2" t="s">
        <v>35</v>
      </c>
      <c r="E356" s="2" t="s">
        <v>27659</v>
      </c>
      <c r="F356" s="34">
        <v>7.38</v>
      </c>
    </row>
    <row r="357" spans="1:6">
      <c r="A357" s="2" t="s">
        <v>27660</v>
      </c>
      <c r="B357" s="2">
        <v>39209</v>
      </c>
      <c r="C357" s="1" t="s">
        <v>28009</v>
      </c>
      <c r="D357" s="2" t="s">
        <v>35</v>
      </c>
      <c r="E357" s="2" t="s">
        <v>27659</v>
      </c>
      <c r="F357" s="34">
        <v>0.71</v>
      </c>
    </row>
    <row r="358" spans="1:6">
      <c r="A358" s="2" t="s">
        <v>27660</v>
      </c>
      <c r="B358" s="2">
        <v>39207</v>
      </c>
      <c r="C358" s="1" t="s">
        <v>28010</v>
      </c>
      <c r="D358" s="2" t="s">
        <v>35</v>
      </c>
      <c r="E358" s="2" t="s">
        <v>27659</v>
      </c>
      <c r="F358" s="34">
        <v>1.1000000000000001</v>
      </c>
    </row>
    <row r="359" spans="1:6">
      <c r="A359" s="2" t="s">
        <v>27660</v>
      </c>
      <c r="B359" s="2">
        <v>39216</v>
      </c>
      <c r="C359" s="1" t="s">
        <v>28011</v>
      </c>
      <c r="D359" s="2" t="s">
        <v>35</v>
      </c>
      <c r="E359" s="2" t="s">
        <v>27659</v>
      </c>
      <c r="F359" s="34">
        <v>10.3</v>
      </c>
    </row>
    <row r="360" spans="1:6">
      <c r="A360" s="2" t="s">
        <v>27660</v>
      </c>
      <c r="B360" s="2">
        <v>11267</v>
      </c>
      <c r="C360" s="1" t="s">
        <v>28012</v>
      </c>
      <c r="D360" s="2" t="s">
        <v>35</v>
      </c>
      <c r="E360" s="2" t="s">
        <v>27659</v>
      </c>
      <c r="F360" s="34">
        <v>1.42</v>
      </c>
    </row>
    <row r="361" spans="1:6">
      <c r="A361" s="2" t="s">
        <v>27660</v>
      </c>
      <c r="B361" s="2">
        <v>379</v>
      </c>
      <c r="C361" s="1" t="s">
        <v>28013</v>
      </c>
      <c r="D361" s="2" t="s">
        <v>35</v>
      </c>
      <c r="E361" s="2" t="s">
        <v>27659</v>
      </c>
      <c r="F361" s="34">
        <v>1.43</v>
      </c>
    </row>
    <row r="362" spans="1:6">
      <c r="A362" s="2" t="s">
        <v>27660</v>
      </c>
      <c r="B362" s="2">
        <v>510</v>
      </c>
      <c r="C362" s="1" t="s">
        <v>28014</v>
      </c>
      <c r="D362" s="2" t="s">
        <v>18271</v>
      </c>
      <c r="E362" s="2" t="s">
        <v>27659</v>
      </c>
      <c r="F362" s="34">
        <v>12.64</v>
      </c>
    </row>
    <row r="363" spans="1:6">
      <c r="A363" s="2" t="s">
        <v>27660</v>
      </c>
      <c r="B363" s="2">
        <v>516</v>
      </c>
      <c r="C363" s="1" t="s">
        <v>28015</v>
      </c>
      <c r="D363" s="2" t="s">
        <v>18271</v>
      </c>
      <c r="E363" s="2" t="s">
        <v>27659</v>
      </c>
      <c r="F363" s="34">
        <v>14.97</v>
      </c>
    </row>
    <row r="364" spans="1:6">
      <c r="A364" s="2" t="s">
        <v>27660</v>
      </c>
      <c r="B364" s="2">
        <v>509</v>
      </c>
      <c r="C364" s="1" t="s">
        <v>28016</v>
      </c>
      <c r="D364" s="2" t="s">
        <v>18271</v>
      </c>
      <c r="E364" s="2" t="s">
        <v>27659</v>
      </c>
      <c r="F364" s="34">
        <v>16.8</v>
      </c>
    </row>
    <row r="365" spans="1:6">
      <c r="A365" s="2" t="s">
        <v>27804</v>
      </c>
      <c r="B365" s="2">
        <v>40331</v>
      </c>
      <c r="C365" s="1" t="s">
        <v>28017</v>
      </c>
      <c r="D365" s="2" t="s">
        <v>18277</v>
      </c>
      <c r="E365" s="2" t="s">
        <v>27659</v>
      </c>
      <c r="F365" s="34">
        <v>23.78</v>
      </c>
    </row>
    <row r="366" spans="1:6">
      <c r="A366" s="2" t="s">
        <v>27804</v>
      </c>
      <c r="B366" s="2">
        <v>40930</v>
      </c>
      <c r="C366" s="1" t="s">
        <v>28018</v>
      </c>
      <c r="D366" s="2" t="s">
        <v>24700</v>
      </c>
      <c r="E366" s="2" t="s">
        <v>27659</v>
      </c>
      <c r="F366" s="34">
        <v>4167.71</v>
      </c>
    </row>
    <row r="367" spans="1:6">
      <c r="A367" s="2" t="s">
        <v>27660</v>
      </c>
      <c r="B367" s="2">
        <v>377</v>
      </c>
      <c r="C367" s="1" t="s">
        <v>28019</v>
      </c>
      <c r="D367" s="2" t="s">
        <v>35</v>
      </c>
      <c r="E367" s="2" t="s">
        <v>27666</v>
      </c>
      <c r="F367" s="34">
        <v>39.9</v>
      </c>
    </row>
    <row r="368" spans="1:6">
      <c r="A368" s="2" t="s">
        <v>27660</v>
      </c>
      <c r="B368" s="2">
        <v>11761</v>
      </c>
      <c r="C368" s="1" t="s">
        <v>28020</v>
      </c>
      <c r="D368" s="2" t="s">
        <v>35</v>
      </c>
      <c r="E368" s="2" t="s">
        <v>27659</v>
      </c>
      <c r="F368" s="34">
        <v>84.91</v>
      </c>
    </row>
    <row r="369" spans="1:6">
      <c r="A369" s="2" t="s">
        <v>27660</v>
      </c>
      <c r="B369" s="2">
        <v>7588</v>
      </c>
      <c r="C369" s="1" t="s">
        <v>28021</v>
      </c>
      <c r="D369" s="2" t="s">
        <v>35</v>
      </c>
      <c r="E369" s="2" t="s">
        <v>27666</v>
      </c>
      <c r="F369" s="34">
        <v>44.62</v>
      </c>
    </row>
    <row r="370" spans="1:6">
      <c r="A370" s="2" t="s">
        <v>27804</v>
      </c>
      <c r="B370" s="2">
        <v>34551</v>
      </c>
      <c r="C370" s="1" t="s">
        <v>28022</v>
      </c>
      <c r="D370" s="2" t="s">
        <v>18277</v>
      </c>
      <c r="E370" s="2" t="s">
        <v>27659</v>
      </c>
      <c r="F370" s="34">
        <v>21.44</v>
      </c>
    </row>
    <row r="371" spans="1:6">
      <c r="A371" s="2" t="s">
        <v>27804</v>
      </c>
      <c r="B371" s="2">
        <v>41078</v>
      </c>
      <c r="C371" s="1" t="s">
        <v>28023</v>
      </c>
      <c r="D371" s="2" t="s">
        <v>24700</v>
      </c>
      <c r="E371" s="2" t="s">
        <v>27659</v>
      </c>
      <c r="F371" s="34">
        <v>3756.82</v>
      </c>
    </row>
    <row r="372" spans="1:6">
      <c r="A372" s="2" t="s">
        <v>27804</v>
      </c>
      <c r="B372" s="2">
        <v>246</v>
      </c>
      <c r="C372" s="1" t="s">
        <v>28024</v>
      </c>
      <c r="D372" s="2" t="s">
        <v>18277</v>
      </c>
      <c r="E372" s="2" t="s">
        <v>27659</v>
      </c>
      <c r="F372" s="34">
        <v>23.98</v>
      </c>
    </row>
    <row r="373" spans="1:6">
      <c r="A373" s="2" t="s">
        <v>27804</v>
      </c>
      <c r="B373" s="2">
        <v>40927</v>
      </c>
      <c r="C373" s="1" t="s">
        <v>28025</v>
      </c>
      <c r="D373" s="2" t="s">
        <v>24700</v>
      </c>
      <c r="E373" s="2" t="s">
        <v>27659</v>
      </c>
      <c r="F373" s="34">
        <v>4203.34</v>
      </c>
    </row>
    <row r="374" spans="1:6">
      <c r="A374" s="2" t="s">
        <v>27804</v>
      </c>
      <c r="B374" s="2">
        <v>2350</v>
      </c>
      <c r="C374" s="1" t="s">
        <v>28026</v>
      </c>
      <c r="D374" s="2" t="s">
        <v>18277</v>
      </c>
      <c r="E374" s="2" t="s">
        <v>27659</v>
      </c>
      <c r="F374" s="34">
        <v>32.880000000000003</v>
      </c>
    </row>
    <row r="375" spans="1:6">
      <c r="A375" s="2" t="s">
        <v>27804</v>
      </c>
      <c r="B375" s="2">
        <v>40812</v>
      </c>
      <c r="C375" s="1" t="s">
        <v>28027</v>
      </c>
      <c r="D375" s="2" t="s">
        <v>24700</v>
      </c>
      <c r="E375" s="2" t="s">
        <v>27659</v>
      </c>
      <c r="F375" s="34">
        <v>5760.63</v>
      </c>
    </row>
    <row r="376" spans="1:6">
      <c r="A376" s="2" t="s">
        <v>27804</v>
      </c>
      <c r="B376" s="2">
        <v>245</v>
      </c>
      <c r="C376" s="1" t="s">
        <v>28028</v>
      </c>
      <c r="D376" s="2" t="s">
        <v>18277</v>
      </c>
      <c r="E376" s="2" t="s">
        <v>27659</v>
      </c>
      <c r="F376" s="34">
        <v>41.78</v>
      </c>
    </row>
    <row r="377" spans="1:6">
      <c r="A377" s="2" t="s">
        <v>27804</v>
      </c>
      <c r="B377" s="2">
        <v>41090</v>
      </c>
      <c r="C377" s="1" t="s">
        <v>28029</v>
      </c>
      <c r="D377" s="2" t="s">
        <v>24700</v>
      </c>
      <c r="E377" s="2" t="s">
        <v>27659</v>
      </c>
      <c r="F377" s="34">
        <v>7319.35</v>
      </c>
    </row>
    <row r="378" spans="1:6">
      <c r="A378" s="2" t="s">
        <v>27804</v>
      </c>
      <c r="B378" s="2">
        <v>251</v>
      </c>
      <c r="C378" s="1" t="s">
        <v>28030</v>
      </c>
      <c r="D378" s="2" t="s">
        <v>18277</v>
      </c>
      <c r="E378" s="2" t="s">
        <v>27659</v>
      </c>
      <c r="F378" s="34">
        <v>23.98</v>
      </c>
    </row>
    <row r="379" spans="1:6">
      <c r="A379" s="2" t="s">
        <v>27804</v>
      </c>
      <c r="B379" s="2">
        <v>40975</v>
      </c>
      <c r="C379" s="1" t="s">
        <v>28031</v>
      </c>
      <c r="D379" s="2" t="s">
        <v>24700</v>
      </c>
      <c r="E379" s="2" t="s">
        <v>27659</v>
      </c>
      <c r="F379" s="34">
        <v>4203.34</v>
      </c>
    </row>
    <row r="380" spans="1:6">
      <c r="A380" s="2" t="s">
        <v>27804</v>
      </c>
      <c r="B380" s="2">
        <v>6127</v>
      </c>
      <c r="C380" s="1" t="s">
        <v>28032</v>
      </c>
      <c r="D380" s="2" t="s">
        <v>18277</v>
      </c>
      <c r="E380" s="2" t="s">
        <v>27659</v>
      </c>
      <c r="F380" s="34">
        <v>23.98</v>
      </c>
    </row>
    <row r="381" spans="1:6">
      <c r="A381" s="2" t="s">
        <v>27804</v>
      </c>
      <c r="B381" s="2">
        <v>41072</v>
      </c>
      <c r="C381" s="1" t="s">
        <v>28033</v>
      </c>
      <c r="D381" s="2" t="s">
        <v>24700</v>
      </c>
      <c r="E381" s="2" t="s">
        <v>27659</v>
      </c>
      <c r="F381" s="34">
        <v>4203.34</v>
      </c>
    </row>
    <row r="382" spans="1:6">
      <c r="A382" s="2" t="s">
        <v>27804</v>
      </c>
      <c r="B382" s="2">
        <v>6121</v>
      </c>
      <c r="C382" s="1" t="s">
        <v>28034</v>
      </c>
      <c r="D382" s="2" t="s">
        <v>18277</v>
      </c>
      <c r="E382" s="2" t="s">
        <v>27659</v>
      </c>
      <c r="F382" s="34">
        <v>21.54</v>
      </c>
    </row>
    <row r="383" spans="1:6">
      <c r="A383" s="2" t="s">
        <v>27804</v>
      </c>
      <c r="B383" s="2">
        <v>41071</v>
      </c>
      <c r="C383" s="1" t="s">
        <v>28035</v>
      </c>
      <c r="D383" s="2" t="s">
        <v>24700</v>
      </c>
      <c r="E383" s="2" t="s">
        <v>27659</v>
      </c>
      <c r="F383" s="34">
        <v>3773.88</v>
      </c>
    </row>
    <row r="384" spans="1:6">
      <c r="A384" s="2" t="s">
        <v>27804</v>
      </c>
      <c r="B384" s="2">
        <v>244</v>
      </c>
      <c r="C384" s="1" t="s">
        <v>28036</v>
      </c>
      <c r="D384" s="2" t="s">
        <v>18277</v>
      </c>
      <c r="E384" s="2" t="s">
        <v>27659</v>
      </c>
      <c r="F384" s="34">
        <v>36.24</v>
      </c>
    </row>
    <row r="385" spans="1:6">
      <c r="A385" s="2" t="s">
        <v>27804</v>
      </c>
      <c r="B385" s="2">
        <v>41093</v>
      </c>
      <c r="C385" s="1" t="s">
        <v>28037</v>
      </c>
      <c r="D385" s="2" t="s">
        <v>24700</v>
      </c>
      <c r="E385" s="2" t="s">
        <v>27659</v>
      </c>
      <c r="F385" s="34">
        <v>6348.45</v>
      </c>
    </row>
    <row r="386" spans="1:6">
      <c r="A386" s="2" t="s">
        <v>27804</v>
      </c>
      <c r="B386" s="2">
        <v>532</v>
      </c>
      <c r="C386" s="1" t="s">
        <v>28038</v>
      </c>
      <c r="D386" s="2" t="s">
        <v>18277</v>
      </c>
      <c r="E386" s="2" t="s">
        <v>27659</v>
      </c>
      <c r="F386" s="34">
        <v>36.729999999999997</v>
      </c>
    </row>
    <row r="387" spans="1:6">
      <c r="A387" s="2" t="s">
        <v>27804</v>
      </c>
      <c r="B387" s="2">
        <v>40931</v>
      </c>
      <c r="C387" s="1" t="s">
        <v>28039</v>
      </c>
      <c r="D387" s="2" t="s">
        <v>24700</v>
      </c>
      <c r="E387" s="2" t="s">
        <v>27659</v>
      </c>
      <c r="F387" s="34">
        <v>6434.44</v>
      </c>
    </row>
    <row r="388" spans="1:6">
      <c r="A388" s="2" t="s">
        <v>27660</v>
      </c>
      <c r="B388" s="2">
        <v>36150</v>
      </c>
      <c r="C388" s="1" t="s">
        <v>28040</v>
      </c>
      <c r="D388" s="2" t="s">
        <v>35</v>
      </c>
      <c r="E388" s="2" t="s">
        <v>27659</v>
      </c>
      <c r="F388" s="34">
        <v>45.01</v>
      </c>
    </row>
    <row r="389" spans="1:6">
      <c r="A389" s="2" t="s">
        <v>27660</v>
      </c>
      <c r="B389" s="2">
        <v>45262</v>
      </c>
      <c r="C389" s="1" t="s">
        <v>28041</v>
      </c>
      <c r="D389" s="2" t="s">
        <v>35</v>
      </c>
      <c r="E389" s="2" t="s">
        <v>27659</v>
      </c>
      <c r="F389" s="34">
        <v>13.4</v>
      </c>
    </row>
    <row r="390" spans="1:6">
      <c r="A390" s="2" t="s">
        <v>27804</v>
      </c>
      <c r="B390" s="2">
        <v>4760</v>
      </c>
      <c r="C390" s="1" t="s">
        <v>28042</v>
      </c>
      <c r="D390" s="2" t="s">
        <v>18277</v>
      </c>
      <c r="E390" s="2" t="s">
        <v>27659</v>
      </c>
      <c r="F390" s="34">
        <v>26.09</v>
      </c>
    </row>
    <row r="391" spans="1:6">
      <c r="A391" s="2" t="s">
        <v>27804</v>
      </c>
      <c r="B391" s="2">
        <v>41069</v>
      </c>
      <c r="C391" s="1" t="s">
        <v>28043</v>
      </c>
      <c r="D391" s="2" t="s">
        <v>24700</v>
      </c>
      <c r="E391" s="2" t="s">
        <v>27659</v>
      </c>
      <c r="F391" s="34">
        <v>4570.16</v>
      </c>
    </row>
    <row r="392" spans="1:6">
      <c r="A392" s="2" t="s">
        <v>27660</v>
      </c>
      <c r="B392" s="2">
        <v>10422</v>
      </c>
      <c r="C392" s="1" t="s">
        <v>28044</v>
      </c>
      <c r="D392" s="2" t="s">
        <v>35</v>
      </c>
      <c r="E392" s="2" t="s">
        <v>27659</v>
      </c>
      <c r="F392" s="34">
        <v>402.62</v>
      </c>
    </row>
    <row r="393" spans="1:6">
      <c r="A393" s="2" t="s">
        <v>27660</v>
      </c>
      <c r="B393" s="2">
        <v>44019</v>
      </c>
      <c r="C393" s="1" t="s">
        <v>28045</v>
      </c>
      <c r="D393" s="2" t="s">
        <v>35</v>
      </c>
      <c r="E393" s="2" t="s">
        <v>27659</v>
      </c>
      <c r="F393" s="34">
        <v>557.33000000000004</v>
      </c>
    </row>
    <row r="394" spans="1:6">
      <c r="A394" s="2" t="s">
        <v>27660</v>
      </c>
      <c r="B394" s="2">
        <v>36520</v>
      </c>
      <c r="C394" s="1" t="s">
        <v>28046</v>
      </c>
      <c r="D394" s="2" t="s">
        <v>35</v>
      </c>
      <c r="E394" s="2" t="s">
        <v>27659</v>
      </c>
      <c r="F394" s="34">
        <v>677.65</v>
      </c>
    </row>
    <row r="395" spans="1:6">
      <c r="A395" s="2" t="s">
        <v>27660</v>
      </c>
      <c r="B395" s="2">
        <v>42319</v>
      </c>
      <c r="C395" s="1" t="s">
        <v>28047</v>
      </c>
      <c r="D395" s="2" t="s">
        <v>35</v>
      </c>
      <c r="E395" s="2" t="s">
        <v>27659</v>
      </c>
      <c r="F395" s="34">
        <v>607.21</v>
      </c>
    </row>
    <row r="396" spans="1:6">
      <c r="A396" s="2" t="s">
        <v>27660</v>
      </c>
      <c r="B396" s="2">
        <v>10420</v>
      </c>
      <c r="C396" s="1" t="s">
        <v>28048</v>
      </c>
      <c r="D396" s="2" t="s">
        <v>35</v>
      </c>
      <c r="E396" s="2" t="s">
        <v>27666</v>
      </c>
      <c r="F396" s="34">
        <v>215.4</v>
      </c>
    </row>
    <row r="397" spans="1:6">
      <c r="A397" s="2" t="s">
        <v>27660</v>
      </c>
      <c r="B397" s="2">
        <v>10421</v>
      </c>
      <c r="C397" s="1" t="s">
        <v>28049</v>
      </c>
      <c r="D397" s="2" t="s">
        <v>35</v>
      </c>
      <c r="E397" s="2" t="s">
        <v>27659</v>
      </c>
      <c r="F397" s="34">
        <v>236.7</v>
      </c>
    </row>
    <row r="398" spans="1:6">
      <c r="A398" s="2" t="s">
        <v>27660</v>
      </c>
      <c r="B398" s="2">
        <v>11786</v>
      </c>
      <c r="C398" s="1" t="s">
        <v>28050</v>
      </c>
      <c r="D398" s="2" t="s">
        <v>35</v>
      </c>
      <c r="E398" s="2" t="s">
        <v>27659</v>
      </c>
      <c r="F398" s="34">
        <v>477.27</v>
      </c>
    </row>
    <row r="399" spans="1:6">
      <c r="A399" s="2" t="s">
        <v>27660</v>
      </c>
      <c r="B399" s="2">
        <v>45195</v>
      </c>
      <c r="C399" s="1" t="s">
        <v>28051</v>
      </c>
      <c r="D399" s="2" t="s">
        <v>35</v>
      </c>
      <c r="E399" s="2" t="s">
        <v>27659</v>
      </c>
      <c r="F399" s="34">
        <v>5165.72</v>
      </c>
    </row>
    <row r="400" spans="1:6">
      <c r="A400" s="2" t="s">
        <v>27660</v>
      </c>
      <c r="B400" s="2">
        <v>45226</v>
      </c>
      <c r="C400" s="1" t="s">
        <v>28052</v>
      </c>
      <c r="D400" s="2" t="s">
        <v>35</v>
      </c>
      <c r="E400" s="2" t="s">
        <v>27659</v>
      </c>
      <c r="F400" s="34">
        <v>17</v>
      </c>
    </row>
    <row r="401" spans="1:6">
      <c r="A401" s="2" t="s">
        <v>27660</v>
      </c>
      <c r="B401" s="2">
        <v>4815</v>
      </c>
      <c r="C401" s="1" t="s">
        <v>28053</v>
      </c>
      <c r="D401" s="2" t="s">
        <v>35</v>
      </c>
      <c r="E401" s="2" t="s">
        <v>27659</v>
      </c>
      <c r="F401" s="34">
        <v>11.02</v>
      </c>
    </row>
    <row r="402" spans="1:6">
      <c r="A402" s="2" t="s">
        <v>27660</v>
      </c>
      <c r="B402" s="2">
        <v>541</v>
      </c>
      <c r="C402" s="1" t="s">
        <v>28054</v>
      </c>
      <c r="D402" s="2" t="s">
        <v>35</v>
      </c>
      <c r="E402" s="2" t="s">
        <v>27666</v>
      </c>
      <c r="F402" s="34">
        <v>275.89999999999998</v>
      </c>
    </row>
    <row r="403" spans="1:6">
      <c r="A403" s="2" t="s">
        <v>27660</v>
      </c>
      <c r="B403" s="2">
        <v>542</v>
      </c>
      <c r="C403" s="1" t="s">
        <v>28055</v>
      </c>
      <c r="D403" s="2" t="s">
        <v>35</v>
      </c>
      <c r="E403" s="2" t="s">
        <v>27659</v>
      </c>
      <c r="F403" s="34">
        <v>345.84</v>
      </c>
    </row>
    <row r="404" spans="1:6">
      <c r="A404" s="2" t="s">
        <v>27660</v>
      </c>
      <c r="B404" s="2">
        <v>540</v>
      </c>
      <c r="C404" s="1" t="s">
        <v>28056</v>
      </c>
      <c r="D404" s="2" t="s">
        <v>35</v>
      </c>
      <c r="E404" s="2" t="s">
        <v>27659</v>
      </c>
      <c r="F404" s="34">
        <v>779.35</v>
      </c>
    </row>
    <row r="405" spans="1:6">
      <c r="A405" s="2" t="s">
        <v>27660</v>
      </c>
      <c r="B405" s="2">
        <v>38364</v>
      </c>
      <c r="C405" s="1" t="s">
        <v>28057</v>
      </c>
      <c r="D405" s="2" t="s">
        <v>35</v>
      </c>
      <c r="E405" s="2" t="s">
        <v>27659</v>
      </c>
      <c r="F405" s="34">
        <v>943.39</v>
      </c>
    </row>
    <row r="406" spans="1:6">
      <c r="A406" s="2" t="s">
        <v>27660</v>
      </c>
      <c r="B406" s="2">
        <v>11692</v>
      </c>
      <c r="C406" s="1" t="s">
        <v>28058</v>
      </c>
      <c r="D406" s="2" t="s">
        <v>34</v>
      </c>
      <c r="E406" s="2" t="s">
        <v>27659</v>
      </c>
      <c r="F406" s="34">
        <v>642.71</v>
      </c>
    </row>
    <row r="407" spans="1:6">
      <c r="A407" s="2" t="s">
        <v>27660</v>
      </c>
      <c r="B407" s="2">
        <v>1746</v>
      </c>
      <c r="C407" s="1" t="s">
        <v>28059</v>
      </c>
      <c r="D407" s="2" t="s">
        <v>35</v>
      </c>
      <c r="E407" s="2" t="s">
        <v>27666</v>
      </c>
      <c r="F407" s="34">
        <v>254.87</v>
      </c>
    </row>
    <row r="408" spans="1:6">
      <c r="A408" s="2" t="s">
        <v>27660</v>
      </c>
      <c r="B408" s="2">
        <v>1748</v>
      </c>
      <c r="C408" s="1" t="s">
        <v>28060</v>
      </c>
      <c r="D408" s="2" t="s">
        <v>35</v>
      </c>
      <c r="E408" s="2" t="s">
        <v>27659</v>
      </c>
      <c r="F408" s="34">
        <v>338.91</v>
      </c>
    </row>
    <row r="409" spans="1:6">
      <c r="A409" s="2" t="s">
        <v>27660</v>
      </c>
      <c r="B409" s="2">
        <v>1749</v>
      </c>
      <c r="C409" s="1" t="s">
        <v>28061</v>
      </c>
      <c r="D409" s="2" t="s">
        <v>35</v>
      </c>
      <c r="E409" s="2" t="s">
        <v>27659</v>
      </c>
      <c r="F409" s="34">
        <v>491.03</v>
      </c>
    </row>
    <row r="410" spans="1:6">
      <c r="A410" s="2" t="s">
        <v>27660</v>
      </c>
      <c r="B410" s="2">
        <v>37412</v>
      </c>
      <c r="C410" s="1" t="s">
        <v>28062</v>
      </c>
      <c r="D410" s="2" t="s">
        <v>35</v>
      </c>
      <c r="E410" s="2" t="s">
        <v>27659</v>
      </c>
      <c r="F410" s="34">
        <v>249.13</v>
      </c>
    </row>
    <row r="411" spans="1:6">
      <c r="A411" s="2" t="s">
        <v>27660</v>
      </c>
      <c r="B411" s="2">
        <v>1745</v>
      </c>
      <c r="C411" s="1" t="s">
        <v>28063</v>
      </c>
      <c r="D411" s="2" t="s">
        <v>35</v>
      </c>
      <c r="E411" s="2" t="s">
        <v>27659</v>
      </c>
      <c r="F411" s="34">
        <v>296.25</v>
      </c>
    </row>
    <row r="412" spans="1:6">
      <c r="A412" s="2" t="s">
        <v>27660</v>
      </c>
      <c r="B412" s="2">
        <v>1750</v>
      </c>
      <c r="C412" s="1" t="s">
        <v>28064</v>
      </c>
      <c r="D412" s="2" t="s">
        <v>35</v>
      </c>
      <c r="E412" s="2" t="s">
        <v>27659</v>
      </c>
      <c r="F412" s="34">
        <v>692.3</v>
      </c>
    </row>
    <row r="413" spans="1:6">
      <c r="A413" s="2" t="s">
        <v>27660</v>
      </c>
      <c r="B413" s="2">
        <v>11687</v>
      </c>
      <c r="C413" s="1" t="s">
        <v>28065</v>
      </c>
      <c r="D413" s="2" t="s">
        <v>38</v>
      </c>
      <c r="E413" s="2" t="s">
        <v>27659</v>
      </c>
      <c r="F413" s="34">
        <v>1103.05</v>
      </c>
    </row>
    <row r="414" spans="1:6">
      <c r="A414" s="2" t="s">
        <v>27660</v>
      </c>
      <c r="B414" s="2">
        <v>11689</v>
      </c>
      <c r="C414" s="1" t="s">
        <v>28066</v>
      </c>
      <c r="D414" s="2" t="s">
        <v>38</v>
      </c>
      <c r="E414" s="2" t="s">
        <v>27659</v>
      </c>
      <c r="F414" s="34">
        <v>1382.05</v>
      </c>
    </row>
    <row r="415" spans="1:6">
      <c r="A415" s="2" t="s">
        <v>27660</v>
      </c>
      <c r="B415" s="2">
        <v>11693</v>
      </c>
      <c r="C415" s="1" t="s">
        <v>28067</v>
      </c>
      <c r="D415" s="2" t="s">
        <v>34</v>
      </c>
      <c r="E415" s="2" t="s">
        <v>27659</v>
      </c>
      <c r="F415" s="34">
        <v>305.91000000000003</v>
      </c>
    </row>
    <row r="416" spans="1:6">
      <c r="A416" s="2" t="s">
        <v>27660</v>
      </c>
      <c r="B416" s="2">
        <v>36215</v>
      </c>
      <c r="C416" s="1" t="s">
        <v>28068</v>
      </c>
      <c r="D416" s="2" t="s">
        <v>35</v>
      </c>
      <c r="E416" s="2" t="s">
        <v>27659</v>
      </c>
      <c r="F416" s="34">
        <v>863.27</v>
      </c>
    </row>
    <row r="417" spans="1:6">
      <c r="A417" s="2" t="s">
        <v>27660</v>
      </c>
      <c r="B417" s="2">
        <v>42439</v>
      </c>
      <c r="C417" s="1" t="s">
        <v>28069</v>
      </c>
      <c r="D417" s="2" t="s">
        <v>35</v>
      </c>
      <c r="E417" s="2" t="s">
        <v>27659</v>
      </c>
      <c r="F417" s="34">
        <v>1207.8399999999999</v>
      </c>
    </row>
    <row r="418" spans="1:6">
      <c r="A418" s="2" t="s">
        <v>27660</v>
      </c>
      <c r="B418" s="2">
        <v>38381</v>
      </c>
      <c r="C418" s="1" t="s">
        <v>28070</v>
      </c>
      <c r="D418" s="2" t="s">
        <v>35</v>
      </c>
      <c r="E418" s="2" t="s">
        <v>27659</v>
      </c>
      <c r="F418" s="34">
        <v>13.6</v>
      </c>
    </row>
    <row r="419" spans="1:6">
      <c r="A419" s="2" t="s">
        <v>27660</v>
      </c>
      <c r="B419" s="2">
        <v>39621</v>
      </c>
      <c r="C419" s="1" t="s">
        <v>28071</v>
      </c>
      <c r="D419" s="2" t="s">
        <v>18289</v>
      </c>
      <c r="E419" s="2" t="s">
        <v>27659</v>
      </c>
      <c r="F419" s="34">
        <v>1398.41</v>
      </c>
    </row>
    <row r="420" spans="1:6">
      <c r="A420" s="2" t="s">
        <v>27660</v>
      </c>
      <c r="B420" s="2">
        <v>39624</v>
      </c>
      <c r="C420" s="1" t="s">
        <v>28072</v>
      </c>
      <c r="D420" s="2" t="s">
        <v>18289</v>
      </c>
      <c r="E420" s="2" t="s">
        <v>27659</v>
      </c>
      <c r="F420" s="34">
        <v>1542.6</v>
      </c>
    </row>
    <row r="421" spans="1:6">
      <c r="A421" s="2" t="s">
        <v>27660</v>
      </c>
      <c r="B421" s="2">
        <v>39615</v>
      </c>
      <c r="C421" s="1" t="s">
        <v>28073</v>
      </c>
      <c r="D421" s="2" t="s">
        <v>35</v>
      </c>
      <c r="E421" s="2" t="s">
        <v>27659</v>
      </c>
      <c r="F421" s="34">
        <v>623.35</v>
      </c>
    </row>
    <row r="422" spans="1:6">
      <c r="A422" s="2" t="s">
        <v>27660</v>
      </c>
      <c r="B422" s="2">
        <v>39620</v>
      </c>
      <c r="C422" s="1" t="s">
        <v>28074</v>
      </c>
      <c r="D422" s="2" t="s">
        <v>35</v>
      </c>
      <c r="E422" s="2" t="s">
        <v>27659</v>
      </c>
      <c r="F422" s="34">
        <v>952.03</v>
      </c>
    </row>
    <row r="423" spans="1:6">
      <c r="A423" s="2" t="s">
        <v>27660</v>
      </c>
      <c r="B423" s="2">
        <v>39623</v>
      </c>
      <c r="C423" s="1" t="s">
        <v>28075</v>
      </c>
      <c r="D423" s="2" t="s">
        <v>35</v>
      </c>
      <c r="E423" s="2" t="s">
        <v>27659</v>
      </c>
      <c r="F423" s="34">
        <v>1019.7</v>
      </c>
    </row>
    <row r="424" spans="1:6">
      <c r="A424" s="2" t="s">
        <v>27660</v>
      </c>
      <c r="B424" s="2">
        <v>546</v>
      </c>
      <c r="C424" s="1" t="s">
        <v>28076</v>
      </c>
      <c r="D424" s="2" t="s">
        <v>18271</v>
      </c>
      <c r="E424" s="2" t="s">
        <v>27666</v>
      </c>
      <c r="F424" s="34">
        <v>9.24</v>
      </c>
    </row>
    <row r="425" spans="1:6">
      <c r="A425" s="2" t="s">
        <v>27660</v>
      </c>
      <c r="B425" s="2">
        <v>566</v>
      </c>
      <c r="C425" s="1" t="s">
        <v>28077</v>
      </c>
      <c r="D425" s="2" t="s">
        <v>38</v>
      </c>
      <c r="E425" s="2" t="s">
        <v>27659</v>
      </c>
      <c r="F425" s="34">
        <v>4.38</v>
      </c>
    </row>
    <row r="426" spans="1:6">
      <c r="A426" s="2" t="s">
        <v>27660</v>
      </c>
      <c r="B426" s="2">
        <v>565</v>
      </c>
      <c r="C426" s="1" t="s">
        <v>28078</v>
      </c>
      <c r="D426" s="2" t="s">
        <v>38</v>
      </c>
      <c r="E426" s="2" t="s">
        <v>27659</v>
      </c>
      <c r="F426" s="34">
        <v>8.69</v>
      </c>
    </row>
    <row r="427" spans="1:6">
      <c r="A427" s="2" t="s">
        <v>27660</v>
      </c>
      <c r="B427" s="2">
        <v>555</v>
      </c>
      <c r="C427" s="1" t="s">
        <v>28079</v>
      </c>
      <c r="D427" s="2" t="s">
        <v>38</v>
      </c>
      <c r="E427" s="2" t="s">
        <v>27659</v>
      </c>
      <c r="F427" s="34">
        <v>11.33</v>
      </c>
    </row>
    <row r="428" spans="1:6">
      <c r="A428" s="2" t="s">
        <v>27660</v>
      </c>
      <c r="B428" s="2">
        <v>557</v>
      </c>
      <c r="C428" s="1" t="s">
        <v>28080</v>
      </c>
      <c r="D428" s="2" t="s">
        <v>38</v>
      </c>
      <c r="E428" s="2" t="s">
        <v>27659</v>
      </c>
      <c r="F428" s="34">
        <v>35.549999999999997</v>
      </c>
    </row>
    <row r="429" spans="1:6">
      <c r="A429" s="2" t="s">
        <v>27660</v>
      </c>
      <c r="B429" s="2">
        <v>552</v>
      </c>
      <c r="C429" s="1" t="s">
        <v>28081</v>
      </c>
      <c r="D429" s="2" t="s">
        <v>38</v>
      </c>
      <c r="E429" s="2" t="s">
        <v>27659</v>
      </c>
      <c r="F429" s="34">
        <v>17.64</v>
      </c>
    </row>
    <row r="430" spans="1:6">
      <c r="A430" s="2" t="s">
        <v>27660</v>
      </c>
      <c r="B430" s="2">
        <v>563</v>
      </c>
      <c r="C430" s="1" t="s">
        <v>28082</v>
      </c>
      <c r="D430" s="2" t="s">
        <v>38</v>
      </c>
      <c r="E430" s="2" t="s">
        <v>27659</v>
      </c>
      <c r="F430" s="34">
        <v>26.5</v>
      </c>
    </row>
    <row r="431" spans="1:6">
      <c r="A431" s="2" t="s">
        <v>27660</v>
      </c>
      <c r="B431" s="2">
        <v>549</v>
      </c>
      <c r="C431" s="1" t="s">
        <v>28083</v>
      </c>
      <c r="D431" s="2" t="s">
        <v>38</v>
      </c>
      <c r="E431" s="2" t="s">
        <v>27659</v>
      </c>
      <c r="F431" s="34">
        <v>47.7</v>
      </c>
    </row>
    <row r="432" spans="1:6">
      <c r="A432" s="2" t="s">
        <v>27660</v>
      </c>
      <c r="B432" s="2">
        <v>551</v>
      </c>
      <c r="C432" s="1" t="s">
        <v>28084</v>
      </c>
      <c r="D432" s="2" t="s">
        <v>38</v>
      </c>
      <c r="E432" s="2" t="s">
        <v>27659</v>
      </c>
      <c r="F432" s="34">
        <v>94.46</v>
      </c>
    </row>
    <row r="433" spans="1:6">
      <c r="A433" s="2" t="s">
        <v>27660</v>
      </c>
      <c r="B433" s="2">
        <v>559</v>
      </c>
      <c r="C433" s="1" t="s">
        <v>28085</v>
      </c>
      <c r="D433" s="2" t="s">
        <v>38</v>
      </c>
      <c r="E433" s="2" t="s">
        <v>27659</v>
      </c>
      <c r="F433" s="34">
        <v>23.61</v>
      </c>
    </row>
    <row r="434" spans="1:6">
      <c r="A434" s="2" t="s">
        <v>27660</v>
      </c>
      <c r="B434" s="2">
        <v>560</v>
      </c>
      <c r="C434" s="1" t="s">
        <v>28086</v>
      </c>
      <c r="D434" s="2" t="s">
        <v>38</v>
      </c>
      <c r="E434" s="2" t="s">
        <v>27659</v>
      </c>
      <c r="F434" s="34">
        <v>29.54</v>
      </c>
    </row>
    <row r="435" spans="1:6">
      <c r="A435" s="2" t="s">
        <v>27660</v>
      </c>
      <c r="B435" s="2">
        <v>547</v>
      </c>
      <c r="C435" s="1" t="s">
        <v>28087</v>
      </c>
      <c r="D435" s="2" t="s">
        <v>38</v>
      </c>
      <c r="E435" s="2" t="s">
        <v>27659</v>
      </c>
      <c r="F435" s="34">
        <v>35.369999999999997</v>
      </c>
    </row>
    <row r="436" spans="1:6">
      <c r="A436" s="2" t="s">
        <v>27660</v>
      </c>
      <c r="B436" s="2">
        <v>36207</v>
      </c>
      <c r="C436" s="1" t="s">
        <v>28088</v>
      </c>
      <c r="D436" s="2" t="s">
        <v>35</v>
      </c>
      <c r="E436" s="2" t="s">
        <v>27659</v>
      </c>
      <c r="F436" s="34">
        <v>382.37</v>
      </c>
    </row>
    <row r="437" spans="1:6">
      <c r="A437" s="2" t="s">
        <v>27660</v>
      </c>
      <c r="B437" s="2">
        <v>36209</v>
      </c>
      <c r="C437" s="1" t="s">
        <v>28089</v>
      </c>
      <c r="D437" s="2" t="s">
        <v>35</v>
      </c>
      <c r="E437" s="2" t="s">
        <v>27659</v>
      </c>
      <c r="F437" s="34">
        <v>438.83</v>
      </c>
    </row>
    <row r="438" spans="1:6">
      <c r="A438" s="2" t="s">
        <v>27660</v>
      </c>
      <c r="B438" s="2">
        <v>36210</v>
      </c>
      <c r="C438" s="1" t="s">
        <v>28090</v>
      </c>
      <c r="D438" s="2" t="s">
        <v>35</v>
      </c>
      <c r="E438" s="2" t="s">
        <v>27659</v>
      </c>
      <c r="F438" s="34">
        <v>474.8</v>
      </c>
    </row>
    <row r="439" spans="1:6">
      <c r="A439" s="2" t="s">
        <v>27660</v>
      </c>
      <c r="B439" s="2">
        <v>36204</v>
      </c>
      <c r="C439" s="1" t="s">
        <v>28091</v>
      </c>
      <c r="D439" s="2" t="s">
        <v>35</v>
      </c>
      <c r="E439" s="2" t="s">
        <v>27659</v>
      </c>
      <c r="F439" s="34">
        <v>168.34</v>
      </c>
    </row>
    <row r="440" spans="1:6">
      <c r="A440" s="2" t="s">
        <v>27660</v>
      </c>
      <c r="B440" s="2">
        <v>36205</v>
      </c>
      <c r="C440" s="1" t="s">
        <v>28092</v>
      </c>
      <c r="D440" s="2" t="s">
        <v>35</v>
      </c>
      <c r="E440" s="2" t="s">
        <v>27659</v>
      </c>
      <c r="F440" s="34">
        <v>186.96</v>
      </c>
    </row>
    <row r="441" spans="1:6">
      <c r="A441" s="2" t="s">
        <v>27660</v>
      </c>
      <c r="B441" s="2">
        <v>36081</v>
      </c>
      <c r="C441" s="1" t="s">
        <v>28093</v>
      </c>
      <c r="D441" s="2" t="s">
        <v>35</v>
      </c>
      <c r="E441" s="2" t="s">
        <v>27666</v>
      </c>
      <c r="F441" s="34">
        <v>199.35</v>
      </c>
    </row>
    <row r="442" spans="1:6">
      <c r="A442" s="2" t="s">
        <v>27660</v>
      </c>
      <c r="B442" s="2">
        <v>36206</v>
      </c>
      <c r="C442" s="1" t="s">
        <v>28094</v>
      </c>
      <c r="D442" s="2" t="s">
        <v>35</v>
      </c>
      <c r="E442" s="2" t="s">
        <v>27659</v>
      </c>
      <c r="F442" s="34">
        <v>208.85</v>
      </c>
    </row>
    <row r="443" spans="1:6">
      <c r="A443" s="2" t="s">
        <v>27660</v>
      </c>
      <c r="B443" s="2">
        <v>36218</v>
      </c>
      <c r="C443" s="1" t="s">
        <v>28095</v>
      </c>
      <c r="D443" s="2" t="s">
        <v>35</v>
      </c>
      <c r="E443" s="2" t="s">
        <v>27659</v>
      </c>
      <c r="F443" s="34">
        <v>173.26</v>
      </c>
    </row>
    <row r="444" spans="1:6">
      <c r="A444" s="2" t="s">
        <v>27660</v>
      </c>
      <c r="B444" s="2">
        <v>36220</v>
      </c>
      <c r="C444" s="1" t="s">
        <v>28096</v>
      </c>
      <c r="D444" s="2" t="s">
        <v>35</v>
      </c>
      <c r="E444" s="2" t="s">
        <v>27659</v>
      </c>
      <c r="F444" s="34">
        <v>198.68</v>
      </c>
    </row>
    <row r="445" spans="1:6">
      <c r="A445" s="2" t="s">
        <v>27660</v>
      </c>
      <c r="B445" s="2">
        <v>36080</v>
      </c>
      <c r="C445" s="1" t="s">
        <v>28097</v>
      </c>
      <c r="D445" s="2" t="s">
        <v>35</v>
      </c>
      <c r="E445" s="2" t="s">
        <v>27666</v>
      </c>
      <c r="F445" s="34">
        <v>214.9</v>
      </c>
    </row>
    <row r="446" spans="1:6">
      <c r="A446" s="2" t="s">
        <v>27660</v>
      </c>
      <c r="B446" s="2">
        <v>36223</v>
      </c>
      <c r="C446" s="1" t="s">
        <v>28098</v>
      </c>
      <c r="D446" s="2" t="s">
        <v>35</v>
      </c>
      <c r="E446" s="2" t="s">
        <v>27659</v>
      </c>
      <c r="F446" s="34">
        <v>225.03</v>
      </c>
    </row>
    <row r="447" spans="1:6">
      <c r="A447" s="2" t="s">
        <v>27660</v>
      </c>
      <c r="B447" s="2">
        <v>38127</v>
      </c>
      <c r="C447" s="1" t="s">
        <v>28099</v>
      </c>
      <c r="D447" s="2" t="s">
        <v>35</v>
      </c>
      <c r="E447" s="2" t="s">
        <v>27659</v>
      </c>
      <c r="F447" s="34">
        <v>389.65</v>
      </c>
    </row>
    <row r="448" spans="1:6">
      <c r="A448" s="2" t="s">
        <v>27660</v>
      </c>
      <c r="B448" s="2">
        <v>38060</v>
      </c>
      <c r="C448" s="1" t="s">
        <v>28100</v>
      </c>
      <c r="D448" s="2" t="s">
        <v>35</v>
      </c>
      <c r="E448" s="2" t="s">
        <v>27659</v>
      </c>
      <c r="F448" s="34">
        <v>52.81</v>
      </c>
    </row>
    <row r="449" spans="1:6">
      <c r="A449" s="2" t="s">
        <v>27660</v>
      </c>
      <c r="B449" s="2">
        <v>10956</v>
      </c>
      <c r="C449" s="1" t="s">
        <v>28101</v>
      </c>
      <c r="D449" s="2" t="s">
        <v>35</v>
      </c>
      <c r="E449" s="2" t="s">
        <v>27659</v>
      </c>
      <c r="F449" s="34">
        <v>57.92</v>
      </c>
    </row>
    <row r="450" spans="1:6">
      <c r="A450" s="2" t="s">
        <v>27660</v>
      </c>
      <c r="B450" s="2">
        <v>39380</v>
      </c>
      <c r="C450" s="1" t="s">
        <v>28102</v>
      </c>
      <c r="D450" s="2" t="s">
        <v>35</v>
      </c>
      <c r="E450" s="2" t="s">
        <v>27659</v>
      </c>
      <c r="F450" s="34">
        <v>20.18</v>
      </c>
    </row>
    <row r="451" spans="1:6">
      <c r="A451" s="2" t="s">
        <v>27660</v>
      </c>
      <c r="B451" s="2">
        <v>44172</v>
      </c>
      <c r="C451" s="1" t="s">
        <v>28103</v>
      </c>
      <c r="D451" s="2" t="s">
        <v>35</v>
      </c>
      <c r="E451" s="2" t="s">
        <v>27659</v>
      </c>
      <c r="F451" s="34">
        <v>7.43</v>
      </c>
    </row>
    <row r="452" spans="1:6">
      <c r="A452" s="2" t="s">
        <v>27837</v>
      </c>
      <c r="B452" s="2">
        <v>37597</v>
      </c>
      <c r="C452" s="1" t="s">
        <v>28104</v>
      </c>
      <c r="D452" s="2" t="s">
        <v>35</v>
      </c>
      <c r="E452" s="2" t="s">
        <v>27659</v>
      </c>
      <c r="F452" s="34">
        <v>651367.18000000005</v>
      </c>
    </row>
    <row r="453" spans="1:6">
      <c r="A453" s="2" t="s">
        <v>27660</v>
      </c>
      <c r="B453" s="2">
        <v>183</v>
      </c>
      <c r="C453" s="1" t="s">
        <v>28105</v>
      </c>
      <c r="D453" s="2" t="s">
        <v>28106</v>
      </c>
      <c r="E453" s="2" t="s">
        <v>27666</v>
      </c>
      <c r="F453" s="34">
        <v>280</v>
      </c>
    </row>
    <row r="454" spans="1:6">
      <c r="A454" s="2" t="s">
        <v>27660</v>
      </c>
      <c r="B454" s="2">
        <v>184</v>
      </c>
      <c r="C454" s="1" t="s">
        <v>28107</v>
      </c>
      <c r="D454" s="2" t="s">
        <v>28106</v>
      </c>
      <c r="E454" s="2" t="s">
        <v>27659</v>
      </c>
      <c r="F454" s="34">
        <v>173.41</v>
      </c>
    </row>
    <row r="455" spans="1:6">
      <c r="A455" s="2" t="s">
        <v>27660</v>
      </c>
      <c r="B455" s="2">
        <v>181</v>
      </c>
      <c r="C455" s="1" t="s">
        <v>28108</v>
      </c>
      <c r="D455" s="2" t="s">
        <v>28106</v>
      </c>
      <c r="E455" s="2" t="s">
        <v>27659</v>
      </c>
      <c r="F455" s="34">
        <v>373.93</v>
      </c>
    </row>
    <row r="456" spans="1:6">
      <c r="A456" s="2" t="s">
        <v>27660</v>
      </c>
      <c r="B456" s="2">
        <v>20001</v>
      </c>
      <c r="C456" s="1" t="s">
        <v>28109</v>
      </c>
      <c r="D456" s="2" t="s">
        <v>28106</v>
      </c>
      <c r="E456" s="2" t="s">
        <v>27659</v>
      </c>
      <c r="F456" s="34">
        <v>216.77</v>
      </c>
    </row>
    <row r="457" spans="1:6">
      <c r="A457" s="2" t="s">
        <v>27660</v>
      </c>
      <c r="B457" s="2">
        <v>39837</v>
      </c>
      <c r="C457" s="1" t="s">
        <v>28110</v>
      </c>
      <c r="D457" s="2" t="s">
        <v>28106</v>
      </c>
      <c r="E457" s="2" t="s">
        <v>27659</v>
      </c>
      <c r="F457" s="34">
        <v>397.22</v>
      </c>
    </row>
    <row r="458" spans="1:6">
      <c r="A458" s="2" t="s">
        <v>27660</v>
      </c>
      <c r="B458" s="2">
        <v>43366</v>
      </c>
      <c r="C458" s="1" t="s">
        <v>28111</v>
      </c>
      <c r="D458" s="2" t="s">
        <v>18271</v>
      </c>
      <c r="E458" s="2" t="s">
        <v>27659</v>
      </c>
      <c r="F458" s="34">
        <v>1.64</v>
      </c>
    </row>
    <row r="459" spans="1:6">
      <c r="A459" s="2" t="s">
        <v>27837</v>
      </c>
      <c r="B459" s="2">
        <v>10535</v>
      </c>
      <c r="C459" s="1" t="s">
        <v>28112</v>
      </c>
      <c r="D459" s="2" t="s">
        <v>35</v>
      </c>
      <c r="E459" s="2" t="s">
        <v>27666</v>
      </c>
      <c r="F459" s="34">
        <v>5182.57</v>
      </c>
    </row>
    <row r="460" spans="1:6">
      <c r="A460" s="2" t="s">
        <v>27837</v>
      </c>
      <c r="B460" s="2">
        <v>10537</v>
      </c>
      <c r="C460" s="1" t="s">
        <v>28113</v>
      </c>
      <c r="D460" s="2" t="s">
        <v>35</v>
      </c>
      <c r="E460" s="2" t="s">
        <v>27659</v>
      </c>
      <c r="F460" s="34">
        <v>7067.61</v>
      </c>
    </row>
    <row r="461" spans="1:6">
      <c r="A461" s="2" t="s">
        <v>27837</v>
      </c>
      <c r="B461" s="2">
        <v>13891</v>
      </c>
      <c r="C461" s="1" t="s">
        <v>28114</v>
      </c>
      <c r="D461" s="2" t="s">
        <v>35</v>
      </c>
      <c r="E461" s="2" t="s">
        <v>27659</v>
      </c>
      <c r="F461" s="34">
        <v>6482.6</v>
      </c>
    </row>
    <row r="462" spans="1:6">
      <c r="A462" s="2" t="s">
        <v>27837</v>
      </c>
      <c r="B462" s="2">
        <v>36397</v>
      </c>
      <c r="C462" s="1" t="s">
        <v>28115</v>
      </c>
      <c r="D462" s="2" t="s">
        <v>35</v>
      </c>
      <c r="E462" s="2" t="s">
        <v>27659</v>
      </c>
      <c r="F462" s="34">
        <v>21081.64</v>
      </c>
    </row>
    <row r="463" spans="1:6">
      <c r="A463" s="2" t="s">
        <v>27837</v>
      </c>
      <c r="B463" s="2">
        <v>36398</v>
      </c>
      <c r="C463" s="1" t="s">
        <v>28116</v>
      </c>
      <c r="D463" s="2" t="s">
        <v>35</v>
      </c>
      <c r="E463" s="2" t="s">
        <v>27659</v>
      </c>
      <c r="F463" s="34">
        <v>25622.97</v>
      </c>
    </row>
    <row r="464" spans="1:6">
      <c r="A464" s="2" t="s">
        <v>27804</v>
      </c>
      <c r="B464" s="2">
        <v>647</v>
      </c>
      <c r="C464" s="1" t="s">
        <v>28117</v>
      </c>
      <c r="D464" s="2" t="s">
        <v>18277</v>
      </c>
      <c r="E464" s="2" t="s">
        <v>27659</v>
      </c>
      <c r="F464" s="34">
        <v>32.119999999999997</v>
      </c>
    </row>
    <row r="465" spans="1:6">
      <c r="A465" s="2" t="s">
        <v>27804</v>
      </c>
      <c r="B465" s="2">
        <v>40920</v>
      </c>
      <c r="C465" s="1" t="s">
        <v>28118</v>
      </c>
      <c r="D465" s="2" t="s">
        <v>24700</v>
      </c>
      <c r="E465" s="2" t="s">
        <v>27659</v>
      </c>
      <c r="F465" s="34">
        <v>5628.77</v>
      </c>
    </row>
    <row r="466" spans="1:6">
      <c r="A466" s="2" t="s">
        <v>27660</v>
      </c>
      <c r="B466" s="2">
        <v>715</v>
      </c>
      <c r="C466" s="1" t="s">
        <v>28119</v>
      </c>
      <c r="D466" s="2" t="s">
        <v>35</v>
      </c>
      <c r="E466" s="2" t="s">
        <v>27666</v>
      </c>
      <c r="F466" s="34">
        <v>18.97</v>
      </c>
    </row>
    <row r="467" spans="1:6">
      <c r="A467" s="2" t="s">
        <v>27660</v>
      </c>
      <c r="B467" s="2">
        <v>716</v>
      </c>
      <c r="C467" s="1" t="s">
        <v>28120</v>
      </c>
      <c r="D467" s="2" t="s">
        <v>35</v>
      </c>
      <c r="E467" s="2" t="s">
        <v>27659</v>
      </c>
      <c r="F467" s="34">
        <v>21.45</v>
      </c>
    </row>
    <row r="468" spans="1:6">
      <c r="A468" s="2" t="s">
        <v>27660</v>
      </c>
      <c r="B468" s="2">
        <v>7270</v>
      </c>
      <c r="C468" s="1" t="s">
        <v>28121</v>
      </c>
      <c r="D468" s="2" t="s">
        <v>35</v>
      </c>
      <c r="E468" s="2" t="s">
        <v>27659</v>
      </c>
      <c r="F468" s="34">
        <v>0.76</v>
      </c>
    </row>
    <row r="469" spans="1:6">
      <c r="A469" s="2" t="s">
        <v>27660</v>
      </c>
      <c r="B469" s="2">
        <v>44460</v>
      </c>
      <c r="C469" s="1" t="s">
        <v>28122</v>
      </c>
      <c r="D469" s="2" t="s">
        <v>35</v>
      </c>
      <c r="E469" s="2" t="s">
        <v>27659</v>
      </c>
      <c r="F469" s="34">
        <v>1.28</v>
      </c>
    </row>
    <row r="470" spans="1:6">
      <c r="A470" s="2" t="s">
        <v>27660</v>
      </c>
      <c r="B470" s="2">
        <v>44461</v>
      </c>
      <c r="C470" s="1" t="s">
        <v>28123</v>
      </c>
      <c r="D470" s="2" t="s">
        <v>35</v>
      </c>
      <c r="E470" s="2" t="s">
        <v>27659</v>
      </c>
      <c r="F470" s="34">
        <v>1.75</v>
      </c>
    </row>
    <row r="471" spans="1:6">
      <c r="A471" s="2" t="s">
        <v>27660</v>
      </c>
      <c r="B471" s="2">
        <v>7267</v>
      </c>
      <c r="C471" s="1" t="s">
        <v>28124</v>
      </c>
      <c r="D471" s="2" t="s">
        <v>35</v>
      </c>
      <c r="E471" s="2" t="s">
        <v>27659</v>
      </c>
      <c r="F471" s="34">
        <v>0.64</v>
      </c>
    </row>
    <row r="472" spans="1:6">
      <c r="A472" s="2" t="s">
        <v>27660</v>
      </c>
      <c r="B472" s="2">
        <v>44458</v>
      </c>
      <c r="C472" s="1" t="s">
        <v>28125</v>
      </c>
      <c r="D472" s="2" t="s">
        <v>35</v>
      </c>
      <c r="E472" s="2" t="s">
        <v>27659</v>
      </c>
      <c r="F472" s="34">
        <v>0.78</v>
      </c>
    </row>
    <row r="473" spans="1:6">
      <c r="A473" s="2" t="s">
        <v>27660</v>
      </c>
      <c r="B473" s="2">
        <v>44457</v>
      </c>
      <c r="C473" s="1" t="s">
        <v>28126</v>
      </c>
      <c r="D473" s="2" t="s">
        <v>35</v>
      </c>
      <c r="E473" s="2" t="s">
        <v>27659</v>
      </c>
      <c r="F473" s="34">
        <v>1.52</v>
      </c>
    </row>
    <row r="474" spans="1:6">
      <c r="A474" s="2" t="s">
        <v>27660</v>
      </c>
      <c r="B474" s="2">
        <v>7271</v>
      </c>
      <c r="C474" s="1" t="s">
        <v>28127</v>
      </c>
      <c r="D474" s="2" t="s">
        <v>35</v>
      </c>
      <c r="E474" s="2" t="s">
        <v>27666</v>
      </c>
      <c r="F474" s="34">
        <v>0.82</v>
      </c>
    </row>
    <row r="475" spans="1:6">
      <c r="A475" s="2" t="s">
        <v>27660</v>
      </c>
      <c r="B475" s="2">
        <v>7268</v>
      </c>
      <c r="C475" s="1" t="s">
        <v>28128</v>
      </c>
      <c r="D475" s="2" t="s">
        <v>35</v>
      </c>
      <c r="E475" s="2" t="s">
        <v>27659</v>
      </c>
      <c r="F475" s="34">
        <v>1.28</v>
      </c>
    </row>
    <row r="476" spans="1:6">
      <c r="A476" s="2" t="s">
        <v>27660</v>
      </c>
      <c r="B476" s="2">
        <v>44459</v>
      </c>
      <c r="C476" s="1" t="s">
        <v>28129</v>
      </c>
      <c r="D476" s="2" t="s">
        <v>35</v>
      </c>
      <c r="E476" s="2" t="s">
        <v>27659</v>
      </c>
      <c r="F476" s="34">
        <v>0.82</v>
      </c>
    </row>
    <row r="477" spans="1:6">
      <c r="A477" s="2" t="s">
        <v>27660</v>
      </c>
      <c r="B477" s="2">
        <v>44462</v>
      </c>
      <c r="C477" s="1" t="s">
        <v>28130</v>
      </c>
      <c r="D477" s="2" t="s">
        <v>35</v>
      </c>
      <c r="E477" s="2" t="s">
        <v>27659</v>
      </c>
      <c r="F477" s="34">
        <v>1.46</v>
      </c>
    </row>
    <row r="478" spans="1:6">
      <c r="A478" s="2" t="s">
        <v>27660</v>
      </c>
      <c r="B478" s="2">
        <v>44463</v>
      </c>
      <c r="C478" s="1" t="s">
        <v>28131</v>
      </c>
      <c r="D478" s="2" t="s">
        <v>35</v>
      </c>
      <c r="E478" s="2" t="s">
        <v>27659</v>
      </c>
      <c r="F478" s="34">
        <v>1.88</v>
      </c>
    </row>
    <row r="479" spans="1:6">
      <c r="A479" s="2" t="s">
        <v>27660</v>
      </c>
      <c r="B479" s="2">
        <v>44464</v>
      </c>
      <c r="C479" s="1" t="s">
        <v>28132</v>
      </c>
      <c r="D479" s="2" t="s">
        <v>35</v>
      </c>
      <c r="E479" s="2" t="s">
        <v>27659</v>
      </c>
      <c r="F479" s="34">
        <v>1.95</v>
      </c>
    </row>
    <row r="480" spans="1:6">
      <c r="A480" s="2" t="s">
        <v>27660</v>
      </c>
      <c r="B480" s="2">
        <v>44465</v>
      </c>
      <c r="C480" s="1" t="s">
        <v>28133</v>
      </c>
      <c r="D480" s="2" t="s">
        <v>35</v>
      </c>
      <c r="E480" s="2" t="s">
        <v>27659</v>
      </c>
      <c r="F480" s="34">
        <v>2.68</v>
      </c>
    </row>
    <row r="481" spans="1:6">
      <c r="A481" s="2" t="s">
        <v>27660</v>
      </c>
      <c r="B481" s="2">
        <v>38783</v>
      </c>
      <c r="C481" s="1" t="s">
        <v>28134</v>
      </c>
      <c r="D481" s="2" t="s">
        <v>35</v>
      </c>
      <c r="E481" s="2" t="s">
        <v>27659</v>
      </c>
      <c r="F481" s="34">
        <v>0.93</v>
      </c>
    </row>
    <row r="482" spans="1:6">
      <c r="A482" s="2" t="s">
        <v>27660</v>
      </c>
      <c r="B482" s="2">
        <v>44466</v>
      </c>
      <c r="C482" s="1" t="s">
        <v>28135</v>
      </c>
      <c r="D482" s="2" t="s">
        <v>35</v>
      </c>
      <c r="E482" s="2" t="s">
        <v>27659</v>
      </c>
      <c r="F482" s="34">
        <v>1.9</v>
      </c>
    </row>
    <row r="483" spans="1:6">
      <c r="A483" s="2" t="s">
        <v>27660</v>
      </c>
      <c r="B483" s="2">
        <v>44467</v>
      </c>
      <c r="C483" s="1" t="s">
        <v>28136</v>
      </c>
      <c r="D483" s="2" t="s">
        <v>35</v>
      </c>
      <c r="E483" s="2" t="s">
        <v>27659</v>
      </c>
      <c r="F483" s="34">
        <v>2.29</v>
      </c>
    </row>
    <row r="484" spans="1:6">
      <c r="A484" s="2" t="s">
        <v>27660</v>
      </c>
      <c r="B484" s="2">
        <v>44468</v>
      </c>
      <c r="C484" s="1" t="s">
        <v>28137</v>
      </c>
      <c r="D484" s="2" t="s">
        <v>35</v>
      </c>
      <c r="E484" s="2" t="s">
        <v>27659</v>
      </c>
      <c r="F484" s="34">
        <v>1.99</v>
      </c>
    </row>
    <row r="485" spans="1:6">
      <c r="A485" s="2" t="s">
        <v>27660</v>
      </c>
      <c r="B485" s="2">
        <v>37593</v>
      </c>
      <c r="C485" s="1" t="s">
        <v>28138</v>
      </c>
      <c r="D485" s="2" t="s">
        <v>35</v>
      </c>
      <c r="E485" s="2" t="s">
        <v>27659</v>
      </c>
      <c r="F485" s="34">
        <v>2.56</v>
      </c>
    </row>
    <row r="486" spans="1:6">
      <c r="A486" s="2" t="s">
        <v>27660</v>
      </c>
      <c r="B486" s="2">
        <v>37594</v>
      </c>
      <c r="C486" s="1" t="s">
        <v>28139</v>
      </c>
      <c r="D486" s="2" t="s">
        <v>35</v>
      </c>
      <c r="E486" s="2" t="s">
        <v>27659</v>
      </c>
      <c r="F486" s="34">
        <v>3.04</v>
      </c>
    </row>
    <row r="487" spans="1:6">
      <c r="A487" s="2" t="s">
        <v>27660</v>
      </c>
      <c r="B487" s="2">
        <v>37592</v>
      </c>
      <c r="C487" s="1" t="s">
        <v>28140</v>
      </c>
      <c r="D487" s="2" t="s">
        <v>35</v>
      </c>
      <c r="E487" s="2" t="s">
        <v>27659</v>
      </c>
      <c r="F487" s="34">
        <v>2.02</v>
      </c>
    </row>
    <row r="488" spans="1:6">
      <c r="A488" s="2" t="s">
        <v>27660</v>
      </c>
      <c r="B488" s="2">
        <v>41372</v>
      </c>
      <c r="C488" s="1" t="s">
        <v>28141</v>
      </c>
      <c r="D488" s="2" t="s">
        <v>34</v>
      </c>
      <c r="E488" s="2" t="s">
        <v>27659</v>
      </c>
      <c r="F488" s="34">
        <v>145.57</v>
      </c>
    </row>
    <row r="489" spans="1:6">
      <c r="A489" s="2" t="s">
        <v>27660</v>
      </c>
      <c r="B489" s="2">
        <v>41371</v>
      </c>
      <c r="C489" s="1" t="s">
        <v>28142</v>
      </c>
      <c r="D489" s="2" t="s">
        <v>34</v>
      </c>
      <c r="E489" s="2" t="s">
        <v>27659</v>
      </c>
      <c r="F489" s="34">
        <v>86.04</v>
      </c>
    </row>
    <row r="490" spans="1:6">
      <c r="A490" s="2" t="s">
        <v>27660</v>
      </c>
      <c r="B490" s="2">
        <v>34556</v>
      </c>
      <c r="C490" s="1" t="s">
        <v>28143</v>
      </c>
      <c r="D490" s="2" t="s">
        <v>35</v>
      </c>
      <c r="E490" s="2" t="s">
        <v>27659</v>
      </c>
      <c r="F490" s="34">
        <v>4.66</v>
      </c>
    </row>
    <row r="491" spans="1:6">
      <c r="A491" s="2" t="s">
        <v>27660</v>
      </c>
      <c r="B491" s="2">
        <v>37873</v>
      </c>
      <c r="C491" s="1" t="s">
        <v>28144</v>
      </c>
      <c r="D491" s="2" t="s">
        <v>35</v>
      </c>
      <c r="E491" s="2" t="s">
        <v>27659</v>
      </c>
      <c r="F491" s="34">
        <v>4.75</v>
      </c>
    </row>
    <row r="492" spans="1:6">
      <c r="A492" s="2" t="s">
        <v>27660</v>
      </c>
      <c r="B492" s="2">
        <v>34564</v>
      </c>
      <c r="C492" s="1" t="s">
        <v>28145</v>
      </c>
      <c r="D492" s="2" t="s">
        <v>35</v>
      </c>
      <c r="E492" s="2" t="s">
        <v>27659</v>
      </c>
      <c r="F492" s="34">
        <v>4.97</v>
      </c>
    </row>
    <row r="493" spans="1:6">
      <c r="A493" s="2" t="s">
        <v>27660</v>
      </c>
      <c r="B493" s="2">
        <v>34565</v>
      </c>
      <c r="C493" s="1" t="s">
        <v>28146</v>
      </c>
      <c r="D493" s="2" t="s">
        <v>35</v>
      </c>
      <c r="E493" s="2" t="s">
        <v>27659</v>
      </c>
      <c r="F493" s="34">
        <v>5.26</v>
      </c>
    </row>
    <row r="494" spans="1:6">
      <c r="A494" s="2" t="s">
        <v>27660</v>
      </c>
      <c r="B494" s="2">
        <v>38590</v>
      </c>
      <c r="C494" s="1" t="s">
        <v>28147</v>
      </c>
      <c r="D494" s="2" t="s">
        <v>35</v>
      </c>
      <c r="E494" s="2" t="s">
        <v>27659</v>
      </c>
      <c r="F494" s="34">
        <v>3.89</v>
      </c>
    </row>
    <row r="495" spans="1:6">
      <c r="A495" s="2" t="s">
        <v>27660</v>
      </c>
      <c r="B495" s="2">
        <v>34566</v>
      </c>
      <c r="C495" s="1" t="s">
        <v>28148</v>
      </c>
      <c r="D495" s="2" t="s">
        <v>35</v>
      </c>
      <c r="E495" s="2" t="s">
        <v>27659</v>
      </c>
      <c r="F495" s="34">
        <v>4.08</v>
      </c>
    </row>
    <row r="496" spans="1:6">
      <c r="A496" s="2" t="s">
        <v>27660</v>
      </c>
      <c r="B496" s="2">
        <v>34567</v>
      </c>
      <c r="C496" s="1" t="s">
        <v>28149</v>
      </c>
      <c r="D496" s="2" t="s">
        <v>35</v>
      </c>
      <c r="E496" s="2" t="s">
        <v>27659</v>
      </c>
      <c r="F496" s="34">
        <v>4.33</v>
      </c>
    </row>
    <row r="497" spans="1:6">
      <c r="A497" s="2" t="s">
        <v>27660</v>
      </c>
      <c r="B497" s="2">
        <v>38591</v>
      </c>
      <c r="C497" s="1" t="s">
        <v>28150</v>
      </c>
      <c r="D497" s="2" t="s">
        <v>35</v>
      </c>
      <c r="E497" s="2" t="s">
        <v>27659</v>
      </c>
      <c r="F497" s="34">
        <v>3.93</v>
      </c>
    </row>
    <row r="498" spans="1:6">
      <c r="A498" s="2" t="s">
        <v>27660</v>
      </c>
      <c r="B498" s="2">
        <v>34568</v>
      </c>
      <c r="C498" s="1" t="s">
        <v>28151</v>
      </c>
      <c r="D498" s="2" t="s">
        <v>35</v>
      </c>
      <c r="E498" s="2" t="s">
        <v>27659</v>
      </c>
      <c r="F498" s="34">
        <v>5.1100000000000003</v>
      </c>
    </row>
    <row r="499" spans="1:6">
      <c r="A499" s="2" t="s">
        <v>27660</v>
      </c>
      <c r="B499" s="2">
        <v>34569</v>
      </c>
      <c r="C499" s="1" t="s">
        <v>28152</v>
      </c>
      <c r="D499" s="2" t="s">
        <v>35</v>
      </c>
      <c r="E499" s="2" t="s">
        <v>27659</v>
      </c>
      <c r="F499" s="34">
        <v>5.26</v>
      </c>
    </row>
    <row r="500" spans="1:6">
      <c r="A500" s="2" t="s">
        <v>27660</v>
      </c>
      <c r="B500" s="2">
        <v>34570</v>
      </c>
      <c r="C500" s="1" t="s">
        <v>28153</v>
      </c>
      <c r="D500" s="2" t="s">
        <v>35</v>
      </c>
      <c r="E500" s="2" t="s">
        <v>27659</v>
      </c>
      <c r="F500" s="34">
        <v>5.71</v>
      </c>
    </row>
    <row r="501" spans="1:6">
      <c r="A501" s="2" t="s">
        <v>27660</v>
      </c>
      <c r="B501" s="2">
        <v>25070</v>
      </c>
      <c r="C501" s="1" t="s">
        <v>28154</v>
      </c>
      <c r="D501" s="2" t="s">
        <v>35</v>
      </c>
      <c r="E501" s="2" t="s">
        <v>27659</v>
      </c>
      <c r="F501" s="34">
        <v>4.29</v>
      </c>
    </row>
    <row r="502" spans="1:6">
      <c r="A502" s="2" t="s">
        <v>27660</v>
      </c>
      <c r="B502" s="2">
        <v>34571</v>
      </c>
      <c r="C502" s="1" t="s">
        <v>28155</v>
      </c>
      <c r="D502" s="2" t="s">
        <v>35</v>
      </c>
      <c r="E502" s="2" t="s">
        <v>27659</v>
      </c>
      <c r="F502" s="34">
        <v>4.34</v>
      </c>
    </row>
    <row r="503" spans="1:6">
      <c r="A503" s="2" t="s">
        <v>27660</v>
      </c>
      <c r="B503" s="2">
        <v>34573</v>
      </c>
      <c r="C503" s="1" t="s">
        <v>28156</v>
      </c>
      <c r="D503" s="2" t="s">
        <v>35</v>
      </c>
      <c r="E503" s="2" t="s">
        <v>27659</v>
      </c>
      <c r="F503" s="34">
        <v>4.5599999999999996</v>
      </c>
    </row>
    <row r="504" spans="1:6">
      <c r="A504" s="2" t="s">
        <v>27660</v>
      </c>
      <c r="B504" s="2">
        <v>37107</v>
      </c>
      <c r="C504" s="1" t="s">
        <v>28157</v>
      </c>
      <c r="D504" s="2" t="s">
        <v>35</v>
      </c>
      <c r="E504" s="2" t="s">
        <v>27659</v>
      </c>
      <c r="F504" s="34">
        <v>6.03</v>
      </c>
    </row>
    <row r="505" spans="1:6">
      <c r="A505" s="2" t="s">
        <v>27660</v>
      </c>
      <c r="B505" s="2">
        <v>34576</v>
      </c>
      <c r="C505" s="1" t="s">
        <v>28158</v>
      </c>
      <c r="D505" s="2" t="s">
        <v>35</v>
      </c>
      <c r="E505" s="2" t="s">
        <v>27659</v>
      </c>
      <c r="F505" s="34">
        <v>6.65</v>
      </c>
    </row>
    <row r="506" spans="1:6">
      <c r="A506" s="2" t="s">
        <v>27660</v>
      </c>
      <c r="B506" s="2">
        <v>34577</v>
      </c>
      <c r="C506" s="1" t="s">
        <v>28159</v>
      </c>
      <c r="D506" s="2" t="s">
        <v>35</v>
      </c>
      <c r="E506" s="2" t="s">
        <v>27659</v>
      </c>
      <c r="F506" s="34">
        <v>6.94</v>
      </c>
    </row>
    <row r="507" spans="1:6">
      <c r="A507" s="2" t="s">
        <v>27660</v>
      </c>
      <c r="B507" s="2">
        <v>34578</v>
      </c>
      <c r="C507" s="1" t="s">
        <v>28160</v>
      </c>
      <c r="D507" s="2" t="s">
        <v>35</v>
      </c>
      <c r="E507" s="2" t="s">
        <v>27659</v>
      </c>
      <c r="F507" s="34">
        <v>7.52</v>
      </c>
    </row>
    <row r="508" spans="1:6">
      <c r="A508" s="2" t="s">
        <v>27660</v>
      </c>
      <c r="B508" s="2">
        <v>34579</v>
      </c>
      <c r="C508" s="1" t="s">
        <v>28161</v>
      </c>
      <c r="D508" s="2" t="s">
        <v>35</v>
      </c>
      <c r="E508" s="2" t="s">
        <v>27659</v>
      </c>
      <c r="F508" s="34">
        <v>8.02</v>
      </c>
    </row>
    <row r="509" spans="1:6">
      <c r="A509" s="2" t="s">
        <v>27660</v>
      </c>
      <c r="B509" s="2">
        <v>25067</v>
      </c>
      <c r="C509" s="1" t="s">
        <v>28162</v>
      </c>
      <c r="D509" s="2" t="s">
        <v>35</v>
      </c>
      <c r="E509" s="2" t="s">
        <v>27659</v>
      </c>
      <c r="F509" s="34">
        <v>5.37</v>
      </c>
    </row>
    <row r="510" spans="1:6">
      <c r="A510" s="2" t="s">
        <v>27660</v>
      </c>
      <c r="B510" s="2">
        <v>34580</v>
      </c>
      <c r="C510" s="1" t="s">
        <v>28163</v>
      </c>
      <c r="D510" s="2" t="s">
        <v>35</v>
      </c>
      <c r="E510" s="2" t="s">
        <v>27659</v>
      </c>
      <c r="F510" s="34">
        <v>5.99</v>
      </c>
    </row>
    <row r="511" spans="1:6">
      <c r="A511" s="2" t="s">
        <v>27660</v>
      </c>
      <c r="B511" s="2">
        <v>25071</v>
      </c>
      <c r="C511" s="1" t="s">
        <v>28164</v>
      </c>
      <c r="D511" s="2" t="s">
        <v>35</v>
      </c>
      <c r="E511" s="2" t="s">
        <v>27659</v>
      </c>
      <c r="F511" s="34">
        <v>2.98</v>
      </c>
    </row>
    <row r="512" spans="1:6">
      <c r="A512" s="2" t="s">
        <v>27660</v>
      </c>
      <c r="B512" s="2">
        <v>44171</v>
      </c>
      <c r="C512" s="1" t="s">
        <v>28165</v>
      </c>
      <c r="D512" s="2" t="s">
        <v>35</v>
      </c>
      <c r="E512" s="2" t="s">
        <v>27659</v>
      </c>
      <c r="F512" s="34">
        <v>21.21</v>
      </c>
    </row>
    <row r="513" spans="1:6">
      <c r="A513" s="2" t="s">
        <v>27660</v>
      </c>
      <c r="B513" s="2">
        <v>38395</v>
      </c>
      <c r="C513" s="1" t="s">
        <v>28166</v>
      </c>
      <c r="D513" s="2" t="s">
        <v>35</v>
      </c>
      <c r="E513" s="2" t="s">
        <v>27659</v>
      </c>
      <c r="F513" s="34">
        <v>9.34</v>
      </c>
    </row>
    <row r="514" spans="1:6">
      <c r="A514" s="2" t="s">
        <v>27660</v>
      </c>
      <c r="B514" s="2">
        <v>34583</v>
      </c>
      <c r="C514" s="1" t="s">
        <v>28167</v>
      </c>
      <c r="D514" s="2" t="s">
        <v>34</v>
      </c>
      <c r="E514" s="2" t="s">
        <v>27659</v>
      </c>
      <c r="F514" s="34">
        <v>56.78</v>
      </c>
    </row>
    <row r="515" spans="1:6">
      <c r="A515" s="2" t="s">
        <v>27660</v>
      </c>
      <c r="B515" s="2">
        <v>34584</v>
      </c>
      <c r="C515" s="1" t="s">
        <v>28168</v>
      </c>
      <c r="D515" s="2" t="s">
        <v>34</v>
      </c>
      <c r="E515" s="2" t="s">
        <v>27659</v>
      </c>
      <c r="F515" s="34">
        <v>41.64</v>
      </c>
    </row>
    <row r="516" spans="1:6">
      <c r="A516" s="2" t="s">
        <v>27660</v>
      </c>
      <c r="B516" s="2">
        <v>709</v>
      </c>
      <c r="C516" s="1" t="s">
        <v>28169</v>
      </c>
      <c r="D516" s="2" t="s">
        <v>34</v>
      </c>
      <c r="E516" s="2" t="s">
        <v>27659</v>
      </c>
      <c r="F516" s="34">
        <v>784.9</v>
      </c>
    </row>
    <row r="517" spans="1:6">
      <c r="A517" s="2" t="s">
        <v>27660</v>
      </c>
      <c r="B517" s="2">
        <v>34592</v>
      </c>
      <c r="C517" s="1" t="s">
        <v>28170</v>
      </c>
      <c r="D517" s="2" t="s">
        <v>35</v>
      </c>
      <c r="E517" s="2" t="s">
        <v>27659</v>
      </c>
      <c r="F517" s="34">
        <v>3.41</v>
      </c>
    </row>
    <row r="518" spans="1:6">
      <c r="A518" s="2" t="s">
        <v>27660</v>
      </c>
      <c r="B518" s="2">
        <v>34599</v>
      </c>
      <c r="C518" s="1" t="s">
        <v>28171</v>
      </c>
      <c r="D518" s="2" t="s">
        <v>35</v>
      </c>
      <c r="E518" s="2" t="s">
        <v>27659</v>
      </c>
      <c r="F518" s="34">
        <v>3.07</v>
      </c>
    </row>
    <row r="519" spans="1:6">
      <c r="A519" s="2" t="s">
        <v>27660</v>
      </c>
      <c r="B519" s="2">
        <v>651</v>
      </c>
      <c r="C519" s="1" t="s">
        <v>28172</v>
      </c>
      <c r="D519" s="2" t="s">
        <v>35</v>
      </c>
      <c r="E519" s="2" t="s">
        <v>27659</v>
      </c>
      <c r="F519" s="34">
        <v>3.76</v>
      </c>
    </row>
    <row r="520" spans="1:6">
      <c r="A520" s="2" t="s">
        <v>27660</v>
      </c>
      <c r="B520" s="2">
        <v>654</v>
      </c>
      <c r="C520" s="1" t="s">
        <v>28173</v>
      </c>
      <c r="D520" s="2" t="s">
        <v>35</v>
      </c>
      <c r="E520" s="2" t="s">
        <v>27659</v>
      </c>
      <c r="F520" s="34">
        <v>4.66</v>
      </c>
    </row>
    <row r="521" spans="1:6">
      <c r="A521" s="2" t="s">
        <v>27660</v>
      </c>
      <c r="B521" s="2">
        <v>37103</v>
      </c>
      <c r="C521" s="1" t="s">
        <v>28174</v>
      </c>
      <c r="D521" s="2" t="s">
        <v>35</v>
      </c>
      <c r="E521" s="2" t="s">
        <v>27659</v>
      </c>
      <c r="F521" s="34">
        <v>3.91</v>
      </c>
    </row>
    <row r="522" spans="1:6">
      <c r="A522" s="2" t="s">
        <v>27660</v>
      </c>
      <c r="B522" s="2">
        <v>34555</v>
      </c>
      <c r="C522" s="1" t="s">
        <v>28175</v>
      </c>
      <c r="D522" s="2" t="s">
        <v>35</v>
      </c>
      <c r="E522" s="2" t="s">
        <v>27659</v>
      </c>
      <c r="F522" s="34">
        <v>4.96</v>
      </c>
    </row>
    <row r="523" spans="1:6">
      <c r="A523" s="2" t="s">
        <v>27660</v>
      </c>
      <c r="B523" s="2">
        <v>674</v>
      </c>
      <c r="C523" s="1" t="s">
        <v>28176</v>
      </c>
      <c r="D523" s="2" t="s">
        <v>34</v>
      </c>
      <c r="E523" s="2" t="s">
        <v>27659</v>
      </c>
      <c r="F523" s="34">
        <v>103.72</v>
      </c>
    </row>
    <row r="524" spans="1:6">
      <c r="A524" s="2" t="s">
        <v>27660</v>
      </c>
      <c r="B524" s="2">
        <v>34600</v>
      </c>
      <c r="C524" s="1" t="s">
        <v>28177</v>
      </c>
      <c r="D524" s="2" t="s">
        <v>34</v>
      </c>
      <c r="E524" s="2" t="s">
        <v>27666</v>
      </c>
      <c r="F524" s="34">
        <v>152.35</v>
      </c>
    </row>
    <row r="525" spans="1:6">
      <c r="A525" s="2" t="s">
        <v>27660</v>
      </c>
      <c r="B525" s="2">
        <v>652</v>
      </c>
      <c r="C525" s="1" t="s">
        <v>28178</v>
      </c>
      <c r="D525" s="2" t="s">
        <v>34</v>
      </c>
      <c r="E525" s="2" t="s">
        <v>27659</v>
      </c>
      <c r="F525" s="34">
        <v>233.38</v>
      </c>
    </row>
    <row r="526" spans="1:6">
      <c r="A526" s="2" t="s">
        <v>27660</v>
      </c>
      <c r="B526" s="2">
        <v>650</v>
      </c>
      <c r="C526" s="1" t="s">
        <v>28179</v>
      </c>
      <c r="D526" s="2" t="s">
        <v>35</v>
      </c>
      <c r="E526" s="2" t="s">
        <v>27666</v>
      </c>
      <c r="F526" s="34">
        <v>3.01</v>
      </c>
    </row>
    <row r="527" spans="1:6">
      <c r="A527" s="2" t="s">
        <v>27660</v>
      </c>
      <c r="B527" s="2">
        <v>718</v>
      </c>
      <c r="C527" s="1" t="s">
        <v>28180</v>
      </c>
      <c r="D527" s="2" t="s">
        <v>35</v>
      </c>
      <c r="E527" s="2" t="s">
        <v>27659</v>
      </c>
      <c r="F527" s="34">
        <v>18.739999999999998</v>
      </c>
    </row>
    <row r="528" spans="1:6">
      <c r="A528" s="2" t="s">
        <v>27660</v>
      </c>
      <c r="B528" s="2">
        <v>11981</v>
      </c>
      <c r="C528" s="1" t="s">
        <v>28181</v>
      </c>
      <c r="D528" s="2" t="s">
        <v>35</v>
      </c>
      <c r="E528" s="2" t="s">
        <v>27659</v>
      </c>
      <c r="F528" s="34">
        <v>18.21</v>
      </c>
    </row>
    <row r="529" spans="1:6">
      <c r="A529" s="2" t="s">
        <v>27660</v>
      </c>
      <c r="B529" s="2">
        <v>34586</v>
      </c>
      <c r="C529" s="1" t="s">
        <v>28182</v>
      </c>
      <c r="D529" s="2" t="s">
        <v>35</v>
      </c>
      <c r="E529" s="2" t="s">
        <v>27659</v>
      </c>
      <c r="F529" s="34">
        <v>2.02</v>
      </c>
    </row>
    <row r="530" spans="1:6">
      <c r="A530" s="2" t="s">
        <v>27660</v>
      </c>
      <c r="B530" s="2">
        <v>38603</v>
      </c>
      <c r="C530" s="1" t="s">
        <v>28183</v>
      </c>
      <c r="D530" s="2" t="s">
        <v>35</v>
      </c>
      <c r="E530" s="2" t="s">
        <v>27659</v>
      </c>
      <c r="F530" s="34">
        <v>2.4</v>
      </c>
    </row>
    <row r="531" spans="1:6">
      <c r="A531" s="2" t="s">
        <v>27660</v>
      </c>
      <c r="B531" s="2">
        <v>34588</v>
      </c>
      <c r="C531" s="1" t="s">
        <v>28184</v>
      </c>
      <c r="D531" s="2" t="s">
        <v>35</v>
      </c>
      <c r="E531" s="2" t="s">
        <v>27659</v>
      </c>
      <c r="F531" s="34">
        <v>2.73</v>
      </c>
    </row>
    <row r="532" spans="1:6">
      <c r="A532" s="2" t="s">
        <v>27660</v>
      </c>
      <c r="B532" s="2">
        <v>34590</v>
      </c>
      <c r="C532" s="1" t="s">
        <v>28185</v>
      </c>
      <c r="D532" s="2" t="s">
        <v>35</v>
      </c>
      <c r="E532" s="2" t="s">
        <v>27659</v>
      </c>
      <c r="F532" s="34">
        <v>2.7</v>
      </c>
    </row>
    <row r="533" spans="1:6">
      <c r="A533" s="2" t="s">
        <v>27660</v>
      </c>
      <c r="B533" s="2">
        <v>34591</v>
      </c>
      <c r="C533" s="1" t="s">
        <v>28186</v>
      </c>
      <c r="D533" s="2" t="s">
        <v>35</v>
      </c>
      <c r="E533" s="2" t="s">
        <v>27659</v>
      </c>
      <c r="F533" s="34">
        <v>3.3</v>
      </c>
    </row>
    <row r="534" spans="1:6">
      <c r="A534" s="2" t="s">
        <v>27660</v>
      </c>
      <c r="B534" s="2">
        <v>40517</v>
      </c>
      <c r="C534" s="1" t="s">
        <v>28187</v>
      </c>
      <c r="D534" s="2" t="s">
        <v>34</v>
      </c>
      <c r="E534" s="2" t="s">
        <v>27659</v>
      </c>
      <c r="F534" s="34">
        <v>84.86</v>
      </c>
    </row>
    <row r="535" spans="1:6">
      <c r="A535" s="2" t="s">
        <v>27660</v>
      </c>
      <c r="B535" s="2">
        <v>40515</v>
      </c>
      <c r="C535" s="1" t="s">
        <v>28188</v>
      </c>
      <c r="D535" s="2" t="s">
        <v>34</v>
      </c>
      <c r="E535" s="2" t="s">
        <v>27659</v>
      </c>
      <c r="F535" s="34">
        <v>93.35</v>
      </c>
    </row>
    <row r="536" spans="1:6">
      <c r="A536" s="2" t="s">
        <v>27660</v>
      </c>
      <c r="B536" s="2">
        <v>40524</v>
      </c>
      <c r="C536" s="1" t="s">
        <v>28189</v>
      </c>
      <c r="D536" s="2" t="s">
        <v>34</v>
      </c>
      <c r="E536" s="2" t="s">
        <v>27659</v>
      </c>
      <c r="F536" s="34">
        <v>96.98</v>
      </c>
    </row>
    <row r="537" spans="1:6">
      <c r="A537" s="2" t="s">
        <v>27660</v>
      </c>
      <c r="B537" s="2">
        <v>40529</v>
      </c>
      <c r="C537" s="1" t="s">
        <v>28190</v>
      </c>
      <c r="D537" s="2" t="s">
        <v>34</v>
      </c>
      <c r="E537" s="2" t="s">
        <v>27659</v>
      </c>
      <c r="F537" s="34">
        <v>153.77000000000001</v>
      </c>
    </row>
    <row r="538" spans="1:6">
      <c r="A538" s="2" t="s">
        <v>27660</v>
      </c>
      <c r="B538" s="2">
        <v>36156</v>
      </c>
      <c r="C538" s="1" t="s">
        <v>28191</v>
      </c>
      <c r="D538" s="2" t="s">
        <v>34</v>
      </c>
      <c r="E538" s="2" t="s">
        <v>27659</v>
      </c>
      <c r="F538" s="34">
        <v>91.88</v>
      </c>
    </row>
    <row r="539" spans="1:6">
      <c r="A539" s="2" t="s">
        <v>27660</v>
      </c>
      <c r="B539" s="2">
        <v>36155</v>
      </c>
      <c r="C539" s="1" t="s">
        <v>28192</v>
      </c>
      <c r="D539" s="2" t="s">
        <v>34</v>
      </c>
      <c r="E539" s="2" t="s">
        <v>27659</v>
      </c>
      <c r="F539" s="34">
        <v>72.739999999999995</v>
      </c>
    </row>
    <row r="540" spans="1:6">
      <c r="A540" s="2" t="s">
        <v>27660</v>
      </c>
      <c r="B540" s="2">
        <v>36154</v>
      </c>
      <c r="C540" s="1" t="s">
        <v>28193</v>
      </c>
      <c r="D540" s="2" t="s">
        <v>34</v>
      </c>
      <c r="E540" s="2" t="s">
        <v>27659</v>
      </c>
      <c r="F540" s="34">
        <v>109.74</v>
      </c>
    </row>
    <row r="541" spans="1:6">
      <c r="A541" s="2" t="s">
        <v>27660</v>
      </c>
      <c r="B541" s="2">
        <v>36170</v>
      </c>
      <c r="C541" s="1" t="s">
        <v>28194</v>
      </c>
      <c r="D541" s="2" t="s">
        <v>34</v>
      </c>
      <c r="E541" s="2" t="s">
        <v>27666</v>
      </c>
      <c r="F541" s="34">
        <v>82.95</v>
      </c>
    </row>
    <row r="542" spans="1:6">
      <c r="A542" s="2" t="s">
        <v>27660</v>
      </c>
      <c r="B542" s="2">
        <v>695</v>
      </c>
      <c r="C542" s="1" t="s">
        <v>28195</v>
      </c>
      <c r="D542" s="2" t="s">
        <v>34</v>
      </c>
      <c r="E542" s="2" t="s">
        <v>27659</v>
      </c>
      <c r="F542" s="34">
        <v>92.2</v>
      </c>
    </row>
    <row r="543" spans="1:6">
      <c r="A543" s="2" t="s">
        <v>27660</v>
      </c>
      <c r="B543" s="2">
        <v>679</v>
      </c>
      <c r="C543" s="1" t="s">
        <v>28196</v>
      </c>
      <c r="D543" s="2" t="s">
        <v>34</v>
      </c>
      <c r="E543" s="2" t="s">
        <v>27659</v>
      </c>
      <c r="F543" s="34">
        <v>131.57</v>
      </c>
    </row>
    <row r="544" spans="1:6">
      <c r="A544" s="2" t="s">
        <v>27660</v>
      </c>
      <c r="B544" s="2">
        <v>711</v>
      </c>
      <c r="C544" s="1" t="s">
        <v>28197</v>
      </c>
      <c r="D544" s="2" t="s">
        <v>34</v>
      </c>
      <c r="E544" s="2" t="s">
        <v>27659</v>
      </c>
      <c r="F544" s="34">
        <v>82.95</v>
      </c>
    </row>
    <row r="545" spans="1:6">
      <c r="A545" s="2" t="s">
        <v>27660</v>
      </c>
      <c r="B545" s="2">
        <v>712</v>
      </c>
      <c r="C545" s="1" t="s">
        <v>28198</v>
      </c>
      <c r="D545" s="2" t="s">
        <v>34</v>
      </c>
      <c r="E545" s="2" t="s">
        <v>27659</v>
      </c>
      <c r="F545" s="34">
        <v>99.54</v>
      </c>
    </row>
    <row r="546" spans="1:6">
      <c r="A546" s="2" t="s">
        <v>27660</v>
      </c>
      <c r="B546" s="2">
        <v>12614</v>
      </c>
      <c r="C546" s="1" t="s">
        <v>28199</v>
      </c>
      <c r="D546" s="2" t="s">
        <v>35</v>
      </c>
      <c r="E546" s="2" t="s">
        <v>27659</v>
      </c>
      <c r="F546" s="34">
        <v>61.58</v>
      </c>
    </row>
    <row r="547" spans="1:6">
      <c r="A547" s="2" t="s">
        <v>27660</v>
      </c>
      <c r="B547" s="2">
        <v>6140</v>
      </c>
      <c r="C547" s="1" t="s">
        <v>28200</v>
      </c>
      <c r="D547" s="2" t="s">
        <v>35</v>
      </c>
      <c r="E547" s="2" t="s">
        <v>27659</v>
      </c>
      <c r="F547" s="34">
        <v>4.4000000000000004</v>
      </c>
    </row>
    <row r="548" spans="1:6">
      <c r="A548" s="2" t="s">
        <v>27660</v>
      </c>
      <c r="B548" s="2">
        <v>38399</v>
      </c>
      <c r="C548" s="1" t="s">
        <v>28201</v>
      </c>
      <c r="D548" s="2" t="s">
        <v>35</v>
      </c>
      <c r="E548" s="2" t="s">
        <v>27659</v>
      </c>
      <c r="F548" s="34">
        <v>201.51</v>
      </c>
    </row>
    <row r="549" spans="1:6">
      <c r="A549" s="2" t="s">
        <v>27837</v>
      </c>
      <c r="B549" s="2">
        <v>729</v>
      </c>
      <c r="C549" s="1" t="s">
        <v>28202</v>
      </c>
      <c r="D549" s="2" t="s">
        <v>35</v>
      </c>
      <c r="E549" s="2" t="s">
        <v>27666</v>
      </c>
      <c r="F549" s="34">
        <v>809.33</v>
      </c>
    </row>
    <row r="550" spans="1:6">
      <c r="A550" s="2" t="s">
        <v>27837</v>
      </c>
      <c r="B550" s="2">
        <v>39925</v>
      </c>
      <c r="C550" s="1" t="s">
        <v>28203</v>
      </c>
      <c r="D550" s="2" t="s">
        <v>35</v>
      </c>
      <c r="E550" s="2" t="s">
        <v>27659</v>
      </c>
      <c r="F550" s="34">
        <v>11694.74</v>
      </c>
    </row>
    <row r="551" spans="1:6">
      <c r="A551" s="2" t="s">
        <v>27837</v>
      </c>
      <c r="B551" s="2">
        <v>731</v>
      </c>
      <c r="C551" s="1" t="s">
        <v>28204</v>
      </c>
      <c r="D551" s="2" t="s">
        <v>35</v>
      </c>
      <c r="E551" s="2" t="s">
        <v>27659</v>
      </c>
      <c r="F551" s="34">
        <v>787.68</v>
      </c>
    </row>
    <row r="552" spans="1:6">
      <c r="A552" s="2" t="s">
        <v>27837</v>
      </c>
      <c r="B552" s="2">
        <v>732</v>
      </c>
      <c r="C552" s="1" t="s">
        <v>28205</v>
      </c>
      <c r="D552" s="2" t="s">
        <v>35</v>
      </c>
      <c r="E552" s="2" t="s">
        <v>27659</v>
      </c>
      <c r="F552" s="34">
        <v>1327.76</v>
      </c>
    </row>
    <row r="553" spans="1:6">
      <c r="A553" s="2" t="s">
        <v>27837</v>
      </c>
      <c r="B553" s="2">
        <v>735</v>
      </c>
      <c r="C553" s="1" t="s">
        <v>28206</v>
      </c>
      <c r="D553" s="2" t="s">
        <v>35</v>
      </c>
      <c r="E553" s="2" t="s">
        <v>27659</v>
      </c>
      <c r="F553" s="34">
        <v>2362.02</v>
      </c>
    </row>
    <row r="554" spans="1:6">
      <c r="A554" s="2" t="s">
        <v>27837</v>
      </c>
      <c r="B554" s="2">
        <v>736</v>
      </c>
      <c r="C554" s="1" t="s">
        <v>28207</v>
      </c>
      <c r="D554" s="2" t="s">
        <v>35</v>
      </c>
      <c r="E554" s="2" t="s">
        <v>27659</v>
      </c>
      <c r="F554" s="34">
        <v>1986.03</v>
      </c>
    </row>
    <row r="555" spans="1:6">
      <c r="A555" s="2" t="s">
        <v>27837</v>
      </c>
      <c r="B555" s="2">
        <v>740</v>
      </c>
      <c r="C555" s="1" t="s">
        <v>28208</v>
      </c>
      <c r="D555" s="2" t="s">
        <v>35</v>
      </c>
      <c r="E555" s="2" t="s">
        <v>27659</v>
      </c>
      <c r="F555" s="34">
        <v>7004.45</v>
      </c>
    </row>
    <row r="556" spans="1:6">
      <c r="A556" s="2" t="s">
        <v>27837</v>
      </c>
      <c r="B556" s="2">
        <v>734</v>
      </c>
      <c r="C556" s="1" t="s">
        <v>28209</v>
      </c>
      <c r="D556" s="2" t="s">
        <v>35</v>
      </c>
      <c r="E556" s="2" t="s">
        <v>27659</v>
      </c>
      <c r="F556" s="34">
        <v>1423.36</v>
      </c>
    </row>
    <row r="557" spans="1:6">
      <c r="A557" s="2" t="s">
        <v>27837</v>
      </c>
      <c r="B557" s="2">
        <v>39008</v>
      </c>
      <c r="C557" s="1" t="s">
        <v>28210</v>
      </c>
      <c r="D557" s="2" t="s">
        <v>35</v>
      </c>
      <c r="E557" s="2" t="s">
        <v>27659</v>
      </c>
      <c r="F557" s="34">
        <v>63177.11</v>
      </c>
    </row>
    <row r="558" spans="1:6">
      <c r="A558" s="2" t="s">
        <v>27837</v>
      </c>
      <c r="B558" s="2">
        <v>39009</v>
      </c>
      <c r="C558" s="1" t="s">
        <v>28211</v>
      </c>
      <c r="D558" s="2" t="s">
        <v>35</v>
      </c>
      <c r="E558" s="2" t="s">
        <v>27659</v>
      </c>
      <c r="F558" s="34">
        <v>67686.44</v>
      </c>
    </row>
    <row r="559" spans="1:6">
      <c r="A559" s="2" t="s">
        <v>27837</v>
      </c>
      <c r="B559" s="2">
        <v>10592</v>
      </c>
      <c r="C559" s="1" t="s">
        <v>28212</v>
      </c>
      <c r="D559" s="2" t="s">
        <v>35</v>
      </c>
      <c r="E559" s="2" t="s">
        <v>27666</v>
      </c>
      <c r="F559" s="34">
        <v>5360</v>
      </c>
    </row>
    <row r="560" spans="1:6">
      <c r="A560" s="2" t="s">
        <v>27837</v>
      </c>
      <c r="B560" s="2">
        <v>751</v>
      </c>
      <c r="C560" s="1" t="s">
        <v>28213</v>
      </c>
      <c r="D560" s="2" t="s">
        <v>35</v>
      </c>
      <c r="E560" s="2" t="s">
        <v>27659</v>
      </c>
      <c r="F560" s="34">
        <v>6331.5</v>
      </c>
    </row>
    <row r="561" spans="1:6">
      <c r="A561" s="2" t="s">
        <v>27837</v>
      </c>
      <c r="B561" s="2">
        <v>754</v>
      </c>
      <c r="C561" s="1" t="s">
        <v>28214</v>
      </c>
      <c r="D561" s="2" t="s">
        <v>35</v>
      </c>
      <c r="E561" s="2" t="s">
        <v>27659</v>
      </c>
      <c r="F561" s="34">
        <v>10050</v>
      </c>
    </row>
    <row r="562" spans="1:6">
      <c r="A562" s="2" t="s">
        <v>27837</v>
      </c>
      <c r="B562" s="2">
        <v>39917</v>
      </c>
      <c r="C562" s="1" t="s">
        <v>28215</v>
      </c>
      <c r="D562" s="2" t="s">
        <v>35</v>
      </c>
      <c r="E562" s="2" t="s">
        <v>27659</v>
      </c>
      <c r="F562" s="34">
        <v>97044.6</v>
      </c>
    </row>
    <row r="563" spans="1:6">
      <c r="A563" s="2" t="s">
        <v>27660</v>
      </c>
      <c r="B563" s="2">
        <v>38167</v>
      </c>
      <c r="C563" s="1" t="s">
        <v>28216</v>
      </c>
      <c r="D563" s="2" t="s">
        <v>18289</v>
      </c>
      <c r="E563" s="2" t="s">
        <v>27659</v>
      </c>
      <c r="F563" s="34">
        <v>27.25</v>
      </c>
    </row>
    <row r="564" spans="1:6">
      <c r="A564" s="2" t="s">
        <v>27660</v>
      </c>
      <c r="B564" s="2">
        <v>36145</v>
      </c>
      <c r="C564" s="1" t="s">
        <v>28217</v>
      </c>
      <c r="D564" s="2" t="s">
        <v>18289</v>
      </c>
      <c r="E564" s="2" t="s">
        <v>27659</v>
      </c>
      <c r="F564" s="34">
        <v>48.23</v>
      </c>
    </row>
    <row r="565" spans="1:6">
      <c r="A565" s="2" t="s">
        <v>27660</v>
      </c>
      <c r="B565" s="2">
        <v>12893</v>
      </c>
      <c r="C565" s="1" t="s">
        <v>28218</v>
      </c>
      <c r="D565" s="2" t="s">
        <v>18289</v>
      </c>
      <c r="E565" s="2" t="s">
        <v>27659</v>
      </c>
      <c r="F565" s="34">
        <v>84.88</v>
      </c>
    </row>
    <row r="566" spans="1:6">
      <c r="A566" s="2" t="s">
        <v>27660</v>
      </c>
      <c r="B566" s="2">
        <v>11685</v>
      </c>
      <c r="C566" s="1" t="s">
        <v>28219</v>
      </c>
      <c r="D566" s="2" t="s">
        <v>35</v>
      </c>
      <c r="E566" s="2" t="s">
        <v>27659</v>
      </c>
      <c r="F566" s="34">
        <v>29.09</v>
      </c>
    </row>
    <row r="567" spans="1:6">
      <c r="A567" s="2" t="s">
        <v>27660</v>
      </c>
      <c r="B567" s="2">
        <v>11680</v>
      </c>
      <c r="C567" s="1" t="s">
        <v>28220</v>
      </c>
      <c r="D567" s="2" t="s">
        <v>35</v>
      </c>
      <c r="E567" s="2" t="s">
        <v>27659</v>
      </c>
      <c r="F567" s="34">
        <v>18.53</v>
      </c>
    </row>
    <row r="568" spans="1:6">
      <c r="A568" s="2" t="s">
        <v>27660</v>
      </c>
      <c r="B568" s="2">
        <v>11679</v>
      </c>
      <c r="C568" s="1" t="s">
        <v>28221</v>
      </c>
      <c r="D568" s="2" t="s">
        <v>35</v>
      </c>
      <c r="E568" s="2" t="s">
        <v>27659</v>
      </c>
      <c r="F568" s="34">
        <v>25.12</v>
      </c>
    </row>
    <row r="569" spans="1:6">
      <c r="A569" s="2" t="s">
        <v>27660</v>
      </c>
      <c r="B569" s="2">
        <v>2512</v>
      </c>
      <c r="C569" s="1" t="s">
        <v>28222</v>
      </c>
      <c r="D569" s="2" t="s">
        <v>35</v>
      </c>
      <c r="E569" s="2" t="s">
        <v>27659</v>
      </c>
      <c r="F569" s="34">
        <v>38.79</v>
      </c>
    </row>
    <row r="570" spans="1:6">
      <c r="A570" s="2" t="s">
        <v>27660</v>
      </c>
      <c r="B570" s="2">
        <v>45203</v>
      </c>
      <c r="C570" s="1" t="s">
        <v>28223</v>
      </c>
      <c r="D570" s="2" t="s">
        <v>35</v>
      </c>
      <c r="E570" s="2" t="s">
        <v>27659</v>
      </c>
      <c r="F570" s="34">
        <v>8.7899999999999991</v>
      </c>
    </row>
    <row r="571" spans="1:6">
      <c r="A571" s="2" t="s">
        <v>27660</v>
      </c>
      <c r="B571" s="2">
        <v>4374</v>
      </c>
      <c r="C571" s="1" t="s">
        <v>28224</v>
      </c>
      <c r="D571" s="2" t="s">
        <v>35</v>
      </c>
      <c r="E571" s="2" t="s">
        <v>27659</v>
      </c>
      <c r="F571" s="34">
        <v>0.18</v>
      </c>
    </row>
    <row r="572" spans="1:6">
      <c r="A572" s="2" t="s">
        <v>27660</v>
      </c>
      <c r="B572" s="2">
        <v>7568</v>
      </c>
      <c r="C572" s="1" t="s">
        <v>28225</v>
      </c>
      <c r="D572" s="2" t="s">
        <v>35</v>
      </c>
      <c r="E572" s="2" t="s">
        <v>27659</v>
      </c>
      <c r="F572" s="34">
        <v>0.3</v>
      </c>
    </row>
    <row r="573" spans="1:6">
      <c r="A573" s="2" t="s">
        <v>27660</v>
      </c>
      <c r="B573" s="2">
        <v>7584</v>
      </c>
      <c r="C573" s="1" t="s">
        <v>28226</v>
      </c>
      <c r="D573" s="2" t="s">
        <v>35</v>
      </c>
      <c r="E573" s="2" t="s">
        <v>27659</v>
      </c>
      <c r="F573" s="34">
        <v>0.46</v>
      </c>
    </row>
    <row r="574" spans="1:6">
      <c r="A574" s="2" t="s">
        <v>27660</v>
      </c>
      <c r="B574" s="2">
        <v>11945</v>
      </c>
      <c r="C574" s="1" t="s">
        <v>28227</v>
      </c>
      <c r="D574" s="2" t="s">
        <v>35</v>
      </c>
      <c r="E574" s="2" t="s">
        <v>27659</v>
      </c>
      <c r="F574" s="34">
        <v>0.03</v>
      </c>
    </row>
    <row r="575" spans="1:6">
      <c r="A575" s="2" t="s">
        <v>27660</v>
      </c>
      <c r="B575" s="2">
        <v>11946</v>
      </c>
      <c r="C575" s="1" t="s">
        <v>28228</v>
      </c>
      <c r="D575" s="2" t="s">
        <v>35</v>
      </c>
      <c r="E575" s="2" t="s">
        <v>27659</v>
      </c>
      <c r="F575" s="34">
        <v>0.03</v>
      </c>
    </row>
    <row r="576" spans="1:6">
      <c r="A576" s="2" t="s">
        <v>27660</v>
      </c>
      <c r="B576" s="2">
        <v>4375</v>
      </c>
      <c r="C576" s="1" t="s">
        <v>28229</v>
      </c>
      <c r="D576" s="2" t="s">
        <v>35</v>
      </c>
      <c r="E576" s="2" t="s">
        <v>27666</v>
      </c>
      <c r="F576" s="34">
        <v>0.05</v>
      </c>
    </row>
    <row r="577" spans="1:6">
      <c r="A577" s="2" t="s">
        <v>27660</v>
      </c>
      <c r="B577" s="2">
        <v>11950</v>
      </c>
      <c r="C577" s="1" t="s">
        <v>28230</v>
      </c>
      <c r="D577" s="2" t="s">
        <v>35</v>
      </c>
      <c r="E577" s="2" t="s">
        <v>27659</v>
      </c>
      <c r="F577" s="34">
        <v>0.1</v>
      </c>
    </row>
    <row r="578" spans="1:6">
      <c r="A578" s="2" t="s">
        <v>27660</v>
      </c>
      <c r="B578" s="2">
        <v>4376</v>
      </c>
      <c r="C578" s="1" t="s">
        <v>28231</v>
      </c>
      <c r="D578" s="2" t="s">
        <v>35</v>
      </c>
      <c r="E578" s="2" t="s">
        <v>27659</v>
      </c>
      <c r="F578" s="34">
        <v>0.09</v>
      </c>
    </row>
    <row r="579" spans="1:6">
      <c r="A579" s="2" t="s">
        <v>27660</v>
      </c>
      <c r="B579" s="2">
        <v>7583</v>
      </c>
      <c r="C579" s="1" t="s">
        <v>28232</v>
      </c>
      <c r="D579" s="2" t="s">
        <v>35</v>
      </c>
      <c r="E579" s="2" t="s">
        <v>27659</v>
      </c>
      <c r="F579" s="34">
        <v>0.2</v>
      </c>
    </row>
    <row r="580" spans="1:6">
      <c r="A580" s="2" t="s">
        <v>27660</v>
      </c>
      <c r="B580" s="2">
        <v>4350</v>
      </c>
      <c r="C580" s="1" t="s">
        <v>28233</v>
      </c>
      <c r="D580" s="2" t="s">
        <v>35</v>
      </c>
      <c r="E580" s="2" t="s">
        <v>27659</v>
      </c>
      <c r="F580" s="34">
        <v>0.62</v>
      </c>
    </row>
    <row r="581" spans="1:6">
      <c r="A581" s="2" t="s">
        <v>27660</v>
      </c>
      <c r="B581" s="2">
        <v>44400</v>
      </c>
      <c r="C581" s="1" t="s">
        <v>28234</v>
      </c>
      <c r="D581" s="2" t="s">
        <v>35</v>
      </c>
      <c r="E581" s="2" t="s">
        <v>27659</v>
      </c>
      <c r="F581" s="34">
        <v>31.57</v>
      </c>
    </row>
    <row r="582" spans="1:6">
      <c r="A582" s="2" t="s">
        <v>27660</v>
      </c>
      <c r="B582" s="2">
        <v>39886</v>
      </c>
      <c r="C582" s="1" t="s">
        <v>28235</v>
      </c>
      <c r="D582" s="2" t="s">
        <v>35</v>
      </c>
      <c r="E582" s="2" t="s">
        <v>27659</v>
      </c>
      <c r="F582" s="34">
        <v>6.3</v>
      </c>
    </row>
    <row r="583" spans="1:6">
      <c r="A583" s="2" t="s">
        <v>27660</v>
      </c>
      <c r="B583" s="2">
        <v>39887</v>
      </c>
      <c r="C583" s="1" t="s">
        <v>28236</v>
      </c>
      <c r="D583" s="2" t="s">
        <v>35</v>
      </c>
      <c r="E583" s="2" t="s">
        <v>27659</v>
      </c>
      <c r="F583" s="34">
        <v>9.4600000000000009</v>
      </c>
    </row>
    <row r="584" spans="1:6">
      <c r="A584" s="2" t="s">
        <v>27660</v>
      </c>
      <c r="B584" s="2">
        <v>39888</v>
      </c>
      <c r="C584" s="1" t="s">
        <v>28237</v>
      </c>
      <c r="D584" s="2" t="s">
        <v>35</v>
      </c>
      <c r="E584" s="2" t="s">
        <v>27659</v>
      </c>
      <c r="F584" s="34">
        <v>21.63</v>
      </c>
    </row>
    <row r="585" spans="1:6">
      <c r="A585" s="2" t="s">
        <v>27660</v>
      </c>
      <c r="B585" s="2">
        <v>39890</v>
      </c>
      <c r="C585" s="1" t="s">
        <v>28238</v>
      </c>
      <c r="D585" s="2" t="s">
        <v>35</v>
      </c>
      <c r="E585" s="2" t="s">
        <v>27659</v>
      </c>
      <c r="F585" s="34">
        <v>36.92</v>
      </c>
    </row>
    <row r="586" spans="1:6">
      <c r="A586" s="2" t="s">
        <v>27660</v>
      </c>
      <c r="B586" s="2">
        <v>39891</v>
      </c>
      <c r="C586" s="1" t="s">
        <v>28239</v>
      </c>
      <c r="D586" s="2" t="s">
        <v>35</v>
      </c>
      <c r="E586" s="2" t="s">
        <v>27659</v>
      </c>
      <c r="F586" s="34">
        <v>52.06</v>
      </c>
    </row>
    <row r="587" spans="1:6">
      <c r="A587" s="2" t="s">
        <v>27660</v>
      </c>
      <c r="B587" s="2">
        <v>39892</v>
      </c>
      <c r="C587" s="1" t="s">
        <v>28240</v>
      </c>
      <c r="D587" s="2" t="s">
        <v>35</v>
      </c>
      <c r="E587" s="2" t="s">
        <v>27659</v>
      </c>
      <c r="F587" s="34">
        <v>162.29</v>
      </c>
    </row>
    <row r="588" spans="1:6">
      <c r="A588" s="2" t="s">
        <v>27660</v>
      </c>
      <c r="B588" s="2">
        <v>790</v>
      </c>
      <c r="C588" s="1" t="s">
        <v>28241</v>
      </c>
      <c r="D588" s="2" t="s">
        <v>35</v>
      </c>
      <c r="E588" s="2" t="s">
        <v>27659</v>
      </c>
      <c r="F588" s="34">
        <v>21.58</v>
      </c>
    </row>
    <row r="589" spans="1:6">
      <c r="A589" s="2" t="s">
        <v>27660</v>
      </c>
      <c r="B589" s="2">
        <v>791</v>
      </c>
      <c r="C589" s="1" t="s">
        <v>28242</v>
      </c>
      <c r="D589" s="2" t="s">
        <v>35</v>
      </c>
      <c r="E589" s="2" t="s">
        <v>27659</v>
      </c>
      <c r="F589" s="34">
        <v>21.58</v>
      </c>
    </row>
    <row r="590" spans="1:6">
      <c r="A590" s="2" t="s">
        <v>27660</v>
      </c>
      <c r="B590" s="2">
        <v>766</v>
      </c>
      <c r="C590" s="1" t="s">
        <v>28243</v>
      </c>
      <c r="D590" s="2" t="s">
        <v>35</v>
      </c>
      <c r="E590" s="2" t="s">
        <v>27659</v>
      </c>
      <c r="F590" s="34">
        <v>21.58</v>
      </c>
    </row>
    <row r="591" spans="1:6">
      <c r="A591" s="2" t="s">
        <v>27660</v>
      </c>
      <c r="B591" s="2">
        <v>767</v>
      </c>
      <c r="C591" s="1" t="s">
        <v>28244</v>
      </c>
      <c r="D591" s="2" t="s">
        <v>35</v>
      </c>
      <c r="E591" s="2" t="s">
        <v>27659</v>
      </c>
      <c r="F591" s="34">
        <v>21.58</v>
      </c>
    </row>
    <row r="592" spans="1:6">
      <c r="A592" s="2" t="s">
        <v>27660</v>
      </c>
      <c r="B592" s="2">
        <v>789</v>
      </c>
      <c r="C592" s="1" t="s">
        <v>28245</v>
      </c>
      <c r="D592" s="2" t="s">
        <v>35</v>
      </c>
      <c r="E592" s="2" t="s">
        <v>27659</v>
      </c>
      <c r="F592" s="34">
        <v>16.579999999999998</v>
      </c>
    </row>
    <row r="593" spans="1:6">
      <c r="A593" s="2" t="s">
        <v>27660</v>
      </c>
      <c r="B593" s="2">
        <v>768</v>
      </c>
      <c r="C593" s="1" t="s">
        <v>28246</v>
      </c>
      <c r="D593" s="2" t="s">
        <v>35</v>
      </c>
      <c r="E593" s="2" t="s">
        <v>27659</v>
      </c>
      <c r="F593" s="34">
        <v>16.95</v>
      </c>
    </row>
    <row r="594" spans="1:6">
      <c r="A594" s="2" t="s">
        <v>27660</v>
      </c>
      <c r="B594" s="2">
        <v>769</v>
      </c>
      <c r="C594" s="1" t="s">
        <v>28247</v>
      </c>
      <c r="D594" s="2" t="s">
        <v>35</v>
      </c>
      <c r="E594" s="2" t="s">
        <v>27659</v>
      </c>
      <c r="F594" s="34">
        <v>16.95</v>
      </c>
    </row>
    <row r="595" spans="1:6">
      <c r="A595" s="2" t="s">
        <v>27660</v>
      </c>
      <c r="B595" s="2">
        <v>764</v>
      </c>
      <c r="C595" s="1" t="s">
        <v>28248</v>
      </c>
      <c r="D595" s="2" t="s">
        <v>35</v>
      </c>
      <c r="E595" s="2" t="s">
        <v>27666</v>
      </c>
      <c r="F595" s="34">
        <v>10.43</v>
      </c>
    </row>
    <row r="596" spans="1:6">
      <c r="A596" s="2" t="s">
        <v>27660</v>
      </c>
      <c r="B596" s="2">
        <v>765</v>
      </c>
      <c r="C596" s="1" t="s">
        <v>28249</v>
      </c>
      <c r="D596" s="2" t="s">
        <v>35</v>
      </c>
      <c r="E596" s="2" t="s">
        <v>27659</v>
      </c>
      <c r="F596" s="34">
        <v>10.43</v>
      </c>
    </row>
    <row r="597" spans="1:6">
      <c r="A597" s="2" t="s">
        <v>27660</v>
      </c>
      <c r="B597" s="2">
        <v>770</v>
      </c>
      <c r="C597" s="1" t="s">
        <v>28250</v>
      </c>
      <c r="D597" s="2" t="s">
        <v>35</v>
      </c>
      <c r="E597" s="2" t="s">
        <v>27659</v>
      </c>
      <c r="F597" s="34">
        <v>5.98</v>
      </c>
    </row>
    <row r="598" spans="1:6">
      <c r="A598" s="2" t="s">
        <v>27660</v>
      </c>
      <c r="B598" s="2">
        <v>12394</v>
      </c>
      <c r="C598" s="1" t="s">
        <v>28251</v>
      </c>
      <c r="D598" s="2" t="s">
        <v>35</v>
      </c>
      <c r="E598" s="2" t="s">
        <v>27659</v>
      </c>
      <c r="F598" s="34">
        <v>5.98</v>
      </c>
    </row>
    <row r="599" spans="1:6">
      <c r="A599" s="2" t="s">
        <v>27660</v>
      </c>
      <c r="B599" s="2">
        <v>787</v>
      </c>
      <c r="C599" s="1" t="s">
        <v>28252</v>
      </c>
      <c r="D599" s="2" t="s">
        <v>35</v>
      </c>
      <c r="E599" s="2" t="s">
        <v>27659</v>
      </c>
      <c r="F599" s="34">
        <v>46.59</v>
      </c>
    </row>
    <row r="600" spans="1:6">
      <c r="A600" s="2" t="s">
        <v>27660</v>
      </c>
      <c r="B600" s="2">
        <v>774</v>
      </c>
      <c r="C600" s="1" t="s">
        <v>28253</v>
      </c>
      <c r="D600" s="2" t="s">
        <v>35</v>
      </c>
      <c r="E600" s="2" t="s">
        <v>27659</v>
      </c>
      <c r="F600" s="34">
        <v>46.59</v>
      </c>
    </row>
    <row r="601" spans="1:6">
      <c r="A601" s="2" t="s">
        <v>27660</v>
      </c>
      <c r="B601" s="2">
        <v>773</v>
      </c>
      <c r="C601" s="1" t="s">
        <v>28254</v>
      </c>
      <c r="D601" s="2" t="s">
        <v>35</v>
      </c>
      <c r="E601" s="2" t="s">
        <v>27659</v>
      </c>
      <c r="F601" s="34">
        <v>46.59</v>
      </c>
    </row>
    <row r="602" spans="1:6">
      <c r="A602" s="2" t="s">
        <v>27660</v>
      </c>
      <c r="B602" s="2">
        <v>775</v>
      </c>
      <c r="C602" s="1" t="s">
        <v>28255</v>
      </c>
      <c r="D602" s="2" t="s">
        <v>35</v>
      </c>
      <c r="E602" s="2" t="s">
        <v>27659</v>
      </c>
      <c r="F602" s="34">
        <v>46.59</v>
      </c>
    </row>
    <row r="603" spans="1:6">
      <c r="A603" s="2" t="s">
        <v>27660</v>
      </c>
      <c r="B603" s="2">
        <v>788</v>
      </c>
      <c r="C603" s="1" t="s">
        <v>28256</v>
      </c>
      <c r="D603" s="2" t="s">
        <v>35</v>
      </c>
      <c r="E603" s="2" t="s">
        <v>27659</v>
      </c>
      <c r="F603" s="34">
        <v>28.96</v>
      </c>
    </row>
    <row r="604" spans="1:6">
      <c r="A604" s="2" t="s">
        <v>27660</v>
      </c>
      <c r="B604" s="2">
        <v>772</v>
      </c>
      <c r="C604" s="1" t="s">
        <v>28257</v>
      </c>
      <c r="D604" s="2" t="s">
        <v>35</v>
      </c>
      <c r="E604" s="2" t="s">
        <v>27659</v>
      </c>
      <c r="F604" s="34">
        <v>28.96</v>
      </c>
    </row>
    <row r="605" spans="1:6">
      <c r="A605" s="2" t="s">
        <v>27660</v>
      </c>
      <c r="B605" s="2">
        <v>771</v>
      </c>
      <c r="C605" s="1" t="s">
        <v>28258</v>
      </c>
      <c r="D605" s="2" t="s">
        <v>35</v>
      </c>
      <c r="E605" s="2" t="s">
        <v>27659</v>
      </c>
      <c r="F605" s="34">
        <v>28.96</v>
      </c>
    </row>
    <row r="606" spans="1:6">
      <c r="A606" s="2" t="s">
        <v>27660</v>
      </c>
      <c r="B606" s="2">
        <v>776</v>
      </c>
      <c r="C606" s="1" t="s">
        <v>28259</v>
      </c>
      <c r="D606" s="2" t="s">
        <v>35</v>
      </c>
      <c r="E606" s="2" t="s">
        <v>27659</v>
      </c>
      <c r="F606" s="34">
        <v>68.680000000000007</v>
      </c>
    </row>
    <row r="607" spans="1:6">
      <c r="A607" s="2" t="s">
        <v>27660</v>
      </c>
      <c r="B607" s="2">
        <v>777</v>
      </c>
      <c r="C607" s="1" t="s">
        <v>28260</v>
      </c>
      <c r="D607" s="2" t="s">
        <v>35</v>
      </c>
      <c r="E607" s="2" t="s">
        <v>27659</v>
      </c>
      <c r="F607" s="34">
        <v>66.77</v>
      </c>
    </row>
    <row r="608" spans="1:6">
      <c r="A608" s="2" t="s">
        <v>27660</v>
      </c>
      <c r="B608" s="2">
        <v>780</v>
      </c>
      <c r="C608" s="1" t="s">
        <v>28261</v>
      </c>
      <c r="D608" s="2" t="s">
        <v>35</v>
      </c>
      <c r="E608" s="2" t="s">
        <v>27659</v>
      </c>
      <c r="F608" s="34">
        <v>67.099999999999994</v>
      </c>
    </row>
    <row r="609" spans="1:6">
      <c r="A609" s="2" t="s">
        <v>27660</v>
      </c>
      <c r="B609" s="2">
        <v>778</v>
      </c>
      <c r="C609" s="1" t="s">
        <v>28262</v>
      </c>
      <c r="D609" s="2" t="s">
        <v>35</v>
      </c>
      <c r="E609" s="2" t="s">
        <v>27659</v>
      </c>
      <c r="F609" s="34">
        <v>68.680000000000007</v>
      </c>
    </row>
    <row r="610" spans="1:6">
      <c r="A610" s="2" t="s">
        <v>27660</v>
      </c>
      <c r="B610" s="2">
        <v>779</v>
      </c>
      <c r="C610" s="1" t="s">
        <v>28263</v>
      </c>
      <c r="D610" s="2" t="s">
        <v>35</v>
      </c>
      <c r="E610" s="2" t="s">
        <v>27659</v>
      </c>
      <c r="F610" s="34">
        <v>7.2</v>
      </c>
    </row>
    <row r="611" spans="1:6">
      <c r="A611" s="2" t="s">
        <v>27660</v>
      </c>
      <c r="B611" s="2">
        <v>781</v>
      </c>
      <c r="C611" s="1" t="s">
        <v>28264</v>
      </c>
      <c r="D611" s="2" t="s">
        <v>35</v>
      </c>
      <c r="E611" s="2" t="s">
        <v>27659</v>
      </c>
      <c r="F611" s="34">
        <v>126.9</v>
      </c>
    </row>
    <row r="612" spans="1:6">
      <c r="A612" s="2" t="s">
        <v>27660</v>
      </c>
      <c r="B612" s="2">
        <v>786</v>
      </c>
      <c r="C612" s="1" t="s">
        <v>28265</v>
      </c>
      <c r="D612" s="2" t="s">
        <v>35</v>
      </c>
      <c r="E612" s="2" t="s">
        <v>27659</v>
      </c>
      <c r="F612" s="34">
        <v>126.9</v>
      </c>
    </row>
    <row r="613" spans="1:6">
      <c r="A613" s="2" t="s">
        <v>27660</v>
      </c>
      <c r="B613" s="2">
        <v>782</v>
      </c>
      <c r="C613" s="1" t="s">
        <v>28266</v>
      </c>
      <c r="D613" s="2" t="s">
        <v>35</v>
      </c>
      <c r="E613" s="2" t="s">
        <v>27659</v>
      </c>
      <c r="F613" s="34">
        <v>126.9</v>
      </c>
    </row>
    <row r="614" spans="1:6">
      <c r="A614" s="2" t="s">
        <v>27660</v>
      </c>
      <c r="B614" s="2">
        <v>783</v>
      </c>
      <c r="C614" s="1" t="s">
        <v>28267</v>
      </c>
      <c r="D614" s="2" t="s">
        <v>35</v>
      </c>
      <c r="E614" s="2" t="s">
        <v>27659</v>
      </c>
      <c r="F614" s="34">
        <v>347.3</v>
      </c>
    </row>
    <row r="615" spans="1:6">
      <c r="A615" s="2" t="s">
        <v>27660</v>
      </c>
      <c r="B615" s="2">
        <v>785</v>
      </c>
      <c r="C615" s="1" t="s">
        <v>28268</v>
      </c>
      <c r="D615" s="2" t="s">
        <v>35</v>
      </c>
      <c r="E615" s="2" t="s">
        <v>27659</v>
      </c>
      <c r="F615" s="34">
        <v>366.96</v>
      </c>
    </row>
    <row r="616" spans="1:6">
      <c r="A616" s="2" t="s">
        <v>27660</v>
      </c>
      <c r="B616" s="2">
        <v>784</v>
      </c>
      <c r="C616" s="1" t="s">
        <v>28269</v>
      </c>
      <c r="D616" s="2" t="s">
        <v>35</v>
      </c>
      <c r="E616" s="2" t="s">
        <v>27659</v>
      </c>
      <c r="F616" s="34">
        <v>393.66</v>
      </c>
    </row>
    <row r="617" spans="1:6">
      <c r="A617" s="2" t="s">
        <v>27660</v>
      </c>
      <c r="B617" s="2">
        <v>828</v>
      </c>
      <c r="C617" s="1" t="s">
        <v>28270</v>
      </c>
      <c r="D617" s="2" t="s">
        <v>35</v>
      </c>
      <c r="E617" s="2" t="s">
        <v>27659</v>
      </c>
      <c r="F617" s="34">
        <v>0.7</v>
      </c>
    </row>
    <row r="618" spans="1:6">
      <c r="A618" s="2" t="s">
        <v>27660</v>
      </c>
      <c r="B618" s="2">
        <v>829</v>
      </c>
      <c r="C618" s="1" t="s">
        <v>28271</v>
      </c>
      <c r="D618" s="2" t="s">
        <v>35</v>
      </c>
      <c r="E618" s="2" t="s">
        <v>27659</v>
      </c>
      <c r="F618" s="34">
        <v>1.1200000000000001</v>
      </c>
    </row>
    <row r="619" spans="1:6">
      <c r="A619" s="2" t="s">
        <v>27660</v>
      </c>
      <c r="B619" s="2">
        <v>812</v>
      </c>
      <c r="C619" s="1" t="s">
        <v>28272</v>
      </c>
      <c r="D619" s="2" t="s">
        <v>35</v>
      </c>
      <c r="E619" s="2" t="s">
        <v>27659</v>
      </c>
      <c r="F619" s="34">
        <v>2.4700000000000002</v>
      </c>
    </row>
    <row r="620" spans="1:6">
      <c r="A620" s="2" t="s">
        <v>27660</v>
      </c>
      <c r="B620" s="2">
        <v>819</v>
      </c>
      <c r="C620" s="1" t="s">
        <v>28273</v>
      </c>
      <c r="D620" s="2" t="s">
        <v>35</v>
      </c>
      <c r="E620" s="2" t="s">
        <v>27659</v>
      </c>
      <c r="F620" s="34">
        <v>4.29</v>
      </c>
    </row>
    <row r="621" spans="1:6">
      <c r="A621" s="2" t="s">
        <v>27660</v>
      </c>
      <c r="B621" s="2">
        <v>818</v>
      </c>
      <c r="C621" s="1" t="s">
        <v>28274</v>
      </c>
      <c r="D621" s="2" t="s">
        <v>35</v>
      </c>
      <c r="E621" s="2" t="s">
        <v>27659</v>
      </c>
      <c r="F621" s="34">
        <v>8.01</v>
      </c>
    </row>
    <row r="622" spans="1:6">
      <c r="A622" s="2" t="s">
        <v>27660</v>
      </c>
      <c r="B622" s="2">
        <v>20086</v>
      </c>
      <c r="C622" s="1" t="s">
        <v>28275</v>
      </c>
      <c r="D622" s="2" t="s">
        <v>35</v>
      </c>
      <c r="E622" s="2" t="s">
        <v>27659</v>
      </c>
      <c r="F622" s="34">
        <v>3.52</v>
      </c>
    </row>
    <row r="623" spans="1:6">
      <c r="A623" s="2" t="s">
        <v>27660</v>
      </c>
      <c r="B623" s="2">
        <v>832</v>
      </c>
      <c r="C623" s="1" t="s">
        <v>28276</v>
      </c>
      <c r="D623" s="2" t="s">
        <v>35</v>
      </c>
      <c r="E623" s="2" t="s">
        <v>27659</v>
      </c>
      <c r="F623" s="34">
        <v>3.31</v>
      </c>
    </row>
    <row r="624" spans="1:6">
      <c r="A624" s="2" t="s">
        <v>27660</v>
      </c>
      <c r="B624" s="2">
        <v>834</v>
      </c>
      <c r="C624" s="1" t="s">
        <v>28277</v>
      </c>
      <c r="D624" s="2" t="s">
        <v>35</v>
      </c>
      <c r="E624" s="2" t="s">
        <v>27659</v>
      </c>
      <c r="F624" s="34">
        <v>4.28</v>
      </c>
    </row>
    <row r="625" spans="1:6">
      <c r="A625" s="2" t="s">
        <v>27660</v>
      </c>
      <c r="B625" s="2">
        <v>813</v>
      </c>
      <c r="C625" s="1" t="s">
        <v>28278</v>
      </c>
      <c r="D625" s="2" t="s">
        <v>35</v>
      </c>
      <c r="E625" s="2" t="s">
        <v>27659</v>
      </c>
      <c r="F625" s="34">
        <v>4.9800000000000004</v>
      </c>
    </row>
    <row r="626" spans="1:6">
      <c r="A626" s="2" t="s">
        <v>27660</v>
      </c>
      <c r="B626" s="2">
        <v>820</v>
      </c>
      <c r="C626" s="1" t="s">
        <v>28279</v>
      </c>
      <c r="D626" s="2" t="s">
        <v>35</v>
      </c>
      <c r="E626" s="2" t="s">
        <v>27659</v>
      </c>
      <c r="F626" s="34">
        <v>6.71</v>
      </c>
    </row>
    <row r="627" spans="1:6">
      <c r="A627" s="2" t="s">
        <v>27660</v>
      </c>
      <c r="B627" s="2">
        <v>816</v>
      </c>
      <c r="C627" s="1" t="s">
        <v>28280</v>
      </c>
      <c r="D627" s="2" t="s">
        <v>35</v>
      </c>
      <c r="E627" s="2" t="s">
        <v>27659</v>
      </c>
      <c r="F627" s="34">
        <v>11.96</v>
      </c>
    </row>
    <row r="628" spans="1:6">
      <c r="A628" s="2" t="s">
        <v>27660</v>
      </c>
      <c r="B628" s="2">
        <v>814</v>
      </c>
      <c r="C628" s="1" t="s">
        <v>28281</v>
      </c>
      <c r="D628" s="2" t="s">
        <v>35</v>
      </c>
      <c r="E628" s="2" t="s">
        <v>27659</v>
      </c>
      <c r="F628" s="34">
        <v>14.85</v>
      </c>
    </row>
    <row r="629" spans="1:6">
      <c r="A629" s="2" t="s">
        <v>27660</v>
      </c>
      <c r="B629" s="2">
        <v>822</v>
      </c>
      <c r="C629" s="1" t="s">
        <v>28282</v>
      </c>
      <c r="D629" s="2" t="s">
        <v>35</v>
      </c>
      <c r="E629" s="2" t="s">
        <v>27659</v>
      </c>
      <c r="F629" s="34">
        <v>19.39</v>
      </c>
    </row>
    <row r="630" spans="1:6">
      <c r="A630" s="2" t="s">
        <v>27660</v>
      </c>
      <c r="B630" s="2">
        <v>821</v>
      </c>
      <c r="C630" s="1" t="s">
        <v>28283</v>
      </c>
      <c r="D630" s="2" t="s">
        <v>35</v>
      </c>
      <c r="E630" s="2" t="s">
        <v>27659</v>
      </c>
      <c r="F630" s="34">
        <v>22.18</v>
      </c>
    </row>
    <row r="631" spans="1:6">
      <c r="A631" s="2" t="s">
        <v>27660</v>
      </c>
      <c r="B631" s="2">
        <v>39191</v>
      </c>
      <c r="C631" s="1" t="s">
        <v>28284</v>
      </c>
      <c r="D631" s="2" t="s">
        <v>35</v>
      </c>
      <c r="E631" s="2" t="s">
        <v>27659</v>
      </c>
      <c r="F631" s="34">
        <v>23.01</v>
      </c>
    </row>
    <row r="632" spans="1:6">
      <c r="A632" s="2" t="s">
        <v>27660</v>
      </c>
      <c r="B632" s="2">
        <v>39190</v>
      </c>
      <c r="C632" s="1" t="s">
        <v>28285</v>
      </c>
      <c r="D632" s="2" t="s">
        <v>35</v>
      </c>
      <c r="E632" s="2" t="s">
        <v>27659</v>
      </c>
      <c r="F632" s="34">
        <v>24.03</v>
      </c>
    </row>
    <row r="633" spans="1:6">
      <c r="A633" s="2" t="s">
        <v>27660</v>
      </c>
      <c r="B633" s="2">
        <v>39189</v>
      </c>
      <c r="C633" s="1" t="s">
        <v>28286</v>
      </c>
      <c r="D633" s="2" t="s">
        <v>35</v>
      </c>
      <c r="E633" s="2" t="s">
        <v>27659</v>
      </c>
      <c r="F633" s="34">
        <v>25.44</v>
      </c>
    </row>
    <row r="634" spans="1:6">
      <c r="A634" s="2" t="s">
        <v>27660</v>
      </c>
      <c r="B634" s="2">
        <v>39188</v>
      </c>
      <c r="C634" s="1" t="s">
        <v>28287</v>
      </c>
      <c r="D634" s="2" t="s">
        <v>35</v>
      </c>
      <c r="E634" s="2" t="s">
        <v>27659</v>
      </c>
      <c r="F634" s="34">
        <v>18.72</v>
      </c>
    </row>
    <row r="635" spans="1:6">
      <c r="A635" s="2" t="s">
        <v>27660</v>
      </c>
      <c r="B635" s="2">
        <v>39186</v>
      </c>
      <c r="C635" s="1" t="s">
        <v>28288</v>
      </c>
      <c r="D635" s="2" t="s">
        <v>35</v>
      </c>
      <c r="E635" s="2" t="s">
        <v>27659</v>
      </c>
      <c r="F635" s="34">
        <v>22.76</v>
      </c>
    </row>
    <row r="636" spans="1:6">
      <c r="A636" s="2" t="s">
        <v>27660</v>
      </c>
      <c r="B636" s="2">
        <v>39187</v>
      </c>
      <c r="C636" s="1" t="s">
        <v>28289</v>
      </c>
      <c r="D636" s="2" t="s">
        <v>35</v>
      </c>
      <c r="E636" s="2" t="s">
        <v>27659</v>
      </c>
      <c r="F636" s="34">
        <v>19.63</v>
      </c>
    </row>
    <row r="637" spans="1:6">
      <c r="A637" s="2" t="s">
        <v>27660</v>
      </c>
      <c r="B637" s="2">
        <v>39184</v>
      </c>
      <c r="C637" s="1" t="s">
        <v>28290</v>
      </c>
      <c r="D637" s="2" t="s">
        <v>35</v>
      </c>
      <c r="E637" s="2" t="s">
        <v>27659</v>
      </c>
      <c r="F637" s="34">
        <v>7.38</v>
      </c>
    </row>
    <row r="638" spans="1:6">
      <c r="A638" s="2" t="s">
        <v>27660</v>
      </c>
      <c r="B638" s="2">
        <v>39185</v>
      </c>
      <c r="C638" s="1" t="s">
        <v>28291</v>
      </c>
      <c r="D638" s="2" t="s">
        <v>35</v>
      </c>
      <c r="E638" s="2" t="s">
        <v>27659</v>
      </c>
      <c r="F638" s="34">
        <v>6.73</v>
      </c>
    </row>
    <row r="639" spans="1:6">
      <c r="A639" s="2" t="s">
        <v>27660</v>
      </c>
      <c r="B639" s="2">
        <v>39198</v>
      </c>
      <c r="C639" s="1" t="s">
        <v>28292</v>
      </c>
      <c r="D639" s="2" t="s">
        <v>35</v>
      </c>
      <c r="E639" s="2" t="s">
        <v>27659</v>
      </c>
      <c r="F639" s="34">
        <v>75.48</v>
      </c>
    </row>
    <row r="640" spans="1:6">
      <c r="A640" s="2" t="s">
        <v>27660</v>
      </c>
      <c r="B640" s="2">
        <v>39197</v>
      </c>
      <c r="C640" s="1" t="s">
        <v>28293</v>
      </c>
      <c r="D640" s="2" t="s">
        <v>35</v>
      </c>
      <c r="E640" s="2" t="s">
        <v>27659</v>
      </c>
      <c r="F640" s="34">
        <v>78.84</v>
      </c>
    </row>
    <row r="641" spans="1:6">
      <c r="A641" s="2" t="s">
        <v>27660</v>
      </c>
      <c r="B641" s="2">
        <v>39196</v>
      </c>
      <c r="C641" s="1" t="s">
        <v>28294</v>
      </c>
      <c r="D641" s="2" t="s">
        <v>35</v>
      </c>
      <c r="E641" s="2" t="s">
        <v>27659</v>
      </c>
      <c r="F641" s="34">
        <v>81.31</v>
      </c>
    </row>
    <row r="642" spans="1:6">
      <c r="A642" s="2" t="s">
        <v>27660</v>
      </c>
      <c r="B642" s="2">
        <v>39199</v>
      </c>
      <c r="C642" s="1" t="s">
        <v>28295</v>
      </c>
      <c r="D642" s="2" t="s">
        <v>35</v>
      </c>
      <c r="E642" s="2" t="s">
        <v>27659</v>
      </c>
      <c r="F642" s="34">
        <v>72.63</v>
      </c>
    </row>
    <row r="643" spans="1:6">
      <c r="A643" s="2" t="s">
        <v>27660</v>
      </c>
      <c r="B643" s="2">
        <v>39195</v>
      </c>
      <c r="C643" s="1" t="s">
        <v>28296</v>
      </c>
      <c r="D643" s="2" t="s">
        <v>35</v>
      </c>
      <c r="E643" s="2" t="s">
        <v>27659</v>
      </c>
      <c r="F643" s="34">
        <v>41.92</v>
      </c>
    </row>
    <row r="644" spans="1:6">
      <c r="A644" s="2" t="s">
        <v>27660</v>
      </c>
      <c r="B644" s="2">
        <v>39194</v>
      </c>
      <c r="C644" s="1" t="s">
        <v>28297</v>
      </c>
      <c r="D644" s="2" t="s">
        <v>35</v>
      </c>
      <c r="E644" s="2" t="s">
        <v>27659</v>
      </c>
      <c r="F644" s="34">
        <v>44.87</v>
      </c>
    </row>
    <row r="645" spans="1:6">
      <c r="A645" s="2" t="s">
        <v>27660</v>
      </c>
      <c r="B645" s="2">
        <v>39193</v>
      </c>
      <c r="C645" s="1" t="s">
        <v>28298</v>
      </c>
      <c r="D645" s="2" t="s">
        <v>35</v>
      </c>
      <c r="E645" s="2" t="s">
        <v>27659</v>
      </c>
      <c r="F645" s="34">
        <v>49.17</v>
      </c>
    </row>
    <row r="646" spans="1:6">
      <c r="A646" s="2" t="s">
        <v>27660</v>
      </c>
      <c r="B646" s="2">
        <v>39192</v>
      </c>
      <c r="C646" s="1" t="s">
        <v>28299</v>
      </c>
      <c r="D646" s="2" t="s">
        <v>35</v>
      </c>
      <c r="E646" s="2" t="s">
        <v>27659</v>
      </c>
      <c r="F646" s="34">
        <v>51.15</v>
      </c>
    </row>
    <row r="647" spans="1:6">
      <c r="A647" s="2" t="s">
        <v>27660</v>
      </c>
      <c r="B647" s="2">
        <v>39201</v>
      </c>
      <c r="C647" s="1" t="s">
        <v>28300</v>
      </c>
      <c r="D647" s="2" t="s">
        <v>35</v>
      </c>
      <c r="E647" s="2" t="s">
        <v>27659</v>
      </c>
      <c r="F647" s="34">
        <v>90.24</v>
      </c>
    </row>
    <row r="648" spans="1:6">
      <c r="A648" s="2" t="s">
        <v>27660</v>
      </c>
      <c r="B648" s="2">
        <v>39200</v>
      </c>
      <c r="C648" s="1" t="s">
        <v>28301</v>
      </c>
      <c r="D648" s="2" t="s">
        <v>35</v>
      </c>
      <c r="E648" s="2" t="s">
        <v>27659</v>
      </c>
      <c r="F648" s="34">
        <v>90.96</v>
      </c>
    </row>
    <row r="649" spans="1:6">
      <c r="A649" s="2" t="s">
        <v>27660</v>
      </c>
      <c r="B649" s="2">
        <v>39203</v>
      </c>
      <c r="C649" s="1" t="s">
        <v>28302</v>
      </c>
      <c r="D649" s="2" t="s">
        <v>35</v>
      </c>
      <c r="E649" s="2" t="s">
        <v>27659</v>
      </c>
      <c r="F649" s="34">
        <v>73.45</v>
      </c>
    </row>
    <row r="650" spans="1:6">
      <c r="A650" s="2" t="s">
        <v>27660</v>
      </c>
      <c r="B650" s="2">
        <v>39202</v>
      </c>
      <c r="C650" s="1" t="s">
        <v>28303</v>
      </c>
      <c r="D650" s="2" t="s">
        <v>35</v>
      </c>
      <c r="E650" s="2" t="s">
        <v>27659</v>
      </c>
      <c r="F650" s="34">
        <v>86.28</v>
      </c>
    </row>
    <row r="651" spans="1:6">
      <c r="A651" s="2" t="s">
        <v>27660</v>
      </c>
      <c r="B651" s="2">
        <v>39920</v>
      </c>
      <c r="C651" s="1" t="s">
        <v>28304</v>
      </c>
      <c r="D651" s="2" t="s">
        <v>35</v>
      </c>
      <c r="E651" s="2" t="s">
        <v>27659</v>
      </c>
      <c r="F651" s="34">
        <v>6.19</v>
      </c>
    </row>
    <row r="652" spans="1:6">
      <c r="A652" s="2" t="s">
        <v>27660</v>
      </c>
      <c r="B652" s="2">
        <v>39205</v>
      </c>
      <c r="C652" s="1" t="s">
        <v>28305</v>
      </c>
      <c r="D652" s="2" t="s">
        <v>35</v>
      </c>
      <c r="E652" s="2" t="s">
        <v>27659</v>
      </c>
      <c r="F652" s="34">
        <v>143.94999999999999</v>
      </c>
    </row>
    <row r="653" spans="1:6">
      <c r="A653" s="2" t="s">
        <v>27660</v>
      </c>
      <c r="B653" s="2">
        <v>39204</v>
      </c>
      <c r="C653" s="1" t="s">
        <v>28306</v>
      </c>
      <c r="D653" s="2" t="s">
        <v>35</v>
      </c>
      <c r="E653" s="2" t="s">
        <v>27659</v>
      </c>
      <c r="F653" s="34">
        <v>147.43</v>
      </c>
    </row>
    <row r="654" spans="1:6">
      <c r="A654" s="2" t="s">
        <v>27660</v>
      </c>
      <c r="B654" s="2">
        <v>39206</v>
      </c>
      <c r="C654" s="1" t="s">
        <v>28307</v>
      </c>
      <c r="D654" s="2" t="s">
        <v>35</v>
      </c>
      <c r="E654" s="2" t="s">
        <v>27659</v>
      </c>
      <c r="F654" s="34">
        <v>139.87</v>
      </c>
    </row>
    <row r="655" spans="1:6">
      <c r="A655" s="2" t="s">
        <v>27660</v>
      </c>
      <c r="B655" s="2">
        <v>798</v>
      </c>
      <c r="C655" s="1" t="s">
        <v>28308</v>
      </c>
      <c r="D655" s="2" t="s">
        <v>35</v>
      </c>
      <c r="E655" s="2" t="s">
        <v>27659</v>
      </c>
      <c r="F655" s="34">
        <v>1.38</v>
      </c>
    </row>
    <row r="656" spans="1:6">
      <c r="A656" s="2" t="s">
        <v>27660</v>
      </c>
      <c r="B656" s="2">
        <v>797</v>
      </c>
      <c r="C656" s="1" t="s">
        <v>28309</v>
      </c>
      <c r="D656" s="2" t="s">
        <v>35</v>
      </c>
      <c r="E656" s="2" t="s">
        <v>27659</v>
      </c>
      <c r="F656" s="34">
        <v>10.039999999999999</v>
      </c>
    </row>
    <row r="657" spans="1:6">
      <c r="A657" s="2" t="s">
        <v>27660</v>
      </c>
      <c r="B657" s="2">
        <v>796</v>
      </c>
      <c r="C657" s="1" t="s">
        <v>28310</v>
      </c>
      <c r="D657" s="2" t="s">
        <v>35</v>
      </c>
      <c r="E657" s="2" t="s">
        <v>27659</v>
      </c>
      <c r="F657" s="34">
        <v>8.5299999999999994</v>
      </c>
    </row>
    <row r="658" spans="1:6">
      <c r="A658" s="2" t="s">
        <v>27660</v>
      </c>
      <c r="B658" s="2">
        <v>799</v>
      </c>
      <c r="C658" s="1" t="s">
        <v>28311</v>
      </c>
      <c r="D658" s="2" t="s">
        <v>35</v>
      </c>
      <c r="E658" s="2" t="s">
        <v>27659</v>
      </c>
      <c r="F658" s="34">
        <v>4.12</v>
      </c>
    </row>
    <row r="659" spans="1:6">
      <c r="A659" s="2" t="s">
        <v>27660</v>
      </c>
      <c r="B659" s="2">
        <v>792</v>
      </c>
      <c r="C659" s="1" t="s">
        <v>28312</v>
      </c>
      <c r="D659" s="2" t="s">
        <v>35</v>
      </c>
      <c r="E659" s="2" t="s">
        <v>27659</v>
      </c>
      <c r="F659" s="34">
        <v>3.99</v>
      </c>
    </row>
    <row r="660" spans="1:6">
      <c r="A660" s="2" t="s">
        <v>27660</v>
      </c>
      <c r="B660" s="2">
        <v>38001</v>
      </c>
      <c r="C660" s="1" t="s">
        <v>28313</v>
      </c>
      <c r="D660" s="2" t="s">
        <v>35</v>
      </c>
      <c r="E660" s="2" t="s">
        <v>27659</v>
      </c>
      <c r="F660" s="34">
        <v>1.17</v>
      </c>
    </row>
    <row r="661" spans="1:6">
      <c r="A661" s="2" t="s">
        <v>27660</v>
      </c>
      <c r="B661" s="2">
        <v>38002</v>
      </c>
      <c r="C661" s="1" t="s">
        <v>28314</v>
      </c>
      <c r="D661" s="2" t="s">
        <v>35</v>
      </c>
      <c r="E661" s="2" t="s">
        <v>27659</v>
      </c>
      <c r="F661" s="34">
        <v>4.07</v>
      </c>
    </row>
    <row r="662" spans="1:6">
      <c r="A662" s="2" t="s">
        <v>27660</v>
      </c>
      <c r="B662" s="2">
        <v>38003</v>
      </c>
      <c r="C662" s="1" t="s">
        <v>28315</v>
      </c>
      <c r="D662" s="2" t="s">
        <v>35</v>
      </c>
      <c r="E662" s="2" t="s">
        <v>27659</v>
      </c>
      <c r="F662" s="34">
        <v>27.84</v>
      </c>
    </row>
    <row r="663" spans="1:6">
      <c r="A663" s="2" t="s">
        <v>27660</v>
      </c>
      <c r="B663" s="2">
        <v>38004</v>
      </c>
      <c r="C663" s="1" t="s">
        <v>28316</v>
      </c>
      <c r="D663" s="2" t="s">
        <v>35</v>
      </c>
      <c r="E663" s="2" t="s">
        <v>27659</v>
      </c>
      <c r="F663" s="34">
        <v>32.01</v>
      </c>
    </row>
    <row r="664" spans="1:6">
      <c r="A664" s="2" t="s">
        <v>27660</v>
      </c>
      <c r="B664" s="2">
        <v>44263</v>
      </c>
      <c r="C664" s="1" t="s">
        <v>28317</v>
      </c>
      <c r="D664" s="2" t="s">
        <v>35</v>
      </c>
      <c r="E664" s="2" t="s">
        <v>27659</v>
      </c>
      <c r="F664" s="34">
        <v>57.47</v>
      </c>
    </row>
    <row r="665" spans="1:6">
      <c r="A665" s="2" t="s">
        <v>27660</v>
      </c>
      <c r="B665" s="2">
        <v>36327</v>
      </c>
      <c r="C665" s="1" t="s">
        <v>28318</v>
      </c>
      <c r="D665" s="2" t="s">
        <v>35</v>
      </c>
      <c r="E665" s="2" t="s">
        <v>27659</v>
      </c>
      <c r="F665" s="34">
        <v>4.57</v>
      </c>
    </row>
    <row r="666" spans="1:6">
      <c r="A666" s="2" t="s">
        <v>27660</v>
      </c>
      <c r="B666" s="2">
        <v>38992</v>
      </c>
      <c r="C666" s="1" t="s">
        <v>28319</v>
      </c>
      <c r="D666" s="2" t="s">
        <v>35</v>
      </c>
      <c r="E666" s="2" t="s">
        <v>27659</v>
      </c>
      <c r="F666" s="34">
        <v>5.56</v>
      </c>
    </row>
    <row r="667" spans="1:6">
      <c r="A667" s="2" t="s">
        <v>27660</v>
      </c>
      <c r="B667" s="2">
        <v>38993</v>
      </c>
      <c r="C667" s="1" t="s">
        <v>28320</v>
      </c>
      <c r="D667" s="2" t="s">
        <v>35</v>
      </c>
      <c r="E667" s="2" t="s">
        <v>27659</v>
      </c>
      <c r="F667" s="34">
        <v>14.45</v>
      </c>
    </row>
    <row r="668" spans="1:6">
      <c r="A668" s="2" t="s">
        <v>27660</v>
      </c>
      <c r="B668" s="2">
        <v>44175</v>
      </c>
      <c r="C668" s="1" t="s">
        <v>28321</v>
      </c>
      <c r="D668" s="2" t="s">
        <v>35</v>
      </c>
      <c r="E668" s="2" t="s">
        <v>27659</v>
      </c>
      <c r="F668" s="34">
        <v>25.21</v>
      </c>
    </row>
    <row r="669" spans="1:6">
      <c r="A669" s="2" t="s">
        <v>27660</v>
      </c>
      <c r="B669" s="2">
        <v>44177</v>
      </c>
      <c r="C669" s="1" t="s">
        <v>28322</v>
      </c>
      <c r="D669" s="2" t="s">
        <v>35</v>
      </c>
      <c r="E669" s="2" t="s">
        <v>27659</v>
      </c>
      <c r="F669" s="34">
        <v>18.84</v>
      </c>
    </row>
    <row r="670" spans="1:6">
      <c r="A670" s="2" t="s">
        <v>27660</v>
      </c>
      <c r="B670" s="2">
        <v>38418</v>
      </c>
      <c r="C670" s="1" t="s">
        <v>28323</v>
      </c>
      <c r="D670" s="2" t="s">
        <v>35</v>
      </c>
      <c r="E670" s="2" t="s">
        <v>27659</v>
      </c>
      <c r="F670" s="34">
        <v>6.05</v>
      </c>
    </row>
    <row r="671" spans="1:6">
      <c r="A671" s="2" t="s">
        <v>27660</v>
      </c>
      <c r="B671" s="2">
        <v>39178</v>
      </c>
      <c r="C671" s="1" t="s">
        <v>28324</v>
      </c>
      <c r="D671" s="2" t="s">
        <v>35</v>
      </c>
      <c r="E671" s="2" t="s">
        <v>27659</v>
      </c>
      <c r="F671" s="34">
        <v>2.4900000000000002</v>
      </c>
    </row>
    <row r="672" spans="1:6">
      <c r="A672" s="2" t="s">
        <v>27660</v>
      </c>
      <c r="B672" s="2">
        <v>39177</v>
      </c>
      <c r="C672" s="1" t="s">
        <v>28325</v>
      </c>
      <c r="D672" s="2" t="s">
        <v>35</v>
      </c>
      <c r="E672" s="2" t="s">
        <v>27659</v>
      </c>
      <c r="F672" s="34">
        <v>2.25</v>
      </c>
    </row>
    <row r="673" spans="1:6">
      <c r="A673" s="2" t="s">
        <v>27660</v>
      </c>
      <c r="B673" s="2">
        <v>39176</v>
      </c>
      <c r="C673" s="1" t="s">
        <v>28326</v>
      </c>
      <c r="D673" s="2" t="s">
        <v>35</v>
      </c>
      <c r="E673" s="2" t="s">
        <v>27659</v>
      </c>
      <c r="F673" s="34">
        <v>1.47</v>
      </c>
    </row>
    <row r="674" spans="1:6">
      <c r="A674" s="2" t="s">
        <v>27660</v>
      </c>
      <c r="B674" s="2">
        <v>39174</v>
      </c>
      <c r="C674" s="1" t="s">
        <v>28327</v>
      </c>
      <c r="D674" s="2" t="s">
        <v>35</v>
      </c>
      <c r="E674" s="2" t="s">
        <v>27659</v>
      </c>
      <c r="F674" s="34">
        <v>1.1200000000000001</v>
      </c>
    </row>
    <row r="675" spans="1:6">
      <c r="A675" s="2" t="s">
        <v>27660</v>
      </c>
      <c r="B675" s="2">
        <v>39180</v>
      </c>
      <c r="C675" s="1" t="s">
        <v>28328</v>
      </c>
      <c r="D675" s="2" t="s">
        <v>35</v>
      </c>
      <c r="E675" s="2" t="s">
        <v>27659</v>
      </c>
      <c r="F675" s="34">
        <v>6.76</v>
      </c>
    </row>
    <row r="676" spans="1:6">
      <c r="A676" s="2" t="s">
        <v>27660</v>
      </c>
      <c r="B676" s="2">
        <v>39179</v>
      </c>
      <c r="C676" s="1" t="s">
        <v>28329</v>
      </c>
      <c r="D676" s="2" t="s">
        <v>35</v>
      </c>
      <c r="E676" s="2" t="s">
        <v>27659</v>
      </c>
      <c r="F676" s="34">
        <v>5.98</v>
      </c>
    </row>
    <row r="677" spans="1:6">
      <c r="A677" s="2" t="s">
        <v>27660</v>
      </c>
      <c r="B677" s="2">
        <v>39181</v>
      </c>
      <c r="C677" s="1" t="s">
        <v>28330</v>
      </c>
      <c r="D677" s="2" t="s">
        <v>35</v>
      </c>
      <c r="E677" s="2" t="s">
        <v>27659</v>
      </c>
      <c r="F677" s="34">
        <v>9.06</v>
      </c>
    </row>
    <row r="678" spans="1:6">
      <c r="A678" s="2" t="s">
        <v>27660</v>
      </c>
      <c r="B678" s="2">
        <v>39175</v>
      </c>
      <c r="C678" s="1" t="s">
        <v>28331</v>
      </c>
      <c r="D678" s="2" t="s">
        <v>35</v>
      </c>
      <c r="E678" s="2" t="s">
        <v>27659</v>
      </c>
      <c r="F678" s="34">
        <v>1.37</v>
      </c>
    </row>
    <row r="679" spans="1:6">
      <c r="A679" s="2" t="s">
        <v>27660</v>
      </c>
      <c r="B679" s="2">
        <v>39217</v>
      </c>
      <c r="C679" s="1" t="s">
        <v>28332</v>
      </c>
      <c r="D679" s="2" t="s">
        <v>35</v>
      </c>
      <c r="E679" s="2" t="s">
        <v>27659</v>
      </c>
      <c r="F679" s="34">
        <v>1.06</v>
      </c>
    </row>
    <row r="680" spans="1:6">
      <c r="A680" s="2" t="s">
        <v>27660</v>
      </c>
      <c r="B680" s="2">
        <v>39182</v>
      </c>
      <c r="C680" s="1" t="s">
        <v>28333</v>
      </c>
      <c r="D680" s="2" t="s">
        <v>35</v>
      </c>
      <c r="E680" s="2" t="s">
        <v>27659</v>
      </c>
      <c r="F680" s="34">
        <v>12.74</v>
      </c>
    </row>
    <row r="681" spans="1:6">
      <c r="A681" s="2" t="s">
        <v>27660</v>
      </c>
      <c r="B681" s="2">
        <v>12616</v>
      </c>
      <c r="C681" s="1" t="s">
        <v>28334</v>
      </c>
      <c r="D681" s="2" t="s">
        <v>35</v>
      </c>
      <c r="E681" s="2" t="s">
        <v>27659</v>
      </c>
      <c r="F681" s="34">
        <v>18.68</v>
      </c>
    </row>
    <row r="682" spans="1:6">
      <c r="A682" s="2" t="s">
        <v>27660</v>
      </c>
      <c r="B682" s="2">
        <v>1049</v>
      </c>
      <c r="C682" s="1" t="s">
        <v>28335</v>
      </c>
      <c r="D682" s="2" t="s">
        <v>35</v>
      </c>
      <c r="E682" s="2" t="s">
        <v>27659</v>
      </c>
      <c r="F682" s="34">
        <v>10.66</v>
      </c>
    </row>
    <row r="683" spans="1:6">
      <c r="A683" s="2" t="s">
        <v>27660</v>
      </c>
      <c r="B683" s="2">
        <v>1099</v>
      </c>
      <c r="C683" s="1" t="s">
        <v>28336</v>
      </c>
      <c r="D683" s="2" t="s">
        <v>35</v>
      </c>
      <c r="E683" s="2" t="s">
        <v>27659</v>
      </c>
      <c r="F683" s="34">
        <v>8.16</v>
      </c>
    </row>
    <row r="684" spans="1:6">
      <c r="A684" s="2" t="s">
        <v>27660</v>
      </c>
      <c r="B684" s="2">
        <v>1050</v>
      </c>
      <c r="C684" s="1" t="s">
        <v>28337</v>
      </c>
      <c r="D684" s="2" t="s">
        <v>35</v>
      </c>
      <c r="E684" s="2" t="s">
        <v>27659</v>
      </c>
      <c r="F684" s="34">
        <v>5.58</v>
      </c>
    </row>
    <row r="685" spans="1:6">
      <c r="A685" s="2" t="s">
        <v>27660</v>
      </c>
      <c r="B685" s="2">
        <v>39678</v>
      </c>
      <c r="C685" s="1" t="s">
        <v>28338</v>
      </c>
      <c r="D685" s="2" t="s">
        <v>35</v>
      </c>
      <c r="E685" s="2" t="s">
        <v>27659</v>
      </c>
      <c r="F685" s="34">
        <v>3.29</v>
      </c>
    </row>
    <row r="686" spans="1:6">
      <c r="A686" s="2" t="s">
        <v>27660</v>
      </c>
      <c r="B686" s="2">
        <v>1101</v>
      </c>
      <c r="C686" s="1" t="s">
        <v>28339</v>
      </c>
      <c r="D686" s="2" t="s">
        <v>35</v>
      </c>
      <c r="E686" s="2" t="s">
        <v>27659</v>
      </c>
      <c r="F686" s="34">
        <v>35.18</v>
      </c>
    </row>
    <row r="687" spans="1:6">
      <c r="A687" s="2" t="s">
        <v>27660</v>
      </c>
      <c r="B687" s="2">
        <v>1100</v>
      </c>
      <c r="C687" s="1" t="s">
        <v>28340</v>
      </c>
      <c r="D687" s="2" t="s">
        <v>35</v>
      </c>
      <c r="E687" s="2" t="s">
        <v>27659</v>
      </c>
      <c r="F687" s="34">
        <v>18.149999999999999</v>
      </c>
    </row>
    <row r="688" spans="1:6">
      <c r="A688" s="2" t="s">
        <v>27660</v>
      </c>
      <c r="B688" s="2">
        <v>39679</v>
      </c>
      <c r="C688" s="1" t="s">
        <v>28341</v>
      </c>
      <c r="D688" s="2" t="s">
        <v>35</v>
      </c>
      <c r="E688" s="2" t="s">
        <v>27659</v>
      </c>
      <c r="F688" s="34">
        <v>70.11</v>
      </c>
    </row>
    <row r="689" spans="1:6">
      <c r="A689" s="2" t="s">
        <v>27660</v>
      </c>
      <c r="B689" s="2">
        <v>1102</v>
      </c>
      <c r="C689" s="1" t="s">
        <v>28342</v>
      </c>
      <c r="D689" s="2" t="s">
        <v>35</v>
      </c>
      <c r="E689" s="2" t="s">
        <v>27659</v>
      </c>
      <c r="F689" s="34">
        <v>52.45</v>
      </c>
    </row>
    <row r="690" spans="1:6">
      <c r="A690" s="2" t="s">
        <v>27660</v>
      </c>
      <c r="B690" s="2">
        <v>1098</v>
      </c>
      <c r="C690" s="1" t="s">
        <v>28343</v>
      </c>
      <c r="D690" s="2" t="s">
        <v>35</v>
      </c>
      <c r="E690" s="2" t="s">
        <v>27659</v>
      </c>
      <c r="F690" s="34">
        <v>4.3499999999999996</v>
      </c>
    </row>
    <row r="691" spans="1:6">
      <c r="A691" s="2" t="s">
        <v>27660</v>
      </c>
      <c r="B691" s="2">
        <v>1051</v>
      </c>
      <c r="C691" s="1" t="s">
        <v>28344</v>
      </c>
      <c r="D691" s="2" t="s">
        <v>35</v>
      </c>
      <c r="E691" s="2" t="s">
        <v>27659</v>
      </c>
      <c r="F691" s="34">
        <v>76.239999999999995</v>
      </c>
    </row>
    <row r="692" spans="1:6">
      <c r="A692" s="2" t="s">
        <v>27660</v>
      </c>
      <c r="B692" s="2">
        <v>37399</v>
      </c>
      <c r="C692" s="1" t="s">
        <v>28345</v>
      </c>
      <c r="D692" s="2" t="s">
        <v>35</v>
      </c>
      <c r="E692" s="2" t="s">
        <v>27659</v>
      </c>
      <c r="F692" s="34">
        <v>31.25</v>
      </c>
    </row>
    <row r="693" spans="1:6">
      <c r="A693" s="2" t="s">
        <v>27660</v>
      </c>
      <c r="B693" s="2">
        <v>43834</v>
      </c>
      <c r="C693" s="1" t="s">
        <v>28346</v>
      </c>
      <c r="D693" s="2" t="s">
        <v>38</v>
      </c>
      <c r="E693" s="2" t="s">
        <v>27659</v>
      </c>
      <c r="F693" s="34">
        <v>22.29</v>
      </c>
    </row>
    <row r="694" spans="1:6">
      <c r="A694" s="2" t="s">
        <v>27660</v>
      </c>
      <c r="B694" s="2">
        <v>43835</v>
      </c>
      <c r="C694" s="1" t="s">
        <v>28347</v>
      </c>
      <c r="D694" s="2" t="s">
        <v>38</v>
      </c>
      <c r="E694" s="2" t="s">
        <v>27659</v>
      </c>
      <c r="F694" s="34">
        <v>1.99</v>
      </c>
    </row>
    <row r="695" spans="1:6">
      <c r="A695" s="2" t="s">
        <v>27660</v>
      </c>
      <c r="B695" s="2">
        <v>43833</v>
      </c>
      <c r="C695" s="1" t="s">
        <v>28348</v>
      </c>
      <c r="D695" s="2" t="s">
        <v>38</v>
      </c>
      <c r="E695" s="2" t="s">
        <v>27659</v>
      </c>
      <c r="F695" s="34">
        <v>2.0699999999999998</v>
      </c>
    </row>
    <row r="696" spans="1:6">
      <c r="A696" s="2" t="s">
        <v>27660</v>
      </c>
      <c r="B696" s="2">
        <v>41955</v>
      </c>
      <c r="C696" s="1" t="s">
        <v>28349</v>
      </c>
      <c r="D696" s="2" t="s">
        <v>18271</v>
      </c>
      <c r="E696" s="2" t="s">
        <v>27659</v>
      </c>
      <c r="F696" s="34">
        <v>72.489999999999995</v>
      </c>
    </row>
    <row r="697" spans="1:6">
      <c r="A697" s="2" t="s">
        <v>27660</v>
      </c>
      <c r="B697" s="2">
        <v>41953</v>
      </c>
      <c r="C697" s="1" t="s">
        <v>28350</v>
      </c>
      <c r="D697" s="2" t="s">
        <v>18271</v>
      </c>
      <c r="E697" s="2" t="s">
        <v>27659</v>
      </c>
      <c r="F697" s="34">
        <v>69.180000000000007</v>
      </c>
    </row>
    <row r="698" spans="1:6">
      <c r="A698" s="2" t="s">
        <v>27660</v>
      </c>
      <c r="B698" s="2">
        <v>41954</v>
      </c>
      <c r="C698" s="1" t="s">
        <v>28351</v>
      </c>
      <c r="D698" s="2" t="s">
        <v>18271</v>
      </c>
      <c r="E698" s="2" t="s">
        <v>27659</v>
      </c>
      <c r="F698" s="34">
        <v>68.52</v>
      </c>
    </row>
    <row r="699" spans="1:6">
      <c r="A699" s="2" t="s">
        <v>27660</v>
      </c>
      <c r="B699" s="2">
        <v>25004</v>
      </c>
      <c r="C699" s="1" t="s">
        <v>28352</v>
      </c>
      <c r="D699" s="2" t="s">
        <v>18271</v>
      </c>
      <c r="E699" s="2" t="s">
        <v>27659</v>
      </c>
      <c r="F699" s="34">
        <v>49.5</v>
      </c>
    </row>
    <row r="700" spans="1:6">
      <c r="A700" s="2" t="s">
        <v>27660</v>
      </c>
      <c r="B700" s="2">
        <v>25002</v>
      </c>
      <c r="C700" s="1" t="s">
        <v>28353</v>
      </c>
      <c r="D700" s="2" t="s">
        <v>18271</v>
      </c>
      <c r="E700" s="2" t="s">
        <v>27659</v>
      </c>
      <c r="F700" s="34">
        <v>49.5</v>
      </c>
    </row>
    <row r="701" spans="1:6">
      <c r="A701" s="2" t="s">
        <v>27660</v>
      </c>
      <c r="B701" s="2">
        <v>37409</v>
      </c>
      <c r="C701" s="1" t="s">
        <v>28354</v>
      </c>
      <c r="D701" s="2" t="s">
        <v>18271</v>
      </c>
      <c r="E701" s="2" t="s">
        <v>27659</v>
      </c>
      <c r="F701" s="34">
        <v>49.5</v>
      </c>
    </row>
    <row r="702" spans="1:6">
      <c r="A702" s="2" t="s">
        <v>27660</v>
      </c>
      <c r="B702" s="2">
        <v>841</v>
      </c>
      <c r="C702" s="1" t="s">
        <v>28355</v>
      </c>
      <c r="D702" s="2" t="s">
        <v>18271</v>
      </c>
      <c r="E702" s="2" t="s">
        <v>27659</v>
      </c>
      <c r="F702" s="34">
        <v>50.11</v>
      </c>
    </row>
    <row r="703" spans="1:6">
      <c r="A703" s="2" t="s">
        <v>27660</v>
      </c>
      <c r="B703" s="2">
        <v>25005</v>
      </c>
      <c r="C703" s="1" t="s">
        <v>28356</v>
      </c>
      <c r="D703" s="2" t="s">
        <v>18271</v>
      </c>
      <c r="E703" s="2" t="s">
        <v>27659</v>
      </c>
      <c r="F703" s="34">
        <v>54.32</v>
      </c>
    </row>
    <row r="704" spans="1:6">
      <c r="A704" s="2" t="s">
        <v>27660</v>
      </c>
      <c r="B704" s="2">
        <v>25003</v>
      </c>
      <c r="C704" s="1" t="s">
        <v>28357</v>
      </c>
      <c r="D704" s="2" t="s">
        <v>18271</v>
      </c>
      <c r="E704" s="2" t="s">
        <v>27659</v>
      </c>
      <c r="F704" s="34">
        <v>55.13</v>
      </c>
    </row>
    <row r="705" spans="1:6">
      <c r="A705" s="2" t="s">
        <v>27660</v>
      </c>
      <c r="B705" s="2">
        <v>37410</v>
      </c>
      <c r="C705" s="1" t="s">
        <v>28358</v>
      </c>
      <c r="D705" s="2" t="s">
        <v>18271</v>
      </c>
      <c r="E705" s="2" t="s">
        <v>27659</v>
      </c>
      <c r="F705" s="34">
        <v>54.32</v>
      </c>
    </row>
    <row r="706" spans="1:6">
      <c r="A706" s="2" t="s">
        <v>27660</v>
      </c>
      <c r="B706" s="2">
        <v>842</v>
      </c>
      <c r="C706" s="1" t="s">
        <v>28359</v>
      </c>
      <c r="D706" s="2" t="s">
        <v>18271</v>
      </c>
      <c r="E706" s="2" t="s">
        <v>27659</v>
      </c>
      <c r="F706" s="34">
        <v>55.09</v>
      </c>
    </row>
    <row r="707" spans="1:6">
      <c r="A707" s="2" t="s">
        <v>27660</v>
      </c>
      <c r="B707" s="2">
        <v>44391</v>
      </c>
      <c r="C707" s="1" t="s">
        <v>28360</v>
      </c>
      <c r="D707" s="2" t="s">
        <v>38</v>
      </c>
      <c r="E707" s="2" t="s">
        <v>27659</v>
      </c>
      <c r="F707" s="34">
        <v>117.39</v>
      </c>
    </row>
    <row r="708" spans="1:6">
      <c r="A708" s="2" t="s">
        <v>27660</v>
      </c>
      <c r="B708" s="2">
        <v>44388</v>
      </c>
      <c r="C708" s="1" t="s">
        <v>28361</v>
      </c>
      <c r="D708" s="2" t="s">
        <v>38</v>
      </c>
      <c r="E708" s="2" t="s">
        <v>27659</v>
      </c>
      <c r="F708" s="34">
        <v>2.54</v>
      </c>
    </row>
    <row r="709" spans="1:6">
      <c r="A709" s="2" t="s">
        <v>27660</v>
      </c>
      <c r="B709" s="2">
        <v>44392</v>
      </c>
      <c r="C709" s="1" t="s">
        <v>28362</v>
      </c>
      <c r="D709" s="2" t="s">
        <v>38</v>
      </c>
      <c r="E709" s="2" t="s">
        <v>27659</v>
      </c>
      <c r="F709" s="34">
        <v>233.73</v>
      </c>
    </row>
    <row r="710" spans="1:6">
      <c r="A710" s="2" t="s">
        <v>27660</v>
      </c>
      <c r="B710" s="2">
        <v>44390</v>
      </c>
      <c r="C710" s="1" t="s">
        <v>28363</v>
      </c>
      <c r="D710" s="2" t="s">
        <v>38</v>
      </c>
      <c r="E710" s="2" t="s">
        <v>27659</v>
      </c>
      <c r="F710" s="34">
        <v>49.52</v>
      </c>
    </row>
    <row r="711" spans="1:6">
      <c r="A711" s="2" t="s">
        <v>27660</v>
      </c>
      <c r="B711" s="2">
        <v>44389</v>
      </c>
      <c r="C711" s="1" t="s">
        <v>28364</v>
      </c>
      <c r="D711" s="2" t="s">
        <v>38</v>
      </c>
      <c r="E711" s="2" t="s">
        <v>27659</v>
      </c>
      <c r="F711" s="34">
        <v>5.85</v>
      </c>
    </row>
    <row r="712" spans="1:6">
      <c r="A712" s="2" t="s">
        <v>27660</v>
      </c>
      <c r="B712" s="2">
        <v>862</v>
      </c>
      <c r="C712" s="1" t="s">
        <v>28365</v>
      </c>
      <c r="D712" s="2" t="s">
        <v>38</v>
      </c>
      <c r="E712" s="2" t="s">
        <v>27659</v>
      </c>
      <c r="F712" s="34">
        <v>10.71</v>
      </c>
    </row>
    <row r="713" spans="1:6">
      <c r="A713" s="2" t="s">
        <v>27660</v>
      </c>
      <c r="B713" s="2">
        <v>866</v>
      </c>
      <c r="C713" s="1" t="s">
        <v>28366</v>
      </c>
      <c r="D713" s="2" t="s">
        <v>38</v>
      </c>
      <c r="E713" s="2" t="s">
        <v>27659</v>
      </c>
      <c r="F713" s="34">
        <v>136.1</v>
      </c>
    </row>
    <row r="714" spans="1:6">
      <c r="A714" s="2" t="s">
        <v>27660</v>
      </c>
      <c r="B714" s="2">
        <v>892</v>
      </c>
      <c r="C714" s="1" t="s">
        <v>28367</v>
      </c>
      <c r="D714" s="2" t="s">
        <v>38</v>
      </c>
      <c r="E714" s="2" t="s">
        <v>27659</v>
      </c>
      <c r="F714" s="34">
        <v>164.75</v>
      </c>
    </row>
    <row r="715" spans="1:6">
      <c r="A715" s="2" t="s">
        <v>27660</v>
      </c>
      <c r="B715" s="2">
        <v>857</v>
      </c>
      <c r="C715" s="1" t="s">
        <v>28368</v>
      </c>
      <c r="D715" s="2" t="s">
        <v>38</v>
      </c>
      <c r="E715" s="2" t="s">
        <v>27659</v>
      </c>
      <c r="F715" s="34">
        <v>17.920000000000002</v>
      </c>
    </row>
    <row r="716" spans="1:6">
      <c r="A716" s="2" t="s">
        <v>27660</v>
      </c>
      <c r="B716" s="2">
        <v>37404</v>
      </c>
      <c r="C716" s="1" t="s">
        <v>28369</v>
      </c>
      <c r="D716" s="2" t="s">
        <v>38</v>
      </c>
      <c r="E716" s="2" t="s">
        <v>27659</v>
      </c>
      <c r="F716" s="34">
        <v>190.61</v>
      </c>
    </row>
    <row r="717" spans="1:6">
      <c r="A717" s="2" t="s">
        <v>27660</v>
      </c>
      <c r="B717" s="2">
        <v>868</v>
      </c>
      <c r="C717" s="1" t="s">
        <v>28370</v>
      </c>
      <c r="D717" s="2" t="s">
        <v>38</v>
      </c>
      <c r="E717" s="2" t="s">
        <v>27659</v>
      </c>
      <c r="F717" s="34">
        <v>25.53</v>
      </c>
    </row>
    <row r="718" spans="1:6">
      <c r="A718" s="2" t="s">
        <v>27660</v>
      </c>
      <c r="B718" s="2">
        <v>863</v>
      </c>
      <c r="C718" s="1" t="s">
        <v>28371</v>
      </c>
      <c r="D718" s="2" t="s">
        <v>38</v>
      </c>
      <c r="E718" s="2" t="s">
        <v>27659</v>
      </c>
      <c r="F718" s="34">
        <v>37.61</v>
      </c>
    </row>
    <row r="719" spans="1:6">
      <c r="A719" s="2" t="s">
        <v>27660</v>
      </c>
      <c r="B719" s="2">
        <v>867</v>
      </c>
      <c r="C719" s="1" t="s">
        <v>28372</v>
      </c>
      <c r="D719" s="2" t="s">
        <v>38</v>
      </c>
      <c r="E719" s="2" t="s">
        <v>27659</v>
      </c>
      <c r="F719" s="34">
        <v>53.57</v>
      </c>
    </row>
    <row r="720" spans="1:6">
      <c r="A720" s="2" t="s">
        <v>27660</v>
      </c>
      <c r="B720" s="2">
        <v>864</v>
      </c>
      <c r="C720" s="1" t="s">
        <v>28373</v>
      </c>
      <c r="D720" s="2" t="s">
        <v>38</v>
      </c>
      <c r="E720" s="2" t="s">
        <v>27659</v>
      </c>
      <c r="F720" s="34">
        <v>70.77</v>
      </c>
    </row>
    <row r="721" spans="1:6">
      <c r="A721" s="2" t="s">
        <v>27660</v>
      </c>
      <c r="B721" s="2">
        <v>865</v>
      </c>
      <c r="C721" s="1" t="s">
        <v>28374</v>
      </c>
      <c r="D721" s="2" t="s">
        <v>38</v>
      </c>
      <c r="E721" s="2" t="s">
        <v>27659</v>
      </c>
      <c r="F721" s="34">
        <v>101.79</v>
      </c>
    </row>
    <row r="722" spans="1:6">
      <c r="A722" s="2" t="s">
        <v>27660</v>
      </c>
      <c r="B722" s="2">
        <v>39251</v>
      </c>
      <c r="C722" s="1" t="s">
        <v>28375</v>
      </c>
      <c r="D722" s="2" t="s">
        <v>38</v>
      </c>
      <c r="E722" s="2" t="s">
        <v>27659</v>
      </c>
      <c r="F722" s="34">
        <v>0.67</v>
      </c>
    </row>
    <row r="723" spans="1:6">
      <c r="A723" s="2" t="s">
        <v>27660</v>
      </c>
      <c r="B723" s="2">
        <v>1011</v>
      </c>
      <c r="C723" s="1" t="s">
        <v>28376</v>
      </c>
      <c r="D723" s="2" t="s">
        <v>38</v>
      </c>
      <c r="E723" s="2" t="s">
        <v>27659</v>
      </c>
      <c r="F723" s="34">
        <v>0.91</v>
      </c>
    </row>
    <row r="724" spans="1:6">
      <c r="A724" s="2" t="s">
        <v>27660</v>
      </c>
      <c r="B724" s="2">
        <v>39252</v>
      </c>
      <c r="C724" s="1" t="s">
        <v>28377</v>
      </c>
      <c r="D724" s="2" t="s">
        <v>38</v>
      </c>
      <c r="E724" s="2" t="s">
        <v>27659</v>
      </c>
      <c r="F724" s="34">
        <v>1.19</v>
      </c>
    </row>
    <row r="725" spans="1:6">
      <c r="A725" s="2" t="s">
        <v>27660</v>
      </c>
      <c r="B725" s="2">
        <v>1013</v>
      </c>
      <c r="C725" s="1" t="s">
        <v>28378</v>
      </c>
      <c r="D725" s="2" t="s">
        <v>38</v>
      </c>
      <c r="E725" s="2" t="s">
        <v>27659</v>
      </c>
      <c r="F725" s="34">
        <v>1.43</v>
      </c>
    </row>
    <row r="726" spans="1:6">
      <c r="A726" s="2" t="s">
        <v>27660</v>
      </c>
      <c r="B726" s="2">
        <v>980</v>
      </c>
      <c r="C726" s="1" t="s">
        <v>28379</v>
      </c>
      <c r="D726" s="2" t="s">
        <v>38</v>
      </c>
      <c r="E726" s="2" t="s">
        <v>27659</v>
      </c>
      <c r="F726" s="34">
        <v>10.36</v>
      </c>
    </row>
    <row r="727" spans="1:6">
      <c r="A727" s="2" t="s">
        <v>27660</v>
      </c>
      <c r="B727" s="2">
        <v>39237</v>
      </c>
      <c r="C727" s="1" t="s">
        <v>28380</v>
      </c>
      <c r="D727" s="2" t="s">
        <v>38</v>
      </c>
      <c r="E727" s="2" t="s">
        <v>27659</v>
      </c>
      <c r="F727" s="34">
        <v>110.18</v>
      </c>
    </row>
    <row r="728" spans="1:6">
      <c r="A728" s="2" t="s">
        <v>27660</v>
      </c>
      <c r="B728" s="2">
        <v>39238</v>
      </c>
      <c r="C728" s="1" t="s">
        <v>28381</v>
      </c>
      <c r="D728" s="2" t="s">
        <v>38</v>
      </c>
      <c r="E728" s="2" t="s">
        <v>27659</v>
      </c>
      <c r="F728" s="34">
        <v>138.96</v>
      </c>
    </row>
    <row r="729" spans="1:6">
      <c r="A729" s="2" t="s">
        <v>27660</v>
      </c>
      <c r="B729" s="2">
        <v>979</v>
      </c>
      <c r="C729" s="1" t="s">
        <v>28382</v>
      </c>
      <c r="D729" s="2" t="s">
        <v>38</v>
      </c>
      <c r="E729" s="2" t="s">
        <v>27659</v>
      </c>
      <c r="F729" s="34">
        <v>14.8</v>
      </c>
    </row>
    <row r="730" spans="1:6">
      <c r="A730" s="2" t="s">
        <v>27660</v>
      </c>
      <c r="B730" s="2">
        <v>39239</v>
      </c>
      <c r="C730" s="1" t="s">
        <v>28383</v>
      </c>
      <c r="D730" s="2" t="s">
        <v>38</v>
      </c>
      <c r="E730" s="2" t="s">
        <v>27659</v>
      </c>
      <c r="F730" s="34">
        <v>167.88</v>
      </c>
    </row>
    <row r="731" spans="1:6">
      <c r="A731" s="2" t="s">
        <v>27660</v>
      </c>
      <c r="B731" s="2">
        <v>1014</v>
      </c>
      <c r="C731" s="1" t="s">
        <v>28384</v>
      </c>
      <c r="D731" s="2" t="s">
        <v>38</v>
      </c>
      <c r="E731" s="2" t="s">
        <v>27659</v>
      </c>
      <c r="F731" s="34">
        <v>2.27</v>
      </c>
    </row>
    <row r="732" spans="1:6">
      <c r="A732" s="2" t="s">
        <v>27660</v>
      </c>
      <c r="B732" s="2">
        <v>39240</v>
      </c>
      <c r="C732" s="1" t="s">
        <v>28385</v>
      </c>
      <c r="D732" s="2" t="s">
        <v>38</v>
      </c>
      <c r="E732" s="2" t="s">
        <v>27659</v>
      </c>
      <c r="F732" s="34">
        <v>220.81</v>
      </c>
    </row>
    <row r="733" spans="1:6">
      <c r="A733" s="2" t="s">
        <v>27660</v>
      </c>
      <c r="B733" s="2">
        <v>39232</v>
      </c>
      <c r="C733" s="1" t="s">
        <v>28386</v>
      </c>
      <c r="D733" s="2" t="s">
        <v>38</v>
      </c>
      <c r="E733" s="2" t="s">
        <v>27659</v>
      </c>
      <c r="F733" s="34">
        <v>23.17</v>
      </c>
    </row>
    <row r="734" spans="1:6">
      <c r="A734" s="2" t="s">
        <v>27660</v>
      </c>
      <c r="B734" s="2">
        <v>39233</v>
      </c>
      <c r="C734" s="1" t="s">
        <v>28387</v>
      </c>
      <c r="D734" s="2" t="s">
        <v>38</v>
      </c>
      <c r="E734" s="2" t="s">
        <v>27659</v>
      </c>
      <c r="F734" s="34">
        <v>33.78</v>
      </c>
    </row>
    <row r="735" spans="1:6">
      <c r="A735" s="2" t="s">
        <v>27660</v>
      </c>
      <c r="B735" s="2">
        <v>981</v>
      </c>
      <c r="C735" s="1" t="s">
        <v>28388</v>
      </c>
      <c r="D735" s="2" t="s">
        <v>38</v>
      </c>
      <c r="E735" s="2" t="s">
        <v>27666</v>
      </c>
      <c r="F735" s="34">
        <v>3.77</v>
      </c>
    </row>
    <row r="736" spans="1:6">
      <c r="A736" s="2" t="s">
        <v>27660</v>
      </c>
      <c r="B736" s="2">
        <v>39234</v>
      </c>
      <c r="C736" s="1" t="s">
        <v>28389</v>
      </c>
      <c r="D736" s="2" t="s">
        <v>38</v>
      </c>
      <c r="E736" s="2" t="s">
        <v>27659</v>
      </c>
      <c r="F736" s="34">
        <v>47.01</v>
      </c>
    </row>
    <row r="737" spans="1:6">
      <c r="A737" s="2" t="s">
        <v>27660</v>
      </c>
      <c r="B737" s="2">
        <v>982</v>
      </c>
      <c r="C737" s="1" t="s">
        <v>28390</v>
      </c>
      <c r="D737" s="2" t="s">
        <v>38</v>
      </c>
      <c r="E737" s="2" t="s">
        <v>27659</v>
      </c>
      <c r="F737" s="34">
        <v>5.42</v>
      </c>
    </row>
    <row r="738" spans="1:6">
      <c r="A738" s="2" t="s">
        <v>27660</v>
      </c>
      <c r="B738" s="2">
        <v>39235</v>
      </c>
      <c r="C738" s="1" t="s">
        <v>28391</v>
      </c>
      <c r="D738" s="2" t="s">
        <v>38</v>
      </c>
      <c r="E738" s="2" t="s">
        <v>27659</v>
      </c>
      <c r="F738" s="34">
        <v>69.34</v>
      </c>
    </row>
    <row r="739" spans="1:6">
      <c r="A739" s="2" t="s">
        <v>27660</v>
      </c>
      <c r="B739" s="2">
        <v>39236</v>
      </c>
      <c r="C739" s="1" t="s">
        <v>28392</v>
      </c>
      <c r="D739" s="2" t="s">
        <v>38</v>
      </c>
      <c r="E739" s="2" t="s">
        <v>27659</v>
      </c>
      <c r="F739" s="34">
        <v>91.9</v>
      </c>
    </row>
    <row r="740" spans="1:6">
      <c r="A740" s="2" t="s">
        <v>27660</v>
      </c>
      <c r="B740" s="2">
        <v>993</v>
      </c>
      <c r="C740" s="1" t="s">
        <v>28393</v>
      </c>
      <c r="D740" s="2" t="s">
        <v>38</v>
      </c>
      <c r="E740" s="2" t="s">
        <v>27659</v>
      </c>
      <c r="F740" s="34">
        <v>1.93</v>
      </c>
    </row>
    <row r="741" spans="1:6">
      <c r="A741" s="2" t="s">
        <v>27660</v>
      </c>
      <c r="B741" s="2">
        <v>1020</v>
      </c>
      <c r="C741" s="1" t="s">
        <v>28394</v>
      </c>
      <c r="D741" s="2" t="s">
        <v>38</v>
      </c>
      <c r="E741" s="2" t="s">
        <v>27659</v>
      </c>
      <c r="F741" s="34">
        <v>9.8699999999999992</v>
      </c>
    </row>
    <row r="742" spans="1:6">
      <c r="A742" s="2" t="s">
        <v>27660</v>
      </c>
      <c r="B742" s="2">
        <v>1017</v>
      </c>
      <c r="C742" s="1" t="s">
        <v>28395</v>
      </c>
      <c r="D742" s="2" t="s">
        <v>38</v>
      </c>
      <c r="E742" s="2" t="s">
        <v>27659</v>
      </c>
      <c r="F742" s="34">
        <v>121.03</v>
      </c>
    </row>
    <row r="743" spans="1:6">
      <c r="A743" s="2" t="s">
        <v>27660</v>
      </c>
      <c r="B743" s="2">
        <v>999</v>
      </c>
      <c r="C743" s="1" t="s">
        <v>28396</v>
      </c>
      <c r="D743" s="2" t="s">
        <v>38</v>
      </c>
      <c r="E743" s="2" t="s">
        <v>27659</v>
      </c>
      <c r="F743" s="34">
        <v>146.63</v>
      </c>
    </row>
    <row r="744" spans="1:6">
      <c r="A744" s="2" t="s">
        <v>27660</v>
      </c>
      <c r="B744" s="2">
        <v>995</v>
      </c>
      <c r="C744" s="1" t="s">
        <v>28397</v>
      </c>
      <c r="D744" s="2" t="s">
        <v>38</v>
      </c>
      <c r="E744" s="2" t="s">
        <v>27659</v>
      </c>
      <c r="F744" s="34">
        <v>15.72</v>
      </c>
    </row>
    <row r="745" spans="1:6">
      <c r="A745" s="2" t="s">
        <v>27660</v>
      </c>
      <c r="B745" s="2">
        <v>1000</v>
      </c>
      <c r="C745" s="1" t="s">
        <v>28398</v>
      </c>
      <c r="D745" s="2" t="s">
        <v>38</v>
      </c>
      <c r="E745" s="2" t="s">
        <v>27659</v>
      </c>
      <c r="F745" s="34">
        <v>180.11</v>
      </c>
    </row>
    <row r="746" spans="1:6">
      <c r="A746" s="2" t="s">
        <v>27660</v>
      </c>
      <c r="B746" s="2">
        <v>1022</v>
      </c>
      <c r="C746" s="1" t="s">
        <v>28399</v>
      </c>
      <c r="D746" s="2" t="s">
        <v>38</v>
      </c>
      <c r="E746" s="2" t="s">
        <v>27659</v>
      </c>
      <c r="F746" s="34">
        <v>2.7</v>
      </c>
    </row>
    <row r="747" spans="1:6">
      <c r="A747" s="2" t="s">
        <v>27660</v>
      </c>
      <c r="B747" s="2">
        <v>1015</v>
      </c>
      <c r="C747" s="1" t="s">
        <v>28400</v>
      </c>
      <c r="D747" s="2" t="s">
        <v>38</v>
      </c>
      <c r="E747" s="2" t="s">
        <v>27659</v>
      </c>
      <c r="F747" s="34">
        <v>239.34</v>
      </c>
    </row>
    <row r="748" spans="1:6">
      <c r="A748" s="2" t="s">
        <v>27660</v>
      </c>
      <c r="B748" s="2">
        <v>996</v>
      </c>
      <c r="C748" s="1" t="s">
        <v>28401</v>
      </c>
      <c r="D748" s="2" t="s">
        <v>38</v>
      </c>
      <c r="E748" s="2" t="s">
        <v>27659</v>
      </c>
      <c r="F748" s="34">
        <v>24.38</v>
      </c>
    </row>
    <row r="749" spans="1:6">
      <c r="A749" s="2" t="s">
        <v>27660</v>
      </c>
      <c r="B749" s="2">
        <v>1001</v>
      </c>
      <c r="C749" s="1" t="s">
        <v>28402</v>
      </c>
      <c r="D749" s="2" t="s">
        <v>38</v>
      </c>
      <c r="E749" s="2" t="s">
        <v>27659</v>
      </c>
      <c r="F749" s="34">
        <v>310.52999999999997</v>
      </c>
    </row>
    <row r="750" spans="1:6">
      <c r="A750" s="2" t="s">
        <v>27660</v>
      </c>
      <c r="B750" s="2">
        <v>1019</v>
      </c>
      <c r="C750" s="1" t="s">
        <v>28403</v>
      </c>
      <c r="D750" s="2" t="s">
        <v>38</v>
      </c>
      <c r="E750" s="2" t="s">
        <v>27659</v>
      </c>
      <c r="F750" s="34">
        <v>34.46</v>
      </c>
    </row>
    <row r="751" spans="1:6">
      <c r="A751" s="2" t="s">
        <v>27660</v>
      </c>
      <c r="B751" s="2">
        <v>1021</v>
      </c>
      <c r="C751" s="1" t="s">
        <v>28404</v>
      </c>
      <c r="D751" s="2" t="s">
        <v>38</v>
      </c>
      <c r="E751" s="2" t="s">
        <v>27659</v>
      </c>
      <c r="F751" s="34">
        <v>4.1399999999999997</v>
      </c>
    </row>
    <row r="752" spans="1:6">
      <c r="A752" s="2" t="s">
        <v>27660</v>
      </c>
      <c r="B752" s="2">
        <v>39249</v>
      </c>
      <c r="C752" s="1" t="s">
        <v>28405</v>
      </c>
      <c r="D752" s="2" t="s">
        <v>38</v>
      </c>
      <c r="E752" s="2" t="s">
        <v>27659</v>
      </c>
      <c r="F752" s="34">
        <v>417.53</v>
      </c>
    </row>
    <row r="753" spans="1:6">
      <c r="A753" s="2" t="s">
        <v>27660</v>
      </c>
      <c r="B753" s="2">
        <v>1018</v>
      </c>
      <c r="C753" s="1" t="s">
        <v>28406</v>
      </c>
      <c r="D753" s="2" t="s">
        <v>38</v>
      </c>
      <c r="E753" s="2" t="s">
        <v>27659</v>
      </c>
      <c r="F753" s="34">
        <v>50.95</v>
      </c>
    </row>
    <row r="754" spans="1:6">
      <c r="A754" s="2" t="s">
        <v>27660</v>
      </c>
      <c r="B754" s="2">
        <v>39250</v>
      </c>
      <c r="C754" s="1" t="s">
        <v>28407</v>
      </c>
      <c r="D754" s="2" t="s">
        <v>38</v>
      </c>
      <c r="E754" s="2" t="s">
        <v>27659</v>
      </c>
      <c r="F754" s="34">
        <v>499.46</v>
      </c>
    </row>
    <row r="755" spans="1:6">
      <c r="A755" s="2" t="s">
        <v>27660</v>
      </c>
      <c r="B755" s="2">
        <v>994</v>
      </c>
      <c r="C755" s="1" t="s">
        <v>28408</v>
      </c>
      <c r="D755" s="2" t="s">
        <v>38</v>
      </c>
      <c r="E755" s="2" t="s">
        <v>27659</v>
      </c>
      <c r="F755" s="34">
        <v>6.02</v>
      </c>
    </row>
    <row r="756" spans="1:6">
      <c r="A756" s="2" t="s">
        <v>27660</v>
      </c>
      <c r="B756" s="2">
        <v>977</v>
      </c>
      <c r="C756" s="1" t="s">
        <v>28409</v>
      </c>
      <c r="D756" s="2" t="s">
        <v>38</v>
      </c>
      <c r="E756" s="2" t="s">
        <v>27659</v>
      </c>
      <c r="F756" s="34">
        <v>71.28</v>
      </c>
    </row>
    <row r="757" spans="1:6">
      <c r="A757" s="2" t="s">
        <v>27660</v>
      </c>
      <c r="B757" s="2">
        <v>998</v>
      </c>
      <c r="C757" s="1" t="s">
        <v>28410</v>
      </c>
      <c r="D757" s="2" t="s">
        <v>38</v>
      </c>
      <c r="E757" s="2" t="s">
        <v>27659</v>
      </c>
      <c r="F757" s="34">
        <v>92.55</v>
      </c>
    </row>
    <row r="758" spans="1:6">
      <c r="A758" s="2" t="s">
        <v>27660</v>
      </c>
      <c r="B758" s="2">
        <v>1006</v>
      </c>
      <c r="C758" s="1" t="s">
        <v>28411</v>
      </c>
      <c r="D758" s="2" t="s">
        <v>38</v>
      </c>
      <c r="E758" s="2" t="s">
        <v>27659</v>
      </c>
      <c r="F758" s="34">
        <v>122.63</v>
      </c>
    </row>
    <row r="759" spans="1:6">
      <c r="A759" s="2" t="s">
        <v>27660</v>
      </c>
      <c r="B759" s="2">
        <v>990</v>
      </c>
      <c r="C759" s="1" t="s">
        <v>28412</v>
      </c>
      <c r="D759" s="2" t="s">
        <v>38</v>
      </c>
      <c r="E759" s="2" t="s">
        <v>27659</v>
      </c>
      <c r="F759" s="34">
        <v>163.07</v>
      </c>
    </row>
    <row r="760" spans="1:6">
      <c r="A760" s="2" t="s">
        <v>27660</v>
      </c>
      <c r="B760" s="2">
        <v>39241</v>
      </c>
      <c r="C760" s="1" t="s">
        <v>28413</v>
      </c>
      <c r="D760" s="2" t="s">
        <v>38</v>
      </c>
      <c r="E760" s="2" t="s">
        <v>27659</v>
      </c>
      <c r="F760" s="34">
        <v>16.05</v>
      </c>
    </row>
    <row r="761" spans="1:6">
      <c r="A761" s="2" t="s">
        <v>27660</v>
      </c>
      <c r="B761" s="2">
        <v>1005</v>
      </c>
      <c r="C761" s="1" t="s">
        <v>28414</v>
      </c>
      <c r="D761" s="2" t="s">
        <v>38</v>
      </c>
      <c r="E761" s="2" t="s">
        <v>27659</v>
      </c>
      <c r="F761" s="34">
        <v>203.03</v>
      </c>
    </row>
    <row r="762" spans="1:6">
      <c r="A762" s="2" t="s">
        <v>27660</v>
      </c>
      <c r="B762" s="2">
        <v>991</v>
      </c>
      <c r="C762" s="1" t="s">
        <v>28415</v>
      </c>
      <c r="D762" s="2" t="s">
        <v>38</v>
      </c>
      <c r="E762" s="2" t="s">
        <v>27659</v>
      </c>
      <c r="F762" s="34">
        <v>265.92</v>
      </c>
    </row>
    <row r="763" spans="1:6">
      <c r="A763" s="2" t="s">
        <v>27660</v>
      </c>
      <c r="B763" s="2">
        <v>986</v>
      </c>
      <c r="C763" s="1" t="s">
        <v>28416</v>
      </c>
      <c r="D763" s="2" t="s">
        <v>38</v>
      </c>
      <c r="E763" s="2" t="s">
        <v>27659</v>
      </c>
      <c r="F763" s="34">
        <v>25.36</v>
      </c>
    </row>
    <row r="764" spans="1:6">
      <c r="A764" s="2" t="s">
        <v>27660</v>
      </c>
      <c r="B764" s="2">
        <v>987</v>
      </c>
      <c r="C764" s="1" t="s">
        <v>28417</v>
      </c>
      <c r="D764" s="2" t="s">
        <v>38</v>
      </c>
      <c r="E764" s="2" t="s">
        <v>27659</v>
      </c>
      <c r="F764" s="34">
        <v>34.72</v>
      </c>
    </row>
    <row r="765" spans="1:6">
      <c r="A765" s="2" t="s">
        <v>27660</v>
      </c>
      <c r="B765" s="2">
        <v>1007</v>
      </c>
      <c r="C765" s="1" t="s">
        <v>28418</v>
      </c>
      <c r="D765" s="2" t="s">
        <v>38</v>
      </c>
      <c r="E765" s="2" t="s">
        <v>27659</v>
      </c>
      <c r="F765" s="34">
        <v>48.06</v>
      </c>
    </row>
    <row r="766" spans="1:6">
      <c r="A766" s="2" t="s">
        <v>27660</v>
      </c>
      <c r="B766" s="2">
        <v>1008</v>
      </c>
      <c r="C766" s="1" t="s">
        <v>28419</v>
      </c>
      <c r="D766" s="2" t="s">
        <v>38</v>
      </c>
      <c r="E766" s="2" t="s">
        <v>27659</v>
      </c>
      <c r="F766" s="34">
        <v>6.1</v>
      </c>
    </row>
    <row r="767" spans="1:6">
      <c r="A767" s="2" t="s">
        <v>27660</v>
      </c>
      <c r="B767" s="2">
        <v>988</v>
      </c>
      <c r="C767" s="1" t="s">
        <v>28420</v>
      </c>
      <c r="D767" s="2" t="s">
        <v>38</v>
      </c>
      <c r="E767" s="2" t="s">
        <v>27659</v>
      </c>
      <c r="F767" s="34">
        <v>66.27</v>
      </c>
    </row>
    <row r="768" spans="1:6">
      <c r="A768" s="2" t="s">
        <v>27660</v>
      </c>
      <c r="B768" s="2">
        <v>989</v>
      </c>
      <c r="C768" s="1" t="s">
        <v>28421</v>
      </c>
      <c r="D768" s="2" t="s">
        <v>38</v>
      </c>
      <c r="E768" s="2" t="s">
        <v>27659</v>
      </c>
      <c r="F768" s="34">
        <v>91.47</v>
      </c>
    </row>
    <row r="769" spans="1:6">
      <c r="A769" s="2" t="s">
        <v>27660</v>
      </c>
      <c r="B769" s="2">
        <v>43972</v>
      </c>
      <c r="C769" s="1" t="s">
        <v>28422</v>
      </c>
      <c r="D769" s="2" t="s">
        <v>38</v>
      </c>
      <c r="E769" s="2" t="s">
        <v>27659</v>
      </c>
      <c r="F769" s="34">
        <v>4.25</v>
      </c>
    </row>
    <row r="770" spans="1:6">
      <c r="A770" s="2" t="s">
        <v>27660</v>
      </c>
      <c r="B770" s="2">
        <v>43971</v>
      </c>
      <c r="C770" s="1" t="s">
        <v>28423</v>
      </c>
      <c r="D770" s="2" t="s">
        <v>38</v>
      </c>
      <c r="E770" s="2" t="s">
        <v>27666</v>
      </c>
      <c r="F770" s="34">
        <v>3.25</v>
      </c>
    </row>
    <row r="771" spans="1:6">
      <c r="A771" s="2" t="s">
        <v>27660</v>
      </c>
      <c r="B771" s="2">
        <v>39598</v>
      </c>
      <c r="C771" s="1" t="s">
        <v>28424</v>
      </c>
      <c r="D771" s="2" t="s">
        <v>38</v>
      </c>
      <c r="E771" s="2" t="s">
        <v>27659</v>
      </c>
      <c r="F771" s="34">
        <v>6.02</v>
      </c>
    </row>
    <row r="772" spans="1:6">
      <c r="A772" s="2" t="s">
        <v>27660</v>
      </c>
      <c r="B772" s="2">
        <v>43973</v>
      </c>
      <c r="C772" s="1" t="s">
        <v>28425</v>
      </c>
      <c r="D772" s="2" t="s">
        <v>38</v>
      </c>
      <c r="E772" s="2" t="s">
        <v>27659</v>
      </c>
      <c r="F772" s="34">
        <v>4.45</v>
      </c>
    </row>
    <row r="773" spans="1:6">
      <c r="A773" s="2" t="s">
        <v>27660</v>
      </c>
      <c r="B773" s="2">
        <v>39599</v>
      </c>
      <c r="C773" s="1" t="s">
        <v>28426</v>
      </c>
      <c r="D773" s="2" t="s">
        <v>38</v>
      </c>
      <c r="E773" s="2" t="s">
        <v>27659</v>
      </c>
      <c r="F773" s="34">
        <v>8.67</v>
      </c>
    </row>
    <row r="774" spans="1:6">
      <c r="A774" s="2" t="s">
        <v>27660</v>
      </c>
      <c r="B774" s="2">
        <v>43832</v>
      </c>
      <c r="C774" s="1" t="s">
        <v>28427</v>
      </c>
      <c r="D774" s="2" t="s">
        <v>38</v>
      </c>
      <c r="E774" s="2" t="s">
        <v>27659</v>
      </c>
      <c r="F774" s="34">
        <v>22.83</v>
      </c>
    </row>
    <row r="775" spans="1:6">
      <c r="A775" s="2" t="s">
        <v>27660</v>
      </c>
      <c r="B775" s="2">
        <v>34602</v>
      </c>
      <c r="C775" s="1" t="s">
        <v>28428</v>
      </c>
      <c r="D775" s="2" t="s">
        <v>38</v>
      </c>
      <c r="E775" s="2" t="s">
        <v>27659</v>
      </c>
      <c r="F775" s="34">
        <v>4.1900000000000004</v>
      </c>
    </row>
    <row r="776" spans="1:6">
      <c r="A776" s="2" t="s">
        <v>27660</v>
      </c>
      <c r="B776" s="2">
        <v>34607</v>
      </c>
      <c r="C776" s="1" t="s">
        <v>28429</v>
      </c>
      <c r="D776" s="2" t="s">
        <v>38</v>
      </c>
      <c r="E776" s="2" t="s">
        <v>27659</v>
      </c>
      <c r="F776" s="34">
        <v>10.28</v>
      </c>
    </row>
    <row r="777" spans="1:6">
      <c r="A777" s="2" t="s">
        <v>27660</v>
      </c>
      <c r="B777" s="2">
        <v>34609</v>
      </c>
      <c r="C777" s="1" t="s">
        <v>28430</v>
      </c>
      <c r="D777" s="2" t="s">
        <v>38</v>
      </c>
      <c r="E777" s="2" t="s">
        <v>27659</v>
      </c>
      <c r="F777" s="34">
        <v>14.96</v>
      </c>
    </row>
    <row r="778" spans="1:6">
      <c r="A778" s="2" t="s">
        <v>27660</v>
      </c>
      <c r="B778" s="2">
        <v>34618</v>
      </c>
      <c r="C778" s="1" t="s">
        <v>28431</v>
      </c>
      <c r="D778" s="2" t="s">
        <v>38</v>
      </c>
      <c r="E778" s="2" t="s">
        <v>27659</v>
      </c>
      <c r="F778" s="34">
        <v>5.72</v>
      </c>
    </row>
    <row r="779" spans="1:6">
      <c r="A779" s="2" t="s">
        <v>27660</v>
      </c>
      <c r="B779" s="2">
        <v>34621</v>
      </c>
      <c r="C779" s="1" t="s">
        <v>28432</v>
      </c>
      <c r="D779" s="2" t="s">
        <v>38</v>
      </c>
      <c r="E779" s="2" t="s">
        <v>27659</v>
      </c>
      <c r="F779" s="34">
        <v>14.18</v>
      </c>
    </row>
    <row r="780" spans="1:6">
      <c r="A780" s="2" t="s">
        <v>27660</v>
      </c>
      <c r="B780" s="2">
        <v>34622</v>
      </c>
      <c r="C780" s="1" t="s">
        <v>28433</v>
      </c>
      <c r="D780" s="2" t="s">
        <v>38</v>
      </c>
      <c r="E780" s="2" t="s">
        <v>27659</v>
      </c>
      <c r="F780" s="34">
        <v>21.06</v>
      </c>
    </row>
    <row r="781" spans="1:6">
      <c r="A781" s="2" t="s">
        <v>27660</v>
      </c>
      <c r="B781" s="2">
        <v>34624</v>
      </c>
      <c r="C781" s="1" t="s">
        <v>28434</v>
      </c>
      <c r="D781" s="2" t="s">
        <v>38</v>
      </c>
      <c r="E781" s="2" t="s">
        <v>27659</v>
      </c>
      <c r="F781" s="34">
        <v>7.64</v>
      </c>
    </row>
    <row r="782" spans="1:6">
      <c r="A782" s="2" t="s">
        <v>27660</v>
      </c>
      <c r="B782" s="2">
        <v>34627</v>
      </c>
      <c r="C782" s="1" t="s">
        <v>28435</v>
      </c>
      <c r="D782" s="2" t="s">
        <v>38</v>
      </c>
      <c r="E782" s="2" t="s">
        <v>27659</v>
      </c>
      <c r="F782" s="34">
        <v>18.420000000000002</v>
      </c>
    </row>
    <row r="783" spans="1:6">
      <c r="A783" s="2" t="s">
        <v>27660</v>
      </c>
      <c r="B783" s="2">
        <v>34629</v>
      </c>
      <c r="C783" s="1" t="s">
        <v>28436</v>
      </c>
      <c r="D783" s="2" t="s">
        <v>38</v>
      </c>
      <c r="E783" s="2" t="s">
        <v>27659</v>
      </c>
      <c r="F783" s="34">
        <v>28.14</v>
      </c>
    </row>
    <row r="784" spans="1:6">
      <c r="A784" s="2" t="s">
        <v>27660</v>
      </c>
      <c r="B784" s="2">
        <v>39257</v>
      </c>
      <c r="C784" s="1" t="s">
        <v>28437</v>
      </c>
      <c r="D784" s="2" t="s">
        <v>38</v>
      </c>
      <c r="E784" s="2" t="s">
        <v>27659</v>
      </c>
      <c r="F784" s="34">
        <v>5.72</v>
      </c>
    </row>
    <row r="785" spans="1:6">
      <c r="A785" s="2" t="s">
        <v>27660</v>
      </c>
      <c r="B785" s="2">
        <v>39261</v>
      </c>
      <c r="C785" s="1" t="s">
        <v>28438</v>
      </c>
      <c r="D785" s="2" t="s">
        <v>38</v>
      </c>
      <c r="E785" s="2" t="s">
        <v>27659</v>
      </c>
      <c r="F785" s="34">
        <v>32.78</v>
      </c>
    </row>
    <row r="786" spans="1:6">
      <c r="A786" s="2" t="s">
        <v>27660</v>
      </c>
      <c r="B786" s="2">
        <v>39268</v>
      </c>
      <c r="C786" s="1" t="s">
        <v>28439</v>
      </c>
      <c r="D786" s="2" t="s">
        <v>38</v>
      </c>
      <c r="E786" s="2" t="s">
        <v>27659</v>
      </c>
      <c r="F786" s="34">
        <v>512.41999999999996</v>
      </c>
    </row>
    <row r="787" spans="1:6">
      <c r="A787" s="2" t="s">
        <v>27660</v>
      </c>
      <c r="B787" s="2">
        <v>39262</v>
      </c>
      <c r="C787" s="1" t="s">
        <v>28440</v>
      </c>
      <c r="D787" s="2" t="s">
        <v>38</v>
      </c>
      <c r="E787" s="2" t="s">
        <v>27659</v>
      </c>
      <c r="F787" s="34">
        <v>52.2</v>
      </c>
    </row>
    <row r="788" spans="1:6">
      <c r="A788" s="2" t="s">
        <v>27660</v>
      </c>
      <c r="B788" s="2">
        <v>39258</v>
      </c>
      <c r="C788" s="1" t="s">
        <v>28441</v>
      </c>
      <c r="D788" s="2" t="s">
        <v>38</v>
      </c>
      <c r="E788" s="2" t="s">
        <v>27659</v>
      </c>
      <c r="F788" s="34">
        <v>8.6300000000000008</v>
      </c>
    </row>
    <row r="789" spans="1:6">
      <c r="A789" s="2" t="s">
        <v>27660</v>
      </c>
      <c r="B789" s="2">
        <v>39263</v>
      </c>
      <c r="C789" s="1" t="s">
        <v>28442</v>
      </c>
      <c r="D789" s="2" t="s">
        <v>38</v>
      </c>
      <c r="E789" s="2" t="s">
        <v>27659</v>
      </c>
      <c r="F789" s="34">
        <v>90.27</v>
      </c>
    </row>
    <row r="790" spans="1:6">
      <c r="A790" s="2" t="s">
        <v>27660</v>
      </c>
      <c r="B790" s="2">
        <v>39264</v>
      </c>
      <c r="C790" s="1" t="s">
        <v>28443</v>
      </c>
      <c r="D790" s="2" t="s">
        <v>38</v>
      </c>
      <c r="E790" s="2" t="s">
        <v>27659</v>
      </c>
      <c r="F790" s="34">
        <v>125.05</v>
      </c>
    </row>
    <row r="791" spans="1:6">
      <c r="A791" s="2" t="s">
        <v>27660</v>
      </c>
      <c r="B791" s="2">
        <v>39259</v>
      </c>
      <c r="C791" s="1" t="s">
        <v>28444</v>
      </c>
      <c r="D791" s="2" t="s">
        <v>38</v>
      </c>
      <c r="E791" s="2" t="s">
        <v>27659</v>
      </c>
      <c r="F791" s="34">
        <v>13.29</v>
      </c>
    </row>
    <row r="792" spans="1:6">
      <c r="A792" s="2" t="s">
        <v>27660</v>
      </c>
      <c r="B792" s="2">
        <v>39265</v>
      </c>
      <c r="C792" s="1" t="s">
        <v>28445</v>
      </c>
      <c r="D792" s="2" t="s">
        <v>38</v>
      </c>
      <c r="E792" s="2" t="s">
        <v>27659</v>
      </c>
      <c r="F792" s="34">
        <v>169.78</v>
      </c>
    </row>
    <row r="793" spans="1:6">
      <c r="A793" s="2" t="s">
        <v>27660</v>
      </c>
      <c r="B793" s="2">
        <v>39260</v>
      </c>
      <c r="C793" s="1" t="s">
        <v>28446</v>
      </c>
      <c r="D793" s="2" t="s">
        <v>38</v>
      </c>
      <c r="E793" s="2" t="s">
        <v>27659</v>
      </c>
      <c r="F793" s="34">
        <v>20.350000000000001</v>
      </c>
    </row>
    <row r="794" spans="1:6">
      <c r="A794" s="2" t="s">
        <v>27660</v>
      </c>
      <c r="B794" s="2">
        <v>39266</v>
      </c>
      <c r="C794" s="1" t="s">
        <v>28447</v>
      </c>
      <c r="D794" s="2" t="s">
        <v>38</v>
      </c>
      <c r="E794" s="2" t="s">
        <v>27659</v>
      </c>
      <c r="F794" s="34">
        <v>256.19</v>
      </c>
    </row>
    <row r="795" spans="1:6">
      <c r="A795" s="2" t="s">
        <v>27660</v>
      </c>
      <c r="B795" s="2">
        <v>39267</v>
      </c>
      <c r="C795" s="1" t="s">
        <v>28448</v>
      </c>
      <c r="D795" s="2" t="s">
        <v>38</v>
      </c>
      <c r="E795" s="2" t="s">
        <v>27659</v>
      </c>
      <c r="F795" s="34">
        <v>320.3</v>
      </c>
    </row>
    <row r="796" spans="1:6">
      <c r="A796" s="2" t="s">
        <v>27660</v>
      </c>
      <c r="B796" s="2">
        <v>11901</v>
      </c>
      <c r="C796" s="1" t="s">
        <v>28449</v>
      </c>
      <c r="D796" s="2" t="s">
        <v>38</v>
      </c>
      <c r="E796" s="2" t="s">
        <v>27659</v>
      </c>
      <c r="F796" s="34">
        <v>0.78</v>
      </c>
    </row>
    <row r="797" spans="1:6">
      <c r="A797" s="2" t="s">
        <v>27660</v>
      </c>
      <c r="B797" s="2">
        <v>11902</v>
      </c>
      <c r="C797" s="1" t="s">
        <v>28450</v>
      </c>
      <c r="D797" s="2" t="s">
        <v>38</v>
      </c>
      <c r="E797" s="2" t="s">
        <v>27659</v>
      </c>
      <c r="F797" s="34">
        <v>1.49</v>
      </c>
    </row>
    <row r="798" spans="1:6">
      <c r="A798" s="2" t="s">
        <v>27660</v>
      </c>
      <c r="B798" s="2">
        <v>11903</v>
      </c>
      <c r="C798" s="1" t="s">
        <v>28451</v>
      </c>
      <c r="D798" s="2" t="s">
        <v>38</v>
      </c>
      <c r="E798" s="2" t="s">
        <v>27659</v>
      </c>
      <c r="F798" s="34">
        <v>1.58</v>
      </c>
    </row>
    <row r="799" spans="1:6">
      <c r="A799" s="2" t="s">
        <v>27660</v>
      </c>
      <c r="B799" s="2">
        <v>11904</v>
      </c>
      <c r="C799" s="1" t="s">
        <v>28452</v>
      </c>
      <c r="D799" s="2" t="s">
        <v>38</v>
      </c>
      <c r="E799" s="2" t="s">
        <v>27659</v>
      </c>
      <c r="F799" s="34">
        <v>2.4</v>
      </c>
    </row>
    <row r="800" spans="1:6">
      <c r="A800" s="2" t="s">
        <v>27660</v>
      </c>
      <c r="B800" s="2">
        <v>11905</v>
      </c>
      <c r="C800" s="1" t="s">
        <v>28453</v>
      </c>
      <c r="D800" s="2" t="s">
        <v>38</v>
      </c>
      <c r="E800" s="2" t="s">
        <v>27659</v>
      </c>
      <c r="F800" s="34">
        <v>2.92</v>
      </c>
    </row>
    <row r="801" spans="1:6">
      <c r="A801" s="2" t="s">
        <v>27660</v>
      </c>
      <c r="B801" s="2">
        <v>11906</v>
      </c>
      <c r="C801" s="1" t="s">
        <v>28454</v>
      </c>
      <c r="D801" s="2" t="s">
        <v>38</v>
      </c>
      <c r="E801" s="2" t="s">
        <v>27659</v>
      </c>
      <c r="F801" s="34">
        <v>3.72</v>
      </c>
    </row>
    <row r="802" spans="1:6">
      <c r="A802" s="2" t="s">
        <v>27660</v>
      </c>
      <c r="B802" s="2">
        <v>11919</v>
      </c>
      <c r="C802" s="1" t="s">
        <v>28455</v>
      </c>
      <c r="D802" s="2" t="s">
        <v>38</v>
      </c>
      <c r="E802" s="2" t="s">
        <v>27659</v>
      </c>
      <c r="F802" s="34">
        <v>6.82</v>
      </c>
    </row>
    <row r="803" spans="1:6">
      <c r="A803" s="2" t="s">
        <v>27660</v>
      </c>
      <c r="B803" s="2">
        <v>11920</v>
      </c>
      <c r="C803" s="1" t="s">
        <v>28456</v>
      </c>
      <c r="D803" s="2" t="s">
        <v>38</v>
      </c>
      <c r="E803" s="2" t="s">
        <v>27659</v>
      </c>
      <c r="F803" s="34">
        <v>12.95</v>
      </c>
    </row>
    <row r="804" spans="1:6">
      <c r="A804" s="2" t="s">
        <v>27660</v>
      </c>
      <c r="B804" s="2">
        <v>11924</v>
      </c>
      <c r="C804" s="1" t="s">
        <v>28457</v>
      </c>
      <c r="D804" s="2" t="s">
        <v>38</v>
      </c>
      <c r="E804" s="2" t="s">
        <v>27659</v>
      </c>
      <c r="F804" s="34">
        <v>108.73</v>
      </c>
    </row>
    <row r="805" spans="1:6">
      <c r="A805" s="2" t="s">
        <v>27660</v>
      </c>
      <c r="B805" s="2">
        <v>11921</v>
      </c>
      <c r="C805" s="1" t="s">
        <v>28458</v>
      </c>
      <c r="D805" s="2" t="s">
        <v>38</v>
      </c>
      <c r="E805" s="2" t="s">
        <v>27659</v>
      </c>
      <c r="F805" s="34">
        <v>18.95</v>
      </c>
    </row>
    <row r="806" spans="1:6">
      <c r="A806" s="2" t="s">
        <v>27660</v>
      </c>
      <c r="B806" s="2">
        <v>11922</v>
      </c>
      <c r="C806" s="1" t="s">
        <v>28459</v>
      </c>
      <c r="D806" s="2" t="s">
        <v>38</v>
      </c>
      <c r="E806" s="2" t="s">
        <v>27659</v>
      </c>
      <c r="F806" s="34">
        <v>30.64</v>
      </c>
    </row>
    <row r="807" spans="1:6">
      <c r="A807" s="2" t="s">
        <v>27660</v>
      </c>
      <c r="B807" s="2">
        <v>11923</v>
      </c>
      <c r="C807" s="1" t="s">
        <v>28460</v>
      </c>
      <c r="D807" s="2" t="s">
        <v>38</v>
      </c>
      <c r="E807" s="2" t="s">
        <v>27659</v>
      </c>
      <c r="F807" s="34">
        <v>44.86</v>
      </c>
    </row>
    <row r="808" spans="1:6">
      <c r="A808" s="2" t="s">
        <v>27660</v>
      </c>
      <c r="B808" s="2">
        <v>11916</v>
      </c>
      <c r="C808" s="1" t="s">
        <v>28461</v>
      </c>
      <c r="D808" s="2" t="s">
        <v>38</v>
      </c>
      <c r="E808" s="2" t="s">
        <v>27659</v>
      </c>
      <c r="F808" s="34">
        <v>9.33</v>
      </c>
    </row>
    <row r="809" spans="1:6">
      <c r="A809" s="2" t="s">
        <v>27660</v>
      </c>
      <c r="B809" s="2">
        <v>11914</v>
      </c>
      <c r="C809" s="1" t="s">
        <v>28462</v>
      </c>
      <c r="D809" s="2" t="s">
        <v>38</v>
      </c>
      <c r="E809" s="2" t="s">
        <v>27659</v>
      </c>
      <c r="F809" s="34">
        <v>67.209999999999994</v>
      </c>
    </row>
    <row r="810" spans="1:6">
      <c r="A810" s="2" t="s">
        <v>27660</v>
      </c>
      <c r="B810" s="2">
        <v>11917</v>
      </c>
      <c r="C810" s="1" t="s">
        <v>28463</v>
      </c>
      <c r="D810" s="2" t="s">
        <v>38</v>
      </c>
      <c r="E810" s="2" t="s">
        <v>27659</v>
      </c>
      <c r="F810" s="34">
        <v>16.43</v>
      </c>
    </row>
    <row r="811" spans="1:6">
      <c r="A811" s="2" t="s">
        <v>27660</v>
      </c>
      <c r="B811" s="2">
        <v>11918</v>
      </c>
      <c r="C811" s="1" t="s">
        <v>28464</v>
      </c>
      <c r="D811" s="2" t="s">
        <v>38</v>
      </c>
      <c r="E811" s="2" t="s">
        <v>27659</v>
      </c>
      <c r="F811" s="34">
        <v>19.489999999999998</v>
      </c>
    </row>
    <row r="812" spans="1:6">
      <c r="A812" s="2" t="s">
        <v>27837</v>
      </c>
      <c r="B812" s="2">
        <v>37734</v>
      </c>
      <c r="C812" s="1" t="s">
        <v>28465</v>
      </c>
      <c r="D812" s="2" t="s">
        <v>35</v>
      </c>
      <c r="E812" s="2" t="s">
        <v>27659</v>
      </c>
      <c r="F812" s="34">
        <v>81335.039999999994</v>
      </c>
    </row>
    <row r="813" spans="1:6">
      <c r="A813" s="2" t="s">
        <v>27837</v>
      </c>
      <c r="B813" s="2">
        <v>37733</v>
      </c>
      <c r="C813" s="1" t="s">
        <v>28466</v>
      </c>
      <c r="D813" s="2" t="s">
        <v>35</v>
      </c>
      <c r="E813" s="2" t="s">
        <v>27659</v>
      </c>
      <c r="F813" s="34">
        <v>60984.7</v>
      </c>
    </row>
    <row r="814" spans="1:6">
      <c r="A814" s="2" t="s">
        <v>27660</v>
      </c>
      <c r="B814" s="2">
        <v>5090</v>
      </c>
      <c r="C814" s="1" t="s">
        <v>28467</v>
      </c>
      <c r="D814" s="2" t="s">
        <v>35</v>
      </c>
      <c r="E814" s="2" t="s">
        <v>27666</v>
      </c>
      <c r="F814" s="34">
        <v>20</v>
      </c>
    </row>
    <row r="815" spans="1:6">
      <c r="A815" s="2" t="s">
        <v>27660</v>
      </c>
      <c r="B815" s="2">
        <v>5085</v>
      </c>
      <c r="C815" s="1" t="s">
        <v>28468</v>
      </c>
      <c r="D815" s="2" t="s">
        <v>35</v>
      </c>
      <c r="E815" s="2" t="s">
        <v>27659</v>
      </c>
      <c r="F815" s="34">
        <v>29.77</v>
      </c>
    </row>
    <row r="816" spans="1:6">
      <c r="A816" s="2" t="s">
        <v>27660</v>
      </c>
      <c r="B816" s="2">
        <v>43603</v>
      </c>
      <c r="C816" s="1" t="s">
        <v>28469</v>
      </c>
      <c r="D816" s="2" t="s">
        <v>35</v>
      </c>
      <c r="E816" s="2" t="s">
        <v>27659</v>
      </c>
      <c r="F816" s="34">
        <v>42.53</v>
      </c>
    </row>
    <row r="817" spans="1:6">
      <c r="A817" s="2" t="s">
        <v>27660</v>
      </c>
      <c r="B817" s="2">
        <v>38374</v>
      </c>
      <c r="C817" s="1" t="s">
        <v>28470</v>
      </c>
      <c r="D817" s="2" t="s">
        <v>35</v>
      </c>
      <c r="E817" s="2" t="s">
        <v>27659</v>
      </c>
      <c r="F817" s="34">
        <v>889.65</v>
      </c>
    </row>
    <row r="818" spans="1:6">
      <c r="A818" s="2" t="s">
        <v>27660</v>
      </c>
      <c r="B818" s="2">
        <v>4513</v>
      </c>
      <c r="C818" s="1" t="s">
        <v>28471</v>
      </c>
      <c r="D818" s="2" t="s">
        <v>38</v>
      </c>
      <c r="E818" s="2" t="s">
        <v>27659</v>
      </c>
      <c r="F818" s="34">
        <v>5.73</v>
      </c>
    </row>
    <row r="819" spans="1:6">
      <c r="A819" s="2" t="s">
        <v>27660</v>
      </c>
      <c r="B819" s="2">
        <v>20212</v>
      </c>
      <c r="C819" s="1" t="s">
        <v>28472</v>
      </c>
      <c r="D819" s="2" t="s">
        <v>38</v>
      </c>
      <c r="E819" s="2" t="s">
        <v>27659</v>
      </c>
      <c r="F819" s="34">
        <v>28.47</v>
      </c>
    </row>
    <row r="820" spans="1:6">
      <c r="A820" s="2" t="s">
        <v>27660</v>
      </c>
      <c r="B820" s="2">
        <v>20209</v>
      </c>
      <c r="C820" s="1" t="s">
        <v>28473</v>
      </c>
      <c r="D820" s="2" t="s">
        <v>38</v>
      </c>
      <c r="E820" s="2" t="s">
        <v>27659</v>
      </c>
      <c r="F820" s="34">
        <v>34</v>
      </c>
    </row>
    <row r="821" spans="1:6">
      <c r="A821" s="2" t="s">
        <v>27660</v>
      </c>
      <c r="B821" s="2">
        <v>4430</v>
      </c>
      <c r="C821" s="1" t="s">
        <v>28474</v>
      </c>
      <c r="D821" s="2" t="s">
        <v>38</v>
      </c>
      <c r="E821" s="2" t="s">
        <v>27666</v>
      </c>
      <c r="F821" s="34">
        <v>16.66</v>
      </c>
    </row>
    <row r="822" spans="1:6">
      <c r="A822" s="2" t="s">
        <v>27660</v>
      </c>
      <c r="B822" s="2">
        <v>4433</v>
      </c>
      <c r="C822" s="1" t="s">
        <v>28475</v>
      </c>
      <c r="D822" s="2" t="s">
        <v>38</v>
      </c>
      <c r="E822" s="2" t="s">
        <v>27659</v>
      </c>
      <c r="F822" s="34">
        <v>32.58</v>
      </c>
    </row>
    <row r="823" spans="1:6">
      <c r="A823" s="2" t="s">
        <v>27660</v>
      </c>
      <c r="B823" s="2">
        <v>4400</v>
      </c>
      <c r="C823" s="1" t="s">
        <v>28476</v>
      </c>
      <c r="D823" s="2" t="s">
        <v>38</v>
      </c>
      <c r="E823" s="2" t="s">
        <v>27659</v>
      </c>
      <c r="F823" s="34">
        <v>26.51</v>
      </c>
    </row>
    <row r="824" spans="1:6">
      <c r="A824" s="2" t="s">
        <v>27660</v>
      </c>
      <c r="B824" s="2">
        <v>2729</v>
      </c>
      <c r="C824" s="1" t="s">
        <v>28477</v>
      </c>
      <c r="D824" s="2" t="s">
        <v>35</v>
      </c>
      <c r="E824" s="2" t="s">
        <v>27659</v>
      </c>
      <c r="F824" s="34">
        <v>29.95</v>
      </c>
    </row>
    <row r="825" spans="1:6">
      <c r="A825" s="2" t="s">
        <v>27660</v>
      </c>
      <c r="B825" s="2">
        <v>37106</v>
      </c>
      <c r="C825" s="1" t="s">
        <v>28478</v>
      </c>
      <c r="D825" s="2" t="s">
        <v>35</v>
      </c>
      <c r="E825" s="2" t="s">
        <v>27659</v>
      </c>
      <c r="F825" s="34">
        <v>4821.6099999999997</v>
      </c>
    </row>
    <row r="826" spans="1:6">
      <c r="A826" s="2" t="s">
        <v>27660</v>
      </c>
      <c r="B826" s="2">
        <v>11869</v>
      </c>
      <c r="C826" s="1" t="s">
        <v>28479</v>
      </c>
      <c r="D826" s="2" t="s">
        <v>35</v>
      </c>
      <c r="E826" s="2" t="s">
        <v>27659</v>
      </c>
      <c r="F826" s="34">
        <v>964.32</v>
      </c>
    </row>
    <row r="827" spans="1:6">
      <c r="A827" s="2" t="s">
        <v>27660</v>
      </c>
      <c r="B827" s="2">
        <v>43981</v>
      </c>
      <c r="C827" s="1" t="s">
        <v>28480</v>
      </c>
      <c r="D827" s="2" t="s">
        <v>35</v>
      </c>
      <c r="E827" s="2" t="s">
        <v>27659</v>
      </c>
      <c r="F827" s="34">
        <v>7266.13</v>
      </c>
    </row>
    <row r="828" spans="1:6">
      <c r="A828" s="2" t="s">
        <v>27660</v>
      </c>
      <c r="B828" s="2">
        <v>37104</v>
      </c>
      <c r="C828" s="1" t="s">
        <v>28481</v>
      </c>
      <c r="D828" s="2" t="s">
        <v>35</v>
      </c>
      <c r="E828" s="2" t="s">
        <v>27659</v>
      </c>
      <c r="F828" s="34">
        <v>1210.24</v>
      </c>
    </row>
    <row r="829" spans="1:6">
      <c r="A829" s="2" t="s">
        <v>27660</v>
      </c>
      <c r="B829" s="2">
        <v>43982</v>
      </c>
      <c r="C829" s="1" t="s">
        <v>28482</v>
      </c>
      <c r="D829" s="2" t="s">
        <v>35</v>
      </c>
      <c r="E829" s="2" t="s">
        <v>27659</v>
      </c>
      <c r="F829" s="34">
        <v>11478.66</v>
      </c>
    </row>
    <row r="830" spans="1:6">
      <c r="A830" s="2" t="s">
        <v>27660</v>
      </c>
      <c r="B830" s="2">
        <v>43978</v>
      </c>
      <c r="C830" s="1" t="s">
        <v>28483</v>
      </c>
      <c r="D830" s="2" t="s">
        <v>35</v>
      </c>
      <c r="E830" s="2" t="s">
        <v>27659</v>
      </c>
      <c r="F830" s="34">
        <v>1793.55</v>
      </c>
    </row>
    <row r="831" spans="1:6">
      <c r="A831" s="2" t="s">
        <v>27660</v>
      </c>
      <c r="B831" s="2">
        <v>11871</v>
      </c>
      <c r="C831" s="1" t="s">
        <v>28484</v>
      </c>
      <c r="D831" s="2" t="s">
        <v>35</v>
      </c>
      <c r="E831" s="2" t="s">
        <v>27659</v>
      </c>
      <c r="F831" s="34">
        <v>449.52</v>
      </c>
    </row>
    <row r="832" spans="1:6">
      <c r="A832" s="2" t="s">
        <v>27660</v>
      </c>
      <c r="B832" s="2">
        <v>37105</v>
      </c>
      <c r="C832" s="1" t="s">
        <v>28485</v>
      </c>
      <c r="D832" s="2" t="s">
        <v>35</v>
      </c>
      <c r="E832" s="2" t="s">
        <v>27659</v>
      </c>
      <c r="F832" s="34">
        <v>2765.87</v>
      </c>
    </row>
    <row r="833" spans="1:6">
      <c r="A833" s="2" t="s">
        <v>27660</v>
      </c>
      <c r="B833" s="2">
        <v>43980</v>
      </c>
      <c r="C833" s="1" t="s">
        <v>28486</v>
      </c>
      <c r="D833" s="2" t="s">
        <v>35</v>
      </c>
      <c r="E833" s="2" t="s">
        <v>27659</v>
      </c>
      <c r="F833" s="34">
        <v>3444.6</v>
      </c>
    </row>
    <row r="834" spans="1:6">
      <c r="A834" s="2" t="s">
        <v>27660</v>
      </c>
      <c r="B834" s="2">
        <v>43979</v>
      </c>
      <c r="C834" s="1" t="s">
        <v>28487</v>
      </c>
      <c r="D834" s="2" t="s">
        <v>35</v>
      </c>
      <c r="E834" s="2" t="s">
        <v>27659</v>
      </c>
      <c r="F834" s="34">
        <v>647.20000000000005</v>
      </c>
    </row>
    <row r="835" spans="1:6">
      <c r="A835" s="2" t="s">
        <v>27660</v>
      </c>
      <c r="B835" s="2">
        <v>11868</v>
      </c>
      <c r="C835" s="1" t="s">
        <v>28488</v>
      </c>
      <c r="D835" s="2" t="s">
        <v>35</v>
      </c>
      <c r="E835" s="2" t="s">
        <v>27659</v>
      </c>
      <c r="F835" s="34">
        <v>625.91</v>
      </c>
    </row>
    <row r="836" spans="1:6">
      <c r="A836" s="2" t="s">
        <v>27660</v>
      </c>
      <c r="B836" s="2">
        <v>34636</v>
      </c>
      <c r="C836" s="1" t="s">
        <v>28489</v>
      </c>
      <c r="D836" s="2" t="s">
        <v>35</v>
      </c>
      <c r="E836" s="2" t="s">
        <v>27666</v>
      </c>
      <c r="F836" s="34">
        <v>444.48</v>
      </c>
    </row>
    <row r="837" spans="1:6">
      <c r="A837" s="2" t="s">
        <v>27660</v>
      </c>
      <c r="B837" s="2">
        <v>34639</v>
      </c>
      <c r="C837" s="1" t="s">
        <v>28490</v>
      </c>
      <c r="D837" s="2" t="s">
        <v>35</v>
      </c>
      <c r="E837" s="2" t="s">
        <v>27659</v>
      </c>
      <c r="F837" s="34">
        <v>1025.94</v>
      </c>
    </row>
    <row r="838" spans="1:6">
      <c r="A838" s="2" t="s">
        <v>27660</v>
      </c>
      <c r="B838" s="2">
        <v>34640</v>
      </c>
      <c r="C838" s="1" t="s">
        <v>28491</v>
      </c>
      <c r="D838" s="2" t="s">
        <v>35</v>
      </c>
      <c r="E838" s="2" t="s">
        <v>27659</v>
      </c>
      <c r="F838" s="34">
        <v>1163.77</v>
      </c>
    </row>
    <row r="839" spans="1:6">
      <c r="A839" s="2" t="s">
        <v>27660</v>
      </c>
      <c r="B839" s="2">
        <v>43977</v>
      </c>
      <c r="C839" s="1" t="s">
        <v>28492</v>
      </c>
      <c r="D839" s="2" t="s">
        <v>35</v>
      </c>
      <c r="E839" s="2" t="s">
        <v>27659</v>
      </c>
      <c r="F839" s="34">
        <v>2006.26</v>
      </c>
    </row>
    <row r="840" spans="1:6">
      <c r="A840" s="2" t="s">
        <v>27660</v>
      </c>
      <c r="B840" s="2">
        <v>34637</v>
      </c>
      <c r="C840" s="1" t="s">
        <v>28493</v>
      </c>
      <c r="D840" s="2" t="s">
        <v>35</v>
      </c>
      <c r="E840" s="2" t="s">
        <v>27659</v>
      </c>
      <c r="F840" s="34">
        <v>268.8</v>
      </c>
    </row>
    <row r="841" spans="1:6">
      <c r="A841" s="2" t="s">
        <v>27660</v>
      </c>
      <c r="B841" s="2">
        <v>34638</v>
      </c>
      <c r="C841" s="1" t="s">
        <v>28494</v>
      </c>
      <c r="D841" s="2" t="s">
        <v>35</v>
      </c>
      <c r="E841" s="2" t="s">
        <v>27659</v>
      </c>
      <c r="F841" s="34">
        <v>415.78</v>
      </c>
    </row>
    <row r="842" spans="1:6">
      <c r="A842" s="2" t="s">
        <v>27660</v>
      </c>
      <c r="B842" s="2">
        <v>34641</v>
      </c>
      <c r="C842" s="1" t="s">
        <v>28495</v>
      </c>
      <c r="D842" s="2" t="s">
        <v>35</v>
      </c>
      <c r="E842" s="2" t="s">
        <v>27659</v>
      </c>
      <c r="F842" s="34">
        <v>124.93</v>
      </c>
    </row>
    <row r="843" spans="1:6">
      <c r="A843" s="2" t="s">
        <v>27660</v>
      </c>
      <c r="B843" s="2">
        <v>43434</v>
      </c>
      <c r="C843" s="1" t="s">
        <v>28496</v>
      </c>
      <c r="D843" s="2" t="s">
        <v>35</v>
      </c>
      <c r="E843" s="2" t="s">
        <v>27659</v>
      </c>
      <c r="F843" s="34">
        <v>135.07</v>
      </c>
    </row>
    <row r="844" spans="1:6">
      <c r="A844" s="2" t="s">
        <v>27660</v>
      </c>
      <c r="B844" s="2">
        <v>43435</v>
      </c>
      <c r="C844" s="1" t="s">
        <v>28497</v>
      </c>
      <c r="D844" s="2" t="s">
        <v>35</v>
      </c>
      <c r="E844" s="2" t="s">
        <v>27659</v>
      </c>
      <c r="F844" s="34">
        <v>247.63</v>
      </c>
    </row>
    <row r="845" spans="1:6">
      <c r="A845" s="2" t="s">
        <v>27660</v>
      </c>
      <c r="B845" s="2">
        <v>43436</v>
      </c>
      <c r="C845" s="1" t="s">
        <v>28498</v>
      </c>
      <c r="D845" s="2" t="s">
        <v>35</v>
      </c>
      <c r="E845" s="2" t="s">
        <v>27659</v>
      </c>
      <c r="F845" s="34">
        <v>433.36</v>
      </c>
    </row>
    <row r="846" spans="1:6">
      <c r="A846" s="2" t="s">
        <v>27660</v>
      </c>
      <c r="B846" s="2">
        <v>43437</v>
      </c>
      <c r="C846" s="1" t="s">
        <v>28499</v>
      </c>
      <c r="D846" s="2" t="s">
        <v>35</v>
      </c>
      <c r="E846" s="2" t="s">
        <v>27659</v>
      </c>
      <c r="F846" s="34">
        <v>785.68</v>
      </c>
    </row>
    <row r="847" spans="1:6">
      <c r="A847" s="2" t="s">
        <v>27660</v>
      </c>
      <c r="B847" s="2">
        <v>43438</v>
      </c>
      <c r="C847" s="1" t="s">
        <v>28500</v>
      </c>
      <c r="D847" s="2" t="s">
        <v>35</v>
      </c>
      <c r="E847" s="2" t="s">
        <v>27659</v>
      </c>
      <c r="F847" s="34">
        <v>1407.03</v>
      </c>
    </row>
    <row r="848" spans="1:6">
      <c r="A848" s="2" t="s">
        <v>27660</v>
      </c>
      <c r="B848" s="2">
        <v>41627</v>
      </c>
      <c r="C848" s="1" t="s">
        <v>28501</v>
      </c>
      <c r="D848" s="2" t="s">
        <v>35</v>
      </c>
      <c r="E848" s="2" t="s">
        <v>27659</v>
      </c>
      <c r="F848" s="34">
        <v>208.24</v>
      </c>
    </row>
    <row r="849" spans="1:6">
      <c r="A849" s="2" t="s">
        <v>27660</v>
      </c>
      <c r="B849" s="2">
        <v>41628</v>
      </c>
      <c r="C849" s="1" t="s">
        <v>28502</v>
      </c>
      <c r="D849" s="2" t="s">
        <v>35</v>
      </c>
      <c r="E849" s="2" t="s">
        <v>27659</v>
      </c>
      <c r="F849" s="34">
        <v>382.71</v>
      </c>
    </row>
    <row r="850" spans="1:6">
      <c r="A850" s="2" t="s">
        <v>27660</v>
      </c>
      <c r="B850" s="2">
        <v>41629</v>
      </c>
      <c r="C850" s="1" t="s">
        <v>28503</v>
      </c>
      <c r="D850" s="2" t="s">
        <v>35</v>
      </c>
      <c r="E850" s="2" t="s">
        <v>27659</v>
      </c>
      <c r="F850" s="34">
        <v>486.27</v>
      </c>
    </row>
    <row r="851" spans="1:6">
      <c r="A851" s="2" t="s">
        <v>27660</v>
      </c>
      <c r="B851" s="2">
        <v>43429</v>
      </c>
      <c r="C851" s="1" t="s">
        <v>28504</v>
      </c>
      <c r="D851" s="2" t="s">
        <v>35</v>
      </c>
      <c r="E851" s="2" t="s">
        <v>27659</v>
      </c>
      <c r="F851" s="34">
        <v>107.74</v>
      </c>
    </row>
    <row r="852" spans="1:6">
      <c r="A852" s="2" t="s">
        <v>27660</v>
      </c>
      <c r="B852" s="2">
        <v>43430</v>
      </c>
      <c r="C852" s="1" t="s">
        <v>28505</v>
      </c>
      <c r="D852" s="2" t="s">
        <v>35</v>
      </c>
      <c r="E852" s="2" t="s">
        <v>27659</v>
      </c>
      <c r="F852" s="34">
        <v>178.97</v>
      </c>
    </row>
    <row r="853" spans="1:6">
      <c r="A853" s="2" t="s">
        <v>27660</v>
      </c>
      <c r="B853" s="2">
        <v>43431</v>
      </c>
      <c r="C853" s="1" t="s">
        <v>28506</v>
      </c>
      <c r="D853" s="2" t="s">
        <v>35</v>
      </c>
      <c r="E853" s="2" t="s">
        <v>27659</v>
      </c>
      <c r="F853" s="34">
        <v>346.69</v>
      </c>
    </row>
    <row r="854" spans="1:6">
      <c r="A854" s="2" t="s">
        <v>27660</v>
      </c>
      <c r="B854" s="2">
        <v>43432</v>
      </c>
      <c r="C854" s="1" t="s">
        <v>28507</v>
      </c>
      <c r="D854" s="2" t="s">
        <v>35</v>
      </c>
      <c r="E854" s="2" t="s">
        <v>27659</v>
      </c>
      <c r="F854" s="34">
        <v>720.4</v>
      </c>
    </row>
    <row r="855" spans="1:6">
      <c r="A855" s="2" t="s">
        <v>27660</v>
      </c>
      <c r="B855" s="2">
        <v>43433</v>
      </c>
      <c r="C855" s="1" t="s">
        <v>28508</v>
      </c>
      <c r="D855" s="2" t="s">
        <v>35</v>
      </c>
      <c r="E855" s="2" t="s">
        <v>27659</v>
      </c>
      <c r="F855" s="34">
        <v>1135.76</v>
      </c>
    </row>
    <row r="856" spans="1:6">
      <c r="A856" s="2" t="s">
        <v>27660</v>
      </c>
      <c r="B856" s="2">
        <v>43094</v>
      </c>
      <c r="C856" s="1" t="s">
        <v>28509</v>
      </c>
      <c r="D856" s="2" t="s">
        <v>35</v>
      </c>
      <c r="E856" s="2" t="s">
        <v>27659</v>
      </c>
      <c r="F856" s="34">
        <v>241.71</v>
      </c>
    </row>
    <row r="857" spans="1:6">
      <c r="A857" s="2" t="s">
        <v>27660</v>
      </c>
      <c r="B857" s="2">
        <v>43093</v>
      </c>
      <c r="C857" s="1" t="s">
        <v>28510</v>
      </c>
      <c r="D857" s="2" t="s">
        <v>35</v>
      </c>
      <c r="E857" s="2" t="s">
        <v>27659</v>
      </c>
      <c r="F857" s="34">
        <v>256.87</v>
      </c>
    </row>
    <row r="858" spans="1:6">
      <c r="A858" s="2" t="s">
        <v>27660</v>
      </c>
      <c r="B858" s="2">
        <v>11694</v>
      </c>
      <c r="C858" s="1" t="s">
        <v>28511</v>
      </c>
      <c r="D858" s="2" t="s">
        <v>35</v>
      </c>
      <c r="E858" s="2" t="s">
        <v>27659</v>
      </c>
      <c r="F858" s="34">
        <v>1116.97</v>
      </c>
    </row>
    <row r="859" spans="1:6">
      <c r="A859" s="2" t="s">
        <v>27660</v>
      </c>
      <c r="B859" s="2">
        <v>1030</v>
      </c>
      <c r="C859" s="1" t="s">
        <v>28512</v>
      </c>
      <c r="D859" s="2" t="s">
        <v>35</v>
      </c>
      <c r="E859" s="2" t="s">
        <v>27666</v>
      </c>
      <c r="F859" s="34">
        <v>50.53</v>
      </c>
    </row>
    <row r="860" spans="1:6">
      <c r="A860" s="2" t="s">
        <v>27660</v>
      </c>
      <c r="B860" s="2">
        <v>11881</v>
      </c>
      <c r="C860" s="1" t="s">
        <v>28513</v>
      </c>
      <c r="D860" s="2" t="s">
        <v>35</v>
      </c>
      <c r="E860" s="2" t="s">
        <v>27659</v>
      </c>
      <c r="F860" s="34">
        <v>191.35</v>
      </c>
    </row>
    <row r="861" spans="1:6">
      <c r="A861" s="2" t="s">
        <v>27660</v>
      </c>
      <c r="B861" s="2">
        <v>35277</v>
      </c>
      <c r="C861" s="1" t="s">
        <v>28514</v>
      </c>
      <c r="D861" s="2" t="s">
        <v>35</v>
      </c>
      <c r="E861" s="2" t="s">
        <v>27659</v>
      </c>
      <c r="F861" s="34">
        <v>397.38</v>
      </c>
    </row>
    <row r="862" spans="1:6">
      <c r="A862" s="2" t="s">
        <v>27660</v>
      </c>
      <c r="B862" s="2">
        <v>10521</v>
      </c>
      <c r="C862" s="1" t="s">
        <v>28515</v>
      </c>
      <c r="D862" s="2" t="s">
        <v>35</v>
      </c>
      <c r="E862" s="2" t="s">
        <v>27659</v>
      </c>
      <c r="F862" s="34">
        <v>403.25</v>
      </c>
    </row>
    <row r="863" spans="1:6">
      <c r="A863" s="2" t="s">
        <v>27660</v>
      </c>
      <c r="B863" s="2">
        <v>10885</v>
      </c>
      <c r="C863" s="1" t="s">
        <v>28516</v>
      </c>
      <c r="D863" s="2" t="s">
        <v>35</v>
      </c>
      <c r="E863" s="2" t="s">
        <v>27659</v>
      </c>
      <c r="F863" s="34">
        <v>510.07</v>
      </c>
    </row>
    <row r="864" spans="1:6">
      <c r="A864" s="2" t="s">
        <v>27660</v>
      </c>
      <c r="B864" s="2">
        <v>20962</v>
      </c>
      <c r="C864" s="1" t="s">
        <v>28517</v>
      </c>
      <c r="D864" s="2" t="s">
        <v>35</v>
      </c>
      <c r="E864" s="2" t="s">
        <v>27666</v>
      </c>
      <c r="F864" s="34">
        <v>422.46</v>
      </c>
    </row>
    <row r="865" spans="1:6">
      <c r="A865" s="2" t="s">
        <v>27660</v>
      </c>
      <c r="B865" s="2">
        <v>20963</v>
      </c>
      <c r="C865" s="1" t="s">
        <v>28518</v>
      </c>
      <c r="D865" s="2" t="s">
        <v>35</v>
      </c>
      <c r="E865" s="2" t="s">
        <v>27659</v>
      </c>
      <c r="F865" s="34">
        <v>516.07000000000005</v>
      </c>
    </row>
    <row r="866" spans="1:6">
      <c r="A866" s="2" t="s">
        <v>27660</v>
      </c>
      <c r="B866" s="2">
        <v>34643</v>
      </c>
      <c r="C866" s="1" t="s">
        <v>28519</v>
      </c>
      <c r="D866" s="2" t="s">
        <v>35</v>
      </c>
      <c r="E866" s="2" t="s">
        <v>27659</v>
      </c>
      <c r="F866" s="34">
        <v>45.76</v>
      </c>
    </row>
    <row r="867" spans="1:6">
      <c r="A867" s="2" t="s">
        <v>27660</v>
      </c>
      <c r="B867" s="2">
        <v>41480</v>
      </c>
      <c r="C867" s="1" t="s">
        <v>28520</v>
      </c>
      <c r="D867" s="2" t="s">
        <v>35</v>
      </c>
      <c r="E867" s="2" t="s">
        <v>27659</v>
      </c>
      <c r="F867" s="34">
        <v>53.06</v>
      </c>
    </row>
    <row r="868" spans="1:6">
      <c r="A868" s="2" t="s">
        <v>27660</v>
      </c>
      <c r="B868" s="2">
        <v>41474</v>
      </c>
      <c r="C868" s="1" t="s">
        <v>28521</v>
      </c>
      <c r="D868" s="2" t="s">
        <v>35</v>
      </c>
      <c r="E868" s="2" t="s">
        <v>27659</v>
      </c>
      <c r="F868" s="34">
        <v>84.76</v>
      </c>
    </row>
    <row r="869" spans="1:6">
      <c r="A869" s="2" t="s">
        <v>27660</v>
      </c>
      <c r="B869" s="2">
        <v>41475</v>
      </c>
      <c r="C869" s="1" t="s">
        <v>28522</v>
      </c>
      <c r="D869" s="2" t="s">
        <v>35</v>
      </c>
      <c r="E869" s="2" t="s">
        <v>27659</v>
      </c>
      <c r="F869" s="34">
        <v>72.319999999999993</v>
      </c>
    </row>
    <row r="870" spans="1:6">
      <c r="A870" s="2" t="s">
        <v>27660</v>
      </c>
      <c r="B870" s="2">
        <v>41476</v>
      </c>
      <c r="C870" s="1" t="s">
        <v>28523</v>
      </c>
      <c r="D870" s="2" t="s">
        <v>35</v>
      </c>
      <c r="E870" s="2" t="s">
        <v>27659</v>
      </c>
      <c r="F870" s="34">
        <v>158.36000000000001</v>
      </c>
    </row>
    <row r="871" spans="1:6">
      <c r="A871" s="2" t="s">
        <v>27660</v>
      </c>
      <c r="B871" s="2">
        <v>2555</v>
      </c>
      <c r="C871" s="1" t="s">
        <v>28524</v>
      </c>
      <c r="D871" s="2" t="s">
        <v>35</v>
      </c>
      <c r="E871" s="2" t="s">
        <v>27659</v>
      </c>
      <c r="F871" s="34">
        <v>1.29</v>
      </c>
    </row>
    <row r="872" spans="1:6">
      <c r="A872" s="2" t="s">
        <v>27660</v>
      </c>
      <c r="B872" s="2">
        <v>2556</v>
      </c>
      <c r="C872" s="1" t="s">
        <v>28525</v>
      </c>
      <c r="D872" s="2" t="s">
        <v>35</v>
      </c>
      <c r="E872" s="2" t="s">
        <v>27659</v>
      </c>
      <c r="F872" s="34">
        <v>1.33</v>
      </c>
    </row>
    <row r="873" spans="1:6">
      <c r="A873" s="2" t="s">
        <v>27660</v>
      </c>
      <c r="B873" s="2">
        <v>2557</v>
      </c>
      <c r="C873" s="1" t="s">
        <v>28526</v>
      </c>
      <c r="D873" s="2" t="s">
        <v>35</v>
      </c>
      <c r="E873" s="2" t="s">
        <v>27659</v>
      </c>
      <c r="F873" s="34">
        <v>2.82</v>
      </c>
    </row>
    <row r="874" spans="1:6">
      <c r="A874" s="2" t="s">
        <v>27660</v>
      </c>
      <c r="B874" s="2">
        <v>10569</v>
      </c>
      <c r="C874" s="1" t="s">
        <v>28527</v>
      </c>
      <c r="D874" s="2" t="s">
        <v>35</v>
      </c>
      <c r="E874" s="2" t="s">
        <v>27659</v>
      </c>
      <c r="F874" s="34">
        <v>2.82</v>
      </c>
    </row>
    <row r="875" spans="1:6">
      <c r="A875" s="2" t="s">
        <v>27660</v>
      </c>
      <c r="B875" s="2">
        <v>39810</v>
      </c>
      <c r="C875" s="1" t="s">
        <v>28528</v>
      </c>
      <c r="D875" s="2" t="s">
        <v>35</v>
      </c>
      <c r="E875" s="2" t="s">
        <v>27659</v>
      </c>
      <c r="F875" s="34">
        <v>32.619999999999997</v>
      </c>
    </row>
    <row r="876" spans="1:6">
      <c r="A876" s="2" t="s">
        <v>27660</v>
      </c>
      <c r="B876" s="2">
        <v>39811</v>
      </c>
      <c r="C876" s="1" t="s">
        <v>28529</v>
      </c>
      <c r="D876" s="2" t="s">
        <v>35</v>
      </c>
      <c r="E876" s="2" t="s">
        <v>27659</v>
      </c>
      <c r="F876" s="34">
        <v>39.9</v>
      </c>
    </row>
    <row r="877" spans="1:6">
      <c r="A877" s="2" t="s">
        <v>27660</v>
      </c>
      <c r="B877" s="2">
        <v>39812</v>
      </c>
      <c r="C877" s="1" t="s">
        <v>28530</v>
      </c>
      <c r="D877" s="2" t="s">
        <v>35</v>
      </c>
      <c r="E877" s="2" t="s">
        <v>27659</v>
      </c>
      <c r="F877" s="34">
        <v>65.599999999999994</v>
      </c>
    </row>
    <row r="878" spans="1:6">
      <c r="A878" s="2" t="s">
        <v>27660</v>
      </c>
      <c r="B878" s="2">
        <v>43096</v>
      </c>
      <c r="C878" s="1" t="s">
        <v>28531</v>
      </c>
      <c r="D878" s="2" t="s">
        <v>35</v>
      </c>
      <c r="E878" s="2" t="s">
        <v>27659</v>
      </c>
      <c r="F878" s="34">
        <v>217.46</v>
      </c>
    </row>
    <row r="879" spans="1:6">
      <c r="A879" s="2" t="s">
        <v>27660</v>
      </c>
      <c r="B879" s="2">
        <v>43102</v>
      </c>
      <c r="C879" s="1" t="s">
        <v>28532</v>
      </c>
      <c r="D879" s="2" t="s">
        <v>35</v>
      </c>
      <c r="E879" s="2" t="s">
        <v>27659</v>
      </c>
      <c r="F879" s="34">
        <v>132.22999999999999</v>
      </c>
    </row>
    <row r="880" spans="1:6">
      <c r="A880" s="2" t="s">
        <v>27660</v>
      </c>
      <c r="B880" s="2">
        <v>43103</v>
      </c>
      <c r="C880" s="1" t="s">
        <v>28533</v>
      </c>
      <c r="D880" s="2" t="s">
        <v>35</v>
      </c>
      <c r="E880" s="2" t="s">
        <v>27659</v>
      </c>
      <c r="F880" s="34">
        <v>194.71</v>
      </c>
    </row>
    <row r="881" spans="1:6">
      <c r="A881" s="2" t="s">
        <v>27660</v>
      </c>
      <c r="B881" s="2">
        <v>43098</v>
      </c>
      <c r="C881" s="1" t="s">
        <v>28534</v>
      </c>
      <c r="D881" s="2" t="s">
        <v>35</v>
      </c>
      <c r="E881" s="2" t="s">
        <v>27659</v>
      </c>
      <c r="F881" s="34">
        <v>73.66</v>
      </c>
    </row>
    <row r="882" spans="1:6">
      <c r="A882" s="2" t="s">
        <v>27660</v>
      </c>
      <c r="B882" s="2">
        <v>43097</v>
      </c>
      <c r="C882" s="1" t="s">
        <v>28535</v>
      </c>
      <c r="D882" s="2" t="s">
        <v>35</v>
      </c>
      <c r="E882" s="2" t="s">
        <v>27659</v>
      </c>
      <c r="F882" s="34">
        <v>43.64</v>
      </c>
    </row>
    <row r="883" spans="1:6">
      <c r="A883" s="2" t="s">
        <v>27660</v>
      </c>
      <c r="B883" s="2">
        <v>43104</v>
      </c>
      <c r="C883" s="1" t="s">
        <v>28536</v>
      </c>
      <c r="D883" s="2" t="s">
        <v>35</v>
      </c>
      <c r="E883" s="2" t="s">
        <v>27659</v>
      </c>
      <c r="F883" s="34">
        <v>516.23</v>
      </c>
    </row>
    <row r="884" spans="1:6">
      <c r="A884" s="2" t="s">
        <v>27660</v>
      </c>
      <c r="B884" s="2">
        <v>39771</v>
      </c>
      <c r="C884" s="1" t="s">
        <v>28537</v>
      </c>
      <c r="D884" s="2" t="s">
        <v>35</v>
      </c>
      <c r="E884" s="2" t="s">
        <v>27659</v>
      </c>
      <c r="F884" s="34">
        <v>27.09</v>
      </c>
    </row>
    <row r="885" spans="1:6">
      <c r="A885" s="2" t="s">
        <v>27660</v>
      </c>
      <c r="B885" s="2">
        <v>39772</v>
      </c>
      <c r="C885" s="1" t="s">
        <v>28538</v>
      </c>
      <c r="D885" s="2" t="s">
        <v>35</v>
      </c>
      <c r="E885" s="2" t="s">
        <v>27659</v>
      </c>
      <c r="F885" s="34">
        <v>53.26</v>
      </c>
    </row>
    <row r="886" spans="1:6">
      <c r="A886" s="2" t="s">
        <v>27660</v>
      </c>
      <c r="B886" s="2">
        <v>39773</v>
      </c>
      <c r="C886" s="1" t="s">
        <v>28539</v>
      </c>
      <c r="D886" s="2" t="s">
        <v>35</v>
      </c>
      <c r="E886" s="2" t="s">
        <v>27659</v>
      </c>
      <c r="F886" s="34">
        <v>85.6</v>
      </c>
    </row>
    <row r="887" spans="1:6">
      <c r="A887" s="2" t="s">
        <v>27660</v>
      </c>
      <c r="B887" s="2">
        <v>39774</v>
      </c>
      <c r="C887" s="1" t="s">
        <v>28540</v>
      </c>
      <c r="D887" s="2" t="s">
        <v>35</v>
      </c>
      <c r="E887" s="2" t="s">
        <v>27659</v>
      </c>
      <c r="F887" s="34">
        <v>128.04</v>
      </c>
    </row>
    <row r="888" spans="1:6">
      <c r="A888" s="2" t="s">
        <v>27660</v>
      </c>
      <c r="B888" s="2">
        <v>39775</v>
      </c>
      <c r="C888" s="1" t="s">
        <v>28541</v>
      </c>
      <c r="D888" s="2" t="s">
        <v>35</v>
      </c>
      <c r="E888" s="2" t="s">
        <v>27659</v>
      </c>
      <c r="F888" s="34">
        <v>170.89</v>
      </c>
    </row>
    <row r="889" spans="1:6">
      <c r="A889" s="2" t="s">
        <v>27660</v>
      </c>
      <c r="B889" s="2">
        <v>39776</v>
      </c>
      <c r="C889" s="1" t="s">
        <v>28542</v>
      </c>
      <c r="D889" s="2" t="s">
        <v>35</v>
      </c>
      <c r="E889" s="2" t="s">
        <v>27659</v>
      </c>
      <c r="F889" s="34">
        <v>206.52</v>
      </c>
    </row>
    <row r="890" spans="1:6">
      <c r="A890" s="2" t="s">
        <v>27660</v>
      </c>
      <c r="B890" s="2">
        <v>39777</v>
      </c>
      <c r="C890" s="1" t="s">
        <v>28543</v>
      </c>
      <c r="D890" s="2" t="s">
        <v>35</v>
      </c>
      <c r="E890" s="2" t="s">
        <v>27659</v>
      </c>
      <c r="F890" s="34">
        <v>261.76</v>
      </c>
    </row>
    <row r="891" spans="1:6">
      <c r="A891" s="2" t="s">
        <v>27660</v>
      </c>
      <c r="B891" s="2">
        <v>20254</v>
      </c>
      <c r="C891" s="1" t="s">
        <v>28544</v>
      </c>
      <c r="D891" s="2" t="s">
        <v>35</v>
      </c>
      <c r="E891" s="2" t="s">
        <v>27659</v>
      </c>
      <c r="F891" s="34">
        <v>19</v>
      </c>
    </row>
    <row r="892" spans="1:6">
      <c r="A892" s="2" t="s">
        <v>27660</v>
      </c>
      <c r="B892" s="2">
        <v>20253</v>
      </c>
      <c r="C892" s="1" t="s">
        <v>28545</v>
      </c>
      <c r="D892" s="2" t="s">
        <v>35</v>
      </c>
      <c r="E892" s="2" t="s">
        <v>27659</v>
      </c>
      <c r="F892" s="34">
        <v>62.39</v>
      </c>
    </row>
    <row r="893" spans="1:6">
      <c r="A893" s="2" t="s">
        <v>27660</v>
      </c>
      <c r="B893" s="2">
        <v>1872</v>
      </c>
      <c r="C893" s="1" t="s">
        <v>28546</v>
      </c>
      <c r="D893" s="2" t="s">
        <v>35</v>
      </c>
      <c r="E893" s="2" t="s">
        <v>27659</v>
      </c>
      <c r="F893" s="34">
        <v>2.0499999999999998</v>
      </c>
    </row>
    <row r="894" spans="1:6">
      <c r="A894" s="2" t="s">
        <v>27660</v>
      </c>
      <c r="B894" s="2">
        <v>1873</v>
      </c>
      <c r="C894" s="1" t="s">
        <v>28547</v>
      </c>
      <c r="D894" s="2" t="s">
        <v>35</v>
      </c>
      <c r="E894" s="2" t="s">
        <v>27659</v>
      </c>
      <c r="F894" s="34">
        <v>4.08</v>
      </c>
    </row>
    <row r="895" spans="1:6">
      <c r="A895" s="2" t="s">
        <v>27660</v>
      </c>
      <c r="B895" s="2">
        <v>14055</v>
      </c>
      <c r="C895" s="1" t="s">
        <v>28548</v>
      </c>
      <c r="D895" s="2" t="s">
        <v>35</v>
      </c>
      <c r="E895" s="2" t="s">
        <v>27659</v>
      </c>
      <c r="F895" s="34">
        <v>570.12</v>
      </c>
    </row>
    <row r="896" spans="1:6">
      <c r="A896" s="2" t="s">
        <v>27660</v>
      </c>
      <c r="B896" s="2">
        <v>11247</v>
      </c>
      <c r="C896" s="1" t="s">
        <v>28549</v>
      </c>
      <c r="D896" s="2" t="s">
        <v>35</v>
      </c>
      <c r="E896" s="2" t="s">
        <v>27659</v>
      </c>
      <c r="F896" s="34">
        <v>1199.6600000000001</v>
      </c>
    </row>
    <row r="897" spans="1:6">
      <c r="A897" s="2" t="s">
        <v>27660</v>
      </c>
      <c r="B897" s="2">
        <v>11250</v>
      </c>
      <c r="C897" s="1" t="s">
        <v>28550</v>
      </c>
      <c r="D897" s="2" t="s">
        <v>35</v>
      </c>
      <c r="E897" s="2" t="s">
        <v>27659</v>
      </c>
      <c r="F897" s="34">
        <v>51.65</v>
      </c>
    </row>
    <row r="898" spans="1:6">
      <c r="A898" s="2" t="s">
        <v>27660</v>
      </c>
      <c r="B898" s="2">
        <v>11249</v>
      </c>
      <c r="C898" s="1" t="s">
        <v>28551</v>
      </c>
      <c r="D898" s="2" t="s">
        <v>35</v>
      </c>
      <c r="E898" s="2" t="s">
        <v>27659</v>
      </c>
      <c r="F898" s="34">
        <v>2343.37</v>
      </c>
    </row>
    <row r="899" spans="1:6">
      <c r="A899" s="2" t="s">
        <v>27660</v>
      </c>
      <c r="B899" s="2">
        <v>11251</v>
      </c>
      <c r="C899" s="1" t="s">
        <v>28552</v>
      </c>
      <c r="D899" s="2" t="s">
        <v>35</v>
      </c>
      <c r="E899" s="2" t="s">
        <v>27659</v>
      </c>
      <c r="F899" s="34">
        <v>114.4</v>
      </c>
    </row>
    <row r="900" spans="1:6">
      <c r="A900" s="2" t="s">
        <v>27660</v>
      </c>
      <c r="B900" s="2">
        <v>11253</v>
      </c>
      <c r="C900" s="1" t="s">
        <v>28553</v>
      </c>
      <c r="D900" s="2" t="s">
        <v>35</v>
      </c>
      <c r="E900" s="2" t="s">
        <v>27659</v>
      </c>
      <c r="F900" s="34">
        <v>189.57</v>
      </c>
    </row>
    <row r="901" spans="1:6">
      <c r="A901" s="2" t="s">
        <v>27660</v>
      </c>
      <c r="B901" s="2">
        <v>11255</v>
      </c>
      <c r="C901" s="1" t="s">
        <v>28554</v>
      </c>
      <c r="D901" s="2" t="s">
        <v>35</v>
      </c>
      <c r="E901" s="2" t="s">
        <v>27659</v>
      </c>
      <c r="F901" s="34">
        <v>283.41000000000003</v>
      </c>
    </row>
    <row r="902" spans="1:6">
      <c r="A902" s="2" t="s">
        <v>27660</v>
      </c>
      <c r="B902" s="2">
        <v>11256</v>
      </c>
      <c r="C902" s="1" t="s">
        <v>28555</v>
      </c>
      <c r="D902" s="2" t="s">
        <v>35</v>
      </c>
      <c r="E902" s="2" t="s">
        <v>27659</v>
      </c>
      <c r="F902" s="34">
        <v>355</v>
      </c>
    </row>
    <row r="903" spans="1:6">
      <c r="A903" s="2" t="s">
        <v>27660</v>
      </c>
      <c r="B903" s="2">
        <v>39693</v>
      </c>
      <c r="C903" s="1" t="s">
        <v>28556</v>
      </c>
      <c r="D903" s="2" t="s">
        <v>35</v>
      </c>
      <c r="E903" s="2" t="s">
        <v>27659</v>
      </c>
      <c r="F903" s="34">
        <v>2229.58</v>
      </c>
    </row>
    <row r="904" spans="1:6">
      <c r="A904" s="2" t="s">
        <v>27660</v>
      </c>
      <c r="B904" s="2">
        <v>39692</v>
      </c>
      <c r="C904" s="1" t="s">
        <v>28557</v>
      </c>
      <c r="D904" s="2" t="s">
        <v>35</v>
      </c>
      <c r="E904" s="2" t="s">
        <v>27659</v>
      </c>
      <c r="F904" s="34">
        <v>713.41</v>
      </c>
    </row>
    <row r="905" spans="1:6">
      <c r="A905" s="2" t="s">
        <v>27660</v>
      </c>
      <c r="B905" s="2">
        <v>1062</v>
      </c>
      <c r="C905" s="1" t="s">
        <v>28558</v>
      </c>
      <c r="D905" s="2" t="s">
        <v>35</v>
      </c>
      <c r="E905" s="2" t="s">
        <v>27659</v>
      </c>
      <c r="F905" s="34">
        <v>226.09</v>
      </c>
    </row>
    <row r="906" spans="1:6">
      <c r="A906" s="2" t="s">
        <v>27660</v>
      </c>
      <c r="B906" s="2">
        <v>39686</v>
      </c>
      <c r="C906" s="1" t="s">
        <v>28559</v>
      </c>
      <c r="D906" s="2" t="s">
        <v>35</v>
      </c>
      <c r="E906" s="2" t="s">
        <v>27659</v>
      </c>
      <c r="F906" s="34">
        <v>366.09</v>
      </c>
    </row>
    <row r="907" spans="1:6">
      <c r="A907" s="2" t="s">
        <v>27660</v>
      </c>
      <c r="B907" s="2">
        <v>43095</v>
      </c>
      <c r="C907" s="1" t="s">
        <v>28560</v>
      </c>
      <c r="D907" s="2" t="s">
        <v>35</v>
      </c>
      <c r="E907" s="2" t="s">
        <v>27659</v>
      </c>
      <c r="F907" s="34">
        <v>143.30000000000001</v>
      </c>
    </row>
    <row r="908" spans="1:6">
      <c r="A908" s="2" t="s">
        <v>27660</v>
      </c>
      <c r="B908" s="2">
        <v>1871</v>
      </c>
      <c r="C908" s="1" t="s">
        <v>28561</v>
      </c>
      <c r="D908" s="2" t="s">
        <v>35</v>
      </c>
      <c r="E908" s="2" t="s">
        <v>27659</v>
      </c>
      <c r="F908" s="34">
        <v>3.67</v>
      </c>
    </row>
    <row r="909" spans="1:6">
      <c r="A909" s="2" t="s">
        <v>27660</v>
      </c>
      <c r="B909" s="2">
        <v>12001</v>
      </c>
      <c r="C909" s="1" t="s">
        <v>28562</v>
      </c>
      <c r="D909" s="2" t="s">
        <v>35</v>
      </c>
      <c r="E909" s="2" t="s">
        <v>27659</v>
      </c>
      <c r="F909" s="34">
        <v>5.31</v>
      </c>
    </row>
    <row r="910" spans="1:6">
      <c r="A910" s="2" t="s">
        <v>27660</v>
      </c>
      <c r="B910" s="2">
        <v>11882</v>
      </c>
      <c r="C910" s="1" t="s">
        <v>28563</v>
      </c>
      <c r="D910" s="2" t="s">
        <v>35</v>
      </c>
      <c r="E910" s="2" t="s">
        <v>27659</v>
      </c>
      <c r="F910" s="34">
        <v>137.32</v>
      </c>
    </row>
    <row r="911" spans="1:6">
      <c r="A911" s="2" t="s">
        <v>27660</v>
      </c>
      <c r="B911" s="2">
        <v>1068</v>
      </c>
      <c r="C911" s="1" t="s">
        <v>28564</v>
      </c>
      <c r="D911" s="2" t="s">
        <v>35</v>
      </c>
      <c r="E911" s="2" t="s">
        <v>27659</v>
      </c>
      <c r="F911" s="34">
        <v>1491.32</v>
      </c>
    </row>
    <row r="912" spans="1:6">
      <c r="A912" s="2" t="s">
        <v>27660</v>
      </c>
      <c r="B912" s="2">
        <v>39690</v>
      </c>
      <c r="C912" s="1" t="s">
        <v>28565</v>
      </c>
      <c r="D912" s="2" t="s">
        <v>35</v>
      </c>
      <c r="E912" s="2" t="s">
        <v>27659</v>
      </c>
      <c r="F912" s="34">
        <v>2501.94</v>
      </c>
    </row>
    <row r="913" spans="1:6">
      <c r="A913" s="2" t="s">
        <v>27660</v>
      </c>
      <c r="B913" s="2">
        <v>39691</v>
      </c>
      <c r="C913" s="1" t="s">
        <v>28566</v>
      </c>
      <c r="D913" s="2" t="s">
        <v>35</v>
      </c>
      <c r="E913" s="2" t="s">
        <v>27659</v>
      </c>
      <c r="F913" s="34">
        <v>3146.74</v>
      </c>
    </row>
    <row r="914" spans="1:6">
      <c r="A914" s="2" t="s">
        <v>27660</v>
      </c>
      <c r="B914" s="2">
        <v>39808</v>
      </c>
      <c r="C914" s="1" t="s">
        <v>28567</v>
      </c>
      <c r="D914" s="2" t="s">
        <v>35</v>
      </c>
      <c r="E914" s="2" t="s">
        <v>27659</v>
      </c>
      <c r="F914" s="34">
        <v>74.81</v>
      </c>
    </row>
    <row r="915" spans="1:6">
      <c r="A915" s="2" t="s">
        <v>27660</v>
      </c>
      <c r="B915" s="2">
        <v>39809</v>
      </c>
      <c r="C915" s="1" t="s">
        <v>28568</v>
      </c>
      <c r="D915" s="2" t="s">
        <v>35</v>
      </c>
      <c r="E915" s="2" t="s">
        <v>27659</v>
      </c>
      <c r="F915" s="34">
        <v>177.45</v>
      </c>
    </row>
    <row r="916" spans="1:6">
      <c r="A916" s="2" t="s">
        <v>27660</v>
      </c>
      <c r="B916" s="2">
        <v>43439</v>
      </c>
      <c r="C916" s="1" t="s">
        <v>28569</v>
      </c>
      <c r="D916" s="2" t="s">
        <v>35</v>
      </c>
      <c r="E916" s="2" t="s">
        <v>27659</v>
      </c>
      <c r="F916" s="34">
        <v>630.35</v>
      </c>
    </row>
    <row r="917" spans="1:6">
      <c r="A917" s="2" t="s">
        <v>27660</v>
      </c>
      <c r="B917" s="2">
        <v>5103</v>
      </c>
      <c r="C917" s="1" t="s">
        <v>28570</v>
      </c>
      <c r="D917" s="2" t="s">
        <v>35</v>
      </c>
      <c r="E917" s="2" t="s">
        <v>27659</v>
      </c>
      <c r="F917" s="34">
        <v>25.15</v>
      </c>
    </row>
    <row r="918" spans="1:6">
      <c r="A918" s="2" t="s">
        <v>27660</v>
      </c>
      <c r="B918" s="2">
        <v>11880</v>
      </c>
      <c r="C918" s="1" t="s">
        <v>28571</v>
      </c>
      <c r="D918" s="2" t="s">
        <v>35</v>
      </c>
      <c r="E918" s="2" t="s">
        <v>27659</v>
      </c>
      <c r="F918" s="34">
        <v>105.81</v>
      </c>
    </row>
    <row r="919" spans="1:6">
      <c r="A919" s="2" t="s">
        <v>27660</v>
      </c>
      <c r="B919" s="2">
        <v>11714</v>
      </c>
      <c r="C919" s="1" t="s">
        <v>28572</v>
      </c>
      <c r="D919" s="2" t="s">
        <v>35</v>
      </c>
      <c r="E919" s="2" t="s">
        <v>27659</v>
      </c>
      <c r="F919" s="34">
        <v>72.08</v>
      </c>
    </row>
    <row r="920" spans="1:6">
      <c r="A920" s="2" t="s">
        <v>27660</v>
      </c>
      <c r="B920" s="2">
        <v>11712</v>
      </c>
      <c r="C920" s="1" t="s">
        <v>28573</v>
      </c>
      <c r="D920" s="2" t="s">
        <v>35</v>
      </c>
      <c r="E920" s="2" t="s">
        <v>27666</v>
      </c>
      <c r="F920" s="34">
        <v>47.07</v>
      </c>
    </row>
    <row r="921" spans="1:6">
      <c r="A921" s="2" t="s">
        <v>27660</v>
      </c>
      <c r="B921" s="2">
        <v>11717</v>
      </c>
      <c r="C921" s="1" t="s">
        <v>28574</v>
      </c>
      <c r="D921" s="2" t="s">
        <v>35</v>
      </c>
      <c r="E921" s="2" t="s">
        <v>27659</v>
      </c>
      <c r="F921" s="34">
        <v>56.74</v>
      </c>
    </row>
    <row r="922" spans="1:6">
      <c r="A922" s="2" t="s">
        <v>27660</v>
      </c>
      <c r="B922" s="2">
        <v>1106</v>
      </c>
      <c r="C922" s="1" t="s">
        <v>28575</v>
      </c>
      <c r="D922" s="2" t="s">
        <v>18271</v>
      </c>
      <c r="E922" s="2" t="s">
        <v>27666</v>
      </c>
      <c r="F922" s="34">
        <v>1.1000000000000001</v>
      </c>
    </row>
    <row r="923" spans="1:6">
      <c r="A923" s="2" t="s">
        <v>27660</v>
      </c>
      <c r="B923" s="2">
        <v>11161</v>
      </c>
      <c r="C923" s="1" t="s">
        <v>28576</v>
      </c>
      <c r="D923" s="2" t="s">
        <v>18271</v>
      </c>
      <c r="E923" s="2" t="s">
        <v>27659</v>
      </c>
      <c r="F923" s="34">
        <v>1.84</v>
      </c>
    </row>
    <row r="924" spans="1:6">
      <c r="A924" s="2" t="s">
        <v>27660</v>
      </c>
      <c r="B924" s="2">
        <v>1107</v>
      </c>
      <c r="C924" s="1" t="s">
        <v>28577</v>
      </c>
      <c r="D924" s="2" t="s">
        <v>18271</v>
      </c>
      <c r="E924" s="2" t="s">
        <v>27659</v>
      </c>
      <c r="F924" s="34">
        <v>0.93</v>
      </c>
    </row>
    <row r="925" spans="1:6">
      <c r="A925" s="2" t="s">
        <v>27660</v>
      </c>
      <c r="B925" s="2">
        <v>44479</v>
      </c>
      <c r="C925" s="1" t="s">
        <v>28578</v>
      </c>
      <c r="D925" s="2" t="s">
        <v>18271</v>
      </c>
      <c r="E925" s="2" t="s">
        <v>27659</v>
      </c>
      <c r="F925" s="34">
        <v>0.12</v>
      </c>
    </row>
    <row r="926" spans="1:6">
      <c r="A926" s="2" t="s">
        <v>27804</v>
      </c>
      <c r="B926" s="2">
        <v>4759</v>
      </c>
      <c r="C926" s="1" t="s">
        <v>28579</v>
      </c>
      <c r="D926" s="2" t="s">
        <v>18277</v>
      </c>
      <c r="E926" s="2" t="s">
        <v>27659</v>
      </c>
      <c r="F926" s="34">
        <v>26.07</v>
      </c>
    </row>
    <row r="927" spans="1:6">
      <c r="A927" s="2" t="s">
        <v>27804</v>
      </c>
      <c r="B927" s="2">
        <v>41068</v>
      </c>
      <c r="C927" s="1" t="s">
        <v>28580</v>
      </c>
      <c r="D927" s="2" t="s">
        <v>24700</v>
      </c>
      <c r="E927" s="2" t="s">
        <v>27659</v>
      </c>
      <c r="F927" s="34">
        <v>4570.13</v>
      </c>
    </row>
    <row r="928" spans="1:6">
      <c r="A928" s="2" t="s">
        <v>27660</v>
      </c>
      <c r="B928" s="2">
        <v>12618</v>
      </c>
      <c r="C928" s="1" t="s">
        <v>28581</v>
      </c>
      <c r="D928" s="2" t="s">
        <v>35</v>
      </c>
      <c r="E928" s="2" t="s">
        <v>27659</v>
      </c>
      <c r="F928" s="34">
        <v>190.57</v>
      </c>
    </row>
    <row r="929" spans="1:6">
      <c r="A929" s="2" t="s">
        <v>27660</v>
      </c>
      <c r="B929" s="2">
        <v>1108</v>
      </c>
      <c r="C929" s="1" t="s">
        <v>28582</v>
      </c>
      <c r="D929" s="2" t="s">
        <v>38</v>
      </c>
      <c r="E929" s="2" t="s">
        <v>27659</v>
      </c>
      <c r="F929" s="34">
        <v>24.32</v>
      </c>
    </row>
    <row r="930" spans="1:6">
      <c r="A930" s="2" t="s">
        <v>27660</v>
      </c>
      <c r="B930" s="2">
        <v>1117</v>
      </c>
      <c r="C930" s="1" t="s">
        <v>28583</v>
      </c>
      <c r="D930" s="2" t="s">
        <v>38</v>
      </c>
      <c r="E930" s="2" t="s">
        <v>27659</v>
      </c>
      <c r="F930" s="34">
        <v>24.51</v>
      </c>
    </row>
    <row r="931" spans="1:6">
      <c r="A931" s="2" t="s">
        <v>27660</v>
      </c>
      <c r="B931" s="2">
        <v>1118</v>
      </c>
      <c r="C931" s="1" t="s">
        <v>28584</v>
      </c>
      <c r="D931" s="2" t="s">
        <v>38</v>
      </c>
      <c r="E931" s="2" t="s">
        <v>27659</v>
      </c>
      <c r="F931" s="34">
        <v>28.97</v>
      </c>
    </row>
    <row r="932" spans="1:6">
      <c r="A932" s="2" t="s">
        <v>27660</v>
      </c>
      <c r="B932" s="2">
        <v>1110</v>
      </c>
      <c r="C932" s="1" t="s">
        <v>28585</v>
      </c>
      <c r="D932" s="2" t="s">
        <v>38</v>
      </c>
      <c r="E932" s="2" t="s">
        <v>27659</v>
      </c>
      <c r="F932" s="34">
        <v>28.97</v>
      </c>
    </row>
    <row r="933" spans="1:6">
      <c r="A933" s="2" t="s">
        <v>27660</v>
      </c>
      <c r="B933" s="2">
        <v>40784</v>
      </c>
      <c r="C933" s="1" t="s">
        <v>28586</v>
      </c>
      <c r="D933" s="2" t="s">
        <v>38</v>
      </c>
      <c r="E933" s="2" t="s">
        <v>27659</v>
      </c>
      <c r="F933" s="34">
        <v>79.900000000000006</v>
      </c>
    </row>
    <row r="934" spans="1:6">
      <c r="A934" s="2" t="s">
        <v>27660</v>
      </c>
      <c r="B934" s="2">
        <v>40782</v>
      </c>
      <c r="C934" s="1" t="s">
        <v>28587</v>
      </c>
      <c r="D934" s="2" t="s">
        <v>38</v>
      </c>
      <c r="E934" s="2" t="s">
        <v>27659</v>
      </c>
      <c r="F934" s="34">
        <v>31.35</v>
      </c>
    </row>
    <row r="935" spans="1:6">
      <c r="A935" s="2" t="s">
        <v>27660</v>
      </c>
      <c r="B935" s="2">
        <v>40783</v>
      </c>
      <c r="C935" s="1" t="s">
        <v>28588</v>
      </c>
      <c r="D935" s="2" t="s">
        <v>38</v>
      </c>
      <c r="E935" s="2" t="s">
        <v>27659</v>
      </c>
      <c r="F935" s="34">
        <v>40.840000000000003</v>
      </c>
    </row>
    <row r="936" spans="1:6">
      <c r="A936" s="2" t="s">
        <v>27660</v>
      </c>
      <c r="B936" s="2">
        <v>1109</v>
      </c>
      <c r="C936" s="1" t="s">
        <v>28589</v>
      </c>
      <c r="D936" s="2" t="s">
        <v>38</v>
      </c>
      <c r="E936" s="2" t="s">
        <v>27659</v>
      </c>
      <c r="F936" s="34">
        <v>24.32</v>
      </c>
    </row>
    <row r="937" spans="1:6">
      <c r="A937" s="2" t="s">
        <v>27660</v>
      </c>
      <c r="B937" s="2">
        <v>1119</v>
      </c>
      <c r="C937" s="1" t="s">
        <v>28590</v>
      </c>
      <c r="D937" s="2" t="s">
        <v>38</v>
      </c>
      <c r="E937" s="2" t="s">
        <v>27659</v>
      </c>
      <c r="F937" s="34">
        <v>15.67</v>
      </c>
    </row>
    <row r="938" spans="1:6">
      <c r="A938" s="2" t="s">
        <v>27660</v>
      </c>
      <c r="B938" s="2">
        <v>13115</v>
      </c>
      <c r="C938" s="1" t="s">
        <v>28591</v>
      </c>
      <c r="D938" s="2" t="s">
        <v>38</v>
      </c>
      <c r="E938" s="2" t="s">
        <v>27659</v>
      </c>
      <c r="F938" s="34">
        <v>27.4</v>
      </c>
    </row>
    <row r="939" spans="1:6">
      <c r="A939" s="2" t="s">
        <v>27660</v>
      </c>
      <c r="B939" s="2">
        <v>10541</v>
      </c>
      <c r="C939" s="1" t="s">
        <v>28592</v>
      </c>
      <c r="D939" s="2" t="s">
        <v>38</v>
      </c>
      <c r="E939" s="2" t="s">
        <v>27659</v>
      </c>
      <c r="F939" s="34">
        <v>33.479999999999997</v>
      </c>
    </row>
    <row r="940" spans="1:6">
      <c r="A940" s="2" t="s">
        <v>27660</v>
      </c>
      <c r="B940" s="2">
        <v>10542</v>
      </c>
      <c r="C940" s="1" t="s">
        <v>28593</v>
      </c>
      <c r="D940" s="2" t="s">
        <v>38</v>
      </c>
      <c r="E940" s="2" t="s">
        <v>27659</v>
      </c>
      <c r="F940" s="34">
        <v>43.79</v>
      </c>
    </row>
    <row r="941" spans="1:6">
      <c r="A941" s="2" t="s">
        <v>27660</v>
      </c>
      <c r="B941" s="2">
        <v>10543</v>
      </c>
      <c r="C941" s="1" t="s">
        <v>28594</v>
      </c>
      <c r="D941" s="2" t="s">
        <v>38</v>
      </c>
      <c r="E941" s="2" t="s">
        <v>27659</v>
      </c>
      <c r="F941" s="34">
        <v>71.05</v>
      </c>
    </row>
    <row r="942" spans="1:6">
      <c r="A942" s="2" t="s">
        <v>27660</v>
      </c>
      <c r="B942" s="2">
        <v>10544</v>
      </c>
      <c r="C942" s="1" t="s">
        <v>28595</v>
      </c>
      <c r="D942" s="2" t="s">
        <v>38</v>
      </c>
      <c r="E942" s="2" t="s">
        <v>27659</v>
      </c>
      <c r="F942" s="34">
        <v>91.89</v>
      </c>
    </row>
    <row r="943" spans="1:6">
      <c r="A943" s="2" t="s">
        <v>27660</v>
      </c>
      <c r="B943" s="2">
        <v>10545</v>
      </c>
      <c r="C943" s="1" t="s">
        <v>28596</v>
      </c>
      <c r="D943" s="2" t="s">
        <v>38</v>
      </c>
      <c r="E943" s="2" t="s">
        <v>27659</v>
      </c>
      <c r="F943" s="34">
        <v>171.74</v>
      </c>
    </row>
    <row r="944" spans="1:6">
      <c r="A944" s="2" t="s">
        <v>27660</v>
      </c>
      <c r="B944" s="2">
        <v>38365</v>
      </c>
      <c r="C944" s="1" t="s">
        <v>28597</v>
      </c>
      <c r="D944" s="2" t="s">
        <v>34</v>
      </c>
      <c r="E944" s="2" t="s">
        <v>27659</v>
      </c>
      <c r="F944" s="34">
        <v>2.1800000000000002</v>
      </c>
    </row>
    <row r="945" spans="1:6">
      <c r="A945" s="2" t="s">
        <v>27837</v>
      </c>
      <c r="B945" s="2">
        <v>44056</v>
      </c>
      <c r="C945" s="1" t="s">
        <v>28598</v>
      </c>
      <c r="D945" s="2" t="s">
        <v>35</v>
      </c>
      <c r="E945" s="2" t="s">
        <v>27659</v>
      </c>
      <c r="F945" s="34">
        <v>471700.88</v>
      </c>
    </row>
    <row r="946" spans="1:6">
      <c r="A946" s="2" t="s">
        <v>27837</v>
      </c>
      <c r="B946" s="2">
        <v>44057</v>
      </c>
      <c r="C946" s="1" t="s">
        <v>28599</v>
      </c>
      <c r="D946" s="2" t="s">
        <v>35</v>
      </c>
      <c r="E946" s="2" t="s">
        <v>27666</v>
      </c>
      <c r="F946" s="34">
        <v>503450</v>
      </c>
    </row>
    <row r="947" spans="1:6">
      <c r="A947" s="2" t="s">
        <v>27837</v>
      </c>
      <c r="B947" s="2">
        <v>37754</v>
      </c>
      <c r="C947" s="1" t="s">
        <v>28600</v>
      </c>
      <c r="D947" s="2" t="s">
        <v>35</v>
      </c>
      <c r="E947" s="2" t="s">
        <v>27659</v>
      </c>
      <c r="F947" s="34">
        <v>520503.81</v>
      </c>
    </row>
    <row r="948" spans="1:6">
      <c r="A948" s="2" t="s">
        <v>27837</v>
      </c>
      <c r="B948" s="2">
        <v>44058</v>
      </c>
      <c r="C948" s="1" t="s">
        <v>28601</v>
      </c>
      <c r="D948" s="2" t="s">
        <v>35</v>
      </c>
      <c r="E948" s="2" t="s">
        <v>27659</v>
      </c>
      <c r="F948" s="34">
        <v>548805.86</v>
      </c>
    </row>
    <row r="949" spans="1:6">
      <c r="A949" s="2" t="s">
        <v>27837</v>
      </c>
      <c r="B949" s="2">
        <v>37752</v>
      </c>
      <c r="C949" s="1" t="s">
        <v>28602</v>
      </c>
      <c r="D949" s="2" t="s">
        <v>35</v>
      </c>
      <c r="E949" s="2" t="s">
        <v>27659</v>
      </c>
      <c r="F949" s="34">
        <v>571483.76</v>
      </c>
    </row>
    <row r="950" spans="1:6">
      <c r="A950" s="2" t="s">
        <v>27837</v>
      </c>
      <c r="B950" s="2">
        <v>37758</v>
      </c>
      <c r="C950" s="1" t="s">
        <v>28603</v>
      </c>
      <c r="D950" s="2" t="s">
        <v>35</v>
      </c>
      <c r="E950" s="2" t="s">
        <v>27659</v>
      </c>
      <c r="F950" s="34">
        <v>720250.97</v>
      </c>
    </row>
    <row r="951" spans="1:6">
      <c r="A951" s="2" t="s">
        <v>27837</v>
      </c>
      <c r="B951" s="2">
        <v>44060</v>
      </c>
      <c r="C951" s="1" t="s">
        <v>28604</v>
      </c>
      <c r="D951" s="2" t="s">
        <v>35</v>
      </c>
      <c r="E951" s="2" t="s">
        <v>27659</v>
      </c>
      <c r="F951" s="34">
        <v>696665.95</v>
      </c>
    </row>
    <row r="952" spans="1:6">
      <c r="A952" s="2" t="s">
        <v>27837</v>
      </c>
      <c r="B952" s="2">
        <v>44061</v>
      </c>
      <c r="C952" s="1" t="s">
        <v>28605</v>
      </c>
      <c r="D952" s="2" t="s">
        <v>35</v>
      </c>
      <c r="E952" s="2" t="s">
        <v>27659</v>
      </c>
      <c r="F952" s="34">
        <v>683059.21</v>
      </c>
    </row>
    <row r="953" spans="1:6">
      <c r="A953" s="2" t="s">
        <v>27837</v>
      </c>
      <c r="B953" s="2">
        <v>1159</v>
      </c>
      <c r="C953" s="1" t="s">
        <v>28606</v>
      </c>
      <c r="D953" s="2" t="s">
        <v>35</v>
      </c>
      <c r="E953" s="2" t="s">
        <v>27666</v>
      </c>
      <c r="F953" s="34">
        <v>282026.67</v>
      </c>
    </row>
    <row r="954" spans="1:6">
      <c r="A954" s="2" t="s">
        <v>27660</v>
      </c>
      <c r="B954" s="2">
        <v>12114</v>
      </c>
      <c r="C954" s="1" t="s">
        <v>28607</v>
      </c>
      <c r="D954" s="2" t="s">
        <v>35</v>
      </c>
      <c r="E954" s="2" t="s">
        <v>27659</v>
      </c>
      <c r="F954" s="34">
        <v>147.46</v>
      </c>
    </row>
    <row r="955" spans="1:6">
      <c r="A955" s="2" t="s">
        <v>27660</v>
      </c>
      <c r="B955" s="2">
        <v>38106</v>
      </c>
      <c r="C955" s="1" t="s">
        <v>28608</v>
      </c>
      <c r="D955" s="2" t="s">
        <v>35</v>
      </c>
      <c r="E955" s="2" t="s">
        <v>27659</v>
      </c>
      <c r="F955" s="34">
        <v>20.04</v>
      </c>
    </row>
    <row r="956" spans="1:6">
      <c r="A956" s="2" t="s">
        <v>27660</v>
      </c>
      <c r="B956" s="2">
        <v>38085</v>
      </c>
      <c r="C956" s="1" t="s">
        <v>28609</v>
      </c>
      <c r="D956" s="2" t="s">
        <v>35</v>
      </c>
      <c r="E956" s="2" t="s">
        <v>27659</v>
      </c>
      <c r="F956" s="34">
        <v>23.67</v>
      </c>
    </row>
    <row r="957" spans="1:6">
      <c r="A957" s="2" t="s">
        <v>27660</v>
      </c>
      <c r="B957" s="2">
        <v>659</v>
      </c>
      <c r="C957" s="1" t="s">
        <v>28610</v>
      </c>
      <c r="D957" s="2" t="s">
        <v>35</v>
      </c>
      <c r="E957" s="2" t="s">
        <v>27659</v>
      </c>
      <c r="F957" s="34">
        <v>2.78</v>
      </c>
    </row>
    <row r="958" spans="1:6">
      <c r="A958" s="2" t="s">
        <v>27660</v>
      </c>
      <c r="B958" s="2">
        <v>660</v>
      </c>
      <c r="C958" s="1" t="s">
        <v>28611</v>
      </c>
      <c r="D958" s="2" t="s">
        <v>35</v>
      </c>
      <c r="E958" s="2" t="s">
        <v>27659</v>
      </c>
      <c r="F958" s="34">
        <v>3.33</v>
      </c>
    </row>
    <row r="959" spans="1:6">
      <c r="A959" s="2" t="s">
        <v>27660</v>
      </c>
      <c r="B959" s="2">
        <v>658</v>
      </c>
      <c r="C959" s="1" t="s">
        <v>28612</v>
      </c>
      <c r="D959" s="2" t="s">
        <v>35</v>
      </c>
      <c r="E959" s="2" t="s">
        <v>27659</v>
      </c>
      <c r="F959" s="34">
        <v>1.88</v>
      </c>
    </row>
    <row r="960" spans="1:6">
      <c r="A960" s="2" t="s">
        <v>27660</v>
      </c>
      <c r="B960" s="2">
        <v>38599</v>
      </c>
      <c r="C960" s="1" t="s">
        <v>28613</v>
      </c>
      <c r="D960" s="2" t="s">
        <v>35</v>
      </c>
      <c r="E960" s="2" t="s">
        <v>27659</v>
      </c>
      <c r="F960" s="34">
        <v>5.79</v>
      </c>
    </row>
    <row r="961" spans="1:6">
      <c r="A961" s="2" t="s">
        <v>27660</v>
      </c>
      <c r="B961" s="2">
        <v>38596</v>
      </c>
      <c r="C961" s="1" t="s">
        <v>28614</v>
      </c>
      <c r="D961" s="2" t="s">
        <v>35</v>
      </c>
      <c r="E961" s="2" t="s">
        <v>27659</v>
      </c>
      <c r="F961" s="34">
        <v>4.8099999999999996</v>
      </c>
    </row>
    <row r="962" spans="1:6">
      <c r="A962" s="2" t="s">
        <v>27660</v>
      </c>
      <c r="B962" s="2">
        <v>38600</v>
      </c>
      <c r="C962" s="1" t="s">
        <v>28615</v>
      </c>
      <c r="D962" s="2" t="s">
        <v>35</v>
      </c>
      <c r="E962" s="2" t="s">
        <v>27659</v>
      </c>
      <c r="F962" s="34">
        <v>6.14</v>
      </c>
    </row>
    <row r="963" spans="1:6">
      <c r="A963" s="2" t="s">
        <v>27660</v>
      </c>
      <c r="B963" s="2">
        <v>38597</v>
      </c>
      <c r="C963" s="1" t="s">
        <v>28616</v>
      </c>
      <c r="D963" s="2" t="s">
        <v>35</v>
      </c>
      <c r="E963" s="2" t="s">
        <v>27659</v>
      </c>
      <c r="F963" s="34">
        <v>4.84</v>
      </c>
    </row>
    <row r="964" spans="1:6">
      <c r="A964" s="2" t="s">
        <v>27660</v>
      </c>
      <c r="B964" s="2">
        <v>38548</v>
      </c>
      <c r="C964" s="1" t="s">
        <v>28617</v>
      </c>
      <c r="D964" s="2" t="s">
        <v>35</v>
      </c>
      <c r="E964" s="2" t="s">
        <v>27659</v>
      </c>
      <c r="F964" s="34">
        <v>1.84</v>
      </c>
    </row>
    <row r="965" spans="1:6">
      <c r="A965" s="2" t="s">
        <v>27660</v>
      </c>
      <c r="B965" s="2">
        <v>34649</v>
      </c>
      <c r="C965" s="1" t="s">
        <v>28618</v>
      </c>
      <c r="D965" s="2" t="s">
        <v>35</v>
      </c>
      <c r="E965" s="2" t="s">
        <v>27659</v>
      </c>
      <c r="F965" s="34">
        <v>2.69</v>
      </c>
    </row>
    <row r="966" spans="1:6">
      <c r="A966" s="2" t="s">
        <v>27660</v>
      </c>
      <c r="B966" s="2">
        <v>34655</v>
      </c>
      <c r="C966" s="1" t="s">
        <v>28619</v>
      </c>
      <c r="D966" s="2" t="s">
        <v>35</v>
      </c>
      <c r="E966" s="2" t="s">
        <v>27659</v>
      </c>
      <c r="F966" s="34">
        <v>3.96</v>
      </c>
    </row>
    <row r="967" spans="1:6">
      <c r="A967" s="2" t="s">
        <v>27660</v>
      </c>
      <c r="B967" s="2">
        <v>40607</v>
      </c>
      <c r="C967" s="1" t="s">
        <v>28620</v>
      </c>
      <c r="D967" s="2" t="s">
        <v>35</v>
      </c>
      <c r="E967" s="2" t="s">
        <v>27659</v>
      </c>
      <c r="F967" s="34">
        <v>5.99</v>
      </c>
    </row>
    <row r="968" spans="1:6">
      <c r="A968" s="2" t="s">
        <v>27660</v>
      </c>
      <c r="B968" s="2">
        <v>567</v>
      </c>
      <c r="C968" s="1" t="s">
        <v>28621</v>
      </c>
      <c r="D968" s="2" t="s">
        <v>38</v>
      </c>
      <c r="E968" s="2" t="s">
        <v>27659</v>
      </c>
      <c r="F968" s="34">
        <v>11.72</v>
      </c>
    </row>
    <row r="969" spans="1:6">
      <c r="A969" s="2" t="s">
        <v>27660</v>
      </c>
      <c r="B969" s="2">
        <v>574</v>
      </c>
      <c r="C969" s="1" t="s">
        <v>28622</v>
      </c>
      <c r="D969" s="2" t="s">
        <v>38</v>
      </c>
      <c r="E969" s="2" t="s">
        <v>27659</v>
      </c>
      <c r="F969" s="34">
        <v>30.8</v>
      </c>
    </row>
    <row r="970" spans="1:6">
      <c r="A970" s="2" t="s">
        <v>27660</v>
      </c>
      <c r="B970" s="2">
        <v>568</v>
      </c>
      <c r="C970" s="1" t="s">
        <v>28623</v>
      </c>
      <c r="D970" s="2" t="s">
        <v>38</v>
      </c>
      <c r="E970" s="2" t="s">
        <v>27659</v>
      </c>
      <c r="F970" s="34">
        <v>64.91</v>
      </c>
    </row>
    <row r="971" spans="1:6">
      <c r="A971" s="2" t="s">
        <v>27660</v>
      </c>
      <c r="B971" s="2">
        <v>4777</v>
      </c>
      <c r="C971" s="1" t="s">
        <v>28624</v>
      </c>
      <c r="D971" s="2" t="s">
        <v>18271</v>
      </c>
      <c r="E971" s="2" t="s">
        <v>27659</v>
      </c>
      <c r="F971" s="34">
        <v>8.02</v>
      </c>
    </row>
    <row r="972" spans="1:6">
      <c r="A972" s="2" t="s">
        <v>27660</v>
      </c>
      <c r="B972" s="2">
        <v>592</v>
      </c>
      <c r="C972" s="1" t="s">
        <v>28625</v>
      </c>
      <c r="D972" s="2" t="s">
        <v>18271</v>
      </c>
      <c r="E972" s="2" t="s">
        <v>27666</v>
      </c>
      <c r="F972" s="34">
        <v>37</v>
      </c>
    </row>
    <row r="973" spans="1:6">
      <c r="A973" s="2" t="s">
        <v>27660</v>
      </c>
      <c r="B973" s="2">
        <v>586</v>
      </c>
      <c r="C973" s="1" t="s">
        <v>28626</v>
      </c>
      <c r="D973" s="2" t="s">
        <v>38</v>
      </c>
      <c r="E973" s="2" t="s">
        <v>27659</v>
      </c>
      <c r="F973" s="34">
        <v>21.75</v>
      </c>
    </row>
    <row r="974" spans="1:6">
      <c r="A974" s="2" t="s">
        <v>27660</v>
      </c>
      <c r="B974" s="2">
        <v>588</v>
      </c>
      <c r="C974" s="1" t="s">
        <v>28627</v>
      </c>
      <c r="D974" s="2" t="s">
        <v>38</v>
      </c>
      <c r="E974" s="2" t="s">
        <v>27659</v>
      </c>
      <c r="F974" s="34">
        <v>34.409999999999997</v>
      </c>
    </row>
    <row r="975" spans="1:6">
      <c r="A975" s="2" t="s">
        <v>27660</v>
      </c>
      <c r="B975" s="2">
        <v>591</v>
      </c>
      <c r="C975" s="1" t="s">
        <v>28628</v>
      </c>
      <c r="D975" s="2" t="s">
        <v>18271</v>
      </c>
      <c r="E975" s="2" t="s">
        <v>27659</v>
      </c>
      <c r="F975" s="34">
        <v>34.53</v>
      </c>
    </row>
    <row r="976" spans="1:6">
      <c r="A976" s="2" t="s">
        <v>27660</v>
      </c>
      <c r="B976" s="2">
        <v>584</v>
      </c>
      <c r="C976" s="1" t="s">
        <v>28629</v>
      </c>
      <c r="D976" s="2" t="s">
        <v>38</v>
      </c>
      <c r="E976" s="2" t="s">
        <v>27659</v>
      </c>
      <c r="F976" s="34">
        <v>36.75</v>
      </c>
    </row>
    <row r="977" spans="1:6">
      <c r="A977" s="2" t="s">
        <v>27660</v>
      </c>
      <c r="B977" s="2">
        <v>589</v>
      </c>
      <c r="C977" s="1" t="s">
        <v>28630</v>
      </c>
      <c r="D977" s="2" t="s">
        <v>38</v>
      </c>
      <c r="E977" s="2" t="s">
        <v>27659</v>
      </c>
      <c r="F977" s="34">
        <v>58.16</v>
      </c>
    </row>
    <row r="978" spans="1:6">
      <c r="A978" s="2" t="s">
        <v>27660</v>
      </c>
      <c r="B978" s="2">
        <v>1165</v>
      </c>
      <c r="C978" s="1" t="s">
        <v>28631</v>
      </c>
      <c r="D978" s="2" t="s">
        <v>35</v>
      </c>
      <c r="E978" s="2" t="s">
        <v>27659</v>
      </c>
      <c r="F978" s="34">
        <v>20</v>
      </c>
    </row>
    <row r="979" spans="1:6">
      <c r="A979" s="2" t="s">
        <v>27660</v>
      </c>
      <c r="B979" s="2">
        <v>1164</v>
      </c>
      <c r="C979" s="1" t="s">
        <v>28632</v>
      </c>
      <c r="D979" s="2" t="s">
        <v>35</v>
      </c>
      <c r="E979" s="2" t="s">
        <v>27659</v>
      </c>
      <c r="F979" s="34">
        <v>16.2</v>
      </c>
    </row>
    <row r="980" spans="1:6">
      <c r="A980" s="2" t="s">
        <v>27660</v>
      </c>
      <c r="B980" s="2">
        <v>1170</v>
      </c>
      <c r="C980" s="1" t="s">
        <v>28633</v>
      </c>
      <c r="D980" s="2" t="s">
        <v>35</v>
      </c>
      <c r="E980" s="2" t="s">
        <v>27659</v>
      </c>
      <c r="F980" s="34">
        <v>10.61</v>
      </c>
    </row>
    <row r="981" spans="1:6">
      <c r="A981" s="2" t="s">
        <v>27660</v>
      </c>
      <c r="B981" s="2">
        <v>1162</v>
      </c>
      <c r="C981" s="1" t="s">
        <v>28634</v>
      </c>
      <c r="D981" s="2" t="s">
        <v>35</v>
      </c>
      <c r="E981" s="2" t="s">
        <v>27659</v>
      </c>
      <c r="F981" s="34">
        <v>5.63</v>
      </c>
    </row>
    <row r="982" spans="1:6">
      <c r="A982" s="2" t="s">
        <v>27660</v>
      </c>
      <c r="B982" s="2">
        <v>12395</v>
      </c>
      <c r="C982" s="1" t="s">
        <v>28635</v>
      </c>
      <c r="D982" s="2" t="s">
        <v>35</v>
      </c>
      <c r="E982" s="2" t="s">
        <v>27659</v>
      </c>
      <c r="F982" s="34">
        <v>5.47</v>
      </c>
    </row>
    <row r="983" spans="1:6">
      <c r="A983" s="2" t="s">
        <v>27660</v>
      </c>
      <c r="B983" s="2">
        <v>1169</v>
      </c>
      <c r="C983" s="1" t="s">
        <v>28636</v>
      </c>
      <c r="D983" s="2" t="s">
        <v>35</v>
      </c>
      <c r="E983" s="2" t="s">
        <v>27659</v>
      </c>
      <c r="F983" s="34">
        <v>52.1</v>
      </c>
    </row>
    <row r="984" spans="1:6">
      <c r="A984" s="2" t="s">
        <v>27660</v>
      </c>
      <c r="B984" s="2">
        <v>1166</v>
      </c>
      <c r="C984" s="1" t="s">
        <v>28637</v>
      </c>
      <c r="D984" s="2" t="s">
        <v>35</v>
      </c>
      <c r="E984" s="2" t="s">
        <v>27659</v>
      </c>
      <c r="F984" s="34">
        <v>28.89</v>
      </c>
    </row>
    <row r="985" spans="1:6">
      <c r="A985" s="2" t="s">
        <v>27660</v>
      </c>
      <c r="B985" s="2">
        <v>1168</v>
      </c>
      <c r="C985" s="1" t="s">
        <v>28638</v>
      </c>
      <c r="D985" s="2" t="s">
        <v>35</v>
      </c>
      <c r="E985" s="2" t="s">
        <v>27659</v>
      </c>
      <c r="F985" s="34">
        <v>74.28</v>
      </c>
    </row>
    <row r="986" spans="1:6">
      <c r="A986" s="2" t="s">
        <v>27660</v>
      </c>
      <c r="B986" s="2">
        <v>1163</v>
      </c>
      <c r="C986" s="1" t="s">
        <v>28639</v>
      </c>
      <c r="D986" s="2" t="s">
        <v>35</v>
      </c>
      <c r="E986" s="2" t="s">
        <v>27659</v>
      </c>
      <c r="F986" s="34">
        <v>7.28</v>
      </c>
    </row>
    <row r="987" spans="1:6">
      <c r="A987" s="2" t="s">
        <v>27660</v>
      </c>
      <c r="B987" s="2">
        <v>12396</v>
      </c>
      <c r="C987" s="1" t="s">
        <v>28640</v>
      </c>
      <c r="D987" s="2" t="s">
        <v>35</v>
      </c>
      <c r="E987" s="2" t="s">
        <v>27659</v>
      </c>
      <c r="F987" s="34">
        <v>5.47</v>
      </c>
    </row>
    <row r="988" spans="1:6">
      <c r="A988" s="2" t="s">
        <v>27660</v>
      </c>
      <c r="B988" s="2">
        <v>1167</v>
      </c>
      <c r="C988" s="1" t="s">
        <v>28641</v>
      </c>
      <c r="D988" s="2" t="s">
        <v>35</v>
      </c>
      <c r="E988" s="2" t="s">
        <v>27659</v>
      </c>
      <c r="F988" s="34">
        <v>124.24</v>
      </c>
    </row>
    <row r="989" spans="1:6">
      <c r="A989" s="2" t="s">
        <v>27660</v>
      </c>
      <c r="B989" s="2">
        <v>36331</v>
      </c>
      <c r="C989" s="1" t="s">
        <v>28642</v>
      </c>
      <c r="D989" s="2" t="s">
        <v>35</v>
      </c>
      <c r="E989" s="2" t="s">
        <v>27659</v>
      </c>
      <c r="F989" s="34">
        <v>2.7</v>
      </c>
    </row>
    <row r="990" spans="1:6">
      <c r="A990" s="2" t="s">
        <v>27660</v>
      </c>
      <c r="B990" s="2">
        <v>36346</v>
      </c>
      <c r="C990" s="1" t="s">
        <v>28643</v>
      </c>
      <c r="D990" s="2" t="s">
        <v>35</v>
      </c>
      <c r="E990" s="2" t="s">
        <v>27659</v>
      </c>
      <c r="F990" s="34">
        <v>4.05</v>
      </c>
    </row>
    <row r="991" spans="1:6">
      <c r="A991" s="2" t="s">
        <v>27660</v>
      </c>
      <c r="B991" s="2">
        <v>1202</v>
      </c>
      <c r="C991" s="1" t="s">
        <v>28644</v>
      </c>
      <c r="D991" s="2" t="s">
        <v>35</v>
      </c>
      <c r="E991" s="2" t="s">
        <v>27659</v>
      </c>
      <c r="F991" s="34">
        <v>5.84</v>
      </c>
    </row>
    <row r="992" spans="1:6">
      <c r="A992" s="2" t="s">
        <v>27660</v>
      </c>
      <c r="B992" s="2">
        <v>1197</v>
      </c>
      <c r="C992" s="1" t="s">
        <v>28645</v>
      </c>
      <c r="D992" s="2" t="s">
        <v>35</v>
      </c>
      <c r="E992" s="2" t="s">
        <v>27659</v>
      </c>
      <c r="F992" s="34">
        <v>2.06</v>
      </c>
    </row>
    <row r="993" spans="1:6">
      <c r="A993" s="2" t="s">
        <v>27660</v>
      </c>
      <c r="B993" s="2">
        <v>1198</v>
      </c>
      <c r="C993" s="1" t="s">
        <v>28646</v>
      </c>
      <c r="D993" s="2" t="s">
        <v>35</v>
      </c>
      <c r="E993" s="2" t="s">
        <v>27659</v>
      </c>
      <c r="F993" s="34">
        <v>2.7</v>
      </c>
    </row>
    <row r="994" spans="1:6">
      <c r="A994" s="2" t="s">
        <v>27660</v>
      </c>
      <c r="B994" s="2">
        <v>20088</v>
      </c>
      <c r="C994" s="1" t="s">
        <v>28647</v>
      </c>
      <c r="D994" s="2" t="s">
        <v>35</v>
      </c>
      <c r="E994" s="2" t="s">
        <v>27659</v>
      </c>
      <c r="F994" s="34">
        <v>14.66</v>
      </c>
    </row>
    <row r="995" spans="1:6">
      <c r="A995" s="2" t="s">
        <v>27660</v>
      </c>
      <c r="B995" s="2">
        <v>20089</v>
      </c>
      <c r="C995" s="1" t="s">
        <v>28648</v>
      </c>
      <c r="D995" s="2" t="s">
        <v>35</v>
      </c>
      <c r="E995" s="2" t="s">
        <v>27659</v>
      </c>
      <c r="F995" s="34">
        <v>71.88</v>
      </c>
    </row>
    <row r="996" spans="1:6">
      <c r="A996" s="2" t="s">
        <v>27660</v>
      </c>
      <c r="B996" s="2">
        <v>20087</v>
      </c>
      <c r="C996" s="1" t="s">
        <v>28649</v>
      </c>
      <c r="D996" s="2" t="s">
        <v>35</v>
      </c>
      <c r="E996" s="2" t="s">
        <v>27659</v>
      </c>
      <c r="F996" s="34">
        <v>12.13</v>
      </c>
    </row>
    <row r="997" spans="1:6">
      <c r="A997" s="2" t="s">
        <v>27660</v>
      </c>
      <c r="B997" s="2">
        <v>1191</v>
      </c>
      <c r="C997" s="1" t="s">
        <v>28650</v>
      </c>
      <c r="D997" s="2" t="s">
        <v>35</v>
      </c>
      <c r="E997" s="2" t="s">
        <v>27659</v>
      </c>
      <c r="F997" s="34">
        <v>1.47</v>
      </c>
    </row>
    <row r="998" spans="1:6">
      <c r="A998" s="2" t="s">
        <v>27660</v>
      </c>
      <c r="B998" s="2">
        <v>1185</v>
      </c>
      <c r="C998" s="1" t="s">
        <v>28651</v>
      </c>
      <c r="D998" s="2" t="s">
        <v>35</v>
      </c>
      <c r="E998" s="2" t="s">
        <v>27659</v>
      </c>
      <c r="F998" s="34">
        <v>1.47</v>
      </c>
    </row>
    <row r="999" spans="1:6">
      <c r="A999" s="2" t="s">
        <v>27660</v>
      </c>
      <c r="B999" s="2">
        <v>1189</v>
      </c>
      <c r="C999" s="1" t="s">
        <v>28652</v>
      </c>
      <c r="D999" s="2" t="s">
        <v>35</v>
      </c>
      <c r="E999" s="2" t="s">
        <v>27659</v>
      </c>
      <c r="F999" s="34">
        <v>2.4</v>
      </c>
    </row>
    <row r="1000" spans="1:6">
      <c r="A1000" s="2" t="s">
        <v>27660</v>
      </c>
      <c r="B1000" s="2">
        <v>1193</v>
      </c>
      <c r="C1000" s="1" t="s">
        <v>28653</v>
      </c>
      <c r="D1000" s="2" t="s">
        <v>35</v>
      </c>
      <c r="E1000" s="2" t="s">
        <v>27659</v>
      </c>
      <c r="F1000" s="34">
        <v>4.62</v>
      </c>
    </row>
    <row r="1001" spans="1:6">
      <c r="A1001" s="2" t="s">
        <v>27660</v>
      </c>
      <c r="B1001" s="2">
        <v>1194</v>
      </c>
      <c r="C1001" s="1" t="s">
        <v>28654</v>
      </c>
      <c r="D1001" s="2" t="s">
        <v>35</v>
      </c>
      <c r="E1001" s="2" t="s">
        <v>27659</v>
      </c>
      <c r="F1001" s="34">
        <v>8.34</v>
      </c>
    </row>
    <row r="1002" spans="1:6">
      <c r="A1002" s="2" t="s">
        <v>27660</v>
      </c>
      <c r="B1002" s="2">
        <v>1195</v>
      </c>
      <c r="C1002" s="1" t="s">
        <v>28655</v>
      </c>
      <c r="D1002" s="2" t="s">
        <v>35</v>
      </c>
      <c r="E1002" s="2" t="s">
        <v>27659</v>
      </c>
      <c r="F1002" s="34">
        <v>14.03</v>
      </c>
    </row>
    <row r="1003" spans="1:6">
      <c r="A1003" s="2" t="s">
        <v>27660</v>
      </c>
      <c r="B1003" s="2">
        <v>1204</v>
      </c>
      <c r="C1003" s="1" t="s">
        <v>28656</v>
      </c>
      <c r="D1003" s="2" t="s">
        <v>35</v>
      </c>
      <c r="E1003" s="2" t="s">
        <v>27659</v>
      </c>
      <c r="F1003" s="34">
        <v>24.55</v>
      </c>
    </row>
    <row r="1004" spans="1:6">
      <c r="A1004" s="2" t="s">
        <v>27660</v>
      </c>
      <c r="B1004" s="2">
        <v>1200</v>
      </c>
      <c r="C1004" s="1" t="s">
        <v>28657</v>
      </c>
      <c r="D1004" s="2" t="s">
        <v>35</v>
      </c>
      <c r="E1004" s="2" t="s">
        <v>27659</v>
      </c>
      <c r="F1004" s="34">
        <v>11.02</v>
      </c>
    </row>
    <row r="1005" spans="1:6">
      <c r="A1005" s="2" t="s">
        <v>27660</v>
      </c>
      <c r="B1005" s="2">
        <v>12909</v>
      </c>
      <c r="C1005" s="1" t="s">
        <v>28658</v>
      </c>
      <c r="D1005" s="2" t="s">
        <v>35</v>
      </c>
      <c r="E1005" s="2" t="s">
        <v>27659</v>
      </c>
      <c r="F1005" s="34">
        <v>5.1100000000000003</v>
      </c>
    </row>
    <row r="1006" spans="1:6">
      <c r="A1006" s="2" t="s">
        <v>27660</v>
      </c>
      <c r="B1006" s="2">
        <v>12910</v>
      </c>
      <c r="C1006" s="1" t="s">
        <v>28659</v>
      </c>
      <c r="D1006" s="2" t="s">
        <v>35</v>
      </c>
      <c r="E1006" s="2" t="s">
        <v>27659</v>
      </c>
      <c r="F1006" s="34">
        <v>9.18</v>
      </c>
    </row>
    <row r="1007" spans="1:6">
      <c r="A1007" s="2" t="s">
        <v>27660</v>
      </c>
      <c r="B1007" s="2">
        <v>1207</v>
      </c>
      <c r="C1007" s="1" t="s">
        <v>28660</v>
      </c>
      <c r="D1007" s="2" t="s">
        <v>35</v>
      </c>
      <c r="E1007" s="2" t="s">
        <v>27659</v>
      </c>
      <c r="F1007" s="34">
        <v>37.33</v>
      </c>
    </row>
    <row r="1008" spans="1:6">
      <c r="A1008" s="2" t="s">
        <v>27660</v>
      </c>
      <c r="B1008" s="2">
        <v>1206</v>
      </c>
      <c r="C1008" s="1" t="s">
        <v>28661</v>
      </c>
      <c r="D1008" s="2" t="s">
        <v>35</v>
      </c>
      <c r="E1008" s="2" t="s">
        <v>27659</v>
      </c>
      <c r="F1008" s="34">
        <v>9.36</v>
      </c>
    </row>
    <row r="1009" spans="1:6">
      <c r="A1009" s="2" t="s">
        <v>27660</v>
      </c>
      <c r="B1009" s="2">
        <v>1183</v>
      </c>
      <c r="C1009" s="1" t="s">
        <v>28662</v>
      </c>
      <c r="D1009" s="2" t="s">
        <v>35</v>
      </c>
      <c r="E1009" s="2" t="s">
        <v>27659</v>
      </c>
      <c r="F1009" s="34">
        <v>24.38</v>
      </c>
    </row>
    <row r="1010" spans="1:6">
      <c r="A1010" s="2" t="s">
        <v>27660</v>
      </c>
      <c r="B1010" s="2">
        <v>42685</v>
      </c>
      <c r="C1010" s="1" t="s">
        <v>28663</v>
      </c>
      <c r="D1010" s="2" t="s">
        <v>35</v>
      </c>
      <c r="E1010" s="2" t="s">
        <v>27659</v>
      </c>
      <c r="F1010" s="34">
        <v>74.489999999999995</v>
      </c>
    </row>
    <row r="1011" spans="1:6">
      <c r="A1011" s="2" t="s">
        <v>27660</v>
      </c>
      <c r="B1011" s="2">
        <v>42686</v>
      </c>
      <c r="C1011" s="1" t="s">
        <v>28664</v>
      </c>
      <c r="D1011" s="2" t="s">
        <v>35</v>
      </c>
      <c r="E1011" s="2" t="s">
        <v>27659</v>
      </c>
      <c r="F1011" s="34">
        <v>82.04</v>
      </c>
    </row>
    <row r="1012" spans="1:6">
      <c r="A1012" s="2" t="s">
        <v>27660</v>
      </c>
      <c r="B1012" s="2">
        <v>12894</v>
      </c>
      <c r="C1012" s="1" t="s">
        <v>28665</v>
      </c>
      <c r="D1012" s="2" t="s">
        <v>35</v>
      </c>
      <c r="E1012" s="2" t="s">
        <v>27659</v>
      </c>
      <c r="F1012" s="34">
        <v>23.09</v>
      </c>
    </row>
    <row r="1013" spans="1:6">
      <c r="A1013" s="2" t="s">
        <v>27660</v>
      </c>
      <c r="B1013" s="2">
        <v>12895</v>
      </c>
      <c r="C1013" s="1" t="s">
        <v>28666</v>
      </c>
      <c r="D1013" s="2" t="s">
        <v>35</v>
      </c>
      <c r="E1013" s="2" t="s">
        <v>27666</v>
      </c>
      <c r="F1013" s="34">
        <v>15.5</v>
      </c>
    </row>
    <row r="1014" spans="1:6">
      <c r="A1014" s="2" t="s">
        <v>27660</v>
      </c>
      <c r="B1014" s="2">
        <v>1631</v>
      </c>
      <c r="C1014" s="1" t="s">
        <v>28667</v>
      </c>
      <c r="D1014" s="2" t="s">
        <v>35</v>
      </c>
      <c r="E1014" s="2" t="s">
        <v>27659</v>
      </c>
      <c r="F1014" s="34">
        <v>163.89</v>
      </c>
    </row>
    <row r="1015" spans="1:6">
      <c r="A1015" s="2" t="s">
        <v>27660</v>
      </c>
      <c r="B1015" s="2">
        <v>1633</v>
      </c>
      <c r="C1015" s="1" t="s">
        <v>28668</v>
      </c>
      <c r="D1015" s="2" t="s">
        <v>35</v>
      </c>
      <c r="E1015" s="2" t="s">
        <v>27659</v>
      </c>
      <c r="F1015" s="34">
        <v>278.45999999999998</v>
      </c>
    </row>
    <row r="1016" spans="1:6">
      <c r="A1016" s="2" t="s">
        <v>27660</v>
      </c>
      <c r="B1016" s="2">
        <v>10818</v>
      </c>
      <c r="C1016" s="1" t="s">
        <v>28669</v>
      </c>
      <c r="D1016" s="2" t="s">
        <v>18271</v>
      </c>
      <c r="E1016" s="2" t="s">
        <v>27659</v>
      </c>
      <c r="F1016" s="34">
        <v>58.81</v>
      </c>
    </row>
    <row r="1017" spans="1:6">
      <c r="A1017" s="2" t="s">
        <v>27660</v>
      </c>
      <c r="B1017" s="2">
        <v>41410</v>
      </c>
      <c r="C1017" s="1" t="s">
        <v>28670</v>
      </c>
      <c r="D1017" s="2" t="s">
        <v>35</v>
      </c>
      <c r="E1017" s="2" t="s">
        <v>27659</v>
      </c>
      <c r="F1017" s="34">
        <v>74.64</v>
      </c>
    </row>
    <row r="1018" spans="1:6">
      <c r="A1018" s="2" t="s">
        <v>27660</v>
      </c>
      <c r="B1018" s="2">
        <v>41411</v>
      </c>
      <c r="C1018" s="1" t="s">
        <v>28671</v>
      </c>
      <c r="D1018" s="2" t="s">
        <v>35</v>
      </c>
      <c r="E1018" s="2" t="s">
        <v>27659</v>
      </c>
      <c r="F1018" s="34">
        <v>67.67</v>
      </c>
    </row>
    <row r="1019" spans="1:6">
      <c r="A1019" s="2" t="s">
        <v>27660</v>
      </c>
      <c r="B1019" s="2">
        <v>41412</v>
      </c>
      <c r="C1019" s="1" t="s">
        <v>28672</v>
      </c>
      <c r="D1019" s="2" t="s">
        <v>35</v>
      </c>
      <c r="E1019" s="2" t="s">
        <v>27659</v>
      </c>
      <c r="F1019" s="34">
        <v>130.88999999999999</v>
      </c>
    </row>
    <row r="1020" spans="1:6">
      <c r="A1020" s="2" t="s">
        <v>27660</v>
      </c>
      <c r="B1020" s="2">
        <v>41413</v>
      </c>
      <c r="C1020" s="1" t="s">
        <v>28673</v>
      </c>
      <c r="D1020" s="2" t="s">
        <v>35</v>
      </c>
      <c r="E1020" s="2" t="s">
        <v>27659</v>
      </c>
      <c r="F1020" s="34">
        <v>117.78</v>
      </c>
    </row>
    <row r="1021" spans="1:6">
      <c r="A1021" s="2" t="s">
        <v>27660</v>
      </c>
      <c r="B1021" s="2">
        <v>39359</v>
      </c>
      <c r="C1021" s="1" t="s">
        <v>28674</v>
      </c>
      <c r="D1021" s="2" t="s">
        <v>35</v>
      </c>
      <c r="E1021" s="2" t="s">
        <v>27659</v>
      </c>
      <c r="F1021" s="34">
        <v>39.33</v>
      </c>
    </row>
    <row r="1022" spans="1:6">
      <c r="A1022" s="2" t="s">
        <v>27660</v>
      </c>
      <c r="B1022" s="2">
        <v>39360</v>
      </c>
      <c r="C1022" s="1" t="s">
        <v>28675</v>
      </c>
      <c r="D1022" s="2" t="s">
        <v>35</v>
      </c>
      <c r="E1022" s="2" t="s">
        <v>27659</v>
      </c>
      <c r="F1022" s="34">
        <v>39.33</v>
      </c>
    </row>
    <row r="1023" spans="1:6">
      <c r="A1023" s="2" t="s">
        <v>27657</v>
      </c>
      <c r="B1023" s="2">
        <v>10710</v>
      </c>
      <c r="C1023" s="1" t="s">
        <v>28676</v>
      </c>
      <c r="D1023" s="2" t="s">
        <v>34</v>
      </c>
      <c r="E1023" s="2" t="s">
        <v>27666</v>
      </c>
      <c r="F1023" s="34">
        <v>195</v>
      </c>
    </row>
    <row r="1024" spans="1:6">
      <c r="A1024" s="2" t="s">
        <v>27657</v>
      </c>
      <c r="B1024" s="2">
        <v>10709</v>
      </c>
      <c r="C1024" s="1" t="s">
        <v>28677</v>
      </c>
      <c r="D1024" s="2" t="s">
        <v>34</v>
      </c>
      <c r="E1024" s="2" t="s">
        <v>27659</v>
      </c>
      <c r="F1024" s="34">
        <v>239.57</v>
      </c>
    </row>
    <row r="1025" spans="1:6">
      <c r="A1025" s="2" t="s">
        <v>27657</v>
      </c>
      <c r="B1025" s="2">
        <v>39636</v>
      </c>
      <c r="C1025" s="1" t="s">
        <v>28678</v>
      </c>
      <c r="D1025" s="2" t="s">
        <v>34</v>
      </c>
      <c r="E1025" s="2" t="s">
        <v>27659</v>
      </c>
      <c r="F1025" s="34">
        <v>244.63</v>
      </c>
    </row>
    <row r="1026" spans="1:6">
      <c r="A1026" s="2" t="s">
        <v>27657</v>
      </c>
      <c r="B1026" s="2">
        <v>10708</v>
      </c>
      <c r="C1026" s="1" t="s">
        <v>28679</v>
      </c>
      <c r="D1026" s="2" t="s">
        <v>34</v>
      </c>
      <c r="E1026" s="2" t="s">
        <v>27659</v>
      </c>
      <c r="F1026" s="34">
        <v>75.489999999999995</v>
      </c>
    </row>
    <row r="1027" spans="1:6">
      <c r="A1027" s="2" t="s">
        <v>27657</v>
      </c>
      <c r="B1027" s="2">
        <v>39635</v>
      </c>
      <c r="C1027" s="1" t="s">
        <v>28680</v>
      </c>
      <c r="D1027" s="2" t="s">
        <v>34</v>
      </c>
      <c r="E1027" s="2" t="s">
        <v>27659</v>
      </c>
      <c r="F1027" s="34">
        <v>128.52000000000001</v>
      </c>
    </row>
    <row r="1028" spans="1:6">
      <c r="A1028" s="2" t="s">
        <v>27804</v>
      </c>
      <c r="B1028" s="2">
        <v>6117</v>
      </c>
      <c r="C1028" s="1" t="s">
        <v>28681</v>
      </c>
      <c r="D1028" s="2" t="s">
        <v>18277</v>
      </c>
      <c r="E1028" s="2" t="s">
        <v>27659</v>
      </c>
      <c r="F1028" s="34">
        <v>23.98</v>
      </c>
    </row>
    <row r="1029" spans="1:6">
      <c r="A1029" s="2" t="s">
        <v>27804</v>
      </c>
      <c r="B1029" s="2">
        <v>40913</v>
      </c>
      <c r="C1029" s="1" t="s">
        <v>28682</v>
      </c>
      <c r="D1029" s="2" t="s">
        <v>24700</v>
      </c>
      <c r="E1029" s="2" t="s">
        <v>27659</v>
      </c>
      <c r="F1029" s="34">
        <v>4203.34</v>
      </c>
    </row>
    <row r="1030" spans="1:6">
      <c r="A1030" s="2" t="s">
        <v>27804</v>
      </c>
      <c r="B1030" s="2">
        <v>1214</v>
      </c>
      <c r="C1030" s="1" t="s">
        <v>28683</v>
      </c>
      <c r="D1030" s="2" t="s">
        <v>18277</v>
      </c>
      <c r="E1030" s="2" t="s">
        <v>27659</v>
      </c>
      <c r="F1030" s="34">
        <v>26.09</v>
      </c>
    </row>
    <row r="1031" spans="1:6">
      <c r="A1031" s="2" t="s">
        <v>27804</v>
      </c>
      <c r="B1031" s="2">
        <v>40915</v>
      </c>
      <c r="C1031" s="1" t="s">
        <v>28684</v>
      </c>
      <c r="D1031" s="2" t="s">
        <v>24700</v>
      </c>
      <c r="E1031" s="2" t="s">
        <v>27659</v>
      </c>
      <c r="F1031" s="34">
        <v>4570.16</v>
      </c>
    </row>
    <row r="1032" spans="1:6">
      <c r="A1032" s="2" t="s">
        <v>27804</v>
      </c>
      <c r="B1032" s="2">
        <v>40914</v>
      </c>
      <c r="C1032" s="1" t="s">
        <v>28685</v>
      </c>
      <c r="D1032" s="2" t="s">
        <v>24700</v>
      </c>
      <c r="E1032" s="2" t="s">
        <v>27659</v>
      </c>
      <c r="F1032" s="34">
        <v>4570.16</v>
      </c>
    </row>
    <row r="1033" spans="1:6">
      <c r="A1033" s="2" t="s">
        <v>27804</v>
      </c>
      <c r="B1033" s="2">
        <v>1213</v>
      </c>
      <c r="C1033" s="1" t="s">
        <v>28686</v>
      </c>
      <c r="D1033" s="2" t="s">
        <v>18277</v>
      </c>
      <c r="E1033" s="2" t="s">
        <v>27666</v>
      </c>
      <c r="F1033" s="34">
        <v>26.09</v>
      </c>
    </row>
    <row r="1034" spans="1:6">
      <c r="A1034" s="2" t="s">
        <v>27660</v>
      </c>
      <c r="B1034" s="2">
        <v>5091</v>
      </c>
      <c r="C1034" s="1" t="s">
        <v>28687</v>
      </c>
      <c r="D1034" s="2" t="s">
        <v>35</v>
      </c>
      <c r="E1034" s="2" t="s">
        <v>27659</v>
      </c>
      <c r="F1034" s="34">
        <v>19.53</v>
      </c>
    </row>
    <row r="1035" spans="1:6">
      <c r="A1035" s="2" t="s">
        <v>27660</v>
      </c>
      <c r="B1035" s="2">
        <v>2711</v>
      </c>
      <c r="C1035" s="1" t="s">
        <v>28688</v>
      </c>
      <c r="D1035" s="2" t="s">
        <v>35</v>
      </c>
      <c r="E1035" s="2" t="s">
        <v>27666</v>
      </c>
      <c r="F1035" s="34">
        <v>231.93</v>
      </c>
    </row>
    <row r="1036" spans="1:6">
      <c r="A1036" s="2" t="s">
        <v>27660</v>
      </c>
      <c r="B1036" s="2">
        <v>45235</v>
      </c>
      <c r="C1036" s="1" t="s">
        <v>28689</v>
      </c>
      <c r="D1036" s="2" t="s">
        <v>35</v>
      </c>
      <c r="E1036" s="2" t="s">
        <v>27659</v>
      </c>
      <c r="F1036" s="34">
        <v>1494.27</v>
      </c>
    </row>
    <row r="1037" spans="1:6">
      <c r="A1037" s="2" t="s">
        <v>27837</v>
      </c>
      <c r="B1037" s="2">
        <v>37727</v>
      </c>
      <c r="C1037" s="1" t="s">
        <v>28690</v>
      </c>
      <c r="D1037" s="2" t="s">
        <v>35</v>
      </c>
      <c r="E1037" s="2" t="s">
        <v>27666</v>
      </c>
      <c r="F1037" s="34">
        <v>18958.29</v>
      </c>
    </row>
    <row r="1038" spans="1:6">
      <c r="A1038" s="2" t="s">
        <v>27837</v>
      </c>
      <c r="B1038" s="2">
        <v>37730</v>
      </c>
      <c r="C1038" s="1" t="s">
        <v>28691</v>
      </c>
      <c r="D1038" s="2" t="s">
        <v>35</v>
      </c>
      <c r="E1038" s="2" t="s">
        <v>27659</v>
      </c>
      <c r="F1038" s="34">
        <v>29962.05</v>
      </c>
    </row>
    <row r="1039" spans="1:6">
      <c r="A1039" s="2" t="s">
        <v>27837</v>
      </c>
      <c r="B1039" s="2">
        <v>37731</v>
      </c>
      <c r="C1039" s="1" t="s">
        <v>28692</v>
      </c>
      <c r="D1039" s="2" t="s">
        <v>35</v>
      </c>
      <c r="E1039" s="2" t="s">
        <v>27659</v>
      </c>
      <c r="F1039" s="34">
        <v>32083.26</v>
      </c>
    </row>
    <row r="1040" spans="1:6">
      <c r="A1040" s="2" t="s">
        <v>27837</v>
      </c>
      <c r="B1040" s="2">
        <v>37732</v>
      </c>
      <c r="C1040" s="1" t="s">
        <v>28693</v>
      </c>
      <c r="D1040" s="2" t="s">
        <v>35</v>
      </c>
      <c r="E1040" s="2" t="s">
        <v>27659</v>
      </c>
      <c r="F1040" s="34">
        <v>36590.82</v>
      </c>
    </row>
    <row r="1041" spans="1:6">
      <c r="A1041" s="2" t="s">
        <v>27660</v>
      </c>
      <c r="B1041" s="2">
        <v>45194</v>
      </c>
      <c r="C1041" s="1" t="s">
        <v>28694</v>
      </c>
      <c r="D1041" s="2" t="s">
        <v>35</v>
      </c>
      <c r="E1041" s="2" t="s">
        <v>27659</v>
      </c>
      <c r="F1041" s="34">
        <v>217.55</v>
      </c>
    </row>
    <row r="1042" spans="1:6">
      <c r="A1042" s="2" t="s">
        <v>27837</v>
      </c>
      <c r="B1042" s="2">
        <v>37762</v>
      </c>
      <c r="C1042" s="1" t="s">
        <v>28695</v>
      </c>
      <c r="D1042" s="2" t="s">
        <v>35</v>
      </c>
      <c r="E1042" s="2" t="s">
        <v>27659</v>
      </c>
      <c r="F1042" s="34">
        <v>732160.78</v>
      </c>
    </row>
    <row r="1043" spans="1:6">
      <c r="A1043" s="2" t="s">
        <v>27837</v>
      </c>
      <c r="B1043" s="2">
        <v>37763</v>
      </c>
      <c r="C1043" s="1" t="s">
        <v>28696</v>
      </c>
      <c r="D1043" s="2" t="s">
        <v>35</v>
      </c>
      <c r="E1043" s="2" t="s">
        <v>27659</v>
      </c>
      <c r="F1043" s="34">
        <v>741053.3</v>
      </c>
    </row>
    <row r="1044" spans="1:6">
      <c r="A1044" s="2" t="s">
        <v>27837</v>
      </c>
      <c r="B1044" s="2">
        <v>41992</v>
      </c>
      <c r="C1044" s="1" t="s">
        <v>28697</v>
      </c>
      <c r="D1044" s="2" t="s">
        <v>35</v>
      </c>
      <c r="E1044" s="2" t="s">
        <v>27666</v>
      </c>
      <c r="F1044" s="34">
        <v>842429.5</v>
      </c>
    </row>
    <row r="1045" spans="1:6">
      <c r="A1045" s="2" t="s">
        <v>27837</v>
      </c>
      <c r="B1045" s="2">
        <v>13215</v>
      </c>
      <c r="C1045" s="1" t="s">
        <v>28698</v>
      </c>
      <c r="D1045" s="2" t="s">
        <v>35</v>
      </c>
      <c r="E1045" s="2" t="s">
        <v>27659</v>
      </c>
      <c r="F1045" s="34">
        <v>1033028.33</v>
      </c>
    </row>
    <row r="1046" spans="1:6">
      <c r="A1046" s="2" t="s">
        <v>27804</v>
      </c>
      <c r="B1046" s="2">
        <v>4235</v>
      </c>
      <c r="C1046" s="1" t="s">
        <v>28699</v>
      </c>
      <c r="D1046" s="2" t="s">
        <v>18277</v>
      </c>
      <c r="E1046" s="2" t="s">
        <v>27659</v>
      </c>
      <c r="F1046" s="34">
        <v>38.909999999999997</v>
      </c>
    </row>
    <row r="1047" spans="1:6">
      <c r="A1047" s="2" t="s">
        <v>27804</v>
      </c>
      <c r="B1047" s="2">
        <v>40976</v>
      </c>
      <c r="C1047" s="1" t="s">
        <v>28700</v>
      </c>
      <c r="D1047" s="2" t="s">
        <v>24700</v>
      </c>
      <c r="E1047" s="2" t="s">
        <v>27659</v>
      </c>
      <c r="F1047" s="34">
        <v>6816.07</v>
      </c>
    </row>
    <row r="1048" spans="1:6">
      <c r="A1048" s="2" t="s">
        <v>27660</v>
      </c>
      <c r="B1048" s="2">
        <v>43091</v>
      </c>
      <c r="C1048" s="1" t="s">
        <v>28701</v>
      </c>
      <c r="D1048" s="2" t="s">
        <v>35</v>
      </c>
      <c r="E1048" s="2" t="s">
        <v>27659</v>
      </c>
      <c r="F1048" s="34">
        <v>5985.39</v>
      </c>
    </row>
    <row r="1049" spans="1:6">
      <c r="A1049" s="2" t="s">
        <v>27660</v>
      </c>
      <c r="B1049" s="2">
        <v>43092</v>
      </c>
      <c r="C1049" s="1" t="s">
        <v>28702</v>
      </c>
      <c r="D1049" s="2" t="s">
        <v>35</v>
      </c>
      <c r="E1049" s="2" t="s">
        <v>27659</v>
      </c>
      <c r="F1049" s="34">
        <v>7980.52</v>
      </c>
    </row>
    <row r="1050" spans="1:6">
      <c r="A1050" s="2" t="s">
        <v>27660</v>
      </c>
      <c r="B1050" s="2">
        <v>43089</v>
      </c>
      <c r="C1050" s="1" t="s">
        <v>28703</v>
      </c>
      <c r="D1050" s="2" t="s">
        <v>35</v>
      </c>
      <c r="E1050" s="2" t="s">
        <v>27659</v>
      </c>
      <c r="F1050" s="34">
        <v>1390.83</v>
      </c>
    </row>
    <row r="1051" spans="1:6">
      <c r="A1051" s="2" t="s">
        <v>27660</v>
      </c>
      <c r="B1051" s="2">
        <v>43090</v>
      </c>
      <c r="C1051" s="1" t="s">
        <v>28704</v>
      </c>
      <c r="D1051" s="2" t="s">
        <v>35</v>
      </c>
      <c r="E1051" s="2" t="s">
        <v>27659</v>
      </c>
      <c r="F1051" s="34">
        <v>3069.43</v>
      </c>
    </row>
    <row r="1052" spans="1:6">
      <c r="A1052" s="2" t="s">
        <v>27660</v>
      </c>
      <c r="B1052" s="2">
        <v>41967</v>
      </c>
      <c r="C1052" s="1" t="s">
        <v>28705</v>
      </c>
      <c r="D1052" s="2" t="s">
        <v>18286</v>
      </c>
      <c r="E1052" s="2" t="s">
        <v>27659</v>
      </c>
      <c r="F1052" s="34">
        <v>24</v>
      </c>
    </row>
    <row r="1053" spans="1:6">
      <c r="A1053" s="2" t="s">
        <v>27660</v>
      </c>
      <c r="B1053" s="2">
        <v>12760</v>
      </c>
      <c r="C1053" s="1" t="s">
        <v>28706</v>
      </c>
      <c r="D1053" s="2" t="s">
        <v>34</v>
      </c>
      <c r="E1053" s="2" t="s">
        <v>27659</v>
      </c>
      <c r="F1053" s="34">
        <v>1482.06</v>
      </c>
    </row>
    <row r="1054" spans="1:6">
      <c r="A1054" s="2" t="s">
        <v>27660</v>
      </c>
      <c r="B1054" s="2">
        <v>12759</v>
      </c>
      <c r="C1054" s="1" t="s">
        <v>28707</v>
      </c>
      <c r="D1054" s="2" t="s">
        <v>34</v>
      </c>
      <c r="E1054" s="2" t="s">
        <v>27659</v>
      </c>
      <c r="F1054" s="34">
        <v>988.03</v>
      </c>
    </row>
    <row r="1055" spans="1:6">
      <c r="A1055" s="2" t="s">
        <v>27660</v>
      </c>
      <c r="B1055" s="2">
        <v>43105</v>
      </c>
      <c r="C1055" s="1" t="s">
        <v>28708</v>
      </c>
      <c r="D1055" s="2" t="s">
        <v>18271</v>
      </c>
      <c r="E1055" s="2" t="s">
        <v>27659</v>
      </c>
      <c r="F1055" s="34">
        <v>31.63</v>
      </c>
    </row>
    <row r="1056" spans="1:6">
      <c r="A1056" s="2" t="s">
        <v>27660</v>
      </c>
      <c r="B1056" s="2">
        <v>40424</v>
      </c>
      <c r="C1056" s="1" t="s">
        <v>28709</v>
      </c>
      <c r="D1056" s="2" t="s">
        <v>18271</v>
      </c>
      <c r="E1056" s="2" t="s">
        <v>27659</v>
      </c>
      <c r="F1056" s="34">
        <v>8.0299999999999994</v>
      </c>
    </row>
    <row r="1057" spans="1:6">
      <c r="A1057" s="2" t="s">
        <v>27660</v>
      </c>
      <c r="B1057" s="2">
        <v>1325</v>
      </c>
      <c r="C1057" s="1" t="s">
        <v>28710</v>
      </c>
      <c r="D1057" s="2" t="s">
        <v>18271</v>
      </c>
      <c r="E1057" s="2" t="s">
        <v>27659</v>
      </c>
      <c r="F1057" s="34">
        <v>8.8000000000000007</v>
      </c>
    </row>
    <row r="1058" spans="1:6">
      <c r="A1058" s="2" t="s">
        <v>27660</v>
      </c>
      <c r="B1058" s="2">
        <v>1327</v>
      </c>
      <c r="C1058" s="1" t="s">
        <v>28711</v>
      </c>
      <c r="D1058" s="2" t="s">
        <v>18271</v>
      </c>
      <c r="E1058" s="2" t="s">
        <v>27659</v>
      </c>
      <c r="F1058" s="34">
        <v>9.3699999999999992</v>
      </c>
    </row>
    <row r="1059" spans="1:6">
      <c r="A1059" s="2" t="s">
        <v>27660</v>
      </c>
      <c r="B1059" s="2">
        <v>1328</v>
      </c>
      <c r="C1059" s="1" t="s">
        <v>28712</v>
      </c>
      <c r="D1059" s="2" t="s">
        <v>18271</v>
      </c>
      <c r="E1059" s="2" t="s">
        <v>27659</v>
      </c>
      <c r="F1059" s="34">
        <v>8.82</v>
      </c>
    </row>
    <row r="1060" spans="1:6">
      <c r="A1060" s="2" t="s">
        <v>27660</v>
      </c>
      <c r="B1060" s="2">
        <v>1321</v>
      </c>
      <c r="C1060" s="1" t="s">
        <v>28713</v>
      </c>
      <c r="D1060" s="2" t="s">
        <v>18271</v>
      </c>
      <c r="E1060" s="2" t="s">
        <v>27659</v>
      </c>
      <c r="F1060" s="34">
        <v>8.17</v>
      </c>
    </row>
    <row r="1061" spans="1:6">
      <c r="A1061" s="2" t="s">
        <v>27660</v>
      </c>
      <c r="B1061" s="2">
        <v>1318</v>
      </c>
      <c r="C1061" s="1" t="s">
        <v>28714</v>
      </c>
      <c r="D1061" s="2" t="s">
        <v>18271</v>
      </c>
      <c r="E1061" s="2" t="s">
        <v>27659</v>
      </c>
      <c r="F1061" s="34">
        <v>8.17</v>
      </c>
    </row>
    <row r="1062" spans="1:6">
      <c r="A1062" s="2" t="s">
        <v>27660</v>
      </c>
      <c r="B1062" s="2">
        <v>1322</v>
      </c>
      <c r="C1062" s="1" t="s">
        <v>28715</v>
      </c>
      <c r="D1062" s="2" t="s">
        <v>18271</v>
      </c>
      <c r="E1062" s="2" t="s">
        <v>27659</v>
      </c>
      <c r="F1062" s="34">
        <v>8.6300000000000008</v>
      </c>
    </row>
    <row r="1063" spans="1:6">
      <c r="A1063" s="2" t="s">
        <v>27660</v>
      </c>
      <c r="B1063" s="2">
        <v>1323</v>
      </c>
      <c r="C1063" s="1" t="s">
        <v>28716</v>
      </c>
      <c r="D1063" s="2" t="s">
        <v>18271</v>
      </c>
      <c r="E1063" s="2" t="s">
        <v>27659</v>
      </c>
      <c r="F1063" s="34">
        <v>8.6300000000000008</v>
      </c>
    </row>
    <row r="1064" spans="1:6">
      <c r="A1064" s="2" t="s">
        <v>27660</v>
      </c>
      <c r="B1064" s="2">
        <v>1319</v>
      </c>
      <c r="C1064" s="1" t="s">
        <v>28717</v>
      </c>
      <c r="D1064" s="2" t="s">
        <v>18271</v>
      </c>
      <c r="E1064" s="2" t="s">
        <v>27659</v>
      </c>
      <c r="F1064" s="34">
        <v>7.28</v>
      </c>
    </row>
    <row r="1065" spans="1:6">
      <c r="A1065" s="2" t="s">
        <v>27660</v>
      </c>
      <c r="B1065" s="2">
        <v>11026</v>
      </c>
      <c r="C1065" s="1" t="s">
        <v>28718</v>
      </c>
      <c r="D1065" s="2" t="s">
        <v>18271</v>
      </c>
      <c r="E1065" s="2" t="s">
        <v>27659</v>
      </c>
      <c r="F1065" s="34">
        <v>10.01</v>
      </c>
    </row>
    <row r="1066" spans="1:6">
      <c r="A1066" s="2" t="s">
        <v>27660</v>
      </c>
      <c r="B1066" s="2">
        <v>11027</v>
      </c>
      <c r="C1066" s="1" t="s">
        <v>28719</v>
      </c>
      <c r="D1066" s="2" t="s">
        <v>18271</v>
      </c>
      <c r="E1066" s="2" t="s">
        <v>27659</v>
      </c>
      <c r="F1066" s="34">
        <v>10.42</v>
      </c>
    </row>
    <row r="1067" spans="1:6">
      <c r="A1067" s="2" t="s">
        <v>27660</v>
      </c>
      <c r="B1067" s="2">
        <v>11046</v>
      </c>
      <c r="C1067" s="1" t="s">
        <v>28720</v>
      </c>
      <c r="D1067" s="2" t="s">
        <v>18271</v>
      </c>
      <c r="E1067" s="2" t="s">
        <v>27659</v>
      </c>
      <c r="F1067" s="34">
        <v>9.98</v>
      </c>
    </row>
    <row r="1068" spans="1:6">
      <c r="A1068" s="2" t="s">
        <v>27660</v>
      </c>
      <c r="B1068" s="2">
        <v>11047</v>
      </c>
      <c r="C1068" s="1" t="s">
        <v>28721</v>
      </c>
      <c r="D1068" s="2" t="s">
        <v>18271</v>
      </c>
      <c r="E1068" s="2" t="s">
        <v>27659</v>
      </c>
      <c r="F1068" s="34">
        <v>10.88</v>
      </c>
    </row>
    <row r="1069" spans="1:6">
      <c r="A1069" s="2" t="s">
        <v>27660</v>
      </c>
      <c r="B1069" s="2">
        <v>43668</v>
      </c>
      <c r="C1069" s="1" t="s">
        <v>28722</v>
      </c>
      <c r="D1069" s="2" t="s">
        <v>18271</v>
      </c>
      <c r="E1069" s="2" t="s">
        <v>27659</v>
      </c>
      <c r="F1069" s="34">
        <v>9.6</v>
      </c>
    </row>
    <row r="1070" spans="1:6">
      <c r="A1070" s="2" t="s">
        <v>27660</v>
      </c>
      <c r="B1070" s="2">
        <v>11049</v>
      </c>
      <c r="C1070" s="1" t="s">
        <v>28723</v>
      </c>
      <c r="D1070" s="2" t="s">
        <v>18271</v>
      </c>
      <c r="E1070" s="2" t="s">
        <v>27666</v>
      </c>
      <c r="F1070" s="34">
        <v>10.4</v>
      </c>
    </row>
    <row r="1071" spans="1:6">
      <c r="A1071" s="2" t="s">
        <v>27660</v>
      </c>
      <c r="B1071" s="2">
        <v>43106</v>
      </c>
      <c r="C1071" s="1" t="s">
        <v>28724</v>
      </c>
      <c r="D1071" s="2" t="s">
        <v>18271</v>
      </c>
      <c r="E1071" s="2" t="s">
        <v>27659</v>
      </c>
      <c r="F1071" s="34">
        <v>10.46</v>
      </c>
    </row>
    <row r="1072" spans="1:6">
      <c r="A1072" s="2" t="s">
        <v>27660</v>
      </c>
      <c r="B1072" s="2">
        <v>11051</v>
      </c>
      <c r="C1072" s="1" t="s">
        <v>28725</v>
      </c>
      <c r="D1072" s="2" t="s">
        <v>18271</v>
      </c>
      <c r="E1072" s="2" t="s">
        <v>27659</v>
      </c>
      <c r="F1072" s="34">
        <v>10.92</v>
      </c>
    </row>
    <row r="1073" spans="1:6">
      <c r="A1073" s="2" t="s">
        <v>27660</v>
      </c>
      <c r="B1073" s="2">
        <v>11061</v>
      </c>
      <c r="C1073" s="1" t="s">
        <v>28726</v>
      </c>
      <c r="D1073" s="2" t="s">
        <v>18271</v>
      </c>
      <c r="E1073" s="2" t="s">
        <v>27659</v>
      </c>
      <c r="F1073" s="34">
        <v>13.1</v>
      </c>
    </row>
    <row r="1074" spans="1:6">
      <c r="A1074" s="2" t="s">
        <v>27660</v>
      </c>
      <c r="B1074" s="2">
        <v>43667</v>
      </c>
      <c r="C1074" s="1" t="s">
        <v>28727</v>
      </c>
      <c r="D1074" s="2" t="s">
        <v>18271</v>
      </c>
      <c r="E1074" s="2" t="s">
        <v>27659</v>
      </c>
      <c r="F1074" s="34">
        <v>9.52</v>
      </c>
    </row>
    <row r="1075" spans="1:6">
      <c r="A1075" s="2" t="s">
        <v>27660</v>
      </c>
      <c r="B1075" s="2">
        <v>1333</v>
      </c>
      <c r="C1075" s="1" t="s">
        <v>28728</v>
      </c>
      <c r="D1075" s="2" t="s">
        <v>18271</v>
      </c>
      <c r="E1075" s="2" t="s">
        <v>27659</v>
      </c>
      <c r="F1075" s="34">
        <v>7.93</v>
      </c>
    </row>
    <row r="1076" spans="1:6">
      <c r="A1076" s="2" t="s">
        <v>27660</v>
      </c>
      <c r="B1076" s="2">
        <v>1330</v>
      </c>
      <c r="C1076" s="1" t="s">
        <v>28729</v>
      </c>
      <c r="D1076" s="2" t="s">
        <v>18271</v>
      </c>
      <c r="E1076" s="2" t="s">
        <v>27659</v>
      </c>
      <c r="F1076" s="34">
        <v>7.85</v>
      </c>
    </row>
    <row r="1077" spans="1:6">
      <c r="A1077" s="2" t="s">
        <v>27660</v>
      </c>
      <c r="B1077" s="2">
        <v>10957</v>
      </c>
      <c r="C1077" s="1" t="s">
        <v>28730</v>
      </c>
      <c r="D1077" s="2" t="s">
        <v>18271</v>
      </c>
      <c r="E1077" s="2" t="s">
        <v>27659</v>
      </c>
      <c r="F1077" s="34">
        <v>9.06</v>
      </c>
    </row>
    <row r="1078" spans="1:6">
      <c r="A1078" s="2" t="s">
        <v>27660</v>
      </c>
      <c r="B1078" s="2">
        <v>1332</v>
      </c>
      <c r="C1078" s="1" t="s">
        <v>28731</v>
      </c>
      <c r="D1078" s="2" t="s">
        <v>18271</v>
      </c>
      <c r="E1078" s="2" t="s">
        <v>27659</v>
      </c>
      <c r="F1078" s="34">
        <v>8.06</v>
      </c>
    </row>
    <row r="1079" spans="1:6">
      <c r="A1079" s="2" t="s">
        <v>27660</v>
      </c>
      <c r="B1079" s="2">
        <v>1334</v>
      </c>
      <c r="C1079" s="1" t="s">
        <v>28732</v>
      </c>
      <c r="D1079" s="2" t="s">
        <v>18271</v>
      </c>
      <c r="E1079" s="2" t="s">
        <v>27659</v>
      </c>
      <c r="F1079" s="34">
        <v>8.93</v>
      </c>
    </row>
    <row r="1080" spans="1:6">
      <c r="A1080" s="2" t="s">
        <v>27660</v>
      </c>
      <c r="B1080" s="2">
        <v>1335</v>
      </c>
      <c r="C1080" s="1" t="s">
        <v>28733</v>
      </c>
      <c r="D1080" s="2" t="s">
        <v>18271</v>
      </c>
      <c r="E1080" s="2" t="s">
        <v>27659</v>
      </c>
      <c r="F1080" s="34">
        <v>9.23</v>
      </c>
    </row>
    <row r="1081" spans="1:6">
      <c r="A1081" s="2" t="s">
        <v>27660</v>
      </c>
      <c r="B1081" s="2">
        <v>40425</v>
      </c>
      <c r="C1081" s="1" t="s">
        <v>28734</v>
      </c>
      <c r="D1081" s="2" t="s">
        <v>18271</v>
      </c>
      <c r="E1081" s="2" t="s">
        <v>27659</v>
      </c>
      <c r="F1081" s="34">
        <v>7.9</v>
      </c>
    </row>
    <row r="1082" spans="1:6">
      <c r="A1082" s="2" t="s">
        <v>27660</v>
      </c>
      <c r="B1082" s="2">
        <v>1337</v>
      </c>
      <c r="C1082" s="1" t="s">
        <v>28735</v>
      </c>
      <c r="D1082" s="2" t="s">
        <v>18271</v>
      </c>
      <c r="E1082" s="2" t="s">
        <v>27659</v>
      </c>
      <c r="F1082" s="34">
        <v>9.06</v>
      </c>
    </row>
    <row r="1083" spans="1:6">
      <c r="A1083" s="2" t="s">
        <v>27660</v>
      </c>
      <c r="B1083" s="2">
        <v>34659</v>
      </c>
      <c r="C1083" s="1" t="s">
        <v>28736</v>
      </c>
      <c r="D1083" s="2" t="s">
        <v>34</v>
      </c>
      <c r="E1083" s="2" t="s">
        <v>27659</v>
      </c>
      <c r="F1083" s="34">
        <v>43.8</v>
      </c>
    </row>
    <row r="1084" spans="1:6">
      <c r="A1084" s="2" t="s">
        <v>27660</v>
      </c>
      <c r="B1084" s="2">
        <v>34514</v>
      </c>
      <c r="C1084" s="1" t="s">
        <v>28737</v>
      </c>
      <c r="D1084" s="2" t="s">
        <v>34</v>
      </c>
      <c r="E1084" s="2" t="s">
        <v>27666</v>
      </c>
      <c r="F1084" s="34">
        <v>48.52</v>
      </c>
    </row>
    <row r="1085" spans="1:6">
      <c r="A1085" s="2" t="s">
        <v>27660</v>
      </c>
      <c r="B1085" s="2">
        <v>34660</v>
      </c>
      <c r="C1085" s="1" t="s">
        <v>28738</v>
      </c>
      <c r="D1085" s="2" t="s">
        <v>34</v>
      </c>
      <c r="E1085" s="2" t="s">
        <v>27659</v>
      </c>
      <c r="F1085" s="34">
        <v>61.57</v>
      </c>
    </row>
    <row r="1086" spans="1:6">
      <c r="A1086" s="2" t="s">
        <v>27660</v>
      </c>
      <c r="B1086" s="2">
        <v>34661</v>
      </c>
      <c r="C1086" s="1" t="s">
        <v>28739</v>
      </c>
      <c r="D1086" s="2" t="s">
        <v>34</v>
      </c>
      <c r="E1086" s="2" t="s">
        <v>27659</v>
      </c>
      <c r="F1086" s="34">
        <v>88.44</v>
      </c>
    </row>
    <row r="1087" spans="1:6">
      <c r="A1087" s="2" t="s">
        <v>27660</v>
      </c>
      <c r="B1087" s="2">
        <v>34667</v>
      </c>
      <c r="C1087" s="1" t="s">
        <v>28740</v>
      </c>
      <c r="D1087" s="2" t="s">
        <v>34</v>
      </c>
      <c r="E1087" s="2" t="s">
        <v>27659</v>
      </c>
      <c r="F1087" s="34">
        <v>32.020000000000003</v>
      </c>
    </row>
    <row r="1088" spans="1:6">
      <c r="A1088" s="2" t="s">
        <v>27660</v>
      </c>
      <c r="B1088" s="2">
        <v>34668</v>
      </c>
      <c r="C1088" s="1" t="s">
        <v>28741</v>
      </c>
      <c r="D1088" s="2" t="s">
        <v>34</v>
      </c>
      <c r="E1088" s="2" t="s">
        <v>27659</v>
      </c>
      <c r="F1088" s="34">
        <v>41.85</v>
      </c>
    </row>
    <row r="1089" spans="1:6">
      <c r="A1089" s="2" t="s">
        <v>27660</v>
      </c>
      <c r="B1089" s="2">
        <v>34741</v>
      </c>
      <c r="C1089" s="1" t="s">
        <v>28742</v>
      </c>
      <c r="D1089" s="2" t="s">
        <v>34</v>
      </c>
      <c r="E1089" s="2" t="s">
        <v>27659</v>
      </c>
      <c r="F1089" s="34">
        <v>46.05</v>
      </c>
    </row>
    <row r="1090" spans="1:6">
      <c r="A1090" s="2" t="s">
        <v>27660</v>
      </c>
      <c r="B1090" s="2">
        <v>34664</v>
      </c>
      <c r="C1090" s="1" t="s">
        <v>28743</v>
      </c>
      <c r="D1090" s="2" t="s">
        <v>34</v>
      </c>
      <c r="E1090" s="2" t="s">
        <v>27659</v>
      </c>
      <c r="F1090" s="34">
        <v>50.25</v>
      </c>
    </row>
    <row r="1091" spans="1:6">
      <c r="A1091" s="2" t="s">
        <v>27660</v>
      </c>
      <c r="B1091" s="2">
        <v>34665</v>
      </c>
      <c r="C1091" s="1" t="s">
        <v>28744</v>
      </c>
      <c r="D1091" s="2" t="s">
        <v>34</v>
      </c>
      <c r="E1091" s="2" t="s">
        <v>27659</v>
      </c>
      <c r="F1091" s="34">
        <v>62.38</v>
      </c>
    </row>
    <row r="1092" spans="1:6">
      <c r="A1092" s="2" t="s">
        <v>27660</v>
      </c>
      <c r="B1092" s="2">
        <v>34666</v>
      </c>
      <c r="C1092" s="1" t="s">
        <v>28745</v>
      </c>
      <c r="D1092" s="2" t="s">
        <v>34</v>
      </c>
      <c r="E1092" s="2" t="s">
        <v>27659</v>
      </c>
      <c r="F1092" s="34">
        <v>94.22</v>
      </c>
    </row>
    <row r="1093" spans="1:6">
      <c r="A1093" s="2" t="s">
        <v>27660</v>
      </c>
      <c r="B1093" s="2">
        <v>34669</v>
      </c>
      <c r="C1093" s="1" t="s">
        <v>28746</v>
      </c>
      <c r="D1093" s="2" t="s">
        <v>34</v>
      </c>
      <c r="E1093" s="2" t="s">
        <v>27659</v>
      </c>
      <c r="F1093" s="34">
        <v>34.549999999999997</v>
      </c>
    </row>
    <row r="1094" spans="1:6">
      <c r="A1094" s="2" t="s">
        <v>27660</v>
      </c>
      <c r="B1094" s="2">
        <v>34670</v>
      </c>
      <c r="C1094" s="1" t="s">
        <v>28747</v>
      </c>
      <c r="D1094" s="2" t="s">
        <v>34</v>
      </c>
      <c r="E1094" s="2" t="s">
        <v>27659</v>
      </c>
      <c r="F1094" s="34">
        <v>42.25</v>
      </c>
    </row>
    <row r="1095" spans="1:6">
      <c r="A1095" s="2" t="s">
        <v>27660</v>
      </c>
      <c r="B1095" s="2">
        <v>34671</v>
      </c>
      <c r="C1095" s="1" t="s">
        <v>28748</v>
      </c>
      <c r="D1095" s="2" t="s">
        <v>34</v>
      </c>
      <c r="E1095" s="2" t="s">
        <v>27659</v>
      </c>
      <c r="F1095" s="34">
        <v>35.270000000000003</v>
      </c>
    </row>
    <row r="1096" spans="1:6">
      <c r="A1096" s="2" t="s">
        <v>27660</v>
      </c>
      <c r="B1096" s="2">
        <v>34672</v>
      </c>
      <c r="C1096" s="1" t="s">
        <v>28749</v>
      </c>
      <c r="D1096" s="2" t="s">
        <v>34</v>
      </c>
      <c r="E1096" s="2" t="s">
        <v>27659</v>
      </c>
      <c r="F1096" s="34">
        <v>37.19</v>
      </c>
    </row>
    <row r="1097" spans="1:6">
      <c r="A1097" s="2" t="s">
        <v>27660</v>
      </c>
      <c r="B1097" s="2">
        <v>34673</v>
      </c>
      <c r="C1097" s="1" t="s">
        <v>28750</v>
      </c>
      <c r="D1097" s="2" t="s">
        <v>34</v>
      </c>
      <c r="E1097" s="2" t="s">
        <v>27659</v>
      </c>
      <c r="F1097" s="34">
        <v>45.38</v>
      </c>
    </row>
    <row r="1098" spans="1:6">
      <c r="A1098" s="2" t="s">
        <v>27660</v>
      </c>
      <c r="B1098" s="2">
        <v>34674</v>
      </c>
      <c r="C1098" s="1" t="s">
        <v>28751</v>
      </c>
      <c r="D1098" s="2" t="s">
        <v>34</v>
      </c>
      <c r="E1098" s="2" t="s">
        <v>27659</v>
      </c>
      <c r="F1098" s="34">
        <v>60.34</v>
      </c>
    </row>
    <row r="1099" spans="1:6">
      <c r="A1099" s="2" t="s">
        <v>27660</v>
      </c>
      <c r="B1099" s="2">
        <v>34675</v>
      </c>
      <c r="C1099" s="1" t="s">
        <v>28752</v>
      </c>
      <c r="D1099" s="2" t="s">
        <v>34</v>
      </c>
      <c r="E1099" s="2" t="s">
        <v>27659</v>
      </c>
      <c r="F1099" s="34">
        <v>73.56</v>
      </c>
    </row>
    <row r="1100" spans="1:6">
      <c r="A1100" s="2" t="s">
        <v>27660</v>
      </c>
      <c r="B1100" s="2">
        <v>34676</v>
      </c>
      <c r="C1100" s="1" t="s">
        <v>28753</v>
      </c>
      <c r="D1100" s="2" t="s">
        <v>34</v>
      </c>
      <c r="E1100" s="2" t="s">
        <v>27659</v>
      </c>
      <c r="F1100" s="34">
        <v>21.18</v>
      </c>
    </row>
    <row r="1101" spans="1:6">
      <c r="A1101" s="2" t="s">
        <v>27660</v>
      </c>
      <c r="B1101" s="2">
        <v>34677</v>
      </c>
      <c r="C1101" s="1" t="s">
        <v>28754</v>
      </c>
      <c r="D1101" s="2" t="s">
        <v>34</v>
      </c>
      <c r="E1101" s="2" t="s">
        <v>27659</v>
      </c>
      <c r="F1101" s="34">
        <v>28.47</v>
      </c>
    </row>
    <row r="1102" spans="1:6">
      <c r="A1102" s="2" t="s">
        <v>27660</v>
      </c>
      <c r="B1102" s="2">
        <v>43126</v>
      </c>
      <c r="C1102" s="1" t="s">
        <v>28755</v>
      </c>
      <c r="D1102" s="2" t="s">
        <v>34</v>
      </c>
      <c r="E1102" s="2" t="s">
        <v>27659</v>
      </c>
      <c r="F1102" s="34">
        <v>98.96</v>
      </c>
    </row>
    <row r="1103" spans="1:6">
      <c r="A1103" s="2" t="s">
        <v>27660</v>
      </c>
      <c r="B1103" s="2">
        <v>43124</v>
      </c>
      <c r="C1103" s="1" t="s">
        <v>28756</v>
      </c>
      <c r="D1103" s="2" t="s">
        <v>34</v>
      </c>
      <c r="E1103" s="2" t="s">
        <v>27659</v>
      </c>
      <c r="F1103" s="34">
        <v>115.55</v>
      </c>
    </row>
    <row r="1104" spans="1:6">
      <c r="A1104" s="2" t="s">
        <v>27660</v>
      </c>
      <c r="B1104" s="2">
        <v>43125</v>
      </c>
      <c r="C1104" s="1" t="s">
        <v>28757</v>
      </c>
      <c r="D1104" s="2" t="s">
        <v>34</v>
      </c>
      <c r="E1104" s="2" t="s">
        <v>27659</v>
      </c>
      <c r="F1104" s="34">
        <v>149.85</v>
      </c>
    </row>
    <row r="1105" spans="1:6">
      <c r="A1105" s="2" t="s">
        <v>27660</v>
      </c>
      <c r="B1105" s="2">
        <v>40623</v>
      </c>
      <c r="C1105" s="1" t="s">
        <v>28758</v>
      </c>
      <c r="D1105" s="2" t="s">
        <v>18289</v>
      </c>
      <c r="E1105" s="2" t="s">
        <v>27659</v>
      </c>
      <c r="F1105" s="34">
        <v>88.21</v>
      </c>
    </row>
    <row r="1106" spans="1:6">
      <c r="A1106" s="2" t="s">
        <v>27660</v>
      </c>
      <c r="B1106" s="2">
        <v>1345</v>
      </c>
      <c r="C1106" s="1" t="s">
        <v>28759</v>
      </c>
      <c r="D1106" s="2" t="s">
        <v>34</v>
      </c>
      <c r="E1106" s="2" t="s">
        <v>27659</v>
      </c>
      <c r="F1106" s="34">
        <v>70.42</v>
      </c>
    </row>
    <row r="1107" spans="1:6">
      <c r="A1107" s="2" t="s">
        <v>27660</v>
      </c>
      <c r="B1107" s="2">
        <v>1346</v>
      </c>
      <c r="C1107" s="1" t="s">
        <v>28760</v>
      </c>
      <c r="D1107" s="2" t="s">
        <v>34</v>
      </c>
      <c r="E1107" s="2" t="s">
        <v>27659</v>
      </c>
      <c r="F1107" s="34">
        <v>40.96</v>
      </c>
    </row>
    <row r="1108" spans="1:6">
      <c r="A1108" s="2" t="s">
        <v>27660</v>
      </c>
      <c r="B1108" s="2">
        <v>1347</v>
      </c>
      <c r="C1108" s="1" t="s">
        <v>28761</v>
      </c>
      <c r="D1108" s="2" t="s">
        <v>34</v>
      </c>
      <c r="E1108" s="2" t="s">
        <v>27659</v>
      </c>
      <c r="F1108" s="34">
        <v>50.75</v>
      </c>
    </row>
    <row r="1109" spans="1:6">
      <c r="A1109" s="2" t="s">
        <v>27660</v>
      </c>
      <c r="B1109" s="2">
        <v>43678</v>
      </c>
      <c r="C1109" s="1" t="s">
        <v>28762</v>
      </c>
      <c r="D1109" s="2" t="s">
        <v>34</v>
      </c>
      <c r="E1109" s="2" t="s">
        <v>27659</v>
      </c>
      <c r="F1109" s="34">
        <v>58.87</v>
      </c>
    </row>
    <row r="1110" spans="1:6">
      <c r="A1110" s="2" t="s">
        <v>27660</v>
      </c>
      <c r="B1110" s="2">
        <v>43680</v>
      </c>
      <c r="C1110" s="1" t="s">
        <v>28763</v>
      </c>
      <c r="D1110" s="2" t="s">
        <v>34</v>
      </c>
      <c r="E1110" s="2" t="s">
        <v>27659</v>
      </c>
      <c r="F1110" s="34">
        <v>84.81</v>
      </c>
    </row>
    <row r="1111" spans="1:6">
      <c r="A1111" s="2" t="s">
        <v>27660</v>
      </c>
      <c r="B1111" s="2">
        <v>43679</v>
      </c>
      <c r="C1111" s="1" t="s">
        <v>28764</v>
      </c>
      <c r="D1111" s="2" t="s">
        <v>34</v>
      </c>
      <c r="E1111" s="2" t="s">
        <v>27659</v>
      </c>
      <c r="F1111" s="34">
        <v>29.76</v>
      </c>
    </row>
    <row r="1112" spans="1:6">
      <c r="A1112" s="2" t="s">
        <v>27660</v>
      </c>
      <c r="B1112" s="2">
        <v>1355</v>
      </c>
      <c r="C1112" s="1" t="s">
        <v>28765</v>
      </c>
      <c r="D1112" s="2" t="s">
        <v>34</v>
      </c>
      <c r="E1112" s="2" t="s">
        <v>27659</v>
      </c>
      <c r="F1112" s="34">
        <v>33.869999999999997</v>
      </c>
    </row>
    <row r="1113" spans="1:6">
      <c r="A1113" s="2" t="s">
        <v>27660</v>
      </c>
      <c r="B1113" s="2">
        <v>1358</v>
      </c>
      <c r="C1113" s="1" t="s">
        <v>28766</v>
      </c>
      <c r="D1113" s="2" t="s">
        <v>34</v>
      </c>
      <c r="E1113" s="2" t="s">
        <v>27659</v>
      </c>
      <c r="F1113" s="34">
        <v>41.58</v>
      </c>
    </row>
    <row r="1114" spans="1:6">
      <c r="A1114" s="2" t="s">
        <v>27660</v>
      </c>
      <c r="B1114" s="2">
        <v>43677</v>
      </c>
      <c r="C1114" s="1" t="s">
        <v>28767</v>
      </c>
      <c r="D1114" s="2" t="s">
        <v>34</v>
      </c>
      <c r="E1114" s="2" t="s">
        <v>27659</v>
      </c>
      <c r="F1114" s="34">
        <v>51.59</v>
      </c>
    </row>
    <row r="1115" spans="1:6">
      <c r="A1115" s="2" t="s">
        <v>27660</v>
      </c>
      <c r="B1115" s="2">
        <v>43682</v>
      </c>
      <c r="C1115" s="1" t="s">
        <v>28768</v>
      </c>
      <c r="D1115" s="2" t="s">
        <v>34</v>
      </c>
      <c r="E1115" s="2" t="s">
        <v>27659</v>
      </c>
      <c r="F1115" s="34">
        <v>15.81</v>
      </c>
    </row>
    <row r="1116" spans="1:6">
      <c r="A1116" s="2" t="s">
        <v>27660</v>
      </c>
      <c r="B1116" s="2">
        <v>43681</v>
      </c>
      <c r="C1116" s="1" t="s">
        <v>28769</v>
      </c>
      <c r="D1116" s="2" t="s">
        <v>34</v>
      </c>
      <c r="E1116" s="2" t="s">
        <v>27666</v>
      </c>
      <c r="F1116" s="34">
        <v>26.2</v>
      </c>
    </row>
    <row r="1117" spans="1:6">
      <c r="A1117" s="2" t="s">
        <v>27660</v>
      </c>
      <c r="B1117" s="2">
        <v>45248</v>
      </c>
      <c r="C1117" s="1" t="s">
        <v>28770</v>
      </c>
      <c r="D1117" s="2" t="s">
        <v>35</v>
      </c>
      <c r="E1117" s="2" t="s">
        <v>27659</v>
      </c>
      <c r="F1117" s="34">
        <v>73.2</v>
      </c>
    </row>
    <row r="1118" spans="1:6">
      <c r="A1118" s="2" t="s">
        <v>27660</v>
      </c>
      <c r="B1118" s="2">
        <v>45243</v>
      </c>
      <c r="C1118" s="1" t="s">
        <v>28771</v>
      </c>
      <c r="D1118" s="2" t="s">
        <v>35</v>
      </c>
      <c r="E1118" s="2" t="s">
        <v>27659</v>
      </c>
      <c r="F1118" s="34">
        <v>236.7</v>
      </c>
    </row>
    <row r="1119" spans="1:6">
      <c r="A1119" s="2" t="s">
        <v>27660</v>
      </c>
      <c r="B1119" s="2">
        <v>45252</v>
      </c>
      <c r="C1119" s="1" t="s">
        <v>28772</v>
      </c>
      <c r="D1119" s="2" t="s">
        <v>35</v>
      </c>
      <c r="E1119" s="2" t="s">
        <v>27659</v>
      </c>
      <c r="F1119" s="34">
        <v>41.52</v>
      </c>
    </row>
    <row r="1120" spans="1:6">
      <c r="A1120" s="2" t="s">
        <v>27660</v>
      </c>
      <c r="B1120" s="2">
        <v>45246</v>
      </c>
      <c r="C1120" s="1" t="s">
        <v>28773</v>
      </c>
      <c r="D1120" s="2" t="s">
        <v>35</v>
      </c>
      <c r="E1120" s="2" t="s">
        <v>27659</v>
      </c>
      <c r="F1120" s="34">
        <v>192.39</v>
      </c>
    </row>
    <row r="1121" spans="1:6">
      <c r="A1121" s="2" t="s">
        <v>27660</v>
      </c>
      <c r="B1121" s="2">
        <v>20971</v>
      </c>
      <c r="C1121" s="1" t="s">
        <v>28774</v>
      </c>
      <c r="D1121" s="2" t="s">
        <v>35</v>
      </c>
      <c r="E1121" s="2" t="s">
        <v>27659</v>
      </c>
      <c r="F1121" s="34">
        <v>31.42</v>
      </c>
    </row>
    <row r="1122" spans="1:6">
      <c r="A1122" s="2" t="s">
        <v>27660</v>
      </c>
      <c r="B1122" s="2">
        <v>45247</v>
      </c>
      <c r="C1122" s="1" t="s">
        <v>28775</v>
      </c>
      <c r="D1122" s="2" t="s">
        <v>35</v>
      </c>
      <c r="E1122" s="2" t="s">
        <v>27659</v>
      </c>
      <c r="F1122" s="34">
        <v>27.9</v>
      </c>
    </row>
    <row r="1123" spans="1:6">
      <c r="A1123" s="2" t="s">
        <v>27660</v>
      </c>
      <c r="B1123" s="2">
        <v>39746</v>
      </c>
      <c r="C1123" s="1" t="s">
        <v>28776</v>
      </c>
      <c r="D1123" s="2" t="s">
        <v>35</v>
      </c>
      <c r="E1123" s="2" t="s">
        <v>27659</v>
      </c>
      <c r="F1123" s="34">
        <v>79.33</v>
      </c>
    </row>
    <row r="1124" spans="1:6">
      <c r="A1124" s="2" t="s">
        <v>27660</v>
      </c>
      <c r="B1124" s="2">
        <v>13279</v>
      </c>
      <c r="C1124" s="1" t="s">
        <v>28777</v>
      </c>
      <c r="D1124" s="2" t="s">
        <v>18271</v>
      </c>
      <c r="E1124" s="2" t="s">
        <v>27659</v>
      </c>
      <c r="F1124" s="34">
        <v>20.079999999999998</v>
      </c>
    </row>
    <row r="1125" spans="1:6">
      <c r="A1125" s="2" t="s">
        <v>27660</v>
      </c>
      <c r="B1125" s="2">
        <v>11977</v>
      </c>
      <c r="C1125" s="1" t="s">
        <v>28778</v>
      </c>
      <c r="D1125" s="2" t="s">
        <v>35</v>
      </c>
      <c r="E1125" s="2" t="s">
        <v>27659</v>
      </c>
      <c r="F1125" s="34">
        <v>10.4</v>
      </c>
    </row>
    <row r="1126" spans="1:6">
      <c r="A1126" s="2" t="s">
        <v>27660</v>
      </c>
      <c r="B1126" s="2">
        <v>11976</v>
      </c>
      <c r="C1126" s="1" t="s">
        <v>28779</v>
      </c>
      <c r="D1126" s="2" t="s">
        <v>35</v>
      </c>
      <c r="E1126" s="2" t="s">
        <v>27659</v>
      </c>
      <c r="F1126" s="34">
        <v>1.1599999999999999</v>
      </c>
    </row>
    <row r="1127" spans="1:6">
      <c r="A1127" s="2" t="s">
        <v>27660</v>
      </c>
      <c r="B1127" s="2">
        <v>11975</v>
      </c>
      <c r="C1127" s="1" t="s">
        <v>28780</v>
      </c>
      <c r="D1127" s="2" t="s">
        <v>35</v>
      </c>
      <c r="E1127" s="2" t="s">
        <v>27659</v>
      </c>
      <c r="F1127" s="34">
        <v>22.8</v>
      </c>
    </row>
    <row r="1128" spans="1:6">
      <c r="A1128" s="2" t="s">
        <v>27660</v>
      </c>
      <c r="B1128" s="2">
        <v>1368</v>
      </c>
      <c r="C1128" s="1" t="s">
        <v>28781</v>
      </c>
      <c r="D1128" s="2" t="s">
        <v>35</v>
      </c>
      <c r="E1128" s="2" t="s">
        <v>27666</v>
      </c>
      <c r="F1128" s="34">
        <v>103</v>
      </c>
    </row>
    <row r="1129" spans="1:6">
      <c r="A1129" s="2" t="s">
        <v>27660</v>
      </c>
      <c r="B1129" s="2">
        <v>1367</v>
      </c>
      <c r="C1129" s="1" t="s">
        <v>28782</v>
      </c>
      <c r="D1129" s="2" t="s">
        <v>35</v>
      </c>
      <c r="E1129" s="2" t="s">
        <v>27659</v>
      </c>
      <c r="F1129" s="34">
        <v>333.17</v>
      </c>
    </row>
    <row r="1130" spans="1:6">
      <c r="A1130" s="2" t="s">
        <v>27660</v>
      </c>
      <c r="B1130" s="2">
        <v>1380</v>
      </c>
      <c r="C1130" s="1" t="s">
        <v>28783</v>
      </c>
      <c r="D1130" s="2" t="s">
        <v>18271</v>
      </c>
      <c r="E1130" s="2" t="s">
        <v>27659</v>
      </c>
      <c r="F1130" s="34">
        <v>4.4800000000000004</v>
      </c>
    </row>
    <row r="1131" spans="1:6">
      <c r="A1131" s="2" t="s">
        <v>27660</v>
      </c>
      <c r="B1131" s="2">
        <v>1375</v>
      </c>
      <c r="C1131" s="1" t="s">
        <v>28784</v>
      </c>
      <c r="D1131" s="2" t="s">
        <v>18271</v>
      </c>
      <c r="E1131" s="2" t="s">
        <v>27659</v>
      </c>
      <c r="F1131" s="34">
        <v>15.83</v>
      </c>
    </row>
    <row r="1132" spans="1:6">
      <c r="A1132" s="2" t="s">
        <v>27660</v>
      </c>
      <c r="B1132" s="2">
        <v>1379</v>
      </c>
      <c r="C1132" s="1" t="s">
        <v>28785</v>
      </c>
      <c r="D1132" s="2" t="s">
        <v>18271</v>
      </c>
      <c r="E1132" s="2" t="s">
        <v>27666</v>
      </c>
      <c r="F1132" s="34">
        <v>0.67</v>
      </c>
    </row>
    <row r="1133" spans="1:6">
      <c r="A1133" s="2" t="s">
        <v>27660</v>
      </c>
      <c r="B1133" s="2">
        <v>13284</v>
      </c>
      <c r="C1133" s="1" t="s">
        <v>28786</v>
      </c>
      <c r="D1133" s="2" t="s">
        <v>18271</v>
      </c>
      <c r="E1133" s="2" t="s">
        <v>27659</v>
      </c>
      <c r="F1133" s="34">
        <v>0.6</v>
      </c>
    </row>
    <row r="1134" spans="1:6">
      <c r="A1134" s="2" t="s">
        <v>27660</v>
      </c>
      <c r="B1134" s="2">
        <v>44528</v>
      </c>
      <c r="C1134" s="1" t="s">
        <v>28787</v>
      </c>
      <c r="D1134" s="2" t="s">
        <v>18271</v>
      </c>
      <c r="E1134" s="2" t="s">
        <v>27659</v>
      </c>
      <c r="F1134" s="34">
        <v>3.57</v>
      </c>
    </row>
    <row r="1135" spans="1:6">
      <c r="A1135" s="2" t="s">
        <v>27660</v>
      </c>
      <c r="B1135" s="2">
        <v>34753</v>
      </c>
      <c r="C1135" s="1" t="s">
        <v>28788</v>
      </c>
      <c r="D1135" s="2" t="s">
        <v>18271</v>
      </c>
      <c r="E1135" s="2" t="s">
        <v>27659</v>
      </c>
      <c r="F1135" s="34">
        <v>0.65</v>
      </c>
    </row>
    <row r="1136" spans="1:6">
      <c r="A1136" s="2" t="s">
        <v>27660</v>
      </c>
      <c r="B1136" s="2">
        <v>420</v>
      </c>
      <c r="C1136" s="1" t="s">
        <v>28789</v>
      </c>
      <c r="D1136" s="2" t="s">
        <v>35</v>
      </c>
      <c r="E1136" s="2" t="s">
        <v>27659</v>
      </c>
      <c r="F1136" s="34">
        <v>27.2</v>
      </c>
    </row>
    <row r="1137" spans="1:6">
      <c r="A1137" s="2" t="s">
        <v>27660</v>
      </c>
      <c r="B1137" s="2">
        <v>12327</v>
      </c>
      <c r="C1137" s="1" t="s">
        <v>28790</v>
      </c>
      <c r="D1137" s="2" t="s">
        <v>35</v>
      </c>
      <c r="E1137" s="2" t="s">
        <v>27659</v>
      </c>
      <c r="F1137" s="34">
        <v>32.4</v>
      </c>
    </row>
    <row r="1138" spans="1:6">
      <c r="A1138" s="2" t="s">
        <v>27660</v>
      </c>
      <c r="B1138" s="2">
        <v>36148</v>
      </c>
      <c r="C1138" s="1" t="s">
        <v>28791</v>
      </c>
      <c r="D1138" s="2" t="s">
        <v>35</v>
      </c>
      <c r="E1138" s="2" t="s">
        <v>27659</v>
      </c>
      <c r="F1138" s="34">
        <v>170.81</v>
      </c>
    </row>
    <row r="1139" spans="1:6">
      <c r="A1139" s="2" t="s">
        <v>27660</v>
      </c>
      <c r="B1139" s="2">
        <v>12329</v>
      </c>
      <c r="C1139" s="1" t="s">
        <v>28792</v>
      </c>
      <c r="D1139" s="2" t="s">
        <v>18271</v>
      </c>
      <c r="E1139" s="2" t="s">
        <v>27659</v>
      </c>
      <c r="F1139" s="34">
        <v>129.51</v>
      </c>
    </row>
    <row r="1140" spans="1:6">
      <c r="A1140" s="2" t="s">
        <v>27660</v>
      </c>
      <c r="B1140" s="2">
        <v>44396</v>
      </c>
      <c r="C1140" s="1" t="s">
        <v>28793</v>
      </c>
      <c r="D1140" s="2" t="s">
        <v>18271</v>
      </c>
      <c r="E1140" s="2" t="s">
        <v>27659</v>
      </c>
      <c r="F1140" s="34">
        <v>48.71</v>
      </c>
    </row>
    <row r="1141" spans="1:6">
      <c r="A1141" s="2" t="s">
        <v>27660</v>
      </c>
      <c r="B1141" s="2">
        <v>44327</v>
      </c>
      <c r="C1141" s="1" t="s">
        <v>28794</v>
      </c>
      <c r="D1141" s="2" t="s">
        <v>18286</v>
      </c>
      <c r="E1141" s="2" t="s">
        <v>27659</v>
      </c>
      <c r="F1141" s="34">
        <v>165.67</v>
      </c>
    </row>
    <row r="1142" spans="1:6">
      <c r="A1142" s="2" t="s">
        <v>27660</v>
      </c>
      <c r="B1142" s="2">
        <v>37418</v>
      </c>
      <c r="C1142" s="1" t="s">
        <v>28795</v>
      </c>
      <c r="D1142" s="2" t="s">
        <v>35</v>
      </c>
      <c r="E1142" s="2" t="s">
        <v>27659</v>
      </c>
      <c r="F1142" s="34">
        <v>18.149999999999999</v>
      </c>
    </row>
    <row r="1143" spans="1:6">
      <c r="A1143" s="2" t="s">
        <v>27660</v>
      </c>
      <c r="B1143" s="2">
        <v>37419</v>
      </c>
      <c r="C1143" s="1" t="s">
        <v>28796</v>
      </c>
      <c r="D1143" s="2" t="s">
        <v>35</v>
      </c>
      <c r="E1143" s="2" t="s">
        <v>27659</v>
      </c>
      <c r="F1143" s="34">
        <v>18.63</v>
      </c>
    </row>
    <row r="1144" spans="1:6">
      <c r="A1144" s="2" t="s">
        <v>27660</v>
      </c>
      <c r="B1144" s="2">
        <v>1427</v>
      </c>
      <c r="C1144" s="1" t="s">
        <v>28797</v>
      </c>
      <c r="D1144" s="2" t="s">
        <v>35</v>
      </c>
      <c r="E1144" s="2" t="s">
        <v>27659</v>
      </c>
      <c r="F1144" s="34">
        <v>21.95</v>
      </c>
    </row>
    <row r="1145" spans="1:6">
      <c r="A1145" s="2" t="s">
        <v>27660</v>
      </c>
      <c r="B1145" s="2">
        <v>1402</v>
      </c>
      <c r="C1145" s="1" t="s">
        <v>28798</v>
      </c>
      <c r="D1145" s="2" t="s">
        <v>35</v>
      </c>
      <c r="E1145" s="2" t="s">
        <v>27659</v>
      </c>
      <c r="F1145" s="34">
        <v>7.6</v>
      </c>
    </row>
    <row r="1146" spans="1:6">
      <c r="A1146" s="2" t="s">
        <v>27660</v>
      </c>
      <c r="B1146" s="2">
        <v>1420</v>
      </c>
      <c r="C1146" s="1" t="s">
        <v>28799</v>
      </c>
      <c r="D1146" s="2" t="s">
        <v>35</v>
      </c>
      <c r="E1146" s="2" t="s">
        <v>27659</v>
      </c>
      <c r="F1146" s="34">
        <v>9.77</v>
      </c>
    </row>
    <row r="1147" spans="1:6">
      <c r="A1147" s="2" t="s">
        <v>27660</v>
      </c>
      <c r="B1147" s="2">
        <v>1419</v>
      </c>
      <c r="C1147" s="1" t="s">
        <v>28800</v>
      </c>
      <c r="D1147" s="2" t="s">
        <v>35</v>
      </c>
      <c r="E1147" s="2" t="s">
        <v>27659</v>
      </c>
      <c r="F1147" s="34">
        <v>11.8</v>
      </c>
    </row>
    <row r="1148" spans="1:6">
      <c r="A1148" s="2" t="s">
        <v>27660</v>
      </c>
      <c r="B1148" s="2">
        <v>1414</v>
      </c>
      <c r="C1148" s="1" t="s">
        <v>28801</v>
      </c>
      <c r="D1148" s="2" t="s">
        <v>35</v>
      </c>
      <c r="E1148" s="2" t="s">
        <v>27659</v>
      </c>
      <c r="F1148" s="34">
        <v>11.54</v>
      </c>
    </row>
    <row r="1149" spans="1:6">
      <c r="A1149" s="2" t="s">
        <v>27660</v>
      </c>
      <c r="B1149" s="2">
        <v>1413</v>
      </c>
      <c r="C1149" s="1" t="s">
        <v>28802</v>
      </c>
      <c r="D1149" s="2" t="s">
        <v>35</v>
      </c>
      <c r="E1149" s="2" t="s">
        <v>27659</v>
      </c>
      <c r="F1149" s="34">
        <v>17.05</v>
      </c>
    </row>
    <row r="1150" spans="1:6">
      <c r="A1150" s="2" t="s">
        <v>27660</v>
      </c>
      <c r="B1150" s="2">
        <v>1412</v>
      </c>
      <c r="C1150" s="1" t="s">
        <v>28803</v>
      </c>
      <c r="D1150" s="2" t="s">
        <v>35</v>
      </c>
      <c r="E1150" s="2" t="s">
        <v>27659</v>
      </c>
      <c r="F1150" s="34">
        <v>14.45</v>
      </c>
    </row>
    <row r="1151" spans="1:6">
      <c r="A1151" s="2" t="s">
        <v>27660</v>
      </c>
      <c r="B1151" s="2">
        <v>1406</v>
      </c>
      <c r="C1151" s="1" t="s">
        <v>28804</v>
      </c>
      <c r="D1151" s="2" t="s">
        <v>35</v>
      </c>
      <c r="E1151" s="2" t="s">
        <v>27659</v>
      </c>
      <c r="F1151" s="34">
        <v>17.43</v>
      </c>
    </row>
    <row r="1152" spans="1:6">
      <c r="A1152" s="2" t="s">
        <v>27660</v>
      </c>
      <c r="B1152" s="2">
        <v>45237</v>
      </c>
      <c r="C1152" s="1" t="s">
        <v>28805</v>
      </c>
      <c r="D1152" s="2" t="s">
        <v>35</v>
      </c>
      <c r="E1152" s="2" t="s">
        <v>27659</v>
      </c>
      <c r="F1152" s="34">
        <v>22.27</v>
      </c>
    </row>
    <row r="1153" spans="1:6">
      <c r="A1153" s="2" t="s">
        <v>27837</v>
      </c>
      <c r="B1153" s="2">
        <v>11281</v>
      </c>
      <c r="C1153" s="1" t="s">
        <v>28806</v>
      </c>
      <c r="D1153" s="2" t="s">
        <v>35</v>
      </c>
      <c r="E1153" s="2" t="s">
        <v>27666</v>
      </c>
      <c r="F1153" s="34">
        <v>13990</v>
      </c>
    </row>
    <row r="1154" spans="1:6">
      <c r="A1154" s="2" t="s">
        <v>27837</v>
      </c>
      <c r="B1154" s="2">
        <v>1442</v>
      </c>
      <c r="C1154" s="1" t="s">
        <v>28807</v>
      </c>
      <c r="D1154" s="2" t="s">
        <v>35</v>
      </c>
      <c r="E1154" s="2" t="s">
        <v>27659</v>
      </c>
      <c r="F1154" s="34">
        <v>11744.5</v>
      </c>
    </row>
    <row r="1155" spans="1:6">
      <c r="A1155" s="2" t="s">
        <v>27837</v>
      </c>
      <c r="B1155" s="2">
        <v>13458</v>
      </c>
      <c r="C1155" s="1" t="s">
        <v>28808</v>
      </c>
      <c r="D1155" s="2" t="s">
        <v>35</v>
      </c>
      <c r="E1155" s="2" t="s">
        <v>27659</v>
      </c>
      <c r="F1155" s="34">
        <v>17335.43</v>
      </c>
    </row>
    <row r="1156" spans="1:6">
      <c r="A1156" s="2" t="s">
        <v>27660</v>
      </c>
      <c r="B1156" s="2">
        <v>11134</v>
      </c>
      <c r="C1156" s="1" t="s">
        <v>28809</v>
      </c>
      <c r="D1156" s="2" t="s">
        <v>34</v>
      </c>
      <c r="E1156" s="2" t="s">
        <v>27659</v>
      </c>
      <c r="F1156" s="34">
        <v>58.35</v>
      </c>
    </row>
    <row r="1157" spans="1:6">
      <c r="A1157" s="2" t="s">
        <v>27660</v>
      </c>
      <c r="B1157" s="2">
        <v>11135</v>
      </c>
      <c r="C1157" s="1" t="s">
        <v>28810</v>
      </c>
      <c r="D1157" s="2" t="s">
        <v>34</v>
      </c>
      <c r="E1157" s="2" t="s">
        <v>27659</v>
      </c>
      <c r="F1157" s="34">
        <v>63</v>
      </c>
    </row>
    <row r="1158" spans="1:6">
      <c r="A1158" s="2" t="s">
        <v>27660</v>
      </c>
      <c r="B1158" s="2">
        <v>11136</v>
      </c>
      <c r="C1158" s="1" t="s">
        <v>28811</v>
      </c>
      <c r="D1158" s="2" t="s">
        <v>34</v>
      </c>
      <c r="E1158" s="2" t="s">
        <v>27659</v>
      </c>
      <c r="F1158" s="34">
        <v>72.14</v>
      </c>
    </row>
    <row r="1159" spans="1:6">
      <c r="A1159" s="2" t="s">
        <v>27660</v>
      </c>
      <c r="B1159" s="2">
        <v>34743</v>
      </c>
      <c r="C1159" s="1" t="s">
        <v>28812</v>
      </c>
      <c r="D1159" s="2" t="s">
        <v>34</v>
      </c>
      <c r="E1159" s="2" t="s">
        <v>27659</v>
      </c>
      <c r="F1159" s="34">
        <v>87.04</v>
      </c>
    </row>
    <row r="1160" spans="1:6">
      <c r="A1160" s="2" t="s">
        <v>27660</v>
      </c>
      <c r="B1160" s="2">
        <v>11137</v>
      </c>
      <c r="C1160" s="1" t="s">
        <v>28813</v>
      </c>
      <c r="D1160" s="2" t="s">
        <v>34</v>
      </c>
      <c r="E1160" s="2" t="s">
        <v>27659</v>
      </c>
      <c r="F1160" s="34">
        <v>98.86</v>
      </c>
    </row>
    <row r="1161" spans="1:6">
      <c r="A1161" s="2" t="s">
        <v>27660</v>
      </c>
      <c r="B1161" s="2">
        <v>34745</v>
      </c>
      <c r="C1161" s="1" t="s">
        <v>28814</v>
      </c>
      <c r="D1161" s="2" t="s">
        <v>34</v>
      </c>
      <c r="E1161" s="2" t="s">
        <v>27659</v>
      </c>
      <c r="F1161" s="34">
        <v>117.57</v>
      </c>
    </row>
    <row r="1162" spans="1:6">
      <c r="A1162" s="2" t="s">
        <v>27660</v>
      </c>
      <c r="B1162" s="2">
        <v>34746</v>
      </c>
      <c r="C1162" s="1" t="s">
        <v>28815</v>
      </c>
      <c r="D1162" s="2" t="s">
        <v>34</v>
      </c>
      <c r="E1162" s="2" t="s">
        <v>27659</v>
      </c>
      <c r="F1162" s="34">
        <v>32.06</v>
      </c>
    </row>
    <row r="1163" spans="1:6">
      <c r="A1163" s="2" t="s">
        <v>27660</v>
      </c>
      <c r="B1163" s="2">
        <v>1360</v>
      </c>
      <c r="C1163" s="1" t="s">
        <v>28816</v>
      </c>
      <c r="D1163" s="2" t="s">
        <v>34</v>
      </c>
      <c r="E1163" s="2" t="s">
        <v>27659</v>
      </c>
      <c r="F1163" s="34">
        <v>37.4</v>
      </c>
    </row>
    <row r="1164" spans="1:6">
      <c r="A1164" s="2" t="s">
        <v>27837</v>
      </c>
      <c r="B1164" s="2">
        <v>45300</v>
      </c>
      <c r="C1164" s="1" t="s">
        <v>28817</v>
      </c>
      <c r="D1164" s="2" t="s">
        <v>35</v>
      </c>
      <c r="E1164" s="2" t="s">
        <v>27659</v>
      </c>
      <c r="F1164" s="34">
        <v>2434.38</v>
      </c>
    </row>
    <row r="1165" spans="1:6">
      <c r="A1165" s="2" t="s">
        <v>27837</v>
      </c>
      <c r="B1165" s="2">
        <v>36526</v>
      </c>
      <c r="C1165" s="1" t="s">
        <v>28818</v>
      </c>
      <c r="D1165" s="2" t="s">
        <v>35</v>
      </c>
      <c r="E1165" s="2" t="s">
        <v>27659</v>
      </c>
      <c r="F1165" s="34">
        <v>156805.28</v>
      </c>
    </row>
    <row r="1166" spans="1:6">
      <c r="A1166" s="2" t="s">
        <v>27837</v>
      </c>
      <c r="B1166" s="2">
        <v>36523</v>
      </c>
      <c r="C1166" s="1" t="s">
        <v>28819</v>
      </c>
      <c r="D1166" s="2" t="s">
        <v>35</v>
      </c>
      <c r="E1166" s="2" t="s">
        <v>27659</v>
      </c>
      <c r="F1166" s="34">
        <v>335698.96</v>
      </c>
    </row>
    <row r="1167" spans="1:6">
      <c r="A1167" s="2" t="s">
        <v>27837</v>
      </c>
      <c r="B1167" s="2">
        <v>36522</v>
      </c>
      <c r="C1167" s="1" t="s">
        <v>28820</v>
      </c>
      <c r="D1167" s="2" t="s">
        <v>35</v>
      </c>
      <c r="E1167" s="2" t="s">
        <v>27659</v>
      </c>
      <c r="F1167" s="34">
        <v>98734.35</v>
      </c>
    </row>
    <row r="1168" spans="1:6">
      <c r="A1168" s="2" t="s">
        <v>27837</v>
      </c>
      <c r="B1168" s="2">
        <v>36525</v>
      </c>
      <c r="C1168" s="1" t="s">
        <v>28821</v>
      </c>
      <c r="D1168" s="2" t="s">
        <v>35</v>
      </c>
      <c r="E1168" s="2" t="s">
        <v>27659</v>
      </c>
      <c r="F1168" s="34">
        <v>132228.35</v>
      </c>
    </row>
    <row r="1169" spans="1:6">
      <c r="A1169" s="2" t="s">
        <v>27837</v>
      </c>
      <c r="B1169" s="2">
        <v>13803</v>
      </c>
      <c r="C1169" s="1" t="s">
        <v>28822</v>
      </c>
      <c r="D1169" s="2" t="s">
        <v>35</v>
      </c>
      <c r="E1169" s="2" t="s">
        <v>27666</v>
      </c>
      <c r="F1169" s="34">
        <v>131850</v>
      </c>
    </row>
    <row r="1170" spans="1:6">
      <c r="A1170" s="2" t="s">
        <v>27660</v>
      </c>
      <c r="B1170" s="2">
        <v>34348</v>
      </c>
      <c r="C1170" s="1" t="s">
        <v>28823</v>
      </c>
      <c r="D1170" s="2" t="s">
        <v>38</v>
      </c>
      <c r="E1170" s="2" t="s">
        <v>27659</v>
      </c>
      <c r="F1170" s="34">
        <v>22.69</v>
      </c>
    </row>
    <row r="1171" spans="1:6">
      <c r="A1171" s="2" t="s">
        <v>27660</v>
      </c>
      <c r="B1171" s="2">
        <v>34347</v>
      </c>
      <c r="C1171" s="1" t="s">
        <v>28824</v>
      </c>
      <c r="D1171" s="2" t="s">
        <v>38</v>
      </c>
      <c r="E1171" s="2" t="s">
        <v>27659</v>
      </c>
      <c r="F1171" s="34">
        <v>16.22</v>
      </c>
    </row>
    <row r="1172" spans="1:6">
      <c r="A1172" s="2" t="s">
        <v>27660</v>
      </c>
      <c r="B1172" s="2">
        <v>11146</v>
      </c>
      <c r="C1172" s="1" t="s">
        <v>28825</v>
      </c>
      <c r="D1172" s="2" t="s">
        <v>36</v>
      </c>
      <c r="E1172" s="2" t="s">
        <v>27659</v>
      </c>
      <c r="F1172" s="34">
        <v>486.35</v>
      </c>
    </row>
    <row r="1173" spans="1:6">
      <c r="A1173" s="2" t="s">
        <v>27660</v>
      </c>
      <c r="B1173" s="2">
        <v>11147</v>
      </c>
      <c r="C1173" s="1" t="s">
        <v>28826</v>
      </c>
      <c r="D1173" s="2" t="s">
        <v>36</v>
      </c>
      <c r="E1173" s="2" t="s">
        <v>27659</v>
      </c>
      <c r="F1173" s="34">
        <v>505.39</v>
      </c>
    </row>
    <row r="1174" spans="1:6">
      <c r="A1174" s="2" t="s">
        <v>27660</v>
      </c>
      <c r="B1174" s="2">
        <v>34872</v>
      </c>
      <c r="C1174" s="1" t="s">
        <v>28827</v>
      </c>
      <c r="D1174" s="2" t="s">
        <v>36</v>
      </c>
      <c r="E1174" s="2" t="s">
        <v>27659</v>
      </c>
      <c r="F1174" s="34">
        <v>511.06</v>
      </c>
    </row>
    <row r="1175" spans="1:6">
      <c r="A1175" s="2" t="s">
        <v>27660</v>
      </c>
      <c r="B1175" s="2">
        <v>34491</v>
      </c>
      <c r="C1175" s="1" t="s">
        <v>28828</v>
      </c>
      <c r="D1175" s="2" t="s">
        <v>36</v>
      </c>
      <c r="E1175" s="2" t="s">
        <v>27659</v>
      </c>
      <c r="F1175" s="34">
        <v>525.87</v>
      </c>
    </row>
    <row r="1176" spans="1:6">
      <c r="A1176" s="2" t="s">
        <v>27660</v>
      </c>
      <c r="B1176" s="2">
        <v>34770</v>
      </c>
      <c r="C1176" s="1" t="s">
        <v>28829</v>
      </c>
      <c r="D1176" s="2" t="s">
        <v>18272</v>
      </c>
      <c r="E1176" s="2" t="s">
        <v>27659</v>
      </c>
      <c r="F1176" s="34">
        <v>512.51</v>
      </c>
    </row>
    <row r="1177" spans="1:6">
      <c r="A1177" s="2" t="s">
        <v>27660</v>
      </c>
      <c r="B1177" s="2">
        <v>1518</v>
      </c>
      <c r="C1177" s="1" t="s">
        <v>28830</v>
      </c>
      <c r="D1177" s="2" t="s">
        <v>18272</v>
      </c>
      <c r="E1177" s="2" t="s">
        <v>27666</v>
      </c>
      <c r="F1177" s="34">
        <v>522.5</v>
      </c>
    </row>
    <row r="1178" spans="1:6">
      <c r="A1178" s="2" t="s">
        <v>27660</v>
      </c>
      <c r="B1178" s="2">
        <v>41965</v>
      </c>
      <c r="C1178" s="1" t="s">
        <v>28831</v>
      </c>
      <c r="D1178" s="2" t="s">
        <v>18272</v>
      </c>
      <c r="E1178" s="2" t="s">
        <v>27659</v>
      </c>
      <c r="F1178" s="34">
        <v>458.14</v>
      </c>
    </row>
    <row r="1179" spans="1:6">
      <c r="A1179" s="2" t="s">
        <v>27660</v>
      </c>
      <c r="B1179" s="2">
        <v>1524</v>
      </c>
      <c r="C1179" s="1" t="s">
        <v>28832</v>
      </c>
      <c r="D1179" s="2" t="s">
        <v>36</v>
      </c>
      <c r="E1179" s="2" t="s">
        <v>27659</v>
      </c>
      <c r="F1179" s="34">
        <v>466.62</v>
      </c>
    </row>
    <row r="1180" spans="1:6">
      <c r="A1180" s="2" t="s">
        <v>27660</v>
      </c>
      <c r="B1180" s="2">
        <v>34492</v>
      </c>
      <c r="C1180" s="1" t="s">
        <v>28833</v>
      </c>
      <c r="D1180" s="2" t="s">
        <v>36</v>
      </c>
      <c r="E1180" s="2" t="s">
        <v>27666</v>
      </c>
      <c r="F1180" s="34">
        <v>432.22</v>
      </c>
    </row>
    <row r="1181" spans="1:6">
      <c r="A1181" s="2" t="s">
        <v>27660</v>
      </c>
      <c r="B1181" s="2">
        <v>38404</v>
      </c>
      <c r="C1181" s="1" t="s">
        <v>28834</v>
      </c>
      <c r="D1181" s="2" t="s">
        <v>36</v>
      </c>
      <c r="E1181" s="2" t="s">
        <v>27659</v>
      </c>
      <c r="F1181" s="34">
        <v>447.69</v>
      </c>
    </row>
    <row r="1182" spans="1:6">
      <c r="A1182" s="2" t="s">
        <v>27660</v>
      </c>
      <c r="B1182" s="2">
        <v>39849</v>
      </c>
      <c r="C1182" s="1" t="s">
        <v>28835</v>
      </c>
      <c r="D1182" s="2" t="s">
        <v>36</v>
      </c>
      <c r="E1182" s="2" t="s">
        <v>27659</v>
      </c>
      <c r="F1182" s="34">
        <v>513.05999999999995</v>
      </c>
    </row>
    <row r="1183" spans="1:6">
      <c r="A1183" s="2" t="s">
        <v>27660</v>
      </c>
      <c r="B1183" s="2">
        <v>38464</v>
      </c>
      <c r="C1183" s="1" t="s">
        <v>28836</v>
      </c>
      <c r="D1183" s="2" t="s">
        <v>36</v>
      </c>
      <c r="E1183" s="2" t="s">
        <v>27659</v>
      </c>
      <c r="F1183" s="34">
        <v>520.5</v>
      </c>
    </row>
    <row r="1184" spans="1:6">
      <c r="A1184" s="2" t="s">
        <v>27660</v>
      </c>
      <c r="B1184" s="2">
        <v>1527</v>
      </c>
      <c r="C1184" s="1" t="s">
        <v>28837</v>
      </c>
      <c r="D1184" s="2" t="s">
        <v>36</v>
      </c>
      <c r="E1184" s="2" t="s">
        <v>27659</v>
      </c>
      <c r="F1184" s="34">
        <v>481.43</v>
      </c>
    </row>
    <row r="1185" spans="1:6">
      <c r="A1185" s="2" t="s">
        <v>27660</v>
      </c>
      <c r="B1185" s="2">
        <v>34493</v>
      </c>
      <c r="C1185" s="1" t="s">
        <v>28838</v>
      </c>
      <c r="D1185" s="2" t="s">
        <v>36</v>
      </c>
      <c r="E1185" s="2" t="s">
        <v>27659</v>
      </c>
      <c r="F1185" s="34">
        <v>444.4</v>
      </c>
    </row>
    <row r="1186" spans="1:6">
      <c r="A1186" s="2" t="s">
        <v>27660</v>
      </c>
      <c r="B1186" s="2">
        <v>38405</v>
      </c>
      <c r="C1186" s="1" t="s">
        <v>28839</v>
      </c>
      <c r="D1186" s="2" t="s">
        <v>36</v>
      </c>
      <c r="E1186" s="2" t="s">
        <v>27659</v>
      </c>
      <c r="F1186" s="34">
        <v>461.5</v>
      </c>
    </row>
    <row r="1187" spans="1:6">
      <c r="A1187" s="2" t="s">
        <v>27660</v>
      </c>
      <c r="B1187" s="2">
        <v>38408</v>
      </c>
      <c r="C1187" s="1" t="s">
        <v>28840</v>
      </c>
      <c r="D1187" s="2" t="s">
        <v>36</v>
      </c>
      <c r="E1187" s="2" t="s">
        <v>27659</v>
      </c>
      <c r="F1187" s="34">
        <v>510.84</v>
      </c>
    </row>
    <row r="1188" spans="1:6">
      <c r="A1188" s="2" t="s">
        <v>27660</v>
      </c>
      <c r="B1188" s="2">
        <v>1525</v>
      </c>
      <c r="C1188" s="1" t="s">
        <v>28841</v>
      </c>
      <c r="D1188" s="2" t="s">
        <v>36</v>
      </c>
      <c r="E1188" s="2" t="s">
        <v>27659</v>
      </c>
      <c r="F1188" s="34">
        <v>496.25</v>
      </c>
    </row>
    <row r="1189" spans="1:6">
      <c r="A1189" s="2" t="s">
        <v>27660</v>
      </c>
      <c r="B1189" s="2">
        <v>34494</v>
      </c>
      <c r="C1189" s="1" t="s">
        <v>28842</v>
      </c>
      <c r="D1189" s="2" t="s">
        <v>36</v>
      </c>
      <c r="E1189" s="2" t="s">
        <v>27659</v>
      </c>
      <c r="F1189" s="34">
        <v>459.21</v>
      </c>
    </row>
    <row r="1190" spans="1:6">
      <c r="A1190" s="2" t="s">
        <v>27660</v>
      </c>
      <c r="B1190" s="2">
        <v>38406</v>
      </c>
      <c r="C1190" s="1" t="s">
        <v>28843</v>
      </c>
      <c r="D1190" s="2" t="s">
        <v>36</v>
      </c>
      <c r="E1190" s="2" t="s">
        <v>27659</v>
      </c>
      <c r="F1190" s="34">
        <v>487.31</v>
      </c>
    </row>
    <row r="1191" spans="1:6">
      <c r="A1191" s="2" t="s">
        <v>27660</v>
      </c>
      <c r="B1191" s="2">
        <v>38409</v>
      </c>
      <c r="C1191" s="1" t="s">
        <v>28844</v>
      </c>
      <c r="D1191" s="2" t="s">
        <v>36</v>
      </c>
      <c r="E1191" s="2" t="s">
        <v>27659</v>
      </c>
      <c r="F1191" s="34">
        <v>514.32000000000005</v>
      </c>
    </row>
    <row r="1192" spans="1:6">
      <c r="A1192" s="2" t="s">
        <v>27660</v>
      </c>
      <c r="B1192" s="2">
        <v>43360</v>
      </c>
      <c r="C1192" s="1" t="s">
        <v>28845</v>
      </c>
      <c r="D1192" s="2" t="s">
        <v>36</v>
      </c>
      <c r="E1192" s="2" t="s">
        <v>27659</v>
      </c>
      <c r="F1192" s="34">
        <v>536.29</v>
      </c>
    </row>
    <row r="1193" spans="1:6">
      <c r="A1193" s="2" t="s">
        <v>27660</v>
      </c>
      <c r="B1193" s="2">
        <v>11145</v>
      </c>
      <c r="C1193" s="1" t="s">
        <v>28846</v>
      </c>
      <c r="D1193" s="2" t="s">
        <v>36</v>
      </c>
      <c r="E1193" s="2" t="s">
        <v>27659</v>
      </c>
      <c r="F1193" s="34">
        <v>511.06</v>
      </c>
    </row>
    <row r="1194" spans="1:6">
      <c r="A1194" s="2" t="s">
        <v>27660</v>
      </c>
      <c r="B1194" s="2">
        <v>34495</v>
      </c>
      <c r="C1194" s="1" t="s">
        <v>28847</v>
      </c>
      <c r="D1194" s="2" t="s">
        <v>36</v>
      </c>
      <c r="E1194" s="2" t="s">
        <v>27659</v>
      </c>
      <c r="F1194" s="34">
        <v>474.02</v>
      </c>
    </row>
    <row r="1195" spans="1:6">
      <c r="A1195" s="2" t="s">
        <v>27660</v>
      </c>
      <c r="B1195" s="2">
        <v>34479</v>
      </c>
      <c r="C1195" s="1" t="s">
        <v>28848</v>
      </c>
      <c r="D1195" s="2" t="s">
        <v>36</v>
      </c>
      <c r="E1195" s="2" t="s">
        <v>27659</v>
      </c>
      <c r="F1195" s="34">
        <v>525.87</v>
      </c>
    </row>
    <row r="1196" spans="1:6">
      <c r="A1196" s="2" t="s">
        <v>27660</v>
      </c>
      <c r="B1196" s="2">
        <v>34496</v>
      </c>
      <c r="C1196" s="1" t="s">
        <v>28849</v>
      </c>
      <c r="D1196" s="2" t="s">
        <v>36</v>
      </c>
      <c r="E1196" s="2" t="s">
        <v>27659</v>
      </c>
      <c r="F1196" s="34">
        <v>494.49</v>
      </c>
    </row>
    <row r="1197" spans="1:6">
      <c r="A1197" s="2" t="s">
        <v>27660</v>
      </c>
      <c r="B1197" s="2">
        <v>34481</v>
      </c>
      <c r="C1197" s="1" t="s">
        <v>28850</v>
      </c>
      <c r="D1197" s="2" t="s">
        <v>36</v>
      </c>
      <c r="E1197" s="2" t="s">
        <v>27659</v>
      </c>
      <c r="F1197" s="34">
        <v>549.47</v>
      </c>
    </row>
    <row r="1198" spans="1:6">
      <c r="A1198" s="2" t="s">
        <v>27660</v>
      </c>
      <c r="B1198" s="2">
        <v>34483</v>
      </c>
      <c r="C1198" s="1" t="s">
        <v>28851</v>
      </c>
      <c r="D1198" s="2" t="s">
        <v>36</v>
      </c>
      <c r="E1198" s="2" t="s">
        <v>27659</v>
      </c>
      <c r="F1198" s="34">
        <v>587.07000000000005</v>
      </c>
    </row>
    <row r="1199" spans="1:6">
      <c r="A1199" s="2" t="s">
        <v>27660</v>
      </c>
      <c r="B1199" s="2">
        <v>34485</v>
      </c>
      <c r="C1199" s="1" t="s">
        <v>28852</v>
      </c>
      <c r="D1199" s="2" t="s">
        <v>36</v>
      </c>
      <c r="E1199" s="2" t="s">
        <v>27659</v>
      </c>
      <c r="F1199" s="34">
        <v>627.80999999999995</v>
      </c>
    </row>
    <row r="1200" spans="1:6">
      <c r="A1200" s="2" t="s">
        <v>27660</v>
      </c>
      <c r="B1200" s="2">
        <v>14041</v>
      </c>
      <c r="C1200" s="1" t="s">
        <v>28853</v>
      </c>
      <c r="D1200" s="2" t="s">
        <v>36</v>
      </c>
      <c r="E1200" s="2" t="s">
        <v>27659</v>
      </c>
      <c r="F1200" s="34">
        <v>408.1</v>
      </c>
    </row>
    <row r="1201" spans="1:6">
      <c r="A1201" s="2" t="s">
        <v>27660</v>
      </c>
      <c r="B1201" s="2">
        <v>1523</v>
      </c>
      <c r="C1201" s="1" t="s">
        <v>28854</v>
      </c>
      <c r="D1201" s="2" t="s">
        <v>36</v>
      </c>
      <c r="E1201" s="2" t="s">
        <v>27659</v>
      </c>
      <c r="F1201" s="34">
        <v>414.77</v>
      </c>
    </row>
    <row r="1202" spans="1:6">
      <c r="A1202" s="2" t="s">
        <v>27660</v>
      </c>
      <c r="B1202" s="2">
        <v>14054</v>
      </c>
      <c r="C1202" s="1" t="s">
        <v>28855</v>
      </c>
      <c r="D1202" s="2" t="s">
        <v>35</v>
      </c>
      <c r="E1202" s="2" t="s">
        <v>27659</v>
      </c>
      <c r="F1202" s="34">
        <v>19.149999999999999</v>
      </c>
    </row>
    <row r="1203" spans="1:6">
      <c r="A1203" s="2" t="s">
        <v>27660</v>
      </c>
      <c r="B1203" s="2">
        <v>14052</v>
      </c>
      <c r="C1203" s="1" t="s">
        <v>28856</v>
      </c>
      <c r="D1203" s="2" t="s">
        <v>35</v>
      </c>
      <c r="E1203" s="2" t="s">
        <v>27659</v>
      </c>
      <c r="F1203" s="34">
        <v>14.73</v>
      </c>
    </row>
    <row r="1204" spans="1:6">
      <c r="A1204" s="2" t="s">
        <v>27660</v>
      </c>
      <c r="B1204" s="2">
        <v>14053</v>
      </c>
      <c r="C1204" s="1" t="s">
        <v>28857</v>
      </c>
      <c r="D1204" s="2" t="s">
        <v>35</v>
      </c>
      <c r="E1204" s="2" t="s">
        <v>27659</v>
      </c>
      <c r="F1204" s="34">
        <v>14.95</v>
      </c>
    </row>
    <row r="1205" spans="1:6">
      <c r="A1205" s="2" t="s">
        <v>27660</v>
      </c>
      <c r="B1205" s="2">
        <v>2560</v>
      </c>
      <c r="C1205" s="1" t="s">
        <v>28858</v>
      </c>
      <c r="D1205" s="2" t="s">
        <v>35</v>
      </c>
      <c r="E1205" s="2" t="s">
        <v>27659</v>
      </c>
      <c r="F1205" s="34">
        <v>19.82</v>
      </c>
    </row>
    <row r="1206" spans="1:6">
      <c r="A1206" s="2" t="s">
        <v>27660</v>
      </c>
      <c r="B1206" s="2">
        <v>2558</v>
      </c>
      <c r="C1206" s="1" t="s">
        <v>28859</v>
      </c>
      <c r="D1206" s="2" t="s">
        <v>35</v>
      </c>
      <c r="E1206" s="2" t="s">
        <v>27659</v>
      </c>
      <c r="F1206" s="34">
        <v>11.26</v>
      </c>
    </row>
    <row r="1207" spans="1:6">
      <c r="A1207" s="2" t="s">
        <v>27660</v>
      </c>
      <c r="B1207" s="2">
        <v>2559</v>
      </c>
      <c r="C1207" s="1" t="s">
        <v>28860</v>
      </c>
      <c r="D1207" s="2" t="s">
        <v>35</v>
      </c>
      <c r="E1207" s="2" t="s">
        <v>27666</v>
      </c>
      <c r="F1207" s="34">
        <v>15.85</v>
      </c>
    </row>
    <row r="1208" spans="1:6">
      <c r="A1208" s="2" t="s">
        <v>27660</v>
      </c>
      <c r="B1208" s="2">
        <v>2592</v>
      </c>
      <c r="C1208" s="1" t="s">
        <v>28861</v>
      </c>
      <c r="D1208" s="2" t="s">
        <v>35</v>
      </c>
      <c r="E1208" s="2" t="s">
        <v>27659</v>
      </c>
      <c r="F1208" s="34">
        <v>262.76</v>
      </c>
    </row>
    <row r="1209" spans="1:6">
      <c r="A1209" s="2" t="s">
        <v>27660</v>
      </c>
      <c r="B1209" s="2">
        <v>2589</v>
      </c>
      <c r="C1209" s="1" t="s">
        <v>28862</v>
      </c>
      <c r="D1209" s="2" t="s">
        <v>35</v>
      </c>
      <c r="E1209" s="2" t="s">
        <v>27659</v>
      </c>
      <c r="F1209" s="34">
        <v>35.15</v>
      </c>
    </row>
    <row r="1210" spans="1:6">
      <c r="A1210" s="2" t="s">
        <v>27660</v>
      </c>
      <c r="B1210" s="2">
        <v>2566</v>
      </c>
      <c r="C1210" s="1" t="s">
        <v>28863</v>
      </c>
      <c r="D1210" s="2" t="s">
        <v>35</v>
      </c>
      <c r="E1210" s="2" t="s">
        <v>27659</v>
      </c>
      <c r="F1210" s="34">
        <v>26.44</v>
      </c>
    </row>
    <row r="1211" spans="1:6">
      <c r="A1211" s="2" t="s">
        <v>27660</v>
      </c>
      <c r="B1211" s="2">
        <v>2590</v>
      </c>
      <c r="C1211" s="1" t="s">
        <v>28864</v>
      </c>
      <c r="D1211" s="2" t="s">
        <v>35</v>
      </c>
      <c r="E1211" s="2" t="s">
        <v>27659</v>
      </c>
      <c r="F1211" s="34">
        <v>21.57</v>
      </c>
    </row>
    <row r="1212" spans="1:6">
      <c r="A1212" s="2" t="s">
        <v>27660</v>
      </c>
      <c r="B1212" s="2">
        <v>2591</v>
      </c>
      <c r="C1212" s="1" t="s">
        <v>28865</v>
      </c>
      <c r="D1212" s="2" t="s">
        <v>35</v>
      </c>
      <c r="E1212" s="2" t="s">
        <v>27659</v>
      </c>
      <c r="F1212" s="34">
        <v>12.82</v>
      </c>
    </row>
    <row r="1213" spans="1:6">
      <c r="A1213" s="2" t="s">
        <v>27660</v>
      </c>
      <c r="B1213" s="2">
        <v>2567</v>
      </c>
      <c r="C1213" s="1" t="s">
        <v>28866</v>
      </c>
      <c r="D1213" s="2" t="s">
        <v>35</v>
      </c>
      <c r="E1213" s="2" t="s">
        <v>27659</v>
      </c>
      <c r="F1213" s="34">
        <v>51.55</v>
      </c>
    </row>
    <row r="1214" spans="1:6">
      <c r="A1214" s="2" t="s">
        <v>27660</v>
      </c>
      <c r="B1214" s="2">
        <v>2568</v>
      </c>
      <c r="C1214" s="1" t="s">
        <v>28867</v>
      </c>
      <c r="D1214" s="2" t="s">
        <v>35</v>
      </c>
      <c r="E1214" s="2" t="s">
        <v>27659</v>
      </c>
      <c r="F1214" s="34">
        <v>143.16</v>
      </c>
    </row>
    <row r="1215" spans="1:6">
      <c r="A1215" s="2" t="s">
        <v>27660</v>
      </c>
      <c r="B1215" s="2">
        <v>2565</v>
      </c>
      <c r="C1215" s="1" t="s">
        <v>28868</v>
      </c>
      <c r="D1215" s="2" t="s">
        <v>35</v>
      </c>
      <c r="E1215" s="2" t="s">
        <v>27659</v>
      </c>
      <c r="F1215" s="34">
        <v>12.84</v>
      </c>
    </row>
    <row r="1216" spans="1:6">
      <c r="A1216" s="2" t="s">
        <v>27660</v>
      </c>
      <c r="B1216" s="2">
        <v>2594</v>
      </c>
      <c r="C1216" s="1" t="s">
        <v>28869</v>
      </c>
      <c r="D1216" s="2" t="s">
        <v>35</v>
      </c>
      <c r="E1216" s="2" t="s">
        <v>27659</v>
      </c>
      <c r="F1216" s="34">
        <v>238.49</v>
      </c>
    </row>
    <row r="1217" spans="1:6">
      <c r="A1217" s="2" t="s">
        <v>27660</v>
      </c>
      <c r="B1217" s="2">
        <v>2587</v>
      </c>
      <c r="C1217" s="1" t="s">
        <v>28870</v>
      </c>
      <c r="D1217" s="2" t="s">
        <v>35</v>
      </c>
      <c r="E1217" s="2" t="s">
        <v>27659</v>
      </c>
      <c r="F1217" s="34">
        <v>40.64</v>
      </c>
    </row>
    <row r="1218" spans="1:6">
      <c r="A1218" s="2" t="s">
        <v>27660</v>
      </c>
      <c r="B1218" s="2">
        <v>2588</v>
      </c>
      <c r="C1218" s="1" t="s">
        <v>28871</v>
      </c>
      <c r="D1218" s="2" t="s">
        <v>35</v>
      </c>
      <c r="E1218" s="2" t="s">
        <v>27659</v>
      </c>
      <c r="F1218" s="34">
        <v>32.28</v>
      </c>
    </row>
    <row r="1219" spans="1:6">
      <c r="A1219" s="2" t="s">
        <v>27660</v>
      </c>
      <c r="B1219" s="2">
        <v>2570</v>
      </c>
      <c r="C1219" s="1" t="s">
        <v>28872</v>
      </c>
      <c r="D1219" s="2" t="s">
        <v>35</v>
      </c>
      <c r="E1219" s="2" t="s">
        <v>27659</v>
      </c>
      <c r="F1219" s="34">
        <v>20.85</v>
      </c>
    </row>
    <row r="1220" spans="1:6">
      <c r="A1220" s="2" t="s">
        <v>27660</v>
      </c>
      <c r="B1220" s="2">
        <v>2569</v>
      </c>
      <c r="C1220" s="1" t="s">
        <v>28873</v>
      </c>
      <c r="D1220" s="2" t="s">
        <v>35</v>
      </c>
      <c r="E1220" s="2" t="s">
        <v>27659</v>
      </c>
      <c r="F1220" s="34">
        <v>12.44</v>
      </c>
    </row>
    <row r="1221" spans="1:6">
      <c r="A1221" s="2" t="s">
        <v>27660</v>
      </c>
      <c r="B1221" s="2">
        <v>2571</v>
      </c>
      <c r="C1221" s="1" t="s">
        <v>28874</v>
      </c>
      <c r="D1221" s="2" t="s">
        <v>35</v>
      </c>
      <c r="E1221" s="2" t="s">
        <v>27659</v>
      </c>
      <c r="F1221" s="34">
        <v>61.9</v>
      </c>
    </row>
    <row r="1222" spans="1:6">
      <c r="A1222" s="2" t="s">
        <v>27660</v>
      </c>
      <c r="B1222" s="2">
        <v>2572</v>
      </c>
      <c r="C1222" s="1" t="s">
        <v>28875</v>
      </c>
      <c r="D1222" s="2" t="s">
        <v>35</v>
      </c>
      <c r="E1222" s="2" t="s">
        <v>27659</v>
      </c>
      <c r="F1222" s="34">
        <v>183.07</v>
      </c>
    </row>
    <row r="1223" spans="1:6">
      <c r="A1223" s="2" t="s">
        <v>27660</v>
      </c>
      <c r="B1223" s="2">
        <v>2593</v>
      </c>
      <c r="C1223" s="1" t="s">
        <v>28876</v>
      </c>
      <c r="D1223" s="2" t="s">
        <v>35</v>
      </c>
      <c r="E1223" s="2" t="s">
        <v>27659</v>
      </c>
      <c r="F1223" s="34">
        <v>13.26</v>
      </c>
    </row>
    <row r="1224" spans="1:6">
      <c r="A1224" s="2" t="s">
        <v>27660</v>
      </c>
      <c r="B1224" s="2">
        <v>2595</v>
      </c>
      <c r="C1224" s="1" t="s">
        <v>28877</v>
      </c>
      <c r="D1224" s="2" t="s">
        <v>35</v>
      </c>
      <c r="E1224" s="2" t="s">
        <v>27659</v>
      </c>
      <c r="F1224" s="34">
        <v>285.63</v>
      </c>
    </row>
    <row r="1225" spans="1:6">
      <c r="A1225" s="2" t="s">
        <v>27660</v>
      </c>
      <c r="B1225" s="2">
        <v>2576</v>
      </c>
      <c r="C1225" s="1" t="s">
        <v>28878</v>
      </c>
      <c r="D1225" s="2" t="s">
        <v>35</v>
      </c>
      <c r="E1225" s="2" t="s">
        <v>27659</v>
      </c>
      <c r="F1225" s="34">
        <v>48.69</v>
      </c>
    </row>
    <row r="1226" spans="1:6">
      <c r="A1226" s="2" t="s">
        <v>27660</v>
      </c>
      <c r="B1226" s="2">
        <v>2575</v>
      </c>
      <c r="C1226" s="1" t="s">
        <v>28879</v>
      </c>
      <c r="D1226" s="2" t="s">
        <v>35</v>
      </c>
      <c r="E1226" s="2" t="s">
        <v>27659</v>
      </c>
      <c r="F1226" s="34">
        <v>36.6</v>
      </c>
    </row>
    <row r="1227" spans="1:6">
      <c r="A1227" s="2" t="s">
        <v>27660</v>
      </c>
      <c r="B1227" s="2">
        <v>2586</v>
      </c>
      <c r="C1227" s="1" t="s">
        <v>28880</v>
      </c>
      <c r="D1227" s="2" t="s">
        <v>35</v>
      </c>
      <c r="E1227" s="2" t="s">
        <v>27659</v>
      </c>
      <c r="F1227" s="34">
        <v>24.64</v>
      </c>
    </row>
    <row r="1228" spans="1:6">
      <c r="A1228" s="2" t="s">
        <v>27660</v>
      </c>
      <c r="B1228" s="2">
        <v>2573</v>
      </c>
      <c r="C1228" s="1" t="s">
        <v>28881</v>
      </c>
      <c r="D1228" s="2" t="s">
        <v>35</v>
      </c>
      <c r="E1228" s="2" t="s">
        <v>27659</v>
      </c>
      <c r="F1228" s="34">
        <v>15.2</v>
      </c>
    </row>
    <row r="1229" spans="1:6">
      <c r="A1229" s="2" t="s">
        <v>27660</v>
      </c>
      <c r="B1229" s="2">
        <v>2577</v>
      </c>
      <c r="C1229" s="1" t="s">
        <v>28882</v>
      </c>
      <c r="D1229" s="2" t="s">
        <v>35</v>
      </c>
      <c r="E1229" s="2" t="s">
        <v>27659</v>
      </c>
      <c r="F1229" s="34">
        <v>65.98</v>
      </c>
    </row>
    <row r="1230" spans="1:6">
      <c r="A1230" s="2" t="s">
        <v>27660</v>
      </c>
      <c r="B1230" s="2">
        <v>2578</v>
      </c>
      <c r="C1230" s="1" t="s">
        <v>28883</v>
      </c>
      <c r="D1230" s="2" t="s">
        <v>35</v>
      </c>
      <c r="E1230" s="2" t="s">
        <v>27659</v>
      </c>
      <c r="F1230" s="34">
        <v>205.99</v>
      </c>
    </row>
    <row r="1231" spans="1:6">
      <c r="A1231" s="2" t="s">
        <v>27660</v>
      </c>
      <c r="B1231" s="2">
        <v>2574</v>
      </c>
      <c r="C1231" s="1" t="s">
        <v>28884</v>
      </c>
      <c r="D1231" s="2" t="s">
        <v>35</v>
      </c>
      <c r="E1231" s="2" t="s">
        <v>27659</v>
      </c>
      <c r="F1231" s="34">
        <v>15.3</v>
      </c>
    </row>
    <row r="1232" spans="1:6">
      <c r="A1232" s="2" t="s">
        <v>27660</v>
      </c>
      <c r="B1232" s="2">
        <v>2585</v>
      </c>
      <c r="C1232" s="1" t="s">
        <v>28885</v>
      </c>
      <c r="D1232" s="2" t="s">
        <v>35</v>
      </c>
      <c r="E1232" s="2" t="s">
        <v>27659</v>
      </c>
      <c r="F1232" s="34">
        <v>282.67</v>
      </c>
    </row>
    <row r="1233" spans="1:6">
      <c r="A1233" s="2" t="s">
        <v>27660</v>
      </c>
      <c r="B1233" s="2">
        <v>12008</v>
      </c>
      <c r="C1233" s="1" t="s">
        <v>28886</v>
      </c>
      <c r="D1233" s="2" t="s">
        <v>35</v>
      </c>
      <c r="E1233" s="2" t="s">
        <v>27659</v>
      </c>
      <c r="F1233" s="34">
        <v>151.66</v>
      </c>
    </row>
    <row r="1234" spans="1:6">
      <c r="A1234" s="2" t="s">
        <v>27660</v>
      </c>
      <c r="B1234" s="2">
        <v>2582</v>
      </c>
      <c r="C1234" s="1" t="s">
        <v>28887</v>
      </c>
      <c r="D1234" s="2" t="s">
        <v>35</v>
      </c>
      <c r="E1234" s="2" t="s">
        <v>27659</v>
      </c>
      <c r="F1234" s="34">
        <v>45.16</v>
      </c>
    </row>
    <row r="1235" spans="1:6">
      <c r="A1235" s="2" t="s">
        <v>27660</v>
      </c>
      <c r="B1235" s="2">
        <v>2597</v>
      </c>
      <c r="C1235" s="1" t="s">
        <v>28888</v>
      </c>
      <c r="D1235" s="2" t="s">
        <v>35</v>
      </c>
      <c r="E1235" s="2" t="s">
        <v>27659</v>
      </c>
      <c r="F1235" s="34">
        <v>38.71</v>
      </c>
    </row>
    <row r="1236" spans="1:6">
      <c r="A1236" s="2" t="s">
        <v>27660</v>
      </c>
      <c r="B1236" s="2">
        <v>2581</v>
      </c>
      <c r="C1236" s="1" t="s">
        <v>28889</v>
      </c>
      <c r="D1236" s="2" t="s">
        <v>35</v>
      </c>
      <c r="E1236" s="2" t="s">
        <v>27659</v>
      </c>
      <c r="F1236" s="34">
        <v>23.58</v>
      </c>
    </row>
    <row r="1237" spans="1:6">
      <c r="A1237" s="2" t="s">
        <v>27660</v>
      </c>
      <c r="B1237" s="2">
        <v>2579</v>
      </c>
      <c r="C1237" s="1" t="s">
        <v>28890</v>
      </c>
      <c r="D1237" s="2" t="s">
        <v>35</v>
      </c>
      <c r="E1237" s="2" t="s">
        <v>27659</v>
      </c>
      <c r="F1237" s="34">
        <v>18.43</v>
      </c>
    </row>
    <row r="1238" spans="1:6">
      <c r="A1238" s="2" t="s">
        <v>27660</v>
      </c>
      <c r="B1238" s="2">
        <v>2596</v>
      </c>
      <c r="C1238" s="1" t="s">
        <v>28891</v>
      </c>
      <c r="D1238" s="2" t="s">
        <v>35</v>
      </c>
      <c r="E1238" s="2" t="s">
        <v>27659</v>
      </c>
      <c r="F1238" s="34">
        <v>69.739999999999995</v>
      </c>
    </row>
    <row r="1239" spans="1:6">
      <c r="A1239" s="2" t="s">
        <v>27660</v>
      </c>
      <c r="B1239" s="2">
        <v>2583</v>
      </c>
      <c r="C1239" s="1" t="s">
        <v>28892</v>
      </c>
      <c r="D1239" s="2" t="s">
        <v>35</v>
      </c>
      <c r="E1239" s="2" t="s">
        <v>27659</v>
      </c>
      <c r="F1239" s="34">
        <v>169.63</v>
      </c>
    </row>
    <row r="1240" spans="1:6">
      <c r="A1240" s="2" t="s">
        <v>27660</v>
      </c>
      <c r="B1240" s="2">
        <v>2580</v>
      </c>
      <c r="C1240" s="1" t="s">
        <v>28893</v>
      </c>
      <c r="D1240" s="2" t="s">
        <v>35</v>
      </c>
      <c r="E1240" s="2" t="s">
        <v>27659</v>
      </c>
      <c r="F1240" s="34">
        <v>20.2</v>
      </c>
    </row>
    <row r="1241" spans="1:6">
      <c r="A1241" s="2" t="s">
        <v>27660</v>
      </c>
      <c r="B1241" s="2">
        <v>2584</v>
      </c>
      <c r="C1241" s="1" t="s">
        <v>28894</v>
      </c>
      <c r="D1241" s="2" t="s">
        <v>35</v>
      </c>
      <c r="E1241" s="2" t="s">
        <v>27659</v>
      </c>
      <c r="F1241" s="34">
        <v>282.38</v>
      </c>
    </row>
    <row r="1242" spans="1:6">
      <c r="A1242" s="2" t="s">
        <v>27660</v>
      </c>
      <c r="B1242" s="2">
        <v>39329</v>
      </c>
      <c r="C1242" s="1" t="s">
        <v>28895</v>
      </c>
      <c r="D1242" s="2" t="s">
        <v>35</v>
      </c>
      <c r="E1242" s="2" t="s">
        <v>27659</v>
      </c>
      <c r="F1242" s="34">
        <v>9.0299999999999994</v>
      </c>
    </row>
    <row r="1243" spans="1:6">
      <c r="A1243" s="2" t="s">
        <v>27660</v>
      </c>
      <c r="B1243" s="2">
        <v>12010</v>
      </c>
      <c r="C1243" s="1" t="s">
        <v>28896</v>
      </c>
      <c r="D1243" s="2" t="s">
        <v>35</v>
      </c>
      <c r="E1243" s="2" t="s">
        <v>27659</v>
      </c>
      <c r="F1243" s="34">
        <v>8.6300000000000008</v>
      </c>
    </row>
    <row r="1244" spans="1:6">
      <c r="A1244" s="2" t="s">
        <v>27660</v>
      </c>
      <c r="B1244" s="2">
        <v>39332</v>
      </c>
      <c r="C1244" s="1" t="s">
        <v>28897</v>
      </c>
      <c r="D1244" s="2" t="s">
        <v>35</v>
      </c>
      <c r="E1244" s="2" t="s">
        <v>27659</v>
      </c>
      <c r="F1244" s="34">
        <v>10.61</v>
      </c>
    </row>
    <row r="1245" spans="1:6">
      <c r="A1245" s="2" t="s">
        <v>27660</v>
      </c>
      <c r="B1245" s="2">
        <v>39330</v>
      </c>
      <c r="C1245" s="1" t="s">
        <v>28898</v>
      </c>
      <c r="D1245" s="2" t="s">
        <v>35</v>
      </c>
      <c r="E1245" s="2" t="s">
        <v>27659</v>
      </c>
      <c r="F1245" s="34">
        <v>9.5</v>
      </c>
    </row>
    <row r="1246" spans="1:6">
      <c r="A1246" s="2" t="s">
        <v>27660</v>
      </c>
      <c r="B1246" s="2">
        <v>39331</v>
      </c>
      <c r="C1246" s="1" t="s">
        <v>28899</v>
      </c>
      <c r="D1246" s="2" t="s">
        <v>35</v>
      </c>
      <c r="E1246" s="2" t="s">
        <v>27659</v>
      </c>
      <c r="F1246" s="34">
        <v>8.4499999999999993</v>
      </c>
    </row>
    <row r="1247" spans="1:6">
      <c r="A1247" s="2" t="s">
        <v>27660</v>
      </c>
      <c r="B1247" s="2">
        <v>39335</v>
      </c>
      <c r="C1247" s="1" t="s">
        <v>28900</v>
      </c>
      <c r="D1247" s="2" t="s">
        <v>35</v>
      </c>
      <c r="E1247" s="2" t="s">
        <v>27659</v>
      </c>
      <c r="F1247" s="34">
        <v>9.5299999999999994</v>
      </c>
    </row>
    <row r="1248" spans="1:6">
      <c r="A1248" s="2" t="s">
        <v>27660</v>
      </c>
      <c r="B1248" s="2">
        <v>39333</v>
      </c>
      <c r="C1248" s="1" t="s">
        <v>28901</v>
      </c>
      <c r="D1248" s="2" t="s">
        <v>35</v>
      </c>
      <c r="E1248" s="2" t="s">
        <v>27659</v>
      </c>
      <c r="F1248" s="34">
        <v>8.24</v>
      </c>
    </row>
    <row r="1249" spans="1:6">
      <c r="A1249" s="2" t="s">
        <v>27660</v>
      </c>
      <c r="B1249" s="2">
        <v>39334</v>
      </c>
      <c r="C1249" s="1" t="s">
        <v>28902</v>
      </c>
      <c r="D1249" s="2" t="s">
        <v>35</v>
      </c>
      <c r="E1249" s="2" t="s">
        <v>27659</v>
      </c>
      <c r="F1249" s="34">
        <v>7.58</v>
      </c>
    </row>
    <row r="1250" spans="1:6">
      <c r="A1250" s="2" t="s">
        <v>27660</v>
      </c>
      <c r="B1250" s="2">
        <v>12015</v>
      </c>
      <c r="C1250" s="1" t="s">
        <v>28903</v>
      </c>
      <c r="D1250" s="2" t="s">
        <v>35</v>
      </c>
      <c r="E1250" s="2" t="s">
        <v>27659</v>
      </c>
      <c r="F1250" s="34">
        <v>11.07</v>
      </c>
    </row>
    <row r="1251" spans="1:6">
      <c r="A1251" s="2" t="s">
        <v>27660</v>
      </c>
      <c r="B1251" s="2">
        <v>12016</v>
      </c>
      <c r="C1251" s="1" t="s">
        <v>28904</v>
      </c>
      <c r="D1251" s="2" t="s">
        <v>35</v>
      </c>
      <c r="E1251" s="2" t="s">
        <v>27659</v>
      </c>
      <c r="F1251" s="34">
        <v>9.51</v>
      </c>
    </row>
    <row r="1252" spans="1:6">
      <c r="A1252" s="2" t="s">
        <v>27660</v>
      </c>
      <c r="B1252" s="2">
        <v>12019</v>
      </c>
      <c r="C1252" s="1" t="s">
        <v>28905</v>
      </c>
      <c r="D1252" s="2" t="s">
        <v>35</v>
      </c>
      <c r="E1252" s="2" t="s">
        <v>27659</v>
      </c>
      <c r="F1252" s="34">
        <v>11.07</v>
      </c>
    </row>
    <row r="1253" spans="1:6">
      <c r="A1253" s="2" t="s">
        <v>27660</v>
      </c>
      <c r="B1253" s="2">
        <v>12020</v>
      </c>
      <c r="C1253" s="1" t="s">
        <v>28906</v>
      </c>
      <c r="D1253" s="2" t="s">
        <v>35</v>
      </c>
      <c r="E1253" s="2" t="s">
        <v>27659</v>
      </c>
      <c r="F1253" s="34">
        <v>9.51</v>
      </c>
    </row>
    <row r="1254" spans="1:6">
      <c r="A1254" s="2" t="s">
        <v>27660</v>
      </c>
      <c r="B1254" s="2">
        <v>39338</v>
      </c>
      <c r="C1254" s="1" t="s">
        <v>28907</v>
      </c>
      <c r="D1254" s="2" t="s">
        <v>35</v>
      </c>
      <c r="E1254" s="2" t="s">
        <v>27659</v>
      </c>
      <c r="F1254" s="34">
        <v>10.61</v>
      </c>
    </row>
    <row r="1255" spans="1:6">
      <c r="A1255" s="2" t="s">
        <v>27660</v>
      </c>
      <c r="B1255" s="2">
        <v>39336</v>
      </c>
      <c r="C1255" s="1" t="s">
        <v>28908</v>
      </c>
      <c r="D1255" s="2" t="s">
        <v>35</v>
      </c>
      <c r="E1255" s="2" t="s">
        <v>27659</v>
      </c>
      <c r="F1255" s="34">
        <v>9.5</v>
      </c>
    </row>
    <row r="1256" spans="1:6">
      <c r="A1256" s="2" t="s">
        <v>27660</v>
      </c>
      <c r="B1256" s="2">
        <v>39337</v>
      </c>
      <c r="C1256" s="1" t="s">
        <v>28909</v>
      </c>
      <c r="D1256" s="2" t="s">
        <v>35</v>
      </c>
      <c r="E1256" s="2" t="s">
        <v>27659</v>
      </c>
      <c r="F1256" s="34">
        <v>8.4499999999999993</v>
      </c>
    </row>
    <row r="1257" spans="1:6">
      <c r="A1257" s="2" t="s">
        <v>27660</v>
      </c>
      <c r="B1257" s="2">
        <v>39341</v>
      </c>
      <c r="C1257" s="1" t="s">
        <v>28910</v>
      </c>
      <c r="D1257" s="2" t="s">
        <v>35</v>
      </c>
      <c r="E1257" s="2" t="s">
        <v>27659</v>
      </c>
      <c r="F1257" s="34">
        <v>13.84</v>
      </c>
    </row>
    <row r="1258" spans="1:6">
      <c r="A1258" s="2" t="s">
        <v>27660</v>
      </c>
      <c r="B1258" s="2">
        <v>39340</v>
      </c>
      <c r="C1258" s="1" t="s">
        <v>28911</v>
      </c>
      <c r="D1258" s="2" t="s">
        <v>35</v>
      </c>
      <c r="E1258" s="2" t="s">
        <v>27659</v>
      </c>
      <c r="F1258" s="34">
        <v>10.16</v>
      </c>
    </row>
    <row r="1259" spans="1:6">
      <c r="A1259" s="2" t="s">
        <v>27660</v>
      </c>
      <c r="B1259" s="2">
        <v>39342</v>
      </c>
      <c r="C1259" s="1" t="s">
        <v>28912</v>
      </c>
      <c r="D1259" s="2" t="s">
        <v>35</v>
      </c>
      <c r="E1259" s="2" t="s">
        <v>27659</v>
      </c>
      <c r="F1259" s="34">
        <v>13.84</v>
      </c>
    </row>
    <row r="1260" spans="1:6">
      <c r="A1260" s="2" t="s">
        <v>27660</v>
      </c>
      <c r="B1260" s="2">
        <v>12025</v>
      </c>
      <c r="C1260" s="1" t="s">
        <v>28913</v>
      </c>
      <c r="D1260" s="2" t="s">
        <v>35</v>
      </c>
      <c r="E1260" s="2" t="s">
        <v>27659</v>
      </c>
      <c r="F1260" s="34">
        <v>10.49</v>
      </c>
    </row>
    <row r="1261" spans="1:6">
      <c r="A1261" s="2" t="s">
        <v>27660</v>
      </c>
      <c r="B1261" s="2">
        <v>39345</v>
      </c>
      <c r="C1261" s="1" t="s">
        <v>28914</v>
      </c>
      <c r="D1261" s="2" t="s">
        <v>35</v>
      </c>
      <c r="E1261" s="2" t="s">
        <v>27659</v>
      </c>
      <c r="F1261" s="34">
        <v>15.81</v>
      </c>
    </row>
    <row r="1262" spans="1:6">
      <c r="A1262" s="2" t="s">
        <v>27660</v>
      </c>
      <c r="B1262" s="2">
        <v>39343</v>
      </c>
      <c r="C1262" s="1" t="s">
        <v>28915</v>
      </c>
      <c r="D1262" s="2" t="s">
        <v>35</v>
      </c>
      <c r="E1262" s="2" t="s">
        <v>27659</v>
      </c>
      <c r="F1262" s="34">
        <v>11.68</v>
      </c>
    </row>
    <row r="1263" spans="1:6">
      <c r="A1263" s="2" t="s">
        <v>27660</v>
      </c>
      <c r="B1263" s="2">
        <v>39344</v>
      </c>
      <c r="C1263" s="1" t="s">
        <v>28916</v>
      </c>
      <c r="D1263" s="2" t="s">
        <v>35</v>
      </c>
      <c r="E1263" s="2" t="s">
        <v>27659</v>
      </c>
      <c r="F1263" s="34">
        <v>11.3</v>
      </c>
    </row>
    <row r="1264" spans="1:6">
      <c r="A1264" s="2" t="s">
        <v>27660</v>
      </c>
      <c r="B1264" s="2">
        <v>12623</v>
      </c>
      <c r="C1264" s="1" t="s">
        <v>28917</v>
      </c>
      <c r="D1264" s="2" t="s">
        <v>38</v>
      </c>
      <c r="E1264" s="2" t="s">
        <v>27659</v>
      </c>
      <c r="F1264" s="34">
        <v>50.24</v>
      </c>
    </row>
    <row r="1265" spans="1:6">
      <c r="A1265" s="2" t="s">
        <v>27660</v>
      </c>
      <c r="B1265" s="2">
        <v>34498</v>
      </c>
      <c r="C1265" s="1" t="s">
        <v>28918</v>
      </c>
      <c r="D1265" s="2" t="s">
        <v>35</v>
      </c>
      <c r="E1265" s="2" t="s">
        <v>27659</v>
      </c>
      <c r="F1265" s="34">
        <v>117.35</v>
      </c>
    </row>
    <row r="1266" spans="1:6">
      <c r="A1266" s="2" t="s">
        <v>27660</v>
      </c>
      <c r="B1266" s="2">
        <v>13244</v>
      </c>
      <c r="C1266" s="1" t="s">
        <v>28919</v>
      </c>
      <c r="D1266" s="2" t="s">
        <v>35</v>
      </c>
      <c r="E1266" s="2" t="s">
        <v>27666</v>
      </c>
      <c r="F1266" s="34">
        <v>49.4</v>
      </c>
    </row>
    <row r="1267" spans="1:6">
      <c r="A1267" s="2" t="s">
        <v>27660</v>
      </c>
      <c r="B1267" s="2">
        <v>38998</v>
      </c>
      <c r="C1267" s="1" t="s">
        <v>28920</v>
      </c>
      <c r="D1267" s="2" t="s">
        <v>35</v>
      </c>
      <c r="E1267" s="2" t="s">
        <v>27659</v>
      </c>
      <c r="F1267" s="34">
        <v>12.15</v>
      </c>
    </row>
    <row r="1268" spans="1:6">
      <c r="A1268" s="2" t="s">
        <v>27660</v>
      </c>
      <c r="B1268" s="2">
        <v>38999</v>
      </c>
      <c r="C1268" s="1" t="s">
        <v>28921</v>
      </c>
      <c r="D1268" s="2" t="s">
        <v>35</v>
      </c>
      <c r="E1268" s="2" t="s">
        <v>27659</v>
      </c>
      <c r="F1268" s="34">
        <v>30.73</v>
      </c>
    </row>
    <row r="1269" spans="1:6">
      <c r="A1269" s="2" t="s">
        <v>27660</v>
      </c>
      <c r="B1269" s="2">
        <v>38996</v>
      </c>
      <c r="C1269" s="1" t="s">
        <v>28922</v>
      </c>
      <c r="D1269" s="2" t="s">
        <v>35</v>
      </c>
      <c r="E1269" s="2" t="s">
        <v>27659</v>
      </c>
      <c r="F1269" s="34">
        <v>21.72</v>
      </c>
    </row>
    <row r="1270" spans="1:6">
      <c r="A1270" s="2" t="s">
        <v>27660</v>
      </c>
      <c r="B1270" s="2">
        <v>44173</v>
      </c>
      <c r="C1270" s="1" t="s">
        <v>28923</v>
      </c>
      <c r="D1270" s="2" t="s">
        <v>35</v>
      </c>
      <c r="E1270" s="2" t="s">
        <v>27659</v>
      </c>
      <c r="F1270" s="34">
        <v>21.12</v>
      </c>
    </row>
    <row r="1271" spans="1:6">
      <c r="A1271" s="2" t="s">
        <v>27660</v>
      </c>
      <c r="B1271" s="2">
        <v>44174</v>
      </c>
      <c r="C1271" s="1" t="s">
        <v>28924</v>
      </c>
      <c r="D1271" s="2" t="s">
        <v>35</v>
      </c>
      <c r="E1271" s="2" t="s">
        <v>27659</v>
      </c>
      <c r="F1271" s="34">
        <v>34.57</v>
      </c>
    </row>
    <row r="1272" spans="1:6">
      <c r="A1272" s="2" t="s">
        <v>27660</v>
      </c>
      <c r="B1272" s="2">
        <v>38997</v>
      </c>
      <c r="C1272" s="1" t="s">
        <v>28925</v>
      </c>
      <c r="D1272" s="2" t="s">
        <v>35</v>
      </c>
      <c r="E1272" s="2" t="s">
        <v>27659</v>
      </c>
      <c r="F1272" s="34">
        <v>31.07</v>
      </c>
    </row>
    <row r="1273" spans="1:6">
      <c r="A1273" s="2" t="s">
        <v>27660</v>
      </c>
      <c r="B1273" s="2">
        <v>39600</v>
      </c>
      <c r="C1273" s="1" t="s">
        <v>28926</v>
      </c>
      <c r="D1273" s="2" t="s">
        <v>35</v>
      </c>
      <c r="E1273" s="2" t="s">
        <v>27659</v>
      </c>
      <c r="F1273" s="34">
        <v>17.04</v>
      </c>
    </row>
    <row r="1274" spans="1:6">
      <c r="A1274" s="2" t="s">
        <v>27660</v>
      </c>
      <c r="B1274" s="2">
        <v>39601</v>
      </c>
      <c r="C1274" s="1" t="s">
        <v>28927</v>
      </c>
      <c r="D1274" s="2" t="s">
        <v>35</v>
      </c>
      <c r="E1274" s="2" t="s">
        <v>27659</v>
      </c>
      <c r="F1274" s="34">
        <v>36.15</v>
      </c>
    </row>
    <row r="1275" spans="1:6">
      <c r="A1275" s="2" t="s">
        <v>27660</v>
      </c>
      <c r="B1275" s="2">
        <v>39862</v>
      </c>
      <c r="C1275" s="1" t="s">
        <v>28928</v>
      </c>
      <c r="D1275" s="2" t="s">
        <v>35</v>
      </c>
      <c r="E1275" s="2" t="s">
        <v>27659</v>
      </c>
      <c r="F1275" s="34">
        <v>14.74</v>
      </c>
    </row>
    <row r="1276" spans="1:6">
      <c r="A1276" s="2" t="s">
        <v>27660</v>
      </c>
      <c r="B1276" s="2">
        <v>39863</v>
      </c>
      <c r="C1276" s="1" t="s">
        <v>28929</v>
      </c>
      <c r="D1276" s="2" t="s">
        <v>35</v>
      </c>
      <c r="E1276" s="2" t="s">
        <v>27659</v>
      </c>
      <c r="F1276" s="34">
        <v>14.95</v>
      </c>
    </row>
    <row r="1277" spans="1:6">
      <c r="A1277" s="2" t="s">
        <v>27660</v>
      </c>
      <c r="B1277" s="2">
        <v>39864</v>
      </c>
      <c r="C1277" s="1" t="s">
        <v>28930</v>
      </c>
      <c r="D1277" s="2" t="s">
        <v>35</v>
      </c>
      <c r="E1277" s="2" t="s">
        <v>27659</v>
      </c>
      <c r="F1277" s="34">
        <v>18.55</v>
      </c>
    </row>
    <row r="1278" spans="1:6">
      <c r="A1278" s="2" t="s">
        <v>27660</v>
      </c>
      <c r="B1278" s="2">
        <v>39865</v>
      </c>
      <c r="C1278" s="1" t="s">
        <v>28931</v>
      </c>
      <c r="D1278" s="2" t="s">
        <v>35</v>
      </c>
      <c r="E1278" s="2" t="s">
        <v>27659</v>
      </c>
      <c r="F1278" s="34">
        <v>26.14</v>
      </c>
    </row>
    <row r="1279" spans="1:6">
      <c r="A1279" s="2" t="s">
        <v>27660</v>
      </c>
      <c r="B1279" s="2">
        <v>2517</v>
      </c>
      <c r="C1279" s="1" t="s">
        <v>28932</v>
      </c>
      <c r="D1279" s="2" t="s">
        <v>35</v>
      </c>
      <c r="E1279" s="2" t="s">
        <v>27659</v>
      </c>
      <c r="F1279" s="34">
        <v>28.13</v>
      </c>
    </row>
    <row r="1280" spans="1:6">
      <c r="A1280" s="2" t="s">
        <v>27660</v>
      </c>
      <c r="B1280" s="2">
        <v>2522</v>
      </c>
      <c r="C1280" s="1" t="s">
        <v>28933</v>
      </c>
      <c r="D1280" s="2" t="s">
        <v>35</v>
      </c>
      <c r="E1280" s="2" t="s">
        <v>27659</v>
      </c>
      <c r="F1280" s="34">
        <v>18.18</v>
      </c>
    </row>
    <row r="1281" spans="1:6">
      <c r="A1281" s="2" t="s">
        <v>27660</v>
      </c>
      <c r="B1281" s="2">
        <v>2516</v>
      </c>
      <c r="C1281" s="1" t="s">
        <v>28934</v>
      </c>
      <c r="D1281" s="2" t="s">
        <v>35</v>
      </c>
      <c r="E1281" s="2" t="s">
        <v>27659</v>
      </c>
      <c r="F1281" s="34">
        <v>14.6</v>
      </c>
    </row>
    <row r="1282" spans="1:6">
      <c r="A1282" s="2" t="s">
        <v>27660</v>
      </c>
      <c r="B1282" s="2">
        <v>2548</v>
      </c>
      <c r="C1282" s="1" t="s">
        <v>28935</v>
      </c>
      <c r="D1282" s="2" t="s">
        <v>35</v>
      </c>
      <c r="E1282" s="2" t="s">
        <v>27659</v>
      </c>
      <c r="F1282" s="34">
        <v>11.18</v>
      </c>
    </row>
    <row r="1283" spans="1:6">
      <c r="A1283" s="2" t="s">
        <v>27660</v>
      </c>
      <c r="B1283" s="2">
        <v>2518</v>
      </c>
      <c r="C1283" s="1" t="s">
        <v>28936</v>
      </c>
      <c r="D1283" s="2" t="s">
        <v>35</v>
      </c>
      <c r="E1283" s="2" t="s">
        <v>27659</v>
      </c>
      <c r="F1283" s="34">
        <v>133.91999999999999</v>
      </c>
    </row>
    <row r="1284" spans="1:6">
      <c r="A1284" s="2" t="s">
        <v>27660</v>
      </c>
      <c r="B1284" s="2">
        <v>2521</v>
      </c>
      <c r="C1284" s="1" t="s">
        <v>28937</v>
      </c>
      <c r="D1284" s="2" t="s">
        <v>35</v>
      </c>
      <c r="E1284" s="2" t="s">
        <v>27659</v>
      </c>
      <c r="F1284" s="34">
        <v>57.01</v>
      </c>
    </row>
    <row r="1285" spans="1:6">
      <c r="A1285" s="2" t="s">
        <v>27660</v>
      </c>
      <c r="B1285" s="2">
        <v>2519</v>
      </c>
      <c r="C1285" s="1" t="s">
        <v>28938</v>
      </c>
      <c r="D1285" s="2" t="s">
        <v>35</v>
      </c>
      <c r="E1285" s="2" t="s">
        <v>27659</v>
      </c>
      <c r="F1285" s="34">
        <v>161.47999999999999</v>
      </c>
    </row>
    <row r="1286" spans="1:6">
      <c r="A1286" s="2" t="s">
        <v>27660</v>
      </c>
      <c r="B1286" s="2">
        <v>2515</v>
      </c>
      <c r="C1286" s="1" t="s">
        <v>28939</v>
      </c>
      <c r="D1286" s="2" t="s">
        <v>35</v>
      </c>
      <c r="E1286" s="2" t="s">
        <v>27659</v>
      </c>
      <c r="F1286" s="34">
        <v>12.15</v>
      </c>
    </row>
    <row r="1287" spans="1:6">
      <c r="A1287" s="2" t="s">
        <v>27660</v>
      </c>
      <c r="B1287" s="2">
        <v>2520</v>
      </c>
      <c r="C1287" s="1" t="s">
        <v>28940</v>
      </c>
      <c r="D1287" s="2" t="s">
        <v>35</v>
      </c>
      <c r="E1287" s="2" t="s">
        <v>27659</v>
      </c>
      <c r="F1287" s="34">
        <v>297.2</v>
      </c>
    </row>
    <row r="1288" spans="1:6">
      <c r="A1288" s="2" t="s">
        <v>27660</v>
      </c>
      <c r="B1288" s="2">
        <v>1602</v>
      </c>
      <c r="C1288" s="1" t="s">
        <v>28941</v>
      </c>
      <c r="D1288" s="2" t="s">
        <v>35</v>
      </c>
      <c r="E1288" s="2" t="s">
        <v>27659</v>
      </c>
      <c r="F1288" s="34">
        <v>52.31</v>
      </c>
    </row>
    <row r="1289" spans="1:6">
      <c r="A1289" s="2" t="s">
        <v>27660</v>
      </c>
      <c r="B1289" s="2">
        <v>1601</v>
      </c>
      <c r="C1289" s="1" t="s">
        <v>28942</v>
      </c>
      <c r="D1289" s="2" t="s">
        <v>35</v>
      </c>
      <c r="E1289" s="2" t="s">
        <v>27659</v>
      </c>
      <c r="F1289" s="34">
        <v>46.62</v>
      </c>
    </row>
    <row r="1290" spans="1:6">
      <c r="A1290" s="2" t="s">
        <v>27660</v>
      </c>
      <c r="B1290" s="2">
        <v>1600</v>
      </c>
      <c r="C1290" s="1" t="s">
        <v>28943</v>
      </c>
      <c r="D1290" s="2" t="s">
        <v>35</v>
      </c>
      <c r="E1290" s="2" t="s">
        <v>27659</v>
      </c>
      <c r="F1290" s="34">
        <v>20.36</v>
      </c>
    </row>
    <row r="1291" spans="1:6">
      <c r="A1291" s="2" t="s">
        <v>27660</v>
      </c>
      <c r="B1291" s="2">
        <v>1598</v>
      </c>
      <c r="C1291" s="1" t="s">
        <v>28944</v>
      </c>
      <c r="D1291" s="2" t="s">
        <v>35</v>
      </c>
      <c r="E1291" s="2" t="s">
        <v>27659</v>
      </c>
      <c r="F1291" s="34">
        <v>13.8</v>
      </c>
    </row>
    <row r="1292" spans="1:6">
      <c r="A1292" s="2" t="s">
        <v>27660</v>
      </c>
      <c r="B1292" s="2">
        <v>1603</v>
      </c>
      <c r="C1292" s="1" t="s">
        <v>28945</v>
      </c>
      <c r="D1292" s="2" t="s">
        <v>35</v>
      </c>
      <c r="E1292" s="2" t="s">
        <v>27659</v>
      </c>
      <c r="F1292" s="34">
        <v>78.97</v>
      </c>
    </row>
    <row r="1293" spans="1:6">
      <c r="A1293" s="2" t="s">
        <v>27660</v>
      </c>
      <c r="B1293" s="2">
        <v>1599</v>
      </c>
      <c r="C1293" s="1" t="s">
        <v>28946</v>
      </c>
      <c r="D1293" s="2" t="s">
        <v>35</v>
      </c>
      <c r="E1293" s="2" t="s">
        <v>27659</v>
      </c>
      <c r="F1293" s="34">
        <v>16.010000000000002</v>
      </c>
    </row>
    <row r="1294" spans="1:6">
      <c r="A1294" s="2" t="s">
        <v>27660</v>
      </c>
      <c r="B1294" s="2">
        <v>1597</v>
      </c>
      <c r="C1294" s="1" t="s">
        <v>28947</v>
      </c>
      <c r="D1294" s="2" t="s">
        <v>35</v>
      </c>
      <c r="E1294" s="2" t="s">
        <v>27659</v>
      </c>
      <c r="F1294" s="34">
        <v>12.97</v>
      </c>
    </row>
    <row r="1295" spans="1:6">
      <c r="A1295" s="2" t="s">
        <v>27660</v>
      </c>
      <c r="B1295" s="2">
        <v>39602</v>
      </c>
      <c r="C1295" s="1" t="s">
        <v>28948</v>
      </c>
      <c r="D1295" s="2" t="s">
        <v>35</v>
      </c>
      <c r="E1295" s="2" t="s">
        <v>27659</v>
      </c>
      <c r="F1295" s="34">
        <v>1.8</v>
      </c>
    </row>
    <row r="1296" spans="1:6">
      <c r="A1296" s="2" t="s">
        <v>27660</v>
      </c>
      <c r="B1296" s="2">
        <v>39603</v>
      </c>
      <c r="C1296" s="1" t="s">
        <v>28949</v>
      </c>
      <c r="D1296" s="2" t="s">
        <v>35</v>
      </c>
      <c r="E1296" s="2" t="s">
        <v>27659</v>
      </c>
      <c r="F1296" s="34">
        <v>3.85</v>
      </c>
    </row>
    <row r="1297" spans="1:6">
      <c r="A1297" s="2" t="s">
        <v>27660</v>
      </c>
      <c r="B1297" s="2">
        <v>11821</v>
      </c>
      <c r="C1297" s="1" t="s">
        <v>28950</v>
      </c>
      <c r="D1297" s="2" t="s">
        <v>35</v>
      </c>
      <c r="E1297" s="2" t="s">
        <v>27659</v>
      </c>
      <c r="F1297" s="34">
        <v>10.65</v>
      </c>
    </row>
    <row r="1298" spans="1:6">
      <c r="A1298" s="2" t="s">
        <v>27660</v>
      </c>
      <c r="B1298" s="2">
        <v>1562</v>
      </c>
      <c r="C1298" s="1" t="s">
        <v>28951</v>
      </c>
      <c r="D1298" s="2" t="s">
        <v>35</v>
      </c>
      <c r="E1298" s="2" t="s">
        <v>27659</v>
      </c>
      <c r="F1298" s="34">
        <v>17.45</v>
      </c>
    </row>
    <row r="1299" spans="1:6">
      <c r="A1299" s="2" t="s">
        <v>27660</v>
      </c>
      <c r="B1299" s="2">
        <v>1563</v>
      </c>
      <c r="C1299" s="1" t="s">
        <v>28952</v>
      </c>
      <c r="D1299" s="2" t="s">
        <v>35</v>
      </c>
      <c r="E1299" s="2" t="s">
        <v>27659</v>
      </c>
      <c r="F1299" s="34">
        <v>23.41</v>
      </c>
    </row>
    <row r="1300" spans="1:6">
      <c r="A1300" s="2" t="s">
        <v>27660</v>
      </c>
      <c r="B1300" s="2">
        <v>11856</v>
      </c>
      <c r="C1300" s="1" t="s">
        <v>28953</v>
      </c>
      <c r="D1300" s="2" t="s">
        <v>35</v>
      </c>
      <c r="E1300" s="2" t="s">
        <v>27666</v>
      </c>
      <c r="F1300" s="34">
        <v>6.98</v>
      </c>
    </row>
    <row r="1301" spans="1:6">
      <c r="A1301" s="2" t="s">
        <v>27660</v>
      </c>
      <c r="B1301" s="2">
        <v>11857</v>
      </c>
      <c r="C1301" s="1" t="s">
        <v>28954</v>
      </c>
      <c r="D1301" s="2" t="s">
        <v>35</v>
      </c>
      <c r="E1301" s="2" t="s">
        <v>27659</v>
      </c>
      <c r="F1301" s="34">
        <v>36.729999999999997</v>
      </c>
    </row>
    <row r="1302" spans="1:6">
      <c r="A1302" s="2" t="s">
        <v>27660</v>
      </c>
      <c r="B1302" s="2">
        <v>11858</v>
      </c>
      <c r="C1302" s="1" t="s">
        <v>28955</v>
      </c>
      <c r="D1302" s="2" t="s">
        <v>35</v>
      </c>
      <c r="E1302" s="2" t="s">
        <v>27659</v>
      </c>
      <c r="F1302" s="34">
        <v>45.59</v>
      </c>
    </row>
    <row r="1303" spans="1:6">
      <c r="A1303" s="2" t="s">
        <v>27660</v>
      </c>
      <c r="B1303" s="2">
        <v>1539</v>
      </c>
      <c r="C1303" s="1" t="s">
        <v>28956</v>
      </c>
      <c r="D1303" s="2" t="s">
        <v>35</v>
      </c>
      <c r="E1303" s="2" t="s">
        <v>27659</v>
      </c>
      <c r="F1303" s="34">
        <v>8.1999999999999993</v>
      </c>
    </row>
    <row r="1304" spans="1:6">
      <c r="A1304" s="2" t="s">
        <v>27660</v>
      </c>
      <c r="B1304" s="2">
        <v>11859</v>
      </c>
      <c r="C1304" s="1" t="s">
        <v>28957</v>
      </c>
      <c r="D1304" s="2" t="s">
        <v>35</v>
      </c>
      <c r="E1304" s="2" t="s">
        <v>27659</v>
      </c>
      <c r="F1304" s="34">
        <v>62.03</v>
      </c>
    </row>
    <row r="1305" spans="1:6">
      <c r="A1305" s="2" t="s">
        <v>27660</v>
      </c>
      <c r="B1305" s="2">
        <v>1550</v>
      </c>
      <c r="C1305" s="1" t="s">
        <v>28958</v>
      </c>
      <c r="D1305" s="2" t="s">
        <v>35</v>
      </c>
      <c r="E1305" s="2" t="s">
        <v>27659</v>
      </c>
      <c r="F1305" s="34">
        <v>8.65</v>
      </c>
    </row>
    <row r="1306" spans="1:6">
      <c r="A1306" s="2" t="s">
        <v>27660</v>
      </c>
      <c r="B1306" s="2">
        <v>11854</v>
      </c>
      <c r="C1306" s="1" t="s">
        <v>28959</v>
      </c>
      <c r="D1306" s="2" t="s">
        <v>35</v>
      </c>
      <c r="E1306" s="2" t="s">
        <v>27659</v>
      </c>
      <c r="F1306" s="34">
        <v>10.81</v>
      </c>
    </row>
    <row r="1307" spans="1:6">
      <c r="A1307" s="2" t="s">
        <v>27660</v>
      </c>
      <c r="B1307" s="2">
        <v>11862</v>
      </c>
      <c r="C1307" s="1" t="s">
        <v>28960</v>
      </c>
      <c r="D1307" s="2" t="s">
        <v>35</v>
      </c>
      <c r="E1307" s="2" t="s">
        <v>27659</v>
      </c>
      <c r="F1307" s="34">
        <v>15.17</v>
      </c>
    </row>
    <row r="1308" spans="1:6">
      <c r="A1308" s="2" t="s">
        <v>27660</v>
      </c>
      <c r="B1308" s="2">
        <v>11863</v>
      </c>
      <c r="C1308" s="1" t="s">
        <v>28961</v>
      </c>
      <c r="D1308" s="2" t="s">
        <v>35</v>
      </c>
      <c r="E1308" s="2" t="s">
        <v>27659</v>
      </c>
      <c r="F1308" s="34">
        <v>6.12</v>
      </c>
    </row>
    <row r="1309" spans="1:6">
      <c r="A1309" s="2" t="s">
        <v>27660</v>
      </c>
      <c r="B1309" s="2">
        <v>11855</v>
      </c>
      <c r="C1309" s="1" t="s">
        <v>28962</v>
      </c>
      <c r="D1309" s="2" t="s">
        <v>35</v>
      </c>
      <c r="E1309" s="2" t="s">
        <v>27659</v>
      </c>
      <c r="F1309" s="34">
        <v>22.64</v>
      </c>
    </row>
    <row r="1310" spans="1:6">
      <c r="A1310" s="2" t="s">
        <v>27660</v>
      </c>
      <c r="B1310" s="2">
        <v>11864</v>
      </c>
      <c r="C1310" s="1" t="s">
        <v>28963</v>
      </c>
      <c r="D1310" s="2" t="s">
        <v>35</v>
      </c>
      <c r="E1310" s="2" t="s">
        <v>27659</v>
      </c>
      <c r="F1310" s="34">
        <v>34.229999999999997</v>
      </c>
    </row>
    <row r="1311" spans="1:6">
      <c r="A1311" s="2" t="s">
        <v>27660</v>
      </c>
      <c r="B1311" s="2">
        <v>2527</v>
      </c>
      <c r="C1311" s="1" t="s">
        <v>28964</v>
      </c>
      <c r="D1311" s="2" t="s">
        <v>35</v>
      </c>
      <c r="E1311" s="2" t="s">
        <v>27659</v>
      </c>
      <c r="F1311" s="34">
        <v>10.07</v>
      </c>
    </row>
    <row r="1312" spans="1:6">
      <c r="A1312" s="2" t="s">
        <v>27660</v>
      </c>
      <c r="B1312" s="2">
        <v>2526</v>
      </c>
      <c r="C1312" s="1" t="s">
        <v>28965</v>
      </c>
      <c r="D1312" s="2" t="s">
        <v>35</v>
      </c>
      <c r="E1312" s="2" t="s">
        <v>27659</v>
      </c>
      <c r="F1312" s="34">
        <v>6.45</v>
      </c>
    </row>
    <row r="1313" spans="1:6">
      <c r="A1313" s="2" t="s">
        <v>27660</v>
      </c>
      <c r="B1313" s="2">
        <v>2483</v>
      </c>
      <c r="C1313" s="1" t="s">
        <v>28966</v>
      </c>
      <c r="D1313" s="2" t="s">
        <v>35</v>
      </c>
      <c r="E1313" s="2" t="s">
        <v>27659</v>
      </c>
      <c r="F1313" s="34">
        <v>4.59</v>
      </c>
    </row>
    <row r="1314" spans="1:6">
      <c r="A1314" s="2" t="s">
        <v>27660</v>
      </c>
      <c r="B1314" s="2">
        <v>2487</v>
      </c>
      <c r="C1314" s="1" t="s">
        <v>28967</v>
      </c>
      <c r="D1314" s="2" t="s">
        <v>35</v>
      </c>
      <c r="E1314" s="2" t="s">
        <v>27659</v>
      </c>
      <c r="F1314" s="34">
        <v>2.2000000000000002</v>
      </c>
    </row>
    <row r="1315" spans="1:6">
      <c r="A1315" s="2" t="s">
        <v>27660</v>
      </c>
      <c r="B1315" s="2">
        <v>2528</v>
      </c>
      <c r="C1315" s="1" t="s">
        <v>28968</v>
      </c>
      <c r="D1315" s="2" t="s">
        <v>35</v>
      </c>
      <c r="E1315" s="2" t="s">
        <v>27659</v>
      </c>
      <c r="F1315" s="34">
        <v>25.34</v>
      </c>
    </row>
    <row r="1316" spans="1:6">
      <c r="A1316" s="2" t="s">
        <v>27660</v>
      </c>
      <c r="B1316" s="2">
        <v>2489</v>
      </c>
      <c r="C1316" s="1" t="s">
        <v>28969</v>
      </c>
      <c r="D1316" s="2" t="s">
        <v>35</v>
      </c>
      <c r="E1316" s="2" t="s">
        <v>27659</v>
      </c>
      <c r="F1316" s="34">
        <v>11.16</v>
      </c>
    </row>
    <row r="1317" spans="1:6">
      <c r="A1317" s="2" t="s">
        <v>27660</v>
      </c>
      <c r="B1317" s="2">
        <v>2484</v>
      </c>
      <c r="C1317" s="1" t="s">
        <v>28970</v>
      </c>
      <c r="D1317" s="2" t="s">
        <v>35</v>
      </c>
      <c r="E1317" s="2" t="s">
        <v>27659</v>
      </c>
      <c r="F1317" s="34">
        <v>36.799999999999997</v>
      </c>
    </row>
    <row r="1318" spans="1:6">
      <c r="A1318" s="2" t="s">
        <v>27660</v>
      </c>
      <c r="B1318" s="2">
        <v>2488</v>
      </c>
      <c r="C1318" s="1" t="s">
        <v>28971</v>
      </c>
      <c r="D1318" s="2" t="s">
        <v>35</v>
      </c>
      <c r="E1318" s="2" t="s">
        <v>27659</v>
      </c>
      <c r="F1318" s="34">
        <v>2.58</v>
      </c>
    </row>
    <row r="1319" spans="1:6">
      <c r="A1319" s="2" t="s">
        <v>27660</v>
      </c>
      <c r="B1319" s="2">
        <v>2485</v>
      </c>
      <c r="C1319" s="1" t="s">
        <v>28972</v>
      </c>
      <c r="D1319" s="2" t="s">
        <v>35</v>
      </c>
      <c r="E1319" s="2" t="s">
        <v>27659</v>
      </c>
      <c r="F1319" s="34">
        <v>57.68</v>
      </c>
    </row>
    <row r="1320" spans="1:6">
      <c r="A1320" s="2" t="s">
        <v>27660</v>
      </c>
      <c r="B1320" s="2">
        <v>44247</v>
      </c>
      <c r="C1320" s="1" t="s">
        <v>28973</v>
      </c>
      <c r="D1320" s="2" t="s">
        <v>35</v>
      </c>
      <c r="E1320" s="2" t="s">
        <v>27659</v>
      </c>
      <c r="F1320" s="34">
        <v>1570.15</v>
      </c>
    </row>
    <row r="1321" spans="1:6">
      <c r="A1321" s="2" t="s">
        <v>27660</v>
      </c>
      <c r="B1321" s="2">
        <v>38005</v>
      </c>
      <c r="C1321" s="1" t="s">
        <v>28974</v>
      </c>
      <c r="D1321" s="2" t="s">
        <v>35</v>
      </c>
      <c r="E1321" s="2" t="s">
        <v>27659</v>
      </c>
      <c r="F1321" s="34">
        <v>18.670000000000002</v>
      </c>
    </row>
    <row r="1322" spans="1:6">
      <c r="A1322" s="2" t="s">
        <v>27660</v>
      </c>
      <c r="B1322" s="2">
        <v>38006</v>
      </c>
      <c r="C1322" s="1" t="s">
        <v>28975</v>
      </c>
      <c r="D1322" s="2" t="s">
        <v>35</v>
      </c>
      <c r="E1322" s="2" t="s">
        <v>27659</v>
      </c>
      <c r="F1322" s="34">
        <v>24.81</v>
      </c>
    </row>
    <row r="1323" spans="1:6">
      <c r="A1323" s="2" t="s">
        <v>27660</v>
      </c>
      <c r="B1323" s="2">
        <v>38428</v>
      </c>
      <c r="C1323" s="1" t="s">
        <v>28976</v>
      </c>
      <c r="D1323" s="2" t="s">
        <v>35</v>
      </c>
      <c r="E1323" s="2" t="s">
        <v>27659</v>
      </c>
      <c r="F1323" s="34">
        <v>22.22</v>
      </c>
    </row>
    <row r="1324" spans="1:6">
      <c r="A1324" s="2" t="s">
        <v>27660</v>
      </c>
      <c r="B1324" s="2">
        <v>38007</v>
      </c>
      <c r="C1324" s="1" t="s">
        <v>28977</v>
      </c>
      <c r="D1324" s="2" t="s">
        <v>35</v>
      </c>
      <c r="E1324" s="2" t="s">
        <v>27659</v>
      </c>
      <c r="F1324" s="34">
        <v>28.62</v>
      </c>
    </row>
    <row r="1325" spans="1:6">
      <c r="A1325" s="2" t="s">
        <v>27660</v>
      </c>
      <c r="B1325" s="2">
        <v>38008</v>
      </c>
      <c r="C1325" s="1" t="s">
        <v>28978</v>
      </c>
      <c r="D1325" s="2" t="s">
        <v>35</v>
      </c>
      <c r="E1325" s="2" t="s">
        <v>27659</v>
      </c>
      <c r="F1325" s="34">
        <v>45.8</v>
      </c>
    </row>
    <row r="1326" spans="1:6">
      <c r="A1326" s="2" t="s">
        <v>27660</v>
      </c>
      <c r="B1326" s="2">
        <v>38009</v>
      </c>
      <c r="C1326" s="1" t="s">
        <v>28979</v>
      </c>
      <c r="D1326" s="2" t="s">
        <v>35</v>
      </c>
      <c r="E1326" s="2" t="s">
        <v>27659</v>
      </c>
      <c r="F1326" s="34">
        <v>56.07</v>
      </c>
    </row>
    <row r="1327" spans="1:6">
      <c r="A1327" s="2" t="s">
        <v>27660</v>
      </c>
      <c r="B1327" s="2">
        <v>44248</v>
      </c>
      <c r="C1327" s="1" t="s">
        <v>28980</v>
      </c>
      <c r="D1327" s="2" t="s">
        <v>35</v>
      </c>
      <c r="E1327" s="2" t="s">
        <v>27659</v>
      </c>
      <c r="F1327" s="34">
        <v>91.4</v>
      </c>
    </row>
    <row r="1328" spans="1:6">
      <c r="A1328" s="2" t="s">
        <v>27660</v>
      </c>
      <c r="B1328" s="2">
        <v>44249</v>
      </c>
      <c r="C1328" s="1" t="s">
        <v>28981</v>
      </c>
      <c r="D1328" s="2" t="s">
        <v>35</v>
      </c>
      <c r="E1328" s="2" t="s">
        <v>27659</v>
      </c>
      <c r="F1328" s="34">
        <v>352.63</v>
      </c>
    </row>
    <row r="1329" spans="1:6">
      <c r="A1329" s="2" t="s">
        <v>27660</v>
      </c>
      <c r="B1329" s="2">
        <v>44250</v>
      </c>
      <c r="C1329" s="1" t="s">
        <v>28982</v>
      </c>
      <c r="D1329" s="2" t="s">
        <v>35</v>
      </c>
      <c r="E1329" s="2" t="s">
        <v>27659</v>
      </c>
      <c r="F1329" s="34">
        <v>512.1</v>
      </c>
    </row>
    <row r="1330" spans="1:6">
      <c r="A1330" s="2" t="s">
        <v>27660</v>
      </c>
      <c r="B1330" s="2">
        <v>39279</v>
      </c>
      <c r="C1330" s="1" t="s">
        <v>28983</v>
      </c>
      <c r="D1330" s="2" t="s">
        <v>35</v>
      </c>
      <c r="E1330" s="2" t="s">
        <v>27659</v>
      </c>
      <c r="F1330" s="34">
        <v>9.76</v>
      </c>
    </row>
    <row r="1331" spans="1:6">
      <c r="A1331" s="2" t="s">
        <v>27660</v>
      </c>
      <c r="B1331" s="2">
        <v>39280</v>
      </c>
      <c r="C1331" s="1" t="s">
        <v>28984</v>
      </c>
      <c r="D1331" s="2" t="s">
        <v>35</v>
      </c>
      <c r="E1331" s="2" t="s">
        <v>27659</v>
      </c>
      <c r="F1331" s="34">
        <v>10.94</v>
      </c>
    </row>
    <row r="1332" spans="1:6">
      <c r="A1332" s="2" t="s">
        <v>27660</v>
      </c>
      <c r="B1332" s="2">
        <v>39281</v>
      </c>
      <c r="C1332" s="1" t="s">
        <v>28985</v>
      </c>
      <c r="D1332" s="2" t="s">
        <v>35</v>
      </c>
      <c r="E1332" s="2" t="s">
        <v>27659</v>
      </c>
      <c r="F1332" s="34">
        <v>14.45</v>
      </c>
    </row>
    <row r="1333" spans="1:6">
      <c r="A1333" s="2" t="s">
        <v>27660</v>
      </c>
      <c r="B1333" s="2">
        <v>39282</v>
      </c>
      <c r="C1333" s="1" t="s">
        <v>28986</v>
      </c>
      <c r="D1333" s="2" t="s">
        <v>35</v>
      </c>
      <c r="E1333" s="2" t="s">
        <v>27659</v>
      </c>
      <c r="F1333" s="34">
        <v>20.18</v>
      </c>
    </row>
    <row r="1334" spans="1:6">
      <c r="A1334" s="2" t="s">
        <v>27660</v>
      </c>
      <c r="B1334" s="2">
        <v>38844</v>
      </c>
      <c r="C1334" s="1" t="s">
        <v>28987</v>
      </c>
      <c r="D1334" s="2" t="s">
        <v>35</v>
      </c>
      <c r="E1334" s="2" t="s">
        <v>27666</v>
      </c>
      <c r="F1334" s="34">
        <v>9.9</v>
      </c>
    </row>
    <row r="1335" spans="1:6">
      <c r="A1335" s="2" t="s">
        <v>27660</v>
      </c>
      <c r="B1335" s="2">
        <v>38846</v>
      </c>
      <c r="C1335" s="1" t="s">
        <v>28988</v>
      </c>
      <c r="D1335" s="2" t="s">
        <v>35</v>
      </c>
      <c r="E1335" s="2" t="s">
        <v>27659</v>
      </c>
      <c r="F1335" s="34">
        <v>10.07</v>
      </c>
    </row>
    <row r="1336" spans="1:6">
      <c r="A1336" s="2" t="s">
        <v>27660</v>
      </c>
      <c r="B1336" s="2">
        <v>38847</v>
      </c>
      <c r="C1336" s="1" t="s">
        <v>28989</v>
      </c>
      <c r="D1336" s="2" t="s">
        <v>35</v>
      </c>
      <c r="E1336" s="2" t="s">
        <v>27659</v>
      </c>
      <c r="F1336" s="34">
        <v>11.8</v>
      </c>
    </row>
    <row r="1337" spans="1:6">
      <c r="A1337" s="2" t="s">
        <v>27660</v>
      </c>
      <c r="B1337" s="2">
        <v>38850</v>
      </c>
      <c r="C1337" s="1" t="s">
        <v>28990</v>
      </c>
      <c r="D1337" s="2" t="s">
        <v>35</v>
      </c>
      <c r="E1337" s="2" t="s">
        <v>27659</v>
      </c>
      <c r="F1337" s="34">
        <v>21.31</v>
      </c>
    </row>
    <row r="1338" spans="1:6">
      <c r="A1338" s="2" t="s">
        <v>27660</v>
      </c>
      <c r="B1338" s="2">
        <v>38848</v>
      </c>
      <c r="C1338" s="1" t="s">
        <v>28991</v>
      </c>
      <c r="D1338" s="2" t="s">
        <v>35</v>
      </c>
      <c r="E1338" s="2" t="s">
        <v>27659</v>
      </c>
      <c r="F1338" s="34">
        <v>13.97</v>
      </c>
    </row>
    <row r="1339" spans="1:6">
      <c r="A1339" s="2" t="s">
        <v>27660</v>
      </c>
      <c r="B1339" s="2">
        <v>38851</v>
      </c>
      <c r="C1339" s="1" t="s">
        <v>28992</v>
      </c>
      <c r="D1339" s="2" t="s">
        <v>35</v>
      </c>
      <c r="E1339" s="2" t="s">
        <v>27659</v>
      </c>
      <c r="F1339" s="34">
        <v>24.09</v>
      </c>
    </row>
    <row r="1340" spans="1:6">
      <c r="A1340" s="2" t="s">
        <v>27660</v>
      </c>
      <c r="B1340" s="2">
        <v>38854</v>
      </c>
      <c r="C1340" s="1" t="s">
        <v>28993</v>
      </c>
      <c r="D1340" s="2" t="s">
        <v>35</v>
      </c>
      <c r="E1340" s="2" t="s">
        <v>27659</v>
      </c>
      <c r="F1340" s="34">
        <v>10.46</v>
      </c>
    </row>
    <row r="1341" spans="1:6">
      <c r="A1341" s="2" t="s">
        <v>27660</v>
      </c>
      <c r="B1341" s="2">
        <v>3104</v>
      </c>
      <c r="C1341" s="1" t="s">
        <v>28994</v>
      </c>
      <c r="D1341" s="2" t="s">
        <v>18281</v>
      </c>
      <c r="E1341" s="2" t="s">
        <v>27659</v>
      </c>
      <c r="F1341" s="34">
        <v>185.54</v>
      </c>
    </row>
    <row r="1342" spans="1:6">
      <c r="A1342" s="2" t="s">
        <v>27660</v>
      </c>
      <c r="B1342" s="2">
        <v>1607</v>
      </c>
      <c r="C1342" s="1" t="s">
        <v>28995</v>
      </c>
      <c r="D1342" s="2" t="s">
        <v>18281</v>
      </c>
      <c r="E1342" s="2" t="s">
        <v>27659</v>
      </c>
      <c r="F1342" s="34">
        <v>0.27</v>
      </c>
    </row>
    <row r="1343" spans="1:6">
      <c r="A1343" s="2" t="s">
        <v>27660</v>
      </c>
      <c r="B1343" s="2">
        <v>38169</v>
      </c>
      <c r="C1343" s="1" t="s">
        <v>28996</v>
      </c>
      <c r="D1343" s="2" t="s">
        <v>18281</v>
      </c>
      <c r="E1343" s="2" t="s">
        <v>27659</v>
      </c>
      <c r="F1343" s="34">
        <v>79.040000000000006</v>
      </c>
    </row>
    <row r="1344" spans="1:6">
      <c r="A1344" s="2" t="s">
        <v>27660</v>
      </c>
      <c r="B1344" s="2">
        <v>6142</v>
      </c>
      <c r="C1344" s="1" t="s">
        <v>28997</v>
      </c>
      <c r="D1344" s="2" t="s">
        <v>35</v>
      </c>
      <c r="E1344" s="2" t="s">
        <v>27659</v>
      </c>
      <c r="F1344" s="34">
        <v>9.56</v>
      </c>
    </row>
    <row r="1345" spans="1:6">
      <c r="A1345" s="2" t="s">
        <v>27660</v>
      </c>
      <c r="B1345" s="2">
        <v>11686</v>
      </c>
      <c r="C1345" s="1" t="s">
        <v>28998</v>
      </c>
      <c r="D1345" s="2" t="s">
        <v>35</v>
      </c>
      <c r="E1345" s="2" t="s">
        <v>27659</v>
      </c>
      <c r="F1345" s="34">
        <v>13.27</v>
      </c>
    </row>
    <row r="1346" spans="1:6">
      <c r="A1346" s="2" t="s">
        <v>27660</v>
      </c>
      <c r="B1346" s="2">
        <v>37598</v>
      </c>
      <c r="C1346" s="1" t="s">
        <v>28999</v>
      </c>
      <c r="D1346" s="2" t="s">
        <v>35</v>
      </c>
      <c r="E1346" s="2" t="s">
        <v>27659</v>
      </c>
      <c r="F1346" s="34">
        <v>38.11</v>
      </c>
    </row>
    <row r="1347" spans="1:6">
      <c r="A1347" s="2" t="s">
        <v>27660</v>
      </c>
      <c r="B1347" s="2">
        <v>25398</v>
      </c>
      <c r="C1347" s="1" t="s">
        <v>29000</v>
      </c>
      <c r="D1347" s="2" t="s">
        <v>35</v>
      </c>
      <c r="E1347" s="2" t="s">
        <v>27659</v>
      </c>
      <c r="F1347" s="34">
        <v>3726</v>
      </c>
    </row>
    <row r="1348" spans="1:6">
      <c r="A1348" s="2" t="s">
        <v>27660</v>
      </c>
      <c r="B1348" s="2">
        <v>25399</v>
      </c>
      <c r="C1348" s="1" t="s">
        <v>29001</v>
      </c>
      <c r="D1348" s="2" t="s">
        <v>35</v>
      </c>
      <c r="E1348" s="2" t="s">
        <v>27659</v>
      </c>
      <c r="F1348" s="34">
        <v>2262.0100000000002</v>
      </c>
    </row>
    <row r="1349" spans="1:6">
      <c r="A1349" s="2" t="s">
        <v>27660</v>
      </c>
      <c r="B1349" s="2">
        <v>43440</v>
      </c>
      <c r="C1349" s="1" t="s">
        <v>29002</v>
      </c>
      <c r="D1349" s="2" t="s">
        <v>35</v>
      </c>
      <c r="E1349" s="2" t="s">
        <v>27659</v>
      </c>
      <c r="F1349" s="34">
        <v>543.66999999999996</v>
      </c>
    </row>
    <row r="1350" spans="1:6">
      <c r="A1350" s="2" t="s">
        <v>27660</v>
      </c>
      <c r="B1350" s="2">
        <v>1613</v>
      </c>
      <c r="C1350" s="1" t="s">
        <v>29003</v>
      </c>
      <c r="D1350" s="2" t="s">
        <v>35</v>
      </c>
      <c r="E1350" s="2" t="s">
        <v>27659</v>
      </c>
      <c r="F1350" s="34">
        <v>1644.91</v>
      </c>
    </row>
    <row r="1351" spans="1:6">
      <c r="A1351" s="2" t="s">
        <v>27660</v>
      </c>
      <c r="B1351" s="2">
        <v>1626</v>
      </c>
      <c r="C1351" s="1" t="s">
        <v>29004</v>
      </c>
      <c r="D1351" s="2" t="s">
        <v>35</v>
      </c>
      <c r="E1351" s="2" t="s">
        <v>27659</v>
      </c>
      <c r="F1351" s="34">
        <v>2460.16</v>
      </c>
    </row>
    <row r="1352" spans="1:6">
      <c r="A1352" s="2" t="s">
        <v>27660</v>
      </c>
      <c r="B1352" s="2">
        <v>1625</v>
      </c>
      <c r="C1352" s="1" t="s">
        <v>29005</v>
      </c>
      <c r="D1352" s="2" t="s">
        <v>35</v>
      </c>
      <c r="E1352" s="2" t="s">
        <v>27659</v>
      </c>
      <c r="F1352" s="34">
        <v>171.83</v>
      </c>
    </row>
    <row r="1353" spans="1:6">
      <c r="A1353" s="2" t="s">
        <v>27660</v>
      </c>
      <c r="B1353" s="2">
        <v>1622</v>
      </c>
      <c r="C1353" s="1" t="s">
        <v>29006</v>
      </c>
      <c r="D1353" s="2" t="s">
        <v>35</v>
      </c>
      <c r="E1353" s="2" t="s">
        <v>27659</v>
      </c>
      <c r="F1353" s="34">
        <v>5551.57</v>
      </c>
    </row>
    <row r="1354" spans="1:6">
      <c r="A1354" s="2" t="s">
        <v>27660</v>
      </c>
      <c r="B1354" s="2">
        <v>1620</v>
      </c>
      <c r="C1354" s="1" t="s">
        <v>29007</v>
      </c>
      <c r="D1354" s="2" t="s">
        <v>35</v>
      </c>
      <c r="E1354" s="2" t="s">
        <v>27659</v>
      </c>
      <c r="F1354" s="34">
        <v>361.97</v>
      </c>
    </row>
    <row r="1355" spans="1:6">
      <c r="A1355" s="2" t="s">
        <v>27660</v>
      </c>
      <c r="B1355" s="2">
        <v>1629</v>
      </c>
      <c r="C1355" s="1" t="s">
        <v>29008</v>
      </c>
      <c r="D1355" s="2" t="s">
        <v>35</v>
      </c>
      <c r="E1355" s="2" t="s">
        <v>27659</v>
      </c>
      <c r="F1355" s="34">
        <v>13511.21</v>
      </c>
    </row>
    <row r="1356" spans="1:6">
      <c r="A1356" s="2" t="s">
        <v>27660</v>
      </c>
      <c r="B1356" s="2">
        <v>1627</v>
      </c>
      <c r="C1356" s="1" t="s">
        <v>29009</v>
      </c>
      <c r="D1356" s="2" t="s">
        <v>35</v>
      </c>
      <c r="E1356" s="2" t="s">
        <v>27659</v>
      </c>
      <c r="F1356" s="34">
        <v>691.89</v>
      </c>
    </row>
    <row r="1357" spans="1:6">
      <c r="A1357" s="2" t="s">
        <v>27660</v>
      </c>
      <c r="B1357" s="2">
        <v>1623</v>
      </c>
      <c r="C1357" s="1" t="s">
        <v>29010</v>
      </c>
      <c r="D1357" s="2" t="s">
        <v>35</v>
      </c>
      <c r="E1357" s="2" t="s">
        <v>27659</v>
      </c>
      <c r="F1357" s="34">
        <v>140.13</v>
      </c>
    </row>
    <row r="1358" spans="1:6">
      <c r="A1358" s="2" t="s">
        <v>27660</v>
      </c>
      <c r="B1358" s="2">
        <v>1619</v>
      </c>
      <c r="C1358" s="1" t="s">
        <v>29011</v>
      </c>
      <c r="D1358" s="2" t="s">
        <v>35</v>
      </c>
      <c r="E1358" s="2" t="s">
        <v>27659</v>
      </c>
      <c r="F1358" s="34">
        <v>192.77</v>
      </c>
    </row>
    <row r="1359" spans="1:6">
      <c r="A1359" s="2" t="s">
        <v>27660</v>
      </c>
      <c r="B1359" s="2">
        <v>1630</v>
      </c>
      <c r="C1359" s="1" t="s">
        <v>29012</v>
      </c>
      <c r="D1359" s="2" t="s">
        <v>35</v>
      </c>
      <c r="E1359" s="2" t="s">
        <v>27659</v>
      </c>
      <c r="F1359" s="34">
        <v>4244.29</v>
      </c>
    </row>
    <row r="1360" spans="1:6">
      <c r="A1360" s="2" t="s">
        <v>27660</v>
      </c>
      <c r="B1360" s="2">
        <v>1616</v>
      </c>
      <c r="C1360" s="1" t="s">
        <v>29013</v>
      </c>
      <c r="D1360" s="2" t="s">
        <v>35</v>
      </c>
      <c r="E1360" s="2" t="s">
        <v>27659</v>
      </c>
      <c r="F1360" s="34">
        <v>6527.8</v>
      </c>
    </row>
    <row r="1361" spans="1:6">
      <c r="A1361" s="2" t="s">
        <v>27660</v>
      </c>
      <c r="B1361" s="2">
        <v>1614</v>
      </c>
      <c r="C1361" s="1" t="s">
        <v>29014</v>
      </c>
      <c r="D1361" s="2" t="s">
        <v>35</v>
      </c>
      <c r="E1361" s="2" t="s">
        <v>27659</v>
      </c>
      <c r="F1361" s="34">
        <v>298.33999999999997</v>
      </c>
    </row>
    <row r="1362" spans="1:6">
      <c r="A1362" s="2" t="s">
        <v>27660</v>
      </c>
      <c r="B1362" s="2">
        <v>1617</v>
      </c>
      <c r="C1362" s="1" t="s">
        <v>29015</v>
      </c>
      <c r="D1362" s="2" t="s">
        <v>35</v>
      </c>
      <c r="E1362" s="2" t="s">
        <v>27659</v>
      </c>
      <c r="F1362" s="34">
        <v>7792.78</v>
      </c>
    </row>
    <row r="1363" spans="1:6">
      <c r="A1363" s="2" t="s">
        <v>27660</v>
      </c>
      <c r="B1363" s="2">
        <v>1621</v>
      </c>
      <c r="C1363" s="1" t="s">
        <v>29016</v>
      </c>
      <c r="D1363" s="2" t="s">
        <v>35</v>
      </c>
      <c r="E1363" s="2" t="s">
        <v>27659</v>
      </c>
      <c r="F1363" s="34">
        <v>533.58000000000004</v>
      </c>
    </row>
    <row r="1364" spans="1:6">
      <c r="A1364" s="2" t="s">
        <v>27660</v>
      </c>
      <c r="B1364" s="2">
        <v>1624</v>
      </c>
      <c r="C1364" s="1" t="s">
        <v>29017</v>
      </c>
      <c r="D1364" s="2" t="s">
        <v>35</v>
      </c>
      <c r="E1364" s="2" t="s">
        <v>27659</v>
      </c>
      <c r="F1364" s="34">
        <v>19155.02</v>
      </c>
    </row>
    <row r="1365" spans="1:6">
      <c r="A1365" s="2" t="s">
        <v>27660</v>
      </c>
      <c r="B1365" s="2">
        <v>1615</v>
      </c>
      <c r="C1365" s="1" t="s">
        <v>29018</v>
      </c>
      <c r="D1365" s="2" t="s">
        <v>35</v>
      </c>
      <c r="E1365" s="2" t="s">
        <v>27659</v>
      </c>
      <c r="F1365" s="34">
        <v>1001.98</v>
      </c>
    </row>
    <row r="1366" spans="1:6">
      <c r="A1366" s="2" t="s">
        <v>27660</v>
      </c>
      <c r="B1366" s="2">
        <v>1612</v>
      </c>
      <c r="C1366" s="1" t="s">
        <v>29019</v>
      </c>
      <c r="D1366" s="2" t="s">
        <v>35</v>
      </c>
      <c r="E1366" s="2" t="s">
        <v>27666</v>
      </c>
      <c r="F1366" s="34">
        <v>131.97</v>
      </c>
    </row>
    <row r="1367" spans="1:6">
      <c r="A1367" s="2" t="s">
        <v>27660</v>
      </c>
      <c r="B1367" s="2">
        <v>1618</v>
      </c>
      <c r="C1367" s="1" t="s">
        <v>29020</v>
      </c>
      <c r="D1367" s="2" t="s">
        <v>35</v>
      </c>
      <c r="E1367" s="2" t="s">
        <v>27659</v>
      </c>
      <c r="F1367" s="34">
        <v>1376.87</v>
      </c>
    </row>
    <row r="1368" spans="1:6">
      <c r="A1368" s="2" t="s">
        <v>27660</v>
      </c>
      <c r="B1368" s="2">
        <v>14211</v>
      </c>
      <c r="C1368" s="1" t="s">
        <v>29021</v>
      </c>
      <c r="D1368" s="2" t="s">
        <v>35</v>
      </c>
      <c r="E1368" s="2" t="s">
        <v>27659</v>
      </c>
      <c r="F1368" s="34">
        <v>43.46</v>
      </c>
    </row>
    <row r="1369" spans="1:6">
      <c r="A1369" s="2" t="s">
        <v>27660</v>
      </c>
      <c r="B1369" s="2">
        <v>43657</v>
      </c>
      <c r="C1369" s="1" t="s">
        <v>29022</v>
      </c>
      <c r="D1369" s="2" t="s">
        <v>38</v>
      </c>
      <c r="E1369" s="2" t="s">
        <v>27659</v>
      </c>
      <c r="F1369" s="34">
        <v>7.94</v>
      </c>
    </row>
    <row r="1370" spans="1:6">
      <c r="A1370" s="2" t="s">
        <v>27660</v>
      </c>
      <c r="B1370" s="2">
        <v>38200</v>
      </c>
      <c r="C1370" s="1" t="s">
        <v>29023</v>
      </c>
      <c r="D1370" s="2" t="s">
        <v>29024</v>
      </c>
      <c r="E1370" s="2" t="s">
        <v>27659</v>
      </c>
      <c r="F1370" s="34">
        <v>440.93</v>
      </c>
    </row>
    <row r="1371" spans="1:6">
      <c r="A1371" s="2" t="s">
        <v>27660</v>
      </c>
      <c r="B1371" s="2">
        <v>39269</v>
      </c>
      <c r="C1371" s="1" t="s">
        <v>29025</v>
      </c>
      <c r="D1371" s="2" t="s">
        <v>38</v>
      </c>
      <c r="E1371" s="2" t="s">
        <v>27659</v>
      </c>
      <c r="F1371" s="34">
        <v>1.36</v>
      </c>
    </row>
    <row r="1372" spans="1:6">
      <c r="A1372" s="2" t="s">
        <v>27660</v>
      </c>
      <c r="B1372" s="2">
        <v>11889</v>
      </c>
      <c r="C1372" s="1" t="s">
        <v>29026</v>
      </c>
      <c r="D1372" s="2" t="s">
        <v>38</v>
      </c>
      <c r="E1372" s="2" t="s">
        <v>27659</v>
      </c>
      <c r="F1372" s="34">
        <v>1.87</v>
      </c>
    </row>
    <row r="1373" spans="1:6">
      <c r="A1373" s="2" t="s">
        <v>27660</v>
      </c>
      <c r="B1373" s="2">
        <v>39270</v>
      </c>
      <c r="C1373" s="1" t="s">
        <v>29027</v>
      </c>
      <c r="D1373" s="2" t="s">
        <v>38</v>
      </c>
      <c r="E1373" s="2" t="s">
        <v>27659</v>
      </c>
      <c r="F1373" s="34">
        <v>2.4300000000000002</v>
      </c>
    </row>
    <row r="1374" spans="1:6">
      <c r="A1374" s="2" t="s">
        <v>27660</v>
      </c>
      <c r="B1374" s="2">
        <v>11890</v>
      </c>
      <c r="C1374" s="1" t="s">
        <v>29028</v>
      </c>
      <c r="D1374" s="2" t="s">
        <v>38</v>
      </c>
      <c r="E1374" s="2" t="s">
        <v>27659</v>
      </c>
      <c r="F1374" s="34">
        <v>3.31</v>
      </c>
    </row>
    <row r="1375" spans="1:6">
      <c r="A1375" s="2" t="s">
        <v>27660</v>
      </c>
      <c r="B1375" s="2">
        <v>11891</v>
      </c>
      <c r="C1375" s="1" t="s">
        <v>29029</v>
      </c>
      <c r="D1375" s="2" t="s">
        <v>38</v>
      </c>
      <c r="E1375" s="2" t="s">
        <v>27659</v>
      </c>
      <c r="F1375" s="34">
        <v>5.37</v>
      </c>
    </row>
    <row r="1376" spans="1:6">
      <c r="A1376" s="2" t="s">
        <v>27660</v>
      </c>
      <c r="B1376" s="2">
        <v>11892</v>
      </c>
      <c r="C1376" s="1" t="s">
        <v>29030</v>
      </c>
      <c r="D1376" s="2" t="s">
        <v>38</v>
      </c>
      <c r="E1376" s="2" t="s">
        <v>27659</v>
      </c>
      <c r="F1376" s="34">
        <v>8.7799999999999994</v>
      </c>
    </row>
    <row r="1377" spans="1:6">
      <c r="A1377" s="2" t="s">
        <v>27660</v>
      </c>
      <c r="B1377" s="2">
        <v>37601</v>
      </c>
      <c r="C1377" s="1" t="s">
        <v>29031</v>
      </c>
      <c r="D1377" s="2" t="s">
        <v>38</v>
      </c>
      <c r="E1377" s="2" t="s">
        <v>27659</v>
      </c>
      <c r="F1377" s="34">
        <v>8.4700000000000006</v>
      </c>
    </row>
    <row r="1378" spans="1:6">
      <c r="A1378" s="2" t="s">
        <v>27660</v>
      </c>
      <c r="B1378" s="2">
        <v>1634</v>
      </c>
      <c r="C1378" s="1" t="s">
        <v>29032</v>
      </c>
      <c r="D1378" s="2" t="s">
        <v>38</v>
      </c>
      <c r="E1378" s="2" t="s">
        <v>27659</v>
      </c>
      <c r="F1378" s="34">
        <v>8.75</v>
      </c>
    </row>
    <row r="1379" spans="1:6">
      <c r="A1379" s="2" t="s">
        <v>27837</v>
      </c>
      <c r="B1379" s="2">
        <v>44274</v>
      </c>
      <c r="C1379" s="1" t="s">
        <v>29033</v>
      </c>
      <c r="D1379" s="2" t="s">
        <v>35</v>
      </c>
      <c r="E1379" s="2" t="s">
        <v>27659</v>
      </c>
      <c r="F1379" s="34">
        <v>695.31</v>
      </c>
    </row>
    <row r="1380" spans="1:6">
      <c r="A1380" s="2" t="s">
        <v>27660</v>
      </c>
      <c r="B1380" s="2">
        <v>5086</v>
      </c>
      <c r="C1380" s="1" t="s">
        <v>29034</v>
      </c>
      <c r="D1380" s="2" t="s">
        <v>18271</v>
      </c>
      <c r="E1380" s="2" t="s">
        <v>27659</v>
      </c>
      <c r="F1380" s="34">
        <v>32.72</v>
      </c>
    </row>
    <row r="1381" spans="1:6">
      <c r="A1381" s="2" t="s">
        <v>27660</v>
      </c>
      <c r="B1381" s="2">
        <v>45244</v>
      </c>
      <c r="C1381" s="1" t="s">
        <v>29035</v>
      </c>
      <c r="D1381" s="2" t="s">
        <v>35</v>
      </c>
      <c r="E1381" s="2" t="s">
        <v>27659</v>
      </c>
      <c r="F1381" s="34">
        <v>109.91</v>
      </c>
    </row>
    <row r="1382" spans="1:6">
      <c r="A1382" s="2" t="s">
        <v>27837</v>
      </c>
      <c r="B1382" s="2">
        <v>11280</v>
      </c>
      <c r="C1382" s="1" t="s">
        <v>29036</v>
      </c>
      <c r="D1382" s="2" t="s">
        <v>35</v>
      </c>
      <c r="E1382" s="2" t="s">
        <v>27659</v>
      </c>
      <c r="F1382" s="34">
        <v>6023.06</v>
      </c>
    </row>
    <row r="1383" spans="1:6">
      <c r="A1383" s="2" t="s">
        <v>27837</v>
      </c>
      <c r="B1383" s="2">
        <v>45657</v>
      </c>
      <c r="C1383" s="1" t="s">
        <v>29037</v>
      </c>
      <c r="D1383" s="2" t="s">
        <v>35</v>
      </c>
      <c r="E1383" s="2" t="s">
        <v>27659</v>
      </c>
      <c r="F1383" s="34">
        <v>137247.87</v>
      </c>
    </row>
    <row r="1384" spans="1:6">
      <c r="A1384" s="2" t="s">
        <v>27660</v>
      </c>
      <c r="B1384" s="2">
        <v>3446</v>
      </c>
      <c r="C1384" s="1" t="s">
        <v>29038</v>
      </c>
      <c r="D1384" s="2" t="s">
        <v>35</v>
      </c>
      <c r="E1384" s="2" t="s">
        <v>27659</v>
      </c>
      <c r="F1384" s="34">
        <v>37.4</v>
      </c>
    </row>
    <row r="1385" spans="1:6">
      <c r="A1385" s="2" t="s">
        <v>27660</v>
      </c>
      <c r="B1385" s="2">
        <v>3445</v>
      </c>
      <c r="C1385" s="1" t="s">
        <v>29039</v>
      </c>
      <c r="D1385" s="2" t="s">
        <v>35</v>
      </c>
      <c r="E1385" s="2" t="s">
        <v>27659</v>
      </c>
      <c r="F1385" s="34">
        <v>30.54</v>
      </c>
    </row>
    <row r="1386" spans="1:6">
      <c r="A1386" s="2" t="s">
        <v>27660</v>
      </c>
      <c r="B1386" s="2">
        <v>3444</v>
      </c>
      <c r="C1386" s="1" t="s">
        <v>29040</v>
      </c>
      <c r="D1386" s="2" t="s">
        <v>35</v>
      </c>
      <c r="E1386" s="2" t="s">
        <v>27659</v>
      </c>
      <c r="F1386" s="34">
        <v>18.79</v>
      </c>
    </row>
    <row r="1387" spans="1:6">
      <c r="A1387" s="2" t="s">
        <v>27660</v>
      </c>
      <c r="B1387" s="2">
        <v>3441</v>
      </c>
      <c r="C1387" s="1" t="s">
        <v>29041</v>
      </c>
      <c r="D1387" s="2" t="s">
        <v>35</v>
      </c>
      <c r="E1387" s="2" t="s">
        <v>27659</v>
      </c>
      <c r="F1387" s="34">
        <v>8.6199999999999992</v>
      </c>
    </row>
    <row r="1388" spans="1:6">
      <c r="A1388" s="2" t="s">
        <v>27660</v>
      </c>
      <c r="B1388" s="2">
        <v>12402</v>
      </c>
      <c r="C1388" s="1" t="s">
        <v>29042</v>
      </c>
      <c r="D1388" s="2" t="s">
        <v>35</v>
      </c>
      <c r="E1388" s="2" t="s">
        <v>27659</v>
      </c>
      <c r="F1388" s="34">
        <v>105.14</v>
      </c>
    </row>
    <row r="1389" spans="1:6">
      <c r="A1389" s="2" t="s">
        <v>27660</v>
      </c>
      <c r="B1389" s="2">
        <v>3447</v>
      </c>
      <c r="C1389" s="1" t="s">
        <v>29043</v>
      </c>
      <c r="D1389" s="2" t="s">
        <v>35</v>
      </c>
      <c r="E1389" s="2" t="s">
        <v>27659</v>
      </c>
      <c r="F1389" s="34">
        <v>54.39</v>
      </c>
    </row>
    <row r="1390" spans="1:6">
      <c r="A1390" s="2" t="s">
        <v>27660</v>
      </c>
      <c r="B1390" s="2">
        <v>3448</v>
      </c>
      <c r="C1390" s="1" t="s">
        <v>29044</v>
      </c>
      <c r="D1390" s="2" t="s">
        <v>35</v>
      </c>
      <c r="E1390" s="2" t="s">
        <v>27659</v>
      </c>
      <c r="F1390" s="34">
        <v>153.71</v>
      </c>
    </row>
    <row r="1391" spans="1:6">
      <c r="A1391" s="2" t="s">
        <v>27660</v>
      </c>
      <c r="B1391" s="2">
        <v>3442</v>
      </c>
      <c r="C1391" s="1" t="s">
        <v>29045</v>
      </c>
      <c r="D1391" s="2" t="s">
        <v>35</v>
      </c>
      <c r="E1391" s="2" t="s">
        <v>27659</v>
      </c>
      <c r="F1391" s="34">
        <v>12.89</v>
      </c>
    </row>
    <row r="1392" spans="1:6">
      <c r="A1392" s="2" t="s">
        <v>27660</v>
      </c>
      <c r="B1392" s="2">
        <v>3449</v>
      </c>
      <c r="C1392" s="1" t="s">
        <v>29046</v>
      </c>
      <c r="D1392" s="2" t="s">
        <v>35</v>
      </c>
      <c r="E1392" s="2" t="s">
        <v>27659</v>
      </c>
      <c r="F1392" s="34">
        <v>269.33999999999997</v>
      </c>
    </row>
    <row r="1393" spans="1:6">
      <c r="A1393" s="2" t="s">
        <v>27660</v>
      </c>
      <c r="B1393" s="2">
        <v>37438</v>
      </c>
      <c r="C1393" s="1" t="s">
        <v>29047</v>
      </c>
      <c r="D1393" s="2" t="s">
        <v>35</v>
      </c>
      <c r="E1393" s="2" t="s">
        <v>27659</v>
      </c>
      <c r="F1393" s="34">
        <v>246.08</v>
      </c>
    </row>
    <row r="1394" spans="1:6">
      <c r="A1394" s="2" t="s">
        <v>27660</v>
      </c>
      <c r="B1394" s="2">
        <v>37439</v>
      </c>
      <c r="C1394" s="1" t="s">
        <v>29048</v>
      </c>
      <c r="D1394" s="2" t="s">
        <v>35</v>
      </c>
      <c r="E1394" s="2" t="s">
        <v>27659</v>
      </c>
      <c r="F1394" s="34">
        <v>1608.84</v>
      </c>
    </row>
    <row r="1395" spans="1:6">
      <c r="A1395" s="2" t="s">
        <v>27660</v>
      </c>
      <c r="B1395" s="2">
        <v>37435</v>
      </c>
      <c r="C1395" s="1" t="s">
        <v>29049</v>
      </c>
      <c r="D1395" s="2" t="s">
        <v>35</v>
      </c>
      <c r="E1395" s="2" t="s">
        <v>27659</v>
      </c>
      <c r="F1395" s="34">
        <v>28.92</v>
      </c>
    </row>
    <row r="1396" spans="1:6">
      <c r="A1396" s="2" t="s">
        <v>27660</v>
      </c>
      <c r="B1396" s="2">
        <v>37436</v>
      </c>
      <c r="C1396" s="1" t="s">
        <v>29050</v>
      </c>
      <c r="D1396" s="2" t="s">
        <v>35</v>
      </c>
      <c r="E1396" s="2" t="s">
        <v>27659</v>
      </c>
      <c r="F1396" s="34">
        <v>34.130000000000003</v>
      </c>
    </row>
    <row r="1397" spans="1:6">
      <c r="A1397" s="2" t="s">
        <v>27660</v>
      </c>
      <c r="B1397" s="2">
        <v>37437</v>
      </c>
      <c r="C1397" s="1" t="s">
        <v>29051</v>
      </c>
      <c r="D1397" s="2" t="s">
        <v>35</v>
      </c>
      <c r="E1397" s="2" t="s">
        <v>27659</v>
      </c>
      <c r="F1397" s="34">
        <v>49.36</v>
      </c>
    </row>
    <row r="1398" spans="1:6">
      <c r="A1398" s="2" t="s">
        <v>27660</v>
      </c>
      <c r="B1398" s="2">
        <v>3473</v>
      </c>
      <c r="C1398" s="1" t="s">
        <v>29052</v>
      </c>
      <c r="D1398" s="2" t="s">
        <v>35</v>
      </c>
      <c r="E1398" s="2" t="s">
        <v>27659</v>
      </c>
      <c r="F1398" s="34">
        <v>42.29</v>
      </c>
    </row>
    <row r="1399" spans="1:6">
      <c r="A1399" s="2" t="s">
        <v>27660</v>
      </c>
      <c r="B1399" s="2">
        <v>3474</v>
      </c>
      <c r="C1399" s="1" t="s">
        <v>29053</v>
      </c>
      <c r="D1399" s="2" t="s">
        <v>35</v>
      </c>
      <c r="E1399" s="2" t="s">
        <v>27659</v>
      </c>
      <c r="F1399" s="34">
        <v>34.86</v>
      </c>
    </row>
    <row r="1400" spans="1:6">
      <c r="A1400" s="2" t="s">
        <v>27660</v>
      </c>
      <c r="B1400" s="2">
        <v>3443</v>
      </c>
      <c r="C1400" s="1" t="s">
        <v>29054</v>
      </c>
      <c r="D1400" s="2" t="s">
        <v>35</v>
      </c>
      <c r="E1400" s="2" t="s">
        <v>27659</v>
      </c>
      <c r="F1400" s="34">
        <v>21.69</v>
      </c>
    </row>
    <row r="1401" spans="1:6">
      <c r="A1401" s="2" t="s">
        <v>27660</v>
      </c>
      <c r="B1401" s="2">
        <v>3450</v>
      </c>
      <c r="C1401" s="1" t="s">
        <v>29055</v>
      </c>
      <c r="D1401" s="2" t="s">
        <v>35</v>
      </c>
      <c r="E1401" s="2" t="s">
        <v>27659</v>
      </c>
      <c r="F1401" s="34">
        <v>10.1</v>
      </c>
    </row>
    <row r="1402" spans="1:6">
      <c r="A1402" s="2" t="s">
        <v>27660</v>
      </c>
      <c r="B1402" s="2">
        <v>3453</v>
      </c>
      <c r="C1402" s="1" t="s">
        <v>29056</v>
      </c>
      <c r="D1402" s="2" t="s">
        <v>35</v>
      </c>
      <c r="E1402" s="2" t="s">
        <v>27659</v>
      </c>
      <c r="F1402" s="34">
        <v>123.44</v>
      </c>
    </row>
    <row r="1403" spans="1:6">
      <c r="A1403" s="2" t="s">
        <v>27660</v>
      </c>
      <c r="B1403" s="2">
        <v>3452</v>
      </c>
      <c r="C1403" s="1" t="s">
        <v>29057</v>
      </c>
      <c r="D1403" s="2" t="s">
        <v>35</v>
      </c>
      <c r="E1403" s="2" t="s">
        <v>27659</v>
      </c>
      <c r="F1403" s="34">
        <v>60.93</v>
      </c>
    </row>
    <row r="1404" spans="1:6">
      <c r="A1404" s="2" t="s">
        <v>27660</v>
      </c>
      <c r="B1404" s="2">
        <v>3454</v>
      </c>
      <c r="C1404" s="1" t="s">
        <v>29058</v>
      </c>
      <c r="D1404" s="2" t="s">
        <v>35</v>
      </c>
      <c r="E1404" s="2" t="s">
        <v>27659</v>
      </c>
      <c r="F1404" s="34">
        <v>187.75</v>
      </c>
    </row>
    <row r="1405" spans="1:6">
      <c r="A1405" s="2" t="s">
        <v>27660</v>
      </c>
      <c r="B1405" s="2">
        <v>3451</v>
      </c>
      <c r="C1405" s="1" t="s">
        <v>29059</v>
      </c>
      <c r="D1405" s="2" t="s">
        <v>35</v>
      </c>
      <c r="E1405" s="2" t="s">
        <v>27659</v>
      </c>
      <c r="F1405" s="34">
        <v>12.09</v>
      </c>
    </row>
    <row r="1406" spans="1:6">
      <c r="A1406" s="2" t="s">
        <v>27660</v>
      </c>
      <c r="B1406" s="2">
        <v>3458</v>
      </c>
      <c r="C1406" s="1" t="s">
        <v>29060</v>
      </c>
      <c r="D1406" s="2" t="s">
        <v>35</v>
      </c>
      <c r="E1406" s="2" t="s">
        <v>27659</v>
      </c>
      <c r="F1406" s="34">
        <v>33.9</v>
      </c>
    </row>
    <row r="1407" spans="1:6">
      <c r="A1407" s="2" t="s">
        <v>27660</v>
      </c>
      <c r="B1407" s="2">
        <v>3457</v>
      </c>
      <c r="C1407" s="1" t="s">
        <v>29061</v>
      </c>
      <c r="D1407" s="2" t="s">
        <v>35</v>
      </c>
      <c r="E1407" s="2" t="s">
        <v>27659</v>
      </c>
      <c r="F1407" s="34">
        <v>25.45</v>
      </c>
    </row>
    <row r="1408" spans="1:6">
      <c r="A1408" s="2" t="s">
        <v>27660</v>
      </c>
      <c r="B1408" s="2">
        <v>3472</v>
      </c>
      <c r="C1408" s="1" t="s">
        <v>29062</v>
      </c>
      <c r="D1408" s="2" t="s">
        <v>35</v>
      </c>
      <c r="E1408" s="2" t="s">
        <v>27659</v>
      </c>
      <c r="F1408" s="34">
        <v>16.239999999999998</v>
      </c>
    </row>
    <row r="1409" spans="1:6">
      <c r="A1409" s="2" t="s">
        <v>27660</v>
      </c>
      <c r="B1409" s="2">
        <v>3455</v>
      </c>
      <c r="C1409" s="1" t="s">
        <v>29063</v>
      </c>
      <c r="D1409" s="2" t="s">
        <v>35</v>
      </c>
      <c r="E1409" s="2" t="s">
        <v>27659</v>
      </c>
      <c r="F1409" s="34">
        <v>7.23</v>
      </c>
    </row>
    <row r="1410" spans="1:6">
      <c r="A1410" s="2" t="s">
        <v>27660</v>
      </c>
      <c r="B1410" s="2">
        <v>3470</v>
      </c>
      <c r="C1410" s="1" t="s">
        <v>29064</v>
      </c>
      <c r="D1410" s="2" t="s">
        <v>35</v>
      </c>
      <c r="E1410" s="2" t="s">
        <v>27659</v>
      </c>
      <c r="F1410" s="34">
        <v>94.65</v>
      </c>
    </row>
    <row r="1411" spans="1:6">
      <c r="A1411" s="2" t="s">
        <v>27660</v>
      </c>
      <c r="B1411" s="2">
        <v>3471</v>
      </c>
      <c r="C1411" s="1" t="s">
        <v>29065</v>
      </c>
      <c r="D1411" s="2" t="s">
        <v>35</v>
      </c>
      <c r="E1411" s="2" t="s">
        <v>27659</v>
      </c>
      <c r="F1411" s="34">
        <v>52.01</v>
      </c>
    </row>
    <row r="1412" spans="1:6">
      <c r="A1412" s="2" t="s">
        <v>27660</v>
      </c>
      <c r="B1412" s="2">
        <v>3459</v>
      </c>
      <c r="C1412" s="1" t="s">
        <v>29066</v>
      </c>
      <c r="D1412" s="2" t="s">
        <v>35</v>
      </c>
      <c r="E1412" s="2" t="s">
        <v>27659</v>
      </c>
      <c r="F1412" s="34">
        <v>133.51</v>
      </c>
    </row>
    <row r="1413" spans="1:6">
      <c r="A1413" s="2" t="s">
        <v>27660</v>
      </c>
      <c r="B1413" s="2">
        <v>3456</v>
      </c>
      <c r="C1413" s="1" t="s">
        <v>29067</v>
      </c>
      <c r="D1413" s="2" t="s">
        <v>35</v>
      </c>
      <c r="E1413" s="2" t="s">
        <v>27659</v>
      </c>
      <c r="F1413" s="34">
        <v>10.81</v>
      </c>
    </row>
    <row r="1414" spans="1:6">
      <c r="A1414" s="2" t="s">
        <v>27660</v>
      </c>
      <c r="B1414" s="2">
        <v>3469</v>
      </c>
      <c r="C1414" s="1" t="s">
        <v>29068</v>
      </c>
      <c r="D1414" s="2" t="s">
        <v>35</v>
      </c>
      <c r="E1414" s="2" t="s">
        <v>27659</v>
      </c>
      <c r="F1414" s="34">
        <v>253.9</v>
      </c>
    </row>
    <row r="1415" spans="1:6">
      <c r="A1415" s="2" t="s">
        <v>27660</v>
      </c>
      <c r="B1415" s="2">
        <v>3460</v>
      </c>
      <c r="C1415" s="1" t="s">
        <v>29069</v>
      </c>
      <c r="D1415" s="2" t="s">
        <v>35</v>
      </c>
      <c r="E1415" s="2" t="s">
        <v>27659</v>
      </c>
      <c r="F1415" s="34">
        <v>370.48</v>
      </c>
    </row>
    <row r="1416" spans="1:6">
      <c r="A1416" s="2" t="s">
        <v>27660</v>
      </c>
      <c r="B1416" s="2">
        <v>3461</v>
      </c>
      <c r="C1416" s="1" t="s">
        <v>29070</v>
      </c>
      <c r="D1416" s="2" t="s">
        <v>35</v>
      </c>
      <c r="E1416" s="2" t="s">
        <v>27659</v>
      </c>
      <c r="F1416" s="34">
        <v>946.93</v>
      </c>
    </row>
    <row r="1417" spans="1:6">
      <c r="A1417" s="2" t="s">
        <v>27660</v>
      </c>
      <c r="B1417" s="2">
        <v>37433</v>
      </c>
      <c r="C1417" s="1" t="s">
        <v>29071</v>
      </c>
      <c r="D1417" s="2" t="s">
        <v>35</v>
      </c>
      <c r="E1417" s="2" t="s">
        <v>27659</v>
      </c>
      <c r="F1417" s="34">
        <v>246.08</v>
      </c>
    </row>
    <row r="1418" spans="1:6">
      <c r="A1418" s="2" t="s">
        <v>27660</v>
      </c>
      <c r="B1418" s="2">
        <v>37430</v>
      </c>
      <c r="C1418" s="1" t="s">
        <v>29072</v>
      </c>
      <c r="D1418" s="2" t="s">
        <v>35</v>
      </c>
      <c r="E1418" s="2" t="s">
        <v>27659</v>
      </c>
      <c r="F1418" s="34">
        <v>30.84</v>
      </c>
    </row>
    <row r="1419" spans="1:6">
      <c r="A1419" s="2" t="s">
        <v>27660</v>
      </c>
      <c r="B1419" s="2">
        <v>37434</v>
      </c>
      <c r="C1419" s="1" t="s">
        <v>29073</v>
      </c>
      <c r="D1419" s="2" t="s">
        <v>35</v>
      </c>
      <c r="E1419" s="2" t="s">
        <v>27659</v>
      </c>
      <c r="F1419" s="34">
        <v>2294.42</v>
      </c>
    </row>
    <row r="1420" spans="1:6">
      <c r="A1420" s="2" t="s">
        <v>27660</v>
      </c>
      <c r="B1420" s="2">
        <v>37431</v>
      </c>
      <c r="C1420" s="1" t="s">
        <v>29074</v>
      </c>
      <c r="D1420" s="2" t="s">
        <v>35</v>
      </c>
      <c r="E1420" s="2" t="s">
        <v>27659</v>
      </c>
      <c r="F1420" s="34">
        <v>41.83</v>
      </c>
    </row>
    <row r="1421" spans="1:6">
      <c r="A1421" s="2" t="s">
        <v>27660</v>
      </c>
      <c r="B1421" s="2">
        <v>37432</v>
      </c>
      <c r="C1421" s="1" t="s">
        <v>29075</v>
      </c>
      <c r="D1421" s="2" t="s">
        <v>35</v>
      </c>
      <c r="E1421" s="2" t="s">
        <v>27659</v>
      </c>
      <c r="F1421" s="34">
        <v>77.16</v>
      </c>
    </row>
    <row r="1422" spans="1:6">
      <c r="A1422" s="2" t="s">
        <v>27660</v>
      </c>
      <c r="B1422" s="2">
        <v>39869</v>
      </c>
      <c r="C1422" s="1" t="s">
        <v>29076</v>
      </c>
      <c r="D1422" s="2" t="s">
        <v>35</v>
      </c>
      <c r="E1422" s="2" t="s">
        <v>27659</v>
      </c>
      <c r="F1422" s="34">
        <v>14.64</v>
      </c>
    </row>
    <row r="1423" spans="1:6">
      <c r="A1423" s="2" t="s">
        <v>27660</v>
      </c>
      <c r="B1423" s="2">
        <v>39870</v>
      </c>
      <c r="C1423" s="1" t="s">
        <v>29077</v>
      </c>
      <c r="D1423" s="2" t="s">
        <v>35</v>
      </c>
      <c r="E1423" s="2" t="s">
        <v>27659</v>
      </c>
      <c r="F1423" s="34">
        <v>22.39</v>
      </c>
    </row>
    <row r="1424" spans="1:6">
      <c r="A1424" s="2" t="s">
        <v>27660</v>
      </c>
      <c r="B1424" s="2">
        <v>39871</v>
      </c>
      <c r="C1424" s="1" t="s">
        <v>29078</v>
      </c>
      <c r="D1424" s="2" t="s">
        <v>35</v>
      </c>
      <c r="E1424" s="2" t="s">
        <v>27659</v>
      </c>
      <c r="F1424" s="34">
        <v>25.09</v>
      </c>
    </row>
    <row r="1425" spans="1:6">
      <c r="A1425" s="2" t="s">
        <v>27660</v>
      </c>
      <c r="B1425" s="2">
        <v>12722</v>
      </c>
      <c r="C1425" s="1" t="s">
        <v>29079</v>
      </c>
      <c r="D1425" s="2" t="s">
        <v>35</v>
      </c>
      <c r="E1425" s="2" t="s">
        <v>27659</v>
      </c>
      <c r="F1425" s="34">
        <v>839.77</v>
      </c>
    </row>
    <row r="1426" spans="1:6">
      <c r="A1426" s="2" t="s">
        <v>27660</v>
      </c>
      <c r="B1426" s="2">
        <v>12714</v>
      </c>
      <c r="C1426" s="1" t="s">
        <v>29080</v>
      </c>
      <c r="D1426" s="2" t="s">
        <v>35</v>
      </c>
      <c r="E1426" s="2" t="s">
        <v>27659</v>
      </c>
      <c r="F1426" s="34">
        <v>5.48</v>
      </c>
    </row>
    <row r="1427" spans="1:6">
      <c r="A1427" s="2" t="s">
        <v>27660</v>
      </c>
      <c r="B1427" s="2">
        <v>12715</v>
      </c>
      <c r="C1427" s="1" t="s">
        <v>29081</v>
      </c>
      <c r="D1427" s="2" t="s">
        <v>35</v>
      </c>
      <c r="E1427" s="2" t="s">
        <v>27659</v>
      </c>
      <c r="F1427" s="34">
        <v>12.37</v>
      </c>
    </row>
    <row r="1428" spans="1:6">
      <c r="A1428" s="2" t="s">
        <v>27660</v>
      </c>
      <c r="B1428" s="2">
        <v>12716</v>
      </c>
      <c r="C1428" s="1" t="s">
        <v>29082</v>
      </c>
      <c r="D1428" s="2" t="s">
        <v>35</v>
      </c>
      <c r="E1428" s="2" t="s">
        <v>27659</v>
      </c>
      <c r="F1428" s="34">
        <v>21.25</v>
      </c>
    </row>
    <row r="1429" spans="1:6">
      <c r="A1429" s="2" t="s">
        <v>27660</v>
      </c>
      <c r="B1429" s="2">
        <v>12717</v>
      </c>
      <c r="C1429" s="1" t="s">
        <v>29083</v>
      </c>
      <c r="D1429" s="2" t="s">
        <v>35</v>
      </c>
      <c r="E1429" s="2" t="s">
        <v>27659</v>
      </c>
      <c r="F1429" s="34">
        <v>41.78</v>
      </c>
    </row>
    <row r="1430" spans="1:6">
      <c r="A1430" s="2" t="s">
        <v>27660</v>
      </c>
      <c r="B1430" s="2">
        <v>12718</v>
      </c>
      <c r="C1430" s="1" t="s">
        <v>29084</v>
      </c>
      <c r="D1430" s="2" t="s">
        <v>35</v>
      </c>
      <c r="E1430" s="2" t="s">
        <v>27659</v>
      </c>
      <c r="F1430" s="34">
        <v>64.12</v>
      </c>
    </row>
    <row r="1431" spans="1:6">
      <c r="A1431" s="2" t="s">
        <v>27660</v>
      </c>
      <c r="B1431" s="2">
        <v>12719</v>
      </c>
      <c r="C1431" s="1" t="s">
        <v>29085</v>
      </c>
      <c r="D1431" s="2" t="s">
        <v>35</v>
      </c>
      <c r="E1431" s="2" t="s">
        <v>27659</v>
      </c>
      <c r="F1431" s="34">
        <v>101.78</v>
      </c>
    </row>
    <row r="1432" spans="1:6">
      <c r="A1432" s="2" t="s">
        <v>27660</v>
      </c>
      <c r="B1432" s="2">
        <v>12720</v>
      </c>
      <c r="C1432" s="1" t="s">
        <v>29086</v>
      </c>
      <c r="D1432" s="2" t="s">
        <v>35</v>
      </c>
      <c r="E1432" s="2" t="s">
        <v>27659</v>
      </c>
      <c r="F1432" s="34">
        <v>354.41</v>
      </c>
    </row>
    <row r="1433" spans="1:6">
      <c r="A1433" s="2" t="s">
        <v>27660</v>
      </c>
      <c r="B1433" s="2">
        <v>12721</v>
      </c>
      <c r="C1433" s="1" t="s">
        <v>29087</v>
      </c>
      <c r="D1433" s="2" t="s">
        <v>35</v>
      </c>
      <c r="E1433" s="2" t="s">
        <v>27659</v>
      </c>
      <c r="F1433" s="34">
        <v>339.85</v>
      </c>
    </row>
    <row r="1434" spans="1:6">
      <c r="A1434" s="2" t="s">
        <v>27660</v>
      </c>
      <c r="B1434" s="2">
        <v>3468</v>
      </c>
      <c r="C1434" s="1" t="s">
        <v>29088</v>
      </c>
      <c r="D1434" s="2" t="s">
        <v>35</v>
      </c>
      <c r="E1434" s="2" t="s">
        <v>27659</v>
      </c>
      <c r="F1434" s="34">
        <v>44.25</v>
      </c>
    </row>
    <row r="1435" spans="1:6">
      <c r="A1435" s="2" t="s">
        <v>27660</v>
      </c>
      <c r="B1435" s="2">
        <v>3465</v>
      </c>
      <c r="C1435" s="1" t="s">
        <v>29089</v>
      </c>
      <c r="D1435" s="2" t="s">
        <v>35</v>
      </c>
      <c r="E1435" s="2" t="s">
        <v>27659</v>
      </c>
      <c r="F1435" s="34">
        <v>44.23</v>
      </c>
    </row>
    <row r="1436" spans="1:6">
      <c r="A1436" s="2" t="s">
        <v>27660</v>
      </c>
      <c r="B1436" s="2">
        <v>12403</v>
      </c>
      <c r="C1436" s="1" t="s">
        <v>29090</v>
      </c>
      <c r="D1436" s="2" t="s">
        <v>35</v>
      </c>
      <c r="E1436" s="2" t="s">
        <v>27659</v>
      </c>
      <c r="F1436" s="34">
        <v>31.53</v>
      </c>
    </row>
    <row r="1437" spans="1:6">
      <c r="A1437" s="2" t="s">
        <v>27660</v>
      </c>
      <c r="B1437" s="2">
        <v>3463</v>
      </c>
      <c r="C1437" s="1" t="s">
        <v>29091</v>
      </c>
      <c r="D1437" s="2" t="s">
        <v>35</v>
      </c>
      <c r="E1437" s="2" t="s">
        <v>27659</v>
      </c>
      <c r="F1437" s="34">
        <v>18.420000000000002</v>
      </c>
    </row>
    <row r="1438" spans="1:6">
      <c r="A1438" s="2" t="s">
        <v>27660</v>
      </c>
      <c r="B1438" s="2">
        <v>3464</v>
      </c>
      <c r="C1438" s="1" t="s">
        <v>29092</v>
      </c>
      <c r="D1438" s="2" t="s">
        <v>35</v>
      </c>
      <c r="E1438" s="2" t="s">
        <v>27659</v>
      </c>
      <c r="F1438" s="34">
        <v>18.420000000000002</v>
      </c>
    </row>
    <row r="1439" spans="1:6">
      <c r="A1439" s="2" t="s">
        <v>27660</v>
      </c>
      <c r="B1439" s="2">
        <v>3466</v>
      </c>
      <c r="C1439" s="1" t="s">
        <v>29093</v>
      </c>
      <c r="D1439" s="2" t="s">
        <v>35</v>
      </c>
      <c r="E1439" s="2" t="s">
        <v>27659</v>
      </c>
      <c r="F1439" s="34">
        <v>112.34</v>
      </c>
    </row>
    <row r="1440" spans="1:6">
      <c r="A1440" s="2" t="s">
        <v>27660</v>
      </c>
      <c r="B1440" s="2">
        <v>3467</v>
      </c>
      <c r="C1440" s="1" t="s">
        <v>29094</v>
      </c>
      <c r="D1440" s="2" t="s">
        <v>35</v>
      </c>
      <c r="E1440" s="2" t="s">
        <v>27659</v>
      </c>
      <c r="F1440" s="34">
        <v>63.45</v>
      </c>
    </row>
    <row r="1441" spans="1:6">
      <c r="A1441" s="2" t="s">
        <v>27660</v>
      </c>
      <c r="B1441" s="2">
        <v>3462</v>
      </c>
      <c r="C1441" s="1" t="s">
        <v>29095</v>
      </c>
      <c r="D1441" s="2" t="s">
        <v>35</v>
      </c>
      <c r="E1441" s="2" t="s">
        <v>27659</v>
      </c>
      <c r="F1441" s="34">
        <v>12.15</v>
      </c>
    </row>
    <row r="1442" spans="1:6">
      <c r="A1442" s="2" t="s">
        <v>27660</v>
      </c>
      <c r="B1442" s="2">
        <v>43917</v>
      </c>
      <c r="C1442" s="1" t="s">
        <v>45674</v>
      </c>
      <c r="D1442" s="2" t="s">
        <v>35</v>
      </c>
      <c r="E1442" s="2" t="s">
        <v>27659</v>
      </c>
      <c r="F1442" s="34">
        <v>247.14</v>
      </c>
    </row>
    <row r="1443" spans="1:6">
      <c r="A1443" s="2" t="s">
        <v>27660</v>
      </c>
      <c r="B1443" s="2">
        <v>41808</v>
      </c>
      <c r="C1443" s="1" t="s">
        <v>45675</v>
      </c>
      <c r="D1443" s="2" t="s">
        <v>35</v>
      </c>
      <c r="E1443" s="2" t="s">
        <v>27659</v>
      </c>
      <c r="F1443" s="34">
        <v>17.97</v>
      </c>
    </row>
    <row r="1444" spans="1:6">
      <c r="A1444" s="2" t="s">
        <v>27660</v>
      </c>
      <c r="B1444" s="2">
        <v>41817</v>
      </c>
      <c r="C1444" s="1" t="s">
        <v>45676</v>
      </c>
      <c r="D1444" s="2" t="s">
        <v>35</v>
      </c>
      <c r="E1444" s="2" t="s">
        <v>27659</v>
      </c>
      <c r="F1444" s="34">
        <v>204.26</v>
      </c>
    </row>
    <row r="1445" spans="1:6">
      <c r="A1445" s="2" t="s">
        <v>27660</v>
      </c>
      <c r="B1445" s="2">
        <v>41819</v>
      </c>
      <c r="C1445" s="1" t="s">
        <v>45677</v>
      </c>
      <c r="D1445" s="2" t="s">
        <v>35</v>
      </c>
      <c r="E1445" s="2" t="s">
        <v>27659</v>
      </c>
      <c r="F1445" s="34">
        <v>307.29000000000002</v>
      </c>
    </row>
    <row r="1446" spans="1:6">
      <c r="A1446" s="2" t="s">
        <v>27660</v>
      </c>
      <c r="B1446" s="2">
        <v>41815</v>
      </c>
      <c r="C1446" s="1" t="s">
        <v>45678</v>
      </c>
      <c r="D1446" s="2" t="s">
        <v>35</v>
      </c>
      <c r="E1446" s="2" t="s">
        <v>27659</v>
      </c>
      <c r="F1446" s="34">
        <v>90.83</v>
      </c>
    </row>
    <row r="1447" spans="1:6">
      <c r="A1447" s="2" t="s">
        <v>27660</v>
      </c>
      <c r="B1447" s="2">
        <v>41816</v>
      </c>
      <c r="C1447" s="1" t="s">
        <v>45679</v>
      </c>
      <c r="D1447" s="2" t="s">
        <v>35</v>
      </c>
      <c r="E1447" s="2" t="s">
        <v>27659</v>
      </c>
      <c r="F1447" s="34">
        <v>151.52000000000001</v>
      </c>
    </row>
    <row r="1448" spans="1:6">
      <c r="A1448" s="2" t="s">
        <v>27660</v>
      </c>
      <c r="B1448" s="2">
        <v>41812</v>
      </c>
      <c r="C1448" s="1" t="s">
        <v>45680</v>
      </c>
      <c r="D1448" s="2" t="s">
        <v>35</v>
      </c>
      <c r="E1448" s="2" t="s">
        <v>27659</v>
      </c>
      <c r="F1448" s="34">
        <v>44.06</v>
      </c>
    </row>
    <row r="1449" spans="1:6">
      <c r="A1449" s="2" t="s">
        <v>27660</v>
      </c>
      <c r="B1449" s="2">
        <v>41813</v>
      </c>
      <c r="C1449" s="1" t="s">
        <v>45681</v>
      </c>
      <c r="D1449" s="2" t="s">
        <v>35</v>
      </c>
      <c r="E1449" s="2" t="s">
        <v>27659</v>
      </c>
      <c r="F1449" s="34">
        <v>64.83</v>
      </c>
    </row>
    <row r="1450" spans="1:6">
      <c r="A1450" s="2" t="s">
        <v>27660</v>
      </c>
      <c r="B1450" s="2">
        <v>41806</v>
      </c>
      <c r="C1450" s="1" t="s">
        <v>45682</v>
      </c>
      <c r="D1450" s="2" t="s">
        <v>35</v>
      </c>
      <c r="E1450" s="2" t="s">
        <v>27659</v>
      </c>
      <c r="F1450" s="34">
        <v>11.69</v>
      </c>
    </row>
    <row r="1451" spans="1:6">
      <c r="A1451" s="2" t="s">
        <v>27660</v>
      </c>
      <c r="B1451" s="2">
        <v>41807</v>
      </c>
      <c r="C1451" s="1" t="s">
        <v>45683</v>
      </c>
      <c r="D1451" s="2" t="s">
        <v>35</v>
      </c>
      <c r="E1451" s="2" t="s">
        <v>27659</v>
      </c>
      <c r="F1451" s="34">
        <v>13.04</v>
      </c>
    </row>
    <row r="1452" spans="1:6">
      <c r="A1452" s="2" t="s">
        <v>27660</v>
      </c>
      <c r="B1452" s="2">
        <v>41809</v>
      </c>
      <c r="C1452" s="1" t="s">
        <v>45684</v>
      </c>
      <c r="D1452" s="2" t="s">
        <v>35</v>
      </c>
      <c r="E1452" s="2" t="s">
        <v>27659</v>
      </c>
      <c r="F1452" s="34">
        <v>21.34</v>
      </c>
    </row>
    <row r="1453" spans="1:6">
      <c r="A1453" s="2" t="s">
        <v>27660</v>
      </c>
      <c r="B1453" s="2">
        <v>41811</v>
      </c>
      <c r="C1453" s="1" t="s">
        <v>45685</v>
      </c>
      <c r="D1453" s="2" t="s">
        <v>35</v>
      </c>
      <c r="E1453" s="2" t="s">
        <v>27659</v>
      </c>
      <c r="F1453" s="34">
        <v>27.33</v>
      </c>
    </row>
    <row r="1454" spans="1:6">
      <c r="A1454" s="2" t="s">
        <v>27660</v>
      </c>
      <c r="B1454" s="2">
        <v>41814</v>
      </c>
      <c r="C1454" s="1" t="s">
        <v>45686</v>
      </c>
      <c r="D1454" s="2" t="s">
        <v>35</v>
      </c>
      <c r="E1454" s="2" t="s">
        <v>27659</v>
      </c>
      <c r="F1454" s="34">
        <v>8.0299999999999994</v>
      </c>
    </row>
    <row r="1455" spans="1:6">
      <c r="A1455" s="2" t="s">
        <v>27660</v>
      </c>
      <c r="B1455" s="2">
        <v>41818</v>
      </c>
      <c r="C1455" s="1" t="s">
        <v>45687</v>
      </c>
      <c r="D1455" s="2" t="s">
        <v>35</v>
      </c>
      <c r="E1455" s="2" t="s">
        <v>27659</v>
      </c>
      <c r="F1455" s="34">
        <v>9.01</v>
      </c>
    </row>
    <row r="1456" spans="1:6">
      <c r="A1456" s="2" t="s">
        <v>27660</v>
      </c>
      <c r="B1456" s="2">
        <v>43919</v>
      </c>
      <c r="C1456" s="1" t="s">
        <v>45688</v>
      </c>
      <c r="D1456" s="2" t="s">
        <v>35</v>
      </c>
      <c r="E1456" s="2" t="s">
        <v>27659</v>
      </c>
      <c r="F1456" s="34">
        <v>307.29000000000002</v>
      </c>
    </row>
    <row r="1457" spans="1:6">
      <c r="A1457" s="2" t="s">
        <v>27660</v>
      </c>
      <c r="B1457" s="2">
        <v>43914</v>
      </c>
      <c r="C1457" s="1" t="s">
        <v>45689</v>
      </c>
      <c r="D1457" s="2" t="s">
        <v>35</v>
      </c>
      <c r="E1457" s="2" t="s">
        <v>27659</v>
      </c>
      <c r="F1457" s="34">
        <v>97.33</v>
      </c>
    </row>
    <row r="1458" spans="1:6">
      <c r="A1458" s="2" t="s">
        <v>27660</v>
      </c>
      <c r="B1458" s="2">
        <v>43916</v>
      </c>
      <c r="C1458" s="1" t="s">
        <v>45690</v>
      </c>
      <c r="D1458" s="2" t="s">
        <v>35</v>
      </c>
      <c r="E1458" s="2" t="s">
        <v>27659</v>
      </c>
      <c r="F1458" s="34">
        <v>137.44999999999999</v>
      </c>
    </row>
    <row r="1459" spans="1:6">
      <c r="A1459" s="2" t="s">
        <v>27660</v>
      </c>
      <c r="B1459" s="2">
        <v>43912</v>
      </c>
      <c r="C1459" s="1" t="s">
        <v>45691</v>
      </c>
      <c r="D1459" s="2" t="s">
        <v>35</v>
      </c>
      <c r="E1459" s="2" t="s">
        <v>27659</v>
      </c>
      <c r="F1459" s="34">
        <v>44.06</v>
      </c>
    </row>
    <row r="1460" spans="1:6">
      <c r="A1460" s="2" t="s">
        <v>27660</v>
      </c>
      <c r="B1460" s="2">
        <v>43913</v>
      </c>
      <c r="C1460" s="1" t="s">
        <v>45692</v>
      </c>
      <c r="D1460" s="2" t="s">
        <v>35</v>
      </c>
      <c r="E1460" s="2" t="s">
        <v>27659</v>
      </c>
      <c r="F1460" s="34">
        <v>64.83</v>
      </c>
    </row>
    <row r="1461" spans="1:6">
      <c r="A1461" s="2" t="s">
        <v>27660</v>
      </c>
      <c r="B1461" s="2">
        <v>43908</v>
      </c>
      <c r="C1461" s="1" t="s">
        <v>45693</v>
      </c>
      <c r="D1461" s="2" t="s">
        <v>35</v>
      </c>
      <c r="E1461" s="2" t="s">
        <v>27659</v>
      </c>
      <c r="F1461" s="34">
        <v>12.54</v>
      </c>
    </row>
    <row r="1462" spans="1:6">
      <c r="A1462" s="2" t="s">
        <v>27660</v>
      </c>
      <c r="B1462" s="2">
        <v>43909</v>
      </c>
      <c r="C1462" s="1" t="s">
        <v>45694</v>
      </c>
      <c r="D1462" s="2" t="s">
        <v>35</v>
      </c>
      <c r="E1462" s="2" t="s">
        <v>27659</v>
      </c>
      <c r="F1462" s="34">
        <v>14.55</v>
      </c>
    </row>
    <row r="1463" spans="1:6">
      <c r="A1463" s="2" t="s">
        <v>27660</v>
      </c>
      <c r="B1463" s="2">
        <v>43910</v>
      </c>
      <c r="C1463" s="1" t="s">
        <v>45695</v>
      </c>
      <c r="D1463" s="2" t="s">
        <v>35</v>
      </c>
      <c r="E1463" s="2" t="s">
        <v>27659</v>
      </c>
      <c r="F1463" s="34">
        <v>21.34</v>
      </c>
    </row>
    <row r="1464" spans="1:6">
      <c r="A1464" s="2" t="s">
        <v>27660</v>
      </c>
      <c r="B1464" s="2">
        <v>43911</v>
      </c>
      <c r="C1464" s="1" t="s">
        <v>45696</v>
      </c>
      <c r="D1464" s="2" t="s">
        <v>35</v>
      </c>
      <c r="E1464" s="2" t="s">
        <v>27659</v>
      </c>
      <c r="F1464" s="34">
        <v>27.33</v>
      </c>
    </row>
    <row r="1465" spans="1:6">
      <c r="A1465" s="2" t="s">
        <v>27660</v>
      </c>
      <c r="B1465" s="2">
        <v>43915</v>
      </c>
      <c r="C1465" s="1" t="s">
        <v>45697</v>
      </c>
      <c r="D1465" s="2" t="s">
        <v>35</v>
      </c>
      <c r="E1465" s="2" t="s">
        <v>27659</v>
      </c>
      <c r="F1465" s="34">
        <v>6.92</v>
      </c>
    </row>
    <row r="1466" spans="1:6">
      <c r="A1466" s="2" t="s">
        <v>27660</v>
      </c>
      <c r="B1466" s="2">
        <v>43918</v>
      </c>
      <c r="C1466" s="1" t="s">
        <v>45698</v>
      </c>
      <c r="D1466" s="2" t="s">
        <v>35</v>
      </c>
      <c r="E1466" s="2" t="s">
        <v>27659</v>
      </c>
      <c r="F1466" s="34">
        <v>8.5500000000000007</v>
      </c>
    </row>
    <row r="1467" spans="1:6">
      <c r="A1467" s="2" t="s">
        <v>27660</v>
      </c>
      <c r="B1467" s="2">
        <v>43907</v>
      </c>
      <c r="C1467" s="1" t="s">
        <v>45699</v>
      </c>
      <c r="D1467" s="2" t="s">
        <v>35</v>
      </c>
      <c r="E1467" s="2" t="s">
        <v>27659</v>
      </c>
      <c r="F1467" s="34">
        <v>11.69</v>
      </c>
    </row>
    <row r="1468" spans="1:6">
      <c r="A1468" s="2" t="s">
        <v>27660</v>
      </c>
      <c r="B1468" s="2">
        <v>37416</v>
      </c>
      <c r="C1468" s="1" t="s">
        <v>29096</v>
      </c>
      <c r="D1468" s="2" t="s">
        <v>35</v>
      </c>
      <c r="E1468" s="2" t="s">
        <v>27659</v>
      </c>
      <c r="F1468" s="34">
        <v>3.89</v>
      </c>
    </row>
    <row r="1469" spans="1:6">
      <c r="A1469" s="2" t="s">
        <v>27660</v>
      </c>
      <c r="B1469" s="2">
        <v>37417</v>
      </c>
      <c r="C1469" s="1" t="s">
        <v>29097</v>
      </c>
      <c r="D1469" s="2" t="s">
        <v>35</v>
      </c>
      <c r="E1469" s="2" t="s">
        <v>27659</v>
      </c>
      <c r="F1469" s="34">
        <v>5.59</v>
      </c>
    </row>
    <row r="1470" spans="1:6">
      <c r="A1470" s="2" t="s">
        <v>27660</v>
      </c>
      <c r="B1470" s="2">
        <v>37413</v>
      </c>
      <c r="C1470" s="1" t="s">
        <v>29098</v>
      </c>
      <c r="D1470" s="2" t="s">
        <v>35</v>
      </c>
      <c r="E1470" s="2" t="s">
        <v>27659</v>
      </c>
      <c r="F1470" s="34">
        <v>4.16</v>
      </c>
    </row>
    <row r="1471" spans="1:6">
      <c r="A1471" s="2" t="s">
        <v>27660</v>
      </c>
      <c r="B1471" s="2">
        <v>37414</v>
      </c>
      <c r="C1471" s="1" t="s">
        <v>29099</v>
      </c>
      <c r="D1471" s="2" t="s">
        <v>35</v>
      </c>
      <c r="E1471" s="2" t="s">
        <v>27659</v>
      </c>
      <c r="F1471" s="34">
        <v>4.72</v>
      </c>
    </row>
    <row r="1472" spans="1:6">
      <c r="A1472" s="2" t="s">
        <v>27660</v>
      </c>
      <c r="B1472" s="2">
        <v>37415</v>
      </c>
      <c r="C1472" s="1" t="s">
        <v>29100</v>
      </c>
      <c r="D1472" s="2" t="s">
        <v>35</v>
      </c>
      <c r="E1472" s="2" t="s">
        <v>27659</v>
      </c>
      <c r="F1472" s="34">
        <v>8.58</v>
      </c>
    </row>
    <row r="1473" spans="1:6">
      <c r="A1473" s="2" t="s">
        <v>27660</v>
      </c>
      <c r="B1473" s="2">
        <v>43590</v>
      </c>
      <c r="C1473" s="1" t="s">
        <v>29101</v>
      </c>
      <c r="D1473" s="2" t="s">
        <v>35</v>
      </c>
      <c r="E1473" s="2" t="s">
        <v>27659</v>
      </c>
      <c r="F1473" s="34">
        <v>152.13</v>
      </c>
    </row>
    <row r="1474" spans="1:6">
      <c r="A1474" s="2" t="s">
        <v>27660</v>
      </c>
      <c r="B1474" s="2">
        <v>43589</v>
      </c>
      <c r="C1474" s="1" t="s">
        <v>29102</v>
      </c>
      <c r="D1474" s="2" t="s">
        <v>35</v>
      </c>
      <c r="E1474" s="2" t="s">
        <v>27659</v>
      </c>
      <c r="F1474" s="34">
        <v>27.52</v>
      </c>
    </row>
    <row r="1475" spans="1:6">
      <c r="A1475" s="2" t="s">
        <v>27660</v>
      </c>
      <c r="B1475" s="2">
        <v>34519</v>
      </c>
      <c r="C1475" s="1" t="s">
        <v>29103</v>
      </c>
      <c r="D1475" s="2" t="s">
        <v>35</v>
      </c>
      <c r="E1475" s="2" t="s">
        <v>27659</v>
      </c>
      <c r="F1475" s="34">
        <v>82.84</v>
      </c>
    </row>
    <row r="1476" spans="1:6">
      <c r="A1476" s="2" t="s">
        <v>27660</v>
      </c>
      <c r="B1476" s="2">
        <v>1649</v>
      </c>
      <c r="C1476" s="1" t="s">
        <v>29104</v>
      </c>
      <c r="D1476" s="2" t="s">
        <v>35</v>
      </c>
      <c r="E1476" s="2" t="s">
        <v>27659</v>
      </c>
      <c r="F1476" s="34">
        <v>79.94</v>
      </c>
    </row>
    <row r="1477" spans="1:6">
      <c r="A1477" s="2" t="s">
        <v>27660</v>
      </c>
      <c r="B1477" s="2">
        <v>1653</v>
      </c>
      <c r="C1477" s="1" t="s">
        <v>29105</v>
      </c>
      <c r="D1477" s="2" t="s">
        <v>35</v>
      </c>
      <c r="E1477" s="2" t="s">
        <v>27659</v>
      </c>
      <c r="F1477" s="34">
        <v>62.62</v>
      </c>
    </row>
    <row r="1478" spans="1:6">
      <c r="A1478" s="2" t="s">
        <v>27660</v>
      </c>
      <c r="B1478" s="2">
        <v>1648</v>
      </c>
      <c r="C1478" s="1" t="s">
        <v>29106</v>
      </c>
      <c r="D1478" s="2" t="s">
        <v>35</v>
      </c>
      <c r="E1478" s="2" t="s">
        <v>27659</v>
      </c>
      <c r="F1478" s="34">
        <v>43.05</v>
      </c>
    </row>
    <row r="1479" spans="1:6">
      <c r="A1479" s="2" t="s">
        <v>27660</v>
      </c>
      <c r="B1479" s="2">
        <v>1647</v>
      </c>
      <c r="C1479" s="1" t="s">
        <v>29107</v>
      </c>
      <c r="D1479" s="2" t="s">
        <v>35</v>
      </c>
      <c r="E1479" s="2" t="s">
        <v>27659</v>
      </c>
      <c r="F1479" s="34">
        <v>22.42</v>
      </c>
    </row>
    <row r="1480" spans="1:6">
      <c r="A1480" s="2" t="s">
        <v>27660</v>
      </c>
      <c r="B1480" s="2">
        <v>1651</v>
      </c>
      <c r="C1480" s="1" t="s">
        <v>29108</v>
      </c>
      <c r="D1480" s="2" t="s">
        <v>35</v>
      </c>
      <c r="E1480" s="2" t="s">
        <v>27659</v>
      </c>
      <c r="F1480" s="34">
        <v>199.73</v>
      </c>
    </row>
    <row r="1481" spans="1:6">
      <c r="A1481" s="2" t="s">
        <v>27660</v>
      </c>
      <c r="B1481" s="2">
        <v>1650</v>
      </c>
      <c r="C1481" s="1" t="s">
        <v>29109</v>
      </c>
      <c r="D1481" s="2" t="s">
        <v>35</v>
      </c>
      <c r="E1481" s="2" t="s">
        <v>27659</v>
      </c>
      <c r="F1481" s="34">
        <v>110.4</v>
      </c>
    </row>
    <row r="1482" spans="1:6">
      <c r="A1482" s="2" t="s">
        <v>27660</v>
      </c>
      <c r="B1482" s="2">
        <v>1652</v>
      </c>
      <c r="C1482" s="1" t="s">
        <v>29110</v>
      </c>
      <c r="D1482" s="2" t="s">
        <v>35</v>
      </c>
      <c r="E1482" s="2" t="s">
        <v>27659</v>
      </c>
      <c r="F1482" s="34">
        <v>286.67</v>
      </c>
    </row>
    <row r="1483" spans="1:6">
      <c r="A1483" s="2" t="s">
        <v>27660</v>
      </c>
      <c r="B1483" s="2">
        <v>1654</v>
      </c>
      <c r="C1483" s="1" t="s">
        <v>29111</v>
      </c>
      <c r="D1483" s="2" t="s">
        <v>35</v>
      </c>
      <c r="E1483" s="2" t="s">
        <v>27659</v>
      </c>
      <c r="F1483" s="34">
        <v>30.78</v>
      </c>
    </row>
    <row r="1484" spans="1:6">
      <c r="A1484" s="2" t="s">
        <v>27660</v>
      </c>
      <c r="B1484" s="2">
        <v>10510</v>
      </c>
      <c r="C1484" s="1" t="s">
        <v>29112</v>
      </c>
      <c r="D1484" s="2" t="s">
        <v>35</v>
      </c>
      <c r="E1484" s="2" t="s">
        <v>27659</v>
      </c>
      <c r="F1484" s="34">
        <v>155.08000000000001</v>
      </c>
    </row>
    <row r="1485" spans="1:6">
      <c r="A1485" s="2" t="s">
        <v>27660</v>
      </c>
      <c r="B1485" s="2">
        <v>1744</v>
      </c>
      <c r="C1485" s="1" t="s">
        <v>29113</v>
      </c>
      <c r="D1485" s="2" t="s">
        <v>35</v>
      </c>
      <c r="E1485" s="2" t="s">
        <v>27659</v>
      </c>
      <c r="F1485" s="34">
        <v>140.82</v>
      </c>
    </row>
    <row r="1486" spans="1:6">
      <c r="A1486" s="2" t="s">
        <v>27660</v>
      </c>
      <c r="B1486" s="2">
        <v>1743</v>
      </c>
      <c r="C1486" s="1" t="s">
        <v>29114</v>
      </c>
      <c r="D1486" s="2" t="s">
        <v>35</v>
      </c>
      <c r="E1486" s="2" t="s">
        <v>27659</v>
      </c>
      <c r="F1486" s="34">
        <v>184.92</v>
      </c>
    </row>
    <row r="1487" spans="1:6">
      <c r="A1487" s="2" t="s">
        <v>27660</v>
      </c>
      <c r="B1487" s="2">
        <v>1747</v>
      </c>
      <c r="C1487" s="1" t="s">
        <v>29115</v>
      </c>
      <c r="D1487" s="2" t="s">
        <v>35</v>
      </c>
      <c r="E1487" s="2" t="s">
        <v>27659</v>
      </c>
      <c r="F1487" s="34">
        <v>203.3</v>
      </c>
    </row>
    <row r="1488" spans="1:6">
      <c r="A1488" s="2" t="s">
        <v>27660</v>
      </c>
      <c r="B1488" s="2">
        <v>39640</v>
      </c>
      <c r="C1488" s="1" t="s">
        <v>29116</v>
      </c>
      <c r="D1488" s="2" t="s">
        <v>35</v>
      </c>
      <c r="E1488" s="2" t="s">
        <v>27659</v>
      </c>
      <c r="F1488" s="34">
        <v>11.23</v>
      </c>
    </row>
    <row r="1489" spans="1:6">
      <c r="A1489" s="2" t="s">
        <v>27660</v>
      </c>
      <c r="B1489" s="2">
        <v>7216</v>
      </c>
      <c r="C1489" s="1" t="s">
        <v>29117</v>
      </c>
      <c r="D1489" s="2" t="s">
        <v>35</v>
      </c>
      <c r="E1489" s="2" t="s">
        <v>27659</v>
      </c>
      <c r="F1489" s="34">
        <v>60.31</v>
      </c>
    </row>
    <row r="1490" spans="1:6">
      <c r="A1490" s="2" t="s">
        <v>27660</v>
      </c>
      <c r="B1490" s="2">
        <v>20235</v>
      </c>
      <c r="C1490" s="1" t="s">
        <v>29118</v>
      </c>
      <c r="D1490" s="2" t="s">
        <v>35</v>
      </c>
      <c r="E1490" s="2" t="s">
        <v>27659</v>
      </c>
      <c r="F1490" s="34">
        <v>48.49</v>
      </c>
    </row>
    <row r="1491" spans="1:6">
      <c r="A1491" s="2" t="s">
        <v>27660</v>
      </c>
      <c r="B1491" s="2">
        <v>7181</v>
      </c>
      <c r="C1491" s="1" t="s">
        <v>29119</v>
      </c>
      <c r="D1491" s="2" t="s">
        <v>35</v>
      </c>
      <c r="E1491" s="2" t="s">
        <v>27659</v>
      </c>
      <c r="F1491" s="34">
        <v>7.84</v>
      </c>
    </row>
    <row r="1492" spans="1:6">
      <c r="A1492" s="2" t="s">
        <v>27660</v>
      </c>
      <c r="B1492" s="2">
        <v>40742</v>
      </c>
      <c r="C1492" s="1" t="s">
        <v>29120</v>
      </c>
      <c r="D1492" s="2" t="s">
        <v>35</v>
      </c>
      <c r="E1492" s="2" t="s">
        <v>27659</v>
      </c>
      <c r="F1492" s="34">
        <v>11.26</v>
      </c>
    </row>
    <row r="1493" spans="1:6">
      <c r="A1493" s="2" t="s">
        <v>27660</v>
      </c>
      <c r="B1493" s="2">
        <v>7214</v>
      </c>
      <c r="C1493" s="1" t="s">
        <v>29121</v>
      </c>
      <c r="D1493" s="2" t="s">
        <v>35</v>
      </c>
      <c r="E1493" s="2" t="s">
        <v>27659</v>
      </c>
      <c r="F1493" s="34">
        <v>58.9</v>
      </c>
    </row>
    <row r="1494" spans="1:6">
      <c r="A1494" s="2" t="s">
        <v>27660</v>
      </c>
      <c r="B1494" s="2">
        <v>7219</v>
      </c>
      <c r="C1494" s="1" t="s">
        <v>29122</v>
      </c>
      <c r="D1494" s="2" t="s">
        <v>35</v>
      </c>
      <c r="E1494" s="2" t="s">
        <v>27659</v>
      </c>
      <c r="F1494" s="34">
        <v>52.24</v>
      </c>
    </row>
    <row r="1495" spans="1:6">
      <c r="A1495" s="2" t="s">
        <v>27660</v>
      </c>
      <c r="B1495" s="2">
        <v>2628</v>
      </c>
      <c r="C1495" s="1" t="s">
        <v>29123</v>
      </c>
      <c r="D1495" s="2" t="s">
        <v>35</v>
      </c>
      <c r="E1495" s="2" t="s">
        <v>27659</v>
      </c>
      <c r="F1495" s="34">
        <v>167.22</v>
      </c>
    </row>
    <row r="1496" spans="1:6">
      <c r="A1496" s="2" t="s">
        <v>27660</v>
      </c>
      <c r="B1496" s="2">
        <v>2622</v>
      </c>
      <c r="C1496" s="1" t="s">
        <v>29124</v>
      </c>
      <c r="D1496" s="2" t="s">
        <v>35</v>
      </c>
      <c r="E1496" s="2" t="s">
        <v>27659</v>
      </c>
      <c r="F1496" s="34">
        <v>3.97</v>
      </c>
    </row>
    <row r="1497" spans="1:6">
      <c r="A1497" s="2" t="s">
        <v>27660</v>
      </c>
      <c r="B1497" s="2">
        <v>2623</v>
      </c>
      <c r="C1497" s="1" t="s">
        <v>29125</v>
      </c>
      <c r="D1497" s="2" t="s">
        <v>35</v>
      </c>
      <c r="E1497" s="2" t="s">
        <v>27659</v>
      </c>
      <c r="F1497" s="34">
        <v>4.78</v>
      </c>
    </row>
    <row r="1498" spans="1:6">
      <c r="A1498" s="2" t="s">
        <v>27660</v>
      </c>
      <c r="B1498" s="2">
        <v>2624</v>
      </c>
      <c r="C1498" s="1" t="s">
        <v>29126</v>
      </c>
      <c r="D1498" s="2" t="s">
        <v>35</v>
      </c>
      <c r="E1498" s="2" t="s">
        <v>27659</v>
      </c>
      <c r="F1498" s="34">
        <v>7.6</v>
      </c>
    </row>
    <row r="1499" spans="1:6">
      <c r="A1499" s="2" t="s">
        <v>27660</v>
      </c>
      <c r="B1499" s="2">
        <v>2625</v>
      </c>
      <c r="C1499" s="1" t="s">
        <v>29127</v>
      </c>
      <c r="D1499" s="2" t="s">
        <v>35</v>
      </c>
      <c r="E1499" s="2" t="s">
        <v>27659</v>
      </c>
      <c r="F1499" s="34">
        <v>16.04</v>
      </c>
    </row>
    <row r="1500" spans="1:6">
      <c r="A1500" s="2" t="s">
        <v>27660</v>
      </c>
      <c r="B1500" s="2">
        <v>2626</v>
      </c>
      <c r="C1500" s="1" t="s">
        <v>29128</v>
      </c>
      <c r="D1500" s="2" t="s">
        <v>35</v>
      </c>
      <c r="E1500" s="2" t="s">
        <v>27659</v>
      </c>
      <c r="F1500" s="34">
        <v>23.51</v>
      </c>
    </row>
    <row r="1501" spans="1:6">
      <c r="A1501" s="2" t="s">
        <v>27660</v>
      </c>
      <c r="B1501" s="2">
        <v>2630</v>
      </c>
      <c r="C1501" s="1" t="s">
        <v>29129</v>
      </c>
      <c r="D1501" s="2" t="s">
        <v>35</v>
      </c>
      <c r="E1501" s="2" t="s">
        <v>27659</v>
      </c>
      <c r="F1501" s="34">
        <v>35.75</v>
      </c>
    </row>
    <row r="1502" spans="1:6">
      <c r="A1502" s="2" t="s">
        <v>27660</v>
      </c>
      <c r="B1502" s="2">
        <v>2627</v>
      </c>
      <c r="C1502" s="1" t="s">
        <v>29130</v>
      </c>
      <c r="D1502" s="2" t="s">
        <v>35</v>
      </c>
      <c r="E1502" s="2" t="s">
        <v>27659</v>
      </c>
      <c r="F1502" s="34">
        <v>62.98</v>
      </c>
    </row>
    <row r="1503" spans="1:6">
      <c r="A1503" s="2" t="s">
        <v>27660</v>
      </c>
      <c r="B1503" s="2">
        <v>2629</v>
      </c>
      <c r="C1503" s="1" t="s">
        <v>29131</v>
      </c>
      <c r="D1503" s="2" t="s">
        <v>35</v>
      </c>
      <c r="E1503" s="2" t="s">
        <v>27659</v>
      </c>
      <c r="F1503" s="34">
        <v>85.19</v>
      </c>
    </row>
    <row r="1504" spans="1:6">
      <c r="A1504" s="2" t="s">
        <v>27660</v>
      </c>
      <c r="B1504" s="2">
        <v>1880</v>
      </c>
      <c r="C1504" s="1" t="s">
        <v>29132</v>
      </c>
      <c r="D1504" s="2" t="s">
        <v>35</v>
      </c>
      <c r="E1504" s="2" t="s">
        <v>27659</v>
      </c>
      <c r="F1504" s="34">
        <v>2.82</v>
      </c>
    </row>
    <row r="1505" spans="1:6">
      <c r="A1505" s="2" t="s">
        <v>27660</v>
      </c>
      <c r="B1505" s="2">
        <v>39274</v>
      </c>
      <c r="C1505" s="1" t="s">
        <v>29133</v>
      </c>
      <c r="D1505" s="2" t="s">
        <v>35</v>
      </c>
      <c r="E1505" s="2" t="s">
        <v>27659</v>
      </c>
      <c r="F1505" s="34">
        <v>2.19</v>
      </c>
    </row>
    <row r="1506" spans="1:6">
      <c r="A1506" s="2" t="s">
        <v>27660</v>
      </c>
      <c r="B1506" s="2">
        <v>12033</v>
      </c>
      <c r="C1506" s="1" t="s">
        <v>29134</v>
      </c>
      <c r="D1506" s="2" t="s">
        <v>35</v>
      </c>
      <c r="E1506" s="2" t="s">
        <v>27659</v>
      </c>
      <c r="F1506" s="34">
        <v>9.01</v>
      </c>
    </row>
    <row r="1507" spans="1:6">
      <c r="A1507" s="2" t="s">
        <v>27660</v>
      </c>
      <c r="B1507" s="2">
        <v>40408</v>
      </c>
      <c r="C1507" s="1" t="s">
        <v>29135</v>
      </c>
      <c r="D1507" s="2" t="s">
        <v>35</v>
      </c>
      <c r="E1507" s="2" t="s">
        <v>27659</v>
      </c>
      <c r="F1507" s="34">
        <v>5.92</v>
      </c>
    </row>
    <row r="1508" spans="1:6">
      <c r="A1508" s="2" t="s">
        <v>27660</v>
      </c>
      <c r="B1508" s="2">
        <v>39276</v>
      </c>
      <c r="C1508" s="1" t="s">
        <v>29136</v>
      </c>
      <c r="D1508" s="2" t="s">
        <v>35</v>
      </c>
      <c r="E1508" s="2" t="s">
        <v>27659</v>
      </c>
      <c r="F1508" s="34">
        <v>5.34</v>
      </c>
    </row>
    <row r="1509" spans="1:6">
      <c r="A1509" s="2" t="s">
        <v>27660</v>
      </c>
      <c r="B1509" s="2">
        <v>40409</v>
      </c>
      <c r="C1509" s="1" t="s">
        <v>29137</v>
      </c>
      <c r="D1509" s="2" t="s">
        <v>35</v>
      </c>
      <c r="E1509" s="2" t="s">
        <v>27659</v>
      </c>
      <c r="F1509" s="34">
        <v>2.09</v>
      </c>
    </row>
    <row r="1510" spans="1:6">
      <c r="A1510" s="2" t="s">
        <v>27660</v>
      </c>
      <c r="B1510" s="2">
        <v>39277</v>
      </c>
      <c r="C1510" s="1" t="s">
        <v>29138</v>
      </c>
      <c r="D1510" s="2" t="s">
        <v>35</v>
      </c>
      <c r="E1510" s="2" t="s">
        <v>27659</v>
      </c>
      <c r="F1510" s="34">
        <v>14.41</v>
      </c>
    </row>
    <row r="1511" spans="1:6">
      <c r="A1511" s="2" t="s">
        <v>27660</v>
      </c>
      <c r="B1511" s="2">
        <v>12034</v>
      </c>
      <c r="C1511" s="1" t="s">
        <v>29139</v>
      </c>
      <c r="D1511" s="2" t="s">
        <v>35</v>
      </c>
      <c r="E1511" s="2" t="s">
        <v>27659</v>
      </c>
      <c r="F1511" s="34">
        <v>4.08</v>
      </c>
    </row>
    <row r="1512" spans="1:6">
      <c r="A1512" s="2" t="s">
        <v>27660</v>
      </c>
      <c r="B1512" s="2">
        <v>39879</v>
      </c>
      <c r="C1512" s="1" t="s">
        <v>29140</v>
      </c>
      <c r="D1512" s="2" t="s">
        <v>35</v>
      </c>
      <c r="E1512" s="2" t="s">
        <v>27659</v>
      </c>
      <c r="F1512" s="34">
        <v>5.45</v>
      </c>
    </row>
    <row r="1513" spans="1:6">
      <c r="A1513" s="2" t="s">
        <v>27660</v>
      </c>
      <c r="B1513" s="2">
        <v>39880</v>
      </c>
      <c r="C1513" s="1" t="s">
        <v>29141</v>
      </c>
      <c r="D1513" s="2" t="s">
        <v>35</v>
      </c>
      <c r="E1513" s="2" t="s">
        <v>27659</v>
      </c>
      <c r="F1513" s="34">
        <v>12.06</v>
      </c>
    </row>
    <row r="1514" spans="1:6">
      <c r="A1514" s="2" t="s">
        <v>27660</v>
      </c>
      <c r="B1514" s="2">
        <v>39881</v>
      </c>
      <c r="C1514" s="1" t="s">
        <v>29142</v>
      </c>
      <c r="D1514" s="2" t="s">
        <v>35</v>
      </c>
      <c r="E1514" s="2" t="s">
        <v>27659</v>
      </c>
      <c r="F1514" s="34">
        <v>19.37</v>
      </c>
    </row>
    <row r="1515" spans="1:6">
      <c r="A1515" s="2" t="s">
        <v>27660</v>
      </c>
      <c r="B1515" s="2">
        <v>39882</v>
      </c>
      <c r="C1515" s="1" t="s">
        <v>29143</v>
      </c>
      <c r="D1515" s="2" t="s">
        <v>35</v>
      </c>
      <c r="E1515" s="2" t="s">
        <v>27659</v>
      </c>
      <c r="F1515" s="34">
        <v>51.02</v>
      </c>
    </row>
    <row r="1516" spans="1:6">
      <c r="A1516" s="2" t="s">
        <v>27660</v>
      </c>
      <c r="B1516" s="2">
        <v>39883</v>
      </c>
      <c r="C1516" s="1" t="s">
        <v>29144</v>
      </c>
      <c r="D1516" s="2" t="s">
        <v>35</v>
      </c>
      <c r="E1516" s="2" t="s">
        <v>27659</v>
      </c>
      <c r="F1516" s="34">
        <v>81.47</v>
      </c>
    </row>
    <row r="1517" spans="1:6">
      <c r="A1517" s="2" t="s">
        <v>27660</v>
      </c>
      <c r="B1517" s="2">
        <v>39884</v>
      </c>
      <c r="C1517" s="1" t="s">
        <v>29145</v>
      </c>
      <c r="D1517" s="2" t="s">
        <v>35</v>
      </c>
      <c r="E1517" s="2" t="s">
        <v>27659</v>
      </c>
      <c r="F1517" s="34">
        <v>121</v>
      </c>
    </row>
    <row r="1518" spans="1:6">
      <c r="A1518" s="2" t="s">
        <v>27660</v>
      </c>
      <c r="B1518" s="2">
        <v>39885</v>
      </c>
      <c r="C1518" s="1" t="s">
        <v>29146</v>
      </c>
      <c r="D1518" s="2" t="s">
        <v>35</v>
      </c>
      <c r="E1518" s="2" t="s">
        <v>27659</v>
      </c>
      <c r="F1518" s="34">
        <v>287.58</v>
      </c>
    </row>
    <row r="1519" spans="1:6">
      <c r="A1519" s="2" t="s">
        <v>27660</v>
      </c>
      <c r="B1519" s="2">
        <v>1777</v>
      </c>
      <c r="C1519" s="1" t="s">
        <v>29147</v>
      </c>
      <c r="D1519" s="2" t="s">
        <v>35</v>
      </c>
      <c r="E1519" s="2" t="s">
        <v>27659</v>
      </c>
      <c r="F1519" s="34">
        <v>86.19</v>
      </c>
    </row>
    <row r="1520" spans="1:6">
      <c r="A1520" s="2" t="s">
        <v>27660</v>
      </c>
      <c r="B1520" s="2">
        <v>1819</v>
      </c>
      <c r="C1520" s="1" t="s">
        <v>29148</v>
      </c>
      <c r="D1520" s="2" t="s">
        <v>35</v>
      </c>
      <c r="E1520" s="2" t="s">
        <v>27659</v>
      </c>
      <c r="F1520" s="34">
        <v>62.71</v>
      </c>
    </row>
    <row r="1521" spans="1:6">
      <c r="A1521" s="2" t="s">
        <v>27660</v>
      </c>
      <c r="B1521" s="2">
        <v>1776</v>
      </c>
      <c r="C1521" s="1" t="s">
        <v>29149</v>
      </c>
      <c r="D1521" s="2" t="s">
        <v>35</v>
      </c>
      <c r="E1521" s="2" t="s">
        <v>27659</v>
      </c>
      <c r="F1521" s="34">
        <v>51.02</v>
      </c>
    </row>
    <row r="1522" spans="1:6">
      <c r="A1522" s="2" t="s">
        <v>27660</v>
      </c>
      <c r="B1522" s="2">
        <v>1775</v>
      </c>
      <c r="C1522" s="1" t="s">
        <v>29150</v>
      </c>
      <c r="D1522" s="2" t="s">
        <v>35</v>
      </c>
      <c r="E1522" s="2" t="s">
        <v>27659</v>
      </c>
      <c r="F1522" s="34">
        <v>18.75</v>
      </c>
    </row>
    <row r="1523" spans="1:6">
      <c r="A1523" s="2" t="s">
        <v>27660</v>
      </c>
      <c r="B1523" s="2">
        <v>1778</v>
      </c>
      <c r="C1523" s="1" t="s">
        <v>29151</v>
      </c>
      <c r="D1523" s="2" t="s">
        <v>35</v>
      </c>
      <c r="E1523" s="2" t="s">
        <v>27659</v>
      </c>
      <c r="F1523" s="34">
        <v>208.64</v>
      </c>
    </row>
    <row r="1524" spans="1:6">
      <c r="A1524" s="2" t="s">
        <v>27660</v>
      </c>
      <c r="B1524" s="2">
        <v>1818</v>
      </c>
      <c r="C1524" s="1" t="s">
        <v>29152</v>
      </c>
      <c r="D1524" s="2" t="s">
        <v>35</v>
      </c>
      <c r="E1524" s="2" t="s">
        <v>27659</v>
      </c>
      <c r="F1524" s="34">
        <v>138.49</v>
      </c>
    </row>
    <row r="1525" spans="1:6">
      <c r="A1525" s="2" t="s">
        <v>27660</v>
      </c>
      <c r="B1525" s="2">
        <v>1779</v>
      </c>
      <c r="C1525" s="1" t="s">
        <v>29153</v>
      </c>
      <c r="D1525" s="2" t="s">
        <v>35</v>
      </c>
      <c r="E1525" s="2" t="s">
        <v>27659</v>
      </c>
      <c r="F1525" s="34">
        <v>303.43</v>
      </c>
    </row>
    <row r="1526" spans="1:6">
      <c r="A1526" s="2" t="s">
        <v>27660</v>
      </c>
      <c r="B1526" s="2">
        <v>1820</v>
      </c>
      <c r="C1526" s="1" t="s">
        <v>29154</v>
      </c>
      <c r="D1526" s="2" t="s">
        <v>35</v>
      </c>
      <c r="E1526" s="2" t="s">
        <v>27659</v>
      </c>
      <c r="F1526" s="34">
        <v>27.08</v>
      </c>
    </row>
    <row r="1527" spans="1:6">
      <c r="A1527" s="2" t="s">
        <v>27660</v>
      </c>
      <c r="B1527" s="2">
        <v>1780</v>
      </c>
      <c r="C1527" s="1" t="s">
        <v>29155</v>
      </c>
      <c r="D1527" s="2" t="s">
        <v>35</v>
      </c>
      <c r="E1527" s="2" t="s">
        <v>27659</v>
      </c>
      <c r="F1527" s="34">
        <v>625.53</v>
      </c>
    </row>
    <row r="1528" spans="1:6">
      <c r="A1528" s="2" t="s">
        <v>27660</v>
      </c>
      <c r="B1528" s="2">
        <v>1783</v>
      </c>
      <c r="C1528" s="1" t="s">
        <v>29156</v>
      </c>
      <c r="D1528" s="2" t="s">
        <v>35</v>
      </c>
      <c r="E1528" s="2" t="s">
        <v>27659</v>
      </c>
      <c r="F1528" s="34">
        <v>66.14</v>
      </c>
    </row>
    <row r="1529" spans="1:6">
      <c r="A1529" s="2" t="s">
        <v>27660</v>
      </c>
      <c r="B1529" s="2">
        <v>1782</v>
      </c>
      <c r="C1529" s="1" t="s">
        <v>29157</v>
      </c>
      <c r="D1529" s="2" t="s">
        <v>35</v>
      </c>
      <c r="E1529" s="2" t="s">
        <v>27659</v>
      </c>
      <c r="F1529" s="34">
        <v>52.29</v>
      </c>
    </row>
    <row r="1530" spans="1:6">
      <c r="A1530" s="2" t="s">
        <v>27660</v>
      </c>
      <c r="B1530" s="2">
        <v>1781</v>
      </c>
      <c r="C1530" s="1" t="s">
        <v>29158</v>
      </c>
      <c r="D1530" s="2" t="s">
        <v>35</v>
      </c>
      <c r="E1530" s="2" t="s">
        <v>27659</v>
      </c>
      <c r="F1530" s="34">
        <v>34.07</v>
      </c>
    </row>
    <row r="1531" spans="1:6">
      <c r="A1531" s="2" t="s">
        <v>27660</v>
      </c>
      <c r="B1531" s="2">
        <v>1817</v>
      </c>
      <c r="C1531" s="1" t="s">
        <v>29159</v>
      </c>
      <c r="D1531" s="2" t="s">
        <v>35</v>
      </c>
      <c r="E1531" s="2" t="s">
        <v>27659</v>
      </c>
      <c r="F1531" s="34">
        <v>15.58</v>
      </c>
    </row>
    <row r="1532" spans="1:6">
      <c r="A1532" s="2" t="s">
        <v>27660</v>
      </c>
      <c r="B1532" s="2">
        <v>1784</v>
      </c>
      <c r="C1532" s="1" t="s">
        <v>29160</v>
      </c>
      <c r="D1532" s="2" t="s">
        <v>35</v>
      </c>
      <c r="E1532" s="2" t="s">
        <v>27659</v>
      </c>
      <c r="F1532" s="34">
        <v>186.76</v>
      </c>
    </row>
    <row r="1533" spans="1:6">
      <c r="A1533" s="2" t="s">
        <v>27660</v>
      </c>
      <c r="B1533" s="2">
        <v>1810</v>
      </c>
      <c r="C1533" s="1" t="s">
        <v>29161</v>
      </c>
      <c r="D1533" s="2" t="s">
        <v>35</v>
      </c>
      <c r="E1533" s="2" t="s">
        <v>27659</v>
      </c>
      <c r="F1533" s="34">
        <v>103.59</v>
      </c>
    </row>
    <row r="1534" spans="1:6">
      <c r="A1534" s="2" t="s">
        <v>27660</v>
      </c>
      <c r="B1534" s="2">
        <v>1812</v>
      </c>
      <c r="C1534" s="1" t="s">
        <v>29162</v>
      </c>
      <c r="D1534" s="2" t="s">
        <v>35</v>
      </c>
      <c r="E1534" s="2" t="s">
        <v>27659</v>
      </c>
      <c r="F1534" s="34">
        <v>261.49</v>
      </c>
    </row>
    <row r="1535" spans="1:6">
      <c r="A1535" s="2" t="s">
        <v>27660</v>
      </c>
      <c r="B1535" s="2">
        <v>1811</v>
      </c>
      <c r="C1535" s="1" t="s">
        <v>29163</v>
      </c>
      <c r="D1535" s="2" t="s">
        <v>35</v>
      </c>
      <c r="E1535" s="2" t="s">
        <v>27659</v>
      </c>
      <c r="F1535" s="34">
        <v>22.41</v>
      </c>
    </row>
    <row r="1536" spans="1:6">
      <c r="A1536" s="2" t="s">
        <v>27660</v>
      </c>
      <c r="B1536" s="2">
        <v>40386</v>
      </c>
      <c r="C1536" s="1" t="s">
        <v>29164</v>
      </c>
      <c r="D1536" s="2" t="s">
        <v>35</v>
      </c>
      <c r="E1536" s="2" t="s">
        <v>27659</v>
      </c>
      <c r="F1536" s="34">
        <v>89.73</v>
      </c>
    </row>
    <row r="1537" spans="1:6">
      <c r="A1537" s="2" t="s">
        <v>27660</v>
      </c>
      <c r="B1537" s="2">
        <v>40384</v>
      </c>
      <c r="C1537" s="1" t="s">
        <v>29165</v>
      </c>
      <c r="D1537" s="2" t="s">
        <v>35</v>
      </c>
      <c r="E1537" s="2" t="s">
        <v>27659</v>
      </c>
      <c r="F1537" s="34">
        <v>61.43</v>
      </c>
    </row>
    <row r="1538" spans="1:6">
      <c r="A1538" s="2" t="s">
        <v>27660</v>
      </c>
      <c r="B1538" s="2">
        <v>40423</v>
      </c>
      <c r="C1538" s="1" t="s">
        <v>29166</v>
      </c>
      <c r="D1538" s="2" t="s">
        <v>35</v>
      </c>
      <c r="E1538" s="2" t="s">
        <v>27659</v>
      </c>
      <c r="F1538" s="34">
        <v>40.19</v>
      </c>
    </row>
    <row r="1539" spans="1:6">
      <c r="A1539" s="2" t="s">
        <v>27660</v>
      </c>
      <c r="B1539" s="2">
        <v>40379</v>
      </c>
      <c r="C1539" s="1" t="s">
        <v>29167</v>
      </c>
      <c r="D1539" s="2" t="s">
        <v>35</v>
      </c>
      <c r="E1539" s="2" t="s">
        <v>27659</v>
      </c>
      <c r="F1539" s="34">
        <v>21.24</v>
      </c>
    </row>
    <row r="1540" spans="1:6">
      <c r="A1540" s="2" t="s">
        <v>27660</v>
      </c>
      <c r="B1540" s="2">
        <v>40389</v>
      </c>
      <c r="C1540" s="1" t="s">
        <v>29168</v>
      </c>
      <c r="D1540" s="2" t="s">
        <v>35</v>
      </c>
      <c r="E1540" s="2" t="s">
        <v>27659</v>
      </c>
      <c r="F1540" s="34">
        <v>254.88</v>
      </c>
    </row>
    <row r="1541" spans="1:6">
      <c r="A1541" s="2" t="s">
        <v>27660</v>
      </c>
      <c r="B1541" s="2">
        <v>40388</v>
      </c>
      <c r="C1541" s="1" t="s">
        <v>29169</v>
      </c>
      <c r="D1541" s="2" t="s">
        <v>35</v>
      </c>
      <c r="E1541" s="2" t="s">
        <v>27659</v>
      </c>
      <c r="F1541" s="34">
        <v>127.58</v>
      </c>
    </row>
    <row r="1542" spans="1:6">
      <c r="A1542" s="2" t="s">
        <v>27660</v>
      </c>
      <c r="B1542" s="2">
        <v>40391</v>
      </c>
      <c r="C1542" s="1" t="s">
        <v>29170</v>
      </c>
      <c r="D1542" s="2" t="s">
        <v>35</v>
      </c>
      <c r="E1542" s="2" t="s">
        <v>27659</v>
      </c>
      <c r="F1542" s="34">
        <v>661.54</v>
      </c>
    </row>
    <row r="1543" spans="1:6">
      <c r="A1543" s="2" t="s">
        <v>27660</v>
      </c>
      <c r="B1543" s="2">
        <v>40381</v>
      </c>
      <c r="C1543" s="1" t="s">
        <v>29171</v>
      </c>
      <c r="D1543" s="2" t="s">
        <v>35</v>
      </c>
      <c r="E1543" s="2" t="s">
        <v>27659</v>
      </c>
      <c r="F1543" s="34">
        <v>28.32</v>
      </c>
    </row>
    <row r="1544" spans="1:6">
      <c r="A1544" s="2" t="s">
        <v>27660</v>
      </c>
      <c r="B1544" s="2">
        <v>2609</v>
      </c>
      <c r="C1544" s="1" t="s">
        <v>29172</v>
      </c>
      <c r="D1544" s="2" t="s">
        <v>35</v>
      </c>
      <c r="E1544" s="2" t="s">
        <v>27659</v>
      </c>
      <c r="F1544" s="34">
        <v>3.73</v>
      </c>
    </row>
    <row r="1545" spans="1:6">
      <c r="A1545" s="2" t="s">
        <v>27660</v>
      </c>
      <c r="B1545" s="2">
        <v>2634</v>
      </c>
      <c r="C1545" s="1" t="s">
        <v>29173</v>
      </c>
      <c r="D1545" s="2" t="s">
        <v>35</v>
      </c>
      <c r="E1545" s="2" t="s">
        <v>27659</v>
      </c>
      <c r="F1545" s="34">
        <v>4.9000000000000004</v>
      </c>
    </row>
    <row r="1546" spans="1:6">
      <c r="A1546" s="2" t="s">
        <v>27660</v>
      </c>
      <c r="B1546" s="2">
        <v>2611</v>
      </c>
      <c r="C1546" s="1" t="s">
        <v>29174</v>
      </c>
      <c r="D1546" s="2" t="s">
        <v>35</v>
      </c>
      <c r="E1546" s="2" t="s">
        <v>27659</v>
      </c>
      <c r="F1546" s="34">
        <v>13.81</v>
      </c>
    </row>
    <row r="1547" spans="1:6">
      <c r="A1547" s="2" t="s">
        <v>27660</v>
      </c>
      <c r="B1547" s="2">
        <v>40414</v>
      </c>
      <c r="C1547" s="1" t="s">
        <v>29175</v>
      </c>
      <c r="D1547" s="2" t="s">
        <v>35</v>
      </c>
      <c r="E1547" s="2" t="s">
        <v>27659</v>
      </c>
      <c r="F1547" s="34">
        <v>17.940000000000001</v>
      </c>
    </row>
    <row r="1548" spans="1:6">
      <c r="A1548" s="2" t="s">
        <v>27660</v>
      </c>
      <c r="B1548" s="2">
        <v>40416</v>
      </c>
      <c r="C1548" s="1" t="s">
        <v>29176</v>
      </c>
      <c r="D1548" s="2" t="s">
        <v>35</v>
      </c>
      <c r="E1548" s="2" t="s">
        <v>27659</v>
      </c>
      <c r="F1548" s="34">
        <v>24.79</v>
      </c>
    </row>
    <row r="1549" spans="1:6">
      <c r="A1549" s="2" t="s">
        <v>27660</v>
      </c>
      <c r="B1549" s="2">
        <v>40418</v>
      </c>
      <c r="C1549" s="1" t="s">
        <v>29177</v>
      </c>
      <c r="D1549" s="2" t="s">
        <v>35</v>
      </c>
      <c r="E1549" s="2" t="s">
        <v>27659</v>
      </c>
      <c r="F1549" s="34">
        <v>29.57</v>
      </c>
    </row>
    <row r="1550" spans="1:6">
      <c r="A1550" s="2" t="s">
        <v>27660</v>
      </c>
      <c r="B1550" s="2">
        <v>34359</v>
      </c>
      <c r="C1550" s="1" t="s">
        <v>29178</v>
      </c>
      <c r="D1550" s="2" t="s">
        <v>35</v>
      </c>
      <c r="E1550" s="2" t="s">
        <v>27659</v>
      </c>
      <c r="F1550" s="34">
        <v>10.97</v>
      </c>
    </row>
    <row r="1551" spans="1:6">
      <c r="A1551" s="2" t="s">
        <v>27660</v>
      </c>
      <c r="B1551" s="2">
        <v>1789</v>
      </c>
      <c r="C1551" s="1" t="s">
        <v>29179</v>
      </c>
      <c r="D1551" s="2" t="s">
        <v>35</v>
      </c>
      <c r="E1551" s="2" t="s">
        <v>27659</v>
      </c>
      <c r="F1551" s="34">
        <v>82.73</v>
      </c>
    </row>
    <row r="1552" spans="1:6">
      <c r="A1552" s="2" t="s">
        <v>27660</v>
      </c>
      <c r="B1552" s="2">
        <v>1788</v>
      </c>
      <c r="C1552" s="1" t="s">
        <v>29180</v>
      </c>
      <c r="D1552" s="2" t="s">
        <v>35</v>
      </c>
      <c r="E1552" s="2" t="s">
        <v>27659</v>
      </c>
      <c r="F1552" s="34">
        <v>66.31</v>
      </c>
    </row>
    <row r="1553" spans="1:6">
      <c r="A1553" s="2" t="s">
        <v>27660</v>
      </c>
      <c r="B1553" s="2">
        <v>1787</v>
      </c>
      <c r="C1553" s="1" t="s">
        <v>29181</v>
      </c>
      <c r="D1553" s="2" t="s">
        <v>35</v>
      </c>
      <c r="E1553" s="2" t="s">
        <v>27659</v>
      </c>
      <c r="F1553" s="34">
        <v>39.43</v>
      </c>
    </row>
    <row r="1554" spans="1:6">
      <c r="A1554" s="2" t="s">
        <v>27660</v>
      </c>
      <c r="B1554" s="2">
        <v>1786</v>
      </c>
      <c r="C1554" s="1" t="s">
        <v>29182</v>
      </c>
      <c r="D1554" s="2" t="s">
        <v>35</v>
      </c>
      <c r="E1554" s="2" t="s">
        <v>27659</v>
      </c>
      <c r="F1554" s="34">
        <v>16.46</v>
      </c>
    </row>
    <row r="1555" spans="1:6">
      <c r="A1555" s="2" t="s">
        <v>27660</v>
      </c>
      <c r="B1555" s="2">
        <v>1791</v>
      </c>
      <c r="C1555" s="1" t="s">
        <v>29183</v>
      </c>
      <c r="D1555" s="2" t="s">
        <v>35</v>
      </c>
      <c r="E1555" s="2" t="s">
        <v>27659</v>
      </c>
      <c r="F1555" s="34">
        <v>239.08</v>
      </c>
    </row>
    <row r="1556" spans="1:6">
      <c r="A1556" s="2" t="s">
        <v>27660</v>
      </c>
      <c r="B1556" s="2">
        <v>1790</v>
      </c>
      <c r="C1556" s="1" t="s">
        <v>29184</v>
      </c>
      <c r="D1556" s="2" t="s">
        <v>35</v>
      </c>
      <c r="E1556" s="2" t="s">
        <v>27659</v>
      </c>
      <c r="F1556" s="34">
        <v>137.77000000000001</v>
      </c>
    </row>
    <row r="1557" spans="1:6">
      <c r="A1557" s="2" t="s">
        <v>27660</v>
      </c>
      <c r="B1557" s="2">
        <v>1792</v>
      </c>
      <c r="C1557" s="1" t="s">
        <v>29185</v>
      </c>
      <c r="D1557" s="2" t="s">
        <v>35</v>
      </c>
      <c r="E1557" s="2" t="s">
        <v>27659</v>
      </c>
      <c r="F1557" s="34">
        <v>322.72000000000003</v>
      </c>
    </row>
    <row r="1558" spans="1:6">
      <c r="A1558" s="2" t="s">
        <v>27660</v>
      </c>
      <c r="B1558" s="2">
        <v>1813</v>
      </c>
      <c r="C1558" s="1" t="s">
        <v>29186</v>
      </c>
      <c r="D1558" s="2" t="s">
        <v>35</v>
      </c>
      <c r="E1558" s="2" t="s">
        <v>27659</v>
      </c>
      <c r="F1558" s="34">
        <v>26.13</v>
      </c>
    </row>
    <row r="1559" spans="1:6">
      <c r="A1559" s="2" t="s">
        <v>27660</v>
      </c>
      <c r="B1559" s="2">
        <v>1793</v>
      </c>
      <c r="C1559" s="1" t="s">
        <v>29187</v>
      </c>
      <c r="D1559" s="2" t="s">
        <v>35</v>
      </c>
      <c r="E1559" s="2" t="s">
        <v>27659</v>
      </c>
      <c r="F1559" s="34">
        <v>652.12</v>
      </c>
    </row>
    <row r="1560" spans="1:6">
      <c r="A1560" s="2" t="s">
        <v>27660</v>
      </c>
      <c r="B1560" s="2">
        <v>1797</v>
      </c>
      <c r="C1560" s="1" t="s">
        <v>29188</v>
      </c>
      <c r="D1560" s="2" t="s">
        <v>35</v>
      </c>
      <c r="E1560" s="2" t="s">
        <v>27659</v>
      </c>
      <c r="F1560" s="34">
        <v>93.93</v>
      </c>
    </row>
    <row r="1561" spans="1:6">
      <c r="A1561" s="2" t="s">
        <v>27660</v>
      </c>
      <c r="B1561" s="2">
        <v>1796</v>
      </c>
      <c r="C1561" s="1" t="s">
        <v>29189</v>
      </c>
      <c r="D1561" s="2" t="s">
        <v>35</v>
      </c>
      <c r="E1561" s="2" t="s">
        <v>27659</v>
      </c>
      <c r="F1561" s="34">
        <v>72.05</v>
      </c>
    </row>
    <row r="1562" spans="1:6">
      <c r="A1562" s="2" t="s">
        <v>27660</v>
      </c>
      <c r="B1562" s="2">
        <v>1816</v>
      </c>
      <c r="C1562" s="1" t="s">
        <v>29190</v>
      </c>
      <c r="D1562" s="2" t="s">
        <v>35</v>
      </c>
      <c r="E1562" s="2" t="s">
        <v>27659</v>
      </c>
      <c r="F1562" s="34">
        <v>38.78</v>
      </c>
    </row>
    <row r="1563" spans="1:6">
      <c r="A1563" s="2" t="s">
        <v>27660</v>
      </c>
      <c r="B1563" s="2">
        <v>1794</v>
      </c>
      <c r="C1563" s="1" t="s">
        <v>29191</v>
      </c>
      <c r="D1563" s="2" t="s">
        <v>35</v>
      </c>
      <c r="E1563" s="2" t="s">
        <v>27659</v>
      </c>
      <c r="F1563" s="34">
        <v>17.2</v>
      </c>
    </row>
    <row r="1564" spans="1:6">
      <c r="A1564" s="2" t="s">
        <v>27660</v>
      </c>
      <c r="B1564" s="2">
        <v>1815</v>
      </c>
      <c r="C1564" s="1" t="s">
        <v>29192</v>
      </c>
      <c r="D1564" s="2" t="s">
        <v>35</v>
      </c>
      <c r="E1564" s="2" t="s">
        <v>27659</v>
      </c>
      <c r="F1564" s="34">
        <v>297.83</v>
      </c>
    </row>
    <row r="1565" spans="1:6">
      <c r="A1565" s="2" t="s">
        <v>27660</v>
      </c>
      <c r="B1565" s="2">
        <v>1798</v>
      </c>
      <c r="C1565" s="1" t="s">
        <v>29193</v>
      </c>
      <c r="D1565" s="2" t="s">
        <v>35</v>
      </c>
      <c r="E1565" s="2" t="s">
        <v>27659</v>
      </c>
      <c r="F1565" s="34">
        <v>133.27000000000001</v>
      </c>
    </row>
    <row r="1566" spans="1:6">
      <c r="A1566" s="2" t="s">
        <v>27660</v>
      </c>
      <c r="B1566" s="2">
        <v>1799</v>
      </c>
      <c r="C1566" s="1" t="s">
        <v>29194</v>
      </c>
      <c r="D1566" s="2" t="s">
        <v>35</v>
      </c>
      <c r="E1566" s="2" t="s">
        <v>27659</v>
      </c>
      <c r="F1566" s="34">
        <v>387.9</v>
      </c>
    </row>
    <row r="1567" spans="1:6">
      <c r="A1567" s="2" t="s">
        <v>27660</v>
      </c>
      <c r="B1567" s="2">
        <v>1795</v>
      </c>
      <c r="C1567" s="1" t="s">
        <v>29195</v>
      </c>
      <c r="D1567" s="2" t="s">
        <v>35</v>
      </c>
      <c r="E1567" s="2" t="s">
        <v>27659</v>
      </c>
      <c r="F1567" s="34">
        <v>23.83</v>
      </c>
    </row>
    <row r="1568" spans="1:6">
      <c r="A1568" s="2" t="s">
        <v>27660</v>
      </c>
      <c r="B1568" s="2">
        <v>1800</v>
      </c>
      <c r="C1568" s="1" t="s">
        <v>29196</v>
      </c>
      <c r="D1568" s="2" t="s">
        <v>35</v>
      </c>
      <c r="E1568" s="2" t="s">
        <v>27659</v>
      </c>
      <c r="F1568" s="34">
        <v>740.57</v>
      </c>
    </row>
    <row r="1569" spans="1:6">
      <c r="A1569" s="2" t="s">
        <v>27660</v>
      </c>
      <c r="B1569" s="2">
        <v>1802</v>
      </c>
      <c r="C1569" s="1" t="s">
        <v>29197</v>
      </c>
      <c r="D1569" s="2" t="s">
        <v>35</v>
      </c>
      <c r="E1569" s="2" t="s">
        <v>27659</v>
      </c>
      <c r="F1569" s="34">
        <v>1852.45</v>
      </c>
    </row>
    <row r="1570" spans="1:6">
      <c r="A1570" s="2" t="s">
        <v>27660</v>
      </c>
      <c r="B1570" s="2">
        <v>1809</v>
      </c>
      <c r="C1570" s="1" t="s">
        <v>29198</v>
      </c>
      <c r="D1570" s="2" t="s">
        <v>35</v>
      </c>
      <c r="E1570" s="2" t="s">
        <v>27659</v>
      </c>
      <c r="F1570" s="34">
        <v>77.56</v>
      </c>
    </row>
    <row r="1571" spans="1:6">
      <c r="A1571" s="2" t="s">
        <v>27660</v>
      </c>
      <c r="B1571" s="2">
        <v>1814</v>
      </c>
      <c r="C1571" s="1" t="s">
        <v>29199</v>
      </c>
      <c r="D1571" s="2" t="s">
        <v>35</v>
      </c>
      <c r="E1571" s="2" t="s">
        <v>27659</v>
      </c>
      <c r="F1571" s="34">
        <v>63.71</v>
      </c>
    </row>
    <row r="1572" spans="1:6">
      <c r="A1572" s="2" t="s">
        <v>27660</v>
      </c>
      <c r="B1572" s="2">
        <v>1805</v>
      </c>
      <c r="C1572" s="1" t="s">
        <v>29200</v>
      </c>
      <c r="D1572" s="2" t="s">
        <v>35</v>
      </c>
      <c r="E1572" s="2" t="s">
        <v>27659</v>
      </c>
      <c r="F1572" s="34">
        <v>36.979999999999997</v>
      </c>
    </row>
    <row r="1573" spans="1:6">
      <c r="A1573" s="2" t="s">
        <v>27660</v>
      </c>
      <c r="B1573" s="2">
        <v>1803</v>
      </c>
      <c r="C1573" s="1" t="s">
        <v>29201</v>
      </c>
      <c r="D1573" s="2" t="s">
        <v>35</v>
      </c>
      <c r="E1573" s="2" t="s">
        <v>27659</v>
      </c>
      <c r="F1573" s="34">
        <v>16.100000000000001</v>
      </c>
    </row>
    <row r="1574" spans="1:6">
      <c r="A1574" s="2" t="s">
        <v>27660</v>
      </c>
      <c r="B1574" s="2">
        <v>1821</v>
      </c>
      <c r="C1574" s="1" t="s">
        <v>29202</v>
      </c>
      <c r="D1574" s="2" t="s">
        <v>35</v>
      </c>
      <c r="E1574" s="2" t="s">
        <v>27659</v>
      </c>
      <c r="F1574" s="34">
        <v>218.44</v>
      </c>
    </row>
    <row r="1575" spans="1:6">
      <c r="A1575" s="2" t="s">
        <v>27660</v>
      </c>
      <c r="B1575" s="2">
        <v>1806</v>
      </c>
      <c r="C1575" s="1" t="s">
        <v>29203</v>
      </c>
      <c r="D1575" s="2" t="s">
        <v>35</v>
      </c>
      <c r="E1575" s="2" t="s">
        <v>27659</v>
      </c>
      <c r="F1575" s="34">
        <v>130.02000000000001</v>
      </c>
    </row>
    <row r="1576" spans="1:6">
      <c r="A1576" s="2" t="s">
        <v>27660</v>
      </c>
      <c r="B1576" s="2">
        <v>1807</v>
      </c>
      <c r="C1576" s="1" t="s">
        <v>29204</v>
      </c>
      <c r="D1576" s="2" t="s">
        <v>35</v>
      </c>
      <c r="E1576" s="2" t="s">
        <v>27659</v>
      </c>
      <c r="F1576" s="34">
        <v>312.39999999999998</v>
      </c>
    </row>
    <row r="1577" spans="1:6">
      <c r="A1577" s="2" t="s">
        <v>27660</v>
      </c>
      <c r="B1577" s="2">
        <v>1804</v>
      </c>
      <c r="C1577" s="1" t="s">
        <v>29205</v>
      </c>
      <c r="D1577" s="2" t="s">
        <v>35</v>
      </c>
      <c r="E1577" s="2" t="s">
        <v>27659</v>
      </c>
      <c r="F1577" s="34">
        <v>22.92</v>
      </c>
    </row>
    <row r="1578" spans="1:6">
      <c r="A1578" s="2" t="s">
        <v>27660</v>
      </c>
      <c r="B1578" s="2">
        <v>1808</v>
      </c>
      <c r="C1578" s="1" t="s">
        <v>29206</v>
      </c>
      <c r="D1578" s="2" t="s">
        <v>35</v>
      </c>
      <c r="E1578" s="2" t="s">
        <v>27659</v>
      </c>
      <c r="F1578" s="34">
        <v>626.29999999999995</v>
      </c>
    </row>
    <row r="1579" spans="1:6">
      <c r="A1579" s="2" t="s">
        <v>27660</v>
      </c>
      <c r="B1579" s="2">
        <v>40385</v>
      </c>
      <c r="C1579" s="1" t="s">
        <v>29207</v>
      </c>
      <c r="D1579" s="2" t="s">
        <v>35</v>
      </c>
      <c r="E1579" s="2" t="s">
        <v>27659</v>
      </c>
      <c r="F1579" s="34">
        <v>89.73</v>
      </c>
    </row>
    <row r="1580" spans="1:6">
      <c r="A1580" s="2" t="s">
        <v>27660</v>
      </c>
      <c r="B1580" s="2">
        <v>40383</v>
      </c>
      <c r="C1580" s="1" t="s">
        <v>29208</v>
      </c>
      <c r="D1580" s="2" t="s">
        <v>35</v>
      </c>
      <c r="E1580" s="2" t="s">
        <v>27659</v>
      </c>
      <c r="F1580" s="34">
        <v>61.43</v>
      </c>
    </row>
    <row r="1581" spans="1:6">
      <c r="A1581" s="2" t="s">
        <v>27660</v>
      </c>
      <c r="B1581" s="2">
        <v>40382</v>
      </c>
      <c r="C1581" s="1" t="s">
        <v>29209</v>
      </c>
      <c r="D1581" s="2" t="s">
        <v>35</v>
      </c>
      <c r="E1581" s="2" t="s">
        <v>27659</v>
      </c>
      <c r="F1581" s="34">
        <v>40.19</v>
      </c>
    </row>
    <row r="1582" spans="1:6">
      <c r="A1582" s="2" t="s">
        <v>27660</v>
      </c>
      <c r="B1582" s="2">
        <v>40378</v>
      </c>
      <c r="C1582" s="1" t="s">
        <v>29210</v>
      </c>
      <c r="D1582" s="2" t="s">
        <v>35</v>
      </c>
      <c r="E1582" s="2" t="s">
        <v>27659</v>
      </c>
      <c r="F1582" s="34">
        <v>21.24</v>
      </c>
    </row>
    <row r="1583" spans="1:6">
      <c r="A1583" s="2" t="s">
        <v>27660</v>
      </c>
      <c r="B1583" s="2">
        <v>40422</v>
      </c>
      <c r="C1583" s="1" t="s">
        <v>29211</v>
      </c>
      <c r="D1583" s="2" t="s">
        <v>35</v>
      </c>
      <c r="E1583" s="2" t="s">
        <v>27659</v>
      </c>
      <c r="F1583" s="34">
        <v>273.8</v>
      </c>
    </row>
    <row r="1584" spans="1:6">
      <c r="A1584" s="2" t="s">
        <v>27660</v>
      </c>
      <c r="B1584" s="2">
        <v>40387</v>
      </c>
      <c r="C1584" s="1" t="s">
        <v>29212</v>
      </c>
      <c r="D1584" s="2" t="s">
        <v>35</v>
      </c>
      <c r="E1584" s="2" t="s">
        <v>27659</v>
      </c>
      <c r="F1584" s="34">
        <v>139.41</v>
      </c>
    </row>
    <row r="1585" spans="1:6">
      <c r="A1585" s="2" t="s">
        <v>27660</v>
      </c>
      <c r="B1585" s="2">
        <v>40390</v>
      </c>
      <c r="C1585" s="1" t="s">
        <v>29213</v>
      </c>
      <c r="D1585" s="2" t="s">
        <v>35</v>
      </c>
      <c r="E1585" s="2" t="s">
        <v>27659</v>
      </c>
      <c r="F1585" s="34">
        <v>576.65</v>
      </c>
    </row>
    <row r="1586" spans="1:6">
      <c r="A1586" s="2" t="s">
        <v>27660</v>
      </c>
      <c r="B1586" s="2">
        <v>40380</v>
      </c>
      <c r="C1586" s="1" t="s">
        <v>29214</v>
      </c>
      <c r="D1586" s="2" t="s">
        <v>35</v>
      </c>
      <c r="E1586" s="2" t="s">
        <v>27659</v>
      </c>
      <c r="F1586" s="34">
        <v>28.32</v>
      </c>
    </row>
    <row r="1587" spans="1:6">
      <c r="A1587" s="2" t="s">
        <v>27660</v>
      </c>
      <c r="B1587" s="2">
        <v>2621</v>
      </c>
      <c r="C1587" s="1" t="s">
        <v>29215</v>
      </c>
      <c r="D1587" s="2" t="s">
        <v>35</v>
      </c>
      <c r="E1587" s="2" t="s">
        <v>27659</v>
      </c>
      <c r="F1587" s="34">
        <v>118.14</v>
      </c>
    </row>
    <row r="1588" spans="1:6">
      <c r="A1588" s="2" t="s">
        <v>27660</v>
      </c>
      <c r="B1588" s="2">
        <v>2616</v>
      </c>
      <c r="C1588" s="1" t="s">
        <v>29216</v>
      </c>
      <c r="D1588" s="2" t="s">
        <v>35</v>
      </c>
      <c r="E1588" s="2" t="s">
        <v>27659</v>
      </c>
      <c r="F1588" s="34">
        <v>3.34</v>
      </c>
    </row>
    <row r="1589" spans="1:6">
      <c r="A1589" s="2" t="s">
        <v>27660</v>
      </c>
      <c r="B1589" s="2">
        <v>2633</v>
      </c>
      <c r="C1589" s="1" t="s">
        <v>29217</v>
      </c>
      <c r="D1589" s="2" t="s">
        <v>35</v>
      </c>
      <c r="E1589" s="2" t="s">
        <v>27659</v>
      </c>
      <c r="F1589" s="34">
        <v>3.78</v>
      </c>
    </row>
    <row r="1590" spans="1:6">
      <c r="A1590" s="2" t="s">
        <v>27660</v>
      </c>
      <c r="B1590" s="2">
        <v>2617</v>
      </c>
      <c r="C1590" s="1" t="s">
        <v>29218</v>
      </c>
      <c r="D1590" s="2" t="s">
        <v>35</v>
      </c>
      <c r="E1590" s="2" t="s">
        <v>27659</v>
      </c>
      <c r="F1590" s="34">
        <v>5.14</v>
      </c>
    </row>
    <row r="1591" spans="1:6">
      <c r="A1591" s="2" t="s">
        <v>27660</v>
      </c>
      <c r="B1591" s="2">
        <v>2618</v>
      </c>
      <c r="C1591" s="1" t="s">
        <v>29219</v>
      </c>
      <c r="D1591" s="2" t="s">
        <v>35</v>
      </c>
      <c r="E1591" s="2" t="s">
        <v>27659</v>
      </c>
      <c r="F1591" s="34">
        <v>11.7</v>
      </c>
    </row>
    <row r="1592" spans="1:6">
      <c r="A1592" s="2" t="s">
        <v>27660</v>
      </c>
      <c r="B1592" s="2">
        <v>2632</v>
      </c>
      <c r="C1592" s="1" t="s">
        <v>29220</v>
      </c>
      <c r="D1592" s="2" t="s">
        <v>35</v>
      </c>
      <c r="E1592" s="2" t="s">
        <v>27659</v>
      </c>
      <c r="F1592" s="34">
        <v>14.27</v>
      </c>
    </row>
    <row r="1593" spans="1:6">
      <c r="A1593" s="2" t="s">
        <v>27660</v>
      </c>
      <c r="B1593" s="2">
        <v>2631</v>
      </c>
      <c r="C1593" s="1" t="s">
        <v>29221</v>
      </c>
      <c r="D1593" s="2" t="s">
        <v>35</v>
      </c>
      <c r="E1593" s="2" t="s">
        <v>27659</v>
      </c>
      <c r="F1593" s="34">
        <v>20.95</v>
      </c>
    </row>
    <row r="1594" spans="1:6">
      <c r="A1594" s="2" t="s">
        <v>27660</v>
      </c>
      <c r="B1594" s="2">
        <v>2619</v>
      </c>
      <c r="C1594" s="1" t="s">
        <v>29222</v>
      </c>
      <c r="D1594" s="2" t="s">
        <v>35</v>
      </c>
      <c r="E1594" s="2" t="s">
        <v>27659</v>
      </c>
      <c r="F1594" s="34">
        <v>53.06</v>
      </c>
    </row>
    <row r="1595" spans="1:6">
      <c r="A1595" s="2" t="s">
        <v>27660</v>
      </c>
      <c r="B1595" s="2">
        <v>2620</v>
      </c>
      <c r="C1595" s="1" t="s">
        <v>29223</v>
      </c>
      <c r="D1595" s="2" t="s">
        <v>35</v>
      </c>
      <c r="E1595" s="2" t="s">
        <v>27659</v>
      </c>
      <c r="F1595" s="34">
        <v>69.66</v>
      </c>
    </row>
    <row r="1596" spans="1:6">
      <c r="A1596" s="2" t="s">
        <v>27660</v>
      </c>
      <c r="B1596" s="2">
        <v>40413</v>
      </c>
      <c r="C1596" s="1" t="s">
        <v>29224</v>
      </c>
      <c r="D1596" s="2" t="s">
        <v>35</v>
      </c>
      <c r="E1596" s="2" t="s">
        <v>27659</v>
      </c>
      <c r="F1596" s="34">
        <v>19.48</v>
      </c>
    </row>
    <row r="1597" spans="1:6">
      <c r="A1597" s="2" t="s">
        <v>27660</v>
      </c>
      <c r="B1597" s="2">
        <v>40415</v>
      </c>
      <c r="C1597" s="1" t="s">
        <v>29225</v>
      </c>
      <c r="D1597" s="2" t="s">
        <v>35</v>
      </c>
      <c r="E1597" s="2" t="s">
        <v>27659</v>
      </c>
      <c r="F1597" s="34">
        <v>27.77</v>
      </c>
    </row>
    <row r="1598" spans="1:6">
      <c r="A1598" s="2" t="s">
        <v>27660</v>
      </c>
      <c r="B1598" s="2">
        <v>40417</v>
      </c>
      <c r="C1598" s="1" t="s">
        <v>29226</v>
      </c>
      <c r="D1598" s="2" t="s">
        <v>35</v>
      </c>
      <c r="E1598" s="2" t="s">
        <v>27659</v>
      </c>
      <c r="F1598" s="34">
        <v>32.76</v>
      </c>
    </row>
    <row r="1599" spans="1:6">
      <c r="A1599" s="2" t="s">
        <v>27660</v>
      </c>
      <c r="B1599" s="2">
        <v>39273</v>
      </c>
      <c r="C1599" s="1" t="s">
        <v>29227</v>
      </c>
      <c r="D1599" s="2" t="s">
        <v>35</v>
      </c>
      <c r="E1599" s="2" t="s">
        <v>27659</v>
      </c>
      <c r="F1599" s="34">
        <v>3.08</v>
      </c>
    </row>
    <row r="1600" spans="1:6">
      <c r="A1600" s="2" t="s">
        <v>27660</v>
      </c>
      <c r="B1600" s="2">
        <v>39271</v>
      </c>
      <c r="C1600" s="1" t="s">
        <v>29228</v>
      </c>
      <c r="D1600" s="2" t="s">
        <v>35</v>
      </c>
      <c r="E1600" s="2" t="s">
        <v>27659</v>
      </c>
      <c r="F1600" s="34">
        <v>1.81</v>
      </c>
    </row>
    <row r="1601" spans="1:6">
      <c r="A1601" s="2" t="s">
        <v>27660</v>
      </c>
      <c r="B1601" s="2">
        <v>39272</v>
      </c>
      <c r="C1601" s="1" t="s">
        <v>29229</v>
      </c>
      <c r="D1601" s="2" t="s">
        <v>35</v>
      </c>
      <c r="E1601" s="2" t="s">
        <v>27659</v>
      </c>
      <c r="F1601" s="34">
        <v>2.23</v>
      </c>
    </row>
    <row r="1602" spans="1:6">
      <c r="A1602" s="2" t="s">
        <v>27660</v>
      </c>
      <c r="B1602" s="2">
        <v>1875</v>
      </c>
      <c r="C1602" s="1" t="s">
        <v>29230</v>
      </c>
      <c r="D1602" s="2" t="s">
        <v>35</v>
      </c>
      <c r="E1602" s="2" t="s">
        <v>27659</v>
      </c>
      <c r="F1602" s="34">
        <v>4.93</v>
      </c>
    </row>
    <row r="1603" spans="1:6">
      <c r="A1603" s="2" t="s">
        <v>27660</v>
      </c>
      <c r="B1603" s="2">
        <v>1874</v>
      </c>
      <c r="C1603" s="1" t="s">
        <v>29231</v>
      </c>
      <c r="D1603" s="2" t="s">
        <v>35</v>
      </c>
      <c r="E1603" s="2" t="s">
        <v>27659</v>
      </c>
      <c r="F1603" s="34">
        <v>4.07</v>
      </c>
    </row>
    <row r="1604" spans="1:6">
      <c r="A1604" s="2" t="s">
        <v>27660</v>
      </c>
      <c r="B1604" s="2">
        <v>1884</v>
      </c>
      <c r="C1604" s="1" t="s">
        <v>29232</v>
      </c>
      <c r="D1604" s="2" t="s">
        <v>35</v>
      </c>
      <c r="E1604" s="2" t="s">
        <v>27659</v>
      </c>
      <c r="F1604" s="34">
        <v>3.61</v>
      </c>
    </row>
    <row r="1605" spans="1:6">
      <c r="A1605" s="2" t="s">
        <v>27660</v>
      </c>
      <c r="B1605" s="2">
        <v>1870</v>
      </c>
      <c r="C1605" s="1" t="s">
        <v>29233</v>
      </c>
      <c r="D1605" s="2" t="s">
        <v>35</v>
      </c>
      <c r="E1605" s="2" t="s">
        <v>27666</v>
      </c>
      <c r="F1605" s="34">
        <v>2.35</v>
      </c>
    </row>
    <row r="1606" spans="1:6">
      <c r="A1606" s="2" t="s">
        <v>27660</v>
      </c>
      <c r="B1606" s="2">
        <v>1887</v>
      </c>
      <c r="C1606" s="1" t="s">
        <v>29234</v>
      </c>
      <c r="D1606" s="2" t="s">
        <v>35</v>
      </c>
      <c r="E1606" s="2" t="s">
        <v>27659</v>
      </c>
      <c r="F1606" s="34">
        <v>20.43</v>
      </c>
    </row>
    <row r="1607" spans="1:6">
      <c r="A1607" s="2" t="s">
        <v>27660</v>
      </c>
      <c r="B1607" s="2">
        <v>1876</v>
      </c>
      <c r="C1607" s="1" t="s">
        <v>29235</v>
      </c>
      <c r="D1607" s="2" t="s">
        <v>35</v>
      </c>
      <c r="E1607" s="2" t="s">
        <v>27659</v>
      </c>
      <c r="F1607" s="34">
        <v>8.01</v>
      </c>
    </row>
    <row r="1608" spans="1:6">
      <c r="A1608" s="2" t="s">
        <v>27660</v>
      </c>
      <c r="B1608" s="2">
        <v>1877</v>
      </c>
      <c r="C1608" s="1" t="s">
        <v>29236</v>
      </c>
      <c r="D1608" s="2" t="s">
        <v>35</v>
      </c>
      <c r="E1608" s="2" t="s">
        <v>27659</v>
      </c>
      <c r="F1608" s="34">
        <v>20.46</v>
      </c>
    </row>
    <row r="1609" spans="1:6">
      <c r="A1609" s="2" t="s">
        <v>27660</v>
      </c>
      <c r="B1609" s="2">
        <v>1879</v>
      </c>
      <c r="C1609" s="1" t="s">
        <v>29237</v>
      </c>
      <c r="D1609" s="2" t="s">
        <v>35</v>
      </c>
      <c r="E1609" s="2" t="s">
        <v>27659</v>
      </c>
      <c r="F1609" s="34">
        <v>2.38</v>
      </c>
    </row>
    <row r="1610" spans="1:6">
      <c r="A1610" s="2" t="s">
        <v>27660</v>
      </c>
      <c r="B1610" s="2">
        <v>1878</v>
      </c>
      <c r="C1610" s="1" t="s">
        <v>29238</v>
      </c>
      <c r="D1610" s="2" t="s">
        <v>35</v>
      </c>
      <c r="E1610" s="2" t="s">
        <v>27659</v>
      </c>
      <c r="F1610" s="34">
        <v>41.1</v>
      </c>
    </row>
    <row r="1611" spans="1:6">
      <c r="A1611" s="2" t="s">
        <v>27660</v>
      </c>
      <c r="B1611" s="2">
        <v>37971</v>
      </c>
      <c r="C1611" s="1" t="s">
        <v>29239</v>
      </c>
      <c r="D1611" s="2" t="s">
        <v>35</v>
      </c>
      <c r="E1611" s="2" t="s">
        <v>27659</v>
      </c>
      <c r="F1611" s="34">
        <v>5.07</v>
      </c>
    </row>
    <row r="1612" spans="1:6">
      <c r="A1612" s="2" t="s">
        <v>27660</v>
      </c>
      <c r="B1612" s="2">
        <v>37972</v>
      </c>
      <c r="C1612" s="1" t="s">
        <v>29240</v>
      </c>
      <c r="D1612" s="2" t="s">
        <v>35</v>
      </c>
      <c r="E1612" s="2" t="s">
        <v>27659</v>
      </c>
      <c r="F1612" s="34">
        <v>7.2</v>
      </c>
    </row>
    <row r="1613" spans="1:6">
      <c r="A1613" s="2" t="s">
        <v>27660</v>
      </c>
      <c r="B1613" s="2">
        <v>37973</v>
      </c>
      <c r="C1613" s="1" t="s">
        <v>29241</v>
      </c>
      <c r="D1613" s="2" t="s">
        <v>35</v>
      </c>
      <c r="E1613" s="2" t="s">
        <v>27659</v>
      </c>
      <c r="F1613" s="34">
        <v>13.52</v>
      </c>
    </row>
    <row r="1614" spans="1:6">
      <c r="A1614" s="2" t="s">
        <v>27660</v>
      </c>
      <c r="B1614" s="2">
        <v>1926</v>
      </c>
      <c r="C1614" s="1" t="s">
        <v>29242</v>
      </c>
      <c r="D1614" s="2" t="s">
        <v>35</v>
      </c>
      <c r="E1614" s="2" t="s">
        <v>27659</v>
      </c>
      <c r="F1614" s="34">
        <v>2.57</v>
      </c>
    </row>
    <row r="1615" spans="1:6">
      <c r="A1615" s="2" t="s">
        <v>27660</v>
      </c>
      <c r="B1615" s="2">
        <v>1927</v>
      </c>
      <c r="C1615" s="1" t="s">
        <v>29243</v>
      </c>
      <c r="D1615" s="2" t="s">
        <v>35</v>
      </c>
      <c r="E1615" s="2" t="s">
        <v>27659</v>
      </c>
      <c r="F1615" s="34">
        <v>2.88</v>
      </c>
    </row>
    <row r="1616" spans="1:6">
      <c r="A1616" s="2" t="s">
        <v>27660</v>
      </c>
      <c r="B1616" s="2">
        <v>1923</v>
      </c>
      <c r="C1616" s="1" t="s">
        <v>29244</v>
      </c>
      <c r="D1616" s="2" t="s">
        <v>35</v>
      </c>
      <c r="E1616" s="2" t="s">
        <v>27659</v>
      </c>
      <c r="F1616" s="34">
        <v>5.25</v>
      </c>
    </row>
    <row r="1617" spans="1:6">
      <c r="A1617" s="2" t="s">
        <v>27660</v>
      </c>
      <c r="B1617" s="2">
        <v>1929</v>
      </c>
      <c r="C1617" s="1" t="s">
        <v>29245</v>
      </c>
      <c r="D1617" s="2" t="s">
        <v>35</v>
      </c>
      <c r="E1617" s="2" t="s">
        <v>27659</v>
      </c>
      <c r="F1617" s="34">
        <v>6.37</v>
      </c>
    </row>
    <row r="1618" spans="1:6">
      <c r="A1618" s="2" t="s">
        <v>27660</v>
      </c>
      <c r="B1618" s="2">
        <v>1930</v>
      </c>
      <c r="C1618" s="1" t="s">
        <v>29246</v>
      </c>
      <c r="D1618" s="2" t="s">
        <v>35</v>
      </c>
      <c r="E1618" s="2" t="s">
        <v>27659</v>
      </c>
      <c r="F1618" s="34">
        <v>10.9</v>
      </c>
    </row>
    <row r="1619" spans="1:6">
      <c r="A1619" s="2" t="s">
        <v>27660</v>
      </c>
      <c r="B1619" s="2">
        <v>1924</v>
      </c>
      <c r="C1619" s="1" t="s">
        <v>29247</v>
      </c>
      <c r="D1619" s="2" t="s">
        <v>35</v>
      </c>
      <c r="E1619" s="2" t="s">
        <v>27659</v>
      </c>
      <c r="F1619" s="34">
        <v>17.59</v>
      </c>
    </row>
    <row r="1620" spans="1:6">
      <c r="A1620" s="2" t="s">
        <v>27660</v>
      </c>
      <c r="B1620" s="2">
        <v>1922</v>
      </c>
      <c r="C1620" s="1" t="s">
        <v>29248</v>
      </c>
      <c r="D1620" s="2" t="s">
        <v>35</v>
      </c>
      <c r="E1620" s="2" t="s">
        <v>27659</v>
      </c>
      <c r="F1620" s="34">
        <v>36.369999999999997</v>
      </c>
    </row>
    <row r="1621" spans="1:6">
      <c r="A1621" s="2" t="s">
        <v>27660</v>
      </c>
      <c r="B1621" s="2">
        <v>1953</v>
      </c>
      <c r="C1621" s="1" t="s">
        <v>29249</v>
      </c>
      <c r="D1621" s="2" t="s">
        <v>35</v>
      </c>
      <c r="E1621" s="2" t="s">
        <v>27659</v>
      </c>
      <c r="F1621" s="34">
        <v>44.4</v>
      </c>
    </row>
    <row r="1622" spans="1:6">
      <c r="A1622" s="2" t="s">
        <v>27660</v>
      </c>
      <c r="B1622" s="2">
        <v>1962</v>
      </c>
      <c r="C1622" s="1" t="s">
        <v>29250</v>
      </c>
      <c r="D1622" s="2" t="s">
        <v>35</v>
      </c>
      <c r="E1622" s="2" t="s">
        <v>27659</v>
      </c>
      <c r="F1622" s="34">
        <v>215.72</v>
      </c>
    </row>
    <row r="1623" spans="1:6">
      <c r="A1623" s="2" t="s">
        <v>27660</v>
      </c>
      <c r="B1623" s="2">
        <v>1955</v>
      </c>
      <c r="C1623" s="1" t="s">
        <v>29251</v>
      </c>
      <c r="D1623" s="2" t="s">
        <v>35</v>
      </c>
      <c r="E1623" s="2" t="s">
        <v>27659</v>
      </c>
      <c r="F1623" s="34">
        <v>2.48</v>
      </c>
    </row>
    <row r="1624" spans="1:6">
      <c r="A1624" s="2" t="s">
        <v>27660</v>
      </c>
      <c r="B1624" s="2">
        <v>1956</v>
      </c>
      <c r="C1624" s="1" t="s">
        <v>29252</v>
      </c>
      <c r="D1624" s="2" t="s">
        <v>35</v>
      </c>
      <c r="E1624" s="2" t="s">
        <v>27659</v>
      </c>
      <c r="F1624" s="34">
        <v>3.51</v>
      </c>
    </row>
    <row r="1625" spans="1:6">
      <c r="A1625" s="2" t="s">
        <v>27660</v>
      </c>
      <c r="B1625" s="2">
        <v>1957</v>
      </c>
      <c r="C1625" s="1" t="s">
        <v>29253</v>
      </c>
      <c r="D1625" s="2" t="s">
        <v>35</v>
      </c>
      <c r="E1625" s="2" t="s">
        <v>27659</v>
      </c>
      <c r="F1625" s="34">
        <v>7.59</v>
      </c>
    </row>
    <row r="1626" spans="1:6">
      <c r="A1626" s="2" t="s">
        <v>27660</v>
      </c>
      <c r="B1626" s="2">
        <v>1958</v>
      </c>
      <c r="C1626" s="1" t="s">
        <v>29254</v>
      </c>
      <c r="D1626" s="2" t="s">
        <v>35</v>
      </c>
      <c r="E1626" s="2" t="s">
        <v>27659</v>
      </c>
      <c r="F1626" s="34">
        <v>14.13</v>
      </c>
    </row>
    <row r="1627" spans="1:6">
      <c r="A1627" s="2" t="s">
        <v>27660</v>
      </c>
      <c r="B1627" s="2">
        <v>1959</v>
      </c>
      <c r="C1627" s="1" t="s">
        <v>29255</v>
      </c>
      <c r="D1627" s="2" t="s">
        <v>35</v>
      </c>
      <c r="E1627" s="2" t="s">
        <v>27659</v>
      </c>
      <c r="F1627" s="34">
        <v>15.33</v>
      </c>
    </row>
    <row r="1628" spans="1:6">
      <c r="A1628" s="2" t="s">
        <v>27660</v>
      </c>
      <c r="B1628" s="2">
        <v>1925</v>
      </c>
      <c r="C1628" s="1" t="s">
        <v>29256</v>
      </c>
      <c r="D1628" s="2" t="s">
        <v>35</v>
      </c>
      <c r="E1628" s="2" t="s">
        <v>27659</v>
      </c>
      <c r="F1628" s="34">
        <v>40.06</v>
      </c>
    </row>
    <row r="1629" spans="1:6">
      <c r="A1629" s="2" t="s">
        <v>27660</v>
      </c>
      <c r="B1629" s="2">
        <v>1960</v>
      </c>
      <c r="C1629" s="1" t="s">
        <v>29257</v>
      </c>
      <c r="D1629" s="2" t="s">
        <v>35</v>
      </c>
      <c r="E1629" s="2" t="s">
        <v>27659</v>
      </c>
      <c r="F1629" s="34">
        <v>61.52</v>
      </c>
    </row>
    <row r="1630" spans="1:6">
      <c r="A1630" s="2" t="s">
        <v>27660</v>
      </c>
      <c r="B1630" s="2">
        <v>1961</v>
      </c>
      <c r="C1630" s="1" t="s">
        <v>29258</v>
      </c>
      <c r="D1630" s="2" t="s">
        <v>35</v>
      </c>
      <c r="E1630" s="2" t="s">
        <v>27659</v>
      </c>
      <c r="F1630" s="34">
        <v>78.81</v>
      </c>
    </row>
    <row r="1631" spans="1:6">
      <c r="A1631" s="2" t="s">
        <v>27660</v>
      </c>
      <c r="B1631" s="2">
        <v>38423</v>
      </c>
      <c r="C1631" s="1" t="s">
        <v>29259</v>
      </c>
      <c r="D1631" s="2" t="s">
        <v>35</v>
      </c>
      <c r="E1631" s="2" t="s">
        <v>27659</v>
      </c>
      <c r="F1631" s="34">
        <v>40.47</v>
      </c>
    </row>
    <row r="1632" spans="1:6">
      <c r="A1632" s="2" t="s">
        <v>27660</v>
      </c>
      <c r="B1632" s="2">
        <v>39866</v>
      </c>
      <c r="C1632" s="1" t="s">
        <v>29260</v>
      </c>
      <c r="D1632" s="2" t="s">
        <v>35</v>
      </c>
      <c r="E1632" s="2" t="s">
        <v>27659</v>
      </c>
      <c r="F1632" s="34">
        <v>19.39</v>
      </c>
    </row>
    <row r="1633" spans="1:6">
      <c r="A1633" s="2" t="s">
        <v>27660</v>
      </c>
      <c r="B1633" s="2">
        <v>39867</v>
      </c>
      <c r="C1633" s="1" t="s">
        <v>29261</v>
      </c>
      <c r="D1633" s="2" t="s">
        <v>35</v>
      </c>
      <c r="E1633" s="2" t="s">
        <v>27659</v>
      </c>
      <c r="F1633" s="34">
        <v>43.1</v>
      </c>
    </row>
    <row r="1634" spans="1:6">
      <c r="A1634" s="2" t="s">
        <v>27660</v>
      </c>
      <c r="B1634" s="2">
        <v>39868</v>
      </c>
      <c r="C1634" s="1" t="s">
        <v>29262</v>
      </c>
      <c r="D1634" s="2" t="s">
        <v>35</v>
      </c>
      <c r="E1634" s="2" t="s">
        <v>27659</v>
      </c>
      <c r="F1634" s="34">
        <v>77.64</v>
      </c>
    </row>
    <row r="1635" spans="1:6">
      <c r="A1635" s="2" t="s">
        <v>27660</v>
      </c>
      <c r="B1635" s="2">
        <v>37999</v>
      </c>
      <c r="C1635" s="1" t="s">
        <v>29263</v>
      </c>
      <c r="D1635" s="2" t="s">
        <v>35</v>
      </c>
      <c r="E1635" s="2" t="s">
        <v>27659</v>
      </c>
      <c r="F1635" s="34">
        <v>8.5500000000000007</v>
      </c>
    </row>
    <row r="1636" spans="1:6">
      <c r="A1636" s="2" t="s">
        <v>27660</v>
      </c>
      <c r="B1636" s="2">
        <v>38000</v>
      </c>
      <c r="C1636" s="1" t="s">
        <v>29264</v>
      </c>
      <c r="D1636" s="2" t="s">
        <v>35</v>
      </c>
      <c r="E1636" s="2" t="s">
        <v>27659</v>
      </c>
      <c r="F1636" s="34">
        <v>9.99</v>
      </c>
    </row>
    <row r="1637" spans="1:6">
      <c r="A1637" s="2" t="s">
        <v>27660</v>
      </c>
      <c r="B1637" s="2">
        <v>38129</v>
      </c>
      <c r="C1637" s="1" t="s">
        <v>29265</v>
      </c>
      <c r="D1637" s="2" t="s">
        <v>35</v>
      </c>
      <c r="E1637" s="2" t="s">
        <v>27659</v>
      </c>
      <c r="F1637" s="34">
        <v>5.78</v>
      </c>
    </row>
    <row r="1638" spans="1:6">
      <c r="A1638" s="2" t="s">
        <v>27660</v>
      </c>
      <c r="B1638" s="2">
        <v>38025</v>
      </c>
      <c r="C1638" s="1" t="s">
        <v>29266</v>
      </c>
      <c r="D1638" s="2" t="s">
        <v>35</v>
      </c>
      <c r="E1638" s="2" t="s">
        <v>27659</v>
      </c>
      <c r="F1638" s="34">
        <v>7.85</v>
      </c>
    </row>
    <row r="1639" spans="1:6">
      <c r="A1639" s="2" t="s">
        <v>27660</v>
      </c>
      <c r="B1639" s="2">
        <v>38026</v>
      </c>
      <c r="C1639" s="1" t="s">
        <v>29267</v>
      </c>
      <c r="D1639" s="2" t="s">
        <v>35</v>
      </c>
      <c r="E1639" s="2" t="s">
        <v>27659</v>
      </c>
      <c r="F1639" s="34">
        <v>19.39</v>
      </c>
    </row>
    <row r="1640" spans="1:6">
      <c r="A1640" s="2" t="s">
        <v>27660</v>
      </c>
      <c r="B1640" s="2">
        <v>43955</v>
      </c>
      <c r="C1640" s="1" t="s">
        <v>45700</v>
      </c>
      <c r="D1640" s="2" t="s">
        <v>35</v>
      </c>
      <c r="E1640" s="2" t="s">
        <v>27659</v>
      </c>
      <c r="F1640" s="34">
        <v>242.85</v>
      </c>
    </row>
    <row r="1641" spans="1:6">
      <c r="A1641" s="2" t="s">
        <v>27660</v>
      </c>
      <c r="B1641" s="2">
        <v>43957</v>
      </c>
      <c r="C1641" s="1" t="s">
        <v>45701</v>
      </c>
      <c r="D1641" s="2" t="s">
        <v>35</v>
      </c>
      <c r="E1641" s="2" t="s">
        <v>27659</v>
      </c>
      <c r="F1641" s="34">
        <v>286.02999999999997</v>
      </c>
    </row>
    <row r="1642" spans="1:6">
      <c r="A1642" s="2" t="s">
        <v>27660</v>
      </c>
      <c r="B1642" s="2">
        <v>43950</v>
      </c>
      <c r="C1642" s="1" t="s">
        <v>45702</v>
      </c>
      <c r="D1642" s="2" t="s">
        <v>35</v>
      </c>
      <c r="E1642" s="2" t="s">
        <v>27659</v>
      </c>
      <c r="F1642" s="34">
        <v>130.16999999999999</v>
      </c>
    </row>
    <row r="1643" spans="1:6">
      <c r="A1643" s="2" t="s">
        <v>27660</v>
      </c>
      <c r="B1643" s="2">
        <v>43954</v>
      </c>
      <c r="C1643" s="1" t="s">
        <v>45703</v>
      </c>
      <c r="D1643" s="2" t="s">
        <v>35</v>
      </c>
      <c r="E1643" s="2" t="s">
        <v>27659</v>
      </c>
      <c r="F1643" s="34">
        <v>165.5</v>
      </c>
    </row>
    <row r="1644" spans="1:6">
      <c r="A1644" s="2" t="s">
        <v>27660</v>
      </c>
      <c r="B1644" s="2">
        <v>43945</v>
      </c>
      <c r="C1644" s="1" t="s">
        <v>45704</v>
      </c>
      <c r="D1644" s="2" t="s">
        <v>35</v>
      </c>
      <c r="E1644" s="2" t="s">
        <v>27659</v>
      </c>
      <c r="F1644" s="34">
        <v>58.6</v>
      </c>
    </row>
    <row r="1645" spans="1:6">
      <c r="A1645" s="2" t="s">
        <v>27660</v>
      </c>
      <c r="B1645" s="2">
        <v>43947</v>
      </c>
      <c r="C1645" s="1" t="s">
        <v>45705</v>
      </c>
      <c r="D1645" s="2" t="s">
        <v>35</v>
      </c>
      <c r="E1645" s="2" t="s">
        <v>27659</v>
      </c>
      <c r="F1645" s="34">
        <v>83.06</v>
      </c>
    </row>
    <row r="1646" spans="1:6">
      <c r="A1646" s="2" t="s">
        <v>27660</v>
      </c>
      <c r="B1646" s="2">
        <v>43920</v>
      </c>
      <c r="C1646" s="1" t="s">
        <v>45706</v>
      </c>
      <c r="D1646" s="2" t="s">
        <v>35</v>
      </c>
      <c r="E1646" s="2" t="s">
        <v>27659</v>
      </c>
      <c r="F1646" s="34">
        <v>15.88</v>
      </c>
    </row>
    <row r="1647" spans="1:6">
      <c r="A1647" s="2" t="s">
        <v>27660</v>
      </c>
      <c r="B1647" s="2">
        <v>43921</v>
      </c>
      <c r="C1647" s="1" t="s">
        <v>45707</v>
      </c>
      <c r="D1647" s="2" t="s">
        <v>35</v>
      </c>
      <c r="E1647" s="2" t="s">
        <v>27659</v>
      </c>
      <c r="F1647" s="34">
        <v>15.35</v>
      </c>
    </row>
    <row r="1648" spans="1:6">
      <c r="A1648" s="2" t="s">
        <v>27660</v>
      </c>
      <c r="B1648" s="2">
        <v>43922</v>
      </c>
      <c r="C1648" s="1" t="s">
        <v>45708</v>
      </c>
      <c r="D1648" s="2" t="s">
        <v>35</v>
      </c>
      <c r="E1648" s="2" t="s">
        <v>27659</v>
      </c>
      <c r="F1648" s="34">
        <v>25.94</v>
      </c>
    </row>
    <row r="1649" spans="1:6">
      <c r="A1649" s="2" t="s">
        <v>27660</v>
      </c>
      <c r="B1649" s="2">
        <v>43923</v>
      </c>
      <c r="C1649" s="1" t="s">
        <v>45709</v>
      </c>
      <c r="D1649" s="2" t="s">
        <v>35</v>
      </c>
      <c r="E1649" s="2" t="s">
        <v>27659</v>
      </c>
      <c r="F1649" s="34">
        <v>35.130000000000003</v>
      </c>
    </row>
    <row r="1650" spans="1:6">
      <c r="A1650" s="2" t="s">
        <v>27660</v>
      </c>
      <c r="B1650" s="2">
        <v>43924</v>
      </c>
      <c r="C1650" s="1" t="s">
        <v>45710</v>
      </c>
      <c r="D1650" s="2" t="s">
        <v>35</v>
      </c>
      <c r="E1650" s="2" t="s">
        <v>27659</v>
      </c>
      <c r="F1650" s="34">
        <v>32.46</v>
      </c>
    </row>
    <row r="1651" spans="1:6">
      <c r="A1651" s="2" t="s">
        <v>27660</v>
      </c>
      <c r="B1651" s="2">
        <v>43952</v>
      </c>
      <c r="C1651" s="1" t="s">
        <v>45711</v>
      </c>
      <c r="D1651" s="2" t="s">
        <v>35</v>
      </c>
      <c r="E1651" s="2" t="s">
        <v>27659</v>
      </c>
      <c r="F1651" s="34">
        <v>10.51</v>
      </c>
    </row>
    <row r="1652" spans="1:6">
      <c r="A1652" s="2" t="s">
        <v>27660</v>
      </c>
      <c r="B1652" s="2">
        <v>43956</v>
      </c>
      <c r="C1652" s="1" t="s">
        <v>45712</v>
      </c>
      <c r="D1652" s="2" t="s">
        <v>35</v>
      </c>
      <c r="E1652" s="2" t="s">
        <v>27659</v>
      </c>
      <c r="F1652" s="34">
        <v>12.97</v>
      </c>
    </row>
    <row r="1653" spans="1:6">
      <c r="A1653" s="2" t="s">
        <v>27660</v>
      </c>
      <c r="B1653" s="2">
        <v>1858</v>
      </c>
      <c r="C1653" s="1" t="s">
        <v>29268</v>
      </c>
      <c r="D1653" s="2" t="s">
        <v>35</v>
      </c>
      <c r="E1653" s="2" t="s">
        <v>27659</v>
      </c>
      <c r="F1653" s="34">
        <v>62.72</v>
      </c>
    </row>
    <row r="1654" spans="1:6">
      <c r="A1654" s="2" t="s">
        <v>27660</v>
      </c>
      <c r="B1654" s="2">
        <v>1844</v>
      </c>
      <c r="C1654" s="1" t="s">
        <v>29269</v>
      </c>
      <c r="D1654" s="2" t="s">
        <v>35</v>
      </c>
      <c r="E1654" s="2" t="s">
        <v>27659</v>
      </c>
      <c r="F1654" s="34">
        <v>143.63</v>
      </c>
    </row>
    <row r="1655" spans="1:6">
      <c r="A1655" s="2" t="s">
        <v>27660</v>
      </c>
      <c r="B1655" s="2">
        <v>1863</v>
      </c>
      <c r="C1655" s="1" t="s">
        <v>29270</v>
      </c>
      <c r="D1655" s="2" t="s">
        <v>35</v>
      </c>
      <c r="E1655" s="2" t="s">
        <v>27659</v>
      </c>
      <c r="F1655" s="34">
        <v>66.739999999999995</v>
      </c>
    </row>
    <row r="1656" spans="1:6">
      <c r="A1656" s="2" t="s">
        <v>27660</v>
      </c>
      <c r="B1656" s="2">
        <v>1865</v>
      </c>
      <c r="C1656" s="1" t="s">
        <v>29271</v>
      </c>
      <c r="D1656" s="2" t="s">
        <v>35</v>
      </c>
      <c r="E1656" s="2" t="s">
        <v>27659</v>
      </c>
      <c r="F1656" s="34">
        <v>173.89</v>
      </c>
    </row>
    <row r="1657" spans="1:6">
      <c r="A1657" s="2" t="s">
        <v>27660</v>
      </c>
      <c r="B1657" s="2">
        <v>36355</v>
      </c>
      <c r="C1657" s="1" t="s">
        <v>29272</v>
      </c>
      <c r="D1657" s="2" t="s">
        <v>35</v>
      </c>
      <c r="E1657" s="2" t="s">
        <v>27659</v>
      </c>
      <c r="F1657" s="34">
        <v>11.54</v>
      </c>
    </row>
    <row r="1658" spans="1:6">
      <c r="A1658" s="2" t="s">
        <v>27660</v>
      </c>
      <c r="B1658" s="2">
        <v>36356</v>
      </c>
      <c r="C1658" s="1" t="s">
        <v>29273</v>
      </c>
      <c r="D1658" s="2" t="s">
        <v>35</v>
      </c>
      <c r="E1658" s="2" t="s">
        <v>27659</v>
      </c>
      <c r="F1658" s="34">
        <v>18.55</v>
      </c>
    </row>
    <row r="1659" spans="1:6">
      <c r="A1659" s="2" t="s">
        <v>27660</v>
      </c>
      <c r="B1659" s="2">
        <v>1940</v>
      </c>
      <c r="C1659" s="1" t="s">
        <v>29274</v>
      </c>
      <c r="D1659" s="2" t="s">
        <v>35</v>
      </c>
      <c r="E1659" s="2" t="s">
        <v>27659</v>
      </c>
      <c r="F1659" s="34">
        <v>39.14</v>
      </c>
    </row>
    <row r="1660" spans="1:6">
      <c r="A1660" s="2" t="s">
        <v>27660</v>
      </c>
      <c r="B1660" s="2">
        <v>1939</v>
      </c>
      <c r="C1660" s="1" t="s">
        <v>29275</v>
      </c>
      <c r="D1660" s="2" t="s">
        <v>35</v>
      </c>
      <c r="E1660" s="2" t="s">
        <v>27659</v>
      </c>
      <c r="F1660" s="34">
        <v>10.74</v>
      </c>
    </row>
    <row r="1661" spans="1:6">
      <c r="A1661" s="2" t="s">
        <v>27660</v>
      </c>
      <c r="B1661" s="2">
        <v>1937</v>
      </c>
      <c r="C1661" s="1" t="s">
        <v>29276</v>
      </c>
      <c r="D1661" s="2" t="s">
        <v>35</v>
      </c>
      <c r="E1661" s="2" t="s">
        <v>27659</v>
      </c>
      <c r="F1661" s="34">
        <v>6.61</v>
      </c>
    </row>
    <row r="1662" spans="1:6">
      <c r="A1662" s="2" t="s">
        <v>27660</v>
      </c>
      <c r="B1662" s="2">
        <v>1938</v>
      </c>
      <c r="C1662" s="1" t="s">
        <v>29277</v>
      </c>
      <c r="D1662" s="2" t="s">
        <v>35</v>
      </c>
      <c r="E1662" s="2" t="s">
        <v>27659</v>
      </c>
      <c r="F1662" s="34">
        <v>7.51</v>
      </c>
    </row>
    <row r="1663" spans="1:6">
      <c r="A1663" s="2" t="s">
        <v>27660</v>
      </c>
      <c r="B1663" s="2">
        <v>1966</v>
      </c>
      <c r="C1663" s="1" t="s">
        <v>29278</v>
      </c>
      <c r="D1663" s="2" t="s">
        <v>35</v>
      </c>
      <c r="E1663" s="2" t="s">
        <v>27659</v>
      </c>
      <c r="F1663" s="34">
        <v>26.61</v>
      </c>
    </row>
    <row r="1664" spans="1:6">
      <c r="A1664" s="2" t="s">
        <v>27660</v>
      </c>
      <c r="B1664" s="2">
        <v>1933</v>
      </c>
      <c r="C1664" s="1" t="s">
        <v>29279</v>
      </c>
      <c r="D1664" s="2" t="s">
        <v>35</v>
      </c>
      <c r="E1664" s="2" t="s">
        <v>27659</v>
      </c>
      <c r="F1664" s="34">
        <v>5.73</v>
      </c>
    </row>
    <row r="1665" spans="1:6">
      <c r="A1665" s="2" t="s">
        <v>27660</v>
      </c>
      <c r="B1665" s="2">
        <v>1932</v>
      </c>
      <c r="C1665" s="1" t="s">
        <v>29280</v>
      </c>
      <c r="D1665" s="2" t="s">
        <v>35</v>
      </c>
      <c r="E1665" s="2" t="s">
        <v>27659</v>
      </c>
      <c r="F1665" s="34">
        <v>13.13</v>
      </c>
    </row>
    <row r="1666" spans="1:6">
      <c r="A1666" s="2" t="s">
        <v>27660</v>
      </c>
      <c r="B1666" s="2">
        <v>1951</v>
      </c>
      <c r="C1666" s="1" t="s">
        <v>29281</v>
      </c>
      <c r="D1666" s="2" t="s">
        <v>35</v>
      </c>
      <c r="E1666" s="2" t="s">
        <v>27659</v>
      </c>
      <c r="F1666" s="34">
        <v>27.38</v>
      </c>
    </row>
    <row r="1667" spans="1:6">
      <c r="A1667" s="2" t="s">
        <v>27660</v>
      </c>
      <c r="B1667" s="2">
        <v>1970</v>
      </c>
      <c r="C1667" s="1" t="s">
        <v>29282</v>
      </c>
      <c r="D1667" s="2" t="s">
        <v>35</v>
      </c>
      <c r="E1667" s="2" t="s">
        <v>27659</v>
      </c>
      <c r="F1667" s="34">
        <v>66.53</v>
      </c>
    </row>
    <row r="1668" spans="1:6">
      <c r="A1668" s="2" t="s">
        <v>27660</v>
      </c>
      <c r="B1668" s="2">
        <v>1967</v>
      </c>
      <c r="C1668" s="1" t="s">
        <v>29283</v>
      </c>
      <c r="D1668" s="2" t="s">
        <v>35</v>
      </c>
      <c r="E1668" s="2" t="s">
        <v>27659</v>
      </c>
      <c r="F1668" s="34">
        <v>7.9</v>
      </c>
    </row>
    <row r="1669" spans="1:6">
      <c r="A1669" s="2" t="s">
        <v>27660</v>
      </c>
      <c r="B1669" s="2">
        <v>1968</v>
      </c>
      <c r="C1669" s="1" t="s">
        <v>29284</v>
      </c>
      <c r="D1669" s="2" t="s">
        <v>35</v>
      </c>
      <c r="E1669" s="2" t="s">
        <v>27659</v>
      </c>
      <c r="F1669" s="34">
        <v>15.61</v>
      </c>
    </row>
    <row r="1670" spans="1:6">
      <c r="A1670" s="2" t="s">
        <v>27660</v>
      </c>
      <c r="B1670" s="2">
        <v>1969</v>
      </c>
      <c r="C1670" s="1" t="s">
        <v>29285</v>
      </c>
      <c r="D1670" s="2" t="s">
        <v>35</v>
      </c>
      <c r="E1670" s="2" t="s">
        <v>27659</v>
      </c>
      <c r="F1670" s="34">
        <v>50.83</v>
      </c>
    </row>
    <row r="1671" spans="1:6">
      <c r="A1671" s="2" t="s">
        <v>27660</v>
      </c>
      <c r="B1671" s="2">
        <v>1827</v>
      </c>
      <c r="C1671" s="1" t="s">
        <v>29286</v>
      </c>
      <c r="D1671" s="2" t="s">
        <v>35</v>
      </c>
      <c r="E1671" s="2" t="s">
        <v>27659</v>
      </c>
      <c r="F1671" s="34">
        <v>155.79</v>
      </c>
    </row>
    <row r="1672" spans="1:6">
      <c r="A1672" s="2" t="s">
        <v>27660</v>
      </c>
      <c r="B1672" s="2">
        <v>1831</v>
      </c>
      <c r="C1672" s="1" t="s">
        <v>29287</v>
      </c>
      <c r="D1672" s="2" t="s">
        <v>35</v>
      </c>
      <c r="E1672" s="2" t="s">
        <v>27659</v>
      </c>
      <c r="F1672" s="34">
        <v>34.01</v>
      </c>
    </row>
    <row r="1673" spans="1:6">
      <c r="A1673" s="2" t="s">
        <v>27660</v>
      </c>
      <c r="B1673" s="2">
        <v>1825</v>
      </c>
      <c r="C1673" s="1" t="s">
        <v>29288</v>
      </c>
      <c r="D1673" s="2" t="s">
        <v>35</v>
      </c>
      <c r="E1673" s="2" t="s">
        <v>27659</v>
      </c>
      <c r="F1673" s="34">
        <v>83.93</v>
      </c>
    </row>
    <row r="1674" spans="1:6">
      <c r="A1674" s="2" t="s">
        <v>27660</v>
      </c>
      <c r="B1674" s="2">
        <v>1828</v>
      </c>
      <c r="C1674" s="1" t="s">
        <v>29289</v>
      </c>
      <c r="D1674" s="2" t="s">
        <v>35</v>
      </c>
      <c r="E1674" s="2" t="s">
        <v>27659</v>
      </c>
      <c r="F1674" s="34">
        <v>190.11</v>
      </c>
    </row>
    <row r="1675" spans="1:6">
      <c r="A1675" s="2" t="s">
        <v>27660</v>
      </c>
      <c r="B1675" s="2">
        <v>1845</v>
      </c>
      <c r="C1675" s="1" t="s">
        <v>29290</v>
      </c>
      <c r="D1675" s="2" t="s">
        <v>35</v>
      </c>
      <c r="E1675" s="2" t="s">
        <v>27659</v>
      </c>
      <c r="F1675" s="34">
        <v>42.62</v>
      </c>
    </row>
    <row r="1676" spans="1:6">
      <c r="A1676" s="2" t="s">
        <v>27660</v>
      </c>
      <c r="B1676" s="2">
        <v>1824</v>
      </c>
      <c r="C1676" s="1" t="s">
        <v>29291</v>
      </c>
      <c r="D1676" s="2" t="s">
        <v>35</v>
      </c>
      <c r="E1676" s="2" t="s">
        <v>27659</v>
      </c>
      <c r="F1676" s="34">
        <v>100.61</v>
      </c>
    </row>
    <row r="1677" spans="1:6">
      <c r="A1677" s="2" t="s">
        <v>27660</v>
      </c>
      <c r="B1677" s="2">
        <v>42693</v>
      </c>
      <c r="C1677" s="1" t="s">
        <v>29292</v>
      </c>
      <c r="D1677" s="2" t="s">
        <v>35</v>
      </c>
      <c r="E1677" s="2" t="s">
        <v>27659</v>
      </c>
      <c r="F1677" s="34">
        <v>488.49</v>
      </c>
    </row>
    <row r="1678" spans="1:6">
      <c r="A1678" s="2" t="s">
        <v>27660</v>
      </c>
      <c r="B1678" s="2">
        <v>42695</v>
      </c>
      <c r="C1678" s="1" t="s">
        <v>29293</v>
      </c>
      <c r="D1678" s="2" t="s">
        <v>35</v>
      </c>
      <c r="E1678" s="2" t="s">
        <v>27659</v>
      </c>
      <c r="F1678" s="34">
        <v>341.29</v>
      </c>
    </row>
    <row r="1679" spans="1:6">
      <c r="A1679" s="2" t="s">
        <v>27660</v>
      </c>
      <c r="B1679" s="2">
        <v>42694</v>
      </c>
      <c r="C1679" s="1" t="s">
        <v>29294</v>
      </c>
      <c r="D1679" s="2" t="s">
        <v>35</v>
      </c>
      <c r="E1679" s="2" t="s">
        <v>27659</v>
      </c>
      <c r="F1679" s="34">
        <v>653.71</v>
      </c>
    </row>
    <row r="1680" spans="1:6">
      <c r="A1680" s="2" t="s">
        <v>27660</v>
      </c>
      <c r="B1680" s="2">
        <v>20097</v>
      </c>
      <c r="C1680" s="1" t="s">
        <v>29295</v>
      </c>
      <c r="D1680" s="2" t="s">
        <v>35</v>
      </c>
      <c r="E1680" s="2" t="s">
        <v>27659</v>
      </c>
      <c r="F1680" s="34">
        <v>28.34</v>
      </c>
    </row>
    <row r="1681" spans="1:6">
      <c r="A1681" s="2" t="s">
        <v>27660</v>
      </c>
      <c r="B1681" s="2">
        <v>20098</v>
      </c>
      <c r="C1681" s="1" t="s">
        <v>29296</v>
      </c>
      <c r="D1681" s="2" t="s">
        <v>35</v>
      </c>
      <c r="E1681" s="2" t="s">
        <v>27659</v>
      </c>
      <c r="F1681" s="34">
        <v>115.84</v>
      </c>
    </row>
    <row r="1682" spans="1:6">
      <c r="A1682" s="2" t="s">
        <v>27660</v>
      </c>
      <c r="B1682" s="2">
        <v>20096</v>
      </c>
      <c r="C1682" s="1" t="s">
        <v>29297</v>
      </c>
      <c r="D1682" s="2" t="s">
        <v>35</v>
      </c>
      <c r="E1682" s="2" t="s">
        <v>27659</v>
      </c>
      <c r="F1682" s="34">
        <v>29.34</v>
      </c>
    </row>
    <row r="1683" spans="1:6">
      <c r="A1683" s="2" t="s">
        <v>27837</v>
      </c>
      <c r="B1683" s="2">
        <v>44472</v>
      </c>
      <c r="C1683" s="1" t="s">
        <v>29298</v>
      </c>
      <c r="D1683" s="2" t="s">
        <v>35</v>
      </c>
      <c r="E1683" s="2" t="s">
        <v>27659</v>
      </c>
      <c r="F1683" s="34">
        <v>48.73</v>
      </c>
    </row>
    <row r="1684" spans="1:6">
      <c r="A1684" s="2" t="s">
        <v>27660</v>
      </c>
      <c r="B1684" s="2">
        <v>38369</v>
      </c>
      <c r="C1684" s="1" t="s">
        <v>29299</v>
      </c>
      <c r="D1684" s="2" t="s">
        <v>35</v>
      </c>
      <c r="E1684" s="2" t="s">
        <v>27659</v>
      </c>
      <c r="F1684" s="34">
        <v>21.65</v>
      </c>
    </row>
    <row r="1685" spans="1:6">
      <c r="A1685" s="2" t="s">
        <v>27660</v>
      </c>
      <c r="B1685" s="2">
        <v>38370</v>
      </c>
      <c r="C1685" s="1" t="s">
        <v>29300</v>
      </c>
      <c r="D1685" s="2" t="s">
        <v>35</v>
      </c>
      <c r="E1685" s="2" t="s">
        <v>27659</v>
      </c>
      <c r="F1685" s="34">
        <v>14.6</v>
      </c>
    </row>
    <row r="1686" spans="1:6">
      <c r="A1686" s="2" t="s">
        <v>27660</v>
      </c>
      <c r="B1686" s="2">
        <v>45199</v>
      </c>
      <c r="C1686" s="1" t="s">
        <v>29301</v>
      </c>
      <c r="D1686" s="2" t="s">
        <v>35</v>
      </c>
      <c r="E1686" s="2" t="s">
        <v>27659</v>
      </c>
      <c r="F1686" s="34">
        <v>32.25</v>
      </c>
    </row>
    <row r="1687" spans="1:6">
      <c r="A1687" s="2" t="s">
        <v>27660</v>
      </c>
      <c r="B1687" s="2">
        <v>38372</v>
      </c>
      <c r="C1687" s="1" t="s">
        <v>29302</v>
      </c>
      <c r="D1687" s="2" t="s">
        <v>35</v>
      </c>
      <c r="E1687" s="2" t="s">
        <v>27659</v>
      </c>
      <c r="F1687" s="34">
        <v>12.8</v>
      </c>
    </row>
    <row r="1688" spans="1:6">
      <c r="A1688" s="2" t="s">
        <v>27804</v>
      </c>
      <c r="B1688" s="2">
        <v>2358</v>
      </c>
      <c r="C1688" s="1" t="s">
        <v>29303</v>
      </c>
      <c r="D1688" s="2" t="s">
        <v>18277</v>
      </c>
      <c r="E1688" s="2" t="s">
        <v>27659</v>
      </c>
      <c r="F1688" s="34">
        <v>64.790000000000006</v>
      </c>
    </row>
    <row r="1689" spans="1:6">
      <c r="A1689" s="2" t="s">
        <v>27804</v>
      </c>
      <c r="B1689" s="2">
        <v>40807</v>
      </c>
      <c r="C1689" s="1" t="s">
        <v>29304</v>
      </c>
      <c r="D1689" s="2" t="s">
        <v>24700</v>
      </c>
      <c r="E1689" s="2" t="s">
        <v>27659</v>
      </c>
      <c r="F1689" s="34">
        <v>11350.44</v>
      </c>
    </row>
    <row r="1690" spans="1:6">
      <c r="A1690" s="2" t="s">
        <v>27660</v>
      </c>
      <c r="B1690" s="2">
        <v>44330</v>
      </c>
      <c r="C1690" s="1" t="s">
        <v>29305</v>
      </c>
      <c r="D1690" s="2" t="s">
        <v>18286</v>
      </c>
      <c r="E1690" s="2" t="s">
        <v>27659</v>
      </c>
      <c r="F1690" s="34">
        <v>10.85</v>
      </c>
    </row>
    <row r="1691" spans="1:6">
      <c r="A1691" s="2" t="s">
        <v>27660</v>
      </c>
      <c r="B1691" s="2">
        <v>43144</v>
      </c>
      <c r="C1691" s="1" t="s">
        <v>29306</v>
      </c>
      <c r="D1691" s="2" t="s">
        <v>18271</v>
      </c>
      <c r="E1691" s="2" t="s">
        <v>27659</v>
      </c>
      <c r="F1691" s="34">
        <v>35.119999999999997</v>
      </c>
    </row>
    <row r="1692" spans="1:6">
      <c r="A1692" s="2" t="s">
        <v>27660</v>
      </c>
      <c r="B1692" s="2">
        <v>39397</v>
      </c>
      <c r="C1692" s="1" t="s">
        <v>29307</v>
      </c>
      <c r="D1692" s="2" t="s">
        <v>18286</v>
      </c>
      <c r="E1692" s="2" t="s">
        <v>27659</v>
      </c>
      <c r="F1692" s="34">
        <v>16</v>
      </c>
    </row>
    <row r="1693" spans="1:6">
      <c r="A1693" s="2" t="s">
        <v>27660</v>
      </c>
      <c r="B1693" s="2">
        <v>2692</v>
      </c>
      <c r="C1693" s="1" t="s">
        <v>29308</v>
      </c>
      <c r="D1693" s="2" t="s">
        <v>18286</v>
      </c>
      <c r="E1693" s="2" t="s">
        <v>27659</v>
      </c>
      <c r="F1693" s="34">
        <v>6.46</v>
      </c>
    </row>
    <row r="1694" spans="1:6">
      <c r="A1694" s="2" t="s">
        <v>27837</v>
      </c>
      <c r="B1694" s="2">
        <v>45299</v>
      </c>
      <c r="C1694" s="1" t="s">
        <v>29309</v>
      </c>
      <c r="D1694" s="2" t="s">
        <v>35</v>
      </c>
      <c r="E1694" s="2" t="s">
        <v>27659</v>
      </c>
      <c r="F1694" s="34">
        <v>77.61</v>
      </c>
    </row>
    <row r="1695" spans="1:6">
      <c r="A1695" s="2" t="s">
        <v>27660</v>
      </c>
      <c r="B1695" s="2">
        <v>44329</v>
      </c>
      <c r="C1695" s="1" t="s">
        <v>29310</v>
      </c>
      <c r="D1695" s="2" t="s">
        <v>18286</v>
      </c>
      <c r="E1695" s="2" t="s">
        <v>27659</v>
      </c>
      <c r="F1695" s="34">
        <v>14.22</v>
      </c>
    </row>
    <row r="1696" spans="1:6">
      <c r="A1696" s="2" t="s">
        <v>27660</v>
      </c>
      <c r="B1696" s="2">
        <v>5318</v>
      </c>
      <c r="C1696" s="1" t="s">
        <v>29311</v>
      </c>
      <c r="D1696" s="2" t="s">
        <v>18286</v>
      </c>
      <c r="E1696" s="2" t="s">
        <v>27666</v>
      </c>
      <c r="F1696" s="34">
        <v>23</v>
      </c>
    </row>
    <row r="1697" spans="1:6">
      <c r="A1697" s="2" t="s">
        <v>27660</v>
      </c>
      <c r="B1697" s="2">
        <v>5330</v>
      </c>
      <c r="C1697" s="1" t="s">
        <v>29312</v>
      </c>
      <c r="D1697" s="2" t="s">
        <v>18286</v>
      </c>
      <c r="E1697" s="2" t="s">
        <v>27659</v>
      </c>
      <c r="F1697" s="34">
        <v>52.42</v>
      </c>
    </row>
    <row r="1698" spans="1:6">
      <c r="A1698" s="2" t="s">
        <v>27660</v>
      </c>
      <c r="B1698" s="2">
        <v>44532</v>
      </c>
      <c r="C1698" s="1" t="s">
        <v>29313</v>
      </c>
      <c r="D1698" s="2" t="s">
        <v>35</v>
      </c>
      <c r="E1698" s="2" t="s">
        <v>27659</v>
      </c>
      <c r="F1698" s="34">
        <v>22.2</v>
      </c>
    </row>
    <row r="1699" spans="1:6">
      <c r="A1699" s="2" t="s">
        <v>27660</v>
      </c>
      <c r="B1699" s="2">
        <v>44531</v>
      </c>
      <c r="C1699" s="1" t="s">
        <v>29314</v>
      </c>
      <c r="D1699" s="2" t="s">
        <v>35</v>
      </c>
      <c r="E1699" s="2" t="s">
        <v>27659</v>
      </c>
      <c r="F1699" s="34">
        <v>76.12</v>
      </c>
    </row>
    <row r="1700" spans="1:6">
      <c r="A1700" s="2" t="s">
        <v>27660</v>
      </c>
      <c r="B1700" s="2">
        <v>13887</v>
      </c>
      <c r="C1700" s="1" t="s">
        <v>29315</v>
      </c>
      <c r="D1700" s="2" t="s">
        <v>35</v>
      </c>
      <c r="E1700" s="2" t="s">
        <v>27659</v>
      </c>
      <c r="F1700" s="34">
        <v>331.59</v>
      </c>
    </row>
    <row r="1701" spans="1:6">
      <c r="A1701" s="2" t="s">
        <v>27660</v>
      </c>
      <c r="B1701" s="2">
        <v>38140</v>
      </c>
      <c r="C1701" s="1" t="s">
        <v>29316</v>
      </c>
      <c r="D1701" s="2" t="s">
        <v>35</v>
      </c>
      <c r="E1701" s="2" t="s">
        <v>27659</v>
      </c>
      <c r="F1701" s="34">
        <v>27.16</v>
      </c>
    </row>
    <row r="1702" spans="1:6">
      <c r="A1702" s="2" t="s">
        <v>27660</v>
      </c>
      <c r="B1702" s="2">
        <v>44495</v>
      </c>
      <c r="C1702" s="1" t="s">
        <v>29317</v>
      </c>
      <c r="D1702" s="2" t="s">
        <v>35</v>
      </c>
      <c r="E1702" s="2" t="s">
        <v>27659</v>
      </c>
      <c r="F1702" s="34">
        <v>28.72</v>
      </c>
    </row>
    <row r="1703" spans="1:6">
      <c r="A1703" s="2" t="s">
        <v>27660</v>
      </c>
      <c r="B1703" s="2">
        <v>44533</v>
      </c>
      <c r="C1703" s="1" t="s">
        <v>29318</v>
      </c>
      <c r="D1703" s="2" t="s">
        <v>35</v>
      </c>
      <c r="E1703" s="2" t="s">
        <v>27659</v>
      </c>
      <c r="F1703" s="34">
        <v>29.13</v>
      </c>
    </row>
    <row r="1704" spans="1:6">
      <c r="A1704" s="2" t="s">
        <v>27660</v>
      </c>
      <c r="B1704" s="2">
        <v>44534</v>
      </c>
      <c r="C1704" s="1" t="s">
        <v>29319</v>
      </c>
      <c r="D1704" s="2" t="s">
        <v>35</v>
      </c>
      <c r="E1704" s="2" t="s">
        <v>27659</v>
      </c>
      <c r="F1704" s="34">
        <v>5.71</v>
      </c>
    </row>
    <row r="1705" spans="1:6">
      <c r="A1705" s="2" t="s">
        <v>27660</v>
      </c>
      <c r="B1705" s="2">
        <v>34729</v>
      </c>
      <c r="C1705" s="1" t="s">
        <v>29320</v>
      </c>
      <c r="D1705" s="2" t="s">
        <v>35</v>
      </c>
      <c r="E1705" s="2" t="s">
        <v>27659</v>
      </c>
      <c r="F1705" s="34">
        <v>1058.5999999999999</v>
      </c>
    </row>
    <row r="1706" spans="1:6">
      <c r="A1706" s="2" t="s">
        <v>27660</v>
      </c>
      <c r="B1706" s="2">
        <v>34734</v>
      </c>
      <c r="C1706" s="1" t="s">
        <v>29321</v>
      </c>
      <c r="D1706" s="2" t="s">
        <v>35</v>
      </c>
      <c r="E1706" s="2" t="s">
        <v>27659</v>
      </c>
      <c r="F1706" s="34">
        <v>1639.06</v>
      </c>
    </row>
    <row r="1707" spans="1:6">
      <c r="A1707" s="2" t="s">
        <v>27660</v>
      </c>
      <c r="B1707" s="2">
        <v>34738</v>
      </c>
      <c r="C1707" s="1" t="s">
        <v>29322</v>
      </c>
      <c r="D1707" s="2" t="s">
        <v>35</v>
      </c>
      <c r="E1707" s="2" t="s">
        <v>27659</v>
      </c>
      <c r="F1707" s="34">
        <v>3829.35</v>
      </c>
    </row>
    <row r="1708" spans="1:6">
      <c r="A1708" s="2" t="s">
        <v>27660</v>
      </c>
      <c r="B1708" s="2">
        <v>34623</v>
      </c>
      <c r="C1708" s="1" t="s">
        <v>29323</v>
      </c>
      <c r="D1708" s="2" t="s">
        <v>35</v>
      </c>
      <c r="E1708" s="2" t="s">
        <v>27659</v>
      </c>
      <c r="F1708" s="34">
        <v>45.89</v>
      </c>
    </row>
    <row r="1709" spans="1:6">
      <c r="A1709" s="2" t="s">
        <v>27660</v>
      </c>
      <c r="B1709" s="2">
        <v>34616</v>
      </c>
      <c r="C1709" s="1" t="s">
        <v>29324</v>
      </c>
      <c r="D1709" s="2" t="s">
        <v>35</v>
      </c>
      <c r="E1709" s="2" t="s">
        <v>27659</v>
      </c>
      <c r="F1709" s="34">
        <v>46.6</v>
      </c>
    </row>
    <row r="1710" spans="1:6">
      <c r="A1710" s="2" t="s">
        <v>27660</v>
      </c>
      <c r="B1710" s="2">
        <v>34628</v>
      </c>
      <c r="C1710" s="1" t="s">
        <v>29325</v>
      </c>
      <c r="D1710" s="2" t="s">
        <v>35</v>
      </c>
      <c r="E1710" s="2" t="s">
        <v>27659</v>
      </c>
      <c r="F1710" s="34">
        <v>65.73</v>
      </c>
    </row>
    <row r="1711" spans="1:6">
      <c r="A1711" s="2" t="s">
        <v>27660</v>
      </c>
      <c r="B1711" s="2">
        <v>34686</v>
      </c>
      <c r="C1711" s="1" t="s">
        <v>29326</v>
      </c>
      <c r="D1711" s="2" t="s">
        <v>35</v>
      </c>
      <c r="E1711" s="2" t="s">
        <v>27659</v>
      </c>
      <c r="F1711" s="34">
        <v>12.05</v>
      </c>
    </row>
    <row r="1712" spans="1:6">
      <c r="A1712" s="2" t="s">
        <v>27660</v>
      </c>
      <c r="B1712" s="2">
        <v>34653</v>
      </c>
      <c r="C1712" s="1" t="s">
        <v>29327</v>
      </c>
      <c r="D1712" s="2" t="s">
        <v>35</v>
      </c>
      <c r="E1712" s="2" t="s">
        <v>27659</v>
      </c>
      <c r="F1712" s="34">
        <v>8.1300000000000008</v>
      </c>
    </row>
    <row r="1713" spans="1:6">
      <c r="A1713" s="2" t="s">
        <v>27660</v>
      </c>
      <c r="B1713" s="2">
        <v>34688</v>
      </c>
      <c r="C1713" s="1" t="s">
        <v>29328</v>
      </c>
      <c r="D1713" s="2" t="s">
        <v>35</v>
      </c>
      <c r="E1713" s="2" t="s">
        <v>27659</v>
      </c>
      <c r="F1713" s="34">
        <v>14.73</v>
      </c>
    </row>
    <row r="1714" spans="1:6">
      <c r="A1714" s="2" t="s">
        <v>27660</v>
      </c>
      <c r="B1714" s="2">
        <v>34709</v>
      </c>
      <c r="C1714" s="1" t="s">
        <v>29329</v>
      </c>
      <c r="D1714" s="2" t="s">
        <v>35</v>
      </c>
      <c r="E1714" s="2" t="s">
        <v>27659</v>
      </c>
      <c r="F1714" s="34">
        <v>57.1</v>
      </c>
    </row>
    <row r="1715" spans="1:6">
      <c r="A1715" s="2" t="s">
        <v>27660</v>
      </c>
      <c r="B1715" s="2">
        <v>34714</v>
      </c>
      <c r="C1715" s="1" t="s">
        <v>29330</v>
      </c>
      <c r="D1715" s="2" t="s">
        <v>35</v>
      </c>
      <c r="E1715" s="2" t="s">
        <v>27659</v>
      </c>
      <c r="F1715" s="34">
        <v>68.19</v>
      </c>
    </row>
    <row r="1716" spans="1:6">
      <c r="A1716" s="2" t="s">
        <v>27660</v>
      </c>
      <c r="B1716" s="2">
        <v>2391</v>
      </c>
      <c r="C1716" s="1" t="s">
        <v>29331</v>
      </c>
      <c r="D1716" s="2" t="s">
        <v>35</v>
      </c>
      <c r="E1716" s="2" t="s">
        <v>27659</v>
      </c>
      <c r="F1716" s="34">
        <v>311.45</v>
      </c>
    </row>
    <row r="1717" spans="1:6">
      <c r="A1717" s="2" t="s">
        <v>27660</v>
      </c>
      <c r="B1717" s="2">
        <v>2374</v>
      </c>
      <c r="C1717" s="1" t="s">
        <v>29332</v>
      </c>
      <c r="D1717" s="2" t="s">
        <v>35</v>
      </c>
      <c r="E1717" s="2" t="s">
        <v>27659</v>
      </c>
      <c r="F1717" s="34">
        <v>353.33</v>
      </c>
    </row>
    <row r="1718" spans="1:6">
      <c r="A1718" s="2" t="s">
        <v>27660</v>
      </c>
      <c r="B1718" s="2">
        <v>2377</v>
      </c>
      <c r="C1718" s="1" t="s">
        <v>29333</v>
      </c>
      <c r="D1718" s="2" t="s">
        <v>35</v>
      </c>
      <c r="E1718" s="2" t="s">
        <v>27659</v>
      </c>
      <c r="F1718" s="34">
        <v>495.87</v>
      </c>
    </row>
    <row r="1719" spans="1:6">
      <c r="A1719" s="2" t="s">
        <v>27660</v>
      </c>
      <c r="B1719" s="2">
        <v>2393</v>
      </c>
      <c r="C1719" s="1" t="s">
        <v>29334</v>
      </c>
      <c r="D1719" s="2" t="s">
        <v>35</v>
      </c>
      <c r="E1719" s="2" t="s">
        <v>27659</v>
      </c>
      <c r="F1719" s="34">
        <v>830.39</v>
      </c>
    </row>
    <row r="1720" spans="1:6">
      <c r="A1720" s="2" t="s">
        <v>27660</v>
      </c>
      <c r="B1720" s="2">
        <v>34705</v>
      </c>
      <c r="C1720" s="1" t="s">
        <v>29335</v>
      </c>
      <c r="D1720" s="2" t="s">
        <v>35</v>
      </c>
      <c r="E1720" s="2" t="s">
        <v>27659</v>
      </c>
      <c r="F1720" s="34">
        <v>726.3</v>
      </c>
    </row>
    <row r="1721" spans="1:6">
      <c r="A1721" s="2" t="s">
        <v>27660</v>
      </c>
      <c r="B1721" s="2">
        <v>34707</v>
      </c>
      <c r="C1721" s="1" t="s">
        <v>29336</v>
      </c>
      <c r="D1721" s="2" t="s">
        <v>35</v>
      </c>
      <c r="E1721" s="2" t="s">
        <v>27659</v>
      </c>
      <c r="F1721" s="34">
        <v>1345.84</v>
      </c>
    </row>
    <row r="1722" spans="1:6">
      <c r="A1722" s="2" t="s">
        <v>27660</v>
      </c>
      <c r="B1722" s="2">
        <v>34544</v>
      </c>
      <c r="C1722" s="1" t="s">
        <v>29337</v>
      </c>
      <c r="D1722" s="2" t="s">
        <v>35</v>
      </c>
      <c r="E1722" s="2" t="s">
        <v>27659</v>
      </c>
      <c r="F1722" s="34">
        <v>1345.7</v>
      </c>
    </row>
    <row r="1723" spans="1:6">
      <c r="A1723" s="2" t="s">
        <v>27660</v>
      </c>
      <c r="B1723" s="2">
        <v>2378</v>
      </c>
      <c r="C1723" s="1" t="s">
        <v>29338</v>
      </c>
      <c r="D1723" s="2" t="s">
        <v>35</v>
      </c>
      <c r="E1723" s="2" t="s">
        <v>27659</v>
      </c>
      <c r="F1723" s="34">
        <v>1140.6600000000001</v>
      </c>
    </row>
    <row r="1724" spans="1:6">
      <c r="A1724" s="2" t="s">
        <v>27660</v>
      </c>
      <c r="B1724" s="2">
        <v>2379</v>
      </c>
      <c r="C1724" s="1" t="s">
        <v>29339</v>
      </c>
      <c r="D1724" s="2" t="s">
        <v>35</v>
      </c>
      <c r="E1724" s="2" t="s">
        <v>27659</v>
      </c>
      <c r="F1724" s="34">
        <v>1140.6600000000001</v>
      </c>
    </row>
    <row r="1725" spans="1:6">
      <c r="A1725" s="2" t="s">
        <v>27660</v>
      </c>
      <c r="B1725" s="2">
        <v>2376</v>
      </c>
      <c r="C1725" s="1" t="s">
        <v>29340</v>
      </c>
      <c r="D1725" s="2" t="s">
        <v>35</v>
      </c>
      <c r="E1725" s="2" t="s">
        <v>27659</v>
      </c>
      <c r="F1725" s="34">
        <v>1878.65</v>
      </c>
    </row>
    <row r="1726" spans="1:6">
      <c r="A1726" s="2" t="s">
        <v>27660</v>
      </c>
      <c r="B1726" s="2">
        <v>2394</v>
      </c>
      <c r="C1726" s="1" t="s">
        <v>29341</v>
      </c>
      <c r="D1726" s="2" t="s">
        <v>35</v>
      </c>
      <c r="E1726" s="2" t="s">
        <v>27659</v>
      </c>
      <c r="F1726" s="34">
        <v>4016.22</v>
      </c>
    </row>
    <row r="1727" spans="1:6">
      <c r="A1727" s="2" t="s">
        <v>27660</v>
      </c>
      <c r="B1727" s="2">
        <v>2388</v>
      </c>
      <c r="C1727" s="1" t="s">
        <v>29342</v>
      </c>
      <c r="D1727" s="2" t="s">
        <v>35</v>
      </c>
      <c r="E1727" s="2" t="s">
        <v>27659</v>
      </c>
      <c r="F1727" s="34">
        <v>56.67</v>
      </c>
    </row>
    <row r="1728" spans="1:6">
      <c r="A1728" s="2" t="s">
        <v>27660</v>
      </c>
      <c r="B1728" s="2">
        <v>34606</v>
      </c>
      <c r="C1728" s="1" t="s">
        <v>29343</v>
      </c>
      <c r="D1728" s="2" t="s">
        <v>35</v>
      </c>
      <c r="E1728" s="2" t="s">
        <v>27659</v>
      </c>
      <c r="F1728" s="34">
        <v>86.93</v>
      </c>
    </row>
    <row r="1729" spans="1:6">
      <c r="A1729" s="2" t="s">
        <v>27660</v>
      </c>
      <c r="B1729" s="2">
        <v>2370</v>
      </c>
      <c r="C1729" s="1" t="s">
        <v>29344</v>
      </c>
      <c r="D1729" s="2" t="s">
        <v>35</v>
      </c>
      <c r="E1729" s="2" t="s">
        <v>27666</v>
      </c>
      <c r="F1729" s="34">
        <v>10.53</v>
      </c>
    </row>
    <row r="1730" spans="1:6">
      <c r="A1730" s="2" t="s">
        <v>27660</v>
      </c>
      <c r="B1730" s="2">
        <v>2386</v>
      </c>
      <c r="C1730" s="1" t="s">
        <v>29345</v>
      </c>
      <c r="D1730" s="2" t="s">
        <v>35</v>
      </c>
      <c r="E1730" s="2" t="s">
        <v>27659</v>
      </c>
      <c r="F1730" s="34">
        <v>17.66</v>
      </c>
    </row>
    <row r="1731" spans="1:6">
      <c r="A1731" s="2" t="s">
        <v>27660</v>
      </c>
      <c r="B1731" s="2">
        <v>34689</v>
      </c>
      <c r="C1731" s="1" t="s">
        <v>29346</v>
      </c>
      <c r="D1731" s="2" t="s">
        <v>35</v>
      </c>
      <c r="E1731" s="2" t="s">
        <v>27659</v>
      </c>
      <c r="F1731" s="34">
        <v>27.67</v>
      </c>
    </row>
    <row r="1732" spans="1:6">
      <c r="A1732" s="2" t="s">
        <v>27660</v>
      </c>
      <c r="B1732" s="2">
        <v>2392</v>
      </c>
      <c r="C1732" s="1" t="s">
        <v>29347</v>
      </c>
      <c r="D1732" s="2" t="s">
        <v>35</v>
      </c>
      <c r="E1732" s="2" t="s">
        <v>27659</v>
      </c>
      <c r="F1732" s="34">
        <v>70.680000000000007</v>
      </c>
    </row>
    <row r="1733" spans="1:6">
      <c r="A1733" s="2" t="s">
        <v>27660</v>
      </c>
      <c r="B1733" s="2">
        <v>2373</v>
      </c>
      <c r="C1733" s="1" t="s">
        <v>29348</v>
      </c>
      <c r="D1733" s="2" t="s">
        <v>35</v>
      </c>
      <c r="E1733" s="2" t="s">
        <v>27659</v>
      </c>
      <c r="F1733" s="34">
        <v>99.59</v>
      </c>
    </row>
    <row r="1734" spans="1:6">
      <c r="A1734" s="2" t="s">
        <v>27660</v>
      </c>
      <c r="B1734" s="2">
        <v>39465</v>
      </c>
      <c r="C1734" s="1" t="s">
        <v>29349</v>
      </c>
      <c r="D1734" s="2" t="s">
        <v>35</v>
      </c>
      <c r="E1734" s="2" t="s">
        <v>27659</v>
      </c>
      <c r="F1734" s="34">
        <v>60.84</v>
      </c>
    </row>
    <row r="1735" spans="1:6">
      <c r="A1735" s="2" t="s">
        <v>27660</v>
      </c>
      <c r="B1735" s="2">
        <v>39466</v>
      </c>
      <c r="C1735" s="1" t="s">
        <v>29350</v>
      </c>
      <c r="D1735" s="2" t="s">
        <v>35</v>
      </c>
      <c r="E1735" s="2" t="s">
        <v>27659</v>
      </c>
      <c r="F1735" s="34">
        <v>68.44</v>
      </c>
    </row>
    <row r="1736" spans="1:6">
      <c r="A1736" s="2" t="s">
        <v>27660</v>
      </c>
      <c r="B1736" s="2">
        <v>39467</v>
      </c>
      <c r="C1736" s="1" t="s">
        <v>29351</v>
      </c>
      <c r="D1736" s="2" t="s">
        <v>35</v>
      </c>
      <c r="E1736" s="2" t="s">
        <v>27659</v>
      </c>
      <c r="F1736" s="34">
        <v>87.55</v>
      </c>
    </row>
    <row r="1737" spans="1:6">
      <c r="A1737" s="2" t="s">
        <v>27660</v>
      </c>
      <c r="B1737" s="2">
        <v>39468</v>
      </c>
      <c r="C1737" s="1" t="s">
        <v>29352</v>
      </c>
      <c r="D1737" s="2" t="s">
        <v>35</v>
      </c>
      <c r="E1737" s="2" t="s">
        <v>27659</v>
      </c>
      <c r="F1737" s="34">
        <v>155.61000000000001</v>
      </c>
    </row>
    <row r="1738" spans="1:6">
      <c r="A1738" s="2" t="s">
        <v>27660</v>
      </c>
      <c r="B1738" s="2">
        <v>39469</v>
      </c>
      <c r="C1738" s="1" t="s">
        <v>29353</v>
      </c>
      <c r="D1738" s="2" t="s">
        <v>35</v>
      </c>
      <c r="E1738" s="2" t="s">
        <v>27659</v>
      </c>
      <c r="F1738" s="34">
        <v>63.39</v>
      </c>
    </row>
    <row r="1739" spans="1:6">
      <c r="A1739" s="2" t="s">
        <v>27660</v>
      </c>
      <c r="B1739" s="2">
        <v>39470</v>
      </c>
      <c r="C1739" s="1" t="s">
        <v>29354</v>
      </c>
      <c r="D1739" s="2" t="s">
        <v>35</v>
      </c>
      <c r="E1739" s="2" t="s">
        <v>27659</v>
      </c>
      <c r="F1739" s="34">
        <v>77.88</v>
      </c>
    </row>
    <row r="1740" spans="1:6">
      <c r="A1740" s="2" t="s">
        <v>27660</v>
      </c>
      <c r="B1740" s="2">
        <v>39471</v>
      </c>
      <c r="C1740" s="1" t="s">
        <v>29355</v>
      </c>
      <c r="D1740" s="2" t="s">
        <v>35</v>
      </c>
      <c r="E1740" s="2" t="s">
        <v>27659</v>
      </c>
      <c r="F1740" s="34">
        <v>93.6</v>
      </c>
    </row>
    <row r="1741" spans="1:6">
      <c r="A1741" s="2" t="s">
        <v>27660</v>
      </c>
      <c r="B1741" s="2">
        <v>39472</v>
      </c>
      <c r="C1741" s="1" t="s">
        <v>29356</v>
      </c>
      <c r="D1741" s="2" t="s">
        <v>35</v>
      </c>
      <c r="E1741" s="2" t="s">
        <v>27659</v>
      </c>
      <c r="F1741" s="34">
        <v>162.62</v>
      </c>
    </row>
    <row r="1742" spans="1:6">
      <c r="A1742" s="2" t="s">
        <v>27660</v>
      </c>
      <c r="B1742" s="2">
        <v>39473</v>
      </c>
      <c r="C1742" s="1" t="s">
        <v>29357</v>
      </c>
      <c r="D1742" s="2" t="s">
        <v>35</v>
      </c>
      <c r="E1742" s="2" t="s">
        <v>27659</v>
      </c>
      <c r="F1742" s="34">
        <v>105.06</v>
      </c>
    </row>
    <row r="1743" spans="1:6">
      <c r="A1743" s="2" t="s">
        <v>27660</v>
      </c>
      <c r="B1743" s="2">
        <v>39474</v>
      </c>
      <c r="C1743" s="1" t="s">
        <v>29358</v>
      </c>
      <c r="D1743" s="2" t="s">
        <v>35</v>
      </c>
      <c r="E1743" s="2" t="s">
        <v>27659</v>
      </c>
      <c r="F1743" s="34">
        <v>111.99</v>
      </c>
    </row>
    <row r="1744" spans="1:6">
      <c r="A1744" s="2" t="s">
        <v>27660</v>
      </c>
      <c r="B1744" s="2">
        <v>39475</v>
      </c>
      <c r="C1744" s="1" t="s">
        <v>29359</v>
      </c>
      <c r="D1744" s="2" t="s">
        <v>35</v>
      </c>
      <c r="E1744" s="2" t="s">
        <v>27659</v>
      </c>
      <c r="F1744" s="34">
        <v>127.07</v>
      </c>
    </row>
    <row r="1745" spans="1:6">
      <c r="A1745" s="2" t="s">
        <v>27660</v>
      </c>
      <c r="B1745" s="2">
        <v>39476</v>
      </c>
      <c r="C1745" s="1" t="s">
        <v>29360</v>
      </c>
      <c r="D1745" s="2" t="s">
        <v>35</v>
      </c>
      <c r="E1745" s="2" t="s">
        <v>27659</v>
      </c>
      <c r="F1745" s="34">
        <v>239.2</v>
      </c>
    </row>
    <row r="1746" spans="1:6">
      <c r="A1746" s="2" t="s">
        <v>27660</v>
      </c>
      <c r="B1746" s="2">
        <v>39477</v>
      </c>
      <c r="C1746" s="1" t="s">
        <v>29361</v>
      </c>
      <c r="D1746" s="2" t="s">
        <v>35</v>
      </c>
      <c r="E1746" s="2" t="s">
        <v>27659</v>
      </c>
      <c r="F1746" s="34">
        <v>117.2</v>
      </c>
    </row>
    <row r="1747" spans="1:6">
      <c r="A1747" s="2" t="s">
        <v>27660</v>
      </c>
      <c r="B1747" s="2">
        <v>39478</v>
      </c>
      <c r="C1747" s="1" t="s">
        <v>29362</v>
      </c>
      <c r="D1747" s="2" t="s">
        <v>35</v>
      </c>
      <c r="E1747" s="2" t="s">
        <v>27659</v>
      </c>
      <c r="F1747" s="34">
        <v>120.83</v>
      </c>
    </row>
    <row r="1748" spans="1:6">
      <c r="A1748" s="2" t="s">
        <v>27660</v>
      </c>
      <c r="B1748" s="2">
        <v>39479</v>
      </c>
      <c r="C1748" s="1" t="s">
        <v>29363</v>
      </c>
      <c r="D1748" s="2" t="s">
        <v>35</v>
      </c>
      <c r="E1748" s="2" t="s">
        <v>27659</v>
      </c>
      <c r="F1748" s="34">
        <v>142.36000000000001</v>
      </c>
    </row>
    <row r="1749" spans="1:6">
      <c r="A1749" s="2" t="s">
        <v>27660</v>
      </c>
      <c r="B1749" s="2">
        <v>39480</v>
      </c>
      <c r="C1749" s="1" t="s">
        <v>29364</v>
      </c>
      <c r="D1749" s="2" t="s">
        <v>35</v>
      </c>
      <c r="E1749" s="2" t="s">
        <v>27659</v>
      </c>
      <c r="F1749" s="34">
        <v>293.76</v>
      </c>
    </row>
    <row r="1750" spans="1:6">
      <c r="A1750" s="2" t="s">
        <v>27660</v>
      </c>
      <c r="B1750" s="2">
        <v>39459</v>
      </c>
      <c r="C1750" s="1" t="s">
        <v>29365</v>
      </c>
      <c r="D1750" s="2" t="s">
        <v>35</v>
      </c>
      <c r="E1750" s="2" t="s">
        <v>27659</v>
      </c>
      <c r="F1750" s="34">
        <v>249.33</v>
      </c>
    </row>
    <row r="1751" spans="1:6">
      <c r="A1751" s="2" t="s">
        <v>27660</v>
      </c>
      <c r="B1751" s="2">
        <v>39445</v>
      </c>
      <c r="C1751" s="1" t="s">
        <v>29366</v>
      </c>
      <c r="D1751" s="2" t="s">
        <v>35</v>
      </c>
      <c r="E1751" s="2" t="s">
        <v>27659</v>
      </c>
      <c r="F1751" s="34">
        <v>125.19</v>
      </c>
    </row>
    <row r="1752" spans="1:6">
      <c r="A1752" s="2" t="s">
        <v>27660</v>
      </c>
      <c r="B1752" s="2">
        <v>39446</v>
      </c>
      <c r="C1752" s="1" t="s">
        <v>29367</v>
      </c>
      <c r="D1752" s="2" t="s">
        <v>35</v>
      </c>
      <c r="E1752" s="2" t="s">
        <v>27659</v>
      </c>
      <c r="F1752" s="34">
        <v>127.41</v>
      </c>
    </row>
    <row r="1753" spans="1:6">
      <c r="A1753" s="2" t="s">
        <v>27660</v>
      </c>
      <c r="B1753" s="2">
        <v>39447</v>
      </c>
      <c r="C1753" s="1" t="s">
        <v>29368</v>
      </c>
      <c r="D1753" s="2" t="s">
        <v>35</v>
      </c>
      <c r="E1753" s="2" t="s">
        <v>27659</v>
      </c>
      <c r="F1753" s="34">
        <v>136.25</v>
      </c>
    </row>
    <row r="1754" spans="1:6">
      <c r="A1754" s="2" t="s">
        <v>27660</v>
      </c>
      <c r="B1754" s="2">
        <v>39448</v>
      </c>
      <c r="C1754" s="1" t="s">
        <v>29369</v>
      </c>
      <c r="D1754" s="2" t="s">
        <v>35</v>
      </c>
      <c r="E1754" s="2" t="s">
        <v>27659</v>
      </c>
      <c r="F1754" s="34">
        <v>232.34</v>
      </c>
    </row>
    <row r="1755" spans="1:6">
      <c r="A1755" s="2" t="s">
        <v>27660</v>
      </c>
      <c r="B1755" s="2">
        <v>39450</v>
      </c>
      <c r="C1755" s="1" t="s">
        <v>29370</v>
      </c>
      <c r="D1755" s="2" t="s">
        <v>35</v>
      </c>
      <c r="E1755" s="2" t="s">
        <v>27659</v>
      </c>
      <c r="F1755" s="34">
        <v>141.75</v>
      </c>
    </row>
    <row r="1756" spans="1:6">
      <c r="A1756" s="2" t="s">
        <v>27660</v>
      </c>
      <c r="B1756" s="2">
        <v>39451</v>
      </c>
      <c r="C1756" s="1" t="s">
        <v>29371</v>
      </c>
      <c r="D1756" s="2" t="s">
        <v>35</v>
      </c>
      <c r="E1756" s="2" t="s">
        <v>27659</v>
      </c>
      <c r="F1756" s="34">
        <v>154.61000000000001</v>
      </c>
    </row>
    <row r="1757" spans="1:6">
      <c r="A1757" s="2" t="s">
        <v>27660</v>
      </c>
      <c r="B1757" s="2">
        <v>39452</v>
      </c>
      <c r="C1757" s="1" t="s">
        <v>29372</v>
      </c>
      <c r="D1757" s="2" t="s">
        <v>35</v>
      </c>
      <c r="E1757" s="2" t="s">
        <v>27659</v>
      </c>
      <c r="F1757" s="34">
        <v>155.53</v>
      </c>
    </row>
    <row r="1758" spans="1:6">
      <c r="A1758" s="2" t="s">
        <v>27660</v>
      </c>
      <c r="B1758" s="2">
        <v>39523</v>
      </c>
      <c r="C1758" s="1" t="s">
        <v>29373</v>
      </c>
      <c r="D1758" s="2" t="s">
        <v>35</v>
      </c>
      <c r="E1758" s="2" t="s">
        <v>27659</v>
      </c>
      <c r="F1758" s="34">
        <v>260.27999999999997</v>
      </c>
    </row>
    <row r="1759" spans="1:6">
      <c r="A1759" s="2" t="s">
        <v>27660</v>
      </c>
      <c r="B1759" s="2">
        <v>39449</v>
      </c>
      <c r="C1759" s="1" t="s">
        <v>29374</v>
      </c>
      <c r="D1759" s="2" t="s">
        <v>35</v>
      </c>
      <c r="E1759" s="2" t="s">
        <v>27659</v>
      </c>
      <c r="F1759" s="34">
        <v>288.25</v>
      </c>
    </row>
    <row r="1760" spans="1:6">
      <c r="A1760" s="2" t="s">
        <v>27660</v>
      </c>
      <c r="B1760" s="2">
        <v>39455</v>
      </c>
      <c r="C1760" s="1" t="s">
        <v>29375</v>
      </c>
      <c r="D1760" s="2" t="s">
        <v>35</v>
      </c>
      <c r="E1760" s="2" t="s">
        <v>27659</v>
      </c>
      <c r="F1760" s="34">
        <v>142.63</v>
      </c>
    </row>
    <row r="1761" spans="1:6">
      <c r="A1761" s="2" t="s">
        <v>27660</v>
      </c>
      <c r="B1761" s="2">
        <v>39456</v>
      </c>
      <c r="C1761" s="1" t="s">
        <v>29376</v>
      </c>
      <c r="D1761" s="2" t="s">
        <v>35</v>
      </c>
      <c r="E1761" s="2" t="s">
        <v>27659</v>
      </c>
      <c r="F1761" s="34">
        <v>142.74</v>
      </c>
    </row>
    <row r="1762" spans="1:6">
      <c r="A1762" s="2" t="s">
        <v>27660</v>
      </c>
      <c r="B1762" s="2">
        <v>39457</v>
      </c>
      <c r="C1762" s="1" t="s">
        <v>29377</v>
      </c>
      <c r="D1762" s="2" t="s">
        <v>35</v>
      </c>
      <c r="E1762" s="2" t="s">
        <v>27659</v>
      </c>
      <c r="F1762" s="34">
        <v>155.61000000000001</v>
      </c>
    </row>
    <row r="1763" spans="1:6">
      <c r="A1763" s="2" t="s">
        <v>27660</v>
      </c>
      <c r="B1763" s="2">
        <v>39458</v>
      </c>
      <c r="C1763" s="1" t="s">
        <v>29378</v>
      </c>
      <c r="D1763" s="2" t="s">
        <v>35</v>
      </c>
      <c r="E1763" s="2" t="s">
        <v>27659</v>
      </c>
      <c r="F1763" s="34">
        <v>290.37</v>
      </c>
    </row>
    <row r="1764" spans="1:6">
      <c r="A1764" s="2" t="s">
        <v>27660</v>
      </c>
      <c r="B1764" s="2">
        <v>39464</v>
      </c>
      <c r="C1764" s="1" t="s">
        <v>29379</v>
      </c>
      <c r="D1764" s="2" t="s">
        <v>35</v>
      </c>
      <c r="E1764" s="2" t="s">
        <v>27659</v>
      </c>
      <c r="F1764" s="34">
        <v>466.94</v>
      </c>
    </row>
    <row r="1765" spans="1:6">
      <c r="A1765" s="2" t="s">
        <v>27660</v>
      </c>
      <c r="B1765" s="2">
        <v>39460</v>
      </c>
      <c r="C1765" s="1" t="s">
        <v>29380</v>
      </c>
      <c r="D1765" s="2" t="s">
        <v>35</v>
      </c>
      <c r="E1765" s="2" t="s">
        <v>27659</v>
      </c>
      <c r="F1765" s="34">
        <v>177.1</v>
      </c>
    </row>
    <row r="1766" spans="1:6">
      <c r="A1766" s="2" t="s">
        <v>27660</v>
      </c>
      <c r="B1766" s="2">
        <v>39461</v>
      </c>
      <c r="C1766" s="1" t="s">
        <v>29381</v>
      </c>
      <c r="D1766" s="2" t="s">
        <v>35</v>
      </c>
      <c r="E1766" s="2" t="s">
        <v>27659</v>
      </c>
      <c r="F1766" s="34">
        <v>207.52</v>
      </c>
    </row>
    <row r="1767" spans="1:6">
      <c r="A1767" s="2" t="s">
        <v>27660</v>
      </c>
      <c r="B1767" s="2">
        <v>39462</v>
      </c>
      <c r="C1767" s="1" t="s">
        <v>29382</v>
      </c>
      <c r="D1767" s="2" t="s">
        <v>35</v>
      </c>
      <c r="E1767" s="2" t="s">
        <v>27659</v>
      </c>
      <c r="F1767" s="34">
        <v>199.99</v>
      </c>
    </row>
    <row r="1768" spans="1:6">
      <c r="A1768" s="2" t="s">
        <v>27660</v>
      </c>
      <c r="B1768" s="2">
        <v>39463</v>
      </c>
      <c r="C1768" s="1" t="s">
        <v>29383</v>
      </c>
      <c r="D1768" s="2" t="s">
        <v>35</v>
      </c>
      <c r="E1768" s="2" t="s">
        <v>27659</v>
      </c>
      <c r="F1768" s="34">
        <v>463.32</v>
      </c>
    </row>
    <row r="1769" spans="1:6">
      <c r="A1769" s="2" t="s">
        <v>27837</v>
      </c>
      <c r="B1769" s="2">
        <v>26039</v>
      </c>
      <c r="C1769" s="1" t="s">
        <v>29384</v>
      </c>
      <c r="D1769" s="2" t="s">
        <v>35</v>
      </c>
      <c r="E1769" s="2" t="s">
        <v>27659</v>
      </c>
      <c r="F1769" s="34">
        <v>473543.63</v>
      </c>
    </row>
    <row r="1770" spans="1:6">
      <c r="A1770" s="2" t="s">
        <v>27837</v>
      </c>
      <c r="B1770" s="2">
        <v>2401</v>
      </c>
      <c r="C1770" s="1" t="s">
        <v>29385</v>
      </c>
      <c r="D1770" s="2" t="s">
        <v>35</v>
      </c>
      <c r="E1770" s="2" t="s">
        <v>27659</v>
      </c>
      <c r="F1770" s="34">
        <v>108920.28</v>
      </c>
    </row>
    <row r="1771" spans="1:6">
      <c r="A1771" s="2" t="s">
        <v>27660</v>
      </c>
      <c r="B1771" s="2">
        <v>38870</v>
      </c>
      <c r="C1771" s="1" t="s">
        <v>29386</v>
      </c>
      <c r="D1771" s="2" t="s">
        <v>35</v>
      </c>
      <c r="E1771" s="2" t="s">
        <v>27659</v>
      </c>
      <c r="F1771" s="34">
        <v>34.49</v>
      </c>
    </row>
    <row r="1772" spans="1:6">
      <c r="A1772" s="2" t="s">
        <v>27660</v>
      </c>
      <c r="B1772" s="2">
        <v>38869</v>
      </c>
      <c r="C1772" s="1" t="s">
        <v>29387</v>
      </c>
      <c r="D1772" s="2" t="s">
        <v>35</v>
      </c>
      <c r="E1772" s="2" t="s">
        <v>27659</v>
      </c>
      <c r="F1772" s="34">
        <v>23.28</v>
      </c>
    </row>
    <row r="1773" spans="1:6">
      <c r="A1773" s="2" t="s">
        <v>27660</v>
      </c>
      <c r="B1773" s="2">
        <v>38872</v>
      </c>
      <c r="C1773" s="1" t="s">
        <v>29388</v>
      </c>
      <c r="D1773" s="2" t="s">
        <v>35</v>
      </c>
      <c r="E1773" s="2" t="s">
        <v>27659</v>
      </c>
      <c r="F1773" s="34">
        <v>43.94</v>
      </c>
    </row>
    <row r="1774" spans="1:6">
      <c r="A1774" s="2" t="s">
        <v>27660</v>
      </c>
      <c r="B1774" s="2">
        <v>38871</v>
      </c>
      <c r="C1774" s="1" t="s">
        <v>29389</v>
      </c>
      <c r="D1774" s="2" t="s">
        <v>35</v>
      </c>
      <c r="E1774" s="2" t="s">
        <v>27659</v>
      </c>
      <c r="F1774" s="34">
        <v>30.37</v>
      </c>
    </row>
    <row r="1775" spans="1:6">
      <c r="A1775" s="2" t="s">
        <v>27660</v>
      </c>
      <c r="B1775" s="2">
        <v>39283</v>
      </c>
      <c r="C1775" s="1" t="s">
        <v>29390</v>
      </c>
      <c r="D1775" s="2" t="s">
        <v>35</v>
      </c>
      <c r="E1775" s="2" t="s">
        <v>27659</v>
      </c>
      <c r="F1775" s="34">
        <v>142.32</v>
      </c>
    </row>
    <row r="1776" spans="1:6">
      <c r="A1776" s="2" t="s">
        <v>27660</v>
      </c>
      <c r="B1776" s="2">
        <v>39285</v>
      </c>
      <c r="C1776" s="1" t="s">
        <v>29391</v>
      </c>
      <c r="D1776" s="2" t="s">
        <v>35</v>
      </c>
      <c r="E1776" s="2" t="s">
        <v>27659</v>
      </c>
      <c r="F1776" s="34">
        <v>162.66</v>
      </c>
    </row>
    <row r="1777" spans="1:6">
      <c r="A1777" s="2" t="s">
        <v>27660</v>
      </c>
      <c r="B1777" s="2">
        <v>39286</v>
      </c>
      <c r="C1777" s="1" t="s">
        <v>29392</v>
      </c>
      <c r="D1777" s="2" t="s">
        <v>35</v>
      </c>
      <c r="E1777" s="2" t="s">
        <v>27659</v>
      </c>
      <c r="F1777" s="34">
        <v>155.88999999999999</v>
      </c>
    </row>
    <row r="1778" spans="1:6">
      <c r="A1778" s="2" t="s">
        <v>27660</v>
      </c>
      <c r="B1778" s="2">
        <v>39288</v>
      </c>
      <c r="C1778" s="1" t="s">
        <v>29393</v>
      </c>
      <c r="D1778" s="2" t="s">
        <v>35</v>
      </c>
      <c r="E1778" s="2" t="s">
        <v>27659</v>
      </c>
      <c r="F1778" s="34">
        <v>189.75</v>
      </c>
    </row>
    <row r="1779" spans="1:6">
      <c r="A1779" s="2" t="s">
        <v>27660</v>
      </c>
      <c r="B1779" s="2">
        <v>44476</v>
      </c>
      <c r="C1779" s="1" t="s">
        <v>29394</v>
      </c>
      <c r="D1779" s="2" t="s">
        <v>34</v>
      </c>
      <c r="E1779" s="2" t="s">
        <v>27659</v>
      </c>
      <c r="F1779" s="34">
        <v>752.83</v>
      </c>
    </row>
    <row r="1780" spans="1:6">
      <c r="A1780" s="2" t="s">
        <v>27660</v>
      </c>
      <c r="B1780" s="2">
        <v>10629</v>
      </c>
      <c r="C1780" s="1" t="s">
        <v>29395</v>
      </c>
      <c r="D1780" s="2" t="s">
        <v>34</v>
      </c>
      <c r="E1780" s="2" t="s">
        <v>27659</v>
      </c>
      <c r="F1780" s="34">
        <v>814.47</v>
      </c>
    </row>
    <row r="1781" spans="1:6">
      <c r="A1781" s="2" t="s">
        <v>27660</v>
      </c>
      <c r="B1781" s="2">
        <v>10698</v>
      </c>
      <c r="C1781" s="1" t="s">
        <v>29396</v>
      </c>
      <c r="D1781" s="2" t="s">
        <v>34</v>
      </c>
      <c r="E1781" s="2" t="s">
        <v>27659</v>
      </c>
      <c r="F1781" s="34">
        <v>236.26</v>
      </c>
    </row>
    <row r="1782" spans="1:6">
      <c r="A1782" s="2" t="s">
        <v>27837</v>
      </c>
      <c r="B1782" s="2">
        <v>45658</v>
      </c>
      <c r="C1782" s="1" t="s">
        <v>29397</v>
      </c>
      <c r="D1782" s="2" t="s">
        <v>35</v>
      </c>
      <c r="E1782" s="2" t="s">
        <v>27659</v>
      </c>
      <c r="F1782" s="34">
        <v>148857.96</v>
      </c>
    </row>
    <row r="1783" spans="1:6">
      <c r="A1783" s="2" t="s">
        <v>27660</v>
      </c>
      <c r="B1783" s="2">
        <v>2432</v>
      </c>
      <c r="C1783" s="1" t="s">
        <v>29398</v>
      </c>
      <c r="D1783" s="2" t="s">
        <v>35</v>
      </c>
      <c r="E1783" s="2" t="s">
        <v>27659</v>
      </c>
      <c r="F1783" s="34">
        <v>32.83</v>
      </c>
    </row>
    <row r="1784" spans="1:6">
      <c r="A1784" s="2" t="s">
        <v>27660</v>
      </c>
      <c r="B1784" s="2">
        <v>2418</v>
      </c>
      <c r="C1784" s="1" t="s">
        <v>29399</v>
      </c>
      <c r="D1784" s="2" t="s">
        <v>35</v>
      </c>
      <c r="E1784" s="2" t="s">
        <v>27666</v>
      </c>
      <c r="F1784" s="34">
        <v>15.23</v>
      </c>
    </row>
    <row r="1785" spans="1:6">
      <c r="A1785" s="2" t="s">
        <v>27660</v>
      </c>
      <c r="B1785" s="2">
        <v>2433</v>
      </c>
      <c r="C1785" s="1" t="s">
        <v>29400</v>
      </c>
      <c r="D1785" s="2" t="s">
        <v>35</v>
      </c>
      <c r="E1785" s="2" t="s">
        <v>27659</v>
      </c>
      <c r="F1785" s="34">
        <v>11.12</v>
      </c>
    </row>
    <row r="1786" spans="1:6">
      <c r="A1786" s="2" t="s">
        <v>27660</v>
      </c>
      <c r="B1786" s="2">
        <v>2420</v>
      </c>
      <c r="C1786" s="1" t="s">
        <v>29401</v>
      </c>
      <c r="D1786" s="2" t="s">
        <v>35</v>
      </c>
      <c r="E1786" s="2" t="s">
        <v>27659</v>
      </c>
      <c r="F1786" s="34">
        <v>19.100000000000001</v>
      </c>
    </row>
    <row r="1787" spans="1:6">
      <c r="A1787" s="2" t="s">
        <v>27660</v>
      </c>
      <c r="B1787" s="2">
        <v>11447</v>
      </c>
      <c r="C1787" s="1" t="s">
        <v>29402</v>
      </c>
      <c r="D1787" s="2" t="s">
        <v>35</v>
      </c>
      <c r="E1787" s="2" t="s">
        <v>27659</v>
      </c>
      <c r="F1787" s="34">
        <v>37.75</v>
      </c>
    </row>
    <row r="1788" spans="1:6">
      <c r="A1788" s="2" t="s">
        <v>27660</v>
      </c>
      <c r="B1788" s="2">
        <v>11451</v>
      </c>
      <c r="C1788" s="1" t="s">
        <v>29403</v>
      </c>
      <c r="D1788" s="2" t="s">
        <v>35</v>
      </c>
      <c r="E1788" s="2" t="s">
        <v>27659</v>
      </c>
      <c r="F1788" s="34">
        <v>101.2</v>
      </c>
    </row>
    <row r="1789" spans="1:6">
      <c r="A1789" s="2" t="s">
        <v>27660</v>
      </c>
      <c r="B1789" s="2">
        <v>11116</v>
      </c>
      <c r="C1789" s="1" t="s">
        <v>29404</v>
      </c>
      <c r="D1789" s="2" t="s">
        <v>35</v>
      </c>
      <c r="E1789" s="2" t="s">
        <v>27659</v>
      </c>
      <c r="F1789" s="34">
        <v>575.4</v>
      </c>
    </row>
    <row r="1790" spans="1:6">
      <c r="A1790" s="2" t="s">
        <v>27837</v>
      </c>
      <c r="B1790" s="2">
        <v>38411</v>
      </c>
      <c r="C1790" s="1" t="s">
        <v>29405</v>
      </c>
      <c r="D1790" s="2" t="s">
        <v>35</v>
      </c>
      <c r="E1790" s="2" t="s">
        <v>27659</v>
      </c>
      <c r="F1790" s="34">
        <v>1717.03</v>
      </c>
    </row>
    <row r="1791" spans="1:6">
      <c r="A1791" s="2" t="s">
        <v>27660</v>
      </c>
      <c r="B1791" s="2">
        <v>38189</v>
      </c>
      <c r="C1791" s="1" t="s">
        <v>29406</v>
      </c>
      <c r="D1791" s="2" t="s">
        <v>35</v>
      </c>
      <c r="E1791" s="2" t="s">
        <v>27659</v>
      </c>
      <c r="F1791" s="34">
        <v>151.88999999999999</v>
      </c>
    </row>
    <row r="1792" spans="1:6">
      <c r="A1792" s="2" t="s">
        <v>27660</v>
      </c>
      <c r="B1792" s="2">
        <v>38190</v>
      </c>
      <c r="C1792" s="1" t="s">
        <v>29407</v>
      </c>
      <c r="D1792" s="2" t="s">
        <v>35</v>
      </c>
      <c r="E1792" s="2" t="s">
        <v>27659</v>
      </c>
      <c r="F1792" s="34">
        <v>319.99</v>
      </c>
    </row>
    <row r="1793" spans="1:6">
      <c r="A1793" s="2" t="s">
        <v>27660</v>
      </c>
      <c r="B1793" s="2">
        <v>7608</v>
      </c>
      <c r="C1793" s="1" t="s">
        <v>29408</v>
      </c>
      <c r="D1793" s="2" t="s">
        <v>35</v>
      </c>
      <c r="E1793" s="2" t="s">
        <v>27659</v>
      </c>
      <c r="F1793" s="34">
        <v>12.87</v>
      </c>
    </row>
    <row r="1794" spans="1:6">
      <c r="A1794" s="2" t="s">
        <v>27660</v>
      </c>
      <c r="B1794" s="2">
        <v>1370</v>
      </c>
      <c r="C1794" s="1" t="s">
        <v>29409</v>
      </c>
      <c r="D1794" s="2" t="s">
        <v>35</v>
      </c>
      <c r="E1794" s="2" t="s">
        <v>27659</v>
      </c>
      <c r="F1794" s="34">
        <v>140.26</v>
      </c>
    </row>
    <row r="1795" spans="1:6">
      <c r="A1795" s="2" t="s">
        <v>27660</v>
      </c>
      <c r="B1795" s="2">
        <v>11649</v>
      </c>
      <c r="C1795" s="1" t="s">
        <v>29410</v>
      </c>
      <c r="D1795" s="2" t="s">
        <v>35</v>
      </c>
      <c r="E1795" s="2" t="s">
        <v>27659</v>
      </c>
      <c r="F1795" s="34">
        <v>433.39</v>
      </c>
    </row>
    <row r="1796" spans="1:6">
      <c r="A1796" s="2" t="s">
        <v>27660</v>
      </c>
      <c r="B1796" s="2">
        <v>11650</v>
      </c>
      <c r="C1796" s="1" t="s">
        <v>29411</v>
      </c>
      <c r="D1796" s="2" t="s">
        <v>35</v>
      </c>
      <c r="E1796" s="2" t="s">
        <v>27659</v>
      </c>
      <c r="F1796" s="34">
        <v>738.68</v>
      </c>
    </row>
    <row r="1797" spans="1:6">
      <c r="A1797" s="2" t="s">
        <v>27660</v>
      </c>
      <c r="B1797" s="2">
        <v>34777</v>
      </c>
      <c r="C1797" s="1" t="s">
        <v>29412</v>
      </c>
      <c r="D1797" s="2" t="s">
        <v>35</v>
      </c>
      <c r="E1797" s="2" t="s">
        <v>27659</v>
      </c>
      <c r="F1797" s="34">
        <v>3.03</v>
      </c>
    </row>
    <row r="1798" spans="1:6">
      <c r="A1798" s="2" t="s">
        <v>27660</v>
      </c>
      <c r="B1798" s="2">
        <v>7272</v>
      </c>
      <c r="C1798" s="1" t="s">
        <v>29413</v>
      </c>
      <c r="D1798" s="2" t="s">
        <v>35</v>
      </c>
      <c r="E1798" s="2" t="s">
        <v>27659</v>
      </c>
      <c r="F1798" s="34">
        <v>2.2799999999999998</v>
      </c>
    </row>
    <row r="1799" spans="1:6">
      <c r="A1799" s="2" t="s">
        <v>27660</v>
      </c>
      <c r="B1799" s="2">
        <v>10605</v>
      </c>
      <c r="C1799" s="1" t="s">
        <v>29414</v>
      </c>
      <c r="D1799" s="2" t="s">
        <v>35</v>
      </c>
      <c r="E1799" s="2" t="s">
        <v>27659</v>
      </c>
      <c r="F1799" s="34">
        <v>5.27</v>
      </c>
    </row>
    <row r="1800" spans="1:6">
      <c r="A1800" s="2" t="s">
        <v>27660</v>
      </c>
      <c r="B1800" s="2">
        <v>10604</v>
      </c>
      <c r="C1800" s="1" t="s">
        <v>29415</v>
      </c>
      <c r="D1800" s="2" t="s">
        <v>35</v>
      </c>
      <c r="E1800" s="2" t="s">
        <v>27659</v>
      </c>
      <c r="F1800" s="34">
        <v>12.28</v>
      </c>
    </row>
    <row r="1801" spans="1:6">
      <c r="A1801" s="2" t="s">
        <v>27660</v>
      </c>
      <c r="B1801" s="2">
        <v>672</v>
      </c>
      <c r="C1801" s="1" t="s">
        <v>29416</v>
      </c>
      <c r="D1801" s="2" t="s">
        <v>35</v>
      </c>
      <c r="E1801" s="2" t="s">
        <v>27659</v>
      </c>
      <c r="F1801" s="34">
        <v>16.89</v>
      </c>
    </row>
    <row r="1802" spans="1:6">
      <c r="A1802" s="2" t="s">
        <v>27660</v>
      </c>
      <c r="B1802" s="2">
        <v>668</v>
      </c>
      <c r="C1802" s="1" t="s">
        <v>29417</v>
      </c>
      <c r="D1802" s="2" t="s">
        <v>35</v>
      </c>
      <c r="E1802" s="2" t="s">
        <v>27659</v>
      </c>
      <c r="F1802" s="34">
        <v>20.39</v>
      </c>
    </row>
    <row r="1803" spans="1:6">
      <c r="A1803" s="2" t="s">
        <v>27660</v>
      </c>
      <c r="B1803" s="2">
        <v>10578</v>
      </c>
      <c r="C1803" s="1" t="s">
        <v>29418</v>
      </c>
      <c r="D1803" s="2" t="s">
        <v>35</v>
      </c>
      <c r="E1803" s="2" t="s">
        <v>27659</v>
      </c>
      <c r="F1803" s="34">
        <v>23.75</v>
      </c>
    </row>
    <row r="1804" spans="1:6">
      <c r="A1804" s="2" t="s">
        <v>27660</v>
      </c>
      <c r="B1804" s="2">
        <v>666</v>
      </c>
      <c r="C1804" s="1" t="s">
        <v>29419</v>
      </c>
      <c r="D1804" s="2" t="s">
        <v>35</v>
      </c>
      <c r="E1804" s="2" t="s">
        <v>27659</v>
      </c>
      <c r="F1804" s="34">
        <v>26.41</v>
      </c>
    </row>
    <row r="1805" spans="1:6">
      <c r="A1805" s="2" t="s">
        <v>27660</v>
      </c>
      <c r="B1805" s="2">
        <v>665</v>
      </c>
      <c r="C1805" s="1" t="s">
        <v>29420</v>
      </c>
      <c r="D1805" s="2" t="s">
        <v>35</v>
      </c>
      <c r="E1805" s="2" t="s">
        <v>27659</v>
      </c>
      <c r="F1805" s="34">
        <v>35.32</v>
      </c>
    </row>
    <row r="1806" spans="1:6">
      <c r="A1806" s="2" t="s">
        <v>27660</v>
      </c>
      <c r="B1806" s="2">
        <v>10577</v>
      </c>
      <c r="C1806" s="1" t="s">
        <v>29421</v>
      </c>
      <c r="D1806" s="2" t="s">
        <v>35</v>
      </c>
      <c r="E1806" s="2" t="s">
        <v>27659</v>
      </c>
      <c r="F1806" s="34">
        <v>31.32</v>
      </c>
    </row>
    <row r="1807" spans="1:6">
      <c r="A1807" s="2" t="s">
        <v>27660</v>
      </c>
      <c r="B1807" s="2">
        <v>10583</v>
      </c>
      <c r="C1807" s="1" t="s">
        <v>29422</v>
      </c>
      <c r="D1807" s="2" t="s">
        <v>35</v>
      </c>
      <c r="E1807" s="2" t="s">
        <v>27659</v>
      </c>
      <c r="F1807" s="34">
        <v>16.27</v>
      </c>
    </row>
    <row r="1808" spans="1:6">
      <c r="A1808" s="2" t="s">
        <v>27660</v>
      </c>
      <c r="B1808" s="2">
        <v>10579</v>
      </c>
      <c r="C1808" s="1" t="s">
        <v>29423</v>
      </c>
      <c r="D1808" s="2" t="s">
        <v>35</v>
      </c>
      <c r="E1808" s="2" t="s">
        <v>27659</v>
      </c>
      <c r="F1808" s="34">
        <v>28.36</v>
      </c>
    </row>
    <row r="1809" spans="1:6">
      <c r="A1809" s="2" t="s">
        <v>27660</v>
      </c>
      <c r="B1809" s="2">
        <v>10582</v>
      </c>
      <c r="C1809" s="1" t="s">
        <v>29424</v>
      </c>
      <c r="D1809" s="2" t="s">
        <v>35</v>
      </c>
      <c r="E1809" s="2" t="s">
        <v>27659</v>
      </c>
      <c r="F1809" s="34">
        <v>14.33</v>
      </c>
    </row>
    <row r="1810" spans="1:6">
      <c r="A1810" s="2" t="s">
        <v>27804</v>
      </c>
      <c r="B1810" s="2">
        <v>2436</v>
      </c>
      <c r="C1810" s="1" t="s">
        <v>29425</v>
      </c>
      <c r="D1810" s="2" t="s">
        <v>18277</v>
      </c>
      <c r="E1810" s="2" t="s">
        <v>27666</v>
      </c>
      <c r="F1810" s="34">
        <v>34.54</v>
      </c>
    </row>
    <row r="1811" spans="1:6">
      <c r="A1811" s="2" t="s">
        <v>27804</v>
      </c>
      <c r="B1811" s="2">
        <v>40918</v>
      </c>
      <c r="C1811" s="1" t="s">
        <v>29426</v>
      </c>
      <c r="D1811" s="2" t="s">
        <v>24700</v>
      </c>
      <c r="E1811" s="2" t="s">
        <v>27659</v>
      </c>
      <c r="F1811" s="34">
        <v>6049.52</v>
      </c>
    </row>
    <row r="1812" spans="1:6">
      <c r="A1812" s="2" t="s">
        <v>27660</v>
      </c>
      <c r="B1812" s="2">
        <v>44046</v>
      </c>
      <c r="C1812" s="1" t="s">
        <v>45713</v>
      </c>
      <c r="D1812" s="2" t="s">
        <v>38</v>
      </c>
      <c r="E1812" s="2" t="s">
        <v>27659</v>
      </c>
      <c r="F1812" s="34">
        <v>149.57</v>
      </c>
    </row>
    <row r="1813" spans="1:6">
      <c r="A1813" s="2" t="s">
        <v>27660</v>
      </c>
      <c r="B1813" s="2">
        <v>44047</v>
      </c>
      <c r="C1813" s="1" t="s">
        <v>45714</v>
      </c>
      <c r="D1813" s="2" t="s">
        <v>38</v>
      </c>
      <c r="E1813" s="2" t="s">
        <v>27659</v>
      </c>
      <c r="F1813" s="34">
        <v>176.66</v>
      </c>
    </row>
    <row r="1814" spans="1:6">
      <c r="A1814" s="2" t="s">
        <v>27660</v>
      </c>
      <c r="B1814" s="2">
        <v>44043</v>
      </c>
      <c r="C1814" s="1" t="s">
        <v>45715</v>
      </c>
      <c r="D1814" s="2" t="s">
        <v>38</v>
      </c>
      <c r="E1814" s="2" t="s">
        <v>27659</v>
      </c>
      <c r="F1814" s="34">
        <v>92.36</v>
      </c>
    </row>
    <row r="1815" spans="1:6">
      <c r="A1815" s="2" t="s">
        <v>27660</v>
      </c>
      <c r="B1815" s="2">
        <v>44044</v>
      </c>
      <c r="C1815" s="1" t="s">
        <v>45716</v>
      </c>
      <c r="D1815" s="2" t="s">
        <v>38</v>
      </c>
      <c r="E1815" s="2" t="s">
        <v>27659</v>
      </c>
      <c r="F1815" s="34">
        <v>107.56</v>
      </c>
    </row>
    <row r="1816" spans="1:6">
      <c r="A1816" s="2" t="s">
        <v>27660</v>
      </c>
      <c r="B1816" s="2">
        <v>44041</v>
      </c>
      <c r="C1816" s="1" t="s">
        <v>45717</v>
      </c>
      <c r="D1816" s="2" t="s">
        <v>38</v>
      </c>
      <c r="E1816" s="2" t="s">
        <v>27659</v>
      </c>
      <c r="F1816" s="34">
        <v>54.56</v>
      </c>
    </row>
    <row r="1817" spans="1:6">
      <c r="A1817" s="2" t="s">
        <v>27660</v>
      </c>
      <c r="B1817" s="2">
        <v>44042</v>
      </c>
      <c r="C1817" s="1" t="s">
        <v>45718</v>
      </c>
      <c r="D1817" s="2" t="s">
        <v>38</v>
      </c>
      <c r="E1817" s="2" t="s">
        <v>27659</v>
      </c>
      <c r="F1817" s="34">
        <v>67.98</v>
      </c>
    </row>
    <row r="1818" spans="1:6">
      <c r="A1818" s="2" t="s">
        <v>27660</v>
      </c>
      <c r="B1818" s="2">
        <v>43961</v>
      </c>
      <c r="C1818" s="1" t="s">
        <v>45719</v>
      </c>
      <c r="D1818" s="2" t="s">
        <v>38</v>
      </c>
      <c r="E1818" s="2" t="s">
        <v>27666</v>
      </c>
      <c r="F1818" s="34">
        <v>18.46</v>
      </c>
    </row>
    <row r="1819" spans="1:6">
      <c r="A1819" s="2" t="s">
        <v>27660</v>
      </c>
      <c r="B1819" s="2">
        <v>43959</v>
      </c>
      <c r="C1819" s="1" t="s">
        <v>45720</v>
      </c>
      <c r="D1819" s="2" t="s">
        <v>38</v>
      </c>
      <c r="E1819" s="2" t="s">
        <v>27659</v>
      </c>
      <c r="F1819" s="34">
        <v>21.39</v>
      </c>
    </row>
    <row r="1820" spans="1:6">
      <c r="A1820" s="2" t="s">
        <v>27660</v>
      </c>
      <c r="B1820" s="2">
        <v>43962</v>
      </c>
      <c r="C1820" s="1" t="s">
        <v>45721</v>
      </c>
      <c r="D1820" s="2" t="s">
        <v>38</v>
      </c>
      <c r="E1820" s="2" t="s">
        <v>27659</v>
      </c>
      <c r="F1820" s="34">
        <v>23.07</v>
      </c>
    </row>
    <row r="1821" spans="1:6">
      <c r="A1821" s="2" t="s">
        <v>27660</v>
      </c>
      <c r="B1821" s="2">
        <v>43960</v>
      </c>
      <c r="C1821" s="1" t="s">
        <v>45722</v>
      </c>
      <c r="D1821" s="2" t="s">
        <v>38</v>
      </c>
      <c r="E1821" s="2" t="s">
        <v>27659</v>
      </c>
      <c r="F1821" s="34">
        <v>32.299999999999997</v>
      </c>
    </row>
    <row r="1822" spans="1:6">
      <c r="A1822" s="2" t="s">
        <v>27660</v>
      </c>
      <c r="B1822" s="2">
        <v>43963</v>
      </c>
      <c r="C1822" s="1" t="s">
        <v>45723</v>
      </c>
      <c r="D1822" s="2" t="s">
        <v>38</v>
      </c>
      <c r="E1822" s="2" t="s">
        <v>27659</v>
      </c>
      <c r="F1822" s="34">
        <v>16.149999999999999</v>
      </c>
    </row>
    <row r="1823" spans="1:6">
      <c r="A1823" s="2" t="s">
        <v>27660</v>
      </c>
      <c r="B1823" s="2">
        <v>43958</v>
      </c>
      <c r="C1823" s="1" t="s">
        <v>45724</v>
      </c>
      <c r="D1823" s="2" t="s">
        <v>38</v>
      </c>
      <c r="E1823" s="2" t="s">
        <v>27659</v>
      </c>
      <c r="F1823" s="34">
        <v>27.69</v>
      </c>
    </row>
    <row r="1824" spans="1:6">
      <c r="A1824" s="2" t="s">
        <v>27660</v>
      </c>
      <c r="B1824" s="2">
        <v>41549</v>
      </c>
      <c r="C1824" s="1" t="s">
        <v>45725</v>
      </c>
      <c r="D1824" s="2" t="s">
        <v>38</v>
      </c>
      <c r="E1824" s="2" t="s">
        <v>27659</v>
      </c>
      <c r="F1824" s="34">
        <v>13.84</v>
      </c>
    </row>
    <row r="1825" spans="1:6">
      <c r="A1825" s="2" t="s">
        <v>27660</v>
      </c>
      <c r="B1825" s="2">
        <v>10998</v>
      </c>
      <c r="C1825" s="1" t="s">
        <v>29427</v>
      </c>
      <c r="D1825" s="2" t="s">
        <v>18271</v>
      </c>
      <c r="E1825" s="2" t="s">
        <v>27659</v>
      </c>
      <c r="F1825" s="34">
        <v>54.34</v>
      </c>
    </row>
    <row r="1826" spans="1:6">
      <c r="A1826" s="2" t="s">
        <v>27660</v>
      </c>
      <c r="B1826" s="2">
        <v>11002</v>
      </c>
      <c r="C1826" s="1" t="s">
        <v>29428</v>
      </c>
      <c r="D1826" s="2" t="s">
        <v>18271</v>
      </c>
      <c r="E1826" s="2" t="s">
        <v>27659</v>
      </c>
      <c r="F1826" s="34">
        <v>49.78</v>
      </c>
    </row>
    <row r="1827" spans="1:6">
      <c r="A1827" s="2" t="s">
        <v>27660</v>
      </c>
      <c r="B1827" s="2">
        <v>10999</v>
      </c>
      <c r="C1827" s="1" t="s">
        <v>29429</v>
      </c>
      <c r="D1827" s="2" t="s">
        <v>18271</v>
      </c>
      <c r="E1827" s="2" t="s">
        <v>27659</v>
      </c>
      <c r="F1827" s="34">
        <v>47.83</v>
      </c>
    </row>
    <row r="1828" spans="1:6">
      <c r="A1828" s="2" t="s">
        <v>27660</v>
      </c>
      <c r="B1828" s="2">
        <v>10997</v>
      </c>
      <c r="C1828" s="1" t="s">
        <v>29430</v>
      </c>
      <c r="D1828" s="2" t="s">
        <v>18271</v>
      </c>
      <c r="E1828" s="2" t="s">
        <v>27666</v>
      </c>
      <c r="F1828" s="34">
        <v>51.84</v>
      </c>
    </row>
    <row r="1829" spans="1:6">
      <c r="A1829" s="2" t="s">
        <v>27660</v>
      </c>
      <c r="B1829" s="2">
        <v>2680</v>
      </c>
      <c r="C1829" s="1" t="s">
        <v>29431</v>
      </c>
      <c r="D1829" s="2" t="s">
        <v>38</v>
      </c>
      <c r="E1829" s="2" t="s">
        <v>27659</v>
      </c>
      <c r="F1829" s="34">
        <v>9.85</v>
      </c>
    </row>
    <row r="1830" spans="1:6">
      <c r="A1830" s="2" t="s">
        <v>27660</v>
      </c>
      <c r="B1830" s="2">
        <v>2684</v>
      </c>
      <c r="C1830" s="1" t="s">
        <v>29432</v>
      </c>
      <c r="D1830" s="2" t="s">
        <v>38</v>
      </c>
      <c r="E1830" s="2" t="s">
        <v>27659</v>
      </c>
      <c r="F1830" s="34">
        <v>8.9600000000000009</v>
      </c>
    </row>
    <row r="1831" spans="1:6">
      <c r="A1831" s="2" t="s">
        <v>27660</v>
      </c>
      <c r="B1831" s="2">
        <v>2685</v>
      </c>
      <c r="C1831" s="1" t="s">
        <v>29433</v>
      </c>
      <c r="D1831" s="2" t="s">
        <v>38</v>
      </c>
      <c r="E1831" s="2" t="s">
        <v>27659</v>
      </c>
      <c r="F1831" s="34">
        <v>6.73</v>
      </c>
    </row>
    <row r="1832" spans="1:6">
      <c r="A1832" s="2" t="s">
        <v>27660</v>
      </c>
      <c r="B1832" s="2">
        <v>2673</v>
      </c>
      <c r="C1832" s="1" t="s">
        <v>29434</v>
      </c>
      <c r="D1832" s="2" t="s">
        <v>38</v>
      </c>
      <c r="E1832" s="2" t="s">
        <v>27666</v>
      </c>
      <c r="F1832" s="34">
        <v>3.46</v>
      </c>
    </row>
    <row r="1833" spans="1:6">
      <c r="A1833" s="2" t="s">
        <v>27660</v>
      </c>
      <c r="B1833" s="2">
        <v>2682</v>
      </c>
      <c r="C1833" s="1" t="s">
        <v>29435</v>
      </c>
      <c r="D1833" s="2" t="s">
        <v>38</v>
      </c>
      <c r="E1833" s="2" t="s">
        <v>27659</v>
      </c>
      <c r="F1833" s="34">
        <v>23.49</v>
      </c>
    </row>
    <row r="1834" spans="1:6">
      <c r="A1834" s="2" t="s">
        <v>27660</v>
      </c>
      <c r="B1834" s="2">
        <v>2681</v>
      </c>
      <c r="C1834" s="1" t="s">
        <v>29436</v>
      </c>
      <c r="D1834" s="2" t="s">
        <v>38</v>
      </c>
      <c r="E1834" s="2" t="s">
        <v>27659</v>
      </c>
      <c r="F1834" s="34">
        <v>16.100000000000001</v>
      </c>
    </row>
    <row r="1835" spans="1:6">
      <c r="A1835" s="2" t="s">
        <v>27660</v>
      </c>
      <c r="B1835" s="2">
        <v>2686</v>
      </c>
      <c r="C1835" s="1" t="s">
        <v>29437</v>
      </c>
      <c r="D1835" s="2" t="s">
        <v>38</v>
      </c>
      <c r="E1835" s="2" t="s">
        <v>27659</v>
      </c>
      <c r="F1835" s="34">
        <v>29.45</v>
      </c>
    </row>
    <row r="1836" spans="1:6">
      <c r="A1836" s="2" t="s">
        <v>27660</v>
      </c>
      <c r="B1836" s="2">
        <v>2674</v>
      </c>
      <c r="C1836" s="1" t="s">
        <v>29438</v>
      </c>
      <c r="D1836" s="2" t="s">
        <v>38</v>
      </c>
      <c r="E1836" s="2" t="s">
        <v>27659</v>
      </c>
      <c r="F1836" s="34">
        <v>4.3099999999999996</v>
      </c>
    </row>
    <row r="1837" spans="1:6">
      <c r="A1837" s="2" t="s">
        <v>27660</v>
      </c>
      <c r="B1837" s="2">
        <v>2683</v>
      </c>
      <c r="C1837" s="1" t="s">
        <v>29439</v>
      </c>
      <c r="D1837" s="2" t="s">
        <v>38</v>
      </c>
      <c r="E1837" s="2" t="s">
        <v>27659</v>
      </c>
      <c r="F1837" s="34">
        <v>46.41</v>
      </c>
    </row>
    <row r="1838" spans="1:6">
      <c r="A1838" s="2" t="s">
        <v>27660</v>
      </c>
      <c r="B1838" s="2">
        <v>2676</v>
      </c>
      <c r="C1838" s="1" t="s">
        <v>29440</v>
      </c>
      <c r="D1838" s="2" t="s">
        <v>38</v>
      </c>
      <c r="E1838" s="2" t="s">
        <v>27659</v>
      </c>
      <c r="F1838" s="34">
        <v>2.0099999999999998</v>
      </c>
    </row>
    <row r="1839" spans="1:6">
      <c r="A1839" s="2" t="s">
        <v>27660</v>
      </c>
      <c r="B1839" s="2">
        <v>2678</v>
      </c>
      <c r="C1839" s="1" t="s">
        <v>29441</v>
      </c>
      <c r="D1839" s="2" t="s">
        <v>38</v>
      </c>
      <c r="E1839" s="2" t="s">
        <v>27659</v>
      </c>
      <c r="F1839" s="34">
        <v>2.52</v>
      </c>
    </row>
    <row r="1840" spans="1:6">
      <c r="A1840" s="2" t="s">
        <v>27660</v>
      </c>
      <c r="B1840" s="2">
        <v>2679</v>
      </c>
      <c r="C1840" s="1" t="s">
        <v>29442</v>
      </c>
      <c r="D1840" s="2" t="s">
        <v>38</v>
      </c>
      <c r="E1840" s="2" t="s">
        <v>27659</v>
      </c>
      <c r="F1840" s="34">
        <v>3.88</v>
      </c>
    </row>
    <row r="1841" spans="1:6">
      <c r="A1841" s="2" t="s">
        <v>27660</v>
      </c>
      <c r="B1841" s="2">
        <v>12070</v>
      </c>
      <c r="C1841" s="1" t="s">
        <v>29443</v>
      </c>
      <c r="D1841" s="2" t="s">
        <v>38</v>
      </c>
      <c r="E1841" s="2" t="s">
        <v>27659</v>
      </c>
      <c r="F1841" s="34">
        <v>5.4</v>
      </c>
    </row>
    <row r="1842" spans="1:6">
      <c r="A1842" s="2" t="s">
        <v>27660</v>
      </c>
      <c r="B1842" s="2">
        <v>2675</v>
      </c>
      <c r="C1842" s="1" t="s">
        <v>29444</v>
      </c>
      <c r="D1842" s="2" t="s">
        <v>38</v>
      </c>
      <c r="E1842" s="2" t="s">
        <v>27659</v>
      </c>
      <c r="F1842" s="34">
        <v>7.03</v>
      </c>
    </row>
    <row r="1843" spans="1:6">
      <c r="A1843" s="2" t="s">
        <v>27660</v>
      </c>
      <c r="B1843" s="2">
        <v>12067</v>
      </c>
      <c r="C1843" s="1" t="s">
        <v>29445</v>
      </c>
      <c r="D1843" s="2" t="s">
        <v>38</v>
      </c>
      <c r="E1843" s="2" t="s">
        <v>27659</v>
      </c>
      <c r="F1843" s="34">
        <v>9.5299999999999994</v>
      </c>
    </row>
    <row r="1844" spans="1:6">
      <c r="A1844" s="2" t="s">
        <v>27660</v>
      </c>
      <c r="B1844" s="2">
        <v>21128</v>
      </c>
      <c r="C1844" s="1" t="s">
        <v>29446</v>
      </c>
      <c r="D1844" s="2" t="s">
        <v>38</v>
      </c>
      <c r="E1844" s="2" t="s">
        <v>27666</v>
      </c>
      <c r="F1844" s="34">
        <v>7.74</v>
      </c>
    </row>
    <row r="1845" spans="1:6">
      <c r="A1845" s="2" t="s">
        <v>27660</v>
      </c>
      <c r="B1845" s="2">
        <v>40400</v>
      </c>
      <c r="C1845" s="1" t="s">
        <v>29447</v>
      </c>
      <c r="D1845" s="2" t="s">
        <v>38</v>
      </c>
      <c r="E1845" s="2" t="s">
        <v>27659</v>
      </c>
      <c r="F1845" s="34">
        <v>1.77</v>
      </c>
    </row>
    <row r="1846" spans="1:6">
      <c r="A1846" s="2" t="s">
        <v>27660</v>
      </c>
      <c r="B1846" s="2">
        <v>40401</v>
      </c>
      <c r="C1846" s="1" t="s">
        <v>29448</v>
      </c>
      <c r="D1846" s="2" t="s">
        <v>38</v>
      </c>
      <c r="E1846" s="2" t="s">
        <v>27659</v>
      </c>
      <c r="F1846" s="34">
        <v>2.6</v>
      </c>
    </row>
    <row r="1847" spans="1:6">
      <c r="A1847" s="2" t="s">
        <v>27660</v>
      </c>
      <c r="B1847" s="2">
        <v>40402</v>
      </c>
      <c r="C1847" s="1" t="s">
        <v>29449</v>
      </c>
      <c r="D1847" s="2" t="s">
        <v>38</v>
      </c>
      <c r="E1847" s="2" t="s">
        <v>27659</v>
      </c>
      <c r="F1847" s="34">
        <v>3.34</v>
      </c>
    </row>
    <row r="1848" spans="1:6">
      <c r="A1848" s="2" t="s">
        <v>27660</v>
      </c>
      <c r="B1848" s="2">
        <v>21137</v>
      </c>
      <c r="C1848" s="1" t="s">
        <v>29450</v>
      </c>
      <c r="D1848" s="2" t="s">
        <v>38</v>
      </c>
      <c r="E1848" s="2" t="s">
        <v>27659</v>
      </c>
      <c r="F1848" s="34">
        <v>7.92</v>
      </c>
    </row>
    <row r="1849" spans="1:6">
      <c r="A1849" s="2" t="s">
        <v>27660</v>
      </c>
      <c r="B1849" s="2">
        <v>2504</v>
      </c>
      <c r="C1849" s="1" t="s">
        <v>29451</v>
      </c>
      <c r="D1849" s="2" t="s">
        <v>38</v>
      </c>
      <c r="E1849" s="2" t="s">
        <v>27659</v>
      </c>
      <c r="F1849" s="34">
        <v>8.59</v>
      </c>
    </row>
    <row r="1850" spans="1:6">
      <c r="A1850" s="2" t="s">
        <v>27660</v>
      </c>
      <c r="B1850" s="2">
        <v>2501</v>
      </c>
      <c r="C1850" s="1" t="s">
        <v>29452</v>
      </c>
      <c r="D1850" s="2" t="s">
        <v>38</v>
      </c>
      <c r="E1850" s="2" t="s">
        <v>27659</v>
      </c>
      <c r="F1850" s="34">
        <v>11.26</v>
      </c>
    </row>
    <row r="1851" spans="1:6">
      <c r="A1851" s="2" t="s">
        <v>27660</v>
      </c>
      <c r="B1851" s="2">
        <v>2502</v>
      </c>
      <c r="C1851" s="1" t="s">
        <v>29453</v>
      </c>
      <c r="D1851" s="2" t="s">
        <v>38</v>
      </c>
      <c r="E1851" s="2" t="s">
        <v>27659</v>
      </c>
      <c r="F1851" s="34">
        <v>16.989999999999998</v>
      </c>
    </row>
    <row r="1852" spans="1:6">
      <c r="A1852" s="2" t="s">
        <v>27660</v>
      </c>
      <c r="B1852" s="2">
        <v>2503</v>
      </c>
      <c r="C1852" s="1" t="s">
        <v>29454</v>
      </c>
      <c r="D1852" s="2" t="s">
        <v>38</v>
      </c>
      <c r="E1852" s="2" t="s">
        <v>27659</v>
      </c>
      <c r="F1852" s="34">
        <v>21.87</v>
      </c>
    </row>
    <row r="1853" spans="1:6">
      <c r="A1853" s="2" t="s">
        <v>27660</v>
      </c>
      <c r="B1853" s="2">
        <v>2500</v>
      </c>
      <c r="C1853" s="1" t="s">
        <v>29455</v>
      </c>
      <c r="D1853" s="2" t="s">
        <v>38</v>
      </c>
      <c r="E1853" s="2" t="s">
        <v>27659</v>
      </c>
      <c r="F1853" s="34">
        <v>29.13</v>
      </c>
    </row>
    <row r="1854" spans="1:6">
      <c r="A1854" s="2" t="s">
        <v>27660</v>
      </c>
      <c r="B1854" s="2">
        <v>2505</v>
      </c>
      <c r="C1854" s="1" t="s">
        <v>29456</v>
      </c>
      <c r="D1854" s="2" t="s">
        <v>38</v>
      </c>
      <c r="E1854" s="2" t="s">
        <v>27659</v>
      </c>
      <c r="F1854" s="34">
        <v>45.4</v>
      </c>
    </row>
    <row r="1855" spans="1:6">
      <c r="A1855" s="2" t="s">
        <v>27660</v>
      </c>
      <c r="B1855" s="2">
        <v>12056</v>
      </c>
      <c r="C1855" s="1" t="s">
        <v>29457</v>
      </c>
      <c r="D1855" s="2" t="s">
        <v>38</v>
      </c>
      <c r="E1855" s="2" t="s">
        <v>27659</v>
      </c>
      <c r="F1855" s="34">
        <v>18.34</v>
      </c>
    </row>
    <row r="1856" spans="1:6">
      <c r="A1856" s="2" t="s">
        <v>27660</v>
      </c>
      <c r="B1856" s="2">
        <v>12057</v>
      </c>
      <c r="C1856" s="1" t="s">
        <v>29458</v>
      </c>
      <c r="D1856" s="2" t="s">
        <v>38</v>
      </c>
      <c r="E1856" s="2" t="s">
        <v>27659</v>
      </c>
      <c r="F1856" s="34">
        <v>15.58</v>
      </c>
    </row>
    <row r="1857" spans="1:6">
      <c r="A1857" s="2" t="s">
        <v>27660</v>
      </c>
      <c r="B1857" s="2">
        <v>12058</v>
      </c>
      <c r="C1857" s="1" t="s">
        <v>29459</v>
      </c>
      <c r="D1857" s="2" t="s">
        <v>38</v>
      </c>
      <c r="E1857" s="2" t="s">
        <v>27659</v>
      </c>
      <c r="F1857" s="34">
        <v>9.7100000000000009</v>
      </c>
    </row>
    <row r="1858" spans="1:6">
      <c r="A1858" s="2" t="s">
        <v>27660</v>
      </c>
      <c r="B1858" s="2">
        <v>12059</v>
      </c>
      <c r="C1858" s="1" t="s">
        <v>29460</v>
      </c>
      <c r="D1858" s="2" t="s">
        <v>38</v>
      </c>
      <c r="E1858" s="2" t="s">
        <v>27659</v>
      </c>
      <c r="F1858" s="34">
        <v>5.46</v>
      </c>
    </row>
    <row r="1859" spans="1:6">
      <c r="A1859" s="2" t="s">
        <v>27660</v>
      </c>
      <c r="B1859" s="2">
        <v>12060</v>
      </c>
      <c r="C1859" s="1" t="s">
        <v>29461</v>
      </c>
      <c r="D1859" s="2" t="s">
        <v>38</v>
      </c>
      <c r="E1859" s="2" t="s">
        <v>27659</v>
      </c>
      <c r="F1859" s="34">
        <v>40.479999999999997</v>
      </c>
    </row>
    <row r="1860" spans="1:6">
      <c r="A1860" s="2" t="s">
        <v>27660</v>
      </c>
      <c r="B1860" s="2">
        <v>12061</v>
      </c>
      <c r="C1860" s="1" t="s">
        <v>29462</v>
      </c>
      <c r="D1860" s="2" t="s">
        <v>38</v>
      </c>
      <c r="E1860" s="2" t="s">
        <v>27659</v>
      </c>
      <c r="F1860" s="34">
        <v>24.72</v>
      </c>
    </row>
    <row r="1861" spans="1:6">
      <c r="A1861" s="2" t="s">
        <v>27660</v>
      </c>
      <c r="B1861" s="2">
        <v>12062</v>
      </c>
      <c r="C1861" s="1" t="s">
        <v>29463</v>
      </c>
      <c r="D1861" s="2" t="s">
        <v>38</v>
      </c>
      <c r="E1861" s="2" t="s">
        <v>27659</v>
      </c>
      <c r="F1861" s="34">
        <v>45.58</v>
      </c>
    </row>
    <row r="1862" spans="1:6">
      <c r="A1862" s="2" t="s">
        <v>27660</v>
      </c>
      <c r="B1862" s="2">
        <v>2687</v>
      </c>
      <c r="C1862" s="1" t="s">
        <v>29464</v>
      </c>
      <c r="D1862" s="2" t="s">
        <v>38</v>
      </c>
      <c r="E1862" s="2" t="s">
        <v>27659</v>
      </c>
      <c r="F1862" s="34">
        <v>1.75</v>
      </c>
    </row>
    <row r="1863" spans="1:6">
      <c r="A1863" s="2" t="s">
        <v>27660</v>
      </c>
      <c r="B1863" s="2">
        <v>2689</v>
      </c>
      <c r="C1863" s="1" t="s">
        <v>29465</v>
      </c>
      <c r="D1863" s="2" t="s">
        <v>38</v>
      </c>
      <c r="E1863" s="2" t="s">
        <v>27659</v>
      </c>
      <c r="F1863" s="34">
        <v>2.09</v>
      </c>
    </row>
    <row r="1864" spans="1:6">
      <c r="A1864" s="2" t="s">
        <v>27660</v>
      </c>
      <c r="B1864" s="2">
        <v>2688</v>
      </c>
      <c r="C1864" s="1" t="s">
        <v>29466</v>
      </c>
      <c r="D1864" s="2" t="s">
        <v>38</v>
      </c>
      <c r="E1864" s="2" t="s">
        <v>27659</v>
      </c>
      <c r="F1864" s="34">
        <v>2.2599999999999998</v>
      </c>
    </row>
    <row r="1865" spans="1:6">
      <c r="A1865" s="2" t="s">
        <v>27660</v>
      </c>
      <c r="B1865" s="2">
        <v>2690</v>
      </c>
      <c r="C1865" s="1" t="s">
        <v>29467</v>
      </c>
      <c r="D1865" s="2" t="s">
        <v>38</v>
      </c>
      <c r="E1865" s="2" t="s">
        <v>27659</v>
      </c>
      <c r="F1865" s="34">
        <v>3.87</v>
      </c>
    </row>
    <row r="1866" spans="1:6">
      <c r="A1866" s="2" t="s">
        <v>27660</v>
      </c>
      <c r="B1866" s="2">
        <v>39243</v>
      </c>
      <c r="C1866" s="1" t="s">
        <v>29468</v>
      </c>
      <c r="D1866" s="2" t="s">
        <v>38</v>
      </c>
      <c r="E1866" s="2" t="s">
        <v>27659</v>
      </c>
      <c r="F1866" s="34">
        <v>2.5499999999999998</v>
      </c>
    </row>
    <row r="1867" spans="1:6">
      <c r="A1867" s="2" t="s">
        <v>27660</v>
      </c>
      <c r="B1867" s="2">
        <v>39244</v>
      </c>
      <c r="C1867" s="1" t="s">
        <v>29469</v>
      </c>
      <c r="D1867" s="2" t="s">
        <v>38</v>
      </c>
      <c r="E1867" s="2" t="s">
        <v>27659</v>
      </c>
      <c r="F1867" s="34">
        <v>3.45</v>
      </c>
    </row>
    <row r="1868" spans="1:6">
      <c r="A1868" s="2" t="s">
        <v>27660</v>
      </c>
      <c r="B1868" s="2">
        <v>39245</v>
      </c>
      <c r="C1868" s="1" t="s">
        <v>29470</v>
      </c>
      <c r="D1868" s="2" t="s">
        <v>38</v>
      </c>
      <c r="E1868" s="2" t="s">
        <v>27659</v>
      </c>
      <c r="F1868" s="34">
        <v>6.64</v>
      </c>
    </row>
    <row r="1869" spans="1:6">
      <c r="A1869" s="2" t="s">
        <v>27660</v>
      </c>
      <c r="B1869" s="2">
        <v>39255</v>
      </c>
      <c r="C1869" s="1" t="s">
        <v>29471</v>
      </c>
      <c r="D1869" s="2" t="s">
        <v>38</v>
      </c>
      <c r="E1869" s="2" t="s">
        <v>27659</v>
      </c>
      <c r="F1869" s="34">
        <v>18.39</v>
      </c>
    </row>
    <row r="1870" spans="1:6">
      <c r="A1870" s="2" t="s">
        <v>27660</v>
      </c>
      <c r="B1870" s="2">
        <v>39254</v>
      </c>
      <c r="C1870" s="1" t="s">
        <v>29472</v>
      </c>
      <c r="D1870" s="2" t="s">
        <v>38</v>
      </c>
      <c r="E1870" s="2" t="s">
        <v>27659</v>
      </c>
      <c r="F1870" s="34">
        <v>9.94</v>
      </c>
    </row>
    <row r="1871" spans="1:6">
      <c r="A1871" s="2" t="s">
        <v>27660</v>
      </c>
      <c r="B1871" s="2">
        <v>39253</v>
      </c>
      <c r="C1871" s="1" t="s">
        <v>29473</v>
      </c>
      <c r="D1871" s="2" t="s">
        <v>38</v>
      </c>
      <c r="E1871" s="2" t="s">
        <v>27659</v>
      </c>
      <c r="F1871" s="34">
        <v>12.66</v>
      </c>
    </row>
    <row r="1872" spans="1:6">
      <c r="A1872" s="2" t="s">
        <v>27660</v>
      </c>
      <c r="B1872" s="2">
        <v>39246</v>
      </c>
      <c r="C1872" s="1" t="s">
        <v>29474</v>
      </c>
      <c r="D1872" s="2" t="s">
        <v>38</v>
      </c>
      <c r="E1872" s="2" t="s">
        <v>27659</v>
      </c>
      <c r="F1872" s="34">
        <v>4.5199999999999996</v>
      </c>
    </row>
    <row r="1873" spans="1:6">
      <c r="A1873" s="2" t="s">
        <v>27660</v>
      </c>
      <c r="B1873" s="2">
        <v>39247</v>
      </c>
      <c r="C1873" s="1" t="s">
        <v>29475</v>
      </c>
      <c r="D1873" s="2" t="s">
        <v>38</v>
      </c>
      <c r="E1873" s="2" t="s">
        <v>27659</v>
      </c>
      <c r="F1873" s="34">
        <v>3.94</v>
      </c>
    </row>
    <row r="1874" spans="1:6">
      <c r="A1874" s="2" t="s">
        <v>27660</v>
      </c>
      <c r="B1874" s="2">
        <v>2446</v>
      </c>
      <c r="C1874" s="1" t="s">
        <v>29476</v>
      </c>
      <c r="D1874" s="2" t="s">
        <v>38</v>
      </c>
      <c r="E1874" s="2" t="s">
        <v>27666</v>
      </c>
      <c r="F1874" s="34">
        <v>6.5</v>
      </c>
    </row>
    <row r="1875" spans="1:6">
      <c r="A1875" s="2" t="s">
        <v>27660</v>
      </c>
      <c r="B1875" s="2">
        <v>2442</v>
      </c>
      <c r="C1875" s="1" t="s">
        <v>29477</v>
      </c>
      <c r="D1875" s="2" t="s">
        <v>38</v>
      </c>
      <c r="E1875" s="2" t="s">
        <v>27659</v>
      </c>
      <c r="F1875" s="34">
        <v>9.1</v>
      </c>
    </row>
    <row r="1876" spans="1:6">
      <c r="A1876" s="2" t="s">
        <v>27660</v>
      </c>
      <c r="B1876" s="2">
        <v>39248</v>
      </c>
      <c r="C1876" s="1" t="s">
        <v>29478</v>
      </c>
      <c r="D1876" s="2" t="s">
        <v>38</v>
      </c>
      <c r="E1876" s="2" t="s">
        <v>27659</v>
      </c>
      <c r="F1876" s="34">
        <v>12.69</v>
      </c>
    </row>
    <row r="1877" spans="1:6">
      <c r="A1877" s="2" t="s">
        <v>27804</v>
      </c>
      <c r="B1877" s="2">
        <v>2438</v>
      </c>
      <c r="C1877" s="1" t="s">
        <v>29479</v>
      </c>
      <c r="D1877" s="2" t="s">
        <v>18277</v>
      </c>
      <c r="E1877" s="2" t="s">
        <v>27659</v>
      </c>
      <c r="F1877" s="34">
        <v>40.630000000000003</v>
      </c>
    </row>
    <row r="1878" spans="1:6">
      <c r="A1878" s="2" t="s">
        <v>27804</v>
      </c>
      <c r="B1878" s="2">
        <v>40922</v>
      </c>
      <c r="C1878" s="1" t="s">
        <v>29480</v>
      </c>
      <c r="D1878" s="2" t="s">
        <v>24700</v>
      </c>
      <c r="E1878" s="2" t="s">
        <v>27659</v>
      </c>
      <c r="F1878" s="34">
        <v>7118.58</v>
      </c>
    </row>
    <row r="1879" spans="1:6">
      <c r="A1879" s="2" t="s">
        <v>27660</v>
      </c>
      <c r="B1879" s="2">
        <v>44342</v>
      </c>
      <c r="C1879" s="1" t="s">
        <v>45726</v>
      </c>
      <c r="D1879" s="2" t="s">
        <v>35</v>
      </c>
      <c r="E1879" s="2" t="s">
        <v>27659</v>
      </c>
      <c r="F1879" s="34">
        <v>22.13</v>
      </c>
    </row>
    <row r="1880" spans="1:6">
      <c r="A1880" s="2" t="s">
        <v>27660</v>
      </c>
      <c r="B1880" s="2">
        <v>44343</v>
      </c>
      <c r="C1880" s="1" t="s">
        <v>45727</v>
      </c>
      <c r="D1880" s="2" t="s">
        <v>35</v>
      </c>
      <c r="E1880" s="2" t="s">
        <v>27659</v>
      </c>
      <c r="F1880" s="34">
        <v>23.98</v>
      </c>
    </row>
    <row r="1881" spans="1:6">
      <c r="A1881" s="2" t="s">
        <v>27660</v>
      </c>
      <c r="B1881" s="2">
        <v>44340</v>
      </c>
      <c r="C1881" s="1" t="s">
        <v>45728</v>
      </c>
      <c r="D1881" s="2" t="s">
        <v>35</v>
      </c>
      <c r="E1881" s="2" t="s">
        <v>27659</v>
      </c>
      <c r="F1881" s="34">
        <v>15.64</v>
      </c>
    </row>
    <row r="1882" spans="1:6">
      <c r="A1882" s="2" t="s">
        <v>27660</v>
      </c>
      <c r="B1882" s="2">
        <v>44341</v>
      </c>
      <c r="C1882" s="1" t="s">
        <v>45729</v>
      </c>
      <c r="D1882" s="2" t="s">
        <v>35</v>
      </c>
      <c r="E1882" s="2" t="s">
        <v>27659</v>
      </c>
      <c r="F1882" s="34">
        <v>18.100000000000001</v>
      </c>
    </row>
    <row r="1883" spans="1:6">
      <c r="A1883" s="2" t="s">
        <v>27660</v>
      </c>
      <c r="B1883" s="2">
        <v>44338</v>
      </c>
      <c r="C1883" s="1" t="s">
        <v>45730</v>
      </c>
      <c r="D1883" s="2" t="s">
        <v>35</v>
      </c>
      <c r="E1883" s="2" t="s">
        <v>27659</v>
      </c>
      <c r="F1883" s="34">
        <v>8.9499999999999993</v>
      </c>
    </row>
    <row r="1884" spans="1:6">
      <c r="A1884" s="2" t="s">
        <v>27660</v>
      </c>
      <c r="B1884" s="2">
        <v>44339</v>
      </c>
      <c r="C1884" s="1" t="s">
        <v>45731</v>
      </c>
      <c r="D1884" s="2" t="s">
        <v>35</v>
      </c>
      <c r="E1884" s="2" t="s">
        <v>27659</v>
      </c>
      <c r="F1884" s="34">
        <v>10.47</v>
      </c>
    </row>
    <row r="1885" spans="1:6">
      <c r="A1885" s="2" t="s">
        <v>27660</v>
      </c>
      <c r="B1885" s="2">
        <v>44336</v>
      </c>
      <c r="C1885" s="1" t="s">
        <v>45732</v>
      </c>
      <c r="D1885" s="2" t="s">
        <v>35</v>
      </c>
      <c r="E1885" s="2" t="s">
        <v>27659</v>
      </c>
      <c r="F1885" s="34">
        <v>3.05</v>
      </c>
    </row>
    <row r="1886" spans="1:6">
      <c r="A1886" s="2" t="s">
        <v>27660</v>
      </c>
      <c r="B1886" s="2">
        <v>41834</v>
      </c>
      <c r="C1886" s="1" t="s">
        <v>45733</v>
      </c>
      <c r="D1886" s="2" t="s">
        <v>35</v>
      </c>
      <c r="E1886" s="2" t="s">
        <v>27659</v>
      </c>
      <c r="F1886" s="34">
        <v>3.84</v>
      </c>
    </row>
    <row r="1887" spans="1:6">
      <c r="A1887" s="2" t="s">
        <v>27660</v>
      </c>
      <c r="B1887" s="2">
        <v>44337</v>
      </c>
      <c r="C1887" s="1" t="s">
        <v>45734</v>
      </c>
      <c r="D1887" s="2" t="s">
        <v>35</v>
      </c>
      <c r="E1887" s="2" t="s">
        <v>27659</v>
      </c>
      <c r="F1887" s="34">
        <v>3.84</v>
      </c>
    </row>
    <row r="1888" spans="1:6">
      <c r="A1888" s="2" t="s">
        <v>27660</v>
      </c>
      <c r="B1888" s="2">
        <v>43964</v>
      </c>
      <c r="C1888" s="1" t="s">
        <v>45735</v>
      </c>
      <c r="D1888" s="2" t="s">
        <v>35</v>
      </c>
      <c r="E1888" s="2" t="s">
        <v>27659</v>
      </c>
      <c r="F1888" s="34">
        <v>4.05</v>
      </c>
    </row>
    <row r="1889" spans="1:6">
      <c r="A1889" s="2" t="s">
        <v>27660</v>
      </c>
      <c r="B1889" s="2">
        <v>44334</v>
      </c>
      <c r="C1889" s="1" t="s">
        <v>45736</v>
      </c>
      <c r="D1889" s="2" t="s">
        <v>35</v>
      </c>
      <c r="E1889" s="2" t="s">
        <v>27659</v>
      </c>
      <c r="F1889" s="34">
        <v>5.12</v>
      </c>
    </row>
    <row r="1890" spans="1:6">
      <c r="A1890" s="2" t="s">
        <v>27660</v>
      </c>
      <c r="B1890" s="2">
        <v>44344</v>
      </c>
      <c r="C1890" s="1" t="s">
        <v>45737</v>
      </c>
      <c r="D1890" s="2" t="s">
        <v>35</v>
      </c>
      <c r="E1890" s="2" t="s">
        <v>27659</v>
      </c>
      <c r="F1890" s="34">
        <v>2.74</v>
      </c>
    </row>
    <row r="1891" spans="1:6">
      <c r="A1891" s="2" t="s">
        <v>27660</v>
      </c>
      <c r="B1891" s="2">
        <v>44335</v>
      </c>
      <c r="C1891" s="1" t="s">
        <v>45738</v>
      </c>
      <c r="D1891" s="2" t="s">
        <v>35</v>
      </c>
      <c r="E1891" s="2" t="s">
        <v>27659</v>
      </c>
      <c r="F1891" s="34">
        <v>2.95</v>
      </c>
    </row>
    <row r="1892" spans="1:6">
      <c r="A1892" s="2" t="s">
        <v>27660</v>
      </c>
      <c r="B1892" s="2">
        <v>12624</v>
      </c>
      <c r="C1892" s="1" t="s">
        <v>29481</v>
      </c>
      <c r="D1892" s="2" t="s">
        <v>35</v>
      </c>
      <c r="E1892" s="2" t="s">
        <v>27659</v>
      </c>
      <c r="F1892" s="34">
        <v>36.590000000000003</v>
      </c>
    </row>
    <row r="1893" spans="1:6">
      <c r="A1893" s="2" t="s">
        <v>27660</v>
      </c>
      <c r="B1893" s="2">
        <v>517</v>
      </c>
      <c r="C1893" s="1" t="s">
        <v>29482</v>
      </c>
      <c r="D1893" s="2" t="s">
        <v>18286</v>
      </c>
      <c r="E1893" s="2" t="s">
        <v>27659</v>
      </c>
      <c r="F1893" s="34">
        <v>8.7200000000000006</v>
      </c>
    </row>
    <row r="1894" spans="1:6">
      <c r="A1894" s="2" t="s">
        <v>27660</v>
      </c>
      <c r="B1894" s="2">
        <v>37534</v>
      </c>
      <c r="C1894" s="1" t="s">
        <v>29483</v>
      </c>
      <c r="D1894" s="2" t="s">
        <v>18271</v>
      </c>
      <c r="E1894" s="2" t="s">
        <v>27659</v>
      </c>
      <c r="F1894" s="34">
        <v>21.31</v>
      </c>
    </row>
    <row r="1895" spans="1:6">
      <c r="A1895" s="2" t="s">
        <v>27660</v>
      </c>
      <c r="B1895" s="2">
        <v>37535</v>
      </c>
      <c r="C1895" s="1" t="s">
        <v>29484</v>
      </c>
      <c r="D1895" s="2" t="s">
        <v>18271</v>
      </c>
      <c r="E1895" s="2" t="s">
        <v>27659</v>
      </c>
      <c r="F1895" s="34">
        <v>21.31</v>
      </c>
    </row>
    <row r="1896" spans="1:6">
      <c r="A1896" s="2" t="s">
        <v>27660</v>
      </c>
      <c r="B1896" s="2">
        <v>37533</v>
      </c>
      <c r="C1896" s="1" t="s">
        <v>29485</v>
      </c>
      <c r="D1896" s="2" t="s">
        <v>18271</v>
      </c>
      <c r="E1896" s="2" t="s">
        <v>27659</v>
      </c>
      <c r="F1896" s="34">
        <v>21.31</v>
      </c>
    </row>
    <row r="1897" spans="1:6">
      <c r="A1897" s="2" t="s">
        <v>27660</v>
      </c>
      <c r="B1897" s="2">
        <v>37537</v>
      </c>
      <c r="C1897" s="1" t="s">
        <v>29486</v>
      </c>
      <c r="D1897" s="2" t="s">
        <v>18271</v>
      </c>
      <c r="E1897" s="2" t="s">
        <v>27659</v>
      </c>
      <c r="F1897" s="34">
        <v>16.13</v>
      </c>
    </row>
    <row r="1898" spans="1:6">
      <c r="A1898" s="2" t="s">
        <v>27660</v>
      </c>
      <c r="B1898" s="2">
        <v>37536</v>
      </c>
      <c r="C1898" s="1" t="s">
        <v>29487</v>
      </c>
      <c r="D1898" s="2" t="s">
        <v>18271</v>
      </c>
      <c r="E1898" s="2" t="s">
        <v>27659</v>
      </c>
      <c r="F1898" s="34">
        <v>16.13</v>
      </c>
    </row>
    <row r="1899" spans="1:6">
      <c r="A1899" s="2" t="s">
        <v>27660</v>
      </c>
      <c r="B1899" s="2">
        <v>37532</v>
      </c>
      <c r="C1899" s="1" t="s">
        <v>29488</v>
      </c>
      <c r="D1899" s="2" t="s">
        <v>18271</v>
      </c>
      <c r="E1899" s="2" t="s">
        <v>27666</v>
      </c>
      <c r="F1899" s="34">
        <v>16.13</v>
      </c>
    </row>
    <row r="1900" spans="1:6">
      <c r="A1900" s="2" t="s">
        <v>27804</v>
      </c>
      <c r="B1900" s="2">
        <v>2696</v>
      </c>
      <c r="C1900" s="1" t="s">
        <v>29489</v>
      </c>
      <c r="D1900" s="2" t="s">
        <v>18277</v>
      </c>
      <c r="E1900" s="2" t="s">
        <v>27666</v>
      </c>
      <c r="F1900" s="34">
        <v>31.3</v>
      </c>
    </row>
    <row r="1901" spans="1:6">
      <c r="A1901" s="2" t="s">
        <v>27804</v>
      </c>
      <c r="B1901" s="2">
        <v>40928</v>
      </c>
      <c r="C1901" s="1" t="s">
        <v>29490</v>
      </c>
      <c r="D1901" s="2" t="s">
        <v>24700</v>
      </c>
      <c r="E1901" s="2" t="s">
        <v>27659</v>
      </c>
      <c r="F1901" s="34">
        <v>5483.44</v>
      </c>
    </row>
    <row r="1902" spans="1:6">
      <c r="A1902" s="2" t="s">
        <v>27804</v>
      </c>
      <c r="B1902" s="2">
        <v>4083</v>
      </c>
      <c r="C1902" s="1" t="s">
        <v>29491</v>
      </c>
      <c r="D1902" s="2" t="s">
        <v>18277</v>
      </c>
      <c r="E1902" s="2" t="s">
        <v>27666</v>
      </c>
      <c r="F1902" s="34">
        <v>46.11</v>
      </c>
    </row>
    <row r="1903" spans="1:6">
      <c r="A1903" s="2" t="s">
        <v>27804</v>
      </c>
      <c r="B1903" s="2">
        <v>40818</v>
      </c>
      <c r="C1903" s="1" t="s">
        <v>29492</v>
      </c>
      <c r="D1903" s="2" t="s">
        <v>24700</v>
      </c>
      <c r="E1903" s="2" t="s">
        <v>27659</v>
      </c>
      <c r="F1903" s="34">
        <v>8076.1</v>
      </c>
    </row>
    <row r="1904" spans="1:6">
      <c r="A1904" s="2" t="s">
        <v>27660</v>
      </c>
      <c r="B1904" s="2">
        <v>43146</v>
      </c>
      <c r="C1904" s="1" t="s">
        <v>29493</v>
      </c>
      <c r="D1904" s="2" t="s">
        <v>18271</v>
      </c>
      <c r="E1904" s="2" t="s">
        <v>27659</v>
      </c>
      <c r="F1904" s="34">
        <v>8.27</v>
      </c>
    </row>
    <row r="1905" spans="1:6">
      <c r="A1905" s="2" t="s">
        <v>29494</v>
      </c>
      <c r="B1905" s="2">
        <v>2705</v>
      </c>
      <c r="C1905" s="1" t="s">
        <v>29495</v>
      </c>
      <c r="D1905" s="2" t="s">
        <v>29496</v>
      </c>
      <c r="E1905" s="2" t="s">
        <v>27659</v>
      </c>
      <c r="F1905" s="34">
        <v>0.87</v>
      </c>
    </row>
    <row r="1906" spans="1:6">
      <c r="A1906" s="2" t="s">
        <v>29494</v>
      </c>
      <c r="B1906" s="2">
        <v>14250</v>
      </c>
      <c r="C1906" s="1" t="s">
        <v>29497</v>
      </c>
      <c r="D1906" s="2" t="s">
        <v>29496</v>
      </c>
      <c r="E1906" s="2" t="s">
        <v>27666</v>
      </c>
      <c r="F1906" s="34">
        <v>0.89</v>
      </c>
    </row>
    <row r="1907" spans="1:6">
      <c r="A1907" s="2" t="s">
        <v>27660</v>
      </c>
      <c r="B1907" s="2">
        <v>11683</v>
      </c>
      <c r="C1907" s="1" t="s">
        <v>29498</v>
      </c>
      <c r="D1907" s="2" t="s">
        <v>35</v>
      </c>
      <c r="E1907" s="2" t="s">
        <v>27659</v>
      </c>
      <c r="F1907" s="34">
        <v>41.25</v>
      </c>
    </row>
    <row r="1908" spans="1:6">
      <c r="A1908" s="2" t="s">
        <v>27660</v>
      </c>
      <c r="B1908" s="2">
        <v>11684</v>
      </c>
      <c r="C1908" s="1" t="s">
        <v>29499</v>
      </c>
      <c r="D1908" s="2" t="s">
        <v>35</v>
      </c>
      <c r="E1908" s="2" t="s">
        <v>27659</v>
      </c>
      <c r="F1908" s="34">
        <v>45.15</v>
      </c>
    </row>
    <row r="1909" spans="1:6">
      <c r="A1909" s="2" t="s">
        <v>27660</v>
      </c>
      <c r="B1909" s="2">
        <v>6141</v>
      </c>
      <c r="C1909" s="1" t="s">
        <v>29500</v>
      </c>
      <c r="D1909" s="2" t="s">
        <v>35</v>
      </c>
      <c r="E1909" s="2" t="s">
        <v>27659</v>
      </c>
      <c r="F1909" s="34">
        <v>6.59</v>
      </c>
    </row>
    <row r="1910" spans="1:6">
      <c r="A1910" s="2" t="s">
        <v>27660</v>
      </c>
      <c r="B1910" s="2">
        <v>11681</v>
      </c>
      <c r="C1910" s="1" t="s">
        <v>29501</v>
      </c>
      <c r="D1910" s="2" t="s">
        <v>35</v>
      </c>
      <c r="E1910" s="2" t="s">
        <v>27659</v>
      </c>
      <c r="F1910" s="34">
        <v>8.31</v>
      </c>
    </row>
    <row r="1911" spans="1:6">
      <c r="A1911" s="2" t="s">
        <v>27804</v>
      </c>
      <c r="B1911" s="2">
        <v>2706</v>
      </c>
      <c r="C1911" s="1" t="s">
        <v>29502</v>
      </c>
      <c r="D1911" s="2" t="s">
        <v>18277</v>
      </c>
      <c r="E1911" s="2" t="s">
        <v>27666</v>
      </c>
      <c r="F1911" s="34">
        <v>126.37</v>
      </c>
    </row>
    <row r="1912" spans="1:6">
      <c r="A1912" s="2" t="s">
        <v>27804</v>
      </c>
      <c r="B1912" s="2">
        <v>40811</v>
      </c>
      <c r="C1912" s="1" t="s">
        <v>29503</v>
      </c>
      <c r="D1912" s="2" t="s">
        <v>24700</v>
      </c>
      <c r="E1912" s="2" t="s">
        <v>27659</v>
      </c>
      <c r="F1912" s="34">
        <v>22133.8</v>
      </c>
    </row>
    <row r="1913" spans="1:6">
      <c r="A1913" s="2" t="s">
        <v>27804</v>
      </c>
      <c r="B1913" s="2">
        <v>2707</v>
      </c>
      <c r="C1913" s="1" t="s">
        <v>29504</v>
      </c>
      <c r="D1913" s="2" t="s">
        <v>18277</v>
      </c>
      <c r="E1913" s="2" t="s">
        <v>27659</v>
      </c>
      <c r="F1913" s="34">
        <v>128.55000000000001</v>
      </c>
    </row>
    <row r="1914" spans="1:6">
      <c r="A1914" s="2" t="s">
        <v>27804</v>
      </c>
      <c r="B1914" s="2">
        <v>40813</v>
      </c>
      <c r="C1914" s="1" t="s">
        <v>29505</v>
      </c>
      <c r="D1914" s="2" t="s">
        <v>24700</v>
      </c>
      <c r="E1914" s="2" t="s">
        <v>27659</v>
      </c>
      <c r="F1914" s="34">
        <v>22515.91</v>
      </c>
    </row>
    <row r="1915" spans="1:6">
      <c r="A1915" s="2" t="s">
        <v>27804</v>
      </c>
      <c r="B1915" s="2">
        <v>2708</v>
      </c>
      <c r="C1915" s="1" t="s">
        <v>29506</v>
      </c>
      <c r="D1915" s="2" t="s">
        <v>18277</v>
      </c>
      <c r="E1915" s="2" t="s">
        <v>27659</v>
      </c>
      <c r="F1915" s="34">
        <v>180.07</v>
      </c>
    </row>
    <row r="1916" spans="1:6">
      <c r="A1916" s="2" t="s">
        <v>27804</v>
      </c>
      <c r="B1916" s="2">
        <v>40814</v>
      </c>
      <c r="C1916" s="1" t="s">
        <v>29507</v>
      </c>
      <c r="D1916" s="2" t="s">
        <v>24700</v>
      </c>
      <c r="E1916" s="2" t="s">
        <v>27659</v>
      </c>
      <c r="F1916" s="34">
        <v>31540.2</v>
      </c>
    </row>
    <row r="1917" spans="1:6">
      <c r="A1917" s="2" t="s">
        <v>27660</v>
      </c>
      <c r="B1917" s="2">
        <v>38403</v>
      </c>
      <c r="C1917" s="1" t="s">
        <v>29508</v>
      </c>
      <c r="D1917" s="2" t="s">
        <v>35</v>
      </c>
      <c r="E1917" s="2" t="s">
        <v>27659</v>
      </c>
      <c r="F1917" s="34">
        <v>74.459999999999994</v>
      </c>
    </row>
    <row r="1918" spans="1:6">
      <c r="A1918" s="2" t="s">
        <v>45673</v>
      </c>
      <c r="B1918" s="2">
        <v>43482</v>
      </c>
      <c r="C1918" s="1" t="s">
        <v>29509</v>
      </c>
      <c r="D1918" s="2" t="s">
        <v>18277</v>
      </c>
      <c r="E1918" s="2" t="s">
        <v>27666</v>
      </c>
      <c r="F1918" s="34">
        <v>0.81</v>
      </c>
    </row>
    <row r="1919" spans="1:6">
      <c r="A1919" s="2" t="s">
        <v>45673</v>
      </c>
      <c r="B1919" s="2">
        <v>43494</v>
      </c>
      <c r="C1919" s="1" t="s">
        <v>29510</v>
      </c>
      <c r="D1919" s="2" t="s">
        <v>24700</v>
      </c>
      <c r="E1919" s="2" t="s">
        <v>27666</v>
      </c>
      <c r="F1919" s="34">
        <v>153.54</v>
      </c>
    </row>
    <row r="1920" spans="1:6">
      <c r="A1920" s="2" t="s">
        <v>45673</v>
      </c>
      <c r="B1920" s="2">
        <v>43483</v>
      </c>
      <c r="C1920" s="1" t="s">
        <v>29511</v>
      </c>
      <c r="D1920" s="2" t="s">
        <v>18277</v>
      </c>
      <c r="E1920" s="2" t="s">
        <v>27666</v>
      </c>
      <c r="F1920" s="34">
        <v>1.43</v>
      </c>
    </row>
    <row r="1921" spans="1:6">
      <c r="A1921" s="2" t="s">
        <v>45673</v>
      </c>
      <c r="B1921" s="2">
        <v>43495</v>
      </c>
      <c r="C1921" s="1" t="s">
        <v>29512</v>
      </c>
      <c r="D1921" s="2" t="s">
        <v>24700</v>
      </c>
      <c r="E1921" s="2" t="s">
        <v>27666</v>
      </c>
      <c r="F1921" s="34">
        <v>270.51</v>
      </c>
    </row>
    <row r="1922" spans="1:6">
      <c r="A1922" s="2" t="s">
        <v>45673</v>
      </c>
      <c r="B1922" s="2">
        <v>43484</v>
      </c>
      <c r="C1922" s="1" t="s">
        <v>29513</v>
      </c>
      <c r="D1922" s="2" t="s">
        <v>18277</v>
      </c>
      <c r="E1922" s="2" t="s">
        <v>27666</v>
      </c>
      <c r="F1922" s="34">
        <v>1.26</v>
      </c>
    </row>
    <row r="1923" spans="1:6">
      <c r="A1923" s="2" t="s">
        <v>45673</v>
      </c>
      <c r="B1923" s="2">
        <v>43496</v>
      </c>
      <c r="C1923" s="1" t="s">
        <v>29514</v>
      </c>
      <c r="D1923" s="2" t="s">
        <v>24700</v>
      </c>
      <c r="E1923" s="2" t="s">
        <v>27666</v>
      </c>
      <c r="F1923" s="34">
        <v>238.02</v>
      </c>
    </row>
    <row r="1924" spans="1:6">
      <c r="A1924" s="2" t="s">
        <v>45673</v>
      </c>
      <c r="B1924" s="2">
        <v>43485</v>
      </c>
      <c r="C1924" s="1" t="s">
        <v>29515</v>
      </c>
      <c r="D1924" s="2" t="s">
        <v>18277</v>
      </c>
      <c r="E1924" s="2" t="s">
        <v>27666</v>
      </c>
      <c r="F1924" s="34">
        <v>1.1299999999999999</v>
      </c>
    </row>
    <row r="1925" spans="1:6">
      <c r="A1925" s="2" t="s">
        <v>45673</v>
      </c>
      <c r="B1925" s="2">
        <v>43497</v>
      </c>
      <c r="C1925" s="1" t="s">
        <v>29516</v>
      </c>
      <c r="D1925" s="2" t="s">
        <v>24700</v>
      </c>
      <c r="E1925" s="2" t="s">
        <v>27666</v>
      </c>
      <c r="F1925" s="34">
        <v>212.45</v>
      </c>
    </row>
    <row r="1926" spans="1:6">
      <c r="A1926" s="2" t="s">
        <v>45673</v>
      </c>
      <c r="B1926" s="2">
        <v>43487</v>
      </c>
      <c r="C1926" s="1" t="s">
        <v>29517</v>
      </c>
      <c r="D1926" s="2" t="s">
        <v>18277</v>
      </c>
      <c r="E1926" s="2" t="s">
        <v>27666</v>
      </c>
      <c r="F1926" s="34">
        <v>1.28</v>
      </c>
    </row>
    <row r="1927" spans="1:6">
      <c r="A1927" s="2" t="s">
        <v>45673</v>
      </c>
      <c r="B1927" s="2">
        <v>43499</v>
      </c>
      <c r="C1927" s="1" t="s">
        <v>29518</v>
      </c>
      <c r="D1927" s="2" t="s">
        <v>24700</v>
      </c>
      <c r="E1927" s="2" t="s">
        <v>27666</v>
      </c>
      <c r="F1927" s="34">
        <v>241.99</v>
      </c>
    </row>
    <row r="1928" spans="1:6">
      <c r="A1928" s="2" t="s">
        <v>45673</v>
      </c>
      <c r="B1928" s="2">
        <v>43486</v>
      </c>
      <c r="C1928" s="1" t="s">
        <v>29519</v>
      </c>
      <c r="D1928" s="2" t="s">
        <v>18277</v>
      </c>
      <c r="E1928" s="2" t="s">
        <v>27666</v>
      </c>
      <c r="F1928" s="34">
        <v>0.77</v>
      </c>
    </row>
    <row r="1929" spans="1:6">
      <c r="A1929" s="2" t="s">
        <v>45673</v>
      </c>
      <c r="B1929" s="2">
        <v>43498</v>
      </c>
      <c r="C1929" s="1" t="s">
        <v>29520</v>
      </c>
      <c r="D1929" s="2" t="s">
        <v>24700</v>
      </c>
      <c r="E1929" s="2" t="s">
        <v>27666</v>
      </c>
      <c r="F1929" s="34">
        <v>146</v>
      </c>
    </row>
    <row r="1930" spans="1:6">
      <c r="A1930" s="2" t="s">
        <v>45673</v>
      </c>
      <c r="B1930" s="2">
        <v>43488</v>
      </c>
      <c r="C1930" s="1" t="s">
        <v>29521</v>
      </c>
      <c r="D1930" s="2" t="s">
        <v>18277</v>
      </c>
      <c r="E1930" s="2" t="s">
        <v>27666</v>
      </c>
      <c r="F1930" s="34">
        <v>0.89</v>
      </c>
    </row>
    <row r="1931" spans="1:6">
      <c r="A1931" s="2" t="s">
        <v>45673</v>
      </c>
      <c r="B1931" s="2">
        <v>43500</v>
      </c>
      <c r="C1931" s="1" t="s">
        <v>29522</v>
      </c>
      <c r="D1931" s="2" t="s">
        <v>24700</v>
      </c>
      <c r="E1931" s="2" t="s">
        <v>27666</v>
      </c>
      <c r="F1931" s="34">
        <v>167.95</v>
      </c>
    </row>
    <row r="1932" spans="1:6">
      <c r="A1932" s="2" t="s">
        <v>45673</v>
      </c>
      <c r="B1932" s="2">
        <v>43489</v>
      </c>
      <c r="C1932" s="1" t="s">
        <v>29523</v>
      </c>
      <c r="D1932" s="2" t="s">
        <v>18277</v>
      </c>
      <c r="E1932" s="2" t="s">
        <v>27666</v>
      </c>
      <c r="F1932" s="34">
        <v>1.31</v>
      </c>
    </row>
    <row r="1933" spans="1:6">
      <c r="A1933" s="2" t="s">
        <v>45673</v>
      </c>
      <c r="B1933" s="2">
        <v>43501</v>
      </c>
      <c r="C1933" s="1" t="s">
        <v>29524</v>
      </c>
      <c r="D1933" s="2" t="s">
        <v>24700</v>
      </c>
      <c r="E1933" s="2" t="s">
        <v>27666</v>
      </c>
      <c r="F1933" s="34">
        <v>247.11</v>
      </c>
    </row>
    <row r="1934" spans="1:6">
      <c r="A1934" s="2" t="s">
        <v>45673</v>
      </c>
      <c r="B1934" s="2">
        <v>43490</v>
      </c>
      <c r="C1934" s="1" t="s">
        <v>29525</v>
      </c>
      <c r="D1934" s="2" t="s">
        <v>18277</v>
      </c>
      <c r="E1934" s="2" t="s">
        <v>27666</v>
      </c>
      <c r="F1934" s="34">
        <v>1.85</v>
      </c>
    </row>
    <row r="1935" spans="1:6">
      <c r="A1935" s="2" t="s">
        <v>45673</v>
      </c>
      <c r="B1935" s="2">
        <v>43502</v>
      </c>
      <c r="C1935" s="1" t="s">
        <v>29526</v>
      </c>
      <c r="D1935" s="2" t="s">
        <v>24700</v>
      </c>
      <c r="E1935" s="2" t="s">
        <v>27666</v>
      </c>
      <c r="F1935" s="34">
        <v>348.39</v>
      </c>
    </row>
    <row r="1936" spans="1:6">
      <c r="A1936" s="2" t="s">
        <v>45673</v>
      </c>
      <c r="B1936" s="2">
        <v>43491</v>
      </c>
      <c r="C1936" s="1" t="s">
        <v>29527</v>
      </c>
      <c r="D1936" s="2" t="s">
        <v>18277</v>
      </c>
      <c r="E1936" s="2" t="s">
        <v>27666</v>
      </c>
      <c r="F1936" s="34">
        <v>1.39</v>
      </c>
    </row>
    <row r="1937" spans="1:6">
      <c r="A1937" s="2" t="s">
        <v>45673</v>
      </c>
      <c r="B1937" s="2">
        <v>43503</v>
      </c>
      <c r="C1937" s="1" t="s">
        <v>29528</v>
      </c>
      <c r="D1937" s="2" t="s">
        <v>24700</v>
      </c>
      <c r="E1937" s="2" t="s">
        <v>27666</v>
      </c>
      <c r="F1937" s="34">
        <v>261.93</v>
      </c>
    </row>
    <row r="1938" spans="1:6">
      <c r="A1938" s="2" t="s">
        <v>45673</v>
      </c>
      <c r="B1938" s="2">
        <v>43492</v>
      </c>
      <c r="C1938" s="1" t="s">
        <v>29529</v>
      </c>
      <c r="D1938" s="2" t="s">
        <v>18277</v>
      </c>
      <c r="E1938" s="2" t="s">
        <v>27666</v>
      </c>
      <c r="F1938" s="34">
        <v>1.82</v>
      </c>
    </row>
    <row r="1939" spans="1:6">
      <c r="A1939" s="2" t="s">
        <v>45673</v>
      </c>
      <c r="B1939" s="2">
        <v>43504</v>
      </c>
      <c r="C1939" s="1" t="s">
        <v>29530</v>
      </c>
      <c r="D1939" s="2" t="s">
        <v>24700</v>
      </c>
      <c r="E1939" s="2" t="s">
        <v>27666</v>
      </c>
      <c r="F1939" s="34">
        <v>342.83</v>
      </c>
    </row>
    <row r="1940" spans="1:6">
      <c r="A1940" s="2" t="s">
        <v>45673</v>
      </c>
      <c r="B1940" s="2">
        <v>43493</v>
      </c>
      <c r="C1940" s="1" t="s">
        <v>29531</v>
      </c>
      <c r="D1940" s="2" t="s">
        <v>18277</v>
      </c>
      <c r="E1940" s="2" t="s">
        <v>27666</v>
      </c>
      <c r="F1940" s="34">
        <v>0.74</v>
      </c>
    </row>
    <row r="1941" spans="1:6">
      <c r="A1941" s="2" t="s">
        <v>45673</v>
      </c>
      <c r="B1941" s="2">
        <v>43505</v>
      </c>
      <c r="C1941" s="1" t="s">
        <v>29532</v>
      </c>
      <c r="D1941" s="2" t="s">
        <v>24700</v>
      </c>
      <c r="E1941" s="2" t="s">
        <v>27666</v>
      </c>
      <c r="F1941" s="34">
        <v>138.97999999999999</v>
      </c>
    </row>
    <row r="1942" spans="1:6">
      <c r="A1942" s="2" t="s">
        <v>27660</v>
      </c>
      <c r="B1942" s="2">
        <v>38476</v>
      </c>
      <c r="C1942" s="1" t="s">
        <v>29533</v>
      </c>
      <c r="D1942" s="2" t="s">
        <v>35</v>
      </c>
      <c r="E1942" s="2" t="s">
        <v>27659</v>
      </c>
      <c r="F1942" s="34">
        <v>284.97000000000003</v>
      </c>
    </row>
    <row r="1943" spans="1:6">
      <c r="A1943" s="2" t="s">
        <v>27660</v>
      </c>
      <c r="B1943" s="2">
        <v>38477</v>
      </c>
      <c r="C1943" s="1" t="s">
        <v>29534</v>
      </c>
      <c r="D1943" s="2" t="s">
        <v>35</v>
      </c>
      <c r="E1943" s="2" t="s">
        <v>27659</v>
      </c>
      <c r="F1943" s="34">
        <v>755.63</v>
      </c>
    </row>
    <row r="1944" spans="1:6">
      <c r="A1944" s="2" t="s">
        <v>27837</v>
      </c>
      <c r="B1944" s="2">
        <v>45112</v>
      </c>
      <c r="C1944" s="1" t="s">
        <v>29535</v>
      </c>
      <c r="D1944" s="2" t="s">
        <v>35</v>
      </c>
      <c r="E1944" s="2" t="s">
        <v>27659</v>
      </c>
      <c r="F1944" s="34">
        <v>1095447.78</v>
      </c>
    </row>
    <row r="1945" spans="1:6">
      <c r="A1945" s="2" t="s">
        <v>27837</v>
      </c>
      <c r="B1945" s="2">
        <v>14525</v>
      </c>
      <c r="C1945" s="1" t="s">
        <v>29536</v>
      </c>
      <c r="D1945" s="2" t="s">
        <v>35</v>
      </c>
      <c r="E1945" s="2" t="s">
        <v>27659</v>
      </c>
      <c r="F1945" s="34">
        <v>952387.43</v>
      </c>
    </row>
    <row r="1946" spans="1:6">
      <c r="A1946" s="2" t="s">
        <v>27837</v>
      </c>
      <c r="B1946" s="2">
        <v>10685</v>
      </c>
      <c r="C1946" s="1" t="s">
        <v>29537</v>
      </c>
      <c r="D1946" s="2" t="s">
        <v>35</v>
      </c>
      <c r="E1946" s="2" t="s">
        <v>27666</v>
      </c>
      <c r="F1946" s="34">
        <v>841680</v>
      </c>
    </row>
    <row r="1947" spans="1:6">
      <c r="A1947" s="2" t="s">
        <v>27837</v>
      </c>
      <c r="B1947" s="2">
        <v>40636</v>
      </c>
      <c r="C1947" s="1" t="s">
        <v>29538</v>
      </c>
      <c r="D1947" s="2" t="s">
        <v>35</v>
      </c>
      <c r="E1947" s="2" t="s">
        <v>27659</v>
      </c>
      <c r="F1947" s="34">
        <v>1165515.28</v>
      </c>
    </row>
    <row r="1948" spans="1:6">
      <c r="A1948" s="2" t="s">
        <v>27660</v>
      </c>
      <c r="B1948" s="2">
        <v>4111</v>
      </c>
      <c r="C1948" s="1" t="s">
        <v>29539</v>
      </c>
      <c r="D1948" s="2" t="s">
        <v>35</v>
      </c>
      <c r="E1948" s="2" t="s">
        <v>27659</v>
      </c>
      <c r="F1948" s="34">
        <v>47.59</v>
      </c>
    </row>
    <row r="1949" spans="1:6">
      <c r="A1949" s="2" t="s">
        <v>27660</v>
      </c>
      <c r="B1949" s="2">
        <v>44538</v>
      </c>
      <c r="C1949" s="1" t="s">
        <v>29540</v>
      </c>
      <c r="D1949" s="2" t="s">
        <v>35</v>
      </c>
      <c r="E1949" s="2" t="s">
        <v>27659</v>
      </c>
      <c r="F1949" s="34">
        <v>62.69</v>
      </c>
    </row>
    <row r="1950" spans="1:6">
      <c r="A1950" s="2" t="s">
        <v>27660</v>
      </c>
      <c r="B1950" s="2">
        <v>12</v>
      </c>
      <c r="C1950" s="1" t="s">
        <v>29541</v>
      </c>
      <c r="D1950" s="2" t="s">
        <v>35</v>
      </c>
      <c r="E1950" s="2" t="s">
        <v>27659</v>
      </c>
      <c r="F1950" s="34">
        <v>7.9</v>
      </c>
    </row>
    <row r="1951" spans="1:6">
      <c r="A1951" s="2" t="s">
        <v>27660</v>
      </c>
      <c r="B1951" s="2">
        <v>37554</v>
      </c>
      <c r="C1951" s="1" t="s">
        <v>29542</v>
      </c>
      <c r="D1951" s="2" t="s">
        <v>35</v>
      </c>
      <c r="E1951" s="2" t="s">
        <v>27659</v>
      </c>
      <c r="F1951" s="34">
        <v>387.54</v>
      </c>
    </row>
    <row r="1952" spans="1:6">
      <c r="A1952" s="2" t="s">
        <v>27660</v>
      </c>
      <c r="B1952" s="2">
        <v>37555</v>
      </c>
      <c r="C1952" s="1" t="s">
        <v>29543</v>
      </c>
      <c r="D1952" s="2" t="s">
        <v>35</v>
      </c>
      <c r="E1952" s="2" t="s">
        <v>27659</v>
      </c>
      <c r="F1952" s="34">
        <v>471.42</v>
      </c>
    </row>
    <row r="1953" spans="1:6">
      <c r="A1953" s="2" t="s">
        <v>27660</v>
      </c>
      <c r="B1953" s="2">
        <v>10902</v>
      </c>
      <c r="C1953" s="1" t="s">
        <v>29544</v>
      </c>
      <c r="D1953" s="2" t="s">
        <v>35</v>
      </c>
      <c r="E1953" s="2" t="s">
        <v>27659</v>
      </c>
      <c r="F1953" s="34">
        <v>118.29</v>
      </c>
    </row>
    <row r="1954" spans="1:6">
      <c r="A1954" s="2" t="s">
        <v>27660</v>
      </c>
      <c r="B1954" s="2">
        <v>20965</v>
      </c>
      <c r="C1954" s="1" t="s">
        <v>29545</v>
      </c>
      <c r="D1954" s="2" t="s">
        <v>35</v>
      </c>
      <c r="E1954" s="2" t="s">
        <v>27659</v>
      </c>
      <c r="F1954" s="34">
        <v>119.39</v>
      </c>
    </row>
    <row r="1955" spans="1:6">
      <c r="A1955" s="2" t="s">
        <v>27660</v>
      </c>
      <c r="B1955" s="2">
        <v>20966</v>
      </c>
      <c r="C1955" s="1" t="s">
        <v>29546</v>
      </c>
      <c r="D1955" s="2" t="s">
        <v>35</v>
      </c>
      <c r="E1955" s="2" t="s">
        <v>27659</v>
      </c>
      <c r="F1955" s="34">
        <v>128.55000000000001</v>
      </c>
    </row>
    <row r="1956" spans="1:6">
      <c r="A1956" s="2" t="s">
        <v>27660</v>
      </c>
      <c r="B1956" s="2">
        <v>10903</v>
      </c>
      <c r="C1956" s="1" t="s">
        <v>29547</v>
      </c>
      <c r="D1956" s="2" t="s">
        <v>35</v>
      </c>
      <c r="E1956" s="2" t="s">
        <v>27659</v>
      </c>
      <c r="F1956" s="34">
        <v>194.85</v>
      </c>
    </row>
    <row r="1957" spans="1:6">
      <c r="A1957" s="2" t="s">
        <v>27660</v>
      </c>
      <c r="B1957" s="2">
        <v>20967</v>
      </c>
      <c r="C1957" s="1" t="s">
        <v>29548</v>
      </c>
      <c r="D1957" s="2" t="s">
        <v>35</v>
      </c>
      <c r="E1957" s="2" t="s">
        <v>27659</v>
      </c>
      <c r="F1957" s="34">
        <v>194.85</v>
      </c>
    </row>
    <row r="1958" spans="1:6">
      <c r="A1958" s="2" t="s">
        <v>27660</v>
      </c>
      <c r="B1958" s="2">
        <v>20968</v>
      </c>
      <c r="C1958" s="1" t="s">
        <v>29549</v>
      </c>
      <c r="D1958" s="2" t="s">
        <v>35</v>
      </c>
      <c r="E1958" s="2" t="s">
        <v>27659</v>
      </c>
      <c r="F1958" s="34">
        <v>213.71</v>
      </c>
    </row>
    <row r="1959" spans="1:6">
      <c r="A1959" s="2" t="s">
        <v>27660</v>
      </c>
      <c r="B1959" s="2">
        <v>39017</v>
      </c>
      <c r="C1959" s="1" t="s">
        <v>29550</v>
      </c>
      <c r="D1959" s="2" t="s">
        <v>35</v>
      </c>
      <c r="E1959" s="2" t="s">
        <v>27659</v>
      </c>
      <c r="F1959" s="34">
        <v>0.22</v>
      </c>
    </row>
    <row r="1960" spans="1:6">
      <c r="A1960" s="2" t="s">
        <v>27660</v>
      </c>
      <c r="B1960" s="2">
        <v>39315</v>
      </c>
      <c r="C1960" s="1" t="s">
        <v>29551</v>
      </c>
      <c r="D1960" s="2" t="s">
        <v>35</v>
      </c>
      <c r="E1960" s="2" t="s">
        <v>27659</v>
      </c>
      <c r="F1960" s="34">
        <v>0.36</v>
      </c>
    </row>
    <row r="1961" spans="1:6">
      <c r="A1961" s="2" t="s">
        <v>27660</v>
      </c>
      <c r="B1961" s="2">
        <v>39016</v>
      </c>
      <c r="C1961" s="1" t="s">
        <v>29552</v>
      </c>
      <c r="D1961" s="2" t="s">
        <v>35</v>
      </c>
      <c r="E1961" s="2" t="s">
        <v>27659</v>
      </c>
      <c r="F1961" s="34">
        <v>0.36</v>
      </c>
    </row>
    <row r="1962" spans="1:6">
      <c r="A1962" s="2" t="s">
        <v>27660</v>
      </c>
      <c r="B1962" s="2">
        <v>39481</v>
      </c>
      <c r="C1962" s="1" t="s">
        <v>29553</v>
      </c>
      <c r="D1962" s="2" t="s">
        <v>35</v>
      </c>
      <c r="E1962" s="2" t="s">
        <v>27659</v>
      </c>
      <c r="F1962" s="34">
        <v>1.76</v>
      </c>
    </row>
    <row r="1963" spans="1:6">
      <c r="A1963" s="2" t="s">
        <v>27660</v>
      </c>
      <c r="B1963" s="2">
        <v>39013</v>
      </c>
      <c r="C1963" s="1" t="s">
        <v>29554</v>
      </c>
      <c r="D1963" s="2" t="s">
        <v>35</v>
      </c>
      <c r="E1963" s="2" t="s">
        <v>27659</v>
      </c>
      <c r="F1963" s="34">
        <v>1.5</v>
      </c>
    </row>
    <row r="1964" spans="1:6">
      <c r="A1964" s="2" t="s">
        <v>27660</v>
      </c>
      <c r="B1964" s="2">
        <v>44919</v>
      </c>
      <c r="C1964" s="1" t="s">
        <v>29555</v>
      </c>
      <c r="D1964" s="2" t="s">
        <v>35</v>
      </c>
      <c r="E1964" s="2" t="s">
        <v>27659</v>
      </c>
      <c r="F1964" s="34">
        <v>2.8</v>
      </c>
    </row>
    <row r="1965" spans="1:6">
      <c r="A1965" s="2" t="s">
        <v>27660</v>
      </c>
      <c r="B1965" s="2">
        <v>40433</v>
      </c>
      <c r="C1965" s="1" t="s">
        <v>29556</v>
      </c>
      <c r="D1965" s="2" t="s">
        <v>35</v>
      </c>
      <c r="E1965" s="2" t="s">
        <v>27659</v>
      </c>
      <c r="F1965" s="34">
        <v>1.55</v>
      </c>
    </row>
    <row r="1966" spans="1:6">
      <c r="A1966" s="2" t="s">
        <v>27837</v>
      </c>
      <c r="B1966" s="2">
        <v>20219</v>
      </c>
      <c r="C1966" s="1" t="s">
        <v>29557</v>
      </c>
      <c r="D1966" s="2" t="s">
        <v>35</v>
      </c>
      <c r="E1966" s="2" t="s">
        <v>27666</v>
      </c>
      <c r="F1966" s="34">
        <v>140400</v>
      </c>
    </row>
    <row r="1967" spans="1:6">
      <c r="A1967" s="2" t="s">
        <v>27837</v>
      </c>
      <c r="B1967" s="2">
        <v>36484</v>
      </c>
      <c r="C1967" s="1" t="s">
        <v>29558</v>
      </c>
      <c r="D1967" s="2" t="s">
        <v>35</v>
      </c>
      <c r="E1967" s="2" t="s">
        <v>27659</v>
      </c>
      <c r="F1967" s="34">
        <v>298043.63</v>
      </c>
    </row>
    <row r="1968" spans="1:6">
      <c r="A1968" s="2" t="s">
        <v>27660</v>
      </c>
      <c r="B1968" s="2">
        <v>38368</v>
      </c>
      <c r="C1968" s="1" t="s">
        <v>29559</v>
      </c>
      <c r="D1968" s="2" t="s">
        <v>35</v>
      </c>
      <c r="E1968" s="2" t="s">
        <v>27659</v>
      </c>
      <c r="F1968" s="34">
        <v>7.55</v>
      </c>
    </row>
    <row r="1969" spans="1:6">
      <c r="A1969" s="2" t="s">
        <v>27660</v>
      </c>
      <c r="B1969" s="2">
        <v>38367</v>
      </c>
      <c r="C1969" s="1" t="s">
        <v>29560</v>
      </c>
      <c r="D1969" s="2" t="s">
        <v>35</v>
      </c>
      <c r="E1969" s="2" t="s">
        <v>27659</v>
      </c>
      <c r="F1969" s="34">
        <v>14.11</v>
      </c>
    </row>
    <row r="1970" spans="1:6">
      <c r="A1970" s="2" t="s">
        <v>27660</v>
      </c>
      <c r="B1970" s="2">
        <v>38091</v>
      </c>
      <c r="C1970" s="1" t="s">
        <v>29561</v>
      </c>
      <c r="D1970" s="2" t="s">
        <v>35</v>
      </c>
      <c r="E1970" s="2" t="s">
        <v>27659</v>
      </c>
      <c r="F1970" s="34">
        <v>2.64</v>
      </c>
    </row>
    <row r="1971" spans="1:6">
      <c r="A1971" s="2" t="s">
        <v>27660</v>
      </c>
      <c r="B1971" s="2">
        <v>38095</v>
      </c>
      <c r="C1971" s="1" t="s">
        <v>29562</v>
      </c>
      <c r="D1971" s="2" t="s">
        <v>35</v>
      </c>
      <c r="E1971" s="2" t="s">
        <v>27659</v>
      </c>
      <c r="F1971" s="34">
        <v>5.58</v>
      </c>
    </row>
    <row r="1972" spans="1:6">
      <c r="A1972" s="2" t="s">
        <v>27660</v>
      </c>
      <c r="B1972" s="2">
        <v>38092</v>
      </c>
      <c r="C1972" s="1" t="s">
        <v>29563</v>
      </c>
      <c r="D1972" s="2" t="s">
        <v>35</v>
      </c>
      <c r="E1972" s="2" t="s">
        <v>27659</v>
      </c>
      <c r="F1972" s="34">
        <v>2.5</v>
      </c>
    </row>
    <row r="1973" spans="1:6">
      <c r="A1973" s="2" t="s">
        <v>27660</v>
      </c>
      <c r="B1973" s="2">
        <v>38093</v>
      </c>
      <c r="C1973" s="1" t="s">
        <v>29564</v>
      </c>
      <c r="D1973" s="2" t="s">
        <v>35</v>
      </c>
      <c r="E1973" s="2" t="s">
        <v>27659</v>
      </c>
      <c r="F1973" s="34">
        <v>2.58</v>
      </c>
    </row>
    <row r="1974" spans="1:6">
      <c r="A1974" s="2" t="s">
        <v>27660</v>
      </c>
      <c r="B1974" s="2">
        <v>38096</v>
      </c>
      <c r="C1974" s="1" t="s">
        <v>29565</v>
      </c>
      <c r="D1974" s="2" t="s">
        <v>35</v>
      </c>
      <c r="E1974" s="2" t="s">
        <v>27659</v>
      </c>
      <c r="F1974" s="34">
        <v>6</v>
      </c>
    </row>
    <row r="1975" spans="1:6">
      <c r="A1975" s="2" t="s">
        <v>27660</v>
      </c>
      <c r="B1975" s="2">
        <v>38094</v>
      </c>
      <c r="C1975" s="1" t="s">
        <v>29566</v>
      </c>
      <c r="D1975" s="2" t="s">
        <v>35</v>
      </c>
      <c r="E1975" s="2" t="s">
        <v>27659</v>
      </c>
      <c r="F1975" s="34">
        <v>3.17</v>
      </c>
    </row>
    <row r="1976" spans="1:6">
      <c r="A1976" s="2" t="s">
        <v>27660</v>
      </c>
      <c r="B1976" s="2">
        <v>38097</v>
      </c>
      <c r="C1976" s="1" t="s">
        <v>29567</v>
      </c>
      <c r="D1976" s="2" t="s">
        <v>35</v>
      </c>
      <c r="E1976" s="2" t="s">
        <v>27659</v>
      </c>
      <c r="F1976" s="34">
        <v>6.43</v>
      </c>
    </row>
    <row r="1977" spans="1:6">
      <c r="A1977" s="2" t="s">
        <v>27660</v>
      </c>
      <c r="B1977" s="2">
        <v>38098</v>
      </c>
      <c r="C1977" s="1" t="s">
        <v>29568</v>
      </c>
      <c r="D1977" s="2" t="s">
        <v>35</v>
      </c>
      <c r="E1977" s="2" t="s">
        <v>27659</v>
      </c>
      <c r="F1977" s="34">
        <v>6.43</v>
      </c>
    </row>
    <row r="1978" spans="1:6">
      <c r="A1978" s="2" t="s">
        <v>27660</v>
      </c>
      <c r="B1978" s="2">
        <v>11186</v>
      </c>
      <c r="C1978" s="1" t="s">
        <v>29569</v>
      </c>
      <c r="D1978" s="2" t="s">
        <v>34</v>
      </c>
      <c r="E1978" s="2" t="s">
        <v>27659</v>
      </c>
      <c r="F1978" s="34">
        <v>516</v>
      </c>
    </row>
    <row r="1979" spans="1:6">
      <c r="A1979" s="2" t="s">
        <v>27660</v>
      </c>
      <c r="B1979" s="2">
        <v>11558</v>
      </c>
      <c r="C1979" s="1" t="s">
        <v>29570</v>
      </c>
      <c r="D1979" s="2" t="s">
        <v>18289</v>
      </c>
      <c r="E1979" s="2" t="s">
        <v>27659</v>
      </c>
      <c r="F1979" s="34">
        <v>14.34</v>
      </c>
    </row>
    <row r="1980" spans="1:6">
      <c r="A1980" s="2" t="s">
        <v>27660</v>
      </c>
      <c r="B1980" s="2">
        <v>11557</v>
      </c>
      <c r="C1980" s="1" t="s">
        <v>29571</v>
      </c>
      <c r="D1980" s="2" t="s">
        <v>18289</v>
      </c>
      <c r="E1980" s="2" t="s">
        <v>27659</v>
      </c>
      <c r="F1980" s="34">
        <v>36.29</v>
      </c>
    </row>
    <row r="1981" spans="1:6">
      <c r="A1981" s="2" t="s">
        <v>27660</v>
      </c>
      <c r="B1981" s="2">
        <v>2759</v>
      </c>
      <c r="C1981" s="1" t="s">
        <v>29572</v>
      </c>
      <c r="D1981" s="2" t="s">
        <v>35</v>
      </c>
      <c r="E1981" s="2" t="s">
        <v>27666</v>
      </c>
      <c r="F1981" s="34">
        <v>9.68</v>
      </c>
    </row>
    <row r="1982" spans="1:6">
      <c r="A1982" s="2" t="s">
        <v>27660</v>
      </c>
      <c r="B1982" s="2">
        <v>38124</v>
      </c>
      <c r="C1982" s="1" t="s">
        <v>29573</v>
      </c>
      <c r="D1982" s="2" t="s">
        <v>35</v>
      </c>
      <c r="E1982" s="2" t="s">
        <v>27666</v>
      </c>
      <c r="F1982" s="34">
        <v>28</v>
      </c>
    </row>
    <row r="1983" spans="1:6">
      <c r="A1983" s="2" t="s">
        <v>27660</v>
      </c>
      <c r="B1983" s="2">
        <v>38380</v>
      </c>
      <c r="C1983" s="1" t="s">
        <v>29574</v>
      </c>
      <c r="D1983" s="2" t="s">
        <v>35</v>
      </c>
      <c r="E1983" s="2" t="s">
        <v>27659</v>
      </c>
      <c r="F1983" s="34">
        <v>23.47</v>
      </c>
    </row>
    <row r="1984" spans="1:6">
      <c r="A1984" s="2" t="s">
        <v>27660</v>
      </c>
      <c r="B1984" s="2">
        <v>45278</v>
      </c>
      <c r="C1984" s="1" t="s">
        <v>29575</v>
      </c>
      <c r="D1984" s="2" t="s">
        <v>35</v>
      </c>
      <c r="E1984" s="2" t="s">
        <v>27659</v>
      </c>
      <c r="F1984" s="34">
        <v>111.91</v>
      </c>
    </row>
    <row r="1985" spans="1:6">
      <c r="A1985" s="2" t="s">
        <v>27660</v>
      </c>
      <c r="B1985" s="2">
        <v>42429</v>
      </c>
      <c r="C1985" s="1" t="s">
        <v>29576</v>
      </c>
      <c r="D1985" s="2" t="s">
        <v>35</v>
      </c>
      <c r="E1985" s="2" t="s">
        <v>27659</v>
      </c>
      <c r="F1985" s="34">
        <v>6025.1</v>
      </c>
    </row>
    <row r="1986" spans="1:6">
      <c r="A1986" s="2" t="s">
        <v>27660</v>
      </c>
      <c r="B1986" s="2">
        <v>38538</v>
      </c>
      <c r="C1986" s="1" t="s">
        <v>29577</v>
      </c>
      <c r="D1986" s="2" t="s">
        <v>38</v>
      </c>
      <c r="E1986" s="2" t="s">
        <v>27666</v>
      </c>
      <c r="F1986" s="34">
        <v>86</v>
      </c>
    </row>
    <row r="1987" spans="1:6">
      <c r="A1987" s="2" t="s">
        <v>27660</v>
      </c>
      <c r="B1987" s="2">
        <v>38539</v>
      </c>
      <c r="C1987" s="1" t="s">
        <v>29578</v>
      </c>
      <c r="D1987" s="2" t="s">
        <v>38</v>
      </c>
      <c r="E1987" s="2" t="s">
        <v>27659</v>
      </c>
      <c r="F1987" s="34">
        <v>116.95</v>
      </c>
    </row>
    <row r="1988" spans="1:6">
      <c r="A1988" s="2" t="s">
        <v>27660</v>
      </c>
      <c r="B1988" s="2">
        <v>38540</v>
      </c>
      <c r="C1988" s="1" t="s">
        <v>29579</v>
      </c>
      <c r="D1988" s="2" t="s">
        <v>38</v>
      </c>
      <c r="E1988" s="2" t="s">
        <v>27659</v>
      </c>
      <c r="F1988" s="34">
        <v>299.70999999999998</v>
      </c>
    </row>
    <row r="1989" spans="1:6">
      <c r="A1989" s="2" t="s">
        <v>27660</v>
      </c>
      <c r="B1989" s="2">
        <v>38384</v>
      </c>
      <c r="C1989" s="1" t="s">
        <v>29580</v>
      </c>
      <c r="D1989" s="2" t="s">
        <v>35</v>
      </c>
      <c r="E1989" s="2" t="s">
        <v>27659</v>
      </c>
      <c r="F1989" s="34">
        <v>16.899999999999999</v>
      </c>
    </row>
    <row r="1990" spans="1:6">
      <c r="A1990" s="2" t="s">
        <v>27660</v>
      </c>
      <c r="B1990" s="2">
        <v>13</v>
      </c>
      <c r="C1990" s="1" t="s">
        <v>29581</v>
      </c>
      <c r="D1990" s="2" t="s">
        <v>18271</v>
      </c>
      <c r="E1990" s="2" t="s">
        <v>27659</v>
      </c>
      <c r="F1990" s="34">
        <v>19.78</v>
      </c>
    </row>
    <row r="1991" spans="1:6">
      <c r="A1991" s="2" t="s">
        <v>27660</v>
      </c>
      <c r="B1991" s="2">
        <v>2762</v>
      </c>
      <c r="C1991" s="1" t="s">
        <v>29582</v>
      </c>
      <c r="D1991" s="2" t="s">
        <v>38</v>
      </c>
      <c r="E1991" s="2" t="s">
        <v>27659</v>
      </c>
      <c r="F1991" s="34">
        <v>12.1</v>
      </c>
    </row>
    <row r="1992" spans="1:6">
      <c r="A1992" s="2" t="s">
        <v>27660</v>
      </c>
      <c r="B1992" s="2">
        <v>21142</v>
      </c>
      <c r="C1992" s="1" t="s">
        <v>29583</v>
      </c>
      <c r="D1992" s="2" t="s">
        <v>35</v>
      </c>
      <c r="E1992" s="2" t="s">
        <v>27659</v>
      </c>
      <c r="F1992" s="34">
        <v>33.94</v>
      </c>
    </row>
    <row r="1993" spans="1:6">
      <c r="A1993" s="2" t="s">
        <v>45673</v>
      </c>
      <c r="B1993" s="2">
        <v>37372</v>
      </c>
      <c r="C1993" s="1" t="s">
        <v>29584</v>
      </c>
      <c r="D1993" s="2" t="s">
        <v>18277</v>
      </c>
      <c r="E1993" s="2" t="s">
        <v>27666</v>
      </c>
      <c r="F1993" s="34">
        <v>1.43</v>
      </c>
    </row>
    <row r="1994" spans="1:6">
      <c r="A1994" s="2" t="s">
        <v>45673</v>
      </c>
      <c r="B1994" s="2">
        <v>40863</v>
      </c>
      <c r="C1994" s="1" t="s">
        <v>29585</v>
      </c>
      <c r="D1994" s="2" t="s">
        <v>24700</v>
      </c>
      <c r="E1994" s="2" t="s">
        <v>27666</v>
      </c>
      <c r="F1994" s="34">
        <v>270.51</v>
      </c>
    </row>
    <row r="1995" spans="1:6">
      <c r="A1995" s="2" t="s">
        <v>27660</v>
      </c>
      <c r="B1995" s="2">
        <v>38475</v>
      </c>
      <c r="C1995" s="1" t="s">
        <v>29586</v>
      </c>
      <c r="D1995" s="2" t="s">
        <v>35</v>
      </c>
      <c r="E1995" s="2" t="s">
        <v>27659</v>
      </c>
      <c r="F1995" s="34">
        <v>59.1</v>
      </c>
    </row>
    <row r="1996" spans="1:6">
      <c r="A1996" s="2" t="s">
        <v>27660</v>
      </c>
      <c r="B1996" s="2">
        <v>38474</v>
      </c>
      <c r="C1996" s="1" t="s">
        <v>29587</v>
      </c>
      <c r="D1996" s="2" t="s">
        <v>35</v>
      </c>
      <c r="E1996" s="2" t="s">
        <v>27659</v>
      </c>
      <c r="F1996" s="34">
        <v>59.92</v>
      </c>
    </row>
    <row r="1997" spans="1:6">
      <c r="A1997" s="2" t="s">
        <v>27660</v>
      </c>
      <c r="B1997" s="2">
        <v>10886</v>
      </c>
      <c r="C1997" s="1" t="s">
        <v>29588</v>
      </c>
      <c r="D1997" s="2" t="s">
        <v>35</v>
      </c>
      <c r="E1997" s="2" t="s">
        <v>27659</v>
      </c>
      <c r="F1997" s="34">
        <v>201.25</v>
      </c>
    </row>
    <row r="1998" spans="1:6">
      <c r="A1998" s="2" t="s">
        <v>27660</v>
      </c>
      <c r="B1998" s="2">
        <v>10888</v>
      </c>
      <c r="C1998" s="1" t="s">
        <v>29589</v>
      </c>
      <c r="D1998" s="2" t="s">
        <v>35</v>
      </c>
      <c r="E1998" s="2" t="s">
        <v>27659</v>
      </c>
      <c r="F1998" s="34">
        <v>636.91999999999996</v>
      </c>
    </row>
    <row r="1999" spans="1:6">
      <c r="A1999" s="2" t="s">
        <v>27660</v>
      </c>
      <c r="B1999" s="2">
        <v>10889</v>
      </c>
      <c r="C1999" s="1" t="s">
        <v>29590</v>
      </c>
      <c r="D1999" s="2" t="s">
        <v>35</v>
      </c>
      <c r="E1999" s="2" t="s">
        <v>27659</v>
      </c>
      <c r="F1999" s="34">
        <v>690</v>
      </c>
    </row>
    <row r="2000" spans="1:6">
      <c r="A2000" s="2" t="s">
        <v>27660</v>
      </c>
      <c r="B2000" s="2">
        <v>10890</v>
      </c>
      <c r="C2000" s="1" t="s">
        <v>29591</v>
      </c>
      <c r="D2000" s="2" t="s">
        <v>35</v>
      </c>
      <c r="E2000" s="2" t="s">
        <v>27659</v>
      </c>
      <c r="F2000" s="34">
        <v>318.45999999999998</v>
      </c>
    </row>
    <row r="2001" spans="1:6">
      <c r="A2001" s="2" t="s">
        <v>27660</v>
      </c>
      <c r="B2001" s="2">
        <v>10891</v>
      </c>
      <c r="C2001" s="1" t="s">
        <v>29592</v>
      </c>
      <c r="D2001" s="2" t="s">
        <v>35</v>
      </c>
      <c r="E2001" s="2" t="s">
        <v>27659</v>
      </c>
      <c r="F2001" s="34">
        <v>194.61</v>
      </c>
    </row>
    <row r="2002" spans="1:6">
      <c r="A2002" s="2" t="s">
        <v>27660</v>
      </c>
      <c r="B2002" s="2">
        <v>10892</v>
      </c>
      <c r="C2002" s="1" t="s">
        <v>29593</v>
      </c>
      <c r="D2002" s="2" t="s">
        <v>35</v>
      </c>
      <c r="E2002" s="2" t="s">
        <v>27666</v>
      </c>
      <c r="F2002" s="34">
        <v>230</v>
      </c>
    </row>
    <row r="2003" spans="1:6">
      <c r="A2003" s="2" t="s">
        <v>27660</v>
      </c>
      <c r="B2003" s="2">
        <v>20977</v>
      </c>
      <c r="C2003" s="1" t="s">
        <v>29594</v>
      </c>
      <c r="D2003" s="2" t="s">
        <v>35</v>
      </c>
      <c r="E2003" s="2" t="s">
        <v>27659</v>
      </c>
      <c r="F2003" s="34">
        <v>274.23</v>
      </c>
    </row>
    <row r="2004" spans="1:6">
      <c r="A2004" s="2" t="s">
        <v>27660</v>
      </c>
      <c r="B2004" s="2">
        <v>3073</v>
      </c>
      <c r="C2004" s="1" t="s">
        <v>29595</v>
      </c>
      <c r="D2004" s="2" t="s">
        <v>35</v>
      </c>
      <c r="E2004" s="2" t="s">
        <v>27659</v>
      </c>
      <c r="F2004" s="34">
        <v>229.13</v>
      </c>
    </row>
    <row r="2005" spans="1:6">
      <c r="A2005" s="2" t="s">
        <v>27660</v>
      </c>
      <c r="B2005" s="2">
        <v>3074</v>
      </c>
      <c r="C2005" s="1" t="s">
        <v>29596</v>
      </c>
      <c r="D2005" s="2" t="s">
        <v>35</v>
      </c>
      <c r="E2005" s="2" t="s">
        <v>27659</v>
      </c>
      <c r="F2005" s="34">
        <v>144.65</v>
      </c>
    </row>
    <row r="2006" spans="1:6">
      <c r="A2006" s="2" t="s">
        <v>27660</v>
      </c>
      <c r="B2006" s="2">
        <v>3076</v>
      </c>
      <c r="C2006" s="1" t="s">
        <v>29597</v>
      </c>
      <c r="D2006" s="2" t="s">
        <v>35</v>
      </c>
      <c r="E2006" s="2" t="s">
        <v>27659</v>
      </c>
      <c r="F2006" s="34">
        <v>188.37</v>
      </c>
    </row>
    <row r="2007" spans="1:6">
      <c r="A2007" s="2" t="s">
        <v>27660</v>
      </c>
      <c r="B2007" s="2">
        <v>3075</v>
      </c>
      <c r="C2007" s="1" t="s">
        <v>29598</v>
      </c>
      <c r="D2007" s="2" t="s">
        <v>35</v>
      </c>
      <c r="E2007" s="2" t="s">
        <v>27659</v>
      </c>
      <c r="F2007" s="34">
        <v>119.04</v>
      </c>
    </row>
    <row r="2008" spans="1:6">
      <c r="A2008" s="2" t="s">
        <v>27660</v>
      </c>
      <c r="B2008" s="2">
        <v>10781</v>
      </c>
      <c r="C2008" s="1" t="s">
        <v>29599</v>
      </c>
      <c r="D2008" s="2" t="s">
        <v>35</v>
      </c>
      <c r="E2008" s="2" t="s">
        <v>27659</v>
      </c>
      <c r="F2008" s="34">
        <v>16.14</v>
      </c>
    </row>
    <row r="2009" spans="1:6">
      <c r="A2009" s="2" t="s">
        <v>27660</v>
      </c>
      <c r="B2009" s="2">
        <v>11480</v>
      </c>
      <c r="C2009" s="1" t="s">
        <v>29600</v>
      </c>
      <c r="D2009" s="2" t="s">
        <v>18281</v>
      </c>
      <c r="E2009" s="2" t="s">
        <v>27659</v>
      </c>
      <c r="F2009" s="34">
        <v>148.88999999999999</v>
      </c>
    </row>
    <row r="2010" spans="1:6">
      <c r="A2010" s="2" t="s">
        <v>27660</v>
      </c>
      <c r="B2010" s="2">
        <v>43612</v>
      </c>
      <c r="C2010" s="1" t="s">
        <v>29601</v>
      </c>
      <c r="D2010" s="2" t="s">
        <v>18281</v>
      </c>
      <c r="E2010" s="2" t="s">
        <v>27659</v>
      </c>
      <c r="F2010" s="34">
        <v>117.19</v>
      </c>
    </row>
    <row r="2011" spans="1:6">
      <c r="A2011" s="2" t="s">
        <v>27660</v>
      </c>
      <c r="B2011" s="2">
        <v>43613</v>
      </c>
      <c r="C2011" s="1" t="s">
        <v>29602</v>
      </c>
      <c r="D2011" s="2" t="s">
        <v>18281</v>
      </c>
      <c r="E2011" s="2" t="s">
        <v>27659</v>
      </c>
      <c r="F2011" s="34">
        <v>97.02</v>
      </c>
    </row>
    <row r="2012" spans="1:6">
      <c r="A2012" s="2" t="s">
        <v>27660</v>
      </c>
      <c r="B2012" s="2">
        <v>11469</v>
      </c>
      <c r="C2012" s="1" t="s">
        <v>29603</v>
      </c>
      <c r="D2012" s="2" t="s">
        <v>35</v>
      </c>
      <c r="E2012" s="2" t="s">
        <v>27659</v>
      </c>
      <c r="F2012" s="34">
        <v>15.89</v>
      </c>
    </row>
    <row r="2013" spans="1:6">
      <c r="A2013" s="2" t="s">
        <v>27660</v>
      </c>
      <c r="B2013" s="2">
        <v>11468</v>
      </c>
      <c r="C2013" s="1" t="s">
        <v>29604</v>
      </c>
      <c r="D2013" s="2" t="s">
        <v>35</v>
      </c>
      <c r="E2013" s="2" t="s">
        <v>27659</v>
      </c>
      <c r="F2013" s="34">
        <v>15.9</v>
      </c>
    </row>
    <row r="2014" spans="1:6">
      <c r="A2014" s="2" t="s">
        <v>27660</v>
      </c>
      <c r="B2014" s="2">
        <v>11484</v>
      </c>
      <c r="C2014" s="1" t="s">
        <v>29605</v>
      </c>
      <c r="D2014" s="2" t="s">
        <v>35</v>
      </c>
      <c r="E2014" s="2" t="s">
        <v>27659</v>
      </c>
      <c r="F2014" s="34">
        <v>69.849999999999994</v>
      </c>
    </row>
    <row r="2015" spans="1:6">
      <c r="A2015" s="2" t="s">
        <v>27660</v>
      </c>
      <c r="B2015" s="2">
        <v>38155</v>
      </c>
      <c r="C2015" s="1" t="s">
        <v>29606</v>
      </c>
      <c r="D2015" s="2" t="s">
        <v>35</v>
      </c>
      <c r="E2015" s="2" t="s">
        <v>27659</v>
      </c>
      <c r="F2015" s="34">
        <v>108.45</v>
      </c>
    </row>
    <row r="2016" spans="1:6">
      <c r="A2016" s="2" t="s">
        <v>27660</v>
      </c>
      <c r="B2016" s="2">
        <v>11467</v>
      </c>
      <c r="C2016" s="1" t="s">
        <v>29607</v>
      </c>
      <c r="D2016" s="2" t="s">
        <v>35</v>
      </c>
      <c r="E2016" s="2" t="s">
        <v>27659</v>
      </c>
      <c r="F2016" s="34">
        <v>24.78</v>
      </c>
    </row>
    <row r="2017" spans="1:6">
      <c r="A2017" s="2" t="s">
        <v>27660</v>
      </c>
      <c r="B2017" s="2">
        <v>38153</v>
      </c>
      <c r="C2017" s="1" t="s">
        <v>29608</v>
      </c>
      <c r="D2017" s="2" t="s">
        <v>18281</v>
      </c>
      <c r="E2017" s="2" t="s">
        <v>27659</v>
      </c>
      <c r="F2017" s="34">
        <v>63.3</v>
      </c>
    </row>
    <row r="2018" spans="1:6">
      <c r="A2018" s="2" t="s">
        <v>27660</v>
      </c>
      <c r="B2018" s="2">
        <v>43607</v>
      </c>
      <c r="C2018" s="1" t="s">
        <v>29609</v>
      </c>
      <c r="D2018" s="2" t="s">
        <v>18281</v>
      </c>
      <c r="E2018" s="2" t="s">
        <v>27659</v>
      </c>
      <c r="F2018" s="34">
        <v>119.73</v>
      </c>
    </row>
    <row r="2019" spans="1:6">
      <c r="A2019" s="2" t="s">
        <v>27660</v>
      </c>
      <c r="B2019" s="2">
        <v>3080</v>
      </c>
      <c r="C2019" s="1" t="s">
        <v>29610</v>
      </c>
      <c r="D2019" s="2" t="s">
        <v>18281</v>
      </c>
      <c r="E2019" s="2" t="s">
        <v>27666</v>
      </c>
      <c r="F2019" s="34">
        <v>80.5</v>
      </c>
    </row>
    <row r="2020" spans="1:6">
      <c r="A2020" s="2" t="s">
        <v>27660</v>
      </c>
      <c r="B2020" s="2">
        <v>3081</v>
      </c>
      <c r="C2020" s="1" t="s">
        <v>29611</v>
      </c>
      <c r="D2020" s="2" t="s">
        <v>18281</v>
      </c>
      <c r="E2020" s="2" t="s">
        <v>27659</v>
      </c>
      <c r="F2020" s="34">
        <v>159.27000000000001</v>
      </c>
    </row>
    <row r="2021" spans="1:6">
      <c r="A2021" s="2" t="s">
        <v>27660</v>
      </c>
      <c r="B2021" s="2">
        <v>3090</v>
      </c>
      <c r="C2021" s="1" t="s">
        <v>29612</v>
      </c>
      <c r="D2021" s="2" t="s">
        <v>18281</v>
      </c>
      <c r="E2021" s="2" t="s">
        <v>27659</v>
      </c>
      <c r="F2021" s="34">
        <v>71.849999999999994</v>
      </c>
    </row>
    <row r="2022" spans="1:6">
      <c r="A2022" s="2" t="s">
        <v>27660</v>
      </c>
      <c r="B2022" s="2">
        <v>43611</v>
      </c>
      <c r="C2022" s="1" t="s">
        <v>29613</v>
      </c>
      <c r="D2022" s="2" t="s">
        <v>18281</v>
      </c>
      <c r="E2022" s="2" t="s">
        <v>27659</v>
      </c>
      <c r="F2022" s="34">
        <v>119.23</v>
      </c>
    </row>
    <row r="2023" spans="1:6">
      <c r="A2023" s="2" t="s">
        <v>27660</v>
      </c>
      <c r="B2023" s="2">
        <v>3103</v>
      </c>
      <c r="C2023" s="1" t="s">
        <v>29614</v>
      </c>
      <c r="D2023" s="2" t="s">
        <v>35</v>
      </c>
      <c r="E2023" s="2" t="s">
        <v>27659</v>
      </c>
      <c r="F2023" s="34">
        <v>59.57</v>
      </c>
    </row>
    <row r="2024" spans="1:6">
      <c r="A2024" s="2" t="s">
        <v>27660</v>
      </c>
      <c r="B2024" s="2">
        <v>3097</v>
      </c>
      <c r="C2024" s="1" t="s">
        <v>29615</v>
      </c>
      <c r="D2024" s="2" t="s">
        <v>18281</v>
      </c>
      <c r="E2024" s="2" t="s">
        <v>27659</v>
      </c>
      <c r="F2024" s="34">
        <v>90.13</v>
      </c>
    </row>
    <row r="2025" spans="1:6">
      <c r="A2025" s="2" t="s">
        <v>27660</v>
      </c>
      <c r="B2025" s="2">
        <v>3099</v>
      </c>
      <c r="C2025" s="1" t="s">
        <v>29616</v>
      </c>
      <c r="D2025" s="2" t="s">
        <v>18281</v>
      </c>
      <c r="E2025" s="2" t="s">
        <v>27659</v>
      </c>
      <c r="F2025" s="34">
        <v>144.32</v>
      </c>
    </row>
    <row r="2026" spans="1:6">
      <c r="A2026" s="2" t="s">
        <v>27660</v>
      </c>
      <c r="B2026" s="2">
        <v>38151</v>
      </c>
      <c r="C2026" s="1" t="s">
        <v>29617</v>
      </c>
      <c r="D2026" s="2" t="s">
        <v>18281</v>
      </c>
      <c r="E2026" s="2" t="s">
        <v>27659</v>
      </c>
      <c r="F2026" s="34">
        <v>104.63</v>
      </c>
    </row>
    <row r="2027" spans="1:6">
      <c r="A2027" s="2" t="s">
        <v>27660</v>
      </c>
      <c r="B2027" s="2">
        <v>38152</v>
      </c>
      <c r="C2027" s="1" t="s">
        <v>29618</v>
      </c>
      <c r="D2027" s="2" t="s">
        <v>18281</v>
      </c>
      <c r="E2027" s="2" t="s">
        <v>27659</v>
      </c>
      <c r="F2027" s="34">
        <v>168.78</v>
      </c>
    </row>
    <row r="2028" spans="1:6">
      <c r="A2028" s="2" t="s">
        <v>27660</v>
      </c>
      <c r="B2028" s="2">
        <v>43610</v>
      </c>
      <c r="C2028" s="1" t="s">
        <v>29619</v>
      </c>
      <c r="D2028" s="2" t="s">
        <v>18281</v>
      </c>
      <c r="E2028" s="2" t="s">
        <v>27659</v>
      </c>
      <c r="F2028" s="34">
        <v>89.43</v>
      </c>
    </row>
    <row r="2029" spans="1:6">
      <c r="A2029" s="2" t="s">
        <v>27660</v>
      </c>
      <c r="B2029" s="2">
        <v>3093</v>
      </c>
      <c r="C2029" s="1" t="s">
        <v>29620</v>
      </c>
      <c r="D2029" s="2" t="s">
        <v>18281</v>
      </c>
      <c r="E2029" s="2" t="s">
        <v>27659</v>
      </c>
      <c r="F2029" s="34">
        <v>144.32</v>
      </c>
    </row>
    <row r="2030" spans="1:6">
      <c r="A2030" s="2" t="s">
        <v>27660</v>
      </c>
      <c r="B2030" s="2">
        <v>38165</v>
      </c>
      <c r="C2030" s="1" t="s">
        <v>29621</v>
      </c>
      <c r="D2030" s="2" t="s">
        <v>18281</v>
      </c>
      <c r="E2030" s="2" t="s">
        <v>27659</v>
      </c>
      <c r="F2030" s="34">
        <v>68.97</v>
      </c>
    </row>
    <row r="2031" spans="1:6">
      <c r="A2031" s="2" t="s">
        <v>27660</v>
      </c>
      <c r="B2031" s="2">
        <v>38177</v>
      </c>
      <c r="C2031" s="1" t="s">
        <v>29622</v>
      </c>
      <c r="D2031" s="2" t="s">
        <v>35</v>
      </c>
      <c r="E2031" s="2" t="s">
        <v>27659</v>
      </c>
      <c r="F2031" s="34">
        <v>20.49</v>
      </c>
    </row>
    <row r="2032" spans="1:6">
      <c r="A2032" s="2" t="s">
        <v>27660</v>
      </c>
      <c r="B2032" s="2">
        <v>11458</v>
      </c>
      <c r="C2032" s="1" t="s">
        <v>29623</v>
      </c>
      <c r="D2032" s="2" t="s">
        <v>35</v>
      </c>
      <c r="E2032" s="2" t="s">
        <v>27659</v>
      </c>
      <c r="F2032" s="34">
        <v>24.47</v>
      </c>
    </row>
    <row r="2033" spans="1:6">
      <c r="A2033" s="2" t="s">
        <v>27660</v>
      </c>
      <c r="B2033" s="2">
        <v>3108</v>
      </c>
      <c r="C2033" s="1" t="s">
        <v>29624</v>
      </c>
      <c r="D2033" s="2" t="s">
        <v>35</v>
      </c>
      <c r="E2033" s="2" t="s">
        <v>27659</v>
      </c>
      <c r="F2033" s="34">
        <v>104.01</v>
      </c>
    </row>
    <row r="2034" spans="1:6">
      <c r="A2034" s="2" t="s">
        <v>27660</v>
      </c>
      <c r="B2034" s="2">
        <v>3105</v>
      </c>
      <c r="C2034" s="1" t="s">
        <v>29625</v>
      </c>
      <c r="D2034" s="2" t="s">
        <v>35</v>
      </c>
      <c r="E2034" s="2" t="s">
        <v>27659</v>
      </c>
      <c r="F2034" s="34">
        <v>136.04</v>
      </c>
    </row>
    <row r="2035" spans="1:6">
      <c r="A2035" s="2" t="s">
        <v>27660</v>
      </c>
      <c r="B2035" s="2">
        <v>38178</v>
      </c>
      <c r="C2035" s="1" t="s">
        <v>29626</v>
      </c>
      <c r="D2035" s="2" t="s">
        <v>35</v>
      </c>
      <c r="E2035" s="2" t="s">
        <v>27659</v>
      </c>
      <c r="F2035" s="34">
        <v>22.55</v>
      </c>
    </row>
    <row r="2036" spans="1:6">
      <c r="A2036" s="2" t="s">
        <v>27660</v>
      </c>
      <c r="B2036" s="2">
        <v>43575</v>
      </c>
      <c r="C2036" s="1" t="s">
        <v>29627</v>
      </c>
      <c r="D2036" s="2" t="s">
        <v>35</v>
      </c>
      <c r="E2036" s="2" t="s">
        <v>27659</v>
      </c>
      <c r="F2036" s="34">
        <v>48.86</v>
      </c>
    </row>
    <row r="2037" spans="1:6">
      <c r="A2037" s="2" t="s">
        <v>27660</v>
      </c>
      <c r="B2037" s="2">
        <v>43577</v>
      </c>
      <c r="C2037" s="1" t="s">
        <v>29628</v>
      </c>
      <c r="D2037" s="2" t="s">
        <v>35</v>
      </c>
      <c r="E2037" s="2" t="s">
        <v>27659</v>
      </c>
      <c r="F2037" s="34">
        <v>84.94</v>
      </c>
    </row>
    <row r="2038" spans="1:6">
      <c r="A2038" s="2" t="s">
        <v>45673</v>
      </c>
      <c r="B2038" s="2">
        <v>43458</v>
      </c>
      <c r="C2038" s="1" t="s">
        <v>29629</v>
      </c>
      <c r="D2038" s="2" t="s">
        <v>18277</v>
      </c>
      <c r="E2038" s="2" t="s">
        <v>27666</v>
      </c>
      <c r="F2038" s="34">
        <v>0.06</v>
      </c>
    </row>
    <row r="2039" spans="1:6">
      <c r="A2039" s="2" t="s">
        <v>45673</v>
      </c>
      <c r="B2039" s="2">
        <v>43470</v>
      </c>
      <c r="C2039" s="1" t="s">
        <v>29630</v>
      </c>
      <c r="D2039" s="2" t="s">
        <v>24700</v>
      </c>
      <c r="E2039" s="2" t="s">
        <v>27666</v>
      </c>
      <c r="F2039" s="34">
        <v>11.14</v>
      </c>
    </row>
    <row r="2040" spans="1:6">
      <c r="A2040" s="2" t="s">
        <v>45673</v>
      </c>
      <c r="B2040" s="2">
        <v>43459</v>
      </c>
      <c r="C2040" s="1" t="s">
        <v>29631</v>
      </c>
      <c r="D2040" s="2" t="s">
        <v>18277</v>
      </c>
      <c r="E2040" s="2" t="s">
        <v>27666</v>
      </c>
      <c r="F2040" s="34">
        <v>0.44</v>
      </c>
    </row>
    <row r="2041" spans="1:6">
      <c r="A2041" s="2" t="s">
        <v>45673</v>
      </c>
      <c r="B2041" s="2">
        <v>43471</v>
      </c>
      <c r="C2041" s="1" t="s">
        <v>29632</v>
      </c>
      <c r="D2041" s="2" t="s">
        <v>24700</v>
      </c>
      <c r="E2041" s="2" t="s">
        <v>27666</v>
      </c>
      <c r="F2041" s="34">
        <v>82.31</v>
      </c>
    </row>
    <row r="2042" spans="1:6">
      <c r="A2042" s="2" t="s">
        <v>45673</v>
      </c>
      <c r="B2042" s="2">
        <v>43460</v>
      </c>
      <c r="C2042" s="1" t="s">
        <v>29633</v>
      </c>
      <c r="D2042" s="2" t="s">
        <v>18277</v>
      </c>
      <c r="E2042" s="2" t="s">
        <v>27666</v>
      </c>
      <c r="F2042" s="34">
        <v>0.86</v>
      </c>
    </row>
    <row r="2043" spans="1:6">
      <c r="A2043" s="2" t="s">
        <v>45673</v>
      </c>
      <c r="B2043" s="2">
        <v>43472</v>
      </c>
      <c r="C2043" s="1" t="s">
        <v>29634</v>
      </c>
      <c r="D2043" s="2" t="s">
        <v>24700</v>
      </c>
      <c r="E2043" s="2" t="s">
        <v>27666</v>
      </c>
      <c r="F2043" s="34">
        <v>161.72999999999999</v>
      </c>
    </row>
    <row r="2044" spans="1:6">
      <c r="A2044" s="2" t="s">
        <v>45673</v>
      </c>
      <c r="B2044" s="2">
        <v>43461</v>
      </c>
      <c r="C2044" s="1" t="s">
        <v>29635</v>
      </c>
      <c r="D2044" s="2" t="s">
        <v>18277</v>
      </c>
      <c r="E2044" s="2" t="s">
        <v>27666</v>
      </c>
      <c r="F2044" s="34">
        <v>0.31</v>
      </c>
    </row>
    <row r="2045" spans="1:6">
      <c r="A2045" s="2" t="s">
        <v>45673</v>
      </c>
      <c r="B2045" s="2">
        <v>43473</v>
      </c>
      <c r="C2045" s="1" t="s">
        <v>29636</v>
      </c>
      <c r="D2045" s="2" t="s">
        <v>24700</v>
      </c>
      <c r="E2045" s="2" t="s">
        <v>27666</v>
      </c>
      <c r="F2045" s="34">
        <v>59.01</v>
      </c>
    </row>
    <row r="2046" spans="1:6">
      <c r="A2046" s="2" t="s">
        <v>45673</v>
      </c>
      <c r="B2046" s="2">
        <v>43463</v>
      </c>
      <c r="C2046" s="1" t="s">
        <v>29637</v>
      </c>
      <c r="D2046" s="2" t="s">
        <v>18277</v>
      </c>
      <c r="E2046" s="2" t="s">
        <v>27666</v>
      </c>
      <c r="F2046" s="34">
        <v>0.08</v>
      </c>
    </row>
    <row r="2047" spans="1:6">
      <c r="A2047" s="2" t="s">
        <v>45673</v>
      </c>
      <c r="B2047" s="2">
        <v>43475</v>
      </c>
      <c r="C2047" s="1" t="s">
        <v>29638</v>
      </c>
      <c r="D2047" s="2" t="s">
        <v>24700</v>
      </c>
      <c r="E2047" s="2" t="s">
        <v>27666</v>
      </c>
      <c r="F2047" s="34">
        <v>15.46</v>
      </c>
    </row>
    <row r="2048" spans="1:6">
      <c r="A2048" s="2" t="s">
        <v>45673</v>
      </c>
      <c r="B2048" s="2">
        <v>43462</v>
      </c>
      <c r="C2048" s="1" t="s">
        <v>29639</v>
      </c>
      <c r="D2048" s="2" t="s">
        <v>18277</v>
      </c>
      <c r="E2048" s="2" t="s">
        <v>27666</v>
      </c>
      <c r="F2048" s="34">
        <v>0.01</v>
      </c>
    </row>
    <row r="2049" spans="1:6">
      <c r="A2049" s="2" t="s">
        <v>45673</v>
      </c>
      <c r="B2049" s="2">
        <v>43474</v>
      </c>
      <c r="C2049" s="1" t="s">
        <v>29640</v>
      </c>
      <c r="D2049" s="2" t="s">
        <v>24700</v>
      </c>
      <c r="E2049" s="2" t="s">
        <v>27666</v>
      </c>
      <c r="F2049" s="34">
        <v>2.35</v>
      </c>
    </row>
    <row r="2050" spans="1:6">
      <c r="A2050" s="2" t="s">
        <v>45673</v>
      </c>
      <c r="B2050" s="2">
        <v>43464</v>
      </c>
      <c r="C2050" s="1" t="s">
        <v>29641</v>
      </c>
      <c r="D2050" s="2" t="s">
        <v>18277</v>
      </c>
      <c r="E2050" s="2" t="s">
        <v>27666</v>
      </c>
      <c r="F2050" s="34">
        <v>0.01</v>
      </c>
    </row>
    <row r="2051" spans="1:6">
      <c r="A2051" s="2" t="s">
        <v>45673</v>
      </c>
      <c r="B2051" s="2">
        <v>43476</v>
      </c>
      <c r="C2051" s="1" t="s">
        <v>29642</v>
      </c>
      <c r="D2051" s="2" t="s">
        <v>24700</v>
      </c>
      <c r="E2051" s="2" t="s">
        <v>27666</v>
      </c>
      <c r="F2051" s="34">
        <v>0.01</v>
      </c>
    </row>
    <row r="2052" spans="1:6">
      <c r="A2052" s="2" t="s">
        <v>45673</v>
      </c>
      <c r="B2052" s="2">
        <v>43465</v>
      </c>
      <c r="C2052" s="1" t="s">
        <v>29643</v>
      </c>
      <c r="D2052" s="2" t="s">
        <v>18277</v>
      </c>
      <c r="E2052" s="2" t="s">
        <v>27666</v>
      </c>
      <c r="F2052" s="34">
        <v>0.78</v>
      </c>
    </row>
    <row r="2053" spans="1:6">
      <c r="A2053" s="2" t="s">
        <v>45673</v>
      </c>
      <c r="B2053" s="2">
        <v>43477</v>
      </c>
      <c r="C2053" s="1" t="s">
        <v>29644</v>
      </c>
      <c r="D2053" s="2" t="s">
        <v>24700</v>
      </c>
      <c r="E2053" s="2" t="s">
        <v>27666</v>
      </c>
      <c r="F2053" s="34">
        <v>147.87</v>
      </c>
    </row>
    <row r="2054" spans="1:6">
      <c r="A2054" s="2" t="s">
        <v>45673</v>
      </c>
      <c r="B2054" s="2">
        <v>43466</v>
      </c>
      <c r="C2054" s="1" t="s">
        <v>29645</v>
      </c>
      <c r="D2054" s="2" t="s">
        <v>18277</v>
      </c>
      <c r="E2054" s="2" t="s">
        <v>27666</v>
      </c>
      <c r="F2054" s="34">
        <v>2.0499999999999998</v>
      </c>
    </row>
    <row r="2055" spans="1:6">
      <c r="A2055" s="2" t="s">
        <v>45673</v>
      </c>
      <c r="B2055" s="2">
        <v>43478</v>
      </c>
      <c r="C2055" s="1" t="s">
        <v>29646</v>
      </c>
      <c r="D2055" s="2" t="s">
        <v>24700</v>
      </c>
      <c r="E2055" s="2" t="s">
        <v>27666</v>
      </c>
      <c r="F2055" s="34">
        <v>387.36</v>
      </c>
    </row>
    <row r="2056" spans="1:6">
      <c r="A2056" s="2" t="s">
        <v>45673</v>
      </c>
      <c r="B2056" s="2">
        <v>43467</v>
      </c>
      <c r="C2056" s="1" t="s">
        <v>29647</v>
      </c>
      <c r="D2056" s="2" t="s">
        <v>18277</v>
      </c>
      <c r="E2056" s="2" t="s">
        <v>27666</v>
      </c>
      <c r="F2056" s="34">
        <v>0.61</v>
      </c>
    </row>
    <row r="2057" spans="1:6">
      <c r="A2057" s="2" t="s">
        <v>45673</v>
      </c>
      <c r="B2057" s="2">
        <v>43479</v>
      </c>
      <c r="C2057" s="1" t="s">
        <v>29648</v>
      </c>
      <c r="D2057" s="2" t="s">
        <v>24700</v>
      </c>
      <c r="E2057" s="2" t="s">
        <v>27666</v>
      </c>
      <c r="F2057" s="34">
        <v>114.77</v>
      </c>
    </row>
    <row r="2058" spans="1:6">
      <c r="A2058" s="2" t="s">
        <v>45673</v>
      </c>
      <c r="B2058" s="2">
        <v>43468</v>
      </c>
      <c r="C2058" s="1" t="s">
        <v>29649</v>
      </c>
      <c r="D2058" s="2" t="s">
        <v>18277</v>
      </c>
      <c r="E2058" s="2" t="s">
        <v>27666</v>
      </c>
      <c r="F2058" s="34">
        <v>1.21</v>
      </c>
    </row>
    <row r="2059" spans="1:6">
      <c r="A2059" s="2" t="s">
        <v>45673</v>
      </c>
      <c r="B2059" s="2">
        <v>43480</v>
      </c>
      <c r="C2059" s="1" t="s">
        <v>29650</v>
      </c>
      <c r="D2059" s="2" t="s">
        <v>24700</v>
      </c>
      <c r="E2059" s="2" t="s">
        <v>27666</v>
      </c>
      <c r="F2059" s="34">
        <v>228.92</v>
      </c>
    </row>
    <row r="2060" spans="1:6">
      <c r="A2060" s="2" t="s">
        <v>45673</v>
      </c>
      <c r="B2060" s="2">
        <v>43469</v>
      </c>
      <c r="C2060" s="1" t="s">
        <v>29651</v>
      </c>
      <c r="D2060" s="2" t="s">
        <v>18277</v>
      </c>
      <c r="E2060" s="2" t="s">
        <v>27666</v>
      </c>
      <c r="F2060" s="34">
        <v>0.05</v>
      </c>
    </row>
    <row r="2061" spans="1:6">
      <c r="A2061" s="2" t="s">
        <v>45673</v>
      </c>
      <c r="B2061" s="2">
        <v>43481</v>
      </c>
      <c r="C2061" s="1" t="s">
        <v>29652</v>
      </c>
      <c r="D2061" s="2" t="s">
        <v>24700</v>
      </c>
      <c r="E2061" s="2" t="s">
        <v>27666</v>
      </c>
      <c r="F2061" s="34">
        <v>9.89</v>
      </c>
    </row>
    <row r="2062" spans="1:6">
      <c r="A2062" s="2" t="s">
        <v>27660</v>
      </c>
      <c r="B2062" s="2">
        <v>45204</v>
      </c>
      <c r="C2062" s="1" t="s">
        <v>29653</v>
      </c>
      <c r="D2062" s="2" t="s">
        <v>35</v>
      </c>
      <c r="E2062" s="2" t="s">
        <v>27659</v>
      </c>
      <c r="F2062" s="34">
        <v>43.73</v>
      </c>
    </row>
    <row r="2063" spans="1:6">
      <c r="A2063" s="2" t="s">
        <v>27660</v>
      </c>
      <c r="B2063" s="2">
        <v>3119</v>
      </c>
      <c r="C2063" s="1" t="s">
        <v>29654</v>
      </c>
      <c r="D2063" s="2" t="s">
        <v>35</v>
      </c>
      <c r="E2063" s="2" t="s">
        <v>27659</v>
      </c>
      <c r="F2063" s="34">
        <v>2.65</v>
      </c>
    </row>
    <row r="2064" spans="1:6">
      <c r="A2064" s="2" t="s">
        <v>27660</v>
      </c>
      <c r="B2064" s="2">
        <v>3122</v>
      </c>
      <c r="C2064" s="1" t="s">
        <v>29655</v>
      </c>
      <c r="D2064" s="2" t="s">
        <v>35</v>
      </c>
      <c r="E2064" s="2" t="s">
        <v>27659</v>
      </c>
      <c r="F2064" s="34">
        <v>5.39</v>
      </c>
    </row>
    <row r="2065" spans="1:6">
      <c r="A2065" s="2" t="s">
        <v>27660</v>
      </c>
      <c r="B2065" s="2">
        <v>3121</v>
      </c>
      <c r="C2065" s="1" t="s">
        <v>29656</v>
      </c>
      <c r="D2065" s="2" t="s">
        <v>35</v>
      </c>
      <c r="E2065" s="2" t="s">
        <v>27659</v>
      </c>
      <c r="F2065" s="34">
        <v>6.11</v>
      </c>
    </row>
    <row r="2066" spans="1:6">
      <c r="A2066" s="2" t="s">
        <v>27660</v>
      </c>
      <c r="B2066" s="2">
        <v>3120</v>
      </c>
      <c r="C2066" s="1" t="s">
        <v>29657</v>
      </c>
      <c r="D2066" s="2" t="s">
        <v>35</v>
      </c>
      <c r="E2066" s="2" t="s">
        <v>27659</v>
      </c>
      <c r="F2066" s="34">
        <v>11.58</v>
      </c>
    </row>
    <row r="2067" spans="1:6">
      <c r="A2067" s="2" t="s">
        <v>27660</v>
      </c>
      <c r="B2067" s="2">
        <v>11455</v>
      </c>
      <c r="C2067" s="1" t="s">
        <v>29658</v>
      </c>
      <c r="D2067" s="2" t="s">
        <v>35</v>
      </c>
      <c r="E2067" s="2" t="s">
        <v>27659</v>
      </c>
      <c r="F2067" s="34">
        <v>16.75</v>
      </c>
    </row>
    <row r="2068" spans="1:6">
      <c r="A2068" s="2" t="s">
        <v>27660</v>
      </c>
      <c r="B2068" s="2">
        <v>11456</v>
      </c>
      <c r="C2068" s="1" t="s">
        <v>29659</v>
      </c>
      <c r="D2068" s="2" t="s">
        <v>35</v>
      </c>
      <c r="E2068" s="2" t="s">
        <v>27659</v>
      </c>
      <c r="F2068" s="34">
        <v>20.02</v>
      </c>
    </row>
    <row r="2069" spans="1:6">
      <c r="A2069" s="2" t="s">
        <v>27660</v>
      </c>
      <c r="B2069" s="2">
        <v>3107</v>
      </c>
      <c r="C2069" s="1" t="s">
        <v>29660</v>
      </c>
      <c r="D2069" s="2" t="s">
        <v>35</v>
      </c>
      <c r="E2069" s="2" t="s">
        <v>27659</v>
      </c>
      <c r="F2069" s="34">
        <v>8.44</v>
      </c>
    </row>
    <row r="2070" spans="1:6">
      <c r="A2070" s="2" t="s">
        <v>27660</v>
      </c>
      <c r="B2070" s="2">
        <v>43583</v>
      </c>
      <c r="C2070" s="1" t="s">
        <v>29661</v>
      </c>
      <c r="D2070" s="2" t="s">
        <v>35</v>
      </c>
      <c r="E2070" s="2" t="s">
        <v>27659</v>
      </c>
      <c r="F2070" s="34">
        <v>9.52</v>
      </c>
    </row>
    <row r="2071" spans="1:6">
      <c r="A2071" s="2" t="s">
        <v>27660</v>
      </c>
      <c r="B2071" s="2">
        <v>43586</v>
      </c>
      <c r="C2071" s="1" t="s">
        <v>29662</v>
      </c>
      <c r="D2071" s="2" t="s">
        <v>35</v>
      </c>
      <c r="E2071" s="2" t="s">
        <v>27659</v>
      </c>
      <c r="F2071" s="34">
        <v>9.76</v>
      </c>
    </row>
    <row r="2072" spans="1:6">
      <c r="A2072" s="2" t="s">
        <v>27660</v>
      </c>
      <c r="B2072" s="2">
        <v>11461</v>
      </c>
      <c r="C2072" s="1" t="s">
        <v>29663</v>
      </c>
      <c r="D2072" s="2" t="s">
        <v>35</v>
      </c>
      <c r="E2072" s="2" t="s">
        <v>27659</v>
      </c>
      <c r="F2072" s="34">
        <v>10.64</v>
      </c>
    </row>
    <row r="2073" spans="1:6">
      <c r="A2073" s="2" t="s">
        <v>27660</v>
      </c>
      <c r="B2073" s="2">
        <v>43587</v>
      </c>
      <c r="C2073" s="1" t="s">
        <v>29664</v>
      </c>
      <c r="D2073" s="2" t="s">
        <v>35</v>
      </c>
      <c r="E2073" s="2" t="s">
        <v>27659</v>
      </c>
      <c r="F2073" s="34">
        <v>12.27</v>
      </c>
    </row>
    <row r="2074" spans="1:6">
      <c r="A2074" s="2" t="s">
        <v>27660</v>
      </c>
      <c r="B2074" s="2">
        <v>3106</v>
      </c>
      <c r="C2074" s="1" t="s">
        <v>29665</v>
      </c>
      <c r="D2074" s="2" t="s">
        <v>35</v>
      </c>
      <c r="E2074" s="2" t="s">
        <v>27659</v>
      </c>
      <c r="F2074" s="34">
        <v>15.57</v>
      </c>
    </row>
    <row r="2075" spans="1:6">
      <c r="A2075" s="2" t="s">
        <v>27660</v>
      </c>
      <c r="B2075" s="2">
        <v>44539</v>
      </c>
      <c r="C2075" s="1" t="s">
        <v>29666</v>
      </c>
      <c r="D2075" s="2" t="s">
        <v>18271</v>
      </c>
      <c r="E2075" s="2" t="s">
        <v>27659</v>
      </c>
      <c r="F2075" s="34">
        <v>3.22</v>
      </c>
    </row>
    <row r="2076" spans="1:6">
      <c r="A2076" s="2" t="s">
        <v>27660</v>
      </c>
      <c r="B2076" s="2">
        <v>3123</v>
      </c>
      <c r="C2076" s="1" t="s">
        <v>29667</v>
      </c>
      <c r="D2076" s="2" t="s">
        <v>18271</v>
      </c>
      <c r="E2076" s="2" t="s">
        <v>27666</v>
      </c>
      <c r="F2076" s="34">
        <v>3</v>
      </c>
    </row>
    <row r="2077" spans="1:6">
      <c r="A2077" s="2" t="s">
        <v>27660</v>
      </c>
      <c r="B2077" s="2">
        <v>38125</v>
      </c>
      <c r="C2077" s="1" t="s">
        <v>29668</v>
      </c>
      <c r="D2077" s="2" t="s">
        <v>18271</v>
      </c>
      <c r="E2077" s="2" t="s">
        <v>27659</v>
      </c>
      <c r="F2077" s="34">
        <v>1.71</v>
      </c>
    </row>
    <row r="2078" spans="1:6">
      <c r="A2078" s="2" t="s">
        <v>27660</v>
      </c>
      <c r="B2078" s="2">
        <v>39014</v>
      </c>
      <c r="C2078" s="1" t="s">
        <v>29669</v>
      </c>
      <c r="D2078" s="2" t="s">
        <v>18271</v>
      </c>
      <c r="E2078" s="2" t="s">
        <v>27659</v>
      </c>
      <c r="F2078" s="34">
        <v>9.66</v>
      </c>
    </row>
    <row r="2079" spans="1:6">
      <c r="A2079" s="2" t="s">
        <v>27660</v>
      </c>
      <c r="B2079" s="2">
        <v>39365</v>
      </c>
      <c r="C2079" s="1" t="s">
        <v>29670</v>
      </c>
      <c r="D2079" s="2" t="s">
        <v>35</v>
      </c>
      <c r="E2079" s="2" t="s">
        <v>27659</v>
      </c>
      <c r="F2079" s="34">
        <v>1906.04</v>
      </c>
    </row>
    <row r="2080" spans="1:6">
      <c r="A2080" s="2" t="s">
        <v>27660</v>
      </c>
      <c r="B2080" s="2">
        <v>39366</v>
      </c>
      <c r="C2080" s="1" t="s">
        <v>29671</v>
      </c>
      <c r="D2080" s="2" t="s">
        <v>35</v>
      </c>
      <c r="E2080" s="2" t="s">
        <v>27659</v>
      </c>
      <c r="F2080" s="34">
        <v>2891.78</v>
      </c>
    </row>
    <row r="2081" spans="1:6">
      <c r="A2081" s="2" t="s">
        <v>27660</v>
      </c>
      <c r="B2081" s="2">
        <v>39367</v>
      </c>
      <c r="C2081" s="1" t="s">
        <v>29672</v>
      </c>
      <c r="D2081" s="2" t="s">
        <v>35</v>
      </c>
      <c r="E2081" s="2" t="s">
        <v>27659</v>
      </c>
      <c r="F2081" s="34">
        <v>4954.87</v>
      </c>
    </row>
    <row r="2082" spans="1:6">
      <c r="A2082" s="2" t="s">
        <v>27660</v>
      </c>
      <c r="B2082" s="2">
        <v>45263</v>
      </c>
      <c r="C2082" s="1" t="s">
        <v>29673</v>
      </c>
      <c r="D2082" s="2" t="s">
        <v>35</v>
      </c>
      <c r="E2082" s="2" t="s">
        <v>27659</v>
      </c>
      <c r="F2082" s="34">
        <v>19.29</v>
      </c>
    </row>
    <row r="2083" spans="1:6">
      <c r="A2083" s="2" t="s">
        <v>27660</v>
      </c>
      <c r="B2083" s="2">
        <v>37394</v>
      </c>
      <c r="C2083" s="1" t="s">
        <v>29674</v>
      </c>
      <c r="D2083" s="2" t="s">
        <v>29675</v>
      </c>
      <c r="E2083" s="2" t="s">
        <v>27659</v>
      </c>
      <c r="F2083" s="34">
        <v>47.56</v>
      </c>
    </row>
    <row r="2084" spans="1:6">
      <c r="A2084" s="2" t="s">
        <v>27660</v>
      </c>
      <c r="B2084" s="2">
        <v>14146</v>
      </c>
      <c r="C2084" s="1" t="s">
        <v>29676</v>
      </c>
      <c r="D2084" s="2" t="s">
        <v>29675</v>
      </c>
      <c r="E2084" s="2" t="s">
        <v>27666</v>
      </c>
      <c r="F2084" s="34">
        <v>76.48</v>
      </c>
    </row>
    <row r="2085" spans="1:6">
      <c r="A2085" s="2" t="s">
        <v>27660</v>
      </c>
      <c r="B2085" s="2">
        <v>938</v>
      </c>
      <c r="C2085" s="1" t="s">
        <v>29677</v>
      </c>
      <c r="D2085" s="2" t="s">
        <v>38</v>
      </c>
      <c r="E2085" s="2" t="s">
        <v>27659</v>
      </c>
      <c r="F2085" s="34">
        <v>1.57</v>
      </c>
    </row>
    <row r="2086" spans="1:6">
      <c r="A2086" s="2" t="s">
        <v>27660</v>
      </c>
      <c r="B2086" s="2">
        <v>937</v>
      </c>
      <c r="C2086" s="1" t="s">
        <v>29678</v>
      </c>
      <c r="D2086" s="2" t="s">
        <v>38</v>
      </c>
      <c r="E2086" s="2" t="s">
        <v>27659</v>
      </c>
      <c r="F2086" s="34">
        <v>9.15</v>
      </c>
    </row>
    <row r="2087" spans="1:6">
      <c r="A2087" s="2" t="s">
        <v>27660</v>
      </c>
      <c r="B2087" s="2">
        <v>939</v>
      </c>
      <c r="C2087" s="1" t="s">
        <v>29679</v>
      </c>
      <c r="D2087" s="2" t="s">
        <v>38</v>
      </c>
      <c r="E2087" s="2" t="s">
        <v>27659</v>
      </c>
      <c r="F2087" s="34">
        <v>2.54</v>
      </c>
    </row>
    <row r="2088" spans="1:6">
      <c r="A2088" s="2" t="s">
        <v>27660</v>
      </c>
      <c r="B2088" s="2">
        <v>944</v>
      </c>
      <c r="C2088" s="1" t="s">
        <v>29680</v>
      </c>
      <c r="D2088" s="2" t="s">
        <v>38</v>
      </c>
      <c r="E2088" s="2" t="s">
        <v>27659</v>
      </c>
      <c r="F2088" s="34">
        <v>4.01</v>
      </c>
    </row>
    <row r="2089" spans="1:6">
      <c r="A2089" s="2" t="s">
        <v>27660</v>
      </c>
      <c r="B2089" s="2">
        <v>940</v>
      </c>
      <c r="C2089" s="1" t="s">
        <v>29681</v>
      </c>
      <c r="D2089" s="2" t="s">
        <v>38</v>
      </c>
      <c r="E2089" s="2" t="s">
        <v>27659</v>
      </c>
      <c r="F2089" s="34">
        <v>5.79</v>
      </c>
    </row>
    <row r="2090" spans="1:6">
      <c r="A2090" s="2" t="s">
        <v>27660</v>
      </c>
      <c r="B2090" s="2">
        <v>44397</v>
      </c>
      <c r="C2090" s="1" t="s">
        <v>29682</v>
      </c>
      <c r="D2090" s="2" t="s">
        <v>38</v>
      </c>
      <c r="E2090" s="2" t="s">
        <v>27659</v>
      </c>
      <c r="F2090" s="34">
        <v>4.29</v>
      </c>
    </row>
    <row r="2091" spans="1:6">
      <c r="A2091" s="2" t="s">
        <v>27660</v>
      </c>
      <c r="B2091" s="2">
        <v>406</v>
      </c>
      <c r="C2091" s="1" t="s">
        <v>29683</v>
      </c>
      <c r="D2091" s="2" t="s">
        <v>35</v>
      </c>
      <c r="E2091" s="2" t="s">
        <v>27659</v>
      </c>
      <c r="F2091" s="34">
        <v>87.85</v>
      </c>
    </row>
    <row r="2092" spans="1:6">
      <c r="A2092" s="2" t="s">
        <v>27660</v>
      </c>
      <c r="B2092" s="2">
        <v>42529</v>
      </c>
      <c r="C2092" s="1" t="s">
        <v>29684</v>
      </c>
      <c r="D2092" s="2" t="s">
        <v>38</v>
      </c>
      <c r="E2092" s="2" t="s">
        <v>27659</v>
      </c>
      <c r="F2092" s="34">
        <v>1.35</v>
      </c>
    </row>
    <row r="2093" spans="1:6">
      <c r="A2093" s="2" t="s">
        <v>27660</v>
      </c>
      <c r="B2093" s="2">
        <v>39634</v>
      </c>
      <c r="C2093" s="1" t="s">
        <v>29685</v>
      </c>
      <c r="D2093" s="2" t="s">
        <v>38</v>
      </c>
      <c r="E2093" s="2" t="s">
        <v>27659</v>
      </c>
      <c r="F2093" s="34">
        <v>5.76</v>
      </c>
    </row>
    <row r="2094" spans="1:6">
      <c r="A2094" s="2" t="s">
        <v>27660</v>
      </c>
      <c r="B2094" s="2">
        <v>39701</v>
      </c>
      <c r="C2094" s="1" t="s">
        <v>29686</v>
      </c>
      <c r="D2094" s="2" t="s">
        <v>35</v>
      </c>
      <c r="E2094" s="2" t="s">
        <v>27659</v>
      </c>
      <c r="F2094" s="34">
        <v>101.02</v>
      </c>
    </row>
    <row r="2095" spans="1:6">
      <c r="A2095" s="2" t="s">
        <v>27660</v>
      </c>
      <c r="B2095" s="2">
        <v>12815</v>
      </c>
      <c r="C2095" s="1" t="s">
        <v>29687</v>
      </c>
      <c r="D2095" s="2" t="s">
        <v>35</v>
      </c>
      <c r="E2095" s="2" t="s">
        <v>27659</v>
      </c>
      <c r="F2095" s="34">
        <v>13.9</v>
      </c>
    </row>
    <row r="2096" spans="1:6">
      <c r="A2096" s="2" t="s">
        <v>27660</v>
      </c>
      <c r="B2096" s="2">
        <v>39431</v>
      </c>
      <c r="C2096" s="1" t="s">
        <v>29688</v>
      </c>
      <c r="D2096" s="2" t="s">
        <v>38</v>
      </c>
      <c r="E2096" s="2" t="s">
        <v>27659</v>
      </c>
      <c r="F2096" s="34">
        <v>0.31</v>
      </c>
    </row>
    <row r="2097" spans="1:6">
      <c r="A2097" s="2" t="s">
        <v>27660</v>
      </c>
      <c r="B2097" s="2">
        <v>39432</v>
      </c>
      <c r="C2097" s="1" t="s">
        <v>29689</v>
      </c>
      <c r="D2097" s="2" t="s">
        <v>38</v>
      </c>
      <c r="E2097" s="2" t="s">
        <v>27659</v>
      </c>
      <c r="F2097" s="34">
        <v>2.75</v>
      </c>
    </row>
    <row r="2098" spans="1:6">
      <c r="A2098" s="2" t="s">
        <v>27660</v>
      </c>
      <c r="B2098" s="2">
        <v>20111</v>
      </c>
      <c r="C2098" s="1" t="s">
        <v>29690</v>
      </c>
      <c r="D2098" s="2" t="s">
        <v>35</v>
      </c>
      <c r="E2098" s="2" t="s">
        <v>27666</v>
      </c>
      <c r="F2098" s="34">
        <v>20.86</v>
      </c>
    </row>
    <row r="2099" spans="1:6">
      <c r="A2099" s="2" t="s">
        <v>27660</v>
      </c>
      <c r="B2099" s="2">
        <v>21127</v>
      </c>
      <c r="C2099" s="1" t="s">
        <v>29691</v>
      </c>
      <c r="D2099" s="2" t="s">
        <v>35</v>
      </c>
      <c r="E2099" s="2" t="s">
        <v>27659</v>
      </c>
      <c r="F2099" s="34">
        <v>7.88</v>
      </c>
    </row>
    <row r="2100" spans="1:6">
      <c r="A2100" s="2" t="s">
        <v>27660</v>
      </c>
      <c r="B2100" s="2">
        <v>404</v>
      </c>
      <c r="C2100" s="1" t="s">
        <v>29692</v>
      </c>
      <c r="D2100" s="2" t="s">
        <v>38</v>
      </c>
      <c r="E2100" s="2" t="s">
        <v>27659</v>
      </c>
      <c r="F2100" s="34">
        <v>2.84</v>
      </c>
    </row>
    <row r="2101" spans="1:6">
      <c r="A2101" s="2" t="s">
        <v>27660</v>
      </c>
      <c r="B2101" s="2">
        <v>14151</v>
      </c>
      <c r="C2101" s="1" t="s">
        <v>29693</v>
      </c>
      <c r="D2101" s="2" t="s">
        <v>35</v>
      </c>
      <c r="E2101" s="2" t="s">
        <v>27659</v>
      </c>
      <c r="F2101" s="34">
        <v>54.97</v>
      </c>
    </row>
    <row r="2102" spans="1:6">
      <c r="A2102" s="2" t="s">
        <v>27660</v>
      </c>
      <c r="B2102" s="2">
        <v>14153</v>
      </c>
      <c r="C2102" s="1" t="s">
        <v>29694</v>
      </c>
      <c r="D2102" s="2" t="s">
        <v>35</v>
      </c>
      <c r="E2102" s="2" t="s">
        <v>27659</v>
      </c>
      <c r="F2102" s="34">
        <v>62.14</v>
      </c>
    </row>
    <row r="2103" spans="1:6">
      <c r="A2103" s="2" t="s">
        <v>27660</v>
      </c>
      <c r="B2103" s="2">
        <v>14152</v>
      </c>
      <c r="C2103" s="1" t="s">
        <v>29695</v>
      </c>
      <c r="D2103" s="2" t="s">
        <v>35</v>
      </c>
      <c r="E2103" s="2" t="s">
        <v>27659</v>
      </c>
      <c r="F2103" s="34">
        <v>47.7</v>
      </c>
    </row>
    <row r="2104" spans="1:6">
      <c r="A2104" s="2" t="s">
        <v>27660</v>
      </c>
      <c r="B2104" s="2">
        <v>14154</v>
      </c>
      <c r="C2104" s="1" t="s">
        <v>29696</v>
      </c>
      <c r="D2104" s="2" t="s">
        <v>35</v>
      </c>
      <c r="E2104" s="2" t="s">
        <v>27659</v>
      </c>
      <c r="F2104" s="34">
        <v>166.96</v>
      </c>
    </row>
    <row r="2105" spans="1:6">
      <c r="A2105" s="2" t="s">
        <v>27660</v>
      </c>
      <c r="B2105" s="2">
        <v>3146</v>
      </c>
      <c r="C2105" s="1" t="s">
        <v>29697</v>
      </c>
      <c r="D2105" s="2" t="s">
        <v>35</v>
      </c>
      <c r="E2105" s="2" t="s">
        <v>27666</v>
      </c>
      <c r="F2105" s="34">
        <v>2.96</v>
      </c>
    </row>
    <row r="2106" spans="1:6">
      <c r="A2106" s="2" t="s">
        <v>27660</v>
      </c>
      <c r="B2106" s="2">
        <v>3143</v>
      </c>
      <c r="C2106" s="1" t="s">
        <v>29698</v>
      </c>
      <c r="D2106" s="2" t="s">
        <v>35</v>
      </c>
      <c r="E2106" s="2" t="s">
        <v>27659</v>
      </c>
      <c r="F2106" s="34">
        <v>6.73</v>
      </c>
    </row>
    <row r="2107" spans="1:6">
      <c r="A2107" s="2" t="s">
        <v>27660</v>
      </c>
      <c r="B2107" s="2">
        <v>3148</v>
      </c>
      <c r="C2107" s="1" t="s">
        <v>29699</v>
      </c>
      <c r="D2107" s="2" t="s">
        <v>35</v>
      </c>
      <c r="E2107" s="2" t="s">
        <v>27659</v>
      </c>
      <c r="F2107" s="34">
        <v>10.91</v>
      </c>
    </row>
    <row r="2108" spans="1:6">
      <c r="A2108" s="2" t="s">
        <v>27660</v>
      </c>
      <c r="B2108" s="2">
        <v>4310</v>
      </c>
      <c r="C2108" s="1" t="s">
        <v>29700</v>
      </c>
      <c r="D2108" s="2" t="s">
        <v>35</v>
      </c>
      <c r="E2108" s="2" t="s">
        <v>27659</v>
      </c>
      <c r="F2108" s="34">
        <v>3.24</v>
      </c>
    </row>
    <row r="2109" spans="1:6">
      <c r="A2109" s="2" t="s">
        <v>27660</v>
      </c>
      <c r="B2109" s="2">
        <v>4311</v>
      </c>
      <c r="C2109" s="1" t="s">
        <v>29701</v>
      </c>
      <c r="D2109" s="2" t="s">
        <v>35</v>
      </c>
      <c r="E2109" s="2" t="s">
        <v>27659</v>
      </c>
      <c r="F2109" s="34">
        <v>2.2799999999999998</v>
      </c>
    </row>
    <row r="2110" spans="1:6">
      <c r="A2110" s="2" t="s">
        <v>27660</v>
      </c>
      <c r="B2110" s="2">
        <v>4312</v>
      </c>
      <c r="C2110" s="1" t="s">
        <v>29702</v>
      </c>
      <c r="D2110" s="2" t="s">
        <v>35</v>
      </c>
      <c r="E2110" s="2" t="s">
        <v>27659</v>
      </c>
      <c r="F2110" s="34">
        <v>3.19</v>
      </c>
    </row>
    <row r="2111" spans="1:6">
      <c r="A2111" s="2" t="s">
        <v>27660</v>
      </c>
      <c r="B2111" s="2">
        <v>13261</v>
      </c>
      <c r="C2111" s="1" t="s">
        <v>29703</v>
      </c>
      <c r="D2111" s="2" t="s">
        <v>35</v>
      </c>
      <c r="E2111" s="2" t="s">
        <v>27659</v>
      </c>
      <c r="F2111" s="34">
        <v>2.52</v>
      </c>
    </row>
    <row r="2112" spans="1:6">
      <c r="A2112" s="2" t="s">
        <v>27660</v>
      </c>
      <c r="B2112" s="2">
        <v>3272</v>
      </c>
      <c r="C2112" s="1" t="s">
        <v>29704</v>
      </c>
      <c r="D2112" s="2" t="s">
        <v>35</v>
      </c>
      <c r="E2112" s="2" t="s">
        <v>27659</v>
      </c>
      <c r="F2112" s="34">
        <v>55.12</v>
      </c>
    </row>
    <row r="2113" spans="1:6">
      <c r="A2113" s="2" t="s">
        <v>27660</v>
      </c>
      <c r="B2113" s="2">
        <v>3265</v>
      </c>
      <c r="C2113" s="1" t="s">
        <v>29705</v>
      </c>
      <c r="D2113" s="2" t="s">
        <v>35</v>
      </c>
      <c r="E2113" s="2" t="s">
        <v>27659</v>
      </c>
      <c r="F2113" s="34">
        <v>43.79</v>
      </c>
    </row>
    <row r="2114" spans="1:6">
      <c r="A2114" s="2" t="s">
        <v>27660</v>
      </c>
      <c r="B2114" s="2">
        <v>3264</v>
      </c>
      <c r="C2114" s="1" t="s">
        <v>29706</v>
      </c>
      <c r="D2114" s="2" t="s">
        <v>35</v>
      </c>
      <c r="E2114" s="2" t="s">
        <v>27659</v>
      </c>
      <c r="F2114" s="34">
        <v>31.49</v>
      </c>
    </row>
    <row r="2115" spans="1:6">
      <c r="A2115" s="2" t="s">
        <v>27660</v>
      </c>
      <c r="B2115" s="2">
        <v>3262</v>
      </c>
      <c r="C2115" s="1" t="s">
        <v>29707</v>
      </c>
      <c r="D2115" s="2" t="s">
        <v>35</v>
      </c>
      <c r="E2115" s="2" t="s">
        <v>27659</v>
      </c>
      <c r="F2115" s="34">
        <v>19.170000000000002</v>
      </c>
    </row>
    <row r="2116" spans="1:6">
      <c r="A2116" s="2" t="s">
        <v>27660</v>
      </c>
      <c r="B2116" s="2">
        <v>3267</v>
      </c>
      <c r="C2116" s="1" t="s">
        <v>29708</v>
      </c>
      <c r="D2116" s="2" t="s">
        <v>35</v>
      </c>
      <c r="E2116" s="2" t="s">
        <v>27659</v>
      </c>
      <c r="F2116" s="34">
        <v>102.84</v>
      </c>
    </row>
    <row r="2117" spans="1:6">
      <c r="A2117" s="2" t="s">
        <v>27660</v>
      </c>
      <c r="B2117" s="2">
        <v>3266</v>
      </c>
      <c r="C2117" s="1" t="s">
        <v>29709</v>
      </c>
      <c r="D2117" s="2" t="s">
        <v>35</v>
      </c>
      <c r="E2117" s="2" t="s">
        <v>27659</v>
      </c>
      <c r="F2117" s="34">
        <v>65.430000000000007</v>
      </c>
    </row>
    <row r="2118" spans="1:6">
      <c r="A2118" s="2" t="s">
        <v>27660</v>
      </c>
      <c r="B2118" s="2">
        <v>3268</v>
      </c>
      <c r="C2118" s="1" t="s">
        <v>29710</v>
      </c>
      <c r="D2118" s="2" t="s">
        <v>35</v>
      </c>
      <c r="E2118" s="2" t="s">
        <v>27659</v>
      </c>
      <c r="F2118" s="34">
        <v>139.04</v>
      </c>
    </row>
    <row r="2119" spans="1:6">
      <c r="A2119" s="2" t="s">
        <v>27660</v>
      </c>
      <c r="B2119" s="2">
        <v>3263</v>
      </c>
      <c r="C2119" s="1" t="s">
        <v>29711</v>
      </c>
      <c r="D2119" s="2" t="s">
        <v>35</v>
      </c>
      <c r="E2119" s="2" t="s">
        <v>27659</v>
      </c>
      <c r="F2119" s="34">
        <v>26.18</v>
      </c>
    </row>
    <row r="2120" spans="1:6">
      <c r="A2120" s="2" t="s">
        <v>27660</v>
      </c>
      <c r="B2120" s="2">
        <v>3271</v>
      </c>
      <c r="C2120" s="1" t="s">
        <v>29712</v>
      </c>
      <c r="D2120" s="2" t="s">
        <v>35</v>
      </c>
      <c r="E2120" s="2" t="s">
        <v>27659</v>
      </c>
      <c r="F2120" s="34">
        <v>205.56</v>
      </c>
    </row>
    <row r="2121" spans="1:6">
      <c r="A2121" s="2" t="s">
        <v>27660</v>
      </c>
      <c r="B2121" s="2">
        <v>3270</v>
      </c>
      <c r="C2121" s="1" t="s">
        <v>29713</v>
      </c>
      <c r="D2121" s="2" t="s">
        <v>35</v>
      </c>
      <c r="E2121" s="2" t="s">
        <v>27659</v>
      </c>
      <c r="F2121" s="34">
        <v>345.35</v>
      </c>
    </row>
    <row r="2122" spans="1:6">
      <c r="A2122" s="2" t="s">
        <v>27660</v>
      </c>
      <c r="B2122" s="2">
        <v>45256</v>
      </c>
      <c r="C2122" s="1" t="s">
        <v>29714</v>
      </c>
      <c r="D2122" s="2" t="s">
        <v>35</v>
      </c>
      <c r="E2122" s="2" t="s">
        <v>27659</v>
      </c>
      <c r="F2122" s="34">
        <v>29.42</v>
      </c>
    </row>
    <row r="2123" spans="1:6">
      <c r="A2123" s="2" t="s">
        <v>27657</v>
      </c>
      <c r="B2123" s="2">
        <v>3275</v>
      </c>
      <c r="C2123" s="1" t="s">
        <v>29715</v>
      </c>
      <c r="D2123" s="2" t="s">
        <v>34</v>
      </c>
      <c r="E2123" s="2" t="s">
        <v>27659</v>
      </c>
      <c r="F2123" s="34">
        <v>121.67</v>
      </c>
    </row>
    <row r="2124" spans="1:6">
      <c r="A2124" s="2" t="s">
        <v>27657</v>
      </c>
      <c r="B2124" s="2">
        <v>39512</v>
      </c>
      <c r="C2124" s="1" t="s">
        <v>29716</v>
      </c>
      <c r="D2124" s="2" t="s">
        <v>34</v>
      </c>
      <c r="E2124" s="2" t="s">
        <v>27659</v>
      </c>
      <c r="F2124" s="34">
        <v>122.24</v>
      </c>
    </row>
    <row r="2125" spans="1:6">
      <c r="A2125" s="2" t="s">
        <v>27657</v>
      </c>
      <c r="B2125" s="2">
        <v>39511</v>
      </c>
      <c r="C2125" s="1" t="s">
        <v>29717</v>
      </c>
      <c r="D2125" s="2" t="s">
        <v>34</v>
      </c>
      <c r="E2125" s="2" t="s">
        <v>27659</v>
      </c>
      <c r="F2125" s="34">
        <v>133.33000000000001</v>
      </c>
    </row>
    <row r="2126" spans="1:6">
      <c r="A2126" s="2" t="s">
        <v>27657</v>
      </c>
      <c r="B2126" s="2">
        <v>39513</v>
      </c>
      <c r="C2126" s="1" t="s">
        <v>29718</v>
      </c>
      <c r="D2126" s="2" t="s">
        <v>34</v>
      </c>
      <c r="E2126" s="2" t="s">
        <v>27659</v>
      </c>
      <c r="F2126" s="34">
        <v>143.01</v>
      </c>
    </row>
    <row r="2127" spans="1:6">
      <c r="A2127" s="2" t="s">
        <v>27660</v>
      </c>
      <c r="B2127" s="2">
        <v>3286</v>
      </c>
      <c r="C2127" s="1" t="s">
        <v>29719</v>
      </c>
      <c r="D2127" s="2" t="s">
        <v>34</v>
      </c>
      <c r="E2127" s="2" t="s">
        <v>27659</v>
      </c>
      <c r="F2127" s="34">
        <v>99.26</v>
      </c>
    </row>
    <row r="2128" spans="1:6">
      <c r="A2128" s="2" t="s">
        <v>27660</v>
      </c>
      <c r="B2128" s="2">
        <v>3287</v>
      </c>
      <c r="C2128" s="1" t="s">
        <v>29720</v>
      </c>
      <c r="D2128" s="2" t="s">
        <v>34</v>
      </c>
      <c r="E2128" s="2" t="s">
        <v>27659</v>
      </c>
      <c r="F2128" s="34">
        <v>150</v>
      </c>
    </row>
    <row r="2129" spans="1:6">
      <c r="A2129" s="2" t="s">
        <v>27660</v>
      </c>
      <c r="B2129" s="2">
        <v>3283</v>
      </c>
      <c r="C2129" s="1" t="s">
        <v>29721</v>
      </c>
      <c r="D2129" s="2" t="s">
        <v>34</v>
      </c>
      <c r="E2129" s="2" t="s">
        <v>27659</v>
      </c>
      <c r="F2129" s="34">
        <v>31.51</v>
      </c>
    </row>
    <row r="2130" spans="1:6">
      <c r="A2130" s="2" t="s">
        <v>27660</v>
      </c>
      <c r="B2130" s="2">
        <v>11587</v>
      </c>
      <c r="C2130" s="1" t="s">
        <v>29722</v>
      </c>
      <c r="D2130" s="2" t="s">
        <v>34</v>
      </c>
      <c r="E2130" s="2" t="s">
        <v>27659</v>
      </c>
      <c r="F2130" s="34">
        <v>83.43</v>
      </c>
    </row>
    <row r="2131" spans="1:6">
      <c r="A2131" s="2" t="s">
        <v>27660</v>
      </c>
      <c r="B2131" s="2">
        <v>36225</v>
      </c>
      <c r="C2131" s="1" t="s">
        <v>29723</v>
      </c>
      <c r="D2131" s="2" t="s">
        <v>34</v>
      </c>
      <c r="E2131" s="2" t="s">
        <v>27659</v>
      </c>
      <c r="F2131" s="34">
        <v>33.89</v>
      </c>
    </row>
    <row r="2132" spans="1:6">
      <c r="A2132" s="2" t="s">
        <v>27660</v>
      </c>
      <c r="B2132" s="2">
        <v>36230</v>
      </c>
      <c r="C2132" s="1" t="s">
        <v>29724</v>
      </c>
      <c r="D2132" s="2" t="s">
        <v>34</v>
      </c>
      <c r="E2132" s="2" t="s">
        <v>27666</v>
      </c>
      <c r="F2132" s="34">
        <v>24.9</v>
      </c>
    </row>
    <row r="2133" spans="1:6">
      <c r="A2133" s="2" t="s">
        <v>27660</v>
      </c>
      <c r="B2133" s="2">
        <v>36238</v>
      </c>
      <c r="C2133" s="1" t="s">
        <v>29725</v>
      </c>
      <c r="D2133" s="2" t="s">
        <v>34</v>
      </c>
      <c r="E2133" s="2" t="s">
        <v>27659</v>
      </c>
      <c r="F2133" s="34">
        <v>24.33</v>
      </c>
    </row>
    <row r="2134" spans="1:6">
      <c r="A2134" s="2" t="s">
        <v>27660</v>
      </c>
      <c r="B2134" s="2">
        <v>39363</v>
      </c>
      <c r="C2134" s="1" t="s">
        <v>29726</v>
      </c>
      <c r="D2134" s="2" t="s">
        <v>35</v>
      </c>
      <c r="E2134" s="2" t="s">
        <v>27659</v>
      </c>
      <c r="F2134" s="34">
        <v>5618.36</v>
      </c>
    </row>
    <row r="2135" spans="1:6">
      <c r="A2135" s="2" t="s">
        <v>27660</v>
      </c>
      <c r="B2135" s="2">
        <v>39361</v>
      </c>
      <c r="C2135" s="1" t="s">
        <v>29727</v>
      </c>
      <c r="D2135" s="2" t="s">
        <v>35</v>
      </c>
      <c r="E2135" s="2" t="s">
        <v>27659</v>
      </c>
      <c r="F2135" s="34">
        <v>1716.45</v>
      </c>
    </row>
    <row r="2136" spans="1:6">
      <c r="A2136" s="2" t="s">
        <v>27660</v>
      </c>
      <c r="B2136" s="2">
        <v>39362</v>
      </c>
      <c r="C2136" s="1" t="s">
        <v>29728</v>
      </c>
      <c r="D2136" s="2" t="s">
        <v>35</v>
      </c>
      <c r="E2136" s="2" t="s">
        <v>27659</v>
      </c>
      <c r="F2136" s="34">
        <v>3032.19</v>
      </c>
    </row>
    <row r="2137" spans="1:6">
      <c r="A2137" s="2" t="s">
        <v>27660</v>
      </c>
      <c r="B2137" s="2">
        <v>39364</v>
      </c>
      <c r="C2137" s="1" t="s">
        <v>29729</v>
      </c>
      <c r="D2137" s="2" t="s">
        <v>35</v>
      </c>
      <c r="E2137" s="2" t="s">
        <v>27659</v>
      </c>
      <c r="F2137" s="34">
        <v>11850.61</v>
      </c>
    </row>
    <row r="2138" spans="1:6">
      <c r="A2138" s="2" t="s">
        <v>27837</v>
      </c>
      <c r="B2138" s="2">
        <v>14576</v>
      </c>
      <c r="C2138" s="1" t="s">
        <v>29730</v>
      </c>
      <c r="D2138" s="2" t="s">
        <v>35</v>
      </c>
      <c r="E2138" s="2" t="s">
        <v>27659</v>
      </c>
      <c r="F2138" s="34">
        <v>5333890.72</v>
      </c>
    </row>
    <row r="2139" spans="1:6">
      <c r="A2139" s="2" t="s">
        <v>27837</v>
      </c>
      <c r="B2139" s="2">
        <v>13877</v>
      </c>
      <c r="C2139" s="1" t="s">
        <v>29731</v>
      </c>
      <c r="D2139" s="2" t="s">
        <v>35</v>
      </c>
      <c r="E2139" s="2" t="s">
        <v>27659</v>
      </c>
      <c r="F2139" s="34">
        <v>2283359.06</v>
      </c>
    </row>
    <row r="2140" spans="1:6">
      <c r="A2140" s="2" t="s">
        <v>27660</v>
      </c>
      <c r="B2140" s="2">
        <v>7307</v>
      </c>
      <c r="C2140" s="1" t="s">
        <v>29732</v>
      </c>
      <c r="D2140" s="2" t="s">
        <v>18286</v>
      </c>
      <c r="E2140" s="2" t="s">
        <v>27659</v>
      </c>
      <c r="F2140" s="34">
        <v>49.72</v>
      </c>
    </row>
    <row r="2141" spans="1:6">
      <c r="A2141" s="2" t="s">
        <v>27660</v>
      </c>
      <c r="B2141" s="2">
        <v>38122</v>
      </c>
      <c r="C2141" s="1" t="s">
        <v>29733</v>
      </c>
      <c r="D2141" s="2" t="s">
        <v>18286</v>
      </c>
      <c r="E2141" s="2" t="s">
        <v>27659</v>
      </c>
      <c r="F2141" s="34">
        <v>22.39</v>
      </c>
    </row>
    <row r="2142" spans="1:6">
      <c r="A2142" s="2" t="s">
        <v>27660</v>
      </c>
      <c r="B2142" s="2">
        <v>43653</v>
      </c>
      <c r="C2142" s="1" t="s">
        <v>29734</v>
      </c>
      <c r="D2142" s="2" t="s">
        <v>18286</v>
      </c>
      <c r="E2142" s="2" t="s">
        <v>27659</v>
      </c>
      <c r="F2142" s="34">
        <v>39.35</v>
      </c>
    </row>
    <row r="2143" spans="1:6">
      <c r="A2143" s="2" t="s">
        <v>27837</v>
      </c>
      <c r="B2143" s="2">
        <v>45301</v>
      </c>
      <c r="C2143" s="1" t="s">
        <v>29735</v>
      </c>
      <c r="D2143" s="2" t="s">
        <v>35</v>
      </c>
      <c r="E2143" s="2" t="s">
        <v>27659</v>
      </c>
      <c r="F2143" s="34">
        <v>244.22</v>
      </c>
    </row>
    <row r="2144" spans="1:6">
      <c r="A2144" s="2" t="s">
        <v>27657</v>
      </c>
      <c r="B2144" s="2">
        <v>45334</v>
      </c>
      <c r="C2144" s="1" t="s">
        <v>29736</v>
      </c>
      <c r="D2144" s="2" t="s">
        <v>35</v>
      </c>
      <c r="E2144" s="2" t="s">
        <v>27659</v>
      </c>
      <c r="F2144" s="34">
        <v>28.48</v>
      </c>
    </row>
    <row r="2145" spans="1:6">
      <c r="A2145" s="2" t="s">
        <v>27660</v>
      </c>
      <c r="B2145" s="2">
        <v>34802</v>
      </c>
      <c r="C2145" s="1" t="s">
        <v>29737</v>
      </c>
      <c r="D2145" s="2" t="s">
        <v>35</v>
      </c>
      <c r="E2145" s="2" t="s">
        <v>27659</v>
      </c>
      <c r="F2145" s="34">
        <v>1262.8699999999999</v>
      </c>
    </row>
    <row r="2146" spans="1:6">
      <c r="A2146" s="2" t="s">
        <v>27660</v>
      </c>
      <c r="B2146" s="2">
        <v>11588</v>
      </c>
      <c r="C2146" s="1" t="s">
        <v>29738</v>
      </c>
      <c r="D2146" s="2" t="s">
        <v>35</v>
      </c>
      <c r="E2146" s="2" t="s">
        <v>27659</v>
      </c>
      <c r="F2146" s="34">
        <v>1362.43</v>
      </c>
    </row>
    <row r="2147" spans="1:6">
      <c r="A2147" s="2" t="s">
        <v>27660</v>
      </c>
      <c r="B2147" s="2">
        <v>34383</v>
      </c>
      <c r="C2147" s="1" t="s">
        <v>29739</v>
      </c>
      <c r="D2147" s="2" t="s">
        <v>35</v>
      </c>
      <c r="E2147" s="2" t="s">
        <v>27659</v>
      </c>
      <c r="F2147" s="34">
        <v>1498.78</v>
      </c>
    </row>
    <row r="2148" spans="1:6">
      <c r="A2148" s="2" t="s">
        <v>27660</v>
      </c>
      <c r="B2148" s="2">
        <v>40451</v>
      </c>
      <c r="C2148" s="1" t="s">
        <v>29740</v>
      </c>
      <c r="D2148" s="2" t="s">
        <v>34</v>
      </c>
      <c r="E2148" s="2" t="s">
        <v>27659</v>
      </c>
      <c r="F2148" s="34">
        <v>121.15</v>
      </c>
    </row>
    <row r="2149" spans="1:6">
      <c r="A2149" s="2" t="s">
        <v>27660</v>
      </c>
      <c r="B2149" s="2">
        <v>40453</v>
      </c>
      <c r="C2149" s="1" t="s">
        <v>29741</v>
      </c>
      <c r="D2149" s="2" t="s">
        <v>34</v>
      </c>
      <c r="E2149" s="2" t="s">
        <v>27659</v>
      </c>
      <c r="F2149" s="34">
        <v>131.08000000000001</v>
      </c>
    </row>
    <row r="2150" spans="1:6">
      <c r="A2150" s="2" t="s">
        <v>27660</v>
      </c>
      <c r="B2150" s="2">
        <v>40452</v>
      </c>
      <c r="C2150" s="1" t="s">
        <v>29742</v>
      </c>
      <c r="D2150" s="2" t="s">
        <v>34</v>
      </c>
      <c r="E2150" s="2" t="s">
        <v>27659</v>
      </c>
      <c r="F2150" s="34">
        <v>143.78</v>
      </c>
    </row>
    <row r="2151" spans="1:6">
      <c r="A2151" s="2" t="s">
        <v>27660</v>
      </c>
      <c r="B2151" s="2">
        <v>11594</v>
      </c>
      <c r="C2151" s="1" t="s">
        <v>29743</v>
      </c>
      <c r="D2151" s="2" t="s">
        <v>35</v>
      </c>
      <c r="E2151" s="2" t="s">
        <v>27659</v>
      </c>
      <c r="F2151" s="34">
        <v>434.25</v>
      </c>
    </row>
    <row r="2152" spans="1:6">
      <c r="A2152" s="2" t="s">
        <v>27660</v>
      </c>
      <c r="B2152" s="2">
        <v>3311</v>
      </c>
      <c r="C2152" s="1" t="s">
        <v>29744</v>
      </c>
      <c r="D2152" s="2" t="s">
        <v>36</v>
      </c>
      <c r="E2152" s="2" t="s">
        <v>27659</v>
      </c>
      <c r="F2152" s="34">
        <v>434.25</v>
      </c>
    </row>
    <row r="2153" spans="1:6">
      <c r="A2153" s="2" t="s">
        <v>27660</v>
      </c>
      <c r="B2153" s="2">
        <v>11599</v>
      </c>
      <c r="C2153" s="1" t="s">
        <v>29745</v>
      </c>
      <c r="D2153" s="2" t="s">
        <v>35</v>
      </c>
      <c r="E2153" s="2" t="s">
        <v>27659</v>
      </c>
      <c r="F2153" s="34">
        <v>577.5</v>
      </c>
    </row>
    <row r="2154" spans="1:6">
      <c r="A2154" s="2" t="s">
        <v>27660</v>
      </c>
      <c r="B2154" s="2">
        <v>11593</v>
      </c>
      <c r="C2154" s="1" t="s">
        <v>29746</v>
      </c>
      <c r="D2154" s="2" t="s">
        <v>35</v>
      </c>
      <c r="E2154" s="2" t="s">
        <v>27659</v>
      </c>
      <c r="F2154" s="34">
        <v>809.62</v>
      </c>
    </row>
    <row r="2155" spans="1:6">
      <c r="A2155" s="2" t="s">
        <v>27660</v>
      </c>
      <c r="B2155" s="2">
        <v>3314</v>
      </c>
      <c r="C2155" s="1" t="s">
        <v>29747</v>
      </c>
      <c r="D2155" s="2" t="s">
        <v>36</v>
      </c>
      <c r="E2155" s="2" t="s">
        <v>27659</v>
      </c>
      <c r="F2155" s="34">
        <v>579.04</v>
      </c>
    </row>
    <row r="2156" spans="1:6">
      <c r="A2156" s="2" t="s">
        <v>27660</v>
      </c>
      <c r="B2156" s="2">
        <v>11597</v>
      </c>
      <c r="C2156" s="1" t="s">
        <v>29748</v>
      </c>
      <c r="D2156" s="2" t="s">
        <v>35</v>
      </c>
      <c r="E2156" s="2" t="s">
        <v>27659</v>
      </c>
      <c r="F2156" s="34">
        <v>673.35</v>
      </c>
    </row>
    <row r="2157" spans="1:6">
      <c r="A2157" s="2" t="s">
        <v>27660</v>
      </c>
      <c r="B2157" s="2">
        <v>3309</v>
      </c>
      <c r="C2157" s="1" t="s">
        <v>29749</v>
      </c>
      <c r="D2157" s="2" t="s">
        <v>36</v>
      </c>
      <c r="E2157" s="2" t="s">
        <v>27659</v>
      </c>
      <c r="F2157" s="34">
        <v>459.84</v>
      </c>
    </row>
    <row r="2158" spans="1:6">
      <c r="A2158" s="2" t="s">
        <v>27660</v>
      </c>
      <c r="B2158" s="2">
        <v>40440</v>
      </c>
      <c r="C2158" s="1" t="s">
        <v>29750</v>
      </c>
      <c r="D2158" s="2" t="s">
        <v>36</v>
      </c>
      <c r="E2158" s="2" t="s">
        <v>27659</v>
      </c>
      <c r="F2158" s="34">
        <v>603.13</v>
      </c>
    </row>
    <row r="2159" spans="1:6">
      <c r="A2159" s="2" t="s">
        <v>27660</v>
      </c>
      <c r="B2159" s="2">
        <v>40441</v>
      </c>
      <c r="C2159" s="1" t="s">
        <v>29751</v>
      </c>
      <c r="D2159" s="2" t="s">
        <v>36</v>
      </c>
      <c r="E2159" s="2" t="s">
        <v>27659</v>
      </c>
      <c r="F2159" s="34">
        <v>385.06</v>
      </c>
    </row>
    <row r="2160" spans="1:6">
      <c r="A2160" s="2" t="s">
        <v>27660</v>
      </c>
      <c r="B2160" s="2">
        <v>34612</v>
      </c>
      <c r="C2160" s="1" t="s">
        <v>29752</v>
      </c>
      <c r="D2160" s="2" t="s">
        <v>35</v>
      </c>
      <c r="E2160" s="2" t="s">
        <v>27659</v>
      </c>
      <c r="F2160" s="34">
        <v>832.82</v>
      </c>
    </row>
    <row r="2161" spans="1:6">
      <c r="A2161" s="2" t="s">
        <v>27660</v>
      </c>
      <c r="B2161" s="2">
        <v>34635</v>
      </c>
      <c r="C2161" s="1" t="s">
        <v>29753</v>
      </c>
      <c r="D2161" s="2" t="s">
        <v>35</v>
      </c>
      <c r="E2161" s="2" t="s">
        <v>27659</v>
      </c>
      <c r="F2161" s="34">
        <v>1070.97</v>
      </c>
    </row>
    <row r="2162" spans="1:6">
      <c r="A2162" s="2" t="s">
        <v>27660</v>
      </c>
      <c r="B2162" s="2">
        <v>34633</v>
      </c>
      <c r="C2162" s="1" t="s">
        <v>29754</v>
      </c>
      <c r="D2162" s="2" t="s">
        <v>35</v>
      </c>
      <c r="E2162" s="2" t="s">
        <v>27659</v>
      </c>
      <c r="F2162" s="34">
        <v>1180.49</v>
      </c>
    </row>
    <row r="2163" spans="1:6">
      <c r="A2163" s="2" t="s">
        <v>27660</v>
      </c>
      <c r="B2163" s="2">
        <v>40449</v>
      </c>
      <c r="C2163" s="1" t="s">
        <v>29755</v>
      </c>
      <c r="D2163" s="2" t="s">
        <v>36</v>
      </c>
      <c r="E2163" s="2" t="s">
        <v>27659</v>
      </c>
      <c r="F2163" s="34">
        <v>323.70999999999998</v>
      </c>
    </row>
    <row r="2164" spans="1:6">
      <c r="A2164" s="2" t="s">
        <v>27660</v>
      </c>
      <c r="B2164" s="2">
        <v>11592</v>
      </c>
      <c r="C2164" s="1" t="s">
        <v>29756</v>
      </c>
      <c r="D2164" s="2" t="s">
        <v>35</v>
      </c>
      <c r="E2164" s="2" t="s">
        <v>27659</v>
      </c>
      <c r="F2164" s="34">
        <v>579.04</v>
      </c>
    </row>
    <row r="2165" spans="1:6">
      <c r="A2165" s="2" t="s">
        <v>27660</v>
      </c>
      <c r="B2165" s="2">
        <v>34800</v>
      </c>
      <c r="C2165" s="1" t="s">
        <v>29757</v>
      </c>
      <c r="D2165" s="2" t="s">
        <v>36</v>
      </c>
      <c r="E2165" s="2" t="s">
        <v>27659</v>
      </c>
      <c r="F2165" s="34">
        <v>404.8</v>
      </c>
    </row>
    <row r="2166" spans="1:6">
      <c r="A2166" s="2" t="s">
        <v>27660</v>
      </c>
      <c r="B2166" s="2">
        <v>11596</v>
      </c>
      <c r="C2166" s="1" t="s">
        <v>29758</v>
      </c>
      <c r="D2166" s="2" t="s">
        <v>35</v>
      </c>
      <c r="E2166" s="2" t="s">
        <v>27659</v>
      </c>
      <c r="F2166" s="34">
        <v>459.84</v>
      </c>
    </row>
    <row r="2167" spans="1:6">
      <c r="A2167" s="2" t="s">
        <v>27660</v>
      </c>
      <c r="B2167" s="2">
        <v>40438</v>
      </c>
      <c r="C2167" s="1" t="s">
        <v>29759</v>
      </c>
      <c r="D2167" s="2" t="s">
        <v>36</v>
      </c>
      <c r="E2167" s="2" t="s">
        <v>27659</v>
      </c>
      <c r="F2167" s="34">
        <v>269.69</v>
      </c>
    </row>
    <row r="2168" spans="1:6">
      <c r="A2168" s="2" t="s">
        <v>27660</v>
      </c>
      <c r="B2168" s="2">
        <v>40436</v>
      </c>
      <c r="C2168" s="1" t="s">
        <v>29760</v>
      </c>
      <c r="D2168" s="2" t="s">
        <v>36</v>
      </c>
      <c r="E2168" s="2" t="s">
        <v>27659</v>
      </c>
      <c r="F2168" s="34">
        <v>336.28</v>
      </c>
    </row>
    <row r="2169" spans="1:6">
      <c r="A2169" s="2" t="s">
        <v>27660</v>
      </c>
      <c r="B2169" s="2">
        <v>4315</v>
      </c>
      <c r="C2169" s="1" t="s">
        <v>29761</v>
      </c>
      <c r="D2169" s="2" t="s">
        <v>35</v>
      </c>
      <c r="E2169" s="2" t="s">
        <v>27659</v>
      </c>
      <c r="F2169" s="34">
        <v>2.35</v>
      </c>
    </row>
    <row r="2170" spans="1:6">
      <c r="A2170" s="2" t="s">
        <v>27660</v>
      </c>
      <c r="B2170" s="2">
        <v>402</v>
      </c>
      <c r="C2170" s="1" t="s">
        <v>29762</v>
      </c>
      <c r="D2170" s="2" t="s">
        <v>35</v>
      </c>
      <c r="E2170" s="2" t="s">
        <v>27659</v>
      </c>
      <c r="F2170" s="34">
        <v>12.11</v>
      </c>
    </row>
    <row r="2171" spans="1:6">
      <c r="A2171" s="2" t="s">
        <v>27660</v>
      </c>
      <c r="B2171" s="2">
        <v>4226</v>
      </c>
      <c r="C2171" s="1" t="s">
        <v>29763</v>
      </c>
      <c r="D2171" s="2" t="s">
        <v>18271</v>
      </c>
      <c r="E2171" s="2" t="s">
        <v>27666</v>
      </c>
      <c r="F2171" s="34">
        <v>8.56</v>
      </c>
    </row>
    <row r="2172" spans="1:6">
      <c r="A2172" s="2" t="s">
        <v>27660</v>
      </c>
      <c r="B2172" s="2">
        <v>4222</v>
      </c>
      <c r="C2172" s="1" t="s">
        <v>29764</v>
      </c>
      <c r="D2172" s="2" t="s">
        <v>18286</v>
      </c>
      <c r="E2172" s="2" t="s">
        <v>27666</v>
      </c>
      <c r="F2172" s="34">
        <v>6.05</v>
      </c>
    </row>
    <row r="2173" spans="1:6">
      <c r="A2173" s="2" t="s">
        <v>27660</v>
      </c>
      <c r="B2173" s="2">
        <v>34804</v>
      </c>
      <c r="C2173" s="1" t="s">
        <v>29765</v>
      </c>
      <c r="D2173" s="2" t="s">
        <v>34</v>
      </c>
      <c r="E2173" s="2" t="s">
        <v>27659</v>
      </c>
      <c r="F2173" s="34">
        <v>48.88</v>
      </c>
    </row>
    <row r="2174" spans="1:6">
      <c r="A2174" s="2" t="s">
        <v>27660</v>
      </c>
      <c r="B2174" s="2">
        <v>4013</v>
      </c>
      <c r="C2174" s="1" t="s">
        <v>29766</v>
      </c>
      <c r="D2174" s="2" t="s">
        <v>34</v>
      </c>
      <c r="E2174" s="2" t="s">
        <v>27659</v>
      </c>
      <c r="F2174" s="34">
        <v>7.12</v>
      </c>
    </row>
    <row r="2175" spans="1:6">
      <c r="A2175" s="2" t="s">
        <v>27660</v>
      </c>
      <c r="B2175" s="2">
        <v>4011</v>
      </c>
      <c r="C2175" s="1" t="s">
        <v>29767</v>
      </c>
      <c r="D2175" s="2" t="s">
        <v>34</v>
      </c>
      <c r="E2175" s="2" t="s">
        <v>27659</v>
      </c>
      <c r="F2175" s="34">
        <v>7.96</v>
      </c>
    </row>
    <row r="2176" spans="1:6">
      <c r="A2176" s="2" t="s">
        <v>27660</v>
      </c>
      <c r="B2176" s="2">
        <v>4021</v>
      </c>
      <c r="C2176" s="1" t="s">
        <v>29768</v>
      </c>
      <c r="D2176" s="2" t="s">
        <v>34</v>
      </c>
      <c r="E2176" s="2" t="s">
        <v>27659</v>
      </c>
      <c r="F2176" s="34">
        <v>9.92</v>
      </c>
    </row>
    <row r="2177" spans="1:6">
      <c r="A2177" s="2" t="s">
        <v>27660</v>
      </c>
      <c r="B2177" s="2">
        <v>4019</v>
      </c>
      <c r="C2177" s="1" t="s">
        <v>29769</v>
      </c>
      <c r="D2177" s="2" t="s">
        <v>34</v>
      </c>
      <c r="E2177" s="2" t="s">
        <v>27659</v>
      </c>
      <c r="F2177" s="34">
        <v>11.91</v>
      </c>
    </row>
    <row r="2178" spans="1:6">
      <c r="A2178" s="2" t="s">
        <v>27660</v>
      </c>
      <c r="B2178" s="2">
        <v>4012</v>
      </c>
      <c r="C2178" s="1" t="s">
        <v>29770</v>
      </c>
      <c r="D2178" s="2" t="s">
        <v>34</v>
      </c>
      <c r="E2178" s="2" t="s">
        <v>27659</v>
      </c>
      <c r="F2178" s="34">
        <v>15.97</v>
      </c>
    </row>
    <row r="2179" spans="1:6">
      <c r="A2179" s="2" t="s">
        <v>27660</v>
      </c>
      <c r="B2179" s="2">
        <v>4020</v>
      </c>
      <c r="C2179" s="1" t="s">
        <v>29771</v>
      </c>
      <c r="D2179" s="2" t="s">
        <v>34</v>
      </c>
      <c r="E2179" s="2" t="s">
        <v>27659</v>
      </c>
      <c r="F2179" s="34">
        <v>19.989999999999998</v>
      </c>
    </row>
    <row r="2180" spans="1:6">
      <c r="A2180" s="2" t="s">
        <v>27660</v>
      </c>
      <c r="B2180" s="2">
        <v>4018</v>
      </c>
      <c r="C2180" s="1" t="s">
        <v>29772</v>
      </c>
      <c r="D2180" s="2" t="s">
        <v>34</v>
      </c>
      <c r="E2180" s="2" t="s">
        <v>27659</v>
      </c>
      <c r="F2180" s="34">
        <v>23.95</v>
      </c>
    </row>
    <row r="2181" spans="1:6">
      <c r="A2181" s="2" t="s">
        <v>27837</v>
      </c>
      <c r="B2181" s="2">
        <v>36498</v>
      </c>
      <c r="C2181" s="1" t="s">
        <v>29773</v>
      </c>
      <c r="D2181" s="2" t="s">
        <v>35</v>
      </c>
      <c r="E2181" s="2" t="s">
        <v>27659</v>
      </c>
      <c r="F2181" s="34">
        <v>9377.68</v>
      </c>
    </row>
    <row r="2182" spans="1:6">
      <c r="A2182" s="2" t="s">
        <v>27804</v>
      </c>
      <c r="B2182" s="2">
        <v>12872</v>
      </c>
      <c r="C2182" s="1" t="s">
        <v>29774</v>
      </c>
      <c r="D2182" s="2" t="s">
        <v>18277</v>
      </c>
      <c r="E2182" s="2" t="s">
        <v>27659</v>
      </c>
      <c r="F2182" s="34">
        <v>26.09</v>
      </c>
    </row>
    <row r="2183" spans="1:6">
      <c r="A2183" s="2" t="s">
        <v>27804</v>
      </c>
      <c r="B2183" s="2">
        <v>41075</v>
      </c>
      <c r="C2183" s="1" t="s">
        <v>29775</v>
      </c>
      <c r="D2183" s="2" t="s">
        <v>24700</v>
      </c>
      <c r="E2183" s="2" t="s">
        <v>27659</v>
      </c>
      <c r="F2183" s="34">
        <v>4570.16</v>
      </c>
    </row>
    <row r="2184" spans="1:6">
      <c r="A2184" s="2" t="s">
        <v>27660</v>
      </c>
      <c r="B2184" s="2">
        <v>44324</v>
      </c>
      <c r="C2184" s="1" t="s">
        <v>29776</v>
      </c>
      <c r="D2184" s="2" t="s">
        <v>18271</v>
      </c>
      <c r="E2184" s="2" t="s">
        <v>27659</v>
      </c>
      <c r="F2184" s="34">
        <v>2.72</v>
      </c>
    </row>
    <row r="2185" spans="1:6">
      <c r="A2185" s="2" t="s">
        <v>27660</v>
      </c>
      <c r="B2185" s="2">
        <v>3315</v>
      </c>
      <c r="C2185" s="1" t="s">
        <v>29777</v>
      </c>
      <c r="D2185" s="2" t="s">
        <v>18271</v>
      </c>
      <c r="E2185" s="2" t="s">
        <v>27659</v>
      </c>
      <c r="F2185" s="34">
        <v>0.79</v>
      </c>
    </row>
    <row r="2186" spans="1:6">
      <c r="A2186" s="2" t="s">
        <v>27660</v>
      </c>
      <c r="B2186" s="2">
        <v>36870</v>
      </c>
      <c r="C2186" s="1" t="s">
        <v>29778</v>
      </c>
      <c r="D2186" s="2" t="s">
        <v>18271</v>
      </c>
      <c r="E2186" s="2" t="s">
        <v>27659</v>
      </c>
      <c r="F2186" s="34">
        <v>0.61</v>
      </c>
    </row>
    <row r="2187" spans="1:6">
      <c r="A2187" s="2" t="s">
        <v>27660</v>
      </c>
      <c r="B2187" s="2">
        <v>5092</v>
      </c>
      <c r="C2187" s="1" t="s">
        <v>29779</v>
      </c>
      <c r="D2187" s="2" t="s">
        <v>18289</v>
      </c>
      <c r="E2187" s="2" t="s">
        <v>27659</v>
      </c>
      <c r="F2187" s="34">
        <v>17.55</v>
      </c>
    </row>
    <row r="2188" spans="1:6">
      <c r="A2188" s="2" t="s">
        <v>27660</v>
      </c>
      <c r="B2188" s="2">
        <v>11462</v>
      </c>
      <c r="C2188" s="1" t="s">
        <v>29780</v>
      </c>
      <c r="D2188" s="2" t="s">
        <v>18289</v>
      </c>
      <c r="E2188" s="2" t="s">
        <v>27659</v>
      </c>
      <c r="F2188" s="34">
        <v>17.940000000000001</v>
      </c>
    </row>
    <row r="2189" spans="1:6">
      <c r="A2189" s="2" t="s">
        <v>27837</v>
      </c>
      <c r="B2189" s="2">
        <v>36529</v>
      </c>
      <c r="C2189" s="1" t="s">
        <v>29781</v>
      </c>
      <c r="D2189" s="2" t="s">
        <v>35</v>
      </c>
      <c r="E2189" s="2" t="s">
        <v>27659</v>
      </c>
      <c r="F2189" s="34">
        <v>62499.99</v>
      </c>
    </row>
    <row r="2190" spans="1:6">
      <c r="A2190" s="2" t="s">
        <v>27837</v>
      </c>
      <c r="B2190" s="2">
        <v>3318</v>
      </c>
      <c r="C2190" s="1" t="s">
        <v>29782</v>
      </c>
      <c r="D2190" s="2" t="s">
        <v>35</v>
      </c>
      <c r="E2190" s="2" t="s">
        <v>27666</v>
      </c>
      <c r="F2190" s="34">
        <v>49000</v>
      </c>
    </row>
    <row r="2191" spans="1:6">
      <c r="A2191" s="2" t="s">
        <v>27660</v>
      </c>
      <c r="B2191" s="2">
        <v>3324</v>
      </c>
      <c r="C2191" s="1" t="s">
        <v>29783</v>
      </c>
      <c r="D2191" s="2" t="s">
        <v>34</v>
      </c>
      <c r="E2191" s="2" t="s">
        <v>27659</v>
      </c>
      <c r="F2191" s="34">
        <v>12.78</v>
      </c>
    </row>
    <row r="2192" spans="1:6">
      <c r="A2192" s="2" t="s">
        <v>27660</v>
      </c>
      <c r="B2192" s="2">
        <v>3322</v>
      </c>
      <c r="C2192" s="1" t="s">
        <v>29784</v>
      </c>
      <c r="D2192" s="2" t="s">
        <v>34</v>
      </c>
      <c r="E2192" s="2" t="s">
        <v>27666</v>
      </c>
      <c r="F2192" s="34">
        <v>17.899999999999999</v>
      </c>
    </row>
    <row r="2193" spans="1:6">
      <c r="A2193" s="2" t="s">
        <v>27660</v>
      </c>
      <c r="B2193" s="2">
        <v>5076</v>
      </c>
      <c r="C2193" s="1" t="s">
        <v>29785</v>
      </c>
      <c r="D2193" s="2" t="s">
        <v>18271</v>
      </c>
      <c r="E2193" s="2" t="s">
        <v>27659</v>
      </c>
      <c r="F2193" s="34">
        <v>11.54</v>
      </c>
    </row>
    <row r="2194" spans="1:6">
      <c r="A2194" s="2" t="s">
        <v>27660</v>
      </c>
      <c r="B2194" s="2">
        <v>5077</v>
      </c>
      <c r="C2194" s="1" t="s">
        <v>29786</v>
      </c>
      <c r="D2194" s="2" t="s">
        <v>18271</v>
      </c>
      <c r="E2194" s="2" t="s">
        <v>27659</v>
      </c>
      <c r="F2194" s="34">
        <v>12.75</v>
      </c>
    </row>
    <row r="2195" spans="1:6">
      <c r="A2195" s="2" t="s">
        <v>27660</v>
      </c>
      <c r="B2195" s="2">
        <v>45242</v>
      </c>
      <c r="C2195" s="1" t="s">
        <v>29787</v>
      </c>
      <c r="D2195" s="2" t="s">
        <v>35</v>
      </c>
      <c r="E2195" s="2" t="s">
        <v>27659</v>
      </c>
      <c r="F2195" s="34">
        <v>68.62</v>
      </c>
    </row>
    <row r="2196" spans="1:6">
      <c r="A2196" s="2" t="s">
        <v>27660</v>
      </c>
      <c r="B2196" s="2">
        <v>11837</v>
      </c>
      <c r="C2196" s="1" t="s">
        <v>29788</v>
      </c>
      <c r="D2196" s="2" t="s">
        <v>35</v>
      </c>
      <c r="E2196" s="2" t="s">
        <v>27659</v>
      </c>
      <c r="F2196" s="34">
        <v>67.989999999999995</v>
      </c>
    </row>
    <row r="2197" spans="1:6">
      <c r="A2197" s="2" t="s">
        <v>27660</v>
      </c>
      <c r="B2197" s="2">
        <v>415</v>
      </c>
      <c r="C2197" s="1" t="s">
        <v>29789</v>
      </c>
      <c r="D2197" s="2" t="s">
        <v>35</v>
      </c>
      <c r="E2197" s="2" t="s">
        <v>27659</v>
      </c>
      <c r="F2197" s="34">
        <v>27.88</v>
      </c>
    </row>
    <row r="2198" spans="1:6">
      <c r="A2198" s="2" t="s">
        <v>27660</v>
      </c>
      <c r="B2198" s="2">
        <v>38055</v>
      </c>
      <c r="C2198" s="1" t="s">
        <v>29790</v>
      </c>
      <c r="D2198" s="2" t="s">
        <v>35</v>
      </c>
      <c r="E2198" s="2" t="s">
        <v>27659</v>
      </c>
      <c r="F2198" s="34">
        <v>6.17</v>
      </c>
    </row>
    <row r="2199" spans="1:6">
      <c r="A2199" s="2" t="s">
        <v>27660</v>
      </c>
      <c r="B2199" s="2">
        <v>416</v>
      </c>
      <c r="C2199" s="1" t="s">
        <v>29791</v>
      </c>
      <c r="D2199" s="2" t="s">
        <v>35</v>
      </c>
      <c r="E2199" s="2" t="s">
        <v>27659</v>
      </c>
      <c r="F2199" s="34">
        <v>10.199999999999999</v>
      </c>
    </row>
    <row r="2200" spans="1:6">
      <c r="A2200" s="2" t="s">
        <v>27660</v>
      </c>
      <c r="B2200" s="2">
        <v>425</v>
      </c>
      <c r="C2200" s="1" t="s">
        <v>29792</v>
      </c>
      <c r="D2200" s="2" t="s">
        <v>35</v>
      </c>
      <c r="E2200" s="2" t="s">
        <v>27659</v>
      </c>
      <c r="F2200" s="34">
        <v>6.32</v>
      </c>
    </row>
    <row r="2201" spans="1:6">
      <c r="A2201" s="2" t="s">
        <v>27660</v>
      </c>
      <c r="B2201" s="2">
        <v>426</v>
      </c>
      <c r="C2201" s="1" t="s">
        <v>29793</v>
      </c>
      <c r="D2201" s="2" t="s">
        <v>35</v>
      </c>
      <c r="E2201" s="2" t="s">
        <v>27659</v>
      </c>
      <c r="F2201" s="34">
        <v>34.840000000000003</v>
      </c>
    </row>
    <row r="2202" spans="1:6">
      <c r="A2202" s="2" t="s">
        <v>27660</v>
      </c>
      <c r="B2202" s="2">
        <v>38056</v>
      </c>
      <c r="C2202" s="1" t="s">
        <v>29794</v>
      </c>
      <c r="D2202" s="2" t="s">
        <v>35</v>
      </c>
      <c r="E2202" s="2" t="s">
        <v>27659</v>
      </c>
      <c r="F2202" s="34">
        <v>34.020000000000003</v>
      </c>
    </row>
    <row r="2203" spans="1:6">
      <c r="A2203" s="2" t="s">
        <v>27660</v>
      </c>
      <c r="B2203" s="2">
        <v>1564</v>
      </c>
      <c r="C2203" s="1" t="s">
        <v>29795</v>
      </c>
      <c r="D2203" s="2" t="s">
        <v>35</v>
      </c>
      <c r="E2203" s="2" t="s">
        <v>27659</v>
      </c>
      <c r="F2203" s="34">
        <v>12.98</v>
      </c>
    </row>
    <row r="2204" spans="1:6">
      <c r="A2204" s="2" t="s">
        <v>27660</v>
      </c>
      <c r="B2204" s="2">
        <v>11032</v>
      </c>
      <c r="C2204" s="1" t="s">
        <v>29796</v>
      </c>
      <c r="D2204" s="2" t="s">
        <v>35</v>
      </c>
      <c r="E2204" s="2" t="s">
        <v>27659</v>
      </c>
      <c r="F2204" s="34">
        <v>13.25</v>
      </c>
    </row>
    <row r="2205" spans="1:6">
      <c r="A2205" s="2" t="s">
        <v>27660</v>
      </c>
      <c r="B2205" s="2">
        <v>36786</v>
      </c>
      <c r="C2205" s="1" t="s">
        <v>29797</v>
      </c>
      <c r="D2205" s="2" t="s">
        <v>29798</v>
      </c>
      <c r="E2205" s="2" t="s">
        <v>27659</v>
      </c>
      <c r="F2205" s="34">
        <v>137.86000000000001</v>
      </c>
    </row>
    <row r="2206" spans="1:6">
      <c r="A2206" s="2" t="s">
        <v>27660</v>
      </c>
      <c r="B2206" s="2">
        <v>36785</v>
      </c>
      <c r="C2206" s="1" t="s">
        <v>29799</v>
      </c>
      <c r="D2206" s="2" t="s">
        <v>29798</v>
      </c>
      <c r="E2206" s="2" t="s">
        <v>27659</v>
      </c>
      <c r="F2206" s="34">
        <v>119.79</v>
      </c>
    </row>
    <row r="2207" spans="1:6">
      <c r="A2207" s="2" t="s">
        <v>27660</v>
      </c>
      <c r="B2207" s="2">
        <v>36782</v>
      </c>
      <c r="C2207" s="1" t="s">
        <v>29800</v>
      </c>
      <c r="D2207" s="2" t="s">
        <v>29798</v>
      </c>
      <c r="E2207" s="2" t="s">
        <v>27659</v>
      </c>
      <c r="F2207" s="34">
        <v>142.99</v>
      </c>
    </row>
    <row r="2208" spans="1:6">
      <c r="A2208" s="2" t="s">
        <v>27660</v>
      </c>
      <c r="B2208" s="2">
        <v>44481</v>
      </c>
      <c r="C2208" s="1" t="s">
        <v>29801</v>
      </c>
      <c r="D2208" s="2" t="s">
        <v>29798</v>
      </c>
      <c r="E2208" s="2" t="s">
        <v>27666</v>
      </c>
      <c r="F2208" s="34">
        <v>161.07</v>
      </c>
    </row>
    <row r="2209" spans="1:6">
      <c r="A2209" s="2" t="s">
        <v>27660</v>
      </c>
      <c r="B2209" s="2">
        <v>4824</v>
      </c>
      <c r="C2209" s="1" t="s">
        <v>29802</v>
      </c>
      <c r="D2209" s="2" t="s">
        <v>18271</v>
      </c>
      <c r="E2209" s="2" t="s">
        <v>27659</v>
      </c>
      <c r="F2209" s="34">
        <v>0.75</v>
      </c>
    </row>
    <row r="2210" spans="1:6">
      <c r="A2210" s="2" t="s">
        <v>27660</v>
      </c>
      <c r="B2210" s="2">
        <v>11795</v>
      </c>
      <c r="C2210" s="1" t="s">
        <v>29803</v>
      </c>
      <c r="D2210" s="2" t="s">
        <v>34</v>
      </c>
      <c r="E2210" s="2" t="s">
        <v>27659</v>
      </c>
      <c r="F2210" s="34">
        <v>679.24</v>
      </c>
    </row>
    <row r="2211" spans="1:6">
      <c r="A2211" s="2" t="s">
        <v>27660</v>
      </c>
      <c r="B2211" s="2">
        <v>134</v>
      </c>
      <c r="C2211" s="1" t="s">
        <v>29804</v>
      </c>
      <c r="D2211" s="2" t="s">
        <v>18271</v>
      </c>
      <c r="E2211" s="2" t="s">
        <v>27659</v>
      </c>
      <c r="F2211" s="34">
        <v>1.58</v>
      </c>
    </row>
    <row r="2212" spans="1:6">
      <c r="A2212" s="2" t="s">
        <v>27660</v>
      </c>
      <c r="B2212" s="2">
        <v>4229</v>
      </c>
      <c r="C2212" s="1" t="s">
        <v>29805</v>
      </c>
      <c r="D2212" s="2" t="s">
        <v>18271</v>
      </c>
      <c r="E2212" s="2" t="s">
        <v>27659</v>
      </c>
      <c r="F2212" s="34">
        <v>44.84</v>
      </c>
    </row>
    <row r="2213" spans="1:6">
      <c r="A2213" s="2" t="s">
        <v>27660</v>
      </c>
      <c r="B2213" s="2">
        <v>11731</v>
      </c>
      <c r="C2213" s="1" t="s">
        <v>29806</v>
      </c>
      <c r="D2213" s="2" t="s">
        <v>35</v>
      </c>
      <c r="E2213" s="2" t="s">
        <v>27659</v>
      </c>
      <c r="F2213" s="34">
        <v>10.75</v>
      </c>
    </row>
    <row r="2214" spans="1:6">
      <c r="A2214" s="2" t="s">
        <v>27660</v>
      </c>
      <c r="B2214" s="2">
        <v>11732</v>
      </c>
      <c r="C2214" s="1" t="s">
        <v>29807</v>
      </c>
      <c r="D2214" s="2" t="s">
        <v>35</v>
      </c>
      <c r="E2214" s="2" t="s">
        <v>27659</v>
      </c>
      <c r="F2214" s="34">
        <v>28.17</v>
      </c>
    </row>
    <row r="2215" spans="1:6">
      <c r="A2215" s="2" t="s">
        <v>27660</v>
      </c>
      <c r="B2215" s="2">
        <v>11244</v>
      </c>
      <c r="C2215" s="1" t="s">
        <v>29808</v>
      </c>
      <c r="D2215" s="2" t="s">
        <v>35</v>
      </c>
      <c r="E2215" s="2" t="s">
        <v>27659</v>
      </c>
      <c r="F2215" s="34">
        <v>233.07</v>
      </c>
    </row>
    <row r="2216" spans="1:6">
      <c r="A2216" s="2" t="s">
        <v>27660</v>
      </c>
      <c r="B2216" s="2">
        <v>11235</v>
      </c>
      <c r="C2216" s="1" t="s">
        <v>29809</v>
      </c>
      <c r="D2216" s="2" t="s">
        <v>35</v>
      </c>
      <c r="E2216" s="2" t="s">
        <v>27659</v>
      </c>
      <c r="F2216" s="34">
        <v>177.86</v>
      </c>
    </row>
    <row r="2217" spans="1:6">
      <c r="A2217" s="2" t="s">
        <v>27660</v>
      </c>
      <c r="B2217" s="2">
        <v>11236</v>
      </c>
      <c r="C2217" s="1" t="s">
        <v>29810</v>
      </c>
      <c r="D2217" s="2" t="s">
        <v>35</v>
      </c>
      <c r="E2217" s="2" t="s">
        <v>27659</v>
      </c>
      <c r="F2217" s="34">
        <v>226.03</v>
      </c>
    </row>
    <row r="2218" spans="1:6">
      <c r="A2218" s="2" t="s">
        <v>27660</v>
      </c>
      <c r="B2218" s="2">
        <v>11245</v>
      </c>
      <c r="C2218" s="1" t="s">
        <v>29811</v>
      </c>
      <c r="D2218" s="2" t="s">
        <v>35</v>
      </c>
      <c r="E2218" s="2" t="s">
        <v>27659</v>
      </c>
      <c r="F2218" s="34">
        <v>322.37</v>
      </c>
    </row>
    <row r="2219" spans="1:6">
      <c r="A2219" s="2" t="s">
        <v>27837</v>
      </c>
      <c r="B2219" s="2">
        <v>36494</v>
      </c>
      <c r="C2219" s="1" t="s">
        <v>29812</v>
      </c>
      <c r="D2219" s="2" t="s">
        <v>35</v>
      </c>
      <c r="E2219" s="2" t="s">
        <v>27659</v>
      </c>
      <c r="F2219" s="34">
        <v>740761.71</v>
      </c>
    </row>
    <row r="2220" spans="1:6">
      <c r="A2220" s="2" t="s">
        <v>27837</v>
      </c>
      <c r="B2220" s="2">
        <v>36493</v>
      </c>
      <c r="C2220" s="1" t="s">
        <v>29813</v>
      </c>
      <c r="D2220" s="2" t="s">
        <v>35</v>
      </c>
      <c r="E2220" s="2" t="s">
        <v>27659</v>
      </c>
      <c r="F2220" s="34">
        <v>839252.93</v>
      </c>
    </row>
    <row r="2221" spans="1:6">
      <c r="A2221" s="2" t="s">
        <v>27837</v>
      </c>
      <c r="B2221" s="2">
        <v>13333</v>
      </c>
      <c r="C2221" s="1" t="s">
        <v>29814</v>
      </c>
      <c r="D2221" s="2" t="s">
        <v>35</v>
      </c>
      <c r="E2221" s="2" t="s">
        <v>27659</v>
      </c>
      <c r="F2221" s="34">
        <v>259689.46</v>
      </c>
    </row>
    <row r="2222" spans="1:6">
      <c r="A2222" s="2" t="s">
        <v>27837</v>
      </c>
      <c r="B2222" s="2">
        <v>39588</v>
      </c>
      <c r="C2222" s="1" t="s">
        <v>29815</v>
      </c>
      <c r="D2222" s="2" t="s">
        <v>35</v>
      </c>
      <c r="E2222" s="2" t="s">
        <v>27659</v>
      </c>
      <c r="F2222" s="34">
        <v>277367.84000000003</v>
      </c>
    </row>
    <row r="2223" spans="1:6">
      <c r="A2223" s="2" t="s">
        <v>27837</v>
      </c>
      <c r="B2223" s="2">
        <v>14254</v>
      </c>
      <c r="C2223" s="1" t="s">
        <v>29816</v>
      </c>
      <c r="D2223" s="2" t="s">
        <v>35</v>
      </c>
      <c r="E2223" s="2" t="s">
        <v>27666</v>
      </c>
      <c r="F2223" s="34">
        <v>136162.4</v>
      </c>
    </row>
    <row r="2224" spans="1:6">
      <c r="A2224" s="2" t="s">
        <v>27837</v>
      </c>
      <c r="B2224" s="2">
        <v>25019</v>
      </c>
      <c r="C2224" s="1" t="s">
        <v>29817</v>
      </c>
      <c r="D2224" s="2" t="s">
        <v>35</v>
      </c>
      <c r="E2224" s="2" t="s">
        <v>27659</v>
      </c>
      <c r="F2224" s="34">
        <v>194905.59</v>
      </c>
    </row>
    <row r="2225" spans="1:6">
      <c r="A2225" s="2" t="s">
        <v>27837</v>
      </c>
      <c r="B2225" s="2">
        <v>36501</v>
      </c>
      <c r="C2225" s="1" t="s">
        <v>29818</v>
      </c>
      <c r="D2225" s="2" t="s">
        <v>35</v>
      </c>
      <c r="E2225" s="2" t="s">
        <v>27659</v>
      </c>
      <c r="F2225" s="34">
        <v>173533.15</v>
      </c>
    </row>
    <row r="2226" spans="1:6">
      <c r="A2226" s="2" t="s">
        <v>27837</v>
      </c>
      <c r="B2226" s="2">
        <v>36500</v>
      </c>
      <c r="C2226" s="1" t="s">
        <v>29819</v>
      </c>
      <c r="D2226" s="2" t="s">
        <v>35</v>
      </c>
      <c r="E2226" s="2" t="s">
        <v>27659</v>
      </c>
      <c r="F2226" s="34">
        <v>122631.13</v>
      </c>
    </row>
    <row r="2227" spans="1:6">
      <c r="A2227" s="2" t="s">
        <v>27660</v>
      </c>
      <c r="B2227" s="2">
        <v>20017</v>
      </c>
      <c r="C2227" s="1" t="s">
        <v>29820</v>
      </c>
      <c r="D2227" s="2" t="s">
        <v>38</v>
      </c>
      <c r="E2227" s="2" t="s">
        <v>27659</v>
      </c>
      <c r="F2227" s="34">
        <v>10.18</v>
      </c>
    </row>
    <row r="2228" spans="1:6">
      <c r="A2228" s="2" t="s">
        <v>27660</v>
      </c>
      <c r="B2228" s="2">
        <v>20007</v>
      </c>
      <c r="C2228" s="1" t="s">
        <v>29821</v>
      </c>
      <c r="D2228" s="2" t="s">
        <v>38</v>
      </c>
      <c r="E2228" s="2" t="s">
        <v>27659</v>
      </c>
      <c r="F2228" s="34">
        <v>6.07</v>
      </c>
    </row>
    <row r="2229" spans="1:6">
      <c r="A2229" s="2" t="s">
        <v>27660</v>
      </c>
      <c r="B2229" s="2">
        <v>39831</v>
      </c>
      <c r="C2229" s="1" t="s">
        <v>29822</v>
      </c>
      <c r="D2229" s="2" t="s">
        <v>28106</v>
      </c>
      <c r="E2229" s="2" t="s">
        <v>27659</v>
      </c>
      <c r="F2229" s="34">
        <v>310.89</v>
      </c>
    </row>
    <row r="2230" spans="1:6">
      <c r="A2230" s="2" t="s">
        <v>27660</v>
      </c>
      <c r="B2230" s="2">
        <v>36888</v>
      </c>
      <c r="C2230" s="1" t="s">
        <v>29823</v>
      </c>
      <c r="D2230" s="2" t="s">
        <v>38</v>
      </c>
      <c r="E2230" s="2" t="s">
        <v>27659</v>
      </c>
      <c r="F2230" s="34">
        <v>30.28</v>
      </c>
    </row>
    <row r="2231" spans="1:6">
      <c r="A2231" s="2" t="s">
        <v>27660</v>
      </c>
      <c r="B2231" s="2">
        <v>39836</v>
      </c>
      <c r="C2231" s="1" t="s">
        <v>29824</v>
      </c>
      <c r="D2231" s="2" t="s">
        <v>28106</v>
      </c>
      <c r="E2231" s="2" t="s">
        <v>27659</v>
      </c>
      <c r="F2231" s="34">
        <v>273.18</v>
      </c>
    </row>
    <row r="2232" spans="1:6">
      <c r="A2232" s="2" t="s">
        <v>27660</v>
      </c>
      <c r="B2232" s="2">
        <v>39830</v>
      </c>
      <c r="C2232" s="1" t="s">
        <v>29825</v>
      </c>
      <c r="D2232" s="2" t="s">
        <v>28106</v>
      </c>
      <c r="E2232" s="2" t="s">
        <v>27659</v>
      </c>
      <c r="F2232" s="34">
        <v>311.55</v>
      </c>
    </row>
    <row r="2233" spans="1:6">
      <c r="A2233" s="2" t="s">
        <v>27837</v>
      </c>
      <c r="B2233" s="2">
        <v>36487</v>
      </c>
      <c r="C2233" s="1" t="s">
        <v>29826</v>
      </c>
      <c r="D2233" s="2" t="s">
        <v>35</v>
      </c>
      <c r="E2233" s="2" t="s">
        <v>27659</v>
      </c>
      <c r="F2233" s="34">
        <v>3781.91</v>
      </c>
    </row>
    <row r="2234" spans="1:6">
      <c r="A2234" s="2" t="s">
        <v>27837</v>
      </c>
      <c r="B2234" s="2">
        <v>44475</v>
      </c>
      <c r="C2234" s="1" t="s">
        <v>29827</v>
      </c>
      <c r="D2234" s="2" t="s">
        <v>35</v>
      </c>
      <c r="E2234" s="2" t="s">
        <v>27659</v>
      </c>
      <c r="F2234" s="34">
        <v>1295335.74</v>
      </c>
    </row>
    <row r="2235" spans="1:6">
      <c r="A2235" s="2" t="s">
        <v>27837</v>
      </c>
      <c r="B2235" s="2">
        <v>44474</v>
      </c>
      <c r="C2235" s="1" t="s">
        <v>29828</v>
      </c>
      <c r="D2235" s="2" t="s">
        <v>35</v>
      </c>
      <c r="E2235" s="2" t="s">
        <v>27659</v>
      </c>
      <c r="F2235" s="34">
        <v>2491030.2799999998</v>
      </c>
    </row>
    <row r="2236" spans="1:6">
      <c r="A2236" s="2" t="s">
        <v>27837</v>
      </c>
      <c r="B2236" s="2">
        <v>37775</v>
      </c>
      <c r="C2236" s="1" t="s">
        <v>29829</v>
      </c>
      <c r="D2236" s="2" t="s">
        <v>35</v>
      </c>
      <c r="E2236" s="2" t="s">
        <v>27659</v>
      </c>
      <c r="F2236" s="34">
        <v>408789.06</v>
      </c>
    </row>
    <row r="2237" spans="1:6">
      <c r="A2237" s="2" t="s">
        <v>27837</v>
      </c>
      <c r="B2237" s="2">
        <v>10712</v>
      </c>
      <c r="C2237" s="1" t="s">
        <v>29830</v>
      </c>
      <c r="D2237" s="2" t="s">
        <v>35</v>
      </c>
      <c r="E2237" s="2" t="s">
        <v>27659</v>
      </c>
      <c r="F2237" s="34">
        <v>102197.26</v>
      </c>
    </row>
    <row r="2238" spans="1:6">
      <c r="A2238" s="2" t="s">
        <v>27837</v>
      </c>
      <c r="B2238" s="2">
        <v>3363</v>
      </c>
      <c r="C2238" s="1" t="s">
        <v>29831</v>
      </c>
      <c r="D2238" s="2" t="s">
        <v>35</v>
      </c>
      <c r="E2238" s="2" t="s">
        <v>27666</v>
      </c>
      <c r="F2238" s="34">
        <v>143750</v>
      </c>
    </row>
    <row r="2239" spans="1:6">
      <c r="A2239" s="2" t="s">
        <v>27837</v>
      </c>
      <c r="B2239" s="2">
        <v>3365</v>
      </c>
      <c r="C2239" s="1" t="s">
        <v>29832</v>
      </c>
      <c r="D2239" s="2" t="s">
        <v>35</v>
      </c>
      <c r="E2239" s="2" t="s">
        <v>27659</v>
      </c>
      <c r="F2239" s="34">
        <v>336015.62</v>
      </c>
    </row>
    <row r="2240" spans="1:6">
      <c r="A2240" s="2" t="s">
        <v>27660</v>
      </c>
      <c r="B2240" s="2">
        <v>7569</v>
      </c>
      <c r="C2240" s="1" t="s">
        <v>29833</v>
      </c>
      <c r="D2240" s="2" t="s">
        <v>35</v>
      </c>
      <c r="E2240" s="2" t="s">
        <v>27659</v>
      </c>
      <c r="F2240" s="34">
        <v>56.58</v>
      </c>
    </row>
    <row r="2241" spans="1:6">
      <c r="A2241" s="2" t="s">
        <v>27660</v>
      </c>
      <c r="B2241" s="2">
        <v>3378</v>
      </c>
      <c r="C2241" s="1" t="s">
        <v>29834</v>
      </c>
      <c r="D2241" s="2" t="s">
        <v>35</v>
      </c>
      <c r="E2241" s="2" t="s">
        <v>27659</v>
      </c>
      <c r="F2241" s="34">
        <v>98.68</v>
      </c>
    </row>
    <row r="2242" spans="1:6">
      <c r="A2242" s="2" t="s">
        <v>27660</v>
      </c>
      <c r="B2242" s="2">
        <v>3380</v>
      </c>
      <c r="C2242" s="1" t="s">
        <v>29835</v>
      </c>
      <c r="D2242" s="2" t="s">
        <v>35</v>
      </c>
      <c r="E2242" s="2" t="s">
        <v>27666</v>
      </c>
      <c r="F2242" s="34">
        <v>69.08</v>
      </c>
    </row>
    <row r="2243" spans="1:6">
      <c r="A2243" s="2" t="s">
        <v>27660</v>
      </c>
      <c r="B2243" s="2">
        <v>3379</v>
      </c>
      <c r="C2243" s="1" t="s">
        <v>29836</v>
      </c>
      <c r="D2243" s="2" t="s">
        <v>35</v>
      </c>
      <c r="E2243" s="2" t="s">
        <v>27659</v>
      </c>
      <c r="F2243" s="34">
        <v>66.69</v>
      </c>
    </row>
    <row r="2244" spans="1:6">
      <c r="A2244" s="2" t="s">
        <v>27660</v>
      </c>
      <c r="B2244" s="2">
        <v>11991</v>
      </c>
      <c r="C2244" s="1" t="s">
        <v>29837</v>
      </c>
      <c r="D2244" s="2" t="s">
        <v>35</v>
      </c>
      <c r="E2244" s="2" t="s">
        <v>27659</v>
      </c>
      <c r="F2244" s="34">
        <v>77.430000000000007</v>
      </c>
    </row>
    <row r="2245" spans="1:6">
      <c r="A2245" s="2" t="s">
        <v>27837</v>
      </c>
      <c r="B2245" s="2">
        <v>44305</v>
      </c>
      <c r="C2245" s="1" t="s">
        <v>29838</v>
      </c>
      <c r="D2245" s="2" t="s">
        <v>35</v>
      </c>
      <c r="E2245" s="2" t="s">
        <v>27659</v>
      </c>
      <c r="F2245" s="34">
        <v>1892.68</v>
      </c>
    </row>
    <row r="2246" spans="1:6">
      <c r="A2246" s="2" t="s">
        <v>27660</v>
      </c>
      <c r="B2246" s="2">
        <v>34349</v>
      </c>
      <c r="C2246" s="1" t="s">
        <v>29839</v>
      </c>
      <c r="D2246" s="2" t="s">
        <v>35</v>
      </c>
      <c r="E2246" s="2" t="s">
        <v>27659</v>
      </c>
      <c r="F2246" s="34">
        <v>27.77</v>
      </c>
    </row>
    <row r="2247" spans="1:6">
      <c r="A2247" s="2" t="s">
        <v>27660</v>
      </c>
      <c r="B2247" s="2">
        <v>11029</v>
      </c>
      <c r="C2247" s="1" t="s">
        <v>29840</v>
      </c>
      <c r="D2247" s="2" t="s">
        <v>18281</v>
      </c>
      <c r="E2247" s="2" t="s">
        <v>27659</v>
      </c>
      <c r="F2247" s="34">
        <v>2.0299999999999998</v>
      </c>
    </row>
    <row r="2248" spans="1:6">
      <c r="A2248" s="2" t="s">
        <v>27660</v>
      </c>
      <c r="B2248" s="2">
        <v>4316</v>
      </c>
      <c r="C2248" s="1" t="s">
        <v>29841</v>
      </c>
      <c r="D2248" s="2" t="s">
        <v>35</v>
      </c>
      <c r="E2248" s="2" t="s">
        <v>27659</v>
      </c>
      <c r="F2248" s="34">
        <v>2.0499999999999998</v>
      </c>
    </row>
    <row r="2249" spans="1:6">
      <c r="A2249" s="2" t="s">
        <v>27660</v>
      </c>
      <c r="B2249" s="2">
        <v>4313</v>
      </c>
      <c r="C2249" s="1" t="s">
        <v>29842</v>
      </c>
      <c r="D2249" s="2" t="s">
        <v>18281</v>
      </c>
      <c r="E2249" s="2" t="s">
        <v>27659</v>
      </c>
      <c r="F2249" s="34">
        <v>2.94</v>
      </c>
    </row>
    <row r="2250" spans="1:6">
      <c r="A2250" s="2" t="s">
        <v>27660</v>
      </c>
      <c r="B2250" s="2">
        <v>4317</v>
      </c>
      <c r="C2250" s="1" t="s">
        <v>29843</v>
      </c>
      <c r="D2250" s="2" t="s">
        <v>35</v>
      </c>
      <c r="E2250" s="2" t="s">
        <v>27659</v>
      </c>
      <c r="F2250" s="34">
        <v>3.35</v>
      </c>
    </row>
    <row r="2251" spans="1:6">
      <c r="A2251" s="2" t="s">
        <v>27660</v>
      </c>
      <c r="B2251" s="2">
        <v>4314</v>
      </c>
      <c r="C2251" s="1" t="s">
        <v>29844</v>
      </c>
      <c r="D2251" s="2" t="s">
        <v>18281</v>
      </c>
      <c r="E2251" s="2" t="s">
        <v>27659</v>
      </c>
      <c r="F2251" s="34">
        <v>3.93</v>
      </c>
    </row>
    <row r="2252" spans="1:6">
      <c r="A2252" s="2" t="s">
        <v>27660</v>
      </c>
      <c r="B2252" s="2">
        <v>10921</v>
      </c>
      <c r="C2252" s="1" t="s">
        <v>29845</v>
      </c>
      <c r="D2252" s="2" t="s">
        <v>35</v>
      </c>
      <c r="E2252" s="2" t="s">
        <v>27666</v>
      </c>
      <c r="F2252" s="34">
        <v>5746</v>
      </c>
    </row>
    <row r="2253" spans="1:6">
      <c r="A2253" s="2" t="s">
        <v>27660</v>
      </c>
      <c r="B2253" s="2">
        <v>10922</v>
      </c>
      <c r="C2253" s="1" t="s">
        <v>29846</v>
      </c>
      <c r="D2253" s="2" t="s">
        <v>35</v>
      </c>
      <c r="E2253" s="2" t="s">
        <v>27659</v>
      </c>
      <c r="F2253" s="34">
        <v>5204.58</v>
      </c>
    </row>
    <row r="2254" spans="1:6">
      <c r="A2254" s="2" t="s">
        <v>27660</v>
      </c>
      <c r="B2254" s="2">
        <v>10923</v>
      </c>
      <c r="C2254" s="1" t="s">
        <v>29847</v>
      </c>
      <c r="D2254" s="2" t="s">
        <v>35</v>
      </c>
      <c r="E2254" s="2" t="s">
        <v>27659</v>
      </c>
      <c r="F2254" s="34">
        <v>3076.13</v>
      </c>
    </row>
    <row r="2255" spans="1:6">
      <c r="A2255" s="2" t="s">
        <v>27660</v>
      </c>
      <c r="B2255" s="2">
        <v>10924</v>
      </c>
      <c r="C2255" s="1" t="s">
        <v>29848</v>
      </c>
      <c r="D2255" s="2" t="s">
        <v>35</v>
      </c>
      <c r="E2255" s="2" t="s">
        <v>27659</v>
      </c>
      <c r="F2255" s="34">
        <v>3239.76</v>
      </c>
    </row>
    <row r="2256" spans="1:6">
      <c r="A2256" s="2" t="s">
        <v>27660</v>
      </c>
      <c r="B2256" s="2">
        <v>12772</v>
      </c>
      <c r="C2256" s="1" t="s">
        <v>29849</v>
      </c>
      <c r="D2256" s="2" t="s">
        <v>35</v>
      </c>
      <c r="E2256" s="2" t="s">
        <v>27659</v>
      </c>
      <c r="F2256" s="34">
        <v>954.41</v>
      </c>
    </row>
    <row r="2257" spans="1:6">
      <c r="A2257" s="2" t="s">
        <v>27660</v>
      </c>
      <c r="B2257" s="2">
        <v>12770</v>
      </c>
      <c r="C2257" s="1" t="s">
        <v>29850</v>
      </c>
      <c r="D2257" s="2" t="s">
        <v>35</v>
      </c>
      <c r="E2257" s="2" t="s">
        <v>27659</v>
      </c>
      <c r="F2257" s="34">
        <v>574.26</v>
      </c>
    </row>
    <row r="2258" spans="1:6">
      <c r="A2258" s="2" t="s">
        <v>27660</v>
      </c>
      <c r="B2258" s="2">
        <v>12775</v>
      </c>
      <c r="C2258" s="1" t="s">
        <v>29851</v>
      </c>
      <c r="D2258" s="2" t="s">
        <v>35</v>
      </c>
      <c r="E2258" s="2" t="s">
        <v>27659</v>
      </c>
      <c r="F2258" s="34">
        <v>420.58</v>
      </c>
    </row>
    <row r="2259" spans="1:6">
      <c r="A2259" s="2" t="s">
        <v>27660</v>
      </c>
      <c r="B2259" s="2">
        <v>12768</v>
      </c>
      <c r="C2259" s="1" t="s">
        <v>29852</v>
      </c>
      <c r="D2259" s="2" t="s">
        <v>35</v>
      </c>
      <c r="E2259" s="2" t="s">
        <v>27659</v>
      </c>
      <c r="F2259" s="34">
        <v>1342.64</v>
      </c>
    </row>
    <row r="2260" spans="1:6">
      <c r="A2260" s="2" t="s">
        <v>27660</v>
      </c>
      <c r="B2260" s="2">
        <v>12769</v>
      </c>
      <c r="C2260" s="1" t="s">
        <v>29853</v>
      </c>
      <c r="D2260" s="2" t="s">
        <v>35</v>
      </c>
      <c r="E2260" s="2" t="s">
        <v>27666</v>
      </c>
      <c r="F2260" s="34">
        <v>110</v>
      </c>
    </row>
    <row r="2261" spans="1:6">
      <c r="A2261" s="2" t="s">
        <v>27660</v>
      </c>
      <c r="B2261" s="2">
        <v>12773</v>
      </c>
      <c r="C2261" s="1" t="s">
        <v>29854</v>
      </c>
      <c r="D2261" s="2" t="s">
        <v>35</v>
      </c>
      <c r="E2261" s="2" t="s">
        <v>27659</v>
      </c>
      <c r="F2261" s="34">
        <v>118.08</v>
      </c>
    </row>
    <row r="2262" spans="1:6">
      <c r="A2262" s="2" t="s">
        <v>27660</v>
      </c>
      <c r="B2262" s="2">
        <v>12774</v>
      </c>
      <c r="C2262" s="1" t="s">
        <v>29855</v>
      </c>
      <c r="D2262" s="2" t="s">
        <v>35</v>
      </c>
      <c r="E2262" s="2" t="s">
        <v>27659</v>
      </c>
      <c r="F2262" s="34">
        <v>145.58000000000001</v>
      </c>
    </row>
    <row r="2263" spans="1:6">
      <c r="A2263" s="2" t="s">
        <v>27660</v>
      </c>
      <c r="B2263" s="2">
        <v>12776</v>
      </c>
      <c r="C2263" s="1" t="s">
        <v>29856</v>
      </c>
      <c r="D2263" s="2" t="s">
        <v>35</v>
      </c>
      <c r="E2263" s="2" t="s">
        <v>27659</v>
      </c>
      <c r="F2263" s="34">
        <v>2167.64</v>
      </c>
    </row>
    <row r="2264" spans="1:6">
      <c r="A2264" s="2" t="s">
        <v>27660</v>
      </c>
      <c r="B2264" s="2">
        <v>12777</v>
      </c>
      <c r="C2264" s="1" t="s">
        <v>29857</v>
      </c>
      <c r="D2264" s="2" t="s">
        <v>35</v>
      </c>
      <c r="E2264" s="2" t="s">
        <v>27659</v>
      </c>
      <c r="F2264" s="34">
        <v>2830.88</v>
      </c>
    </row>
    <row r="2265" spans="1:6">
      <c r="A2265" s="2" t="s">
        <v>27804</v>
      </c>
      <c r="B2265" s="2">
        <v>12873</v>
      </c>
      <c r="C2265" s="1" t="s">
        <v>29858</v>
      </c>
      <c r="D2265" s="2" t="s">
        <v>18277</v>
      </c>
      <c r="E2265" s="2" t="s">
        <v>27659</v>
      </c>
      <c r="F2265" s="34">
        <v>26.09</v>
      </c>
    </row>
    <row r="2266" spans="1:6">
      <c r="A2266" s="2" t="s">
        <v>27804</v>
      </c>
      <c r="B2266" s="2">
        <v>41076</v>
      </c>
      <c r="C2266" s="1" t="s">
        <v>29859</v>
      </c>
      <c r="D2266" s="2" t="s">
        <v>24700</v>
      </c>
      <c r="E2266" s="2" t="s">
        <v>27659</v>
      </c>
      <c r="F2266" s="34">
        <v>4570.16</v>
      </c>
    </row>
    <row r="2267" spans="1:6">
      <c r="A2267" s="2" t="s">
        <v>27660</v>
      </c>
      <c r="B2267" s="2">
        <v>140</v>
      </c>
      <c r="C2267" s="1" t="s">
        <v>29860</v>
      </c>
      <c r="D2267" s="2" t="s">
        <v>18271</v>
      </c>
      <c r="E2267" s="2" t="s">
        <v>27659</v>
      </c>
      <c r="F2267" s="34">
        <v>17.670000000000002</v>
      </c>
    </row>
    <row r="2268" spans="1:6">
      <c r="A2268" s="2" t="s">
        <v>27660</v>
      </c>
      <c r="B2268" s="2">
        <v>151</v>
      </c>
      <c r="C2268" s="1" t="s">
        <v>29861</v>
      </c>
      <c r="D2268" s="2" t="s">
        <v>18286</v>
      </c>
      <c r="E2268" s="2" t="s">
        <v>27659</v>
      </c>
      <c r="F2268" s="34">
        <v>26.07</v>
      </c>
    </row>
    <row r="2269" spans="1:6">
      <c r="A2269" s="2" t="s">
        <v>27660</v>
      </c>
      <c r="B2269" s="2">
        <v>7340</v>
      </c>
      <c r="C2269" s="1" t="s">
        <v>29862</v>
      </c>
      <c r="D2269" s="2" t="s">
        <v>18286</v>
      </c>
      <c r="E2269" s="2" t="s">
        <v>27659</v>
      </c>
      <c r="F2269" s="34">
        <v>26.86</v>
      </c>
    </row>
    <row r="2270" spans="1:6">
      <c r="A2270" s="2" t="s">
        <v>27804</v>
      </c>
      <c r="B2270" s="2">
        <v>40929</v>
      </c>
      <c r="C2270" s="1" t="s">
        <v>29863</v>
      </c>
      <c r="D2270" s="2" t="s">
        <v>24700</v>
      </c>
      <c r="E2270" s="2" t="s">
        <v>27659</v>
      </c>
      <c r="F2270" s="34">
        <v>5947.85</v>
      </c>
    </row>
    <row r="2271" spans="1:6">
      <c r="A2271" s="2" t="s">
        <v>27804</v>
      </c>
      <c r="B2271" s="2">
        <v>2701</v>
      </c>
      <c r="C2271" s="1" t="s">
        <v>29864</v>
      </c>
      <c r="D2271" s="2" t="s">
        <v>18277</v>
      </c>
      <c r="E2271" s="2" t="s">
        <v>27659</v>
      </c>
      <c r="F2271" s="34">
        <v>33.950000000000003</v>
      </c>
    </row>
    <row r="2272" spans="1:6">
      <c r="A2272" s="2" t="s">
        <v>27660</v>
      </c>
      <c r="B2272" s="2">
        <v>38064</v>
      </c>
      <c r="C2272" s="1" t="s">
        <v>29865</v>
      </c>
      <c r="D2272" s="2" t="s">
        <v>35</v>
      </c>
      <c r="E2272" s="2" t="s">
        <v>27659</v>
      </c>
      <c r="F2272" s="34">
        <v>21.66</v>
      </c>
    </row>
    <row r="2273" spans="1:6">
      <c r="A2273" s="2" t="s">
        <v>27660</v>
      </c>
      <c r="B2273" s="2">
        <v>38114</v>
      </c>
      <c r="C2273" s="1" t="s">
        <v>29866</v>
      </c>
      <c r="D2273" s="2" t="s">
        <v>35</v>
      </c>
      <c r="E2273" s="2" t="s">
        <v>27659</v>
      </c>
      <c r="F2273" s="34">
        <v>19.37</v>
      </c>
    </row>
    <row r="2274" spans="1:6">
      <c r="A2274" s="2" t="s">
        <v>27660</v>
      </c>
      <c r="B2274" s="2">
        <v>38115</v>
      </c>
      <c r="C2274" s="1" t="s">
        <v>29867</v>
      </c>
      <c r="D2274" s="2" t="s">
        <v>35</v>
      </c>
      <c r="E2274" s="2" t="s">
        <v>27659</v>
      </c>
      <c r="F2274" s="34">
        <v>20.69</v>
      </c>
    </row>
    <row r="2275" spans="1:6">
      <c r="A2275" s="2" t="s">
        <v>27660</v>
      </c>
      <c r="B2275" s="2">
        <v>38065</v>
      </c>
      <c r="C2275" s="1" t="s">
        <v>29868</v>
      </c>
      <c r="D2275" s="2" t="s">
        <v>35</v>
      </c>
      <c r="E2275" s="2" t="s">
        <v>27659</v>
      </c>
      <c r="F2275" s="34">
        <v>30.73</v>
      </c>
    </row>
    <row r="2276" spans="1:6">
      <c r="A2276" s="2" t="s">
        <v>27660</v>
      </c>
      <c r="B2276" s="2">
        <v>38078</v>
      </c>
      <c r="C2276" s="1" t="s">
        <v>29869</v>
      </c>
      <c r="D2276" s="2" t="s">
        <v>35</v>
      </c>
      <c r="E2276" s="2" t="s">
        <v>27659</v>
      </c>
      <c r="F2276" s="34">
        <v>17.93</v>
      </c>
    </row>
    <row r="2277" spans="1:6">
      <c r="A2277" s="2" t="s">
        <v>27660</v>
      </c>
      <c r="B2277" s="2">
        <v>38113</v>
      </c>
      <c r="C2277" s="1" t="s">
        <v>29870</v>
      </c>
      <c r="D2277" s="2" t="s">
        <v>35</v>
      </c>
      <c r="E2277" s="2" t="s">
        <v>27659</v>
      </c>
      <c r="F2277" s="34">
        <v>9.74</v>
      </c>
    </row>
    <row r="2278" spans="1:6">
      <c r="A2278" s="2" t="s">
        <v>27660</v>
      </c>
      <c r="B2278" s="2">
        <v>38063</v>
      </c>
      <c r="C2278" s="1" t="s">
        <v>29871</v>
      </c>
      <c r="D2278" s="2" t="s">
        <v>35</v>
      </c>
      <c r="E2278" s="2" t="s">
        <v>27659</v>
      </c>
      <c r="F2278" s="34">
        <v>10.45</v>
      </c>
    </row>
    <row r="2279" spans="1:6">
      <c r="A2279" s="2" t="s">
        <v>27660</v>
      </c>
      <c r="B2279" s="2">
        <v>38073</v>
      </c>
      <c r="C2279" s="1" t="s">
        <v>29872</v>
      </c>
      <c r="D2279" s="2" t="s">
        <v>35</v>
      </c>
      <c r="E2279" s="2" t="s">
        <v>27659</v>
      </c>
      <c r="F2279" s="34">
        <v>25.35</v>
      </c>
    </row>
    <row r="2280" spans="1:6">
      <c r="A2280" s="2" t="s">
        <v>27660</v>
      </c>
      <c r="B2280" s="2">
        <v>38080</v>
      </c>
      <c r="C2280" s="1" t="s">
        <v>29873</v>
      </c>
      <c r="D2280" s="2" t="s">
        <v>35</v>
      </c>
      <c r="E2280" s="2" t="s">
        <v>27659</v>
      </c>
      <c r="F2280" s="34">
        <v>31.14</v>
      </c>
    </row>
    <row r="2281" spans="1:6">
      <c r="A2281" s="2" t="s">
        <v>27660</v>
      </c>
      <c r="B2281" s="2">
        <v>38069</v>
      </c>
      <c r="C2281" s="1" t="s">
        <v>29874</v>
      </c>
      <c r="D2281" s="2" t="s">
        <v>35</v>
      </c>
      <c r="E2281" s="2" t="s">
        <v>27659</v>
      </c>
      <c r="F2281" s="34">
        <v>17.03</v>
      </c>
    </row>
    <row r="2282" spans="1:6">
      <c r="A2282" s="2" t="s">
        <v>27660</v>
      </c>
      <c r="B2282" s="2">
        <v>38077</v>
      </c>
      <c r="C2282" s="1" t="s">
        <v>29875</v>
      </c>
      <c r="D2282" s="2" t="s">
        <v>35</v>
      </c>
      <c r="E2282" s="2" t="s">
        <v>27659</v>
      </c>
      <c r="F2282" s="34">
        <v>16.64</v>
      </c>
    </row>
    <row r="2283" spans="1:6">
      <c r="A2283" s="2" t="s">
        <v>27660</v>
      </c>
      <c r="B2283" s="2">
        <v>38112</v>
      </c>
      <c r="C2283" s="1" t="s">
        <v>29876</v>
      </c>
      <c r="D2283" s="2" t="s">
        <v>35</v>
      </c>
      <c r="E2283" s="2" t="s">
        <v>27659</v>
      </c>
      <c r="F2283" s="34">
        <v>7.48</v>
      </c>
    </row>
    <row r="2284" spans="1:6">
      <c r="A2284" s="2" t="s">
        <v>27660</v>
      </c>
      <c r="B2284" s="2">
        <v>38062</v>
      </c>
      <c r="C2284" s="1" t="s">
        <v>29877</v>
      </c>
      <c r="D2284" s="2" t="s">
        <v>35</v>
      </c>
      <c r="E2284" s="2" t="s">
        <v>27659</v>
      </c>
      <c r="F2284" s="34">
        <v>7.67</v>
      </c>
    </row>
    <row r="2285" spans="1:6">
      <c r="A2285" s="2" t="s">
        <v>27660</v>
      </c>
      <c r="B2285" s="2">
        <v>12129</v>
      </c>
      <c r="C2285" s="1" t="s">
        <v>29878</v>
      </c>
      <c r="D2285" s="2" t="s">
        <v>35</v>
      </c>
      <c r="E2285" s="2" t="s">
        <v>27659</v>
      </c>
      <c r="F2285" s="34">
        <v>13.56</v>
      </c>
    </row>
    <row r="2286" spans="1:6">
      <c r="A2286" s="2" t="s">
        <v>27660</v>
      </c>
      <c r="B2286" s="2">
        <v>12128</v>
      </c>
      <c r="C2286" s="1" t="s">
        <v>29879</v>
      </c>
      <c r="D2286" s="2" t="s">
        <v>35</v>
      </c>
      <c r="E2286" s="2" t="s">
        <v>27659</v>
      </c>
      <c r="F2286" s="34">
        <v>10.26</v>
      </c>
    </row>
    <row r="2287" spans="1:6">
      <c r="A2287" s="2" t="s">
        <v>27660</v>
      </c>
      <c r="B2287" s="2">
        <v>38081</v>
      </c>
      <c r="C2287" s="1" t="s">
        <v>29880</v>
      </c>
      <c r="D2287" s="2" t="s">
        <v>35</v>
      </c>
      <c r="E2287" s="2" t="s">
        <v>27659</v>
      </c>
      <c r="F2287" s="34">
        <v>26.42</v>
      </c>
    </row>
    <row r="2288" spans="1:6">
      <c r="A2288" s="2" t="s">
        <v>27660</v>
      </c>
      <c r="B2288" s="2">
        <v>38070</v>
      </c>
      <c r="C2288" s="1" t="s">
        <v>29881</v>
      </c>
      <c r="D2288" s="2" t="s">
        <v>35</v>
      </c>
      <c r="E2288" s="2" t="s">
        <v>27659</v>
      </c>
      <c r="F2288" s="34">
        <v>18.2</v>
      </c>
    </row>
    <row r="2289" spans="1:6">
      <c r="A2289" s="2" t="s">
        <v>27660</v>
      </c>
      <c r="B2289" s="2">
        <v>38074</v>
      </c>
      <c r="C2289" s="1" t="s">
        <v>29882</v>
      </c>
      <c r="D2289" s="2" t="s">
        <v>35</v>
      </c>
      <c r="E2289" s="2" t="s">
        <v>27659</v>
      </c>
      <c r="F2289" s="34">
        <v>27.67</v>
      </c>
    </row>
    <row r="2290" spans="1:6">
      <c r="A2290" s="2" t="s">
        <v>27660</v>
      </c>
      <c r="B2290" s="2">
        <v>38072</v>
      </c>
      <c r="C2290" s="1" t="s">
        <v>29883</v>
      </c>
      <c r="D2290" s="2" t="s">
        <v>35</v>
      </c>
      <c r="E2290" s="2" t="s">
        <v>27659</v>
      </c>
      <c r="F2290" s="34">
        <v>22.83</v>
      </c>
    </row>
    <row r="2291" spans="1:6">
      <c r="A2291" s="2" t="s">
        <v>27660</v>
      </c>
      <c r="B2291" s="2">
        <v>38079</v>
      </c>
      <c r="C2291" s="1" t="s">
        <v>29884</v>
      </c>
      <c r="D2291" s="2" t="s">
        <v>35</v>
      </c>
      <c r="E2291" s="2" t="s">
        <v>27659</v>
      </c>
      <c r="F2291" s="34">
        <v>23.75</v>
      </c>
    </row>
    <row r="2292" spans="1:6">
      <c r="A2292" s="2" t="s">
        <v>27660</v>
      </c>
      <c r="B2292" s="2">
        <v>38068</v>
      </c>
      <c r="C2292" s="1" t="s">
        <v>29885</v>
      </c>
      <c r="D2292" s="2" t="s">
        <v>35</v>
      </c>
      <c r="E2292" s="2" t="s">
        <v>27659</v>
      </c>
      <c r="F2292" s="34">
        <v>15.76</v>
      </c>
    </row>
    <row r="2293" spans="1:6">
      <c r="A2293" s="2" t="s">
        <v>27660</v>
      </c>
      <c r="B2293" s="2">
        <v>38071</v>
      </c>
      <c r="C2293" s="1" t="s">
        <v>29886</v>
      </c>
      <c r="D2293" s="2" t="s">
        <v>35</v>
      </c>
      <c r="E2293" s="2" t="s">
        <v>27659</v>
      </c>
      <c r="F2293" s="34">
        <v>18.84</v>
      </c>
    </row>
    <row r="2294" spans="1:6">
      <c r="A2294" s="2" t="s">
        <v>27837</v>
      </c>
      <c r="B2294" s="2">
        <v>45279</v>
      </c>
      <c r="C2294" s="1" t="s">
        <v>29887</v>
      </c>
      <c r="D2294" s="2" t="s">
        <v>35</v>
      </c>
      <c r="E2294" s="2" t="s">
        <v>27666</v>
      </c>
      <c r="F2294" s="34">
        <v>968.25</v>
      </c>
    </row>
    <row r="2295" spans="1:6">
      <c r="A2295" s="2" t="s">
        <v>27660</v>
      </c>
      <c r="B2295" s="2">
        <v>3405</v>
      </c>
      <c r="C2295" s="1" t="s">
        <v>29888</v>
      </c>
      <c r="D2295" s="2" t="s">
        <v>35</v>
      </c>
      <c r="E2295" s="2" t="s">
        <v>27659</v>
      </c>
      <c r="F2295" s="34">
        <v>88.21</v>
      </c>
    </row>
    <row r="2296" spans="1:6">
      <c r="A2296" s="2" t="s">
        <v>27660</v>
      </c>
      <c r="B2296" s="2">
        <v>3394</v>
      </c>
      <c r="C2296" s="1" t="s">
        <v>29889</v>
      </c>
      <c r="D2296" s="2" t="s">
        <v>35</v>
      </c>
      <c r="E2296" s="2" t="s">
        <v>27659</v>
      </c>
      <c r="F2296" s="34">
        <v>465.62</v>
      </c>
    </row>
    <row r="2297" spans="1:6">
      <c r="A2297" s="2" t="s">
        <v>27660</v>
      </c>
      <c r="B2297" s="2">
        <v>3393</v>
      </c>
      <c r="C2297" s="1" t="s">
        <v>29890</v>
      </c>
      <c r="D2297" s="2" t="s">
        <v>35</v>
      </c>
      <c r="E2297" s="2" t="s">
        <v>27659</v>
      </c>
      <c r="F2297" s="34">
        <v>792.78</v>
      </c>
    </row>
    <row r="2298" spans="1:6">
      <c r="A2298" s="2" t="s">
        <v>27660</v>
      </c>
      <c r="B2298" s="2">
        <v>3406</v>
      </c>
      <c r="C2298" s="1" t="s">
        <v>29891</v>
      </c>
      <c r="D2298" s="2" t="s">
        <v>35</v>
      </c>
      <c r="E2298" s="2" t="s">
        <v>27666</v>
      </c>
      <c r="F2298" s="34">
        <v>27</v>
      </c>
    </row>
    <row r="2299" spans="1:6">
      <c r="A2299" s="2" t="s">
        <v>27660</v>
      </c>
      <c r="B2299" s="2">
        <v>3395</v>
      </c>
      <c r="C2299" s="1" t="s">
        <v>29892</v>
      </c>
      <c r="D2299" s="2" t="s">
        <v>35</v>
      </c>
      <c r="E2299" s="2" t="s">
        <v>27659</v>
      </c>
      <c r="F2299" s="34">
        <v>113.9</v>
      </c>
    </row>
    <row r="2300" spans="1:6">
      <c r="A2300" s="2" t="s">
        <v>27660</v>
      </c>
      <c r="B2300" s="2">
        <v>3398</v>
      </c>
      <c r="C2300" s="1" t="s">
        <v>29893</v>
      </c>
      <c r="D2300" s="2" t="s">
        <v>35</v>
      </c>
      <c r="E2300" s="2" t="s">
        <v>27659</v>
      </c>
      <c r="F2300" s="34">
        <v>5.41</v>
      </c>
    </row>
    <row r="2301" spans="1:6">
      <c r="A2301" s="2" t="s">
        <v>27660</v>
      </c>
      <c r="B2301" s="2">
        <v>40662</v>
      </c>
      <c r="C2301" s="1" t="s">
        <v>29894</v>
      </c>
      <c r="D2301" s="2" t="s">
        <v>35</v>
      </c>
      <c r="E2301" s="2" t="s">
        <v>27659</v>
      </c>
      <c r="F2301" s="34">
        <v>195.69</v>
      </c>
    </row>
    <row r="2302" spans="1:6">
      <c r="A2302" s="2" t="s">
        <v>27660</v>
      </c>
      <c r="B2302" s="2">
        <v>3437</v>
      </c>
      <c r="C2302" s="1" t="s">
        <v>29895</v>
      </c>
      <c r="D2302" s="2" t="s">
        <v>34</v>
      </c>
      <c r="E2302" s="2" t="s">
        <v>27659</v>
      </c>
      <c r="F2302" s="34">
        <v>543.59</v>
      </c>
    </row>
    <row r="2303" spans="1:6">
      <c r="A2303" s="2" t="s">
        <v>27660</v>
      </c>
      <c r="B2303" s="2">
        <v>11190</v>
      </c>
      <c r="C2303" s="1" t="s">
        <v>29896</v>
      </c>
      <c r="D2303" s="2" t="s">
        <v>35</v>
      </c>
      <c r="E2303" s="2" t="s">
        <v>27666</v>
      </c>
      <c r="F2303" s="34">
        <v>171.7</v>
      </c>
    </row>
    <row r="2304" spans="1:6">
      <c r="A2304" s="2" t="s">
        <v>27660</v>
      </c>
      <c r="B2304" s="2">
        <v>34377</v>
      </c>
      <c r="C2304" s="1" t="s">
        <v>29897</v>
      </c>
      <c r="D2304" s="2" t="s">
        <v>35</v>
      </c>
      <c r="E2304" s="2" t="s">
        <v>27659</v>
      </c>
      <c r="F2304" s="34">
        <v>213.22</v>
      </c>
    </row>
    <row r="2305" spans="1:6">
      <c r="A2305" s="2" t="s">
        <v>27660</v>
      </c>
      <c r="B2305" s="2">
        <v>40659</v>
      </c>
      <c r="C2305" s="1" t="s">
        <v>29898</v>
      </c>
      <c r="D2305" s="2" t="s">
        <v>34</v>
      </c>
      <c r="E2305" s="2" t="s">
        <v>27659</v>
      </c>
      <c r="F2305" s="34">
        <v>769.1</v>
      </c>
    </row>
    <row r="2306" spans="1:6">
      <c r="A2306" s="2" t="s">
        <v>27660</v>
      </c>
      <c r="B2306" s="2">
        <v>40660</v>
      </c>
      <c r="C2306" s="1" t="s">
        <v>29899</v>
      </c>
      <c r="D2306" s="2" t="s">
        <v>34</v>
      </c>
      <c r="E2306" s="2" t="s">
        <v>27659</v>
      </c>
      <c r="F2306" s="34">
        <v>974.74</v>
      </c>
    </row>
    <row r="2307" spans="1:6">
      <c r="A2307" s="2" t="s">
        <v>27660</v>
      </c>
      <c r="B2307" s="2">
        <v>40661</v>
      </c>
      <c r="C2307" s="1" t="s">
        <v>29900</v>
      </c>
      <c r="D2307" s="2" t="s">
        <v>34</v>
      </c>
      <c r="E2307" s="2" t="s">
        <v>27659</v>
      </c>
      <c r="F2307" s="34">
        <v>599.29999999999995</v>
      </c>
    </row>
    <row r="2308" spans="1:6">
      <c r="A2308" s="2" t="s">
        <v>27660</v>
      </c>
      <c r="B2308" s="2">
        <v>3428</v>
      </c>
      <c r="C2308" s="1" t="s">
        <v>29901</v>
      </c>
      <c r="D2308" s="2" t="s">
        <v>34</v>
      </c>
      <c r="E2308" s="2" t="s">
        <v>27666</v>
      </c>
      <c r="F2308" s="34">
        <v>806.32</v>
      </c>
    </row>
    <row r="2309" spans="1:6">
      <c r="A2309" s="2" t="s">
        <v>27660</v>
      </c>
      <c r="B2309" s="2">
        <v>3429</v>
      </c>
      <c r="C2309" s="1" t="s">
        <v>29902</v>
      </c>
      <c r="D2309" s="2" t="s">
        <v>34</v>
      </c>
      <c r="E2309" s="2" t="s">
        <v>27659</v>
      </c>
      <c r="F2309" s="34">
        <v>460.68</v>
      </c>
    </row>
    <row r="2310" spans="1:6">
      <c r="A2310" s="2" t="s">
        <v>27660</v>
      </c>
      <c r="B2310" s="2">
        <v>11199</v>
      </c>
      <c r="C2310" s="1" t="s">
        <v>29903</v>
      </c>
      <c r="D2310" s="2" t="s">
        <v>35</v>
      </c>
      <c r="E2310" s="2" t="s">
        <v>27659</v>
      </c>
      <c r="F2310" s="34">
        <v>948.26</v>
      </c>
    </row>
    <row r="2311" spans="1:6">
      <c r="A2311" s="2" t="s">
        <v>27660</v>
      </c>
      <c r="B2311" s="2">
        <v>36896</v>
      </c>
      <c r="C2311" s="1" t="s">
        <v>29904</v>
      </c>
      <c r="D2311" s="2" t="s">
        <v>35</v>
      </c>
      <c r="E2311" s="2" t="s">
        <v>27666</v>
      </c>
      <c r="F2311" s="34">
        <v>412.97</v>
      </c>
    </row>
    <row r="2312" spans="1:6">
      <c r="A2312" s="2" t="s">
        <v>27660</v>
      </c>
      <c r="B2312" s="2">
        <v>34367</v>
      </c>
      <c r="C2312" s="1" t="s">
        <v>29905</v>
      </c>
      <c r="D2312" s="2" t="s">
        <v>35</v>
      </c>
      <c r="E2312" s="2" t="s">
        <v>27659</v>
      </c>
      <c r="F2312" s="34">
        <v>532.25</v>
      </c>
    </row>
    <row r="2313" spans="1:6">
      <c r="A2313" s="2" t="s">
        <v>27660</v>
      </c>
      <c r="B2313" s="2">
        <v>36897</v>
      </c>
      <c r="C2313" s="1" t="s">
        <v>29906</v>
      </c>
      <c r="D2313" s="2" t="s">
        <v>35</v>
      </c>
      <c r="E2313" s="2" t="s">
        <v>27659</v>
      </c>
      <c r="F2313" s="34">
        <v>644.42999999999995</v>
      </c>
    </row>
    <row r="2314" spans="1:6">
      <c r="A2314" s="2" t="s">
        <v>27660</v>
      </c>
      <c r="B2314" s="2">
        <v>34369</v>
      </c>
      <c r="C2314" s="1" t="s">
        <v>29907</v>
      </c>
      <c r="D2314" s="2" t="s">
        <v>35</v>
      </c>
      <c r="E2314" s="2" t="s">
        <v>27659</v>
      </c>
      <c r="F2314" s="34">
        <v>741.62</v>
      </c>
    </row>
    <row r="2315" spans="1:6">
      <c r="A2315" s="2" t="s">
        <v>27660</v>
      </c>
      <c r="B2315" s="2">
        <v>34364</v>
      </c>
      <c r="C2315" s="1" t="s">
        <v>29908</v>
      </c>
      <c r="D2315" s="2" t="s">
        <v>35</v>
      </c>
      <c r="E2315" s="2" t="s">
        <v>27659</v>
      </c>
      <c r="F2315" s="34">
        <v>699.63</v>
      </c>
    </row>
    <row r="2316" spans="1:6">
      <c r="A2316" s="2" t="s">
        <v>27660</v>
      </c>
      <c r="B2316" s="2">
        <v>3421</v>
      </c>
      <c r="C2316" s="1" t="s">
        <v>29909</v>
      </c>
      <c r="D2316" s="2" t="s">
        <v>34</v>
      </c>
      <c r="E2316" s="2" t="s">
        <v>27659</v>
      </c>
      <c r="F2316" s="34">
        <v>603.88</v>
      </c>
    </row>
    <row r="2317" spans="1:6">
      <c r="A2317" s="2" t="s">
        <v>27660</v>
      </c>
      <c r="B2317" s="2">
        <v>599</v>
      </c>
      <c r="C2317" s="1" t="s">
        <v>29910</v>
      </c>
      <c r="D2317" s="2" t="s">
        <v>34</v>
      </c>
      <c r="E2317" s="2" t="s">
        <v>27659</v>
      </c>
      <c r="F2317" s="34">
        <v>753.17</v>
      </c>
    </row>
    <row r="2318" spans="1:6">
      <c r="A2318" s="2" t="s">
        <v>27660</v>
      </c>
      <c r="B2318" s="2">
        <v>44053</v>
      </c>
      <c r="C2318" s="1" t="s">
        <v>29911</v>
      </c>
      <c r="D2318" s="2" t="s">
        <v>35</v>
      </c>
      <c r="E2318" s="2" t="s">
        <v>27659</v>
      </c>
      <c r="F2318" s="34">
        <v>1671.68</v>
      </c>
    </row>
    <row r="2319" spans="1:6">
      <c r="A2319" s="2" t="s">
        <v>27660</v>
      </c>
      <c r="B2319" s="2">
        <v>3423</v>
      </c>
      <c r="C2319" s="1" t="s">
        <v>29912</v>
      </c>
      <c r="D2319" s="2" t="s">
        <v>34</v>
      </c>
      <c r="E2319" s="2" t="s">
        <v>27659</v>
      </c>
      <c r="F2319" s="34">
        <v>851.62</v>
      </c>
    </row>
    <row r="2320" spans="1:6">
      <c r="A2320" s="2" t="s">
        <v>27660</v>
      </c>
      <c r="B2320" s="2">
        <v>34797</v>
      </c>
      <c r="C2320" s="1" t="s">
        <v>29913</v>
      </c>
      <c r="D2320" s="2" t="s">
        <v>35</v>
      </c>
      <c r="E2320" s="2" t="s">
        <v>27659</v>
      </c>
      <c r="F2320" s="34">
        <v>373.99</v>
      </c>
    </row>
    <row r="2321" spans="1:6">
      <c r="A2321" s="2" t="s">
        <v>27660</v>
      </c>
      <c r="B2321" s="2">
        <v>34381</v>
      </c>
      <c r="C2321" s="1" t="s">
        <v>29914</v>
      </c>
      <c r="D2321" s="2" t="s">
        <v>35</v>
      </c>
      <c r="E2321" s="2" t="s">
        <v>27659</v>
      </c>
      <c r="F2321" s="34">
        <v>304.11</v>
      </c>
    </row>
    <row r="2322" spans="1:6">
      <c r="A2322" s="2" t="s">
        <v>27660</v>
      </c>
      <c r="B2322" s="2">
        <v>44054</v>
      </c>
      <c r="C2322" s="1" t="s">
        <v>29915</v>
      </c>
      <c r="D2322" s="2" t="s">
        <v>35</v>
      </c>
      <c r="E2322" s="2" t="s">
        <v>27659</v>
      </c>
      <c r="F2322" s="34">
        <v>599.70000000000005</v>
      </c>
    </row>
    <row r="2323" spans="1:6">
      <c r="A2323" s="2" t="s">
        <v>27660</v>
      </c>
      <c r="B2323" s="2">
        <v>44399</v>
      </c>
      <c r="C2323" s="1" t="s">
        <v>29916</v>
      </c>
      <c r="D2323" s="2" t="s">
        <v>35</v>
      </c>
      <c r="E2323" s="2" t="s">
        <v>27659</v>
      </c>
      <c r="F2323" s="34">
        <v>819.38</v>
      </c>
    </row>
    <row r="2324" spans="1:6">
      <c r="A2324" s="2" t="s">
        <v>27804</v>
      </c>
      <c r="B2324" s="2">
        <v>44503</v>
      </c>
      <c r="C2324" s="1" t="s">
        <v>29917</v>
      </c>
      <c r="D2324" s="2" t="s">
        <v>18277</v>
      </c>
      <c r="E2324" s="2" t="s">
        <v>27659</v>
      </c>
      <c r="F2324" s="34">
        <v>23.09</v>
      </c>
    </row>
    <row r="2325" spans="1:6">
      <c r="A2325" s="2" t="s">
        <v>27804</v>
      </c>
      <c r="B2325" s="2">
        <v>41077</v>
      </c>
      <c r="C2325" s="1" t="s">
        <v>29918</v>
      </c>
      <c r="D2325" s="2" t="s">
        <v>24700</v>
      </c>
      <c r="E2325" s="2" t="s">
        <v>27659</v>
      </c>
      <c r="F2325" s="34">
        <v>4045.82</v>
      </c>
    </row>
    <row r="2326" spans="1:6">
      <c r="A2326" s="2" t="s">
        <v>27660</v>
      </c>
      <c r="B2326" s="2">
        <v>37963</v>
      </c>
      <c r="C2326" s="1" t="s">
        <v>29919</v>
      </c>
      <c r="D2326" s="2" t="s">
        <v>35</v>
      </c>
      <c r="E2326" s="2" t="s">
        <v>27659</v>
      </c>
      <c r="F2326" s="34">
        <v>4.43</v>
      </c>
    </row>
    <row r="2327" spans="1:6">
      <c r="A2327" s="2" t="s">
        <v>27660</v>
      </c>
      <c r="B2327" s="2">
        <v>37964</v>
      </c>
      <c r="C2327" s="1" t="s">
        <v>29920</v>
      </c>
      <c r="D2327" s="2" t="s">
        <v>35</v>
      </c>
      <c r="E2327" s="2" t="s">
        <v>27659</v>
      </c>
      <c r="F2327" s="34">
        <v>5.92</v>
      </c>
    </row>
    <row r="2328" spans="1:6">
      <c r="A2328" s="2" t="s">
        <v>27660</v>
      </c>
      <c r="B2328" s="2">
        <v>37965</v>
      </c>
      <c r="C2328" s="1" t="s">
        <v>29921</v>
      </c>
      <c r="D2328" s="2" t="s">
        <v>35</v>
      </c>
      <c r="E2328" s="2" t="s">
        <v>27659</v>
      </c>
      <c r="F2328" s="34">
        <v>8.5399999999999991</v>
      </c>
    </row>
    <row r="2329" spans="1:6">
      <c r="A2329" s="2" t="s">
        <v>27660</v>
      </c>
      <c r="B2329" s="2">
        <v>37966</v>
      </c>
      <c r="C2329" s="1" t="s">
        <v>29922</v>
      </c>
      <c r="D2329" s="2" t="s">
        <v>35</v>
      </c>
      <c r="E2329" s="2" t="s">
        <v>27659</v>
      </c>
      <c r="F2329" s="34">
        <v>15</v>
      </c>
    </row>
    <row r="2330" spans="1:6">
      <c r="A2330" s="2" t="s">
        <v>27660</v>
      </c>
      <c r="B2330" s="2">
        <v>37967</v>
      </c>
      <c r="C2330" s="1" t="s">
        <v>29923</v>
      </c>
      <c r="D2330" s="2" t="s">
        <v>35</v>
      </c>
      <c r="E2330" s="2" t="s">
        <v>27659</v>
      </c>
      <c r="F2330" s="34">
        <v>25.21</v>
      </c>
    </row>
    <row r="2331" spans="1:6">
      <c r="A2331" s="2" t="s">
        <v>27660</v>
      </c>
      <c r="B2331" s="2">
        <v>37968</v>
      </c>
      <c r="C2331" s="1" t="s">
        <v>29924</v>
      </c>
      <c r="D2331" s="2" t="s">
        <v>35</v>
      </c>
      <c r="E2331" s="2" t="s">
        <v>27659</v>
      </c>
      <c r="F2331" s="34">
        <v>53.53</v>
      </c>
    </row>
    <row r="2332" spans="1:6">
      <c r="A2332" s="2" t="s">
        <v>27660</v>
      </c>
      <c r="B2332" s="2">
        <v>37969</v>
      </c>
      <c r="C2332" s="1" t="s">
        <v>29925</v>
      </c>
      <c r="D2332" s="2" t="s">
        <v>35</v>
      </c>
      <c r="E2332" s="2" t="s">
        <v>27659</v>
      </c>
      <c r="F2332" s="34">
        <v>135.26</v>
      </c>
    </row>
    <row r="2333" spans="1:6">
      <c r="A2333" s="2" t="s">
        <v>27660</v>
      </c>
      <c r="B2333" s="2">
        <v>37970</v>
      </c>
      <c r="C2333" s="1" t="s">
        <v>29926</v>
      </c>
      <c r="D2333" s="2" t="s">
        <v>35</v>
      </c>
      <c r="E2333" s="2" t="s">
        <v>27659</v>
      </c>
      <c r="F2333" s="34">
        <v>195.69</v>
      </c>
    </row>
    <row r="2334" spans="1:6">
      <c r="A2334" s="2" t="s">
        <v>27660</v>
      </c>
      <c r="B2334" s="2">
        <v>44251</v>
      </c>
      <c r="C2334" s="1" t="s">
        <v>29927</v>
      </c>
      <c r="D2334" s="2" t="s">
        <v>35</v>
      </c>
      <c r="E2334" s="2" t="s">
        <v>27659</v>
      </c>
      <c r="F2334" s="34">
        <v>226.03</v>
      </c>
    </row>
    <row r="2335" spans="1:6">
      <c r="A2335" s="2" t="s">
        <v>27660</v>
      </c>
      <c r="B2335" s="2">
        <v>21118</v>
      </c>
      <c r="C2335" s="1" t="s">
        <v>29928</v>
      </c>
      <c r="D2335" s="2" t="s">
        <v>35</v>
      </c>
      <c r="E2335" s="2" t="s">
        <v>27659</v>
      </c>
      <c r="F2335" s="34">
        <v>3.52</v>
      </c>
    </row>
    <row r="2336" spans="1:6">
      <c r="A2336" s="2" t="s">
        <v>27660</v>
      </c>
      <c r="B2336" s="2">
        <v>37956</v>
      </c>
      <c r="C2336" s="1" t="s">
        <v>29929</v>
      </c>
      <c r="D2336" s="2" t="s">
        <v>35</v>
      </c>
      <c r="E2336" s="2" t="s">
        <v>27659</v>
      </c>
      <c r="F2336" s="34">
        <v>4.32</v>
      </c>
    </row>
    <row r="2337" spans="1:6">
      <c r="A2337" s="2" t="s">
        <v>27660</v>
      </c>
      <c r="B2337" s="2">
        <v>37957</v>
      </c>
      <c r="C2337" s="1" t="s">
        <v>29930</v>
      </c>
      <c r="D2337" s="2" t="s">
        <v>35</v>
      </c>
      <c r="E2337" s="2" t="s">
        <v>27659</v>
      </c>
      <c r="F2337" s="34">
        <v>9.1999999999999993</v>
      </c>
    </row>
    <row r="2338" spans="1:6">
      <c r="A2338" s="2" t="s">
        <v>27660</v>
      </c>
      <c r="B2338" s="2">
        <v>37958</v>
      </c>
      <c r="C2338" s="1" t="s">
        <v>29931</v>
      </c>
      <c r="D2338" s="2" t="s">
        <v>35</v>
      </c>
      <c r="E2338" s="2" t="s">
        <v>27659</v>
      </c>
      <c r="F2338" s="34">
        <v>16.64</v>
      </c>
    </row>
    <row r="2339" spans="1:6">
      <c r="A2339" s="2" t="s">
        <v>27660</v>
      </c>
      <c r="B2339" s="2">
        <v>37959</v>
      </c>
      <c r="C2339" s="1" t="s">
        <v>29932</v>
      </c>
      <c r="D2339" s="2" t="s">
        <v>35</v>
      </c>
      <c r="E2339" s="2" t="s">
        <v>27659</v>
      </c>
      <c r="F2339" s="34">
        <v>25.61</v>
      </c>
    </row>
    <row r="2340" spans="1:6">
      <c r="A2340" s="2" t="s">
        <v>27660</v>
      </c>
      <c r="B2340" s="2">
        <v>37960</v>
      </c>
      <c r="C2340" s="1" t="s">
        <v>29933</v>
      </c>
      <c r="D2340" s="2" t="s">
        <v>35</v>
      </c>
      <c r="E2340" s="2" t="s">
        <v>27659</v>
      </c>
      <c r="F2340" s="34">
        <v>65.44</v>
      </c>
    </row>
    <row r="2341" spans="1:6">
      <c r="A2341" s="2" t="s">
        <v>27660</v>
      </c>
      <c r="B2341" s="2">
        <v>37961</v>
      </c>
      <c r="C2341" s="1" t="s">
        <v>29934</v>
      </c>
      <c r="D2341" s="2" t="s">
        <v>35</v>
      </c>
      <c r="E2341" s="2" t="s">
        <v>27659</v>
      </c>
      <c r="F2341" s="34">
        <v>140.65</v>
      </c>
    </row>
    <row r="2342" spans="1:6">
      <c r="A2342" s="2" t="s">
        <v>27660</v>
      </c>
      <c r="B2342" s="2">
        <v>37962</v>
      </c>
      <c r="C2342" s="1" t="s">
        <v>29935</v>
      </c>
      <c r="D2342" s="2" t="s">
        <v>35</v>
      </c>
      <c r="E2342" s="2" t="s">
        <v>27659</v>
      </c>
      <c r="F2342" s="34">
        <v>162.15</v>
      </c>
    </row>
    <row r="2343" spans="1:6">
      <c r="A2343" s="2" t="s">
        <v>27660</v>
      </c>
      <c r="B2343" s="2">
        <v>3533</v>
      </c>
      <c r="C2343" s="1" t="s">
        <v>29936</v>
      </c>
      <c r="D2343" s="2" t="s">
        <v>35</v>
      </c>
      <c r="E2343" s="2" t="s">
        <v>27659</v>
      </c>
      <c r="F2343" s="34">
        <v>3.21</v>
      </c>
    </row>
    <row r="2344" spans="1:6">
      <c r="A2344" s="2" t="s">
        <v>27660</v>
      </c>
      <c r="B2344" s="2">
        <v>3538</v>
      </c>
      <c r="C2344" s="1" t="s">
        <v>29937</v>
      </c>
      <c r="D2344" s="2" t="s">
        <v>35</v>
      </c>
      <c r="E2344" s="2" t="s">
        <v>27659</v>
      </c>
      <c r="F2344" s="34">
        <v>6.08</v>
      </c>
    </row>
    <row r="2345" spans="1:6">
      <c r="A2345" s="2" t="s">
        <v>27660</v>
      </c>
      <c r="B2345" s="2">
        <v>3498</v>
      </c>
      <c r="C2345" s="1" t="s">
        <v>29938</v>
      </c>
      <c r="D2345" s="2" t="s">
        <v>35</v>
      </c>
      <c r="E2345" s="2" t="s">
        <v>27659</v>
      </c>
      <c r="F2345" s="34">
        <v>5.9</v>
      </c>
    </row>
    <row r="2346" spans="1:6">
      <c r="A2346" s="2" t="s">
        <v>27660</v>
      </c>
      <c r="B2346" s="2">
        <v>3496</v>
      </c>
      <c r="C2346" s="1" t="s">
        <v>29939</v>
      </c>
      <c r="D2346" s="2" t="s">
        <v>35</v>
      </c>
      <c r="E2346" s="2" t="s">
        <v>27659</v>
      </c>
      <c r="F2346" s="34">
        <v>3.95</v>
      </c>
    </row>
    <row r="2347" spans="1:6">
      <c r="A2347" s="2" t="s">
        <v>27660</v>
      </c>
      <c r="B2347" s="2">
        <v>38429</v>
      </c>
      <c r="C2347" s="1" t="s">
        <v>29940</v>
      </c>
      <c r="D2347" s="2" t="s">
        <v>35</v>
      </c>
      <c r="E2347" s="2" t="s">
        <v>27659</v>
      </c>
      <c r="F2347" s="34">
        <v>11.97</v>
      </c>
    </row>
    <row r="2348" spans="1:6">
      <c r="A2348" s="2" t="s">
        <v>27660</v>
      </c>
      <c r="B2348" s="2">
        <v>38431</v>
      </c>
      <c r="C2348" s="1" t="s">
        <v>29941</v>
      </c>
      <c r="D2348" s="2" t="s">
        <v>35</v>
      </c>
      <c r="E2348" s="2" t="s">
        <v>27659</v>
      </c>
      <c r="F2348" s="34">
        <v>15.02</v>
      </c>
    </row>
    <row r="2349" spans="1:6">
      <c r="A2349" s="2" t="s">
        <v>27660</v>
      </c>
      <c r="B2349" s="2">
        <v>38430</v>
      </c>
      <c r="C2349" s="1" t="s">
        <v>29942</v>
      </c>
      <c r="D2349" s="2" t="s">
        <v>35</v>
      </c>
      <c r="E2349" s="2" t="s">
        <v>27659</v>
      </c>
      <c r="F2349" s="34">
        <v>23.29</v>
      </c>
    </row>
    <row r="2350" spans="1:6">
      <c r="A2350" s="2" t="s">
        <v>27660</v>
      </c>
      <c r="B2350" s="2">
        <v>36348</v>
      </c>
      <c r="C2350" s="1" t="s">
        <v>29943</v>
      </c>
      <c r="D2350" s="2" t="s">
        <v>35</v>
      </c>
      <c r="E2350" s="2" t="s">
        <v>27659</v>
      </c>
      <c r="F2350" s="34">
        <v>2.39</v>
      </c>
    </row>
    <row r="2351" spans="1:6">
      <c r="A2351" s="2" t="s">
        <v>27660</v>
      </c>
      <c r="B2351" s="2">
        <v>36349</v>
      </c>
      <c r="C2351" s="1" t="s">
        <v>29944</v>
      </c>
      <c r="D2351" s="2" t="s">
        <v>35</v>
      </c>
      <c r="E2351" s="2" t="s">
        <v>27659</v>
      </c>
      <c r="F2351" s="34">
        <v>3.29</v>
      </c>
    </row>
    <row r="2352" spans="1:6">
      <c r="A2352" s="2" t="s">
        <v>27660</v>
      </c>
      <c r="B2352" s="2">
        <v>38987</v>
      </c>
      <c r="C2352" s="1" t="s">
        <v>29945</v>
      </c>
      <c r="D2352" s="2" t="s">
        <v>35</v>
      </c>
      <c r="E2352" s="2" t="s">
        <v>27659</v>
      </c>
      <c r="F2352" s="34">
        <v>15.83</v>
      </c>
    </row>
    <row r="2353" spans="1:6">
      <c r="A2353" s="2" t="s">
        <v>27660</v>
      </c>
      <c r="B2353" s="2">
        <v>38988</v>
      </c>
      <c r="C2353" s="1" t="s">
        <v>29946</v>
      </c>
      <c r="D2353" s="2" t="s">
        <v>35</v>
      </c>
      <c r="E2353" s="2" t="s">
        <v>27659</v>
      </c>
      <c r="F2353" s="34">
        <v>25.79</v>
      </c>
    </row>
    <row r="2354" spans="1:6">
      <c r="A2354" s="2" t="s">
        <v>27660</v>
      </c>
      <c r="B2354" s="2">
        <v>38989</v>
      </c>
      <c r="C2354" s="1" t="s">
        <v>29947</v>
      </c>
      <c r="D2354" s="2" t="s">
        <v>35</v>
      </c>
      <c r="E2354" s="2" t="s">
        <v>27659</v>
      </c>
      <c r="F2354" s="34">
        <v>43.39</v>
      </c>
    </row>
    <row r="2355" spans="1:6">
      <c r="A2355" s="2" t="s">
        <v>27660</v>
      </c>
      <c r="B2355" s="2">
        <v>38990</v>
      </c>
      <c r="C2355" s="1" t="s">
        <v>29948</v>
      </c>
      <c r="D2355" s="2" t="s">
        <v>35</v>
      </c>
      <c r="E2355" s="2" t="s">
        <v>27659</v>
      </c>
      <c r="F2355" s="34">
        <v>86.71</v>
      </c>
    </row>
    <row r="2356" spans="1:6">
      <c r="A2356" s="2" t="s">
        <v>27660</v>
      </c>
      <c r="B2356" s="2">
        <v>38991</v>
      </c>
      <c r="C2356" s="1" t="s">
        <v>29949</v>
      </c>
      <c r="D2356" s="2" t="s">
        <v>35</v>
      </c>
      <c r="E2356" s="2" t="s">
        <v>27659</v>
      </c>
      <c r="F2356" s="34">
        <v>156.03</v>
      </c>
    </row>
    <row r="2357" spans="1:6">
      <c r="A2357" s="2" t="s">
        <v>27660</v>
      </c>
      <c r="B2357" s="2">
        <v>38433</v>
      </c>
      <c r="C2357" s="1" t="s">
        <v>29950</v>
      </c>
      <c r="D2357" s="2" t="s">
        <v>35</v>
      </c>
      <c r="E2357" s="2" t="s">
        <v>27659</v>
      </c>
      <c r="F2357" s="34">
        <v>8.07</v>
      </c>
    </row>
    <row r="2358" spans="1:6">
      <c r="A2358" s="2" t="s">
        <v>27660</v>
      </c>
      <c r="B2358" s="2">
        <v>38440</v>
      </c>
      <c r="C2358" s="1" t="s">
        <v>29951</v>
      </c>
      <c r="D2358" s="2" t="s">
        <v>35</v>
      </c>
      <c r="E2358" s="2" t="s">
        <v>27659</v>
      </c>
      <c r="F2358" s="34">
        <v>340.05</v>
      </c>
    </row>
    <row r="2359" spans="1:6">
      <c r="A2359" s="2" t="s">
        <v>27660</v>
      </c>
      <c r="B2359" s="2">
        <v>36359</v>
      </c>
      <c r="C2359" s="1" t="s">
        <v>29952</v>
      </c>
      <c r="D2359" s="2" t="s">
        <v>35</v>
      </c>
      <c r="E2359" s="2" t="s">
        <v>27659</v>
      </c>
      <c r="F2359" s="34">
        <v>2.12</v>
      </c>
    </row>
    <row r="2360" spans="1:6">
      <c r="A2360" s="2" t="s">
        <v>27660</v>
      </c>
      <c r="B2360" s="2">
        <v>36360</v>
      </c>
      <c r="C2360" s="1" t="s">
        <v>29953</v>
      </c>
      <c r="D2360" s="2" t="s">
        <v>35</v>
      </c>
      <c r="E2360" s="2" t="s">
        <v>27659</v>
      </c>
      <c r="F2360" s="34">
        <v>2.85</v>
      </c>
    </row>
    <row r="2361" spans="1:6">
      <c r="A2361" s="2" t="s">
        <v>27660</v>
      </c>
      <c r="B2361" s="2">
        <v>38434</v>
      </c>
      <c r="C2361" s="1" t="s">
        <v>29954</v>
      </c>
      <c r="D2361" s="2" t="s">
        <v>35</v>
      </c>
      <c r="E2361" s="2" t="s">
        <v>27659</v>
      </c>
      <c r="F2361" s="34">
        <v>4.3499999999999996</v>
      </c>
    </row>
    <row r="2362" spans="1:6">
      <c r="A2362" s="2" t="s">
        <v>27660</v>
      </c>
      <c r="B2362" s="2">
        <v>38435</v>
      </c>
      <c r="C2362" s="1" t="s">
        <v>29955</v>
      </c>
      <c r="D2362" s="2" t="s">
        <v>35</v>
      </c>
      <c r="E2362" s="2" t="s">
        <v>27659</v>
      </c>
      <c r="F2362" s="34">
        <v>9.7799999999999994</v>
      </c>
    </row>
    <row r="2363" spans="1:6">
      <c r="A2363" s="2" t="s">
        <v>27660</v>
      </c>
      <c r="B2363" s="2">
        <v>38436</v>
      </c>
      <c r="C2363" s="1" t="s">
        <v>29956</v>
      </c>
      <c r="D2363" s="2" t="s">
        <v>35</v>
      </c>
      <c r="E2363" s="2" t="s">
        <v>27659</v>
      </c>
      <c r="F2363" s="34">
        <v>16.21</v>
      </c>
    </row>
    <row r="2364" spans="1:6">
      <c r="A2364" s="2" t="s">
        <v>27660</v>
      </c>
      <c r="B2364" s="2">
        <v>38437</v>
      </c>
      <c r="C2364" s="1" t="s">
        <v>29957</v>
      </c>
      <c r="D2364" s="2" t="s">
        <v>35</v>
      </c>
      <c r="E2364" s="2" t="s">
        <v>27659</v>
      </c>
      <c r="F2364" s="34">
        <v>26.3</v>
      </c>
    </row>
    <row r="2365" spans="1:6">
      <c r="A2365" s="2" t="s">
        <v>27660</v>
      </c>
      <c r="B2365" s="2">
        <v>38438</v>
      </c>
      <c r="C2365" s="1" t="s">
        <v>29958</v>
      </c>
      <c r="D2365" s="2" t="s">
        <v>35</v>
      </c>
      <c r="E2365" s="2" t="s">
        <v>27659</v>
      </c>
      <c r="F2365" s="34">
        <v>76.28</v>
      </c>
    </row>
    <row r="2366" spans="1:6">
      <c r="A2366" s="2" t="s">
        <v>27660</v>
      </c>
      <c r="B2366" s="2">
        <v>38439</v>
      </c>
      <c r="C2366" s="1" t="s">
        <v>29959</v>
      </c>
      <c r="D2366" s="2" t="s">
        <v>35</v>
      </c>
      <c r="E2366" s="2" t="s">
        <v>27659</v>
      </c>
      <c r="F2366" s="34">
        <v>96.94</v>
      </c>
    </row>
    <row r="2367" spans="1:6">
      <c r="A2367" s="2" t="s">
        <v>27660</v>
      </c>
      <c r="B2367" s="2">
        <v>10836</v>
      </c>
      <c r="C2367" s="1" t="s">
        <v>29960</v>
      </c>
      <c r="D2367" s="2" t="s">
        <v>35</v>
      </c>
      <c r="E2367" s="2" t="s">
        <v>27659</v>
      </c>
      <c r="F2367" s="34">
        <v>23.17</v>
      </c>
    </row>
    <row r="2368" spans="1:6">
      <c r="A2368" s="2" t="s">
        <v>27660</v>
      </c>
      <c r="B2368" s="2">
        <v>3510</v>
      </c>
      <c r="C2368" s="1" t="s">
        <v>29961</v>
      </c>
      <c r="D2368" s="2" t="s">
        <v>35</v>
      </c>
      <c r="E2368" s="2" t="s">
        <v>27659</v>
      </c>
      <c r="F2368" s="34">
        <v>14.81</v>
      </c>
    </row>
    <row r="2369" spans="1:6">
      <c r="A2369" s="2" t="s">
        <v>27660</v>
      </c>
      <c r="B2369" s="2">
        <v>10835</v>
      </c>
      <c r="C2369" s="1" t="s">
        <v>29962</v>
      </c>
      <c r="D2369" s="2" t="s">
        <v>35</v>
      </c>
      <c r="E2369" s="2" t="s">
        <v>27659</v>
      </c>
      <c r="F2369" s="34">
        <v>6.47</v>
      </c>
    </row>
    <row r="2370" spans="1:6">
      <c r="A2370" s="2" t="s">
        <v>27660</v>
      </c>
      <c r="B2370" s="2">
        <v>3485</v>
      </c>
      <c r="C2370" s="1" t="s">
        <v>29963</v>
      </c>
      <c r="D2370" s="2" t="s">
        <v>35</v>
      </c>
      <c r="E2370" s="2" t="s">
        <v>27659</v>
      </c>
      <c r="F2370" s="34">
        <v>15.57</v>
      </c>
    </row>
    <row r="2371" spans="1:6">
      <c r="A2371" s="2" t="s">
        <v>27660</v>
      </c>
      <c r="B2371" s="2">
        <v>3475</v>
      </c>
      <c r="C2371" s="1" t="s">
        <v>29964</v>
      </c>
      <c r="D2371" s="2" t="s">
        <v>35</v>
      </c>
      <c r="E2371" s="2" t="s">
        <v>27659</v>
      </c>
      <c r="F2371" s="34">
        <v>5.63</v>
      </c>
    </row>
    <row r="2372" spans="1:6">
      <c r="A2372" s="2" t="s">
        <v>27660</v>
      </c>
      <c r="B2372" s="2">
        <v>3534</v>
      </c>
      <c r="C2372" s="1" t="s">
        <v>29965</v>
      </c>
      <c r="D2372" s="2" t="s">
        <v>35</v>
      </c>
      <c r="E2372" s="2" t="s">
        <v>27659</v>
      </c>
      <c r="F2372" s="34">
        <v>8.93</v>
      </c>
    </row>
    <row r="2373" spans="1:6">
      <c r="A2373" s="2" t="s">
        <v>27660</v>
      </c>
      <c r="B2373" s="2">
        <v>3482</v>
      </c>
      <c r="C2373" s="1" t="s">
        <v>29966</v>
      </c>
      <c r="D2373" s="2" t="s">
        <v>35</v>
      </c>
      <c r="E2373" s="2" t="s">
        <v>27659</v>
      </c>
      <c r="F2373" s="34">
        <v>6.38</v>
      </c>
    </row>
    <row r="2374" spans="1:6">
      <c r="A2374" s="2" t="s">
        <v>27660</v>
      </c>
      <c r="B2374" s="2">
        <v>3543</v>
      </c>
      <c r="C2374" s="1" t="s">
        <v>29967</v>
      </c>
      <c r="D2374" s="2" t="s">
        <v>35</v>
      </c>
      <c r="E2374" s="2" t="s">
        <v>27659</v>
      </c>
      <c r="F2374" s="34">
        <v>2.0699999999999998</v>
      </c>
    </row>
    <row r="2375" spans="1:6">
      <c r="A2375" s="2" t="s">
        <v>27660</v>
      </c>
      <c r="B2375" s="2">
        <v>3505</v>
      </c>
      <c r="C2375" s="1" t="s">
        <v>29968</v>
      </c>
      <c r="D2375" s="2" t="s">
        <v>35</v>
      </c>
      <c r="E2375" s="2" t="s">
        <v>27659</v>
      </c>
      <c r="F2375" s="34">
        <v>3.08</v>
      </c>
    </row>
    <row r="2376" spans="1:6">
      <c r="A2376" s="2" t="s">
        <v>27660</v>
      </c>
      <c r="B2376" s="2">
        <v>3521</v>
      </c>
      <c r="C2376" s="1" t="s">
        <v>29969</v>
      </c>
      <c r="D2376" s="2" t="s">
        <v>35</v>
      </c>
      <c r="E2376" s="2" t="s">
        <v>27659</v>
      </c>
      <c r="F2376" s="34">
        <v>2.3199999999999998</v>
      </c>
    </row>
    <row r="2377" spans="1:6">
      <c r="A2377" s="2" t="s">
        <v>27660</v>
      </c>
      <c r="B2377" s="2">
        <v>3531</v>
      </c>
      <c r="C2377" s="1" t="s">
        <v>29970</v>
      </c>
      <c r="D2377" s="2" t="s">
        <v>35</v>
      </c>
      <c r="E2377" s="2" t="s">
        <v>27659</v>
      </c>
      <c r="F2377" s="34">
        <v>4.42</v>
      </c>
    </row>
    <row r="2378" spans="1:6">
      <c r="A2378" s="2" t="s">
        <v>27660</v>
      </c>
      <c r="B2378" s="2">
        <v>3522</v>
      </c>
      <c r="C2378" s="1" t="s">
        <v>29971</v>
      </c>
      <c r="D2378" s="2" t="s">
        <v>35</v>
      </c>
      <c r="E2378" s="2" t="s">
        <v>27659</v>
      </c>
      <c r="F2378" s="34">
        <v>2.85</v>
      </c>
    </row>
    <row r="2379" spans="1:6">
      <c r="A2379" s="2" t="s">
        <v>27660</v>
      </c>
      <c r="B2379" s="2">
        <v>3527</v>
      </c>
      <c r="C2379" s="1" t="s">
        <v>29972</v>
      </c>
      <c r="D2379" s="2" t="s">
        <v>35</v>
      </c>
      <c r="E2379" s="2" t="s">
        <v>27659</v>
      </c>
      <c r="F2379" s="34">
        <v>15.01</v>
      </c>
    </row>
    <row r="2380" spans="1:6">
      <c r="A2380" s="2" t="s">
        <v>27660</v>
      </c>
      <c r="B2380" s="2">
        <v>3530</v>
      </c>
      <c r="C2380" s="1" t="s">
        <v>29973</v>
      </c>
      <c r="D2380" s="2" t="s">
        <v>35</v>
      </c>
      <c r="E2380" s="2" t="s">
        <v>27659</v>
      </c>
      <c r="F2380" s="34">
        <v>243.02</v>
      </c>
    </row>
    <row r="2381" spans="1:6">
      <c r="A2381" s="2" t="s">
        <v>27660</v>
      </c>
      <c r="B2381" s="2">
        <v>3542</v>
      </c>
      <c r="C2381" s="1" t="s">
        <v>29974</v>
      </c>
      <c r="D2381" s="2" t="s">
        <v>35</v>
      </c>
      <c r="E2381" s="2" t="s">
        <v>27659</v>
      </c>
      <c r="F2381" s="34">
        <v>0.7</v>
      </c>
    </row>
    <row r="2382" spans="1:6">
      <c r="A2382" s="2" t="s">
        <v>27660</v>
      </c>
      <c r="B2382" s="2">
        <v>3529</v>
      </c>
      <c r="C2382" s="1" t="s">
        <v>29975</v>
      </c>
      <c r="D2382" s="2" t="s">
        <v>35</v>
      </c>
      <c r="E2382" s="2" t="s">
        <v>27659</v>
      </c>
      <c r="F2382" s="34">
        <v>0.85</v>
      </c>
    </row>
    <row r="2383" spans="1:6">
      <c r="A2383" s="2" t="s">
        <v>27660</v>
      </c>
      <c r="B2383" s="2">
        <v>3536</v>
      </c>
      <c r="C2383" s="1" t="s">
        <v>29976</v>
      </c>
      <c r="D2383" s="2" t="s">
        <v>35</v>
      </c>
      <c r="E2383" s="2" t="s">
        <v>27659</v>
      </c>
      <c r="F2383" s="34">
        <v>2.85</v>
      </c>
    </row>
    <row r="2384" spans="1:6">
      <c r="A2384" s="2" t="s">
        <v>27660</v>
      </c>
      <c r="B2384" s="2">
        <v>3535</v>
      </c>
      <c r="C2384" s="1" t="s">
        <v>29977</v>
      </c>
      <c r="D2384" s="2" t="s">
        <v>35</v>
      </c>
      <c r="E2384" s="2" t="s">
        <v>27659</v>
      </c>
      <c r="F2384" s="34">
        <v>6.94</v>
      </c>
    </row>
    <row r="2385" spans="1:6">
      <c r="A2385" s="2" t="s">
        <v>27660</v>
      </c>
      <c r="B2385" s="2">
        <v>3540</v>
      </c>
      <c r="C2385" s="1" t="s">
        <v>29978</v>
      </c>
      <c r="D2385" s="2" t="s">
        <v>35</v>
      </c>
      <c r="E2385" s="2" t="s">
        <v>27659</v>
      </c>
      <c r="F2385" s="34">
        <v>5.87</v>
      </c>
    </row>
    <row r="2386" spans="1:6">
      <c r="A2386" s="2" t="s">
        <v>27660</v>
      </c>
      <c r="B2386" s="2">
        <v>3539</v>
      </c>
      <c r="C2386" s="1" t="s">
        <v>29979</v>
      </c>
      <c r="D2386" s="2" t="s">
        <v>35</v>
      </c>
      <c r="E2386" s="2" t="s">
        <v>27659</v>
      </c>
      <c r="F2386" s="34">
        <v>34.01</v>
      </c>
    </row>
    <row r="2387" spans="1:6">
      <c r="A2387" s="2" t="s">
        <v>27660</v>
      </c>
      <c r="B2387" s="2">
        <v>3513</v>
      </c>
      <c r="C2387" s="1" t="s">
        <v>29980</v>
      </c>
      <c r="D2387" s="2" t="s">
        <v>35</v>
      </c>
      <c r="E2387" s="2" t="s">
        <v>27659</v>
      </c>
      <c r="F2387" s="34">
        <v>119.93</v>
      </c>
    </row>
    <row r="2388" spans="1:6">
      <c r="A2388" s="2" t="s">
        <v>27660</v>
      </c>
      <c r="B2388" s="2">
        <v>3516</v>
      </c>
      <c r="C2388" s="1" t="s">
        <v>29981</v>
      </c>
      <c r="D2388" s="2" t="s">
        <v>35</v>
      </c>
      <c r="E2388" s="2" t="s">
        <v>27659</v>
      </c>
      <c r="F2388" s="34">
        <v>2.67</v>
      </c>
    </row>
    <row r="2389" spans="1:6">
      <c r="A2389" s="2" t="s">
        <v>27660</v>
      </c>
      <c r="B2389" s="2">
        <v>3517</v>
      </c>
      <c r="C2389" s="1" t="s">
        <v>29982</v>
      </c>
      <c r="D2389" s="2" t="s">
        <v>35</v>
      </c>
      <c r="E2389" s="2" t="s">
        <v>27659</v>
      </c>
      <c r="F2389" s="34">
        <v>2.41</v>
      </c>
    </row>
    <row r="2390" spans="1:6">
      <c r="A2390" s="2" t="s">
        <v>27660</v>
      </c>
      <c r="B2390" s="2">
        <v>3515</v>
      </c>
      <c r="C2390" s="1" t="s">
        <v>29983</v>
      </c>
      <c r="D2390" s="2" t="s">
        <v>35</v>
      </c>
      <c r="E2390" s="2" t="s">
        <v>27659</v>
      </c>
      <c r="F2390" s="34">
        <v>7.65</v>
      </c>
    </row>
    <row r="2391" spans="1:6">
      <c r="A2391" s="2" t="s">
        <v>27660</v>
      </c>
      <c r="B2391" s="2">
        <v>20147</v>
      </c>
      <c r="C2391" s="1" t="s">
        <v>29984</v>
      </c>
      <c r="D2391" s="2" t="s">
        <v>35</v>
      </c>
      <c r="E2391" s="2" t="s">
        <v>27659</v>
      </c>
      <c r="F2391" s="34">
        <v>6.29</v>
      </c>
    </row>
    <row r="2392" spans="1:6">
      <c r="A2392" s="2" t="s">
        <v>27660</v>
      </c>
      <c r="B2392" s="2">
        <v>3524</v>
      </c>
      <c r="C2392" s="1" t="s">
        <v>29985</v>
      </c>
      <c r="D2392" s="2" t="s">
        <v>35</v>
      </c>
      <c r="E2392" s="2" t="s">
        <v>27659</v>
      </c>
      <c r="F2392" s="34">
        <v>9.4700000000000006</v>
      </c>
    </row>
    <row r="2393" spans="1:6">
      <c r="A2393" s="2" t="s">
        <v>27660</v>
      </c>
      <c r="B2393" s="2">
        <v>3532</v>
      </c>
      <c r="C2393" s="1" t="s">
        <v>29986</v>
      </c>
      <c r="D2393" s="2" t="s">
        <v>35</v>
      </c>
      <c r="E2393" s="2" t="s">
        <v>27659</v>
      </c>
      <c r="F2393" s="34">
        <v>21.89</v>
      </c>
    </row>
    <row r="2394" spans="1:6">
      <c r="A2394" s="2" t="s">
        <v>27660</v>
      </c>
      <c r="B2394" s="2">
        <v>3528</v>
      </c>
      <c r="C2394" s="1" t="s">
        <v>29987</v>
      </c>
      <c r="D2394" s="2" t="s">
        <v>35</v>
      </c>
      <c r="E2394" s="2" t="s">
        <v>27659</v>
      </c>
      <c r="F2394" s="34">
        <v>10.43</v>
      </c>
    </row>
    <row r="2395" spans="1:6">
      <c r="A2395" s="2" t="s">
        <v>27660</v>
      </c>
      <c r="B2395" s="2">
        <v>37952</v>
      </c>
      <c r="C2395" s="1" t="s">
        <v>29988</v>
      </c>
      <c r="D2395" s="2" t="s">
        <v>35</v>
      </c>
      <c r="E2395" s="2" t="s">
        <v>27659</v>
      </c>
      <c r="F2395" s="34">
        <v>74.78</v>
      </c>
    </row>
    <row r="2396" spans="1:6">
      <c r="A2396" s="2" t="s">
        <v>27660</v>
      </c>
      <c r="B2396" s="2">
        <v>37951</v>
      </c>
      <c r="C2396" s="1" t="s">
        <v>29989</v>
      </c>
      <c r="D2396" s="2" t="s">
        <v>35</v>
      </c>
      <c r="E2396" s="2" t="s">
        <v>27659</v>
      </c>
      <c r="F2396" s="34">
        <v>2.81</v>
      </c>
    </row>
    <row r="2397" spans="1:6">
      <c r="A2397" s="2" t="s">
        <v>27660</v>
      </c>
      <c r="B2397" s="2">
        <v>3518</v>
      </c>
      <c r="C2397" s="1" t="s">
        <v>29990</v>
      </c>
      <c r="D2397" s="2" t="s">
        <v>35</v>
      </c>
      <c r="E2397" s="2" t="s">
        <v>27659</v>
      </c>
      <c r="F2397" s="34">
        <v>4.32</v>
      </c>
    </row>
    <row r="2398" spans="1:6">
      <c r="A2398" s="2" t="s">
        <v>27660</v>
      </c>
      <c r="B2398" s="2">
        <v>3519</v>
      </c>
      <c r="C2398" s="1" t="s">
        <v>29991</v>
      </c>
      <c r="D2398" s="2" t="s">
        <v>35</v>
      </c>
      <c r="E2398" s="2" t="s">
        <v>27659</v>
      </c>
      <c r="F2398" s="34">
        <v>9.0500000000000007</v>
      </c>
    </row>
    <row r="2399" spans="1:6">
      <c r="A2399" s="2" t="s">
        <v>27660</v>
      </c>
      <c r="B2399" s="2">
        <v>3520</v>
      </c>
      <c r="C2399" s="1" t="s">
        <v>29992</v>
      </c>
      <c r="D2399" s="2" t="s">
        <v>35</v>
      </c>
      <c r="E2399" s="2" t="s">
        <v>27659</v>
      </c>
      <c r="F2399" s="34">
        <v>9.48</v>
      </c>
    </row>
    <row r="2400" spans="1:6">
      <c r="A2400" s="2" t="s">
        <v>27660</v>
      </c>
      <c r="B2400" s="2">
        <v>37950</v>
      </c>
      <c r="C2400" s="1" t="s">
        <v>29993</v>
      </c>
      <c r="D2400" s="2" t="s">
        <v>35</v>
      </c>
      <c r="E2400" s="2" t="s">
        <v>27659</v>
      </c>
      <c r="F2400" s="34">
        <v>68.84</v>
      </c>
    </row>
    <row r="2401" spans="1:6">
      <c r="A2401" s="2" t="s">
        <v>27660</v>
      </c>
      <c r="B2401" s="2">
        <v>37949</v>
      </c>
      <c r="C2401" s="1" t="s">
        <v>29994</v>
      </c>
      <c r="D2401" s="2" t="s">
        <v>35</v>
      </c>
      <c r="E2401" s="2" t="s">
        <v>27659</v>
      </c>
      <c r="F2401" s="34">
        <v>2.54</v>
      </c>
    </row>
    <row r="2402" spans="1:6">
      <c r="A2402" s="2" t="s">
        <v>27660</v>
      </c>
      <c r="B2402" s="2">
        <v>3526</v>
      </c>
      <c r="C2402" s="1" t="s">
        <v>29995</v>
      </c>
      <c r="D2402" s="2" t="s">
        <v>35</v>
      </c>
      <c r="E2402" s="2" t="s">
        <v>27659</v>
      </c>
      <c r="F2402" s="34">
        <v>3.49</v>
      </c>
    </row>
    <row r="2403" spans="1:6">
      <c r="A2403" s="2" t="s">
        <v>27660</v>
      </c>
      <c r="B2403" s="2">
        <v>3509</v>
      </c>
      <c r="C2403" s="1" t="s">
        <v>29996</v>
      </c>
      <c r="D2403" s="2" t="s">
        <v>35</v>
      </c>
      <c r="E2403" s="2" t="s">
        <v>27659</v>
      </c>
      <c r="F2403" s="34">
        <v>7.94</v>
      </c>
    </row>
    <row r="2404" spans="1:6">
      <c r="A2404" s="2" t="s">
        <v>27660</v>
      </c>
      <c r="B2404" s="2">
        <v>20151</v>
      </c>
      <c r="C2404" s="1" t="s">
        <v>29997</v>
      </c>
      <c r="D2404" s="2" t="s">
        <v>35</v>
      </c>
      <c r="E2404" s="2" t="s">
        <v>27659</v>
      </c>
      <c r="F2404" s="34">
        <v>23.32</v>
      </c>
    </row>
    <row r="2405" spans="1:6">
      <c r="A2405" s="2" t="s">
        <v>27660</v>
      </c>
      <c r="B2405" s="2">
        <v>20152</v>
      </c>
      <c r="C2405" s="1" t="s">
        <v>29998</v>
      </c>
      <c r="D2405" s="2" t="s">
        <v>35</v>
      </c>
      <c r="E2405" s="2" t="s">
        <v>27659</v>
      </c>
      <c r="F2405" s="34">
        <v>84.38</v>
      </c>
    </row>
    <row r="2406" spans="1:6">
      <c r="A2406" s="2" t="s">
        <v>27660</v>
      </c>
      <c r="B2406" s="2">
        <v>20148</v>
      </c>
      <c r="C2406" s="1" t="s">
        <v>29999</v>
      </c>
      <c r="D2406" s="2" t="s">
        <v>35</v>
      </c>
      <c r="E2406" s="2" t="s">
        <v>27659</v>
      </c>
      <c r="F2406" s="34">
        <v>4.58</v>
      </c>
    </row>
    <row r="2407" spans="1:6">
      <c r="A2407" s="2" t="s">
        <v>27660</v>
      </c>
      <c r="B2407" s="2">
        <v>20149</v>
      </c>
      <c r="C2407" s="1" t="s">
        <v>30000</v>
      </c>
      <c r="D2407" s="2" t="s">
        <v>35</v>
      </c>
      <c r="E2407" s="2" t="s">
        <v>27659</v>
      </c>
      <c r="F2407" s="34">
        <v>7.66</v>
      </c>
    </row>
    <row r="2408" spans="1:6">
      <c r="A2408" s="2" t="s">
        <v>27660</v>
      </c>
      <c r="B2408" s="2">
        <v>20150</v>
      </c>
      <c r="C2408" s="1" t="s">
        <v>30001</v>
      </c>
      <c r="D2408" s="2" t="s">
        <v>35</v>
      </c>
      <c r="E2408" s="2" t="s">
        <v>27659</v>
      </c>
      <c r="F2408" s="34">
        <v>19.73</v>
      </c>
    </row>
    <row r="2409" spans="1:6">
      <c r="A2409" s="2" t="s">
        <v>27660</v>
      </c>
      <c r="B2409" s="2">
        <v>20157</v>
      </c>
      <c r="C2409" s="1" t="s">
        <v>30002</v>
      </c>
      <c r="D2409" s="2" t="s">
        <v>35</v>
      </c>
      <c r="E2409" s="2" t="s">
        <v>27659</v>
      </c>
      <c r="F2409" s="34">
        <v>22.15</v>
      </c>
    </row>
    <row r="2410" spans="1:6">
      <c r="A2410" s="2" t="s">
        <v>27660</v>
      </c>
      <c r="B2410" s="2">
        <v>20158</v>
      </c>
      <c r="C2410" s="1" t="s">
        <v>30003</v>
      </c>
      <c r="D2410" s="2" t="s">
        <v>35</v>
      </c>
      <c r="E2410" s="2" t="s">
        <v>27659</v>
      </c>
      <c r="F2410" s="34">
        <v>87.96</v>
      </c>
    </row>
    <row r="2411" spans="1:6">
      <c r="A2411" s="2" t="s">
        <v>27660</v>
      </c>
      <c r="B2411" s="2">
        <v>20154</v>
      </c>
      <c r="C2411" s="1" t="s">
        <v>30004</v>
      </c>
      <c r="D2411" s="2" t="s">
        <v>35</v>
      </c>
      <c r="E2411" s="2" t="s">
        <v>27659</v>
      </c>
      <c r="F2411" s="34">
        <v>4.49</v>
      </c>
    </row>
    <row r="2412" spans="1:6">
      <c r="A2412" s="2" t="s">
        <v>27660</v>
      </c>
      <c r="B2412" s="2">
        <v>20155</v>
      </c>
      <c r="C2412" s="1" t="s">
        <v>30005</v>
      </c>
      <c r="D2412" s="2" t="s">
        <v>35</v>
      </c>
      <c r="E2412" s="2" t="s">
        <v>27659</v>
      </c>
      <c r="F2412" s="34">
        <v>6.84</v>
      </c>
    </row>
    <row r="2413" spans="1:6">
      <c r="A2413" s="2" t="s">
        <v>27660</v>
      </c>
      <c r="B2413" s="2">
        <v>20156</v>
      </c>
      <c r="C2413" s="1" t="s">
        <v>30006</v>
      </c>
      <c r="D2413" s="2" t="s">
        <v>35</v>
      </c>
      <c r="E2413" s="2" t="s">
        <v>27659</v>
      </c>
      <c r="F2413" s="34">
        <v>19.21</v>
      </c>
    </row>
    <row r="2414" spans="1:6">
      <c r="A2414" s="2" t="s">
        <v>27660</v>
      </c>
      <c r="B2414" s="2">
        <v>3499</v>
      </c>
      <c r="C2414" s="1" t="s">
        <v>30007</v>
      </c>
      <c r="D2414" s="2" t="s">
        <v>35</v>
      </c>
      <c r="E2414" s="2" t="s">
        <v>27659</v>
      </c>
      <c r="F2414" s="34">
        <v>1.33</v>
      </c>
    </row>
    <row r="2415" spans="1:6">
      <c r="A2415" s="2" t="s">
        <v>27660</v>
      </c>
      <c r="B2415" s="2">
        <v>3500</v>
      </c>
      <c r="C2415" s="1" t="s">
        <v>30008</v>
      </c>
      <c r="D2415" s="2" t="s">
        <v>35</v>
      </c>
      <c r="E2415" s="2" t="s">
        <v>27659</v>
      </c>
      <c r="F2415" s="34">
        <v>1.76</v>
      </c>
    </row>
    <row r="2416" spans="1:6">
      <c r="A2416" s="2" t="s">
        <v>27660</v>
      </c>
      <c r="B2416" s="2">
        <v>3501</v>
      </c>
      <c r="C2416" s="1" t="s">
        <v>30009</v>
      </c>
      <c r="D2416" s="2" t="s">
        <v>35</v>
      </c>
      <c r="E2416" s="2" t="s">
        <v>27659</v>
      </c>
      <c r="F2416" s="34">
        <v>4.87</v>
      </c>
    </row>
    <row r="2417" spans="1:6">
      <c r="A2417" s="2" t="s">
        <v>27660</v>
      </c>
      <c r="B2417" s="2">
        <v>3502</v>
      </c>
      <c r="C2417" s="1" t="s">
        <v>30010</v>
      </c>
      <c r="D2417" s="2" t="s">
        <v>35</v>
      </c>
      <c r="E2417" s="2" t="s">
        <v>27659</v>
      </c>
      <c r="F2417" s="34">
        <v>7</v>
      </c>
    </row>
    <row r="2418" spans="1:6">
      <c r="A2418" s="2" t="s">
        <v>27660</v>
      </c>
      <c r="B2418" s="2">
        <v>3503</v>
      </c>
      <c r="C2418" s="1" t="s">
        <v>30011</v>
      </c>
      <c r="D2418" s="2" t="s">
        <v>35</v>
      </c>
      <c r="E2418" s="2" t="s">
        <v>27659</v>
      </c>
      <c r="F2418" s="34">
        <v>8.8000000000000007</v>
      </c>
    </row>
    <row r="2419" spans="1:6">
      <c r="A2419" s="2" t="s">
        <v>27660</v>
      </c>
      <c r="B2419" s="2">
        <v>3477</v>
      </c>
      <c r="C2419" s="1" t="s">
        <v>30012</v>
      </c>
      <c r="D2419" s="2" t="s">
        <v>35</v>
      </c>
      <c r="E2419" s="2" t="s">
        <v>27659</v>
      </c>
      <c r="F2419" s="34">
        <v>31.96</v>
      </c>
    </row>
    <row r="2420" spans="1:6">
      <c r="A2420" s="2" t="s">
        <v>27660</v>
      </c>
      <c r="B2420" s="2">
        <v>3478</v>
      </c>
      <c r="C2420" s="1" t="s">
        <v>30013</v>
      </c>
      <c r="D2420" s="2" t="s">
        <v>35</v>
      </c>
      <c r="E2420" s="2" t="s">
        <v>27659</v>
      </c>
      <c r="F2420" s="34">
        <v>76.63</v>
      </c>
    </row>
    <row r="2421" spans="1:6">
      <c r="A2421" s="2" t="s">
        <v>27660</v>
      </c>
      <c r="B2421" s="2">
        <v>3525</v>
      </c>
      <c r="C2421" s="1" t="s">
        <v>30014</v>
      </c>
      <c r="D2421" s="2" t="s">
        <v>35</v>
      </c>
      <c r="E2421" s="2" t="s">
        <v>27659</v>
      </c>
      <c r="F2421" s="34">
        <v>94.58</v>
      </c>
    </row>
    <row r="2422" spans="1:6">
      <c r="A2422" s="2" t="s">
        <v>27660</v>
      </c>
      <c r="B2422" s="2">
        <v>3511</v>
      </c>
      <c r="C2422" s="1" t="s">
        <v>30015</v>
      </c>
      <c r="D2422" s="2" t="s">
        <v>35</v>
      </c>
      <c r="E2422" s="2" t="s">
        <v>27659</v>
      </c>
      <c r="F2422" s="34">
        <v>100.31</v>
      </c>
    </row>
    <row r="2423" spans="1:6">
      <c r="A2423" s="2" t="s">
        <v>27660</v>
      </c>
      <c r="B2423" s="2">
        <v>38913</v>
      </c>
      <c r="C2423" s="1" t="s">
        <v>30016</v>
      </c>
      <c r="D2423" s="2" t="s">
        <v>35</v>
      </c>
      <c r="E2423" s="2" t="s">
        <v>27659</v>
      </c>
      <c r="F2423" s="34">
        <v>11.01</v>
      </c>
    </row>
    <row r="2424" spans="1:6">
      <c r="A2424" s="2" t="s">
        <v>27660</v>
      </c>
      <c r="B2424" s="2">
        <v>38914</v>
      </c>
      <c r="C2424" s="1" t="s">
        <v>30017</v>
      </c>
      <c r="D2424" s="2" t="s">
        <v>35</v>
      </c>
      <c r="E2424" s="2" t="s">
        <v>27659</v>
      </c>
      <c r="F2424" s="34">
        <v>13.52</v>
      </c>
    </row>
    <row r="2425" spans="1:6">
      <c r="A2425" s="2" t="s">
        <v>27660</v>
      </c>
      <c r="B2425" s="2">
        <v>38915</v>
      </c>
      <c r="C2425" s="1" t="s">
        <v>30018</v>
      </c>
      <c r="D2425" s="2" t="s">
        <v>35</v>
      </c>
      <c r="E2425" s="2" t="s">
        <v>27659</v>
      </c>
      <c r="F2425" s="34">
        <v>26.06</v>
      </c>
    </row>
    <row r="2426" spans="1:6">
      <c r="A2426" s="2" t="s">
        <v>27660</v>
      </c>
      <c r="B2426" s="2">
        <v>38916</v>
      </c>
      <c r="C2426" s="1" t="s">
        <v>30019</v>
      </c>
      <c r="D2426" s="2" t="s">
        <v>35</v>
      </c>
      <c r="E2426" s="2" t="s">
        <v>27659</v>
      </c>
      <c r="F2426" s="34">
        <v>36.06</v>
      </c>
    </row>
    <row r="2427" spans="1:6">
      <c r="A2427" s="2" t="s">
        <v>27660</v>
      </c>
      <c r="B2427" s="2">
        <v>39300</v>
      </c>
      <c r="C2427" s="1" t="s">
        <v>30020</v>
      </c>
      <c r="D2427" s="2" t="s">
        <v>35</v>
      </c>
      <c r="E2427" s="2" t="s">
        <v>27659</v>
      </c>
      <c r="F2427" s="34">
        <v>9.83</v>
      </c>
    </row>
    <row r="2428" spans="1:6">
      <c r="A2428" s="2" t="s">
        <v>27660</v>
      </c>
      <c r="B2428" s="2">
        <v>39301</v>
      </c>
      <c r="C2428" s="1" t="s">
        <v>30021</v>
      </c>
      <c r="D2428" s="2" t="s">
        <v>35</v>
      </c>
      <c r="E2428" s="2" t="s">
        <v>27659</v>
      </c>
      <c r="F2428" s="34">
        <v>13.16</v>
      </c>
    </row>
    <row r="2429" spans="1:6">
      <c r="A2429" s="2" t="s">
        <v>27660</v>
      </c>
      <c r="B2429" s="2">
        <v>39302</v>
      </c>
      <c r="C2429" s="1" t="s">
        <v>30022</v>
      </c>
      <c r="D2429" s="2" t="s">
        <v>35</v>
      </c>
      <c r="E2429" s="2" t="s">
        <v>27659</v>
      </c>
      <c r="F2429" s="34">
        <v>23.93</v>
      </c>
    </row>
    <row r="2430" spans="1:6">
      <c r="A2430" s="2" t="s">
        <v>27660</v>
      </c>
      <c r="B2430" s="2">
        <v>38941</v>
      </c>
      <c r="C2430" s="1" t="s">
        <v>30023</v>
      </c>
      <c r="D2430" s="2" t="s">
        <v>35</v>
      </c>
      <c r="E2430" s="2" t="s">
        <v>27659</v>
      </c>
      <c r="F2430" s="34">
        <v>17.77</v>
      </c>
    </row>
    <row r="2431" spans="1:6">
      <c r="A2431" s="2" t="s">
        <v>27660</v>
      </c>
      <c r="B2431" s="2">
        <v>38923</v>
      </c>
      <c r="C2431" s="1" t="s">
        <v>30024</v>
      </c>
      <c r="D2431" s="2" t="s">
        <v>35</v>
      </c>
      <c r="E2431" s="2" t="s">
        <v>27659</v>
      </c>
      <c r="F2431" s="34">
        <v>11.78</v>
      </c>
    </row>
    <row r="2432" spans="1:6">
      <c r="A2432" s="2" t="s">
        <v>27660</v>
      </c>
      <c r="B2432" s="2">
        <v>38925</v>
      </c>
      <c r="C2432" s="1" t="s">
        <v>30025</v>
      </c>
      <c r="D2432" s="2" t="s">
        <v>35</v>
      </c>
      <c r="E2432" s="2" t="s">
        <v>27659</v>
      </c>
      <c r="F2432" s="34">
        <v>13.67</v>
      </c>
    </row>
    <row r="2433" spans="1:6">
      <c r="A2433" s="2" t="s">
        <v>27660</v>
      </c>
      <c r="B2433" s="2">
        <v>38926</v>
      </c>
      <c r="C2433" s="1" t="s">
        <v>30026</v>
      </c>
      <c r="D2433" s="2" t="s">
        <v>35</v>
      </c>
      <c r="E2433" s="2" t="s">
        <v>27659</v>
      </c>
      <c r="F2433" s="34">
        <v>16.22</v>
      </c>
    </row>
    <row r="2434" spans="1:6">
      <c r="A2434" s="2" t="s">
        <v>27660</v>
      </c>
      <c r="B2434" s="2">
        <v>38927</v>
      </c>
      <c r="C2434" s="1" t="s">
        <v>30027</v>
      </c>
      <c r="D2434" s="2" t="s">
        <v>35</v>
      </c>
      <c r="E2434" s="2" t="s">
        <v>27659</v>
      </c>
      <c r="F2434" s="34">
        <v>20.48</v>
      </c>
    </row>
    <row r="2435" spans="1:6">
      <c r="A2435" s="2" t="s">
        <v>27660</v>
      </c>
      <c r="B2435" s="2">
        <v>39304</v>
      </c>
      <c r="C2435" s="1" t="s">
        <v>30028</v>
      </c>
      <c r="D2435" s="2" t="s">
        <v>35</v>
      </c>
      <c r="E2435" s="2" t="s">
        <v>27659</v>
      </c>
      <c r="F2435" s="34">
        <v>11.63</v>
      </c>
    </row>
    <row r="2436" spans="1:6">
      <c r="A2436" s="2" t="s">
        <v>27660</v>
      </c>
      <c r="B2436" s="2">
        <v>39305</v>
      </c>
      <c r="C2436" s="1" t="s">
        <v>30029</v>
      </c>
      <c r="D2436" s="2" t="s">
        <v>35</v>
      </c>
      <c r="E2436" s="2" t="s">
        <v>27659</v>
      </c>
      <c r="F2436" s="34">
        <v>12.76</v>
      </c>
    </row>
    <row r="2437" spans="1:6">
      <c r="A2437" s="2" t="s">
        <v>27660</v>
      </c>
      <c r="B2437" s="2">
        <v>39306</v>
      </c>
      <c r="C2437" s="1" t="s">
        <v>30030</v>
      </c>
      <c r="D2437" s="2" t="s">
        <v>35</v>
      </c>
      <c r="E2437" s="2" t="s">
        <v>27659</v>
      </c>
      <c r="F2437" s="34">
        <v>17.149999999999999</v>
      </c>
    </row>
    <row r="2438" spans="1:6">
      <c r="A2438" s="2" t="s">
        <v>27660</v>
      </c>
      <c r="B2438" s="2">
        <v>38928</v>
      </c>
      <c r="C2438" s="1" t="s">
        <v>30031</v>
      </c>
      <c r="D2438" s="2" t="s">
        <v>35</v>
      </c>
      <c r="E2438" s="2" t="s">
        <v>27659</v>
      </c>
      <c r="F2438" s="34">
        <v>22.67</v>
      </c>
    </row>
    <row r="2439" spans="1:6">
      <c r="A2439" s="2" t="s">
        <v>27660</v>
      </c>
      <c r="B2439" s="2">
        <v>38917</v>
      </c>
      <c r="C2439" s="1" t="s">
        <v>30032</v>
      </c>
      <c r="D2439" s="2" t="s">
        <v>35</v>
      </c>
      <c r="E2439" s="2" t="s">
        <v>27659</v>
      </c>
      <c r="F2439" s="34">
        <v>12.67</v>
      </c>
    </row>
    <row r="2440" spans="1:6">
      <c r="A2440" s="2" t="s">
        <v>27660</v>
      </c>
      <c r="B2440" s="2">
        <v>38919</v>
      </c>
      <c r="C2440" s="1" t="s">
        <v>30033</v>
      </c>
      <c r="D2440" s="2" t="s">
        <v>35</v>
      </c>
      <c r="E2440" s="2" t="s">
        <v>27659</v>
      </c>
      <c r="F2440" s="34">
        <v>14.87</v>
      </c>
    </row>
    <row r="2441" spans="1:6">
      <c r="A2441" s="2" t="s">
        <v>27660</v>
      </c>
      <c r="B2441" s="2">
        <v>38922</v>
      </c>
      <c r="C2441" s="1" t="s">
        <v>30034</v>
      </c>
      <c r="D2441" s="2" t="s">
        <v>35</v>
      </c>
      <c r="E2441" s="2" t="s">
        <v>27659</v>
      </c>
      <c r="F2441" s="34">
        <v>19.95</v>
      </c>
    </row>
    <row r="2442" spans="1:6">
      <c r="A2442" s="2" t="s">
        <v>27660</v>
      </c>
      <c r="B2442" s="2">
        <v>45198</v>
      </c>
      <c r="C2442" s="1" t="s">
        <v>30035</v>
      </c>
      <c r="D2442" s="2" t="s">
        <v>35</v>
      </c>
      <c r="E2442" s="2" t="s">
        <v>27659</v>
      </c>
      <c r="F2442" s="34">
        <v>56.08</v>
      </c>
    </row>
    <row r="2443" spans="1:6">
      <c r="A2443" s="2" t="s">
        <v>27660</v>
      </c>
      <c r="B2443" s="2">
        <v>45196</v>
      </c>
      <c r="C2443" s="1" t="s">
        <v>30036</v>
      </c>
      <c r="D2443" s="2" t="s">
        <v>35</v>
      </c>
      <c r="E2443" s="2" t="s">
        <v>27659</v>
      </c>
      <c r="F2443" s="34">
        <v>115.64</v>
      </c>
    </row>
    <row r="2444" spans="1:6">
      <c r="A2444" s="2" t="s">
        <v>27660</v>
      </c>
      <c r="B2444" s="2">
        <v>12032</v>
      </c>
      <c r="C2444" s="1" t="s">
        <v>30037</v>
      </c>
      <c r="D2444" s="2" t="s">
        <v>28106</v>
      </c>
      <c r="E2444" s="2" t="s">
        <v>27659</v>
      </c>
      <c r="F2444" s="34">
        <v>54.61</v>
      </c>
    </row>
    <row r="2445" spans="1:6">
      <c r="A2445" s="2" t="s">
        <v>27660</v>
      </c>
      <c r="B2445" s="2">
        <v>12030</v>
      </c>
      <c r="C2445" s="1" t="s">
        <v>30038</v>
      </c>
      <c r="D2445" s="2" t="s">
        <v>28106</v>
      </c>
      <c r="E2445" s="2" t="s">
        <v>27659</v>
      </c>
      <c r="F2445" s="34">
        <v>51.31</v>
      </c>
    </row>
    <row r="2446" spans="1:6">
      <c r="A2446" s="2" t="s">
        <v>27660</v>
      </c>
      <c r="B2446" s="2">
        <v>45207</v>
      </c>
      <c r="C2446" s="1" t="s">
        <v>30039</v>
      </c>
      <c r="D2446" s="2" t="s">
        <v>35</v>
      </c>
      <c r="E2446" s="2" t="s">
        <v>27659</v>
      </c>
      <c r="F2446" s="34">
        <v>369.39</v>
      </c>
    </row>
    <row r="2447" spans="1:6">
      <c r="A2447" s="2" t="s">
        <v>27660</v>
      </c>
      <c r="B2447" s="2">
        <v>14157</v>
      </c>
      <c r="C2447" s="1" t="s">
        <v>30040</v>
      </c>
      <c r="D2447" s="2" t="s">
        <v>35</v>
      </c>
      <c r="E2447" s="2" t="s">
        <v>27659</v>
      </c>
      <c r="F2447" s="34">
        <v>1.42</v>
      </c>
    </row>
    <row r="2448" spans="1:6">
      <c r="A2448" s="2" t="s">
        <v>27660</v>
      </c>
      <c r="B2448" s="2">
        <v>10908</v>
      </c>
      <c r="C2448" s="1" t="s">
        <v>30041</v>
      </c>
      <c r="D2448" s="2" t="s">
        <v>35</v>
      </c>
      <c r="E2448" s="2" t="s">
        <v>27659</v>
      </c>
      <c r="F2448" s="34">
        <v>21.77</v>
      </c>
    </row>
    <row r="2449" spans="1:6">
      <c r="A2449" s="2" t="s">
        <v>27660</v>
      </c>
      <c r="B2449" s="2">
        <v>10909</v>
      </c>
      <c r="C2449" s="1" t="s">
        <v>30042</v>
      </c>
      <c r="D2449" s="2" t="s">
        <v>35</v>
      </c>
      <c r="E2449" s="2" t="s">
        <v>27659</v>
      </c>
      <c r="F2449" s="34">
        <v>25.33</v>
      </c>
    </row>
    <row r="2450" spans="1:6">
      <c r="A2450" s="2" t="s">
        <v>27660</v>
      </c>
      <c r="B2450" s="2">
        <v>3669</v>
      </c>
      <c r="C2450" s="1" t="s">
        <v>30043</v>
      </c>
      <c r="D2450" s="2" t="s">
        <v>35</v>
      </c>
      <c r="E2450" s="2" t="s">
        <v>27659</v>
      </c>
      <c r="F2450" s="34">
        <v>15.56</v>
      </c>
    </row>
    <row r="2451" spans="1:6">
      <c r="A2451" s="2" t="s">
        <v>27660</v>
      </c>
      <c r="B2451" s="2">
        <v>20139</v>
      </c>
      <c r="C2451" s="1" t="s">
        <v>30044</v>
      </c>
      <c r="D2451" s="2" t="s">
        <v>35</v>
      </c>
      <c r="E2451" s="2" t="s">
        <v>27659</v>
      </c>
      <c r="F2451" s="34">
        <v>133.82</v>
      </c>
    </row>
    <row r="2452" spans="1:6">
      <c r="A2452" s="2" t="s">
        <v>27660</v>
      </c>
      <c r="B2452" s="2">
        <v>3668</v>
      </c>
      <c r="C2452" s="1" t="s">
        <v>30045</v>
      </c>
      <c r="D2452" s="2" t="s">
        <v>35</v>
      </c>
      <c r="E2452" s="2" t="s">
        <v>27659</v>
      </c>
      <c r="F2452" s="34">
        <v>47.8</v>
      </c>
    </row>
    <row r="2453" spans="1:6">
      <c r="A2453" s="2" t="s">
        <v>27660</v>
      </c>
      <c r="B2453" s="2">
        <v>10911</v>
      </c>
      <c r="C2453" s="1" t="s">
        <v>30046</v>
      </c>
      <c r="D2453" s="2" t="s">
        <v>35</v>
      </c>
      <c r="E2453" s="2" t="s">
        <v>27659</v>
      </c>
      <c r="F2453" s="34">
        <v>20.96</v>
      </c>
    </row>
    <row r="2454" spans="1:6">
      <c r="A2454" s="2" t="s">
        <v>27660</v>
      </c>
      <c r="B2454" s="2">
        <v>3659</v>
      </c>
      <c r="C2454" s="1" t="s">
        <v>30047</v>
      </c>
      <c r="D2454" s="2" t="s">
        <v>35</v>
      </c>
      <c r="E2454" s="2" t="s">
        <v>27659</v>
      </c>
      <c r="F2454" s="34">
        <v>21.35</v>
      </c>
    </row>
    <row r="2455" spans="1:6">
      <c r="A2455" s="2" t="s">
        <v>27660</v>
      </c>
      <c r="B2455" s="2">
        <v>3660</v>
      </c>
      <c r="C2455" s="1" t="s">
        <v>30048</v>
      </c>
      <c r="D2455" s="2" t="s">
        <v>35</v>
      </c>
      <c r="E2455" s="2" t="s">
        <v>27659</v>
      </c>
      <c r="F2455" s="34">
        <v>27.61</v>
      </c>
    </row>
    <row r="2456" spans="1:6">
      <c r="A2456" s="2" t="s">
        <v>27660</v>
      </c>
      <c r="B2456" s="2">
        <v>20144</v>
      </c>
      <c r="C2456" s="1" t="s">
        <v>30049</v>
      </c>
      <c r="D2456" s="2" t="s">
        <v>35</v>
      </c>
      <c r="E2456" s="2" t="s">
        <v>27659</v>
      </c>
      <c r="F2456" s="34">
        <v>61.83</v>
      </c>
    </row>
    <row r="2457" spans="1:6">
      <c r="A2457" s="2" t="s">
        <v>27660</v>
      </c>
      <c r="B2457" s="2">
        <v>20143</v>
      </c>
      <c r="C2457" s="1" t="s">
        <v>30050</v>
      </c>
      <c r="D2457" s="2" t="s">
        <v>35</v>
      </c>
      <c r="E2457" s="2" t="s">
        <v>27659</v>
      </c>
      <c r="F2457" s="34">
        <v>79.11</v>
      </c>
    </row>
    <row r="2458" spans="1:6">
      <c r="A2458" s="2" t="s">
        <v>27660</v>
      </c>
      <c r="B2458" s="2">
        <v>20145</v>
      </c>
      <c r="C2458" s="1" t="s">
        <v>30051</v>
      </c>
      <c r="D2458" s="2" t="s">
        <v>35</v>
      </c>
      <c r="E2458" s="2" t="s">
        <v>27659</v>
      </c>
      <c r="F2458" s="34">
        <v>152.6</v>
      </c>
    </row>
    <row r="2459" spans="1:6">
      <c r="A2459" s="2" t="s">
        <v>27660</v>
      </c>
      <c r="B2459" s="2">
        <v>20146</v>
      </c>
      <c r="C2459" s="1" t="s">
        <v>30052</v>
      </c>
      <c r="D2459" s="2" t="s">
        <v>35</v>
      </c>
      <c r="E2459" s="2" t="s">
        <v>27659</v>
      </c>
      <c r="F2459" s="34">
        <v>208.6</v>
      </c>
    </row>
    <row r="2460" spans="1:6">
      <c r="A2460" s="2" t="s">
        <v>27660</v>
      </c>
      <c r="B2460" s="2">
        <v>20140</v>
      </c>
      <c r="C2460" s="1" t="s">
        <v>30053</v>
      </c>
      <c r="D2460" s="2" t="s">
        <v>35</v>
      </c>
      <c r="E2460" s="2" t="s">
        <v>27659</v>
      </c>
      <c r="F2460" s="34">
        <v>9.7799999999999994</v>
      </c>
    </row>
    <row r="2461" spans="1:6">
      <c r="A2461" s="2" t="s">
        <v>27660</v>
      </c>
      <c r="B2461" s="2">
        <v>20141</v>
      </c>
      <c r="C2461" s="1" t="s">
        <v>30054</v>
      </c>
      <c r="D2461" s="2" t="s">
        <v>35</v>
      </c>
      <c r="E2461" s="2" t="s">
        <v>27659</v>
      </c>
      <c r="F2461" s="34">
        <v>23.97</v>
      </c>
    </row>
    <row r="2462" spans="1:6">
      <c r="A2462" s="2" t="s">
        <v>27660</v>
      </c>
      <c r="B2462" s="2">
        <v>20142</v>
      </c>
      <c r="C2462" s="1" t="s">
        <v>30055</v>
      </c>
      <c r="D2462" s="2" t="s">
        <v>35</v>
      </c>
      <c r="E2462" s="2" t="s">
        <v>27659</v>
      </c>
      <c r="F2462" s="34">
        <v>42.16</v>
      </c>
    </row>
    <row r="2463" spans="1:6">
      <c r="A2463" s="2" t="s">
        <v>27660</v>
      </c>
      <c r="B2463" s="2">
        <v>3670</v>
      </c>
      <c r="C2463" s="1" t="s">
        <v>30056</v>
      </c>
      <c r="D2463" s="2" t="s">
        <v>35</v>
      </c>
      <c r="E2463" s="2" t="s">
        <v>27659</v>
      </c>
      <c r="F2463" s="34">
        <v>27.42</v>
      </c>
    </row>
    <row r="2464" spans="1:6">
      <c r="A2464" s="2" t="s">
        <v>27660</v>
      </c>
      <c r="B2464" s="2">
        <v>3666</v>
      </c>
      <c r="C2464" s="1" t="s">
        <v>30057</v>
      </c>
      <c r="D2464" s="2" t="s">
        <v>35</v>
      </c>
      <c r="E2464" s="2" t="s">
        <v>27659</v>
      </c>
      <c r="F2464" s="34">
        <v>4.3099999999999996</v>
      </c>
    </row>
    <row r="2465" spans="1:6">
      <c r="A2465" s="2" t="s">
        <v>27660</v>
      </c>
      <c r="B2465" s="2">
        <v>3662</v>
      </c>
      <c r="C2465" s="1" t="s">
        <v>30058</v>
      </c>
      <c r="D2465" s="2" t="s">
        <v>35</v>
      </c>
      <c r="E2465" s="2" t="s">
        <v>27659</v>
      </c>
      <c r="F2465" s="34">
        <v>11.25</v>
      </c>
    </row>
    <row r="2466" spans="1:6">
      <c r="A2466" s="2" t="s">
        <v>27660</v>
      </c>
      <c r="B2466" s="2">
        <v>3658</v>
      </c>
      <c r="C2466" s="1" t="s">
        <v>30059</v>
      </c>
      <c r="D2466" s="2" t="s">
        <v>35</v>
      </c>
      <c r="E2466" s="2" t="s">
        <v>27659</v>
      </c>
      <c r="F2466" s="34">
        <v>21.31</v>
      </c>
    </row>
    <row r="2467" spans="1:6">
      <c r="A2467" s="2" t="s">
        <v>27660</v>
      </c>
      <c r="B2467" s="2">
        <v>42696</v>
      </c>
      <c r="C2467" s="1" t="s">
        <v>30060</v>
      </c>
      <c r="D2467" s="2" t="s">
        <v>35</v>
      </c>
      <c r="E2467" s="2" t="s">
        <v>27659</v>
      </c>
      <c r="F2467" s="34">
        <v>169.03</v>
      </c>
    </row>
    <row r="2468" spans="1:6">
      <c r="A2468" s="2" t="s">
        <v>27660</v>
      </c>
      <c r="B2468" s="2">
        <v>39875</v>
      </c>
      <c r="C2468" s="1" t="s">
        <v>30061</v>
      </c>
      <c r="D2468" s="2" t="s">
        <v>35</v>
      </c>
      <c r="E2468" s="2" t="s">
        <v>27659</v>
      </c>
      <c r="F2468" s="34">
        <v>689.33</v>
      </c>
    </row>
    <row r="2469" spans="1:6">
      <c r="A2469" s="2" t="s">
        <v>27660</v>
      </c>
      <c r="B2469" s="2">
        <v>39876</v>
      </c>
      <c r="C2469" s="1" t="s">
        <v>30062</v>
      </c>
      <c r="D2469" s="2" t="s">
        <v>35</v>
      </c>
      <c r="E2469" s="2" t="s">
        <v>27659</v>
      </c>
      <c r="F2469" s="34">
        <v>863.04</v>
      </c>
    </row>
    <row r="2470" spans="1:6">
      <c r="A2470" s="2" t="s">
        <v>27660</v>
      </c>
      <c r="B2470" s="2">
        <v>39877</v>
      </c>
      <c r="C2470" s="1" t="s">
        <v>30063</v>
      </c>
      <c r="D2470" s="2" t="s">
        <v>35</v>
      </c>
      <c r="E2470" s="2" t="s">
        <v>27659</v>
      </c>
      <c r="F2470" s="34">
        <v>1197</v>
      </c>
    </row>
    <row r="2471" spans="1:6">
      <c r="A2471" s="2" t="s">
        <v>27660</v>
      </c>
      <c r="B2471" s="2">
        <v>39878</v>
      </c>
      <c r="C2471" s="1" t="s">
        <v>30064</v>
      </c>
      <c r="D2471" s="2" t="s">
        <v>35</v>
      </c>
      <c r="E2471" s="2" t="s">
        <v>27659</v>
      </c>
      <c r="F2471" s="34">
        <v>1581.04</v>
      </c>
    </row>
    <row r="2472" spans="1:6">
      <c r="A2472" s="2" t="s">
        <v>27660</v>
      </c>
      <c r="B2472" s="2">
        <v>39872</v>
      </c>
      <c r="C2472" s="1" t="s">
        <v>30065</v>
      </c>
      <c r="D2472" s="2" t="s">
        <v>35</v>
      </c>
      <c r="E2472" s="2" t="s">
        <v>27659</v>
      </c>
      <c r="F2472" s="34">
        <v>472.72</v>
      </c>
    </row>
    <row r="2473" spans="1:6">
      <c r="A2473" s="2" t="s">
        <v>27660</v>
      </c>
      <c r="B2473" s="2">
        <v>39873</v>
      </c>
      <c r="C2473" s="1" t="s">
        <v>30066</v>
      </c>
      <c r="D2473" s="2" t="s">
        <v>35</v>
      </c>
      <c r="E2473" s="2" t="s">
        <v>27659</v>
      </c>
      <c r="F2473" s="34">
        <v>548.33000000000004</v>
      </c>
    </row>
    <row r="2474" spans="1:6">
      <c r="A2474" s="2" t="s">
        <v>27660</v>
      </c>
      <c r="B2474" s="2">
        <v>39874</v>
      </c>
      <c r="C2474" s="1" t="s">
        <v>30067</v>
      </c>
      <c r="D2474" s="2" t="s">
        <v>35</v>
      </c>
      <c r="E2474" s="2" t="s">
        <v>27659</v>
      </c>
      <c r="F2474" s="34">
        <v>602.27</v>
      </c>
    </row>
    <row r="2475" spans="1:6">
      <c r="A2475" s="2" t="s">
        <v>27660</v>
      </c>
      <c r="B2475" s="2">
        <v>3674</v>
      </c>
      <c r="C2475" s="1" t="s">
        <v>30068</v>
      </c>
      <c r="D2475" s="2" t="s">
        <v>38</v>
      </c>
      <c r="E2475" s="2" t="s">
        <v>27659</v>
      </c>
      <c r="F2475" s="34">
        <v>91.92</v>
      </c>
    </row>
    <row r="2476" spans="1:6">
      <c r="A2476" s="2" t="s">
        <v>27660</v>
      </c>
      <c r="B2476" s="2">
        <v>3681</v>
      </c>
      <c r="C2476" s="1" t="s">
        <v>30069</v>
      </c>
      <c r="D2476" s="2" t="s">
        <v>38</v>
      </c>
      <c r="E2476" s="2" t="s">
        <v>27659</v>
      </c>
      <c r="F2476" s="34">
        <v>136.77000000000001</v>
      </c>
    </row>
    <row r="2477" spans="1:6">
      <c r="A2477" s="2" t="s">
        <v>27660</v>
      </c>
      <c r="B2477" s="2">
        <v>3676</v>
      </c>
      <c r="C2477" s="1" t="s">
        <v>30070</v>
      </c>
      <c r="D2477" s="2" t="s">
        <v>38</v>
      </c>
      <c r="E2477" s="2" t="s">
        <v>27659</v>
      </c>
      <c r="F2477" s="34">
        <v>514.72</v>
      </c>
    </row>
    <row r="2478" spans="1:6">
      <c r="A2478" s="2" t="s">
        <v>27660</v>
      </c>
      <c r="B2478" s="2">
        <v>3679</v>
      </c>
      <c r="C2478" s="1" t="s">
        <v>30071</v>
      </c>
      <c r="D2478" s="2" t="s">
        <v>38</v>
      </c>
      <c r="E2478" s="2" t="s">
        <v>27659</v>
      </c>
      <c r="F2478" s="34">
        <v>425.84</v>
      </c>
    </row>
    <row r="2479" spans="1:6">
      <c r="A2479" s="2" t="s">
        <v>27660</v>
      </c>
      <c r="B2479" s="2">
        <v>3672</v>
      </c>
      <c r="C2479" s="1" t="s">
        <v>30072</v>
      </c>
      <c r="D2479" s="2" t="s">
        <v>38</v>
      </c>
      <c r="E2479" s="2" t="s">
        <v>27659</v>
      </c>
      <c r="F2479" s="34">
        <v>1.45</v>
      </c>
    </row>
    <row r="2480" spans="1:6">
      <c r="A2480" s="2" t="s">
        <v>27660</v>
      </c>
      <c r="B2480" s="2">
        <v>3671</v>
      </c>
      <c r="C2480" s="1" t="s">
        <v>30073</v>
      </c>
      <c r="D2480" s="2" t="s">
        <v>38</v>
      </c>
      <c r="E2480" s="2" t="s">
        <v>27666</v>
      </c>
      <c r="F2480" s="34">
        <v>1.37</v>
      </c>
    </row>
    <row r="2481" spans="1:6">
      <c r="A2481" s="2" t="s">
        <v>27660</v>
      </c>
      <c r="B2481" s="2">
        <v>3673</v>
      </c>
      <c r="C2481" s="1" t="s">
        <v>30074</v>
      </c>
      <c r="D2481" s="2" t="s">
        <v>38</v>
      </c>
      <c r="E2481" s="2" t="s">
        <v>27659</v>
      </c>
      <c r="F2481" s="34">
        <v>2.15</v>
      </c>
    </row>
    <row r="2482" spans="1:6">
      <c r="A2482" s="2" t="s">
        <v>27660</v>
      </c>
      <c r="B2482" s="2">
        <v>38394</v>
      </c>
      <c r="C2482" s="1" t="s">
        <v>30075</v>
      </c>
      <c r="D2482" s="2" t="s">
        <v>35</v>
      </c>
      <c r="E2482" s="2" t="s">
        <v>27659</v>
      </c>
      <c r="F2482" s="34">
        <v>217.37</v>
      </c>
    </row>
    <row r="2483" spans="1:6">
      <c r="A2483" s="2" t="s">
        <v>27660</v>
      </c>
      <c r="B2483" s="2">
        <v>3729</v>
      </c>
      <c r="C2483" s="1" t="s">
        <v>30076</v>
      </c>
      <c r="D2483" s="2" t="s">
        <v>35</v>
      </c>
      <c r="E2483" s="2" t="s">
        <v>27659</v>
      </c>
      <c r="F2483" s="34">
        <v>162.94999999999999</v>
      </c>
    </row>
    <row r="2484" spans="1:6">
      <c r="A2484" s="2" t="s">
        <v>27660</v>
      </c>
      <c r="B2484" s="2">
        <v>39357</v>
      </c>
      <c r="C2484" s="1" t="s">
        <v>30077</v>
      </c>
      <c r="D2484" s="2" t="s">
        <v>35</v>
      </c>
      <c r="E2484" s="2" t="s">
        <v>27659</v>
      </c>
      <c r="F2484" s="34">
        <v>61.02</v>
      </c>
    </row>
    <row r="2485" spans="1:6">
      <c r="A2485" s="2" t="s">
        <v>27660</v>
      </c>
      <c r="B2485" s="2">
        <v>39358</v>
      </c>
      <c r="C2485" s="1" t="s">
        <v>30078</v>
      </c>
      <c r="D2485" s="2" t="s">
        <v>35</v>
      </c>
      <c r="E2485" s="2" t="s">
        <v>27659</v>
      </c>
      <c r="F2485" s="34">
        <v>61.02</v>
      </c>
    </row>
    <row r="2486" spans="1:6">
      <c r="A2486" s="2" t="s">
        <v>27660</v>
      </c>
      <c r="B2486" s="2">
        <v>39355</v>
      </c>
      <c r="C2486" s="1" t="s">
        <v>30079</v>
      </c>
      <c r="D2486" s="2" t="s">
        <v>35</v>
      </c>
      <c r="E2486" s="2" t="s">
        <v>27659</v>
      </c>
      <c r="F2486" s="34">
        <v>88.91</v>
      </c>
    </row>
    <row r="2487" spans="1:6">
      <c r="A2487" s="2" t="s">
        <v>27660</v>
      </c>
      <c r="B2487" s="2">
        <v>39356</v>
      </c>
      <c r="C2487" s="1" t="s">
        <v>30080</v>
      </c>
      <c r="D2487" s="2" t="s">
        <v>35</v>
      </c>
      <c r="E2487" s="2" t="s">
        <v>27659</v>
      </c>
      <c r="F2487" s="34">
        <v>84.86</v>
      </c>
    </row>
    <row r="2488" spans="1:6">
      <c r="A2488" s="2" t="s">
        <v>27660</v>
      </c>
      <c r="B2488" s="2">
        <v>39353</v>
      </c>
      <c r="C2488" s="1" t="s">
        <v>30081</v>
      </c>
      <c r="D2488" s="2" t="s">
        <v>35</v>
      </c>
      <c r="E2488" s="2" t="s">
        <v>27659</v>
      </c>
      <c r="F2488" s="34">
        <v>194.8</v>
      </c>
    </row>
    <row r="2489" spans="1:6">
      <c r="A2489" s="2" t="s">
        <v>27660</v>
      </c>
      <c r="B2489" s="2">
        <v>39354</v>
      </c>
      <c r="C2489" s="1" t="s">
        <v>30082</v>
      </c>
      <c r="D2489" s="2" t="s">
        <v>35</v>
      </c>
      <c r="E2489" s="2" t="s">
        <v>27659</v>
      </c>
      <c r="F2489" s="34">
        <v>410.99</v>
      </c>
    </row>
    <row r="2490" spans="1:6">
      <c r="A2490" s="2" t="s">
        <v>27660</v>
      </c>
      <c r="B2490" s="2">
        <v>39398</v>
      </c>
      <c r="C2490" s="1" t="s">
        <v>30083</v>
      </c>
      <c r="D2490" s="2" t="s">
        <v>35</v>
      </c>
      <c r="E2490" s="2" t="s">
        <v>27659</v>
      </c>
      <c r="F2490" s="34">
        <v>121.27</v>
      </c>
    </row>
    <row r="2491" spans="1:6">
      <c r="A2491" s="2" t="s">
        <v>27660</v>
      </c>
      <c r="B2491" s="2">
        <v>13343</v>
      </c>
      <c r="C2491" s="1" t="s">
        <v>30084</v>
      </c>
      <c r="D2491" s="2" t="s">
        <v>35</v>
      </c>
      <c r="E2491" s="2" t="s">
        <v>27659</v>
      </c>
      <c r="F2491" s="34">
        <v>43.27</v>
      </c>
    </row>
    <row r="2492" spans="1:6">
      <c r="A2492" s="2" t="s">
        <v>27660</v>
      </c>
      <c r="B2492" s="2">
        <v>12118</v>
      </c>
      <c r="C2492" s="1" t="s">
        <v>30085</v>
      </c>
      <c r="D2492" s="2" t="s">
        <v>35</v>
      </c>
      <c r="E2492" s="2" t="s">
        <v>27659</v>
      </c>
      <c r="F2492" s="34">
        <v>24.62</v>
      </c>
    </row>
    <row r="2493" spans="1:6">
      <c r="A2493" s="2" t="s">
        <v>27660</v>
      </c>
      <c r="B2493" s="2">
        <v>39482</v>
      </c>
      <c r="C2493" s="1" t="s">
        <v>30086</v>
      </c>
      <c r="D2493" s="2" t="s">
        <v>35</v>
      </c>
      <c r="E2493" s="2" t="s">
        <v>27659</v>
      </c>
      <c r="F2493" s="34">
        <v>689.6</v>
      </c>
    </row>
    <row r="2494" spans="1:6">
      <c r="A2494" s="2" t="s">
        <v>27660</v>
      </c>
      <c r="B2494" s="2">
        <v>39486</v>
      </c>
      <c r="C2494" s="1" t="s">
        <v>30087</v>
      </c>
      <c r="D2494" s="2" t="s">
        <v>35</v>
      </c>
      <c r="E2494" s="2" t="s">
        <v>27659</v>
      </c>
      <c r="F2494" s="34">
        <v>562.80999999999995</v>
      </c>
    </row>
    <row r="2495" spans="1:6">
      <c r="A2495" s="2" t="s">
        <v>27660</v>
      </c>
      <c r="B2495" s="2">
        <v>39484</v>
      </c>
      <c r="C2495" s="1" t="s">
        <v>30088</v>
      </c>
      <c r="D2495" s="2" t="s">
        <v>35</v>
      </c>
      <c r="E2495" s="2" t="s">
        <v>27659</v>
      </c>
      <c r="F2495" s="34">
        <v>689.6</v>
      </c>
    </row>
    <row r="2496" spans="1:6">
      <c r="A2496" s="2" t="s">
        <v>27660</v>
      </c>
      <c r="B2496" s="2">
        <v>39488</v>
      </c>
      <c r="C2496" s="1" t="s">
        <v>30089</v>
      </c>
      <c r="D2496" s="2" t="s">
        <v>35</v>
      </c>
      <c r="E2496" s="2" t="s">
        <v>27659</v>
      </c>
      <c r="F2496" s="34">
        <v>572.02</v>
      </c>
    </row>
    <row r="2497" spans="1:6">
      <c r="A2497" s="2" t="s">
        <v>27660</v>
      </c>
      <c r="B2497" s="2">
        <v>39485</v>
      </c>
      <c r="C2497" s="1" t="s">
        <v>30090</v>
      </c>
      <c r="D2497" s="2" t="s">
        <v>35</v>
      </c>
      <c r="E2497" s="2" t="s">
        <v>27659</v>
      </c>
      <c r="F2497" s="34">
        <v>689.6</v>
      </c>
    </row>
    <row r="2498" spans="1:6">
      <c r="A2498" s="2" t="s">
        <v>27660</v>
      </c>
      <c r="B2498" s="2">
        <v>39489</v>
      </c>
      <c r="C2498" s="1" t="s">
        <v>30091</v>
      </c>
      <c r="D2498" s="2" t="s">
        <v>35</v>
      </c>
      <c r="E2498" s="2" t="s">
        <v>27659</v>
      </c>
      <c r="F2498" s="34">
        <v>581.72</v>
      </c>
    </row>
    <row r="2499" spans="1:6">
      <c r="A2499" s="2" t="s">
        <v>27660</v>
      </c>
      <c r="B2499" s="2">
        <v>39490</v>
      </c>
      <c r="C2499" s="1" t="s">
        <v>30092</v>
      </c>
      <c r="D2499" s="2" t="s">
        <v>35</v>
      </c>
      <c r="E2499" s="2" t="s">
        <v>27659</v>
      </c>
      <c r="F2499" s="34">
        <v>866.84</v>
      </c>
    </row>
    <row r="2500" spans="1:6">
      <c r="A2500" s="2" t="s">
        <v>27660</v>
      </c>
      <c r="B2500" s="2">
        <v>39494</v>
      </c>
      <c r="C2500" s="1" t="s">
        <v>30093</v>
      </c>
      <c r="D2500" s="2" t="s">
        <v>35</v>
      </c>
      <c r="E2500" s="2" t="s">
        <v>27659</v>
      </c>
      <c r="F2500" s="34">
        <v>622.46</v>
      </c>
    </row>
    <row r="2501" spans="1:6">
      <c r="A2501" s="2" t="s">
        <v>27660</v>
      </c>
      <c r="B2501" s="2">
        <v>39495</v>
      </c>
      <c r="C2501" s="1" t="s">
        <v>30094</v>
      </c>
      <c r="D2501" s="2" t="s">
        <v>35</v>
      </c>
      <c r="E2501" s="2" t="s">
        <v>27659</v>
      </c>
      <c r="F2501" s="34">
        <v>701.43</v>
      </c>
    </row>
    <row r="2502" spans="1:6">
      <c r="A2502" s="2" t="s">
        <v>27660</v>
      </c>
      <c r="B2502" s="2">
        <v>39496</v>
      </c>
      <c r="C2502" s="1" t="s">
        <v>30095</v>
      </c>
      <c r="D2502" s="2" t="s">
        <v>35</v>
      </c>
      <c r="E2502" s="2" t="s">
        <v>27659</v>
      </c>
      <c r="F2502" s="34">
        <v>771.57</v>
      </c>
    </row>
    <row r="2503" spans="1:6">
      <c r="A2503" s="2" t="s">
        <v>27660</v>
      </c>
      <c r="B2503" s="2">
        <v>39492</v>
      </c>
      <c r="C2503" s="1" t="s">
        <v>30096</v>
      </c>
      <c r="D2503" s="2" t="s">
        <v>35</v>
      </c>
      <c r="E2503" s="2" t="s">
        <v>27659</v>
      </c>
      <c r="F2503" s="34">
        <v>893.27</v>
      </c>
    </row>
    <row r="2504" spans="1:6">
      <c r="A2504" s="2" t="s">
        <v>27660</v>
      </c>
      <c r="B2504" s="2">
        <v>39497</v>
      </c>
      <c r="C2504" s="1" t="s">
        <v>30097</v>
      </c>
      <c r="D2504" s="2" t="s">
        <v>35</v>
      </c>
      <c r="E2504" s="2" t="s">
        <v>27659</v>
      </c>
      <c r="F2504" s="34">
        <v>806.86</v>
      </c>
    </row>
    <row r="2505" spans="1:6">
      <c r="A2505" s="2" t="s">
        <v>27660</v>
      </c>
      <c r="B2505" s="2">
        <v>39493</v>
      </c>
      <c r="C2505" s="1" t="s">
        <v>30098</v>
      </c>
      <c r="D2505" s="2" t="s">
        <v>35</v>
      </c>
      <c r="E2505" s="2" t="s">
        <v>27659</v>
      </c>
      <c r="F2505" s="34">
        <v>958.12</v>
      </c>
    </row>
    <row r="2506" spans="1:6">
      <c r="A2506" s="2" t="s">
        <v>27660</v>
      </c>
      <c r="B2506" s="2">
        <v>43628</v>
      </c>
      <c r="C2506" s="1" t="s">
        <v>30099</v>
      </c>
      <c r="D2506" s="2" t="s">
        <v>35</v>
      </c>
      <c r="E2506" s="2" t="s">
        <v>27659</v>
      </c>
      <c r="F2506" s="34">
        <v>1016.25</v>
      </c>
    </row>
    <row r="2507" spans="1:6">
      <c r="A2507" s="2" t="s">
        <v>27660</v>
      </c>
      <c r="B2507" s="2">
        <v>39500</v>
      </c>
      <c r="C2507" s="1" t="s">
        <v>30100</v>
      </c>
      <c r="D2507" s="2" t="s">
        <v>35</v>
      </c>
      <c r="E2507" s="2" t="s">
        <v>27659</v>
      </c>
      <c r="F2507" s="34">
        <v>1045.3900000000001</v>
      </c>
    </row>
    <row r="2508" spans="1:6">
      <c r="A2508" s="2" t="s">
        <v>27660</v>
      </c>
      <c r="B2508" s="2">
        <v>39498</v>
      </c>
      <c r="C2508" s="1" t="s">
        <v>30101</v>
      </c>
      <c r="D2508" s="2" t="s">
        <v>35</v>
      </c>
      <c r="E2508" s="2" t="s">
        <v>27659</v>
      </c>
      <c r="F2508" s="34">
        <v>1289.31</v>
      </c>
    </row>
    <row r="2509" spans="1:6">
      <c r="A2509" s="2" t="s">
        <v>27660</v>
      </c>
      <c r="B2509" s="2">
        <v>43621</v>
      </c>
      <c r="C2509" s="1" t="s">
        <v>30102</v>
      </c>
      <c r="D2509" s="2" t="s">
        <v>35</v>
      </c>
      <c r="E2509" s="2" t="s">
        <v>27659</v>
      </c>
      <c r="F2509" s="34">
        <v>1079.77</v>
      </c>
    </row>
    <row r="2510" spans="1:6">
      <c r="A2510" s="2" t="s">
        <v>27660</v>
      </c>
      <c r="B2510" s="2">
        <v>39501</v>
      </c>
      <c r="C2510" s="1" t="s">
        <v>30103</v>
      </c>
      <c r="D2510" s="2" t="s">
        <v>35</v>
      </c>
      <c r="E2510" s="2" t="s">
        <v>27659</v>
      </c>
      <c r="F2510" s="34">
        <v>1073.7</v>
      </c>
    </row>
    <row r="2511" spans="1:6">
      <c r="A2511" s="2" t="s">
        <v>27660</v>
      </c>
      <c r="B2511" s="2">
        <v>39499</v>
      </c>
      <c r="C2511" s="1" t="s">
        <v>30104</v>
      </c>
      <c r="D2511" s="2" t="s">
        <v>35</v>
      </c>
      <c r="E2511" s="2" t="s">
        <v>27659</v>
      </c>
      <c r="F2511" s="34">
        <v>1307.6199999999999</v>
      </c>
    </row>
    <row r="2512" spans="1:6">
      <c r="A2512" s="2" t="s">
        <v>27660</v>
      </c>
      <c r="B2512" s="2">
        <v>3733</v>
      </c>
      <c r="C2512" s="1" t="s">
        <v>30105</v>
      </c>
      <c r="D2512" s="2" t="s">
        <v>34</v>
      </c>
      <c r="E2512" s="2" t="s">
        <v>27659</v>
      </c>
      <c r="F2512" s="34">
        <v>109.11</v>
      </c>
    </row>
    <row r="2513" spans="1:6">
      <c r="A2513" s="2" t="s">
        <v>27660</v>
      </c>
      <c r="B2513" s="2">
        <v>3731</v>
      </c>
      <c r="C2513" s="1" t="s">
        <v>30106</v>
      </c>
      <c r="D2513" s="2" t="s">
        <v>34</v>
      </c>
      <c r="E2513" s="2" t="s">
        <v>27659</v>
      </c>
      <c r="F2513" s="34">
        <v>97.62</v>
      </c>
    </row>
    <row r="2514" spans="1:6">
      <c r="A2514" s="2" t="s">
        <v>27660</v>
      </c>
      <c r="B2514" s="2">
        <v>38137</v>
      </c>
      <c r="C2514" s="1" t="s">
        <v>30107</v>
      </c>
      <c r="D2514" s="2" t="s">
        <v>34</v>
      </c>
      <c r="E2514" s="2" t="s">
        <v>27659</v>
      </c>
      <c r="F2514" s="34">
        <v>116.76</v>
      </c>
    </row>
    <row r="2515" spans="1:6">
      <c r="A2515" s="2" t="s">
        <v>27660</v>
      </c>
      <c r="B2515" s="2">
        <v>38138</v>
      </c>
      <c r="C2515" s="1" t="s">
        <v>30108</v>
      </c>
      <c r="D2515" s="2" t="s">
        <v>34</v>
      </c>
      <c r="E2515" s="2" t="s">
        <v>27659</v>
      </c>
      <c r="F2515" s="34">
        <v>121.23</v>
      </c>
    </row>
    <row r="2516" spans="1:6">
      <c r="A2516" s="2" t="s">
        <v>27660</v>
      </c>
      <c r="B2516" s="2">
        <v>3736</v>
      </c>
      <c r="C2516" s="1" t="s">
        <v>30109</v>
      </c>
      <c r="D2516" s="2" t="s">
        <v>34</v>
      </c>
      <c r="E2516" s="2" t="s">
        <v>27666</v>
      </c>
      <c r="F2516" s="34">
        <v>52.25</v>
      </c>
    </row>
    <row r="2517" spans="1:6">
      <c r="A2517" s="2" t="s">
        <v>27660</v>
      </c>
      <c r="B2517" s="2">
        <v>3741</v>
      </c>
      <c r="C2517" s="1" t="s">
        <v>30110</v>
      </c>
      <c r="D2517" s="2" t="s">
        <v>34</v>
      </c>
      <c r="E2517" s="2" t="s">
        <v>27659</v>
      </c>
      <c r="F2517" s="34">
        <v>54.46</v>
      </c>
    </row>
    <row r="2518" spans="1:6">
      <c r="A2518" s="2" t="s">
        <v>27660</v>
      </c>
      <c r="B2518" s="2">
        <v>3737</v>
      </c>
      <c r="C2518" s="1" t="s">
        <v>30111</v>
      </c>
      <c r="D2518" s="2" t="s">
        <v>34</v>
      </c>
      <c r="E2518" s="2" t="s">
        <v>27659</v>
      </c>
      <c r="F2518" s="34">
        <v>65.81</v>
      </c>
    </row>
    <row r="2519" spans="1:6">
      <c r="A2519" s="2" t="s">
        <v>27660</v>
      </c>
      <c r="B2519" s="2">
        <v>3742</v>
      </c>
      <c r="C2519" s="1" t="s">
        <v>30112</v>
      </c>
      <c r="D2519" s="2" t="s">
        <v>34</v>
      </c>
      <c r="E2519" s="2" t="s">
        <v>27659</v>
      </c>
      <c r="F2519" s="34">
        <v>78.78</v>
      </c>
    </row>
    <row r="2520" spans="1:6">
      <c r="A2520" s="2" t="s">
        <v>27660</v>
      </c>
      <c r="B2520" s="2">
        <v>3746</v>
      </c>
      <c r="C2520" s="1" t="s">
        <v>30113</v>
      </c>
      <c r="D2520" s="2" t="s">
        <v>34</v>
      </c>
      <c r="E2520" s="2" t="s">
        <v>27659</v>
      </c>
      <c r="F2520" s="34">
        <v>91.98</v>
      </c>
    </row>
    <row r="2521" spans="1:6">
      <c r="A2521" s="2" t="s">
        <v>27660</v>
      </c>
      <c r="B2521" s="2">
        <v>38194</v>
      </c>
      <c r="C2521" s="1" t="s">
        <v>30114</v>
      </c>
      <c r="D2521" s="2" t="s">
        <v>35</v>
      </c>
      <c r="E2521" s="2" t="s">
        <v>27666</v>
      </c>
      <c r="F2521" s="34">
        <v>4.54</v>
      </c>
    </row>
    <row r="2522" spans="1:6">
      <c r="A2522" s="2" t="s">
        <v>27660</v>
      </c>
      <c r="B2522" s="2">
        <v>38193</v>
      </c>
      <c r="C2522" s="1" t="s">
        <v>30115</v>
      </c>
      <c r="D2522" s="2" t="s">
        <v>35</v>
      </c>
      <c r="E2522" s="2" t="s">
        <v>27659</v>
      </c>
      <c r="F2522" s="34">
        <v>3.94</v>
      </c>
    </row>
    <row r="2523" spans="1:6">
      <c r="A2523" s="2" t="s">
        <v>27660</v>
      </c>
      <c r="B2523" s="2">
        <v>39388</v>
      </c>
      <c r="C2523" s="1" t="s">
        <v>30116</v>
      </c>
      <c r="D2523" s="2" t="s">
        <v>35</v>
      </c>
      <c r="E2523" s="2" t="s">
        <v>27659</v>
      </c>
      <c r="F2523" s="34">
        <v>5.58</v>
      </c>
    </row>
    <row r="2524" spans="1:6">
      <c r="A2524" s="2" t="s">
        <v>27660</v>
      </c>
      <c r="B2524" s="2">
        <v>39387</v>
      </c>
      <c r="C2524" s="1" t="s">
        <v>30117</v>
      </c>
      <c r="D2524" s="2" t="s">
        <v>35</v>
      </c>
      <c r="E2524" s="2" t="s">
        <v>27659</v>
      </c>
      <c r="F2524" s="34">
        <v>8.6999999999999993</v>
      </c>
    </row>
    <row r="2525" spans="1:6">
      <c r="A2525" s="2" t="s">
        <v>27660</v>
      </c>
      <c r="B2525" s="2">
        <v>39386</v>
      </c>
      <c r="C2525" s="1" t="s">
        <v>30118</v>
      </c>
      <c r="D2525" s="2" t="s">
        <v>35</v>
      </c>
      <c r="E2525" s="2" t="s">
        <v>27659</v>
      </c>
      <c r="F2525" s="34">
        <v>6.07</v>
      </c>
    </row>
    <row r="2526" spans="1:6">
      <c r="A2526" s="2" t="s">
        <v>27660</v>
      </c>
      <c r="B2526" s="2">
        <v>45229</v>
      </c>
      <c r="C2526" s="1" t="s">
        <v>30119</v>
      </c>
      <c r="D2526" s="2" t="s">
        <v>35</v>
      </c>
      <c r="E2526" s="2" t="s">
        <v>27659</v>
      </c>
      <c r="F2526" s="34">
        <v>2.52</v>
      </c>
    </row>
    <row r="2527" spans="1:6">
      <c r="A2527" s="2" t="s">
        <v>27837</v>
      </c>
      <c r="B2527" s="2">
        <v>746</v>
      </c>
      <c r="C2527" s="1" t="s">
        <v>30120</v>
      </c>
      <c r="D2527" s="2" t="s">
        <v>35</v>
      </c>
      <c r="E2527" s="2" t="s">
        <v>27666</v>
      </c>
      <c r="F2527" s="34">
        <v>2287</v>
      </c>
    </row>
    <row r="2528" spans="1:6">
      <c r="A2528" s="2" t="s">
        <v>27660</v>
      </c>
      <c r="B2528" s="2">
        <v>20269</v>
      </c>
      <c r="C2528" s="1" t="s">
        <v>30121</v>
      </c>
      <c r="D2528" s="2" t="s">
        <v>35</v>
      </c>
      <c r="E2528" s="2" t="s">
        <v>27659</v>
      </c>
      <c r="F2528" s="34">
        <v>101.34</v>
      </c>
    </row>
    <row r="2529" spans="1:6">
      <c r="A2529" s="2" t="s">
        <v>27660</v>
      </c>
      <c r="B2529" s="2">
        <v>20270</v>
      </c>
      <c r="C2529" s="1" t="s">
        <v>30122</v>
      </c>
      <c r="D2529" s="2" t="s">
        <v>35</v>
      </c>
      <c r="E2529" s="2" t="s">
        <v>27659</v>
      </c>
      <c r="F2529" s="34">
        <v>111.97</v>
      </c>
    </row>
    <row r="2530" spans="1:6">
      <c r="A2530" s="2" t="s">
        <v>27660</v>
      </c>
      <c r="B2530" s="2">
        <v>11696</v>
      </c>
      <c r="C2530" s="1" t="s">
        <v>30123</v>
      </c>
      <c r="D2530" s="2" t="s">
        <v>35</v>
      </c>
      <c r="E2530" s="2" t="s">
        <v>27659</v>
      </c>
      <c r="F2530" s="34">
        <v>179.24</v>
      </c>
    </row>
    <row r="2531" spans="1:6">
      <c r="A2531" s="2" t="s">
        <v>27660</v>
      </c>
      <c r="B2531" s="2">
        <v>10427</v>
      </c>
      <c r="C2531" s="1" t="s">
        <v>30124</v>
      </c>
      <c r="D2531" s="2" t="s">
        <v>35</v>
      </c>
      <c r="E2531" s="2" t="s">
        <v>27659</v>
      </c>
      <c r="F2531" s="34">
        <v>501.6</v>
      </c>
    </row>
    <row r="2532" spans="1:6">
      <c r="A2532" s="2" t="s">
        <v>27660</v>
      </c>
      <c r="B2532" s="2">
        <v>10428</v>
      </c>
      <c r="C2532" s="1" t="s">
        <v>30125</v>
      </c>
      <c r="D2532" s="2" t="s">
        <v>35</v>
      </c>
      <c r="E2532" s="2" t="s">
        <v>27659</v>
      </c>
      <c r="F2532" s="34">
        <v>516.79999999999995</v>
      </c>
    </row>
    <row r="2533" spans="1:6">
      <c r="A2533" s="2" t="s">
        <v>27660</v>
      </c>
      <c r="B2533" s="2">
        <v>36521</v>
      </c>
      <c r="C2533" s="1" t="s">
        <v>30126</v>
      </c>
      <c r="D2533" s="2" t="s">
        <v>35</v>
      </c>
      <c r="E2533" s="2" t="s">
        <v>27659</v>
      </c>
      <c r="F2533" s="34">
        <v>161.25</v>
      </c>
    </row>
    <row r="2534" spans="1:6">
      <c r="A2534" s="2" t="s">
        <v>27660</v>
      </c>
      <c r="B2534" s="2">
        <v>36794</v>
      </c>
      <c r="C2534" s="1" t="s">
        <v>30127</v>
      </c>
      <c r="D2534" s="2" t="s">
        <v>35</v>
      </c>
      <c r="E2534" s="2" t="s">
        <v>27659</v>
      </c>
      <c r="F2534" s="34">
        <v>171.66</v>
      </c>
    </row>
    <row r="2535" spans="1:6">
      <c r="A2535" s="2" t="s">
        <v>27660</v>
      </c>
      <c r="B2535" s="2">
        <v>10426</v>
      </c>
      <c r="C2535" s="1" t="s">
        <v>30128</v>
      </c>
      <c r="D2535" s="2" t="s">
        <v>35</v>
      </c>
      <c r="E2535" s="2" t="s">
        <v>27659</v>
      </c>
      <c r="F2535" s="34">
        <v>192.23</v>
      </c>
    </row>
    <row r="2536" spans="1:6">
      <c r="A2536" s="2" t="s">
        <v>27660</v>
      </c>
      <c r="B2536" s="2">
        <v>10425</v>
      </c>
      <c r="C2536" s="1" t="s">
        <v>30129</v>
      </c>
      <c r="D2536" s="2" t="s">
        <v>35</v>
      </c>
      <c r="E2536" s="2" t="s">
        <v>27659</v>
      </c>
      <c r="F2536" s="34">
        <v>97.52</v>
      </c>
    </row>
    <row r="2537" spans="1:6">
      <c r="A2537" s="2" t="s">
        <v>27660</v>
      </c>
      <c r="B2537" s="2">
        <v>10431</v>
      </c>
      <c r="C2537" s="1" t="s">
        <v>30130</v>
      </c>
      <c r="D2537" s="2" t="s">
        <v>35</v>
      </c>
      <c r="E2537" s="2" t="s">
        <v>27659</v>
      </c>
      <c r="F2537" s="34">
        <v>333.87</v>
      </c>
    </row>
    <row r="2538" spans="1:6">
      <c r="A2538" s="2" t="s">
        <v>27660</v>
      </c>
      <c r="B2538" s="2">
        <v>10429</v>
      </c>
      <c r="C2538" s="1" t="s">
        <v>30131</v>
      </c>
      <c r="D2538" s="2" t="s">
        <v>35</v>
      </c>
      <c r="E2538" s="2" t="s">
        <v>27659</v>
      </c>
      <c r="F2538" s="34">
        <v>164.7</v>
      </c>
    </row>
    <row r="2539" spans="1:6">
      <c r="A2539" s="2" t="s">
        <v>27660</v>
      </c>
      <c r="B2539" s="2">
        <v>10853</v>
      </c>
      <c r="C2539" s="1" t="s">
        <v>30132</v>
      </c>
      <c r="D2539" s="2" t="s">
        <v>35</v>
      </c>
      <c r="E2539" s="2" t="s">
        <v>27659</v>
      </c>
      <c r="F2539" s="34">
        <v>103.81</v>
      </c>
    </row>
    <row r="2540" spans="1:6">
      <c r="A2540" s="2" t="s">
        <v>27660</v>
      </c>
      <c r="B2540" s="2">
        <v>5093</v>
      </c>
      <c r="C2540" s="1" t="s">
        <v>30133</v>
      </c>
      <c r="D2540" s="2" t="s">
        <v>18289</v>
      </c>
      <c r="E2540" s="2" t="s">
        <v>27659</v>
      </c>
      <c r="F2540" s="34">
        <v>17.36</v>
      </c>
    </row>
    <row r="2541" spans="1:6">
      <c r="A2541" s="2" t="s">
        <v>27660</v>
      </c>
      <c r="B2541" s="2">
        <v>45254</v>
      </c>
      <c r="C2541" s="1" t="s">
        <v>30134</v>
      </c>
      <c r="D2541" s="2" t="s">
        <v>35</v>
      </c>
      <c r="E2541" s="2" t="s">
        <v>27659</v>
      </c>
      <c r="F2541" s="34">
        <v>34.82</v>
      </c>
    </row>
    <row r="2542" spans="1:6">
      <c r="A2542" s="2" t="s">
        <v>27660</v>
      </c>
      <c r="B2542" s="2">
        <v>45253</v>
      </c>
      <c r="C2542" s="1" t="s">
        <v>30135</v>
      </c>
      <c r="D2542" s="2" t="s">
        <v>35</v>
      </c>
      <c r="E2542" s="2" t="s">
        <v>27659</v>
      </c>
      <c r="F2542" s="34">
        <v>45.13</v>
      </c>
    </row>
    <row r="2543" spans="1:6">
      <c r="A2543" s="2" t="s">
        <v>27660</v>
      </c>
      <c r="B2543" s="2">
        <v>44331</v>
      </c>
      <c r="C2543" s="1" t="s">
        <v>30136</v>
      </c>
      <c r="D2543" s="2" t="s">
        <v>18286</v>
      </c>
      <c r="E2543" s="2" t="s">
        <v>27659</v>
      </c>
      <c r="F2543" s="34">
        <v>56.66</v>
      </c>
    </row>
    <row r="2544" spans="1:6">
      <c r="A2544" s="2" t="s">
        <v>27837</v>
      </c>
      <c r="B2544" s="2">
        <v>37768</v>
      </c>
      <c r="C2544" s="1" t="s">
        <v>30137</v>
      </c>
      <c r="D2544" s="2" t="s">
        <v>35</v>
      </c>
      <c r="E2544" s="2" t="s">
        <v>27666</v>
      </c>
      <c r="F2544" s="34">
        <v>315650</v>
      </c>
    </row>
    <row r="2545" spans="1:6">
      <c r="A2545" s="2" t="s">
        <v>27660</v>
      </c>
      <c r="B2545" s="2">
        <v>38382</v>
      </c>
      <c r="C2545" s="1" t="s">
        <v>30138</v>
      </c>
      <c r="D2545" s="2" t="s">
        <v>35</v>
      </c>
      <c r="E2545" s="2" t="s">
        <v>27659</v>
      </c>
      <c r="F2545" s="34">
        <v>14.5</v>
      </c>
    </row>
    <row r="2546" spans="1:6">
      <c r="A2546" s="2" t="s">
        <v>27660</v>
      </c>
      <c r="B2546" s="2">
        <v>38383</v>
      </c>
      <c r="C2546" s="1" t="s">
        <v>30139</v>
      </c>
      <c r="D2546" s="2" t="s">
        <v>35</v>
      </c>
      <c r="E2546" s="2" t="s">
        <v>27659</v>
      </c>
      <c r="F2546" s="34">
        <v>2.2999999999999998</v>
      </c>
    </row>
    <row r="2547" spans="1:6">
      <c r="A2547" s="2" t="s">
        <v>27660</v>
      </c>
      <c r="B2547" s="2">
        <v>3768</v>
      </c>
      <c r="C2547" s="1" t="s">
        <v>30140</v>
      </c>
      <c r="D2547" s="2" t="s">
        <v>35</v>
      </c>
      <c r="E2547" s="2" t="s">
        <v>27659</v>
      </c>
      <c r="F2547" s="34">
        <v>4.04</v>
      </c>
    </row>
    <row r="2548" spans="1:6">
      <c r="A2548" s="2" t="s">
        <v>27660</v>
      </c>
      <c r="B2548" s="2">
        <v>3767</v>
      </c>
      <c r="C2548" s="1" t="s">
        <v>30141</v>
      </c>
      <c r="D2548" s="2" t="s">
        <v>35</v>
      </c>
      <c r="E2548" s="2" t="s">
        <v>27659</v>
      </c>
      <c r="F2548" s="34">
        <v>1.35</v>
      </c>
    </row>
    <row r="2549" spans="1:6">
      <c r="A2549" s="2" t="s">
        <v>27660</v>
      </c>
      <c r="B2549" s="2">
        <v>42440</v>
      </c>
      <c r="C2549" s="1" t="s">
        <v>30142</v>
      </c>
      <c r="D2549" s="2" t="s">
        <v>35</v>
      </c>
      <c r="E2549" s="2" t="s">
        <v>27659</v>
      </c>
      <c r="F2549" s="34">
        <v>1235.9100000000001</v>
      </c>
    </row>
    <row r="2550" spans="1:6">
      <c r="A2550" s="2" t="s">
        <v>30143</v>
      </c>
      <c r="B2550" s="2">
        <v>20193</v>
      </c>
      <c r="C2550" s="1" t="s">
        <v>30144</v>
      </c>
      <c r="D2550" s="2" t="s">
        <v>30145</v>
      </c>
      <c r="E2550" s="2" t="s">
        <v>27659</v>
      </c>
      <c r="F2550" s="34">
        <v>22.5</v>
      </c>
    </row>
    <row r="2551" spans="1:6">
      <c r="A2551" s="2" t="s">
        <v>30143</v>
      </c>
      <c r="B2551" s="2">
        <v>10527</v>
      </c>
      <c r="C2551" s="1" t="s">
        <v>30146</v>
      </c>
      <c r="D2551" s="2" t="s">
        <v>30147</v>
      </c>
      <c r="E2551" s="2" t="s">
        <v>27666</v>
      </c>
      <c r="F2551" s="34">
        <v>30</v>
      </c>
    </row>
    <row r="2552" spans="1:6">
      <c r="A2552" s="2" t="s">
        <v>30143</v>
      </c>
      <c r="B2552" s="2">
        <v>41805</v>
      </c>
      <c r="C2552" s="1" t="s">
        <v>30148</v>
      </c>
      <c r="D2552" s="2" t="s">
        <v>24700</v>
      </c>
      <c r="E2552" s="2" t="s">
        <v>27659</v>
      </c>
      <c r="F2552" s="34">
        <v>862.5</v>
      </c>
    </row>
    <row r="2553" spans="1:6">
      <c r="A2553" s="2" t="s">
        <v>30143</v>
      </c>
      <c r="B2553" s="2">
        <v>40271</v>
      </c>
      <c r="C2553" s="1" t="s">
        <v>30149</v>
      </c>
      <c r="D2553" s="2" t="s">
        <v>30150</v>
      </c>
      <c r="E2553" s="2" t="s">
        <v>27659</v>
      </c>
      <c r="F2553" s="34">
        <v>22.96</v>
      </c>
    </row>
    <row r="2554" spans="1:6">
      <c r="A2554" s="2" t="s">
        <v>30143</v>
      </c>
      <c r="B2554" s="2">
        <v>40287</v>
      </c>
      <c r="C2554" s="1" t="s">
        <v>30151</v>
      </c>
      <c r="D2554" s="2" t="s">
        <v>24700</v>
      </c>
      <c r="E2554" s="2" t="s">
        <v>27659</v>
      </c>
      <c r="F2554" s="34">
        <v>8.84</v>
      </c>
    </row>
    <row r="2555" spans="1:6">
      <c r="A2555" s="2" t="s">
        <v>30143</v>
      </c>
      <c r="B2555" s="2">
        <v>10779</v>
      </c>
      <c r="C2555" s="1" t="s">
        <v>30152</v>
      </c>
      <c r="D2555" s="2" t="s">
        <v>24700</v>
      </c>
      <c r="E2555" s="2" t="s">
        <v>27659</v>
      </c>
      <c r="F2555" s="34">
        <v>1059.3699999999999</v>
      </c>
    </row>
    <row r="2556" spans="1:6">
      <c r="A2556" s="2" t="s">
        <v>30143</v>
      </c>
      <c r="B2556" s="2">
        <v>10777</v>
      </c>
      <c r="C2556" s="1" t="s">
        <v>30153</v>
      </c>
      <c r="D2556" s="2" t="s">
        <v>24700</v>
      </c>
      <c r="E2556" s="2" t="s">
        <v>27659</v>
      </c>
      <c r="F2556" s="34">
        <v>962.26</v>
      </c>
    </row>
    <row r="2557" spans="1:6">
      <c r="A2557" s="2" t="s">
        <v>30143</v>
      </c>
      <c r="B2557" s="2">
        <v>10775</v>
      </c>
      <c r="C2557" s="1" t="s">
        <v>30154</v>
      </c>
      <c r="D2557" s="2" t="s">
        <v>24700</v>
      </c>
      <c r="E2557" s="2" t="s">
        <v>27666</v>
      </c>
      <c r="F2557" s="34">
        <v>847.5</v>
      </c>
    </row>
    <row r="2558" spans="1:6">
      <c r="A2558" s="2" t="s">
        <v>30143</v>
      </c>
      <c r="B2558" s="2">
        <v>10776</v>
      </c>
      <c r="C2558" s="1" t="s">
        <v>30155</v>
      </c>
      <c r="D2558" s="2" t="s">
        <v>24700</v>
      </c>
      <c r="E2558" s="2" t="s">
        <v>27659</v>
      </c>
      <c r="F2558" s="34">
        <v>662.1</v>
      </c>
    </row>
    <row r="2559" spans="1:6">
      <c r="A2559" s="2" t="s">
        <v>30143</v>
      </c>
      <c r="B2559" s="2">
        <v>10778</v>
      </c>
      <c r="C2559" s="1" t="s">
        <v>30156</v>
      </c>
      <c r="D2559" s="2" t="s">
        <v>24700</v>
      </c>
      <c r="E2559" s="2" t="s">
        <v>27659</v>
      </c>
      <c r="F2559" s="34">
        <v>1059.3699999999999</v>
      </c>
    </row>
    <row r="2560" spans="1:6">
      <c r="A2560" s="2" t="s">
        <v>30143</v>
      </c>
      <c r="B2560" s="2">
        <v>40339</v>
      </c>
      <c r="C2560" s="1" t="s">
        <v>30157</v>
      </c>
      <c r="D2560" s="2" t="s">
        <v>30150</v>
      </c>
      <c r="E2560" s="2" t="s">
        <v>27659</v>
      </c>
      <c r="F2560" s="34">
        <v>8.0500000000000007</v>
      </c>
    </row>
    <row r="2561" spans="1:6">
      <c r="A2561" s="2" t="s">
        <v>30143</v>
      </c>
      <c r="B2561" s="2">
        <v>10749</v>
      </c>
      <c r="C2561" s="1" t="s">
        <v>30158</v>
      </c>
      <c r="D2561" s="2" t="s">
        <v>30150</v>
      </c>
      <c r="E2561" s="2" t="s">
        <v>27659</v>
      </c>
      <c r="F2561" s="34">
        <v>26.62</v>
      </c>
    </row>
    <row r="2562" spans="1:6">
      <c r="A2562" s="2" t="s">
        <v>30143</v>
      </c>
      <c r="B2562" s="2">
        <v>40290</v>
      </c>
      <c r="C2562" s="1" t="s">
        <v>30159</v>
      </c>
      <c r="D2562" s="2" t="s">
        <v>30150</v>
      </c>
      <c r="E2562" s="2" t="s">
        <v>27659</v>
      </c>
      <c r="F2562" s="34">
        <v>14.4</v>
      </c>
    </row>
    <row r="2563" spans="1:6">
      <c r="A2563" s="2" t="s">
        <v>30143</v>
      </c>
      <c r="B2563" s="2">
        <v>3346</v>
      </c>
      <c r="C2563" s="1" t="s">
        <v>30160</v>
      </c>
      <c r="D2563" s="2" t="s">
        <v>18277</v>
      </c>
      <c r="E2563" s="2" t="s">
        <v>27666</v>
      </c>
      <c r="F2563" s="34">
        <v>25.18</v>
      </c>
    </row>
    <row r="2564" spans="1:6">
      <c r="A2564" s="2" t="s">
        <v>30143</v>
      </c>
      <c r="B2564" s="2">
        <v>3348</v>
      </c>
      <c r="C2564" s="1" t="s">
        <v>30161</v>
      </c>
      <c r="D2564" s="2" t="s">
        <v>18277</v>
      </c>
      <c r="E2564" s="2" t="s">
        <v>27659</v>
      </c>
      <c r="F2564" s="34">
        <v>30.12</v>
      </c>
    </row>
    <row r="2565" spans="1:6">
      <c r="A2565" s="2" t="s">
        <v>30143</v>
      </c>
      <c r="B2565" s="2">
        <v>39833</v>
      </c>
      <c r="C2565" s="1" t="s">
        <v>30162</v>
      </c>
      <c r="D2565" s="2" t="s">
        <v>18277</v>
      </c>
      <c r="E2565" s="2" t="s">
        <v>27659</v>
      </c>
      <c r="F2565" s="34">
        <v>41.26</v>
      </c>
    </row>
    <row r="2566" spans="1:6">
      <c r="A2566" s="2" t="s">
        <v>30143</v>
      </c>
      <c r="B2566" s="2">
        <v>7252</v>
      </c>
      <c r="C2566" s="1" t="s">
        <v>30163</v>
      </c>
      <c r="D2566" s="2" t="s">
        <v>18277</v>
      </c>
      <c r="E2566" s="2" t="s">
        <v>27659</v>
      </c>
      <c r="F2566" s="34">
        <v>2.48</v>
      </c>
    </row>
    <row r="2567" spans="1:6">
      <c r="A2567" s="2" t="s">
        <v>30143</v>
      </c>
      <c r="B2567" s="2">
        <v>7247</v>
      </c>
      <c r="C2567" s="1" t="s">
        <v>30164</v>
      </c>
      <c r="D2567" s="2" t="s">
        <v>18277</v>
      </c>
      <c r="E2567" s="2" t="s">
        <v>27666</v>
      </c>
      <c r="F2567" s="34">
        <v>2.48</v>
      </c>
    </row>
    <row r="2568" spans="1:6">
      <c r="A2568" s="2" t="s">
        <v>30143</v>
      </c>
      <c r="B2568" s="2">
        <v>40291</v>
      </c>
      <c r="C2568" s="1" t="s">
        <v>30165</v>
      </c>
      <c r="D2568" s="2" t="s">
        <v>30150</v>
      </c>
      <c r="E2568" s="2" t="s">
        <v>27659</v>
      </c>
      <c r="F2568" s="34">
        <v>750</v>
      </c>
    </row>
    <row r="2569" spans="1:6">
      <c r="A2569" s="2" t="s">
        <v>30143</v>
      </c>
      <c r="B2569" s="2">
        <v>40275</v>
      </c>
      <c r="C2569" s="1" t="s">
        <v>30166</v>
      </c>
      <c r="D2569" s="2" t="s">
        <v>30150</v>
      </c>
      <c r="E2569" s="2" t="s">
        <v>27659</v>
      </c>
      <c r="F2569" s="34">
        <v>24</v>
      </c>
    </row>
    <row r="2570" spans="1:6">
      <c r="A2570" s="2" t="s">
        <v>27660</v>
      </c>
      <c r="B2570" s="2">
        <v>42408</v>
      </c>
      <c r="C2570" s="1" t="s">
        <v>30167</v>
      </c>
      <c r="D2570" s="2" t="s">
        <v>34</v>
      </c>
      <c r="E2570" s="2" t="s">
        <v>27659</v>
      </c>
      <c r="F2570" s="34">
        <v>2.2000000000000002</v>
      </c>
    </row>
    <row r="2571" spans="1:6">
      <c r="A2571" s="2" t="s">
        <v>27660</v>
      </c>
      <c r="B2571" s="2">
        <v>3777</v>
      </c>
      <c r="C2571" s="1" t="s">
        <v>30168</v>
      </c>
      <c r="D2571" s="2" t="s">
        <v>34</v>
      </c>
      <c r="E2571" s="2" t="s">
        <v>27659</v>
      </c>
      <c r="F2571" s="34">
        <v>1.94</v>
      </c>
    </row>
    <row r="2572" spans="1:6">
      <c r="A2572" s="2" t="s">
        <v>27660</v>
      </c>
      <c r="B2572" s="2">
        <v>44699</v>
      </c>
      <c r="C2572" s="1" t="s">
        <v>30169</v>
      </c>
      <c r="D2572" s="2" t="s">
        <v>18271</v>
      </c>
      <c r="E2572" s="2" t="s">
        <v>27659</v>
      </c>
      <c r="F2572" s="34">
        <v>48.06</v>
      </c>
    </row>
    <row r="2573" spans="1:6">
      <c r="A2573" s="2" t="s">
        <v>27660</v>
      </c>
      <c r="B2573" s="2">
        <v>3798</v>
      </c>
      <c r="C2573" s="1" t="s">
        <v>30170</v>
      </c>
      <c r="D2573" s="2" t="s">
        <v>35</v>
      </c>
      <c r="E2573" s="2" t="s">
        <v>27659</v>
      </c>
      <c r="F2573" s="34">
        <v>83.13</v>
      </c>
    </row>
    <row r="2574" spans="1:6">
      <c r="A2574" s="2" t="s">
        <v>27660</v>
      </c>
      <c r="B2574" s="2">
        <v>38769</v>
      </c>
      <c r="C2574" s="1" t="s">
        <v>30171</v>
      </c>
      <c r="D2574" s="2" t="s">
        <v>35</v>
      </c>
      <c r="E2574" s="2" t="s">
        <v>27659</v>
      </c>
      <c r="F2574" s="34">
        <v>64.92</v>
      </c>
    </row>
    <row r="2575" spans="1:6">
      <c r="A2575" s="2" t="s">
        <v>27660</v>
      </c>
      <c r="B2575" s="2">
        <v>38774</v>
      </c>
      <c r="C2575" s="1" t="s">
        <v>30172</v>
      </c>
      <c r="D2575" s="2" t="s">
        <v>35</v>
      </c>
      <c r="E2575" s="2" t="s">
        <v>27659</v>
      </c>
      <c r="F2575" s="34">
        <v>11.4</v>
      </c>
    </row>
    <row r="2576" spans="1:6">
      <c r="A2576" s="2" t="s">
        <v>27660</v>
      </c>
      <c r="B2576" s="2">
        <v>42247</v>
      </c>
      <c r="C2576" s="1" t="s">
        <v>30173</v>
      </c>
      <c r="D2576" s="2" t="s">
        <v>35</v>
      </c>
      <c r="E2576" s="2" t="s">
        <v>27659</v>
      </c>
      <c r="F2576" s="34">
        <v>389.3</v>
      </c>
    </row>
    <row r="2577" spans="1:6">
      <c r="A2577" s="2" t="s">
        <v>27660</v>
      </c>
      <c r="B2577" s="2">
        <v>42248</v>
      </c>
      <c r="C2577" s="1" t="s">
        <v>30174</v>
      </c>
      <c r="D2577" s="2" t="s">
        <v>35</v>
      </c>
      <c r="E2577" s="2" t="s">
        <v>27659</v>
      </c>
      <c r="F2577" s="34">
        <v>452.2</v>
      </c>
    </row>
    <row r="2578" spans="1:6">
      <c r="A2578" s="2" t="s">
        <v>27660</v>
      </c>
      <c r="B2578" s="2">
        <v>42249</v>
      </c>
      <c r="C2578" s="1" t="s">
        <v>30175</v>
      </c>
      <c r="D2578" s="2" t="s">
        <v>35</v>
      </c>
      <c r="E2578" s="2" t="s">
        <v>27659</v>
      </c>
      <c r="F2578" s="34">
        <v>749.13</v>
      </c>
    </row>
    <row r="2579" spans="1:6">
      <c r="A2579" s="2" t="s">
        <v>27660</v>
      </c>
      <c r="B2579" s="2">
        <v>42244</v>
      </c>
      <c r="C2579" s="1" t="s">
        <v>30176</v>
      </c>
      <c r="D2579" s="2" t="s">
        <v>35</v>
      </c>
      <c r="E2579" s="2" t="s">
        <v>27659</v>
      </c>
      <c r="F2579" s="34">
        <v>116.99</v>
      </c>
    </row>
    <row r="2580" spans="1:6">
      <c r="A2580" s="2" t="s">
        <v>27660</v>
      </c>
      <c r="B2580" s="2">
        <v>42245</v>
      </c>
      <c r="C2580" s="1" t="s">
        <v>30177</v>
      </c>
      <c r="D2580" s="2" t="s">
        <v>35</v>
      </c>
      <c r="E2580" s="2" t="s">
        <v>27659</v>
      </c>
      <c r="F2580" s="34">
        <v>215.88</v>
      </c>
    </row>
    <row r="2581" spans="1:6">
      <c r="A2581" s="2" t="s">
        <v>27660</v>
      </c>
      <c r="B2581" s="2">
        <v>42246</v>
      </c>
      <c r="C2581" s="1" t="s">
        <v>30178</v>
      </c>
      <c r="D2581" s="2" t="s">
        <v>35</v>
      </c>
      <c r="E2581" s="2" t="s">
        <v>27659</v>
      </c>
      <c r="F2581" s="34">
        <v>238.97</v>
      </c>
    </row>
    <row r="2582" spans="1:6">
      <c r="A2582" s="2" t="s">
        <v>27660</v>
      </c>
      <c r="B2582" s="2">
        <v>42243</v>
      </c>
      <c r="C2582" s="1" t="s">
        <v>30179</v>
      </c>
      <c r="D2582" s="2" t="s">
        <v>35</v>
      </c>
      <c r="E2582" s="2" t="s">
        <v>27659</v>
      </c>
      <c r="F2582" s="34">
        <v>288.16000000000003</v>
      </c>
    </row>
    <row r="2583" spans="1:6">
      <c r="A2583" s="2" t="s">
        <v>27660</v>
      </c>
      <c r="B2583" s="2">
        <v>38889</v>
      </c>
      <c r="C2583" s="1" t="s">
        <v>30180</v>
      </c>
      <c r="D2583" s="2" t="s">
        <v>35</v>
      </c>
      <c r="E2583" s="2" t="s">
        <v>27659</v>
      </c>
      <c r="F2583" s="34">
        <v>49.76</v>
      </c>
    </row>
    <row r="2584" spans="1:6">
      <c r="A2584" s="2" t="s">
        <v>27660</v>
      </c>
      <c r="B2584" s="2">
        <v>38784</v>
      </c>
      <c r="C2584" s="1" t="s">
        <v>30181</v>
      </c>
      <c r="D2584" s="2" t="s">
        <v>35</v>
      </c>
      <c r="E2584" s="2" t="s">
        <v>27659</v>
      </c>
      <c r="F2584" s="34">
        <v>66.569999999999993</v>
      </c>
    </row>
    <row r="2585" spans="1:6">
      <c r="A2585" s="2" t="s">
        <v>27660</v>
      </c>
      <c r="B2585" s="2">
        <v>3780</v>
      </c>
      <c r="C2585" s="1" t="s">
        <v>30182</v>
      </c>
      <c r="D2585" s="2" t="s">
        <v>35</v>
      </c>
      <c r="E2585" s="2" t="s">
        <v>27666</v>
      </c>
      <c r="F2585" s="34">
        <v>102.35</v>
      </c>
    </row>
    <row r="2586" spans="1:6">
      <c r="A2586" s="2" t="s">
        <v>27660</v>
      </c>
      <c r="B2586" s="2">
        <v>38773</v>
      </c>
      <c r="C2586" s="1" t="s">
        <v>30183</v>
      </c>
      <c r="D2586" s="2" t="s">
        <v>35</v>
      </c>
      <c r="E2586" s="2" t="s">
        <v>27659</v>
      </c>
      <c r="F2586" s="34">
        <v>6.53</v>
      </c>
    </row>
    <row r="2587" spans="1:6">
      <c r="A2587" s="2" t="s">
        <v>27660</v>
      </c>
      <c r="B2587" s="2">
        <v>12271</v>
      </c>
      <c r="C2587" s="1" t="s">
        <v>30184</v>
      </c>
      <c r="D2587" s="2" t="s">
        <v>35</v>
      </c>
      <c r="E2587" s="2" t="s">
        <v>27659</v>
      </c>
      <c r="F2587" s="34">
        <v>364.04</v>
      </c>
    </row>
    <row r="2588" spans="1:6">
      <c r="A2588" s="2" t="s">
        <v>27660</v>
      </c>
      <c r="B2588" s="2">
        <v>39385</v>
      </c>
      <c r="C2588" s="1" t="s">
        <v>30185</v>
      </c>
      <c r="D2588" s="2" t="s">
        <v>35</v>
      </c>
      <c r="E2588" s="2" t="s">
        <v>27659</v>
      </c>
      <c r="F2588" s="34">
        <v>10.43</v>
      </c>
    </row>
    <row r="2589" spans="1:6">
      <c r="A2589" s="2" t="s">
        <v>27660</v>
      </c>
      <c r="B2589" s="2">
        <v>39389</v>
      </c>
      <c r="C2589" s="1" t="s">
        <v>30186</v>
      </c>
      <c r="D2589" s="2" t="s">
        <v>35</v>
      </c>
      <c r="E2589" s="2" t="s">
        <v>27659</v>
      </c>
      <c r="F2589" s="34">
        <v>11.32</v>
      </c>
    </row>
    <row r="2590" spans="1:6">
      <c r="A2590" s="2" t="s">
        <v>27660</v>
      </c>
      <c r="B2590" s="2">
        <v>39390</v>
      </c>
      <c r="C2590" s="1" t="s">
        <v>30187</v>
      </c>
      <c r="D2590" s="2" t="s">
        <v>35</v>
      </c>
      <c r="E2590" s="2" t="s">
        <v>27659</v>
      </c>
      <c r="F2590" s="34">
        <v>23.72</v>
      </c>
    </row>
    <row r="2591" spans="1:6">
      <c r="A2591" s="2" t="s">
        <v>27660</v>
      </c>
      <c r="B2591" s="2">
        <v>39391</v>
      </c>
      <c r="C2591" s="1" t="s">
        <v>30188</v>
      </c>
      <c r="D2591" s="2" t="s">
        <v>35</v>
      </c>
      <c r="E2591" s="2" t="s">
        <v>27659</v>
      </c>
      <c r="F2591" s="34">
        <v>26.63</v>
      </c>
    </row>
    <row r="2592" spans="1:6">
      <c r="A2592" s="2" t="s">
        <v>27660</v>
      </c>
      <c r="B2592" s="2">
        <v>3803</v>
      </c>
      <c r="C2592" s="1" t="s">
        <v>30189</v>
      </c>
      <c r="D2592" s="2" t="s">
        <v>35</v>
      </c>
      <c r="E2592" s="2" t="s">
        <v>27659</v>
      </c>
      <c r="F2592" s="34">
        <v>61.55</v>
      </c>
    </row>
    <row r="2593" spans="1:6">
      <c r="A2593" s="2" t="s">
        <v>27660</v>
      </c>
      <c r="B2593" s="2">
        <v>38770</v>
      </c>
      <c r="C2593" s="1" t="s">
        <v>30190</v>
      </c>
      <c r="D2593" s="2" t="s">
        <v>35</v>
      </c>
      <c r="E2593" s="2" t="s">
        <v>27659</v>
      </c>
      <c r="F2593" s="34">
        <v>71.28</v>
      </c>
    </row>
    <row r="2594" spans="1:6">
      <c r="A2594" s="2" t="s">
        <v>27660</v>
      </c>
      <c r="B2594" s="2">
        <v>12267</v>
      </c>
      <c r="C2594" s="1" t="s">
        <v>30191</v>
      </c>
      <c r="D2594" s="2" t="s">
        <v>35</v>
      </c>
      <c r="E2594" s="2" t="s">
        <v>27659</v>
      </c>
      <c r="F2594" s="34">
        <v>208.87</v>
      </c>
    </row>
    <row r="2595" spans="1:6">
      <c r="A2595" s="2" t="s">
        <v>27660</v>
      </c>
      <c r="B2595" s="2">
        <v>43265</v>
      </c>
      <c r="C2595" s="1" t="s">
        <v>30192</v>
      </c>
      <c r="D2595" s="2" t="s">
        <v>35</v>
      </c>
      <c r="E2595" s="2" t="s">
        <v>27659</v>
      </c>
      <c r="F2595" s="34">
        <v>32.619999999999997</v>
      </c>
    </row>
    <row r="2596" spans="1:6">
      <c r="A2596" s="2" t="s">
        <v>27660</v>
      </c>
      <c r="B2596" s="2">
        <v>12266</v>
      </c>
      <c r="C2596" s="1" t="s">
        <v>30193</v>
      </c>
      <c r="D2596" s="2" t="s">
        <v>35</v>
      </c>
      <c r="E2596" s="2" t="s">
        <v>27659</v>
      </c>
      <c r="F2596" s="34">
        <v>106.91</v>
      </c>
    </row>
    <row r="2597" spans="1:6">
      <c r="A2597" s="2" t="s">
        <v>27660</v>
      </c>
      <c r="B2597" s="2">
        <v>39378</v>
      </c>
      <c r="C2597" s="1" t="s">
        <v>30194</v>
      </c>
      <c r="D2597" s="2" t="s">
        <v>35</v>
      </c>
      <c r="E2597" s="2" t="s">
        <v>27659</v>
      </c>
      <c r="F2597" s="34">
        <v>75.790000000000006</v>
      </c>
    </row>
    <row r="2598" spans="1:6">
      <c r="A2598" s="2" t="s">
        <v>27660</v>
      </c>
      <c r="B2598" s="2">
        <v>43543</v>
      </c>
      <c r="C2598" s="1" t="s">
        <v>30195</v>
      </c>
      <c r="D2598" s="2" t="s">
        <v>35</v>
      </c>
      <c r="E2598" s="2" t="s">
        <v>27659</v>
      </c>
      <c r="F2598" s="34">
        <v>157.91</v>
      </c>
    </row>
    <row r="2599" spans="1:6">
      <c r="A2599" s="2" t="s">
        <v>27660</v>
      </c>
      <c r="B2599" s="2">
        <v>38775</v>
      </c>
      <c r="C2599" s="1" t="s">
        <v>30196</v>
      </c>
      <c r="D2599" s="2" t="s">
        <v>35</v>
      </c>
      <c r="E2599" s="2" t="s">
        <v>27659</v>
      </c>
      <c r="F2599" s="34">
        <v>80.349999999999994</v>
      </c>
    </row>
    <row r="2600" spans="1:6">
      <c r="A2600" s="2" t="s">
        <v>27660</v>
      </c>
      <c r="B2600" s="2">
        <v>44252</v>
      </c>
      <c r="C2600" s="1" t="s">
        <v>30197</v>
      </c>
      <c r="D2600" s="2" t="s">
        <v>35</v>
      </c>
      <c r="E2600" s="2" t="s">
        <v>27659</v>
      </c>
      <c r="F2600" s="34">
        <v>184.99</v>
      </c>
    </row>
    <row r="2601" spans="1:6">
      <c r="A2601" s="2" t="s">
        <v>27660</v>
      </c>
      <c r="B2601" s="2">
        <v>21119</v>
      </c>
      <c r="C2601" s="1" t="s">
        <v>30198</v>
      </c>
      <c r="D2601" s="2" t="s">
        <v>35</v>
      </c>
      <c r="E2601" s="2" t="s">
        <v>27659</v>
      </c>
      <c r="F2601" s="34">
        <v>1.86</v>
      </c>
    </row>
    <row r="2602" spans="1:6">
      <c r="A2602" s="2" t="s">
        <v>27660</v>
      </c>
      <c r="B2602" s="2">
        <v>37974</v>
      </c>
      <c r="C2602" s="1" t="s">
        <v>30199</v>
      </c>
      <c r="D2602" s="2" t="s">
        <v>35</v>
      </c>
      <c r="E2602" s="2" t="s">
        <v>27659</v>
      </c>
      <c r="F2602" s="34">
        <v>2.4</v>
      </c>
    </row>
    <row r="2603" spans="1:6">
      <c r="A2603" s="2" t="s">
        <v>27660</v>
      </c>
      <c r="B2603" s="2">
        <v>37975</v>
      </c>
      <c r="C2603" s="1" t="s">
        <v>30200</v>
      </c>
      <c r="D2603" s="2" t="s">
        <v>35</v>
      </c>
      <c r="E2603" s="2" t="s">
        <v>27659</v>
      </c>
      <c r="F2603" s="34">
        <v>5.34</v>
      </c>
    </row>
    <row r="2604" spans="1:6">
      <c r="A2604" s="2" t="s">
        <v>27660</v>
      </c>
      <c r="B2604" s="2">
        <v>37976</v>
      </c>
      <c r="C2604" s="1" t="s">
        <v>30201</v>
      </c>
      <c r="D2604" s="2" t="s">
        <v>35</v>
      </c>
      <c r="E2604" s="2" t="s">
        <v>27659</v>
      </c>
      <c r="F2604" s="34">
        <v>11.89</v>
      </c>
    </row>
    <row r="2605" spans="1:6">
      <c r="A2605" s="2" t="s">
        <v>27660</v>
      </c>
      <c r="B2605" s="2">
        <v>37977</v>
      </c>
      <c r="C2605" s="1" t="s">
        <v>30202</v>
      </c>
      <c r="D2605" s="2" t="s">
        <v>35</v>
      </c>
      <c r="E2605" s="2" t="s">
        <v>27659</v>
      </c>
      <c r="F2605" s="34">
        <v>16.46</v>
      </c>
    </row>
    <row r="2606" spans="1:6">
      <c r="A2606" s="2" t="s">
        <v>27660</v>
      </c>
      <c r="B2606" s="2">
        <v>37978</v>
      </c>
      <c r="C2606" s="1" t="s">
        <v>30203</v>
      </c>
      <c r="D2606" s="2" t="s">
        <v>35</v>
      </c>
      <c r="E2606" s="2" t="s">
        <v>27659</v>
      </c>
      <c r="F2606" s="34">
        <v>32.630000000000003</v>
      </c>
    </row>
    <row r="2607" spans="1:6">
      <c r="A2607" s="2" t="s">
        <v>27660</v>
      </c>
      <c r="B2607" s="2">
        <v>37979</v>
      </c>
      <c r="C2607" s="1" t="s">
        <v>30204</v>
      </c>
      <c r="D2607" s="2" t="s">
        <v>35</v>
      </c>
      <c r="E2607" s="2" t="s">
        <v>27659</v>
      </c>
      <c r="F2607" s="34">
        <v>138.49</v>
      </c>
    </row>
    <row r="2608" spans="1:6">
      <c r="A2608" s="2" t="s">
        <v>27660</v>
      </c>
      <c r="B2608" s="2">
        <v>37980</v>
      </c>
      <c r="C2608" s="1" t="s">
        <v>30205</v>
      </c>
      <c r="D2608" s="2" t="s">
        <v>35</v>
      </c>
      <c r="E2608" s="2" t="s">
        <v>27659</v>
      </c>
      <c r="F2608" s="34">
        <v>159.08000000000001</v>
      </c>
    </row>
    <row r="2609" spans="1:6">
      <c r="A2609" s="2" t="s">
        <v>27660</v>
      </c>
      <c r="B2609" s="2">
        <v>36147</v>
      </c>
      <c r="C2609" s="1" t="s">
        <v>30206</v>
      </c>
      <c r="D2609" s="2" t="s">
        <v>18289</v>
      </c>
      <c r="E2609" s="2" t="s">
        <v>27659</v>
      </c>
      <c r="F2609" s="34">
        <v>295.39</v>
      </c>
    </row>
    <row r="2610" spans="1:6">
      <c r="A2610" s="2" t="s">
        <v>27660</v>
      </c>
      <c r="B2610" s="2">
        <v>12731</v>
      </c>
      <c r="C2610" s="1" t="s">
        <v>30207</v>
      </c>
      <c r="D2610" s="2" t="s">
        <v>35</v>
      </c>
      <c r="E2610" s="2" t="s">
        <v>27659</v>
      </c>
      <c r="F2610" s="34">
        <v>393.4</v>
      </c>
    </row>
    <row r="2611" spans="1:6">
      <c r="A2611" s="2" t="s">
        <v>27660</v>
      </c>
      <c r="B2611" s="2">
        <v>12723</v>
      </c>
      <c r="C2611" s="1" t="s">
        <v>30208</v>
      </c>
      <c r="D2611" s="2" t="s">
        <v>35</v>
      </c>
      <c r="E2611" s="2" t="s">
        <v>27659</v>
      </c>
      <c r="F2611" s="34">
        <v>3.05</v>
      </c>
    </row>
    <row r="2612" spans="1:6">
      <c r="A2612" s="2" t="s">
        <v>27660</v>
      </c>
      <c r="B2612" s="2">
        <v>12724</v>
      </c>
      <c r="C2612" s="1" t="s">
        <v>30209</v>
      </c>
      <c r="D2612" s="2" t="s">
        <v>35</v>
      </c>
      <c r="E2612" s="2" t="s">
        <v>27659</v>
      </c>
      <c r="F2612" s="34">
        <v>5.86</v>
      </c>
    </row>
    <row r="2613" spans="1:6">
      <c r="A2613" s="2" t="s">
        <v>27660</v>
      </c>
      <c r="B2613" s="2">
        <v>12725</v>
      </c>
      <c r="C2613" s="1" t="s">
        <v>30210</v>
      </c>
      <c r="D2613" s="2" t="s">
        <v>35</v>
      </c>
      <c r="E2613" s="2" t="s">
        <v>27659</v>
      </c>
      <c r="F2613" s="34">
        <v>11.76</v>
      </c>
    </row>
    <row r="2614" spans="1:6">
      <c r="A2614" s="2" t="s">
        <v>27660</v>
      </c>
      <c r="B2614" s="2">
        <v>12726</v>
      </c>
      <c r="C2614" s="1" t="s">
        <v>30211</v>
      </c>
      <c r="D2614" s="2" t="s">
        <v>35</v>
      </c>
      <c r="E2614" s="2" t="s">
        <v>27659</v>
      </c>
      <c r="F2614" s="34">
        <v>25.95</v>
      </c>
    </row>
    <row r="2615" spans="1:6">
      <c r="A2615" s="2" t="s">
        <v>27660</v>
      </c>
      <c r="B2615" s="2">
        <v>12727</v>
      </c>
      <c r="C2615" s="1" t="s">
        <v>30212</v>
      </c>
      <c r="D2615" s="2" t="s">
        <v>35</v>
      </c>
      <c r="E2615" s="2" t="s">
        <v>27659</v>
      </c>
      <c r="F2615" s="34">
        <v>32.909999999999997</v>
      </c>
    </row>
    <row r="2616" spans="1:6">
      <c r="A2616" s="2" t="s">
        <v>27660</v>
      </c>
      <c r="B2616" s="2">
        <v>12728</v>
      </c>
      <c r="C2616" s="1" t="s">
        <v>30213</v>
      </c>
      <c r="D2616" s="2" t="s">
        <v>35</v>
      </c>
      <c r="E2616" s="2" t="s">
        <v>27659</v>
      </c>
      <c r="F2616" s="34">
        <v>53.76</v>
      </c>
    </row>
    <row r="2617" spans="1:6">
      <c r="A2617" s="2" t="s">
        <v>27660</v>
      </c>
      <c r="B2617" s="2">
        <v>12729</v>
      </c>
      <c r="C2617" s="1" t="s">
        <v>30214</v>
      </c>
      <c r="D2617" s="2" t="s">
        <v>35</v>
      </c>
      <c r="E2617" s="2" t="s">
        <v>27659</v>
      </c>
      <c r="F2617" s="34">
        <v>176.21</v>
      </c>
    </row>
    <row r="2618" spans="1:6">
      <c r="A2618" s="2" t="s">
        <v>27660</v>
      </c>
      <c r="B2618" s="2">
        <v>12730</v>
      </c>
      <c r="C2618" s="1" t="s">
        <v>30215</v>
      </c>
      <c r="D2618" s="2" t="s">
        <v>35</v>
      </c>
      <c r="E2618" s="2" t="s">
        <v>27659</v>
      </c>
      <c r="F2618" s="34">
        <v>269.77999999999997</v>
      </c>
    </row>
    <row r="2619" spans="1:6">
      <c r="A2619" s="2" t="s">
        <v>27660</v>
      </c>
      <c r="B2619" s="2">
        <v>3840</v>
      </c>
      <c r="C2619" s="1" t="s">
        <v>30216</v>
      </c>
      <c r="D2619" s="2" t="s">
        <v>35</v>
      </c>
      <c r="E2619" s="2" t="s">
        <v>27659</v>
      </c>
      <c r="F2619" s="34">
        <v>60.23</v>
      </c>
    </row>
    <row r="2620" spans="1:6">
      <c r="A2620" s="2" t="s">
        <v>27660</v>
      </c>
      <c r="B2620" s="2">
        <v>3838</v>
      </c>
      <c r="C2620" s="1" t="s">
        <v>30217</v>
      </c>
      <c r="D2620" s="2" t="s">
        <v>35</v>
      </c>
      <c r="E2620" s="2" t="s">
        <v>27659</v>
      </c>
      <c r="F2620" s="34">
        <v>132.94</v>
      </c>
    </row>
    <row r="2621" spans="1:6">
      <c r="A2621" s="2" t="s">
        <v>27660</v>
      </c>
      <c r="B2621" s="2">
        <v>3844</v>
      </c>
      <c r="C2621" s="1" t="s">
        <v>57</v>
      </c>
      <c r="D2621" s="2" t="s">
        <v>35</v>
      </c>
      <c r="E2621" s="2" t="s">
        <v>27659</v>
      </c>
      <c r="F2621" s="34">
        <v>237.12</v>
      </c>
    </row>
    <row r="2622" spans="1:6">
      <c r="A2622" s="2" t="s">
        <v>27660</v>
      </c>
      <c r="B2622" s="2">
        <v>3839</v>
      </c>
      <c r="C2622" s="1" t="s">
        <v>30218</v>
      </c>
      <c r="D2622" s="2" t="s">
        <v>35</v>
      </c>
      <c r="E2622" s="2" t="s">
        <v>27659</v>
      </c>
      <c r="F2622" s="34">
        <v>431.91</v>
      </c>
    </row>
    <row r="2623" spans="1:6">
      <c r="A2623" s="2" t="s">
        <v>27660</v>
      </c>
      <c r="B2623" s="2">
        <v>3843</v>
      </c>
      <c r="C2623" s="1" t="s">
        <v>30219</v>
      </c>
      <c r="D2623" s="2" t="s">
        <v>35</v>
      </c>
      <c r="E2623" s="2" t="s">
        <v>27659</v>
      </c>
      <c r="F2623" s="34">
        <v>592.80999999999995</v>
      </c>
    </row>
    <row r="2624" spans="1:6">
      <c r="A2624" s="2" t="s">
        <v>27660</v>
      </c>
      <c r="B2624" s="2">
        <v>3900</v>
      </c>
      <c r="C2624" s="1" t="s">
        <v>30220</v>
      </c>
      <c r="D2624" s="2" t="s">
        <v>35</v>
      </c>
      <c r="E2624" s="2" t="s">
        <v>27659</v>
      </c>
      <c r="F2624" s="34">
        <v>54.79</v>
      </c>
    </row>
    <row r="2625" spans="1:6">
      <c r="A2625" s="2" t="s">
        <v>27660</v>
      </c>
      <c r="B2625" s="2">
        <v>3846</v>
      </c>
      <c r="C2625" s="1" t="s">
        <v>30221</v>
      </c>
      <c r="D2625" s="2" t="s">
        <v>35</v>
      </c>
      <c r="E2625" s="2" t="s">
        <v>27659</v>
      </c>
      <c r="F2625" s="34">
        <v>16.46</v>
      </c>
    </row>
    <row r="2626" spans="1:6">
      <c r="A2626" s="2" t="s">
        <v>27660</v>
      </c>
      <c r="B2626" s="2">
        <v>3886</v>
      </c>
      <c r="C2626" s="1" t="s">
        <v>30222</v>
      </c>
      <c r="D2626" s="2" t="s">
        <v>35</v>
      </c>
      <c r="E2626" s="2" t="s">
        <v>27659</v>
      </c>
      <c r="F2626" s="34">
        <v>21.85</v>
      </c>
    </row>
    <row r="2627" spans="1:6">
      <c r="A2627" s="2" t="s">
        <v>27660</v>
      </c>
      <c r="B2627" s="2">
        <v>3854</v>
      </c>
      <c r="C2627" s="1" t="s">
        <v>30223</v>
      </c>
      <c r="D2627" s="2" t="s">
        <v>35</v>
      </c>
      <c r="E2627" s="2" t="s">
        <v>27659</v>
      </c>
      <c r="F2627" s="34">
        <v>12.46</v>
      </c>
    </row>
    <row r="2628" spans="1:6">
      <c r="A2628" s="2" t="s">
        <v>27660</v>
      </c>
      <c r="B2628" s="2">
        <v>3873</v>
      </c>
      <c r="C2628" s="1" t="s">
        <v>30224</v>
      </c>
      <c r="D2628" s="2" t="s">
        <v>35</v>
      </c>
      <c r="E2628" s="2" t="s">
        <v>27659</v>
      </c>
      <c r="F2628" s="34">
        <v>14.5</v>
      </c>
    </row>
    <row r="2629" spans="1:6">
      <c r="A2629" s="2" t="s">
        <v>27660</v>
      </c>
      <c r="B2629" s="2">
        <v>38021</v>
      </c>
      <c r="C2629" s="1" t="s">
        <v>30225</v>
      </c>
      <c r="D2629" s="2" t="s">
        <v>35</v>
      </c>
      <c r="E2629" s="2" t="s">
        <v>27659</v>
      </c>
      <c r="F2629" s="34">
        <v>25.75</v>
      </c>
    </row>
    <row r="2630" spans="1:6">
      <c r="A2630" s="2" t="s">
        <v>27660</v>
      </c>
      <c r="B2630" s="2">
        <v>43838</v>
      </c>
      <c r="C2630" s="1" t="s">
        <v>30226</v>
      </c>
      <c r="D2630" s="2" t="s">
        <v>35</v>
      </c>
      <c r="E2630" s="2" t="s">
        <v>27659</v>
      </c>
      <c r="F2630" s="34">
        <v>33.28</v>
      </c>
    </row>
    <row r="2631" spans="1:6">
      <c r="A2631" s="2" t="s">
        <v>27660</v>
      </c>
      <c r="B2631" s="2">
        <v>3847</v>
      </c>
      <c r="C2631" s="1" t="s">
        <v>30227</v>
      </c>
      <c r="D2631" s="2" t="s">
        <v>35</v>
      </c>
      <c r="E2631" s="2" t="s">
        <v>27659</v>
      </c>
      <c r="F2631" s="34">
        <v>33.56</v>
      </c>
    </row>
    <row r="2632" spans="1:6">
      <c r="A2632" s="2" t="s">
        <v>27660</v>
      </c>
      <c r="B2632" s="2">
        <v>38022</v>
      </c>
      <c r="C2632" s="1" t="s">
        <v>30228</v>
      </c>
      <c r="D2632" s="2" t="s">
        <v>35</v>
      </c>
      <c r="E2632" s="2" t="s">
        <v>27659</v>
      </c>
      <c r="F2632" s="34">
        <v>46.13</v>
      </c>
    </row>
    <row r="2633" spans="1:6">
      <c r="A2633" s="2" t="s">
        <v>27660</v>
      </c>
      <c r="B2633" s="2">
        <v>3826</v>
      </c>
      <c r="C2633" s="1" t="s">
        <v>30229</v>
      </c>
      <c r="D2633" s="2" t="s">
        <v>35</v>
      </c>
      <c r="E2633" s="2" t="s">
        <v>27659</v>
      </c>
      <c r="F2633" s="34">
        <v>59.77</v>
      </c>
    </row>
    <row r="2634" spans="1:6">
      <c r="A2634" s="2" t="s">
        <v>27660</v>
      </c>
      <c r="B2634" s="2">
        <v>3825</v>
      </c>
      <c r="C2634" s="1" t="s">
        <v>30230</v>
      </c>
      <c r="D2634" s="2" t="s">
        <v>35</v>
      </c>
      <c r="E2634" s="2" t="s">
        <v>27659</v>
      </c>
      <c r="F2634" s="34">
        <v>17.190000000000001</v>
      </c>
    </row>
    <row r="2635" spans="1:6">
      <c r="A2635" s="2" t="s">
        <v>27660</v>
      </c>
      <c r="B2635" s="2">
        <v>3827</v>
      </c>
      <c r="C2635" s="1" t="s">
        <v>30231</v>
      </c>
      <c r="D2635" s="2" t="s">
        <v>35</v>
      </c>
      <c r="E2635" s="2" t="s">
        <v>27659</v>
      </c>
      <c r="F2635" s="34">
        <v>37.549999999999997</v>
      </c>
    </row>
    <row r="2636" spans="1:6">
      <c r="A2636" s="2" t="s">
        <v>27660</v>
      </c>
      <c r="B2636" s="2">
        <v>3830</v>
      </c>
      <c r="C2636" s="1" t="s">
        <v>30232</v>
      </c>
      <c r="D2636" s="2" t="s">
        <v>35</v>
      </c>
      <c r="E2636" s="2" t="s">
        <v>27659</v>
      </c>
      <c r="F2636" s="34">
        <v>225.61</v>
      </c>
    </row>
    <row r="2637" spans="1:6">
      <c r="A2637" s="2" t="s">
        <v>27660</v>
      </c>
      <c r="B2637" s="2">
        <v>37981</v>
      </c>
      <c r="C2637" s="1" t="s">
        <v>30233</v>
      </c>
      <c r="D2637" s="2" t="s">
        <v>35</v>
      </c>
      <c r="E2637" s="2" t="s">
        <v>27659</v>
      </c>
      <c r="F2637" s="34">
        <v>6.93</v>
      </c>
    </row>
    <row r="2638" spans="1:6">
      <c r="A2638" s="2" t="s">
        <v>27660</v>
      </c>
      <c r="B2638" s="2">
        <v>37982</v>
      </c>
      <c r="C2638" s="1" t="s">
        <v>30234</v>
      </c>
      <c r="D2638" s="2" t="s">
        <v>35</v>
      </c>
      <c r="E2638" s="2" t="s">
        <v>27659</v>
      </c>
      <c r="F2638" s="34">
        <v>10.06</v>
      </c>
    </row>
    <row r="2639" spans="1:6">
      <c r="A2639" s="2" t="s">
        <v>27660</v>
      </c>
      <c r="B2639" s="2">
        <v>37983</v>
      </c>
      <c r="C2639" s="1" t="s">
        <v>30235</v>
      </c>
      <c r="D2639" s="2" t="s">
        <v>35</v>
      </c>
      <c r="E2639" s="2" t="s">
        <v>27659</v>
      </c>
      <c r="F2639" s="34">
        <v>14.86</v>
      </c>
    </row>
    <row r="2640" spans="1:6">
      <c r="A2640" s="2" t="s">
        <v>27660</v>
      </c>
      <c r="B2640" s="2">
        <v>37984</v>
      </c>
      <c r="C2640" s="1" t="s">
        <v>30236</v>
      </c>
      <c r="D2640" s="2" t="s">
        <v>35</v>
      </c>
      <c r="E2640" s="2" t="s">
        <v>27659</v>
      </c>
      <c r="F2640" s="34">
        <v>20.88</v>
      </c>
    </row>
    <row r="2641" spans="1:6">
      <c r="A2641" s="2" t="s">
        <v>27660</v>
      </c>
      <c r="B2641" s="2">
        <v>37985</v>
      </c>
      <c r="C2641" s="1" t="s">
        <v>30237</v>
      </c>
      <c r="D2641" s="2" t="s">
        <v>35</v>
      </c>
      <c r="E2641" s="2" t="s">
        <v>27659</v>
      </c>
      <c r="F2641" s="34">
        <v>29.67</v>
      </c>
    </row>
    <row r="2642" spans="1:6">
      <c r="A2642" s="2" t="s">
        <v>27660</v>
      </c>
      <c r="B2642" s="2">
        <v>20165</v>
      </c>
      <c r="C2642" s="1" t="s">
        <v>30238</v>
      </c>
      <c r="D2642" s="2" t="s">
        <v>35</v>
      </c>
      <c r="E2642" s="2" t="s">
        <v>27659</v>
      </c>
      <c r="F2642" s="34">
        <v>27.97</v>
      </c>
    </row>
    <row r="2643" spans="1:6">
      <c r="A2643" s="2" t="s">
        <v>27660</v>
      </c>
      <c r="B2643" s="2">
        <v>20166</v>
      </c>
      <c r="C2643" s="1" t="s">
        <v>30239</v>
      </c>
      <c r="D2643" s="2" t="s">
        <v>35</v>
      </c>
      <c r="E2643" s="2" t="s">
        <v>27659</v>
      </c>
      <c r="F2643" s="34">
        <v>85.42</v>
      </c>
    </row>
    <row r="2644" spans="1:6">
      <c r="A2644" s="2" t="s">
        <v>27660</v>
      </c>
      <c r="B2644" s="2">
        <v>20164</v>
      </c>
      <c r="C2644" s="1" t="s">
        <v>30240</v>
      </c>
      <c r="D2644" s="2" t="s">
        <v>35</v>
      </c>
      <c r="E2644" s="2" t="s">
        <v>27659</v>
      </c>
      <c r="F2644" s="34">
        <v>13.43</v>
      </c>
    </row>
    <row r="2645" spans="1:6">
      <c r="A2645" s="2" t="s">
        <v>27660</v>
      </c>
      <c r="B2645" s="2">
        <v>3893</v>
      </c>
      <c r="C2645" s="1" t="s">
        <v>30241</v>
      </c>
      <c r="D2645" s="2" t="s">
        <v>35</v>
      </c>
      <c r="E2645" s="2" t="s">
        <v>27659</v>
      </c>
      <c r="F2645" s="34">
        <v>21.06</v>
      </c>
    </row>
    <row r="2646" spans="1:6">
      <c r="A2646" s="2" t="s">
        <v>27660</v>
      </c>
      <c r="B2646" s="2">
        <v>3848</v>
      </c>
      <c r="C2646" s="1" t="s">
        <v>30242</v>
      </c>
      <c r="D2646" s="2" t="s">
        <v>35</v>
      </c>
      <c r="E2646" s="2" t="s">
        <v>27659</v>
      </c>
      <c r="F2646" s="34">
        <v>12.84</v>
      </c>
    </row>
    <row r="2647" spans="1:6">
      <c r="A2647" s="2" t="s">
        <v>27660</v>
      </c>
      <c r="B2647" s="2">
        <v>3895</v>
      </c>
      <c r="C2647" s="1" t="s">
        <v>30243</v>
      </c>
      <c r="D2647" s="2" t="s">
        <v>35</v>
      </c>
      <c r="E2647" s="2" t="s">
        <v>27659</v>
      </c>
      <c r="F2647" s="34">
        <v>14.26</v>
      </c>
    </row>
    <row r="2648" spans="1:6">
      <c r="A2648" s="2" t="s">
        <v>27660</v>
      </c>
      <c r="B2648" s="2">
        <v>12404</v>
      </c>
      <c r="C2648" s="1" t="s">
        <v>30244</v>
      </c>
      <c r="D2648" s="2" t="s">
        <v>35</v>
      </c>
      <c r="E2648" s="2" t="s">
        <v>27659</v>
      </c>
      <c r="F2648" s="34">
        <v>11.6</v>
      </c>
    </row>
    <row r="2649" spans="1:6">
      <c r="A2649" s="2" t="s">
        <v>27660</v>
      </c>
      <c r="B2649" s="2">
        <v>3939</v>
      </c>
      <c r="C2649" s="1" t="s">
        <v>30245</v>
      </c>
      <c r="D2649" s="2" t="s">
        <v>35</v>
      </c>
      <c r="E2649" s="2" t="s">
        <v>27659</v>
      </c>
      <c r="F2649" s="34">
        <v>23.91</v>
      </c>
    </row>
    <row r="2650" spans="1:6">
      <c r="A2650" s="2" t="s">
        <v>27660</v>
      </c>
      <c r="B2650" s="2">
        <v>3911</v>
      </c>
      <c r="C2650" s="1" t="s">
        <v>30246</v>
      </c>
      <c r="D2650" s="2" t="s">
        <v>35</v>
      </c>
      <c r="E2650" s="2" t="s">
        <v>27659</v>
      </c>
      <c r="F2650" s="34">
        <v>19.53</v>
      </c>
    </row>
    <row r="2651" spans="1:6">
      <c r="A2651" s="2" t="s">
        <v>27660</v>
      </c>
      <c r="B2651" s="2">
        <v>3910</v>
      </c>
      <c r="C2651" s="1" t="s">
        <v>30247</v>
      </c>
      <c r="D2651" s="2" t="s">
        <v>35</v>
      </c>
      <c r="E2651" s="2" t="s">
        <v>27659</v>
      </c>
      <c r="F2651" s="34">
        <v>13.97</v>
      </c>
    </row>
    <row r="2652" spans="1:6">
      <c r="A2652" s="2" t="s">
        <v>27660</v>
      </c>
      <c r="B2652" s="2">
        <v>3908</v>
      </c>
      <c r="C2652" s="1" t="s">
        <v>30248</v>
      </c>
      <c r="D2652" s="2" t="s">
        <v>35</v>
      </c>
      <c r="E2652" s="2" t="s">
        <v>27659</v>
      </c>
      <c r="F2652" s="34">
        <v>6.31</v>
      </c>
    </row>
    <row r="2653" spans="1:6">
      <c r="A2653" s="2" t="s">
        <v>27660</v>
      </c>
      <c r="B2653" s="2">
        <v>3913</v>
      </c>
      <c r="C2653" s="1" t="s">
        <v>30249</v>
      </c>
      <c r="D2653" s="2" t="s">
        <v>35</v>
      </c>
      <c r="E2653" s="2" t="s">
        <v>27659</v>
      </c>
      <c r="F2653" s="34">
        <v>66.790000000000006</v>
      </c>
    </row>
    <row r="2654" spans="1:6">
      <c r="A2654" s="2" t="s">
        <v>27660</v>
      </c>
      <c r="B2654" s="2">
        <v>3912</v>
      </c>
      <c r="C2654" s="1" t="s">
        <v>30250</v>
      </c>
      <c r="D2654" s="2" t="s">
        <v>35</v>
      </c>
      <c r="E2654" s="2" t="s">
        <v>27659</v>
      </c>
      <c r="F2654" s="34">
        <v>36.61</v>
      </c>
    </row>
    <row r="2655" spans="1:6">
      <c r="A2655" s="2" t="s">
        <v>27660</v>
      </c>
      <c r="B2655" s="2">
        <v>3914</v>
      </c>
      <c r="C2655" s="1" t="s">
        <v>30251</v>
      </c>
      <c r="D2655" s="2" t="s">
        <v>35</v>
      </c>
      <c r="E2655" s="2" t="s">
        <v>27659</v>
      </c>
      <c r="F2655" s="34">
        <v>100.76</v>
      </c>
    </row>
    <row r="2656" spans="1:6">
      <c r="A2656" s="2" t="s">
        <v>27660</v>
      </c>
      <c r="B2656" s="2">
        <v>3909</v>
      </c>
      <c r="C2656" s="1" t="s">
        <v>30252</v>
      </c>
      <c r="D2656" s="2" t="s">
        <v>35</v>
      </c>
      <c r="E2656" s="2" t="s">
        <v>27659</v>
      </c>
      <c r="F2656" s="34">
        <v>8.59</v>
      </c>
    </row>
    <row r="2657" spans="1:6">
      <c r="A2657" s="2" t="s">
        <v>27660</v>
      </c>
      <c r="B2657" s="2">
        <v>3915</v>
      </c>
      <c r="C2657" s="1" t="s">
        <v>30253</v>
      </c>
      <c r="D2657" s="2" t="s">
        <v>35</v>
      </c>
      <c r="E2657" s="2" t="s">
        <v>27659</v>
      </c>
      <c r="F2657" s="34">
        <v>158.9</v>
      </c>
    </row>
    <row r="2658" spans="1:6">
      <c r="A2658" s="2" t="s">
        <v>27660</v>
      </c>
      <c r="B2658" s="2">
        <v>3916</v>
      </c>
      <c r="C2658" s="1" t="s">
        <v>30254</v>
      </c>
      <c r="D2658" s="2" t="s">
        <v>35</v>
      </c>
      <c r="E2658" s="2" t="s">
        <v>27659</v>
      </c>
      <c r="F2658" s="34">
        <v>289.48</v>
      </c>
    </row>
    <row r="2659" spans="1:6">
      <c r="A2659" s="2" t="s">
        <v>27660</v>
      </c>
      <c r="B2659" s="2">
        <v>3917</v>
      </c>
      <c r="C2659" s="1" t="s">
        <v>30255</v>
      </c>
      <c r="D2659" s="2" t="s">
        <v>35</v>
      </c>
      <c r="E2659" s="2" t="s">
        <v>27659</v>
      </c>
      <c r="F2659" s="34">
        <v>477.46</v>
      </c>
    </row>
    <row r="2660" spans="1:6">
      <c r="A2660" s="2" t="s">
        <v>27660</v>
      </c>
      <c r="B2660" s="2">
        <v>45266</v>
      </c>
      <c r="C2660" s="1" t="s">
        <v>30256</v>
      </c>
      <c r="D2660" s="2" t="s">
        <v>18289</v>
      </c>
      <c r="E2660" s="2" t="s">
        <v>27659</v>
      </c>
      <c r="F2660" s="34">
        <v>3.3</v>
      </c>
    </row>
    <row r="2661" spans="1:6">
      <c r="A2661" s="2" t="s">
        <v>27660</v>
      </c>
      <c r="B2661" s="2">
        <v>1904</v>
      </c>
      <c r="C2661" s="1" t="s">
        <v>30257</v>
      </c>
      <c r="D2661" s="2" t="s">
        <v>35</v>
      </c>
      <c r="E2661" s="2" t="s">
        <v>27659</v>
      </c>
      <c r="F2661" s="34">
        <v>0.81</v>
      </c>
    </row>
    <row r="2662" spans="1:6">
      <c r="A2662" s="2" t="s">
        <v>27660</v>
      </c>
      <c r="B2662" s="2">
        <v>1899</v>
      </c>
      <c r="C2662" s="1" t="s">
        <v>30258</v>
      </c>
      <c r="D2662" s="2" t="s">
        <v>35</v>
      </c>
      <c r="E2662" s="2" t="s">
        <v>27659</v>
      </c>
      <c r="F2662" s="34">
        <v>0.92</v>
      </c>
    </row>
    <row r="2663" spans="1:6">
      <c r="A2663" s="2" t="s">
        <v>27660</v>
      </c>
      <c r="B2663" s="2">
        <v>1900</v>
      </c>
      <c r="C2663" s="1" t="s">
        <v>30259</v>
      </c>
      <c r="D2663" s="2" t="s">
        <v>35</v>
      </c>
      <c r="E2663" s="2" t="s">
        <v>27659</v>
      </c>
      <c r="F2663" s="34">
        <v>1.49</v>
      </c>
    </row>
    <row r="2664" spans="1:6">
      <c r="A2664" s="2" t="s">
        <v>27660</v>
      </c>
      <c r="B2664" s="2">
        <v>12407</v>
      </c>
      <c r="C2664" s="1" t="s">
        <v>30260</v>
      </c>
      <c r="D2664" s="2" t="s">
        <v>35</v>
      </c>
      <c r="E2664" s="2" t="s">
        <v>27659</v>
      </c>
      <c r="F2664" s="34">
        <v>36.15</v>
      </c>
    </row>
    <row r="2665" spans="1:6">
      <c r="A2665" s="2" t="s">
        <v>27660</v>
      </c>
      <c r="B2665" s="2">
        <v>12408</v>
      </c>
      <c r="C2665" s="1" t="s">
        <v>30261</v>
      </c>
      <c r="D2665" s="2" t="s">
        <v>35</v>
      </c>
      <c r="E2665" s="2" t="s">
        <v>27659</v>
      </c>
      <c r="F2665" s="34">
        <v>20.399999999999999</v>
      </c>
    </row>
    <row r="2666" spans="1:6">
      <c r="A2666" s="2" t="s">
        <v>27660</v>
      </c>
      <c r="B2666" s="2">
        <v>12409</v>
      </c>
      <c r="C2666" s="1" t="s">
        <v>30262</v>
      </c>
      <c r="D2666" s="2" t="s">
        <v>35</v>
      </c>
      <c r="E2666" s="2" t="s">
        <v>27659</v>
      </c>
      <c r="F2666" s="34">
        <v>20.399999999999999</v>
      </c>
    </row>
    <row r="2667" spans="1:6">
      <c r="A2667" s="2" t="s">
        <v>27660</v>
      </c>
      <c r="B2667" s="2">
        <v>12410</v>
      </c>
      <c r="C2667" s="1" t="s">
        <v>30263</v>
      </c>
      <c r="D2667" s="2" t="s">
        <v>35</v>
      </c>
      <c r="E2667" s="2" t="s">
        <v>27659</v>
      </c>
      <c r="F2667" s="34">
        <v>14.05</v>
      </c>
    </row>
    <row r="2668" spans="1:6">
      <c r="A2668" s="2" t="s">
        <v>27660</v>
      </c>
      <c r="B2668" s="2">
        <v>3936</v>
      </c>
      <c r="C2668" s="1" t="s">
        <v>30264</v>
      </c>
      <c r="D2668" s="2" t="s">
        <v>35</v>
      </c>
      <c r="E2668" s="2" t="s">
        <v>27659</v>
      </c>
      <c r="F2668" s="34">
        <v>25.39</v>
      </c>
    </row>
    <row r="2669" spans="1:6">
      <c r="A2669" s="2" t="s">
        <v>27660</v>
      </c>
      <c r="B2669" s="2">
        <v>3924</v>
      </c>
      <c r="C2669" s="1" t="s">
        <v>30265</v>
      </c>
      <c r="D2669" s="2" t="s">
        <v>35</v>
      </c>
      <c r="E2669" s="2" t="s">
        <v>27659</v>
      </c>
      <c r="F2669" s="34">
        <v>25.39</v>
      </c>
    </row>
    <row r="2670" spans="1:6">
      <c r="A2670" s="2" t="s">
        <v>27660</v>
      </c>
      <c r="B2670" s="2">
        <v>3922</v>
      </c>
      <c r="C2670" s="1" t="s">
        <v>30266</v>
      </c>
      <c r="D2670" s="2" t="s">
        <v>35</v>
      </c>
      <c r="E2670" s="2" t="s">
        <v>27659</v>
      </c>
      <c r="F2670" s="34">
        <v>23.36</v>
      </c>
    </row>
    <row r="2671" spans="1:6">
      <c r="A2671" s="2" t="s">
        <v>27660</v>
      </c>
      <c r="B2671" s="2">
        <v>3923</v>
      </c>
      <c r="C2671" s="1" t="s">
        <v>30267</v>
      </c>
      <c r="D2671" s="2" t="s">
        <v>35</v>
      </c>
      <c r="E2671" s="2" t="s">
        <v>27659</v>
      </c>
      <c r="F2671" s="34">
        <v>25.39</v>
      </c>
    </row>
    <row r="2672" spans="1:6">
      <c r="A2672" s="2" t="s">
        <v>27660</v>
      </c>
      <c r="B2672" s="2">
        <v>3921</v>
      </c>
      <c r="C2672" s="1" t="s">
        <v>30268</v>
      </c>
      <c r="D2672" s="2" t="s">
        <v>35</v>
      </c>
      <c r="E2672" s="2" t="s">
        <v>27659</v>
      </c>
      <c r="F2672" s="34">
        <v>20.96</v>
      </c>
    </row>
    <row r="2673" spans="1:6">
      <c r="A2673" s="2" t="s">
        <v>27660</v>
      </c>
      <c r="B2673" s="2">
        <v>3937</v>
      </c>
      <c r="C2673" s="1" t="s">
        <v>30269</v>
      </c>
      <c r="D2673" s="2" t="s">
        <v>35</v>
      </c>
      <c r="E2673" s="2" t="s">
        <v>27659</v>
      </c>
      <c r="F2673" s="34">
        <v>20.95</v>
      </c>
    </row>
    <row r="2674" spans="1:6">
      <c r="A2674" s="2" t="s">
        <v>27660</v>
      </c>
      <c r="B2674" s="2">
        <v>3920</v>
      </c>
      <c r="C2674" s="1" t="s">
        <v>30270</v>
      </c>
      <c r="D2674" s="2" t="s">
        <v>35</v>
      </c>
      <c r="E2674" s="2" t="s">
        <v>27659</v>
      </c>
      <c r="F2674" s="34">
        <v>20.95</v>
      </c>
    </row>
    <row r="2675" spans="1:6">
      <c r="A2675" s="2" t="s">
        <v>27660</v>
      </c>
      <c r="B2675" s="2">
        <v>3938</v>
      </c>
      <c r="C2675" s="1" t="s">
        <v>30271</v>
      </c>
      <c r="D2675" s="2" t="s">
        <v>35</v>
      </c>
      <c r="E2675" s="2" t="s">
        <v>27659</v>
      </c>
      <c r="F2675" s="34">
        <v>13.81</v>
      </c>
    </row>
    <row r="2676" spans="1:6">
      <c r="A2676" s="2" t="s">
        <v>27660</v>
      </c>
      <c r="B2676" s="2">
        <v>3919</v>
      </c>
      <c r="C2676" s="1" t="s">
        <v>30272</v>
      </c>
      <c r="D2676" s="2" t="s">
        <v>35</v>
      </c>
      <c r="E2676" s="2" t="s">
        <v>27659</v>
      </c>
      <c r="F2676" s="34">
        <v>14.08</v>
      </c>
    </row>
    <row r="2677" spans="1:6">
      <c r="A2677" s="2" t="s">
        <v>27660</v>
      </c>
      <c r="B2677" s="2">
        <v>3927</v>
      </c>
      <c r="C2677" s="1" t="s">
        <v>30273</v>
      </c>
      <c r="D2677" s="2" t="s">
        <v>35</v>
      </c>
      <c r="E2677" s="2" t="s">
        <v>27659</v>
      </c>
      <c r="F2677" s="34">
        <v>71.319999999999993</v>
      </c>
    </row>
    <row r="2678" spans="1:6">
      <c r="A2678" s="2" t="s">
        <v>27660</v>
      </c>
      <c r="B2678" s="2">
        <v>3928</v>
      </c>
      <c r="C2678" s="1" t="s">
        <v>30274</v>
      </c>
      <c r="D2678" s="2" t="s">
        <v>35</v>
      </c>
      <c r="E2678" s="2" t="s">
        <v>27659</v>
      </c>
      <c r="F2678" s="34">
        <v>71.319999999999993</v>
      </c>
    </row>
    <row r="2679" spans="1:6">
      <c r="A2679" s="2" t="s">
        <v>27660</v>
      </c>
      <c r="B2679" s="2">
        <v>3926</v>
      </c>
      <c r="C2679" s="1" t="s">
        <v>30275</v>
      </c>
      <c r="D2679" s="2" t="s">
        <v>35</v>
      </c>
      <c r="E2679" s="2" t="s">
        <v>27659</v>
      </c>
      <c r="F2679" s="34">
        <v>40.659999999999997</v>
      </c>
    </row>
    <row r="2680" spans="1:6">
      <c r="A2680" s="2" t="s">
        <v>27660</v>
      </c>
      <c r="B2680" s="2">
        <v>3935</v>
      </c>
      <c r="C2680" s="1" t="s">
        <v>30276</v>
      </c>
      <c r="D2680" s="2" t="s">
        <v>35</v>
      </c>
      <c r="E2680" s="2" t="s">
        <v>27659</v>
      </c>
      <c r="F2680" s="34">
        <v>40.659999999999997</v>
      </c>
    </row>
    <row r="2681" spans="1:6">
      <c r="A2681" s="2" t="s">
        <v>27660</v>
      </c>
      <c r="B2681" s="2">
        <v>3925</v>
      </c>
      <c r="C2681" s="1" t="s">
        <v>30277</v>
      </c>
      <c r="D2681" s="2" t="s">
        <v>35</v>
      </c>
      <c r="E2681" s="2" t="s">
        <v>27659</v>
      </c>
      <c r="F2681" s="34">
        <v>40.659999999999997</v>
      </c>
    </row>
    <row r="2682" spans="1:6">
      <c r="A2682" s="2" t="s">
        <v>27660</v>
      </c>
      <c r="B2682" s="2">
        <v>3929</v>
      </c>
      <c r="C2682" s="1" t="s">
        <v>30278</v>
      </c>
      <c r="D2682" s="2" t="s">
        <v>35</v>
      </c>
      <c r="E2682" s="2" t="s">
        <v>27659</v>
      </c>
      <c r="F2682" s="34">
        <v>108.66</v>
      </c>
    </row>
    <row r="2683" spans="1:6">
      <c r="A2683" s="2" t="s">
        <v>27660</v>
      </c>
      <c r="B2683" s="2">
        <v>3931</v>
      </c>
      <c r="C2683" s="1" t="s">
        <v>30279</v>
      </c>
      <c r="D2683" s="2" t="s">
        <v>35</v>
      </c>
      <c r="E2683" s="2" t="s">
        <v>27659</v>
      </c>
      <c r="F2683" s="34">
        <v>108.66</v>
      </c>
    </row>
    <row r="2684" spans="1:6">
      <c r="A2684" s="2" t="s">
        <v>27660</v>
      </c>
      <c r="B2684" s="2">
        <v>3930</v>
      </c>
      <c r="C2684" s="1" t="s">
        <v>30280</v>
      </c>
      <c r="D2684" s="2" t="s">
        <v>35</v>
      </c>
      <c r="E2684" s="2" t="s">
        <v>27659</v>
      </c>
      <c r="F2684" s="34">
        <v>108.66</v>
      </c>
    </row>
    <row r="2685" spans="1:6">
      <c r="A2685" s="2" t="s">
        <v>27660</v>
      </c>
      <c r="B2685" s="2">
        <v>12406</v>
      </c>
      <c r="C2685" s="1" t="s">
        <v>30281</v>
      </c>
      <c r="D2685" s="2" t="s">
        <v>35</v>
      </c>
      <c r="E2685" s="2" t="s">
        <v>27659</v>
      </c>
      <c r="F2685" s="34">
        <v>9.98</v>
      </c>
    </row>
    <row r="2686" spans="1:6">
      <c r="A2686" s="2" t="s">
        <v>27660</v>
      </c>
      <c r="B2686" s="2">
        <v>3932</v>
      </c>
      <c r="C2686" s="1" t="s">
        <v>30282</v>
      </c>
      <c r="D2686" s="2" t="s">
        <v>35</v>
      </c>
      <c r="E2686" s="2" t="s">
        <v>27659</v>
      </c>
      <c r="F2686" s="34">
        <v>187.63</v>
      </c>
    </row>
    <row r="2687" spans="1:6">
      <c r="A2687" s="2" t="s">
        <v>27660</v>
      </c>
      <c r="B2687" s="2">
        <v>3933</v>
      </c>
      <c r="C2687" s="1" t="s">
        <v>30283</v>
      </c>
      <c r="D2687" s="2" t="s">
        <v>35</v>
      </c>
      <c r="E2687" s="2" t="s">
        <v>27659</v>
      </c>
      <c r="F2687" s="34">
        <v>187.63</v>
      </c>
    </row>
    <row r="2688" spans="1:6">
      <c r="A2688" s="2" t="s">
        <v>27660</v>
      </c>
      <c r="B2688" s="2">
        <v>3934</v>
      </c>
      <c r="C2688" s="1" t="s">
        <v>30284</v>
      </c>
      <c r="D2688" s="2" t="s">
        <v>35</v>
      </c>
      <c r="E2688" s="2" t="s">
        <v>27659</v>
      </c>
      <c r="F2688" s="34">
        <v>187.63</v>
      </c>
    </row>
    <row r="2689" spans="1:6">
      <c r="A2689" s="2" t="s">
        <v>27660</v>
      </c>
      <c r="B2689" s="2">
        <v>40355</v>
      </c>
      <c r="C2689" s="1" t="s">
        <v>30285</v>
      </c>
      <c r="D2689" s="2" t="s">
        <v>35</v>
      </c>
      <c r="E2689" s="2" t="s">
        <v>27659</v>
      </c>
      <c r="F2689" s="34">
        <v>12.72</v>
      </c>
    </row>
    <row r="2690" spans="1:6">
      <c r="A2690" s="2" t="s">
        <v>27660</v>
      </c>
      <c r="B2690" s="2">
        <v>40364</v>
      </c>
      <c r="C2690" s="1" t="s">
        <v>30286</v>
      </c>
      <c r="D2690" s="2" t="s">
        <v>35</v>
      </c>
      <c r="E2690" s="2" t="s">
        <v>27659</v>
      </c>
      <c r="F2690" s="34">
        <v>59.6</v>
      </c>
    </row>
    <row r="2691" spans="1:6">
      <c r="A2691" s="2" t="s">
        <v>27660</v>
      </c>
      <c r="B2691" s="2">
        <v>40361</v>
      </c>
      <c r="C2691" s="1" t="s">
        <v>30287</v>
      </c>
      <c r="D2691" s="2" t="s">
        <v>35</v>
      </c>
      <c r="E2691" s="2" t="s">
        <v>27659</v>
      </c>
      <c r="F2691" s="34">
        <v>46.6</v>
      </c>
    </row>
    <row r="2692" spans="1:6">
      <c r="A2692" s="2" t="s">
        <v>27660</v>
      </c>
      <c r="B2692" s="2">
        <v>40358</v>
      </c>
      <c r="C2692" s="1" t="s">
        <v>30288</v>
      </c>
      <c r="D2692" s="2" t="s">
        <v>35</v>
      </c>
      <c r="E2692" s="2" t="s">
        <v>27659</v>
      </c>
      <c r="F2692" s="34">
        <v>17.760000000000002</v>
      </c>
    </row>
    <row r="2693" spans="1:6">
      <c r="A2693" s="2" t="s">
        <v>27660</v>
      </c>
      <c r="B2693" s="2">
        <v>40370</v>
      </c>
      <c r="C2693" s="1" t="s">
        <v>30289</v>
      </c>
      <c r="D2693" s="2" t="s">
        <v>35</v>
      </c>
      <c r="E2693" s="2" t="s">
        <v>27659</v>
      </c>
      <c r="F2693" s="34">
        <v>189.1</v>
      </c>
    </row>
    <row r="2694" spans="1:6">
      <c r="A2694" s="2" t="s">
        <v>27660</v>
      </c>
      <c r="B2694" s="2">
        <v>40367</v>
      </c>
      <c r="C2694" s="1" t="s">
        <v>30290</v>
      </c>
      <c r="D2694" s="2" t="s">
        <v>35</v>
      </c>
      <c r="E2694" s="2" t="s">
        <v>27659</v>
      </c>
      <c r="F2694" s="34">
        <v>93.99</v>
      </c>
    </row>
    <row r="2695" spans="1:6">
      <c r="A2695" s="2" t="s">
        <v>27660</v>
      </c>
      <c r="B2695" s="2">
        <v>40373</v>
      </c>
      <c r="C2695" s="1" t="s">
        <v>30291</v>
      </c>
      <c r="D2695" s="2" t="s">
        <v>35</v>
      </c>
      <c r="E2695" s="2" t="s">
        <v>27659</v>
      </c>
      <c r="F2695" s="34">
        <v>255.72</v>
      </c>
    </row>
    <row r="2696" spans="1:6">
      <c r="A2696" s="2" t="s">
        <v>27660</v>
      </c>
      <c r="B2696" s="2">
        <v>3907</v>
      </c>
      <c r="C2696" s="1" t="s">
        <v>30292</v>
      </c>
      <c r="D2696" s="2" t="s">
        <v>35</v>
      </c>
      <c r="E2696" s="2" t="s">
        <v>27659</v>
      </c>
      <c r="F2696" s="34">
        <v>6.31</v>
      </c>
    </row>
    <row r="2697" spans="1:6">
      <c r="A2697" s="2" t="s">
        <v>27660</v>
      </c>
      <c r="B2697" s="2">
        <v>3889</v>
      </c>
      <c r="C2697" s="1" t="s">
        <v>30293</v>
      </c>
      <c r="D2697" s="2" t="s">
        <v>35</v>
      </c>
      <c r="E2697" s="2" t="s">
        <v>27659</v>
      </c>
      <c r="F2697" s="34">
        <v>4.49</v>
      </c>
    </row>
    <row r="2698" spans="1:6">
      <c r="A2698" s="2" t="s">
        <v>27660</v>
      </c>
      <c r="B2698" s="2">
        <v>3868</v>
      </c>
      <c r="C2698" s="1" t="s">
        <v>30294</v>
      </c>
      <c r="D2698" s="2" t="s">
        <v>35</v>
      </c>
      <c r="E2698" s="2" t="s">
        <v>27659</v>
      </c>
      <c r="F2698" s="34">
        <v>1.65</v>
      </c>
    </row>
    <row r="2699" spans="1:6">
      <c r="A2699" s="2" t="s">
        <v>27660</v>
      </c>
      <c r="B2699" s="2">
        <v>3869</v>
      </c>
      <c r="C2699" s="1" t="s">
        <v>30295</v>
      </c>
      <c r="D2699" s="2" t="s">
        <v>35</v>
      </c>
      <c r="E2699" s="2" t="s">
        <v>27659</v>
      </c>
      <c r="F2699" s="34">
        <v>3.65</v>
      </c>
    </row>
    <row r="2700" spans="1:6">
      <c r="A2700" s="2" t="s">
        <v>27660</v>
      </c>
      <c r="B2700" s="2">
        <v>3872</v>
      </c>
      <c r="C2700" s="1" t="s">
        <v>30296</v>
      </c>
      <c r="D2700" s="2" t="s">
        <v>35</v>
      </c>
      <c r="E2700" s="2" t="s">
        <v>27659</v>
      </c>
      <c r="F2700" s="34">
        <v>6.23</v>
      </c>
    </row>
    <row r="2701" spans="1:6">
      <c r="A2701" s="2" t="s">
        <v>27660</v>
      </c>
      <c r="B2701" s="2">
        <v>3850</v>
      </c>
      <c r="C2701" s="1" t="s">
        <v>30297</v>
      </c>
      <c r="D2701" s="2" t="s">
        <v>35</v>
      </c>
      <c r="E2701" s="2" t="s">
        <v>27659</v>
      </c>
      <c r="F2701" s="34">
        <v>14.37</v>
      </c>
    </row>
    <row r="2702" spans="1:6">
      <c r="A2702" s="2" t="s">
        <v>27660</v>
      </c>
      <c r="B2702" s="2">
        <v>38023</v>
      </c>
      <c r="C2702" s="1" t="s">
        <v>30298</v>
      </c>
      <c r="D2702" s="2" t="s">
        <v>35</v>
      </c>
      <c r="E2702" s="2" t="s">
        <v>27659</v>
      </c>
      <c r="F2702" s="34">
        <v>7.31</v>
      </c>
    </row>
    <row r="2703" spans="1:6">
      <c r="A2703" s="2" t="s">
        <v>27660</v>
      </c>
      <c r="B2703" s="2">
        <v>37986</v>
      </c>
      <c r="C2703" s="1" t="s">
        <v>30299</v>
      </c>
      <c r="D2703" s="2" t="s">
        <v>35</v>
      </c>
      <c r="E2703" s="2" t="s">
        <v>27659</v>
      </c>
      <c r="F2703" s="34">
        <v>2.36</v>
      </c>
    </row>
    <row r="2704" spans="1:6">
      <c r="A2704" s="2" t="s">
        <v>27660</v>
      </c>
      <c r="B2704" s="2">
        <v>21120</v>
      </c>
      <c r="C2704" s="1" t="s">
        <v>30300</v>
      </c>
      <c r="D2704" s="2" t="s">
        <v>35</v>
      </c>
      <c r="E2704" s="2" t="s">
        <v>27659</v>
      </c>
      <c r="F2704" s="34">
        <v>12.07</v>
      </c>
    </row>
    <row r="2705" spans="1:6">
      <c r="A2705" s="2" t="s">
        <v>27660</v>
      </c>
      <c r="B2705" s="2">
        <v>39318</v>
      </c>
      <c r="C2705" s="1" t="s">
        <v>30301</v>
      </c>
      <c r="D2705" s="2" t="s">
        <v>35</v>
      </c>
      <c r="E2705" s="2" t="s">
        <v>27659</v>
      </c>
      <c r="F2705" s="34">
        <v>11.22</v>
      </c>
    </row>
    <row r="2706" spans="1:6">
      <c r="A2706" s="2" t="s">
        <v>27660</v>
      </c>
      <c r="B2706" s="2">
        <v>37987</v>
      </c>
      <c r="C2706" s="1" t="s">
        <v>30302</v>
      </c>
      <c r="D2706" s="2" t="s">
        <v>35</v>
      </c>
      <c r="E2706" s="2" t="s">
        <v>27659</v>
      </c>
      <c r="F2706" s="34">
        <v>118.01</v>
      </c>
    </row>
    <row r="2707" spans="1:6">
      <c r="A2707" s="2" t="s">
        <v>27660</v>
      </c>
      <c r="B2707" s="2">
        <v>37988</v>
      </c>
      <c r="C2707" s="1" t="s">
        <v>30303</v>
      </c>
      <c r="D2707" s="2" t="s">
        <v>35</v>
      </c>
      <c r="E2707" s="2" t="s">
        <v>27659</v>
      </c>
      <c r="F2707" s="34">
        <v>187.52</v>
      </c>
    </row>
    <row r="2708" spans="1:6">
      <c r="A2708" s="2" t="s">
        <v>27660</v>
      </c>
      <c r="B2708" s="2">
        <v>40366</v>
      </c>
      <c r="C2708" s="1" t="s">
        <v>30304</v>
      </c>
      <c r="D2708" s="2" t="s">
        <v>35</v>
      </c>
      <c r="E2708" s="2" t="s">
        <v>27659</v>
      </c>
      <c r="F2708" s="34">
        <v>46.49</v>
      </c>
    </row>
    <row r="2709" spans="1:6">
      <c r="A2709" s="2" t="s">
        <v>27660</v>
      </c>
      <c r="B2709" s="2">
        <v>40363</v>
      </c>
      <c r="C2709" s="1" t="s">
        <v>30305</v>
      </c>
      <c r="D2709" s="2" t="s">
        <v>35</v>
      </c>
      <c r="E2709" s="2" t="s">
        <v>27659</v>
      </c>
      <c r="F2709" s="34">
        <v>36.36</v>
      </c>
    </row>
    <row r="2710" spans="1:6">
      <c r="A2710" s="2" t="s">
        <v>27660</v>
      </c>
      <c r="B2710" s="2">
        <v>40360</v>
      </c>
      <c r="C2710" s="1" t="s">
        <v>30306</v>
      </c>
      <c r="D2710" s="2" t="s">
        <v>35</v>
      </c>
      <c r="E2710" s="2" t="s">
        <v>27659</v>
      </c>
      <c r="F2710" s="34">
        <v>23.84</v>
      </c>
    </row>
    <row r="2711" spans="1:6">
      <c r="A2711" s="2" t="s">
        <v>27660</v>
      </c>
      <c r="B2711" s="2">
        <v>40354</v>
      </c>
      <c r="C2711" s="1" t="s">
        <v>30307</v>
      </c>
      <c r="D2711" s="2" t="s">
        <v>35</v>
      </c>
      <c r="E2711" s="2" t="s">
        <v>27666</v>
      </c>
      <c r="F2711" s="34">
        <v>15.83</v>
      </c>
    </row>
    <row r="2712" spans="1:6">
      <c r="A2712" s="2" t="s">
        <v>27660</v>
      </c>
      <c r="B2712" s="2">
        <v>40372</v>
      </c>
      <c r="C2712" s="1" t="s">
        <v>30308</v>
      </c>
      <c r="D2712" s="2" t="s">
        <v>35</v>
      </c>
      <c r="E2712" s="2" t="s">
        <v>27659</v>
      </c>
      <c r="F2712" s="34">
        <v>147.19999999999999</v>
      </c>
    </row>
    <row r="2713" spans="1:6">
      <c r="A2713" s="2" t="s">
        <v>27660</v>
      </c>
      <c r="B2713" s="2">
        <v>40369</v>
      </c>
      <c r="C2713" s="1" t="s">
        <v>30309</v>
      </c>
      <c r="D2713" s="2" t="s">
        <v>35</v>
      </c>
      <c r="E2713" s="2" t="s">
        <v>27659</v>
      </c>
      <c r="F2713" s="34">
        <v>73.260000000000005</v>
      </c>
    </row>
    <row r="2714" spans="1:6">
      <c r="A2714" s="2" t="s">
        <v>27660</v>
      </c>
      <c r="B2714" s="2">
        <v>40375</v>
      </c>
      <c r="C2714" s="1" t="s">
        <v>30310</v>
      </c>
      <c r="D2714" s="2" t="s">
        <v>35</v>
      </c>
      <c r="E2714" s="2" t="s">
        <v>27659</v>
      </c>
      <c r="F2714" s="34">
        <v>199.28</v>
      </c>
    </row>
    <row r="2715" spans="1:6">
      <c r="A2715" s="2" t="s">
        <v>27660</v>
      </c>
      <c r="B2715" s="2">
        <v>40357</v>
      </c>
      <c r="C2715" s="1" t="s">
        <v>30311</v>
      </c>
      <c r="D2715" s="2" t="s">
        <v>35</v>
      </c>
      <c r="E2715" s="2" t="s">
        <v>27659</v>
      </c>
      <c r="F2715" s="34">
        <v>17.760000000000002</v>
      </c>
    </row>
    <row r="2716" spans="1:6">
      <c r="A2716" s="2" t="s">
        <v>27660</v>
      </c>
      <c r="B2716" s="2">
        <v>1893</v>
      </c>
      <c r="C2716" s="1" t="s">
        <v>30312</v>
      </c>
      <c r="D2716" s="2" t="s">
        <v>35</v>
      </c>
      <c r="E2716" s="2" t="s">
        <v>27659</v>
      </c>
      <c r="F2716" s="34">
        <v>3.07</v>
      </c>
    </row>
    <row r="2717" spans="1:6">
      <c r="A2717" s="2" t="s">
        <v>27660</v>
      </c>
      <c r="B2717" s="2">
        <v>1902</v>
      </c>
      <c r="C2717" s="1" t="s">
        <v>30313</v>
      </c>
      <c r="D2717" s="2" t="s">
        <v>35</v>
      </c>
      <c r="E2717" s="2" t="s">
        <v>27659</v>
      </c>
      <c r="F2717" s="34">
        <v>2.2400000000000002</v>
      </c>
    </row>
    <row r="2718" spans="1:6">
      <c r="A2718" s="2" t="s">
        <v>27660</v>
      </c>
      <c r="B2718" s="2">
        <v>1892</v>
      </c>
      <c r="C2718" s="1" t="s">
        <v>30314</v>
      </c>
      <c r="D2718" s="2" t="s">
        <v>35</v>
      </c>
      <c r="E2718" s="2" t="s">
        <v>27659</v>
      </c>
      <c r="F2718" s="34">
        <v>1.44</v>
      </c>
    </row>
    <row r="2719" spans="1:6">
      <c r="A2719" s="2" t="s">
        <v>27660</v>
      </c>
      <c r="B2719" s="2">
        <v>1901</v>
      </c>
      <c r="C2719" s="1" t="s">
        <v>30315</v>
      </c>
      <c r="D2719" s="2" t="s">
        <v>35</v>
      </c>
      <c r="E2719" s="2" t="s">
        <v>27659</v>
      </c>
      <c r="F2719" s="34">
        <v>0.7</v>
      </c>
    </row>
    <row r="2720" spans="1:6">
      <c r="A2720" s="2" t="s">
        <v>27660</v>
      </c>
      <c r="B2720" s="2">
        <v>1907</v>
      </c>
      <c r="C2720" s="1" t="s">
        <v>30316</v>
      </c>
      <c r="D2720" s="2" t="s">
        <v>35</v>
      </c>
      <c r="E2720" s="2" t="s">
        <v>27659</v>
      </c>
      <c r="F2720" s="34">
        <v>9.9</v>
      </c>
    </row>
    <row r="2721" spans="1:6">
      <c r="A2721" s="2" t="s">
        <v>27660</v>
      </c>
      <c r="B2721" s="2">
        <v>1894</v>
      </c>
      <c r="C2721" s="1" t="s">
        <v>30317</v>
      </c>
      <c r="D2721" s="2" t="s">
        <v>35</v>
      </c>
      <c r="E2721" s="2" t="s">
        <v>27659</v>
      </c>
      <c r="F2721" s="34">
        <v>4.45</v>
      </c>
    </row>
    <row r="2722" spans="1:6">
      <c r="A2722" s="2" t="s">
        <v>27660</v>
      </c>
      <c r="B2722" s="2">
        <v>1896</v>
      </c>
      <c r="C2722" s="1" t="s">
        <v>30318</v>
      </c>
      <c r="D2722" s="2" t="s">
        <v>35</v>
      </c>
      <c r="E2722" s="2" t="s">
        <v>27659</v>
      </c>
      <c r="F2722" s="34">
        <v>13.29</v>
      </c>
    </row>
    <row r="2723" spans="1:6">
      <c r="A2723" s="2" t="s">
        <v>27660</v>
      </c>
      <c r="B2723" s="2">
        <v>1891</v>
      </c>
      <c r="C2723" s="1" t="s">
        <v>30319</v>
      </c>
      <c r="D2723" s="2" t="s">
        <v>35</v>
      </c>
      <c r="E2723" s="2" t="s">
        <v>27659</v>
      </c>
      <c r="F2723" s="34">
        <v>1.03</v>
      </c>
    </row>
    <row r="2724" spans="1:6">
      <c r="A2724" s="2" t="s">
        <v>27660</v>
      </c>
      <c r="B2724" s="2">
        <v>1895</v>
      </c>
      <c r="C2724" s="1" t="s">
        <v>30320</v>
      </c>
      <c r="D2724" s="2" t="s">
        <v>35</v>
      </c>
      <c r="E2724" s="2" t="s">
        <v>27659</v>
      </c>
      <c r="F2724" s="34">
        <v>23.36</v>
      </c>
    </row>
    <row r="2725" spans="1:6">
      <c r="A2725" s="2" t="s">
        <v>27660</v>
      </c>
      <c r="B2725" s="2">
        <v>2641</v>
      </c>
      <c r="C2725" s="1" t="s">
        <v>30321</v>
      </c>
      <c r="D2725" s="2" t="s">
        <v>35</v>
      </c>
      <c r="E2725" s="2" t="s">
        <v>27659</v>
      </c>
      <c r="F2725" s="34">
        <v>20.8</v>
      </c>
    </row>
    <row r="2726" spans="1:6">
      <c r="A2726" s="2" t="s">
        <v>27660</v>
      </c>
      <c r="B2726" s="2">
        <v>2636</v>
      </c>
      <c r="C2726" s="1" t="s">
        <v>30322</v>
      </c>
      <c r="D2726" s="2" t="s">
        <v>35</v>
      </c>
      <c r="E2726" s="2" t="s">
        <v>27659</v>
      </c>
      <c r="F2726" s="34">
        <v>1.34</v>
      </c>
    </row>
    <row r="2727" spans="1:6">
      <c r="A2727" s="2" t="s">
        <v>27660</v>
      </c>
      <c r="B2727" s="2">
        <v>2637</v>
      </c>
      <c r="C2727" s="1" t="s">
        <v>30323</v>
      </c>
      <c r="D2727" s="2" t="s">
        <v>35</v>
      </c>
      <c r="E2727" s="2" t="s">
        <v>27659</v>
      </c>
      <c r="F2727" s="34">
        <v>1.42</v>
      </c>
    </row>
    <row r="2728" spans="1:6">
      <c r="A2728" s="2" t="s">
        <v>27660</v>
      </c>
      <c r="B2728" s="2">
        <v>2638</v>
      </c>
      <c r="C2728" s="1" t="s">
        <v>30324</v>
      </c>
      <c r="D2728" s="2" t="s">
        <v>35</v>
      </c>
      <c r="E2728" s="2" t="s">
        <v>27659</v>
      </c>
      <c r="F2728" s="34">
        <v>1.65</v>
      </c>
    </row>
    <row r="2729" spans="1:6">
      <c r="A2729" s="2" t="s">
        <v>27660</v>
      </c>
      <c r="B2729" s="2">
        <v>2639</v>
      </c>
      <c r="C2729" s="1" t="s">
        <v>30325</v>
      </c>
      <c r="D2729" s="2" t="s">
        <v>35</v>
      </c>
      <c r="E2729" s="2" t="s">
        <v>27659</v>
      </c>
      <c r="F2729" s="34">
        <v>2.94</v>
      </c>
    </row>
    <row r="2730" spans="1:6">
      <c r="A2730" s="2" t="s">
        <v>27660</v>
      </c>
      <c r="B2730" s="2">
        <v>2644</v>
      </c>
      <c r="C2730" s="1" t="s">
        <v>30326</v>
      </c>
      <c r="D2730" s="2" t="s">
        <v>35</v>
      </c>
      <c r="E2730" s="2" t="s">
        <v>27659</v>
      </c>
      <c r="F2730" s="34">
        <v>4.25</v>
      </c>
    </row>
    <row r="2731" spans="1:6">
      <c r="A2731" s="2" t="s">
        <v>27660</v>
      </c>
      <c r="B2731" s="2">
        <v>2640</v>
      </c>
      <c r="C2731" s="1" t="s">
        <v>30327</v>
      </c>
      <c r="D2731" s="2" t="s">
        <v>35</v>
      </c>
      <c r="E2731" s="2" t="s">
        <v>27659</v>
      </c>
      <c r="F2731" s="34">
        <v>8.66</v>
      </c>
    </row>
    <row r="2732" spans="1:6">
      <c r="A2732" s="2" t="s">
        <v>27660</v>
      </c>
      <c r="B2732" s="2">
        <v>2642</v>
      </c>
      <c r="C2732" s="1" t="s">
        <v>30328</v>
      </c>
      <c r="D2732" s="2" t="s">
        <v>35</v>
      </c>
      <c r="E2732" s="2" t="s">
        <v>27659</v>
      </c>
      <c r="F2732" s="34">
        <v>13.18</v>
      </c>
    </row>
    <row r="2733" spans="1:6">
      <c r="A2733" s="2" t="s">
        <v>27660</v>
      </c>
      <c r="B2733" s="2">
        <v>2643</v>
      </c>
      <c r="C2733" s="1" t="s">
        <v>30329</v>
      </c>
      <c r="D2733" s="2" t="s">
        <v>35</v>
      </c>
      <c r="E2733" s="2" t="s">
        <v>27659</v>
      </c>
      <c r="F2733" s="34">
        <v>5.93</v>
      </c>
    </row>
    <row r="2734" spans="1:6">
      <c r="A2734" s="2" t="s">
        <v>27837</v>
      </c>
      <c r="B2734" s="2">
        <v>44281</v>
      </c>
      <c r="C2734" s="1" t="s">
        <v>30330</v>
      </c>
      <c r="D2734" s="2" t="s">
        <v>35</v>
      </c>
      <c r="E2734" s="2" t="s">
        <v>27659</v>
      </c>
      <c r="F2734" s="34">
        <v>269.67</v>
      </c>
    </row>
    <row r="2735" spans="1:6">
      <c r="A2735" s="2" t="s">
        <v>27660</v>
      </c>
      <c r="B2735" s="2">
        <v>39855</v>
      </c>
      <c r="C2735" s="1" t="s">
        <v>30331</v>
      </c>
      <c r="D2735" s="2" t="s">
        <v>35</v>
      </c>
      <c r="E2735" s="2" t="s">
        <v>27659</v>
      </c>
      <c r="F2735" s="34">
        <v>3.08</v>
      </c>
    </row>
    <row r="2736" spans="1:6">
      <c r="A2736" s="2" t="s">
        <v>27660</v>
      </c>
      <c r="B2736" s="2">
        <v>39856</v>
      </c>
      <c r="C2736" s="1" t="s">
        <v>30332</v>
      </c>
      <c r="D2736" s="2" t="s">
        <v>35</v>
      </c>
      <c r="E2736" s="2" t="s">
        <v>27659</v>
      </c>
      <c r="F2736" s="34">
        <v>7.26</v>
      </c>
    </row>
    <row r="2737" spans="1:6">
      <c r="A2737" s="2" t="s">
        <v>27660</v>
      </c>
      <c r="B2737" s="2">
        <v>39857</v>
      </c>
      <c r="C2737" s="1" t="s">
        <v>30333</v>
      </c>
      <c r="D2737" s="2" t="s">
        <v>35</v>
      </c>
      <c r="E2737" s="2" t="s">
        <v>27659</v>
      </c>
      <c r="F2737" s="34">
        <v>11.76</v>
      </c>
    </row>
    <row r="2738" spans="1:6">
      <c r="A2738" s="2" t="s">
        <v>27660</v>
      </c>
      <c r="B2738" s="2">
        <v>39858</v>
      </c>
      <c r="C2738" s="1" t="s">
        <v>30334</v>
      </c>
      <c r="D2738" s="2" t="s">
        <v>35</v>
      </c>
      <c r="E2738" s="2" t="s">
        <v>27659</v>
      </c>
      <c r="F2738" s="34">
        <v>26.09</v>
      </c>
    </row>
    <row r="2739" spans="1:6">
      <c r="A2739" s="2" t="s">
        <v>27660</v>
      </c>
      <c r="B2739" s="2">
        <v>39859</v>
      </c>
      <c r="C2739" s="1" t="s">
        <v>30335</v>
      </c>
      <c r="D2739" s="2" t="s">
        <v>35</v>
      </c>
      <c r="E2739" s="2" t="s">
        <v>27659</v>
      </c>
      <c r="F2739" s="34">
        <v>40.22</v>
      </c>
    </row>
    <row r="2740" spans="1:6">
      <c r="A2740" s="2" t="s">
        <v>27660</v>
      </c>
      <c r="B2740" s="2">
        <v>39860</v>
      </c>
      <c r="C2740" s="1" t="s">
        <v>30336</v>
      </c>
      <c r="D2740" s="2" t="s">
        <v>35</v>
      </c>
      <c r="E2740" s="2" t="s">
        <v>27659</v>
      </c>
      <c r="F2740" s="34">
        <v>61.72</v>
      </c>
    </row>
    <row r="2741" spans="1:6">
      <c r="A2741" s="2" t="s">
        <v>27660</v>
      </c>
      <c r="B2741" s="2">
        <v>39861</v>
      </c>
      <c r="C2741" s="1" t="s">
        <v>30337</v>
      </c>
      <c r="D2741" s="2" t="s">
        <v>35</v>
      </c>
      <c r="E2741" s="2" t="s">
        <v>27659</v>
      </c>
      <c r="F2741" s="34">
        <v>176.21</v>
      </c>
    </row>
    <row r="2742" spans="1:6">
      <c r="A2742" s="2" t="s">
        <v>27660</v>
      </c>
      <c r="B2742" s="2">
        <v>3867</v>
      </c>
      <c r="C2742" s="1" t="s">
        <v>30338</v>
      </c>
      <c r="D2742" s="2" t="s">
        <v>35</v>
      </c>
      <c r="E2742" s="2" t="s">
        <v>27659</v>
      </c>
      <c r="F2742" s="34">
        <v>87.5</v>
      </c>
    </row>
    <row r="2743" spans="1:6">
      <c r="A2743" s="2" t="s">
        <v>27660</v>
      </c>
      <c r="B2743" s="2">
        <v>3861</v>
      </c>
      <c r="C2743" s="1" t="s">
        <v>30339</v>
      </c>
      <c r="D2743" s="2" t="s">
        <v>35</v>
      </c>
      <c r="E2743" s="2" t="s">
        <v>27659</v>
      </c>
      <c r="F2743" s="34">
        <v>0.9</v>
      </c>
    </row>
    <row r="2744" spans="1:6">
      <c r="A2744" s="2" t="s">
        <v>27660</v>
      </c>
      <c r="B2744" s="2">
        <v>3904</v>
      </c>
      <c r="C2744" s="1" t="s">
        <v>30340</v>
      </c>
      <c r="D2744" s="2" t="s">
        <v>35</v>
      </c>
      <c r="E2744" s="2" t="s">
        <v>27659</v>
      </c>
      <c r="F2744" s="34">
        <v>0.96</v>
      </c>
    </row>
    <row r="2745" spans="1:6">
      <c r="A2745" s="2" t="s">
        <v>27660</v>
      </c>
      <c r="B2745" s="2">
        <v>3903</v>
      </c>
      <c r="C2745" s="1" t="s">
        <v>30341</v>
      </c>
      <c r="D2745" s="2" t="s">
        <v>35</v>
      </c>
      <c r="E2745" s="2" t="s">
        <v>27659</v>
      </c>
      <c r="F2745" s="34">
        <v>2.35</v>
      </c>
    </row>
    <row r="2746" spans="1:6">
      <c r="A2746" s="2" t="s">
        <v>27660</v>
      </c>
      <c r="B2746" s="2">
        <v>3862</v>
      </c>
      <c r="C2746" s="1" t="s">
        <v>30342</v>
      </c>
      <c r="D2746" s="2" t="s">
        <v>35</v>
      </c>
      <c r="E2746" s="2" t="s">
        <v>27659</v>
      </c>
      <c r="F2746" s="34">
        <v>5</v>
      </c>
    </row>
    <row r="2747" spans="1:6">
      <c r="A2747" s="2" t="s">
        <v>27660</v>
      </c>
      <c r="B2747" s="2">
        <v>3863</v>
      </c>
      <c r="C2747" s="1" t="s">
        <v>30343</v>
      </c>
      <c r="D2747" s="2" t="s">
        <v>35</v>
      </c>
      <c r="E2747" s="2" t="s">
        <v>27659</v>
      </c>
      <c r="F2747" s="34">
        <v>5.13</v>
      </c>
    </row>
    <row r="2748" spans="1:6">
      <c r="A2748" s="2" t="s">
        <v>27660</v>
      </c>
      <c r="B2748" s="2">
        <v>3864</v>
      </c>
      <c r="C2748" s="1" t="s">
        <v>30344</v>
      </c>
      <c r="D2748" s="2" t="s">
        <v>35</v>
      </c>
      <c r="E2748" s="2" t="s">
        <v>27659</v>
      </c>
      <c r="F2748" s="34">
        <v>15.69</v>
      </c>
    </row>
    <row r="2749" spans="1:6">
      <c r="A2749" s="2" t="s">
        <v>27660</v>
      </c>
      <c r="B2749" s="2">
        <v>3865</v>
      </c>
      <c r="C2749" s="1" t="s">
        <v>30345</v>
      </c>
      <c r="D2749" s="2" t="s">
        <v>35</v>
      </c>
      <c r="E2749" s="2" t="s">
        <v>27659</v>
      </c>
      <c r="F2749" s="34">
        <v>22.95</v>
      </c>
    </row>
    <row r="2750" spans="1:6">
      <c r="A2750" s="2" t="s">
        <v>27660</v>
      </c>
      <c r="B2750" s="2">
        <v>3866</v>
      </c>
      <c r="C2750" s="1" t="s">
        <v>30346</v>
      </c>
      <c r="D2750" s="2" t="s">
        <v>35</v>
      </c>
      <c r="E2750" s="2" t="s">
        <v>27659</v>
      </c>
      <c r="F2750" s="34">
        <v>51.53</v>
      </c>
    </row>
    <row r="2751" spans="1:6">
      <c r="A2751" s="2" t="s">
        <v>27660</v>
      </c>
      <c r="B2751" s="2">
        <v>3878</v>
      </c>
      <c r="C2751" s="1" t="s">
        <v>30347</v>
      </c>
      <c r="D2751" s="2" t="s">
        <v>35</v>
      </c>
      <c r="E2751" s="2" t="s">
        <v>27659</v>
      </c>
      <c r="F2751" s="34">
        <v>14.05</v>
      </c>
    </row>
    <row r="2752" spans="1:6">
      <c r="A2752" s="2" t="s">
        <v>27660</v>
      </c>
      <c r="B2752" s="2">
        <v>3876</v>
      </c>
      <c r="C2752" s="1" t="s">
        <v>30348</v>
      </c>
      <c r="D2752" s="2" t="s">
        <v>35</v>
      </c>
      <c r="E2752" s="2" t="s">
        <v>27659</v>
      </c>
      <c r="F2752" s="34">
        <v>5.59</v>
      </c>
    </row>
    <row r="2753" spans="1:6">
      <c r="A2753" s="2" t="s">
        <v>27660</v>
      </c>
      <c r="B2753" s="2">
        <v>3883</v>
      </c>
      <c r="C2753" s="1" t="s">
        <v>30349</v>
      </c>
      <c r="D2753" s="2" t="s">
        <v>35</v>
      </c>
      <c r="E2753" s="2" t="s">
        <v>27659</v>
      </c>
      <c r="F2753" s="34">
        <v>1.8</v>
      </c>
    </row>
    <row r="2754" spans="1:6">
      <c r="A2754" s="2" t="s">
        <v>27660</v>
      </c>
      <c r="B2754" s="2">
        <v>3884</v>
      </c>
      <c r="C2754" s="1" t="s">
        <v>30350</v>
      </c>
      <c r="D2754" s="2" t="s">
        <v>35</v>
      </c>
      <c r="E2754" s="2" t="s">
        <v>27659</v>
      </c>
      <c r="F2754" s="34">
        <v>2.84</v>
      </c>
    </row>
    <row r="2755" spans="1:6">
      <c r="A2755" s="2" t="s">
        <v>27660</v>
      </c>
      <c r="B2755" s="2">
        <v>12892</v>
      </c>
      <c r="C2755" s="1" t="s">
        <v>30351</v>
      </c>
      <c r="D2755" s="2" t="s">
        <v>18289</v>
      </c>
      <c r="E2755" s="2" t="s">
        <v>27659</v>
      </c>
      <c r="F2755" s="34">
        <v>12.49</v>
      </c>
    </row>
    <row r="2756" spans="1:6">
      <c r="A2756" s="2" t="s">
        <v>27660</v>
      </c>
      <c r="B2756" s="2">
        <v>38447</v>
      </c>
      <c r="C2756" s="1" t="s">
        <v>30352</v>
      </c>
      <c r="D2756" s="2" t="s">
        <v>35</v>
      </c>
      <c r="E2756" s="2" t="s">
        <v>27659</v>
      </c>
      <c r="F2756" s="34">
        <v>99.55</v>
      </c>
    </row>
    <row r="2757" spans="1:6">
      <c r="A2757" s="2" t="s">
        <v>27660</v>
      </c>
      <c r="B2757" s="2">
        <v>36320</v>
      </c>
      <c r="C2757" s="1" t="s">
        <v>30353</v>
      </c>
      <c r="D2757" s="2" t="s">
        <v>35</v>
      </c>
      <c r="E2757" s="2" t="s">
        <v>27659</v>
      </c>
      <c r="F2757" s="34">
        <v>2.67</v>
      </c>
    </row>
    <row r="2758" spans="1:6">
      <c r="A2758" s="2" t="s">
        <v>27660</v>
      </c>
      <c r="B2758" s="2">
        <v>36324</v>
      </c>
      <c r="C2758" s="1" t="s">
        <v>30354</v>
      </c>
      <c r="D2758" s="2" t="s">
        <v>35</v>
      </c>
      <c r="E2758" s="2" t="s">
        <v>27659</v>
      </c>
      <c r="F2758" s="34">
        <v>2.44</v>
      </c>
    </row>
    <row r="2759" spans="1:6">
      <c r="A2759" s="2" t="s">
        <v>27660</v>
      </c>
      <c r="B2759" s="2">
        <v>38441</v>
      </c>
      <c r="C2759" s="1" t="s">
        <v>30355</v>
      </c>
      <c r="D2759" s="2" t="s">
        <v>35</v>
      </c>
      <c r="E2759" s="2" t="s">
        <v>27659</v>
      </c>
      <c r="F2759" s="34">
        <v>4.37</v>
      </c>
    </row>
    <row r="2760" spans="1:6">
      <c r="A2760" s="2" t="s">
        <v>27660</v>
      </c>
      <c r="B2760" s="2">
        <v>38442</v>
      </c>
      <c r="C2760" s="1" t="s">
        <v>30356</v>
      </c>
      <c r="D2760" s="2" t="s">
        <v>35</v>
      </c>
      <c r="E2760" s="2" t="s">
        <v>27659</v>
      </c>
      <c r="F2760" s="34">
        <v>12.44</v>
      </c>
    </row>
    <row r="2761" spans="1:6">
      <c r="A2761" s="2" t="s">
        <v>27660</v>
      </c>
      <c r="B2761" s="2">
        <v>38443</v>
      </c>
      <c r="C2761" s="1" t="s">
        <v>30357</v>
      </c>
      <c r="D2761" s="2" t="s">
        <v>35</v>
      </c>
      <c r="E2761" s="2" t="s">
        <v>27659</v>
      </c>
      <c r="F2761" s="34">
        <v>15.09</v>
      </c>
    </row>
    <row r="2762" spans="1:6">
      <c r="A2762" s="2" t="s">
        <v>27660</v>
      </c>
      <c r="B2762" s="2">
        <v>38444</v>
      </c>
      <c r="C2762" s="1" t="s">
        <v>30358</v>
      </c>
      <c r="D2762" s="2" t="s">
        <v>35</v>
      </c>
      <c r="E2762" s="2" t="s">
        <v>27659</v>
      </c>
      <c r="F2762" s="34">
        <v>25.34</v>
      </c>
    </row>
    <row r="2763" spans="1:6">
      <c r="A2763" s="2" t="s">
        <v>27660</v>
      </c>
      <c r="B2763" s="2">
        <v>38445</v>
      </c>
      <c r="C2763" s="1" t="s">
        <v>30359</v>
      </c>
      <c r="D2763" s="2" t="s">
        <v>35</v>
      </c>
      <c r="E2763" s="2" t="s">
        <v>27659</v>
      </c>
      <c r="F2763" s="34">
        <v>47</v>
      </c>
    </row>
    <row r="2764" spans="1:6">
      <c r="A2764" s="2" t="s">
        <v>27660</v>
      </c>
      <c r="B2764" s="2">
        <v>38446</v>
      </c>
      <c r="C2764" s="1" t="s">
        <v>30360</v>
      </c>
      <c r="D2764" s="2" t="s">
        <v>35</v>
      </c>
      <c r="E2764" s="2" t="s">
        <v>27659</v>
      </c>
      <c r="F2764" s="34">
        <v>76.91</v>
      </c>
    </row>
    <row r="2765" spans="1:6">
      <c r="A2765" s="2" t="s">
        <v>27660</v>
      </c>
      <c r="B2765" s="2">
        <v>3837</v>
      </c>
      <c r="C2765" s="1" t="s">
        <v>30361</v>
      </c>
      <c r="D2765" s="2" t="s">
        <v>35</v>
      </c>
      <c r="E2765" s="2" t="s">
        <v>27659</v>
      </c>
      <c r="F2765" s="34">
        <v>51.88</v>
      </c>
    </row>
    <row r="2766" spans="1:6">
      <c r="A2766" s="2" t="s">
        <v>27660</v>
      </c>
      <c r="B2766" s="2">
        <v>3845</v>
      </c>
      <c r="C2766" s="1" t="s">
        <v>30362</v>
      </c>
      <c r="D2766" s="2" t="s">
        <v>35</v>
      </c>
      <c r="E2766" s="2" t="s">
        <v>27659</v>
      </c>
      <c r="F2766" s="34">
        <v>18.95</v>
      </c>
    </row>
    <row r="2767" spans="1:6">
      <c r="A2767" s="2" t="s">
        <v>27660</v>
      </c>
      <c r="B2767" s="2">
        <v>11045</v>
      </c>
      <c r="C2767" s="1" t="s">
        <v>30363</v>
      </c>
      <c r="D2767" s="2" t="s">
        <v>35</v>
      </c>
      <c r="E2767" s="2" t="s">
        <v>27659</v>
      </c>
      <c r="F2767" s="34">
        <v>36.56</v>
      </c>
    </row>
    <row r="2768" spans="1:6">
      <c r="A2768" s="2" t="s">
        <v>27660</v>
      </c>
      <c r="B2768" s="2">
        <v>20170</v>
      </c>
      <c r="C2768" s="1" t="s">
        <v>30364</v>
      </c>
      <c r="D2768" s="2" t="s">
        <v>35</v>
      </c>
      <c r="E2768" s="2" t="s">
        <v>27659</v>
      </c>
      <c r="F2768" s="34">
        <v>15.49</v>
      </c>
    </row>
    <row r="2769" spans="1:6">
      <c r="A2769" s="2" t="s">
        <v>27660</v>
      </c>
      <c r="B2769" s="2">
        <v>20171</v>
      </c>
      <c r="C2769" s="1" t="s">
        <v>30365</v>
      </c>
      <c r="D2769" s="2" t="s">
        <v>35</v>
      </c>
      <c r="E2769" s="2" t="s">
        <v>27659</v>
      </c>
      <c r="F2769" s="34">
        <v>44.67</v>
      </c>
    </row>
    <row r="2770" spans="1:6">
      <c r="A2770" s="2" t="s">
        <v>27660</v>
      </c>
      <c r="B2770" s="2">
        <v>20167</v>
      </c>
      <c r="C2770" s="1" t="s">
        <v>30366</v>
      </c>
      <c r="D2770" s="2" t="s">
        <v>35</v>
      </c>
      <c r="E2770" s="2" t="s">
        <v>27659</v>
      </c>
      <c r="F2770" s="34">
        <v>5.62</v>
      </c>
    </row>
    <row r="2771" spans="1:6">
      <c r="A2771" s="2" t="s">
        <v>27660</v>
      </c>
      <c r="B2771" s="2">
        <v>20168</v>
      </c>
      <c r="C2771" s="1" t="s">
        <v>30367</v>
      </c>
      <c r="D2771" s="2" t="s">
        <v>35</v>
      </c>
      <c r="E2771" s="2" t="s">
        <v>27659</v>
      </c>
      <c r="F2771" s="34">
        <v>11.56</v>
      </c>
    </row>
    <row r="2772" spans="1:6">
      <c r="A2772" s="2" t="s">
        <v>27660</v>
      </c>
      <c r="B2772" s="2">
        <v>20169</v>
      </c>
      <c r="C2772" s="1" t="s">
        <v>30368</v>
      </c>
      <c r="D2772" s="2" t="s">
        <v>35</v>
      </c>
      <c r="E2772" s="2" t="s">
        <v>27659</v>
      </c>
      <c r="F2772" s="34">
        <v>13.49</v>
      </c>
    </row>
    <row r="2773" spans="1:6">
      <c r="A2773" s="2" t="s">
        <v>27660</v>
      </c>
      <c r="B2773" s="2">
        <v>3899</v>
      </c>
      <c r="C2773" s="1" t="s">
        <v>30369</v>
      </c>
      <c r="D2773" s="2" t="s">
        <v>35</v>
      </c>
      <c r="E2773" s="2" t="s">
        <v>27659</v>
      </c>
      <c r="F2773" s="34">
        <v>7.48</v>
      </c>
    </row>
    <row r="2774" spans="1:6">
      <c r="A2774" s="2" t="s">
        <v>27660</v>
      </c>
      <c r="B2774" s="2">
        <v>38676</v>
      </c>
      <c r="C2774" s="1" t="s">
        <v>30370</v>
      </c>
      <c r="D2774" s="2" t="s">
        <v>35</v>
      </c>
      <c r="E2774" s="2" t="s">
        <v>27659</v>
      </c>
      <c r="F2774" s="34">
        <v>37.44</v>
      </c>
    </row>
    <row r="2775" spans="1:6">
      <c r="A2775" s="2" t="s">
        <v>27660</v>
      </c>
      <c r="B2775" s="2">
        <v>3897</v>
      </c>
      <c r="C2775" s="1" t="s">
        <v>30371</v>
      </c>
      <c r="D2775" s="2" t="s">
        <v>35</v>
      </c>
      <c r="E2775" s="2" t="s">
        <v>27659</v>
      </c>
      <c r="F2775" s="34">
        <v>1.83</v>
      </c>
    </row>
    <row r="2776" spans="1:6">
      <c r="A2776" s="2" t="s">
        <v>27660</v>
      </c>
      <c r="B2776" s="2">
        <v>3875</v>
      </c>
      <c r="C2776" s="1" t="s">
        <v>30372</v>
      </c>
      <c r="D2776" s="2" t="s">
        <v>35</v>
      </c>
      <c r="E2776" s="2" t="s">
        <v>27659</v>
      </c>
      <c r="F2776" s="34">
        <v>3.77</v>
      </c>
    </row>
    <row r="2777" spans="1:6">
      <c r="A2777" s="2" t="s">
        <v>27660</v>
      </c>
      <c r="B2777" s="2">
        <v>3898</v>
      </c>
      <c r="C2777" s="1" t="s">
        <v>30373</v>
      </c>
      <c r="D2777" s="2" t="s">
        <v>35</v>
      </c>
      <c r="E2777" s="2" t="s">
        <v>27659</v>
      </c>
      <c r="F2777" s="34">
        <v>7.66</v>
      </c>
    </row>
    <row r="2778" spans="1:6">
      <c r="A2778" s="2" t="s">
        <v>27660</v>
      </c>
      <c r="B2778" s="2">
        <v>3855</v>
      </c>
      <c r="C2778" s="1" t="s">
        <v>30374</v>
      </c>
      <c r="D2778" s="2" t="s">
        <v>35</v>
      </c>
      <c r="E2778" s="2" t="s">
        <v>27659</v>
      </c>
      <c r="F2778" s="34">
        <v>6.07</v>
      </c>
    </row>
    <row r="2779" spans="1:6">
      <c r="A2779" s="2" t="s">
        <v>27660</v>
      </c>
      <c r="B2779" s="2">
        <v>3874</v>
      </c>
      <c r="C2779" s="1" t="s">
        <v>30375</v>
      </c>
      <c r="D2779" s="2" t="s">
        <v>35</v>
      </c>
      <c r="E2779" s="2" t="s">
        <v>27659</v>
      </c>
      <c r="F2779" s="34">
        <v>7.03</v>
      </c>
    </row>
    <row r="2780" spans="1:6">
      <c r="A2780" s="2" t="s">
        <v>27660</v>
      </c>
      <c r="B2780" s="2">
        <v>3870</v>
      </c>
      <c r="C2780" s="1" t="s">
        <v>30376</v>
      </c>
      <c r="D2780" s="2" t="s">
        <v>35</v>
      </c>
      <c r="E2780" s="2" t="s">
        <v>27659</v>
      </c>
      <c r="F2780" s="34">
        <v>7.72</v>
      </c>
    </row>
    <row r="2781" spans="1:6">
      <c r="A2781" s="2" t="s">
        <v>27660</v>
      </c>
      <c r="B2781" s="2">
        <v>38678</v>
      </c>
      <c r="C2781" s="1" t="s">
        <v>30377</v>
      </c>
      <c r="D2781" s="2" t="s">
        <v>35</v>
      </c>
      <c r="E2781" s="2" t="s">
        <v>27659</v>
      </c>
      <c r="F2781" s="34">
        <v>20.420000000000002</v>
      </c>
    </row>
    <row r="2782" spans="1:6">
      <c r="A2782" s="2" t="s">
        <v>27660</v>
      </c>
      <c r="B2782" s="2">
        <v>3859</v>
      </c>
      <c r="C2782" s="1" t="s">
        <v>30378</v>
      </c>
      <c r="D2782" s="2" t="s">
        <v>35</v>
      </c>
      <c r="E2782" s="2" t="s">
        <v>27659</v>
      </c>
      <c r="F2782" s="34">
        <v>1.55</v>
      </c>
    </row>
    <row r="2783" spans="1:6">
      <c r="A2783" s="2" t="s">
        <v>27660</v>
      </c>
      <c r="B2783" s="2">
        <v>3856</v>
      </c>
      <c r="C2783" s="1" t="s">
        <v>30379</v>
      </c>
      <c r="D2783" s="2" t="s">
        <v>35</v>
      </c>
      <c r="E2783" s="2" t="s">
        <v>27659</v>
      </c>
      <c r="F2783" s="34">
        <v>2.16</v>
      </c>
    </row>
    <row r="2784" spans="1:6">
      <c r="A2784" s="2" t="s">
        <v>27660</v>
      </c>
      <c r="B2784" s="2">
        <v>3906</v>
      </c>
      <c r="C2784" s="1" t="s">
        <v>30380</v>
      </c>
      <c r="D2784" s="2" t="s">
        <v>35</v>
      </c>
      <c r="E2784" s="2" t="s">
        <v>27659</v>
      </c>
      <c r="F2784" s="34">
        <v>1.78</v>
      </c>
    </row>
    <row r="2785" spans="1:6">
      <c r="A2785" s="2" t="s">
        <v>27660</v>
      </c>
      <c r="B2785" s="2">
        <v>3860</v>
      </c>
      <c r="C2785" s="1" t="s">
        <v>30381</v>
      </c>
      <c r="D2785" s="2" t="s">
        <v>35</v>
      </c>
      <c r="E2785" s="2" t="s">
        <v>27659</v>
      </c>
      <c r="F2785" s="34">
        <v>5.29</v>
      </c>
    </row>
    <row r="2786" spans="1:6">
      <c r="A2786" s="2" t="s">
        <v>27660</v>
      </c>
      <c r="B2786" s="2">
        <v>3905</v>
      </c>
      <c r="C2786" s="1" t="s">
        <v>30382</v>
      </c>
      <c r="D2786" s="2" t="s">
        <v>35</v>
      </c>
      <c r="E2786" s="2" t="s">
        <v>27659</v>
      </c>
      <c r="F2786" s="34">
        <v>12.13</v>
      </c>
    </row>
    <row r="2787" spans="1:6">
      <c r="A2787" s="2" t="s">
        <v>27660</v>
      </c>
      <c r="B2787" s="2">
        <v>3871</v>
      </c>
      <c r="C2787" s="1" t="s">
        <v>30383</v>
      </c>
      <c r="D2787" s="2" t="s">
        <v>35</v>
      </c>
      <c r="E2787" s="2" t="s">
        <v>27659</v>
      </c>
      <c r="F2787" s="34">
        <v>21.47</v>
      </c>
    </row>
    <row r="2788" spans="1:6">
      <c r="A2788" s="2" t="s">
        <v>27660</v>
      </c>
      <c r="B2788" s="2">
        <v>37427</v>
      </c>
      <c r="C2788" s="1" t="s">
        <v>30384</v>
      </c>
      <c r="D2788" s="2" t="s">
        <v>35</v>
      </c>
      <c r="E2788" s="2" t="s">
        <v>27659</v>
      </c>
      <c r="F2788" s="34">
        <v>64.819999999999993</v>
      </c>
    </row>
    <row r="2789" spans="1:6">
      <c r="A2789" s="2" t="s">
        <v>27660</v>
      </c>
      <c r="B2789" s="2">
        <v>37424</v>
      </c>
      <c r="C2789" s="1" t="s">
        <v>30385</v>
      </c>
      <c r="D2789" s="2" t="s">
        <v>35</v>
      </c>
      <c r="E2789" s="2" t="s">
        <v>27659</v>
      </c>
      <c r="F2789" s="34">
        <v>12.49</v>
      </c>
    </row>
    <row r="2790" spans="1:6">
      <c r="A2790" s="2" t="s">
        <v>27660</v>
      </c>
      <c r="B2790" s="2">
        <v>37428</v>
      </c>
      <c r="C2790" s="1" t="s">
        <v>30386</v>
      </c>
      <c r="D2790" s="2" t="s">
        <v>35</v>
      </c>
      <c r="E2790" s="2" t="s">
        <v>27659</v>
      </c>
      <c r="F2790" s="34">
        <v>223.39</v>
      </c>
    </row>
    <row r="2791" spans="1:6">
      <c r="A2791" s="2" t="s">
        <v>27660</v>
      </c>
      <c r="B2791" s="2">
        <v>37425</v>
      </c>
      <c r="C2791" s="1" t="s">
        <v>30387</v>
      </c>
      <c r="D2791" s="2" t="s">
        <v>35</v>
      </c>
      <c r="E2791" s="2" t="s">
        <v>27659</v>
      </c>
      <c r="F2791" s="34">
        <v>13.46</v>
      </c>
    </row>
    <row r="2792" spans="1:6">
      <c r="A2792" s="2" t="s">
        <v>27660</v>
      </c>
      <c r="B2792" s="2">
        <v>37429</v>
      </c>
      <c r="C2792" s="1" t="s">
        <v>30388</v>
      </c>
      <c r="D2792" s="2" t="s">
        <v>35</v>
      </c>
      <c r="E2792" s="2" t="s">
        <v>27659</v>
      </c>
      <c r="F2792" s="34">
        <v>2824.89</v>
      </c>
    </row>
    <row r="2793" spans="1:6">
      <c r="A2793" s="2" t="s">
        <v>27660</v>
      </c>
      <c r="B2793" s="2">
        <v>37426</v>
      </c>
      <c r="C2793" s="1" t="s">
        <v>30389</v>
      </c>
      <c r="D2793" s="2" t="s">
        <v>35</v>
      </c>
      <c r="E2793" s="2" t="s">
        <v>27659</v>
      </c>
      <c r="F2793" s="34">
        <v>27.17</v>
      </c>
    </row>
    <row r="2794" spans="1:6">
      <c r="A2794" s="2" t="s">
        <v>27660</v>
      </c>
      <c r="B2794" s="2">
        <v>39292</v>
      </c>
      <c r="C2794" s="1" t="s">
        <v>30390</v>
      </c>
      <c r="D2794" s="2" t="s">
        <v>35</v>
      </c>
      <c r="E2794" s="2" t="s">
        <v>27659</v>
      </c>
      <c r="F2794" s="34">
        <v>8.86</v>
      </c>
    </row>
    <row r="2795" spans="1:6">
      <c r="A2795" s="2" t="s">
        <v>27660</v>
      </c>
      <c r="B2795" s="2">
        <v>39293</v>
      </c>
      <c r="C2795" s="1" t="s">
        <v>30391</v>
      </c>
      <c r="D2795" s="2" t="s">
        <v>35</v>
      </c>
      <c r="E2795" s="2" t="s">
        <v>27659</v>
      </c>
      <c r="F2795" s="34">
        <v>13.77</v>
      </c>
    </row>
    <row r="2796" spans="1:6">
      <c r="A2796" s="2" t="s">
        <v>27660</v>
      </c>
      <c r="B2796" s="2">
        <v>39294</v>
      </c>
      <c r="C2796" s="1" t="s">
        <v>30392</v>
      </c>
      <c r="D2796" s="2" t="s">
        <v>35</v>
      </c>
      <c r="E2796" s="2" t="s">
        <v>27659</v>
      </c>
      <c r="F2796" s="34">
        <v>14.72</v>
      </c>
    </row>
    <row r="2797" spans="1:6">
      <c r="A2797" s="2" t="s">
        <v>27660</v>
      </c>
      <c r="B2797" s="2">
        <v>39295</v>
      </c>
      <c r="C2797" s="1" t="s">
        <v>30393</v>
      </c>
      <c r="D2797" s="2" t="s">
        <v>35</v>
      </c>
      <c r="E2797" s="2" t="s">
        <v>27659</v>
      </c>
      <c r="F2797" s="34">
        <v>20.239999999999998</v>
      </c>
    </row>
    <row r="2798" spans="1:6">
      <c r="A2798" s="2" t="s">
        <v>27660</v>
      </c>
      <c r="B2798" s="2">
        <v>39312</v>
      </c>
      <c r="C2798" s="1" t="s">
        <v>30394</v>
      </c>
      <c r="D2798" s="2" t="s">
        <v>35</v>
      </c>
      <c r="E2798" s="2" t="s">
        <v>27659</v>
      </c>
      <c r="F2798" s="34">
        <v>13.59</v>
      </c>
    </row>
    <row r="2799" spans="1:6">
      <c r="A2799" s="2" t="s">
        <v>27660</v>
      </c>
      <c r="B2799" s="2">
        <v>39313</v>
      </c>
      <c r="C2799" s="1" t="s">
        <v>30395</v>
      </c>
      <c r="D2799" s="2" t="s">
        <v>35</v>
      </c>
      <c r="E2799" s="2" t="s">
        <v>27659</v>
      </c>
      <c r="F2799" s="34">
        <v>18.25</v>
      </c>
    </row>
    <row r="2800" spans="1:6">
      <c r="A2800" s="2" t="s">
        <v>27660</v>
      </c>
      <c r="B2800" s="2">
        <v>39314</v>
      </c>
      <c r="C2800" s="1" t="s">
        <v>30396</v>
      </c>
      <c r="D2800" s="2" t="s">
        <v>35</v>
      </c>
      <c r="E2800" s="2" t="s">
        <v>27659</v>
      </c>
      <c r="F2800" s="34">
        <v>26.85</v>
      </c>
    </row>
    <row r="2801" spans="1:6">
      <c r="A2801" s="2" t="s">
        <v>27660</v>
      </c>
      <c r="B2801" s="2">
        <v>39296</v>
      </c>
      <c r="C2801" s="1" t="s">
        <v>30397</v>
      </c>
      <c r="D2801" s="2" t="s">
        <v>35</v>
      </c>
      <c r="E2801" s="2" t="s">
        <v>27659</v>
      </c>
      <c r="F2801" s="34">
        <v>8.08</v>
      </c>
    </row>
    <row r="2802" spans="1:6">
      <c r="A2802" s="2" t="s">
        <v>27660</v>
      </c>
      <c r="B2802" s="2">
        <v>39297</v>
      </c>
      <c r="C2802" s="1" t="s">
        <v>30398</v>
      </c>
      <c r="D2802" s="2" t="s">
        <v>35</v>
      </c>
      <c r="E2802" s="2" t="s">
        <v>27659</v>
      </c>
      <c r="F2802" s="34">
        <v>10.95</v>
      </c>
    </row>
    <row r="2803" spans="1:6">
      <c r="A2803" s="2" t="s">
        <v>27660</v>
      </c>
      <c r="B2803" s="2">
        <v>39298</v>
      </c>
      <c r="C2803" s="1" t="s">
        <v>30399</v>
      </c>
      <c r="D2803" s="2" t="s">
        <v>35</v>
      </c>
      <c r="E2803" s="2" t="s">
        <v>27659</v>
      </c>
      <c r="F2803" s="34">
        <v>21.03</v>
      </c>
    </row>
    <row r="2804" spans="1:6">
      <c r="A2804" s="2" t="s">
        <v>27660</v>
      </c>
      <c r="B2804" s="2">
        <v>39299</v>
      </c>
      <c r="C2804" s="1" t="s">
        <v>30400</v>
      </c>
      <c r="D2804" s="2" t="s">
        <v>35</v>
      </c>
      <c r="E2804" s="2" t="s">
        <v>27659</v>
      </c>
      <c r="F2804" s="34">
        <v>24.92</v>
      </c>
    </row>
    <row r="2805" spans="1:6">
      <c r="A2805" s="2" t="s">
        <v>27660</v>
      </c>
      <c r="B2805" s="2">
        <v>39308</v>
      </c>
      <c r="C2805" s="1" t="s">
        <v>30401</v>
      </c>
      <c r="D2805" s="2" t="s">
        <v>35</v>
      </c>
      <c r="E2805" s="2" t="s">
        <v>27659</v>
      </c>
      <c r="F2805" s="34">
        <v>6.74</v>
      </c>
    </row>
    <row r="2806" spans="1:6">
      <c r="A2806" s="2" t="s">
        <v>27660</v>
      </c>
      <c r="B2806" s="2">
        <v>39309</v>
      </c>
      <c r="C2806" s="1" t="s">
        <v>30402</v>
      </c>
      <c r="D2806" s="2" t="s">
        <v>35</v>
      </c>
      <c r="E2806" s="2" t="s">
        <v>27659</v>
      </c>
      <c r="F2806" s="34">
        <v>7.68</v>
      </c>
    </row>
    <row r="2807" spans="1:6">
      <c r="A2807" s="2" t="s">
        <v>27660</v>
      </c>
      <c r="B2807" s="2">
        <v>39310</v>
      </c>
      <c r="C2807" s="1" t="s">
        <v>30403</v>
      </c>
      <c r="D2807" s="2" t="s">
        <v>35</v>
      </c>
      <c r="E2807" s="2" t="s">
        <v>27659</v>
      </c>
      <c r="F2807" s="34">
        <v>14.34</v>
      </c>
    </row>
    <row r="2808" spans="1:6">
      <c r="A2808" s="2" t="s">
        <v>27660</v>
      </c>
      <c r="B2808" s="2">
        <v>39311</v>
      </c>
      <c r="C2808" s="1" t="s">
        <v>30404</v>
      </c>
      <c r="D2808" s="2" t="s">
        <v>35</v>
      </c>
      <c r="E2808" s="2" t="s">
        <v>27659</v>
      </c>
      <c r="F2808" s="34">
        <v>20.309999999999999</v>
      </c>
    </row>
    <row r="2809" spans="1:6">
      <c r="A2809" s="2" t="s">
        <v>27660</v>
      </c>
      <c r="B2809" s="2">
        <v>45261</v>
      </c>
      <c r="C2809" s="1" t="s">
        <v>30405</v>
      </c>
      <c r="D2809" s="2" t="s">
        <v>18289</v>
      </c>
      <c r="E2809" s="2" t="s">
        <v>27659</v>
      </c>
      <c r="F2809" s="34">
        <v>21.8</v>
      </c>
    </row>
    <row r="2810" spans="1:6">
      <c r="A2810" s="2" t="s">
        <v>27660</v>
      </c>
      <c r="B2810" s="2">
        <v>11519</v>
      </c>
      <c r="C2810" s="1" t="s">
        <v>30406</v>
      </c>
      <c r="D2810" s="2" t="s">
        <v>18289</v>
      </c>
      <c r="E2810" s="2" t="s">
        <v>27659</v>
      </c>
      <c r="F2810" s="34">
        <v>60.25</v>
      </c>
    </row>
    <row r="2811" spans="1:6">
      <c r="A2811" s="2" t="s">
        <v>27660</v>
      </c>
      <c r="B2811" s="2">
        <v>11520</v>
      </c>
      <c r="C2811" s="1" t="s">
        <v>30407</v>
      </c>
      <c r="D2811" s="2" t="s">
        <v>18289</v>
      </c>
      <c r="E2811" s="2" t="s">
        <v>27659</v>
      </c>
      <c r="F2811" s="34">
        <v>27.85</v>
      </c>
    </row>
    <row r="2812" spans="1:6">
      <c r="A2812" s="2" t="s">
        <v>27660</v>
      </c>
      <c r="B2812" s="2">
        <v>11518</v>
      </c>
      <c r="C2812" s="1" t="s">
        <v>30408</v>
      </c>
      <c r="D2812" s="2" t="s">
        <v>18289</v>
      </c>
      <c r="E2812" s="2" t="s">
        <v>27659</v>
      </c>
      <c r="F2812" s="34">
        <v>101.27</v>
      </c>
    </row>
    <row r="2813" spans="1:6">
      <c r="A2813" s="2" t="s">
        <v>27660</v>
      </c>
      <c r="B2813" s="2">
        <v>38473</v>
      </c>
      <c r="C2813" s="1" t="s">
        <v>30409</v>
      </c>
      <c r="D2813" s="2" t="s">
        <v>35</v>
      </c>
      <c r="E2813" s="2" t="s">
        <v>27659</v>
      </c>
      <c r="F2813" s="34">
        <v>279.17</v>
      </c>
    </row>
    <row r="2814" spans="1:6">
      <c r="A2814" s="2" t="s">
        <v>27804</v>
      </c>
      <c r="B2814" s="2">
        <v>4244</v>
      </c>
      <c r="C2814" s="1" t="s">
        <v>30410</v>
      </c>
      <c r="D2814" s="2" t="s">
        <v>18277</v>
      </c>
      <c r="E2814" s="2" t="s">
        <v>27659</v>
      </c>
      <c r="F2814" s="34">
        <v>28.74</v>
      </c>
    </row>
    <row r="2815" spans="1:6">
      <c r="A2815" s="2" t="s">
        <v>27804</v>
      </c>
      <c r="B2815" s="2">
        <v>40977</v>
      </c>
      <c r="C2815" s="1" t="s">
        <v>30411</v>
      </c>
      <c r="D2815" s="2" t="s">
        <v>24700</v>
      </c>
      <c r="E2815" s="2" t="s">
        <v>27659</v>
      </c>
      <c r="F2815" s="34">
        <v>5037.99</v>
      </c>
    </row>
    <row r="2816" spans="1:6">
      <c r="A2816" s="2" t="s">
        <v>27660</v>
      </c>
      <c r="B2816" s="2">
        <v>4115</v>
      </c>
      <c r="C2816" s="1" t="s">
        <v>30412</v>
      </c>
      <c r="D2816" s="2" t="s">
        <v>38</v>
      </c>
      <c r="E2816" s="2" t="s">
        <v>27659</v>
      </c>
      <c r="F2816" s="34">
        <v>29.31</v>
      </c>
    </row>
    <row r="2817" spans="1:6">
      <c r="A2817" s="2" t="s">
        <v>27660</v>
      </c>
      <c r="B2817" s="2">
        <v>4119</v>
      </c>
      <c r="C2817" s="1" t="s">
        <v>30413</v>
      </c>
      <c r="D2817" s="2" t="s">
        <v>38</v>
      </c>
      <c r="E2817" s="2" t="s">
        <v>27659</v>
      </c>
      <c r="F2817" s="34">
        <v>59.19</v>
      </c>
    </row>
    <row r="2818" spans="1:6">
      <c r="A2818" s="2" t="s">
        <v>27660</v>
      </c>
      <c r="B2818" s="2">
        <v>2794</v>
      </c>
      <c r="C2818" s="1" t="s">
        <v>30414</v>
      </c>
      <c r="D2818" s="2" t="s">
        <v>38</v>
      </c>
      <c r="E2818" s="2" t="s">
        <v>27659</v>
      </c>
      <c r="F2818" s="34">
        <v>157.02000000000001</v>
      </c>
    </row>
    <row r="2819" spans="1:6">
      <c r="A2819" s="2" t="s">
        <v>27660</v>
      </c>
      <c r="B2819" s="2">
        <v>2788</v>
      </c>
      <c r="C2819" s="1" t="s">
        <v>30415</v>
      </c>
      <c r="D2819" s="2" t="s">
        <v>38</v>
      </c>
      <c r="E2819" s="2" t="s">
        <v>27659</v>
      </c>
      <c r="F2819" s="34">
        <v>228.75</v>
      </c>
    </row>
    <row r="2820" spans="1:6">
      <c r="A2820" s="2" t="s">
        <v>27660</v>
      </c>
      <c r="B2820" s="2">
        <v>4006</v>
      </c>
      <c r="C2820" s="1" t="s">
        <v>30416</v>
      </c>
      <c r="D2820" s="2" t="s">
        <v>36</v>
      </c>
      <c r="E2820" s="2" t="s">
        <v>27659</v>
      </c>
      <c r="F2820" s="34">
        <v>1832.51</v>
      </c>
    </row>
    <row r="2821" spans="1:6">
      <c r="A2821" s="2" t="s">
        <v>27660</v>
      </c>
      <c r="B2821" s="2">
        <v>45395</v>
      </c>
      <c r="C2821" s="1" t="s">
        <v>30417</v>
      </c>
      <c r="D2821" s="2" t="s">
        <v>18289</v>
      </c>
      <c r="E2821" s="2" t="s">
        <v>27659</v>
      </c>
      <c r="F2821" s="34">
        <v>33.07</v>
      </c>
    </row>
    <row r="2822" spans="1:6">
      <c r="A2822" s="2" t="s">
        <v>27660</v>
      </c>
      <c r="B2822" s="2">
        <v>37461</v>
      </c>
      <c r="C2822" s="1" t="s">
        <v>30418</v>
      </c>
      <c r="D2822" s="2" t="s">
        <v>38</v>
      </c>
      <c r="E2822" s="2" t="s">
        <v>27659</v>
      </c>
      <c r="F2822" s="34">
        <v>13.76</v>
      </c>
    </row>
    <row r="2823" spans="1:6">
      <c r="A2823" s="2" t="s">
        <v>27660</v>
      </c>
      <c r="B2823" s="2">
        <v>37460</v>
      </c>
      <c r="C2823" s="1" t="s">
        <v>30419</v>
      </c>
      <c r="D2823" s="2" t="s">
        <v>38</v>
      </c>
      <c r="E2823" s="2" t="s">
        <v>27659</v>
      </c>
      <c r="F2823" s="34">
        <v>24.15</v>
      </c>
    </row>
    <row r="2824" spans="1:6">
      <c r="A2824" s="2" t="s">
        <v>27660</v>
      </c>
      <c r="B2824" s="2">
        <v>37458</v>
      </c>
      <c r="C2824" s="1" t="s">
        <v>30420</v>
      </c>
      <c r="D2824" s="2" t="s">
        <v>38</v>
      </c>
      <c r="E2824" s="2" t="s">
        <v>27666</v>
      </c>
      <c r="F2824" s="34">
        <v>5.6</v>
      </c>
    </row>
    <row r="2825" spans="1:6">
      <c r="A2825" s="2" t="s">
        <v>27660</v>
      </c>
      <c r="B2825" s="2">
        <v>37454</v>
      </c>
      <c r="C2825" s="1" t="s">
        <v>30421</v>
      </c>
      <c r="D2825" s="2" t="s">
        <v>38</v>
      </c>
      <c r="E2825" s="2" t="s">
        <v>27659</v>
      </c>
      <c r="F2825" s="34">
        <v>1.75</v>
      </c>
    </row>
    <row r="2826" spans="1:6">
      <c r="A2826" s="2" t="s">
        <v>27660</v>
      </c>
      <c r="B2826" s="2">
        <v>37455</v>
      </c>
      <c r="C2826" s="1" t="s">
        <v>30422</v>
      </c>
      <c r="D2826" s="2" t="s">
        <v>38</v>
      </c>
      <c r="E2826" s="2" t="s">
        <v>27659</v>
      </c>
      <c r="F2826" s="34">
        <v>2.92</v>
      </c>
    </row>
    <row r="2827" spans="1:6">
      <c r="A2827" s="2" t="s">
        <v>27660</v>
      </c>
      <c r="B2827" s="2">
        <v>37459</v>
      </c>
      <c r="C2827" s="1" t="s">
        <v>30423</v>
      </c>
      <c r="D2827" s="2" t="s">
        <v>38</v>
      </c>
      <c r="E2827" s="2" t="s">
        <v>27659</v>
      </c>
      <c r="F2827" s="34">
        <v>9.33</v>
      </c>
    </row>
    <row r="2828" spans="1:6">
      <c r="A2828" s="2" t="s">
        <v>27660</v>
      </c>
      <c r="B2828" s="2">
        <v>37457</v>
      </c>
      <c r="C2828" s="1" t="s">
        <v>30424</v>
      </c>
      <c r="D2828" s="2" t="s">
        <v>38</v>
      </c>
      <c r="E2828" s="2" t="s">
        <v>27659</v>
      </c>
      <c r="F2828" s="34">
        <v>3.21</v>
      </c>
    </row>
    <row r="2829" spans="1:6">
      <c r="A2829" s="2" t="s">
        <v>27660</v>
      </c>
      <c r="B2829" s="2">
        <v>37456</v>
      </c>
      <c r="C2829" s="1" t="s">
        <v>30425</v>
      </c>
      <c r="D2829" s="2" t="s">
        <v>38</v>
      </c>
      <c r="E2829" s="2" t="s">
        <v>27659</v>
      </c>
      <c r="F2829" s="34">
        <v>2.2000000000000002</v>
      </c>
    </row>
    <row r="2830" spans="1:6">
      <c r="A2830" s="2" t="s">
        <v>27660</v>
      </c>
      <c r="B2830" s="2">
        <v>21029</v>
      </c>
      <c r="C2830" s="1" t="s">
        <v>30426</v>
      </c>
      <c r="D2830" s="2" t="s">
        <v>35</v>
      </c>
      <c r="E2830" s="2" t="s">
        <v>27666</v>
      </c>
      <c r="F2830" s="34">
        <v>355.42</v>
      </c>
    </row>
    <row r="2831" spans="1:6">
      <c r="A2831" s="2" t="s">
        <v>27660</v>
      </c>
      <c r="B2831" s="2">
        <v>21030</v>
      </c>
      <c r="C2831" s="1" t="s">
        <v>30427</v>
      </c>
      <c r="D2831" s="2" t="s">
        <v>35</v>
      </c>
      <c r="E2831" s="2" t="s">
        <v>27659</v>
      </c>
      <c r="F2831" s="34">
        <v>438.11</v>
      </c>
    </row>
    <row r="2832" spans="1:6">
      <c r="A2832" s="2" t="s">
        <v>27660</v>
      </c>
      <c r="B2832" s="2">
        <v>21031</v>
      </c>
      <c r="C2832" s="1" t="s">
        <v>30428</v>
      </c>
      <c r="D2832" s="2" t="s">
        <v>35</v>
      </c>
      <c r="E2832" s="2" t="s">
        <v>27659</v>
      </c>
      <c r="F2832" s="34">
        <v>545.44000000000005</v>
      </c>
    </row>
    <row r="2833" spans="1:6">
      <c r="A2833" s="2" t="s">
        <v>27660</v>
      </c>
      <c r="B2833" s="2">
        <v>21032</v>
      </c>
      <c r="C2833" s="1" t="s">
        <v>30429</v>
      </c>
      <c r="D2833" s="2" t="s">
        <v>35</v>
      </c>
      <c r="E2833" s="2" t="s">
        <v>27659</v>
      </c>
      <c r="F2833" s="34">
        <v>582.39</v>
      </c>
    </row>
    <row r="2834" spans="1:6">
      <c r="A2834" s="2" t="s">
        <v>27660</v>
      </c>
      <c r="B2834" s="2">
        <v>37527</v>
      </c>
      <c r="C2834" s="1" t="s">
        <v>30430</v>
      </c>
      <c r="D2834" s="2" t="s">
        <v>35</v>
      </c>
      <c r="E2834" s="2" t="s">
        <v>27659</v>
      </c>
      <c r="F2834" s="34">
        <v>526.09</v>
      </c>
    </row>
    <row r="2835" spans="1:6">
      <c r="A2835" s="2" t="s">
        <v>27660</v>
      </c>
      <c r="B2835" s="2">
        <v>37528</v>
      </c>
      <c r="C2835" s="1" t="s">
        <v>30431</v>
      </c>
      <c r="D2835" s="2" t="s">
        <v>35</v>
      </c>
      <c r="E2835" s="2" t="s">
        <v>27659</v>
      </c>
      <c r="F2835" s="34">
        <v>627.26</v>
      </c>
    </row>
    <row r="2836" spans="1:6">
      <c r="A2836" s="2" t="s">
        <v>27660</v>
      </c>
      <c r="B2836" s="2">
        <v>37529</v>
      </c>
      <c r="C2836" s="1" t="s">
        <v>30432</v>
      </c>
      <c r="D2836" s="2" t="s">
        <v>35</v>
      </c>
      <c r="E2836" s="2" t="s">
        <v>27659</v>
      </c>
      <c r="F2836" s="34">
        <v>633.41999999999996</v>
      </c>
    </row>
    <row r="2837" spans="1:6">
      <c r="A2837" s="2" t="s">
        <v>27660</v>
      </c>
      <c r="B2837" s="2">
        <v>37530</v>
      </c>
      <c r="C2837" s="1" t="s">
        <v>30433</v>
      </c>
      <c r="D2837" s="2" t="s">
        <v>35</v>
      </c>
      <c r="E2837" s="2" t="s">
        <v>27659</v>
      </c>
      <c r="F2837" s="34">
        <v>826.96</v>
      </c>
    </row>
    <row r="2838" spans="1:6">
      <c r="A2838" s="2" t="s">
        <v>27660</v>
      </c>
      <c r="B2838" s="2">
        <v>21034</v>
      </c>
      <c r="C2838" s="1" t="s">
        <v>30434</v>
      </c>
      <c r="D2838" s="2" t="s">
        <v>35</v>
      </c>
      <c r="E2838" s="2" t="s">
        <v>27659</v>
      </c>
      <c r="F2838" s="34">
        <v>705.56</v>
      </c>
    </row>
    <row r="2839" spans="1:6">
      <c r="A2839" s="2" t="s">
        <v>27660</v>
      </c>
      <c r="B2839" s="2">
        <v>37531</v>
      </c>
      <c r="C2839" s="1" t="s">
        <v>30435</v>
      </c>
      <c r="D2839" s="2" t="s">
        <v>35</v>
      </c>
      <c r="E2839" s="2" t="s">
        <v>27659</v>
      </c>
      <c r="F2839" s="34">
        <v>888.55</v>
      </c>
    </row>
    <row r="2840" spans="1:6">
      <c r="A2840" s="2" t="s">
        <v>27660</v>
      </c>
      <c r="B2840" s="2">
        <v>21036</v>
      </c>
      <c r="C2840" s="1" t="s">
        <v>30436</v>
      </c>
      <c r="D2840" s="2" t="s">
        <v>35</v>
      </c>
      <c r="E2840" s="2" t="s">
        <v>27659</v>
      </c>
      <c r="F2840" s="34">
        <v>1080.33</v>
      </c>
    </row>
    <row r="2841" spans="1:6">
      <c r="A2841" s="2" t="s">
        <v>27660</v>
      </c>
      <c r="B2841" s="2">
        <v>21037</v>
      </c>
      <c r="C2841" s="1" t="s">
        <v>30437</v>
      </c>
      <c r="D2841" s="2" t="s">
        <v>35</v>
      </c>
      <c r="E2841" s="2" t="s">
        <v>27659</v>
      </c>
      <c r="F2841" s="34">
        <v>1231.6500000000001</v>
      </c>
    </row>
    <row r="2842" spans="1:6">
      <c r="A2842" s="2" t="s">
        <v>27660</v>
      </c>
      <c r="B2842" s="2">
        <v>20185</v>
      </c>
      <c r="C2842" s="1" t="s">
        <v>30438</v>
      </c>
      <c r="D2842" s="2" t="s">
        <v>38</v>
      </c>
      <c r="E2842" s="2" t="s">
        <v>27659</v>
      </c>
      <c r="F2842" s="34">
        <v>14.84</v>
      </c>
    </row>
    <row r="2843" spans="1:6">
      <c r="A2843" s="2" t="s">
        <v>27660</v>
      </c>
      <c r="B2843" s="2">
        <v>44909</v>
      </c>
      <c r="C2843" s="1" t="s">
        <v>30439</v>
      </c>
      <c r="D2843" s="2" t="s">
        <v>38</v>
      </c>
      <c r="E2843" s="2" t="s">
        <v>27659</v>
      </c>
      <c r="F2843" s="34">
        <v>16.73</v>
      </c>
    </row>
    <row r="2844" spans="1:6">
      <c r="A2844" s="2" t="s">
        <v>27660</v>
      </c>
      <c r="B2844" s="2">
        <v>44115</v>
      </c>
      <c r="C2844" s="1" t="s">
        <v>30440</v>
      </c>
      <c r="D2844" s="2" t="s">
        <v>38</v>
      </c>
      <c r="E2844" s="2" t="s">
        <v>27659</v>
      </c>
      <c r="F2844" s="34">
        <v>30.77</v>
      </c>
    </row>
    <row r="2845" spans="1:6">
      <c r="A2845" s="2" t="s">
        <v>27660</v>
      </c>
      <c r="B2845" s="2">
        <v>44333</v>
      </c>
      <c r="C2845" s="1" t="s">
        <v>30441</v>
      </c>
      <c r="D2845" s="2" t="s">
        <v>38</v>
      </c>
      <c r="E2845" s="2" t="s">
        <v>27659</v>
      </c>
      <c r="F2845" s="34">
        <v>101.08</v>
      </c>
    </row>
    <row r="2846" spans="1:6">
      <c r="A2846" s="2" t="s">
        <v>27660</v>
      </c>
      <c r="B2846" s="2">
        <v>44907</v>
      </c>
      <c r="C2846" s="1" t="s">
        <v>30442</v>
      </c>
      <c r="D2846" s="2" t="s">
        <v>38</v>
      </c>
      <c r="E2846" s="2" t="s">
        <v>27659</v>
      </c>
      <c r="F2846" s="34">
        <v>17.73</v>
      </c>
    </row>
    <row r="2847" spans="1:6">
      <c r="A2847" s="2" t="s">
        <v>27660</v>
      </c>
      <c r="B2847" s="2">
        <v>20260</v>
      </c>
      <c r="C2847" s="1" t="s">
        <v>30443</v>
      </c>
      <c r="D2847" s="2" t="s">
        <v>35</v>
      </c>
      <c r="E2847" s="2" t="s">
        <v>27659</v>
      </c>
      <c r="F2847" s="34">
        <v>16.260000000000002</v>
      </c>
    </row>
    <row r="2848" spans="1:6">
      <c r="A2848" s="2" t="s">
        <v>27837</v>
      </c>
      <c r="B2848" s="2">
        <v>37515</v>
      </c>
      <c r="C2848" s="1" t="s">
        <v>30444</v>
      </c>
      <c r="D2848" s="2" t="s">
        <v>35</v>
      </c>
      <c r="E2848" s="2" t="s">
        <v>27666</v>
      </c>
      <c r="F2848" s="34">
        <v>605274.81999999995</v>
      </c>
    </row>
    <row r="2849" spans="1:6">
      <c r="A2849" s="2" t="s">
        <v>27660</v>
      </c>
      <c r="B2849" s="2">
        <v>12899</v>
      </c>
      <c r="C2849" s="1" t="s">
        <v>30445</v>
      </c>
      <c r="D2849" s="2" t="s">
        <v>35</v>
      </c>
      <c r="E2849" s="2" t="s">
        <v>27659</v>
      </c>
      <c r="F2849" s="34">
        <v>127.97</v>
      </c>
    </row>
    <row r="2850" spans="1:6">
      <c r="A2850" s="2" t="s">
        <v>27660</v>
      </c>
      <c r="B2850" s="2">
        <v>12898</v>
      </c>
      <c r="C2850" s="1" t="s">
        <v>30446</v>
      </c>
      <c r="D2850" s="2" t="s">
        <v>35</v>
      </c>
      <c r="E2850" s="2" t="s">
        <v>27666</v>
      </c>
      <c r="F2850" s="34">
        <v>203</v>
      </c>
    </row>
    <row r="2851" spans="1:6">
      <c r="A2851" s="2" t="s">
        <v>27660</v>
      </c>
      <c r="B2851" s="2">
        <v>39699</v>
      </c>
      <c r="C2851" s="1" t="s">
        <v>30447</v>
      </c>
      <c r="D2851" s="2" t="s">
        <v>34</v>
      </c>
      <c r="E2851" s="2" t="s">
        <v>27659</v>
      </c>
      <c r="F2851" s="34">
        <v>16.309999999999999</v>
      </c>
    </row>
    <row r="2852" spans="1:6">
      <c r="A2852" s="2" t="s">
        <v>27660</v>
      </c>
      <c r="B2852" s="2">
        <v>39696</v>
      </c>
      <c r="C2852" s="1" t="s">
        <v>30448</v>
      </c>
      <c r="D2852" s="2" t="s">
        <v>34</v>
      </c>
      <c r="E2852" s="2" t="s">
        <v>27666</v>
      </c>
      <c r="F2852" s="34">
        <v>6.43</v>
      </c>
    </row>
    <row r="2853" spans="1:6">
      <c r="A2853" s="2" t="s">
        <v>27660</v>
      </c>
      <c r="B2853" s="2">
        <v>42528</v>
      </c>
      <c r="C2853" s="1" t="s">
        <v>30449</v>
      </c>
      <c r="D2853" s="2" t="s">
        <v>34</v>
      </c>
      <c r="E2853" s="2" t="s">
        <v>27659</v>
      </c>
      <c r="F2853" s="34">
        <v>9.14</v>
      </c>
    </row>
    <row r="2854" spans="1:6">
      <c r="A2854" s="2" t="s">
        <v>27660</v>
      </c>
      <c r="B2854" s="2">
        <v>39700</v>
      </c>
      <c r="C2854" s="1" t="s">
        <v>30450</v>
      </c>
      <c r="D2854" s="2" t="s">
        <v>34</v>
      </c>
      <c r="E2854" s="2" t="s">
        <v>27659</v>
      </c>
      <c r="F2854" s="34">
        <v>27.37</v>
      </c>
    </row>
    <row r="2855" spans="1:6">
      <c r="A2855" s="2" t="s">
        <v>27660</v>
      </c>
      <c r="B2855" s="2">
        <v>4014</v>
      </c>
      <c r="C2855" s="1" t="s">
        <v>30451</v>
      </c>
      <c r="D2855" s="2" t="s">
        <v>34</v>
      </c>
      <c r="E2855" s="2" t="s">
        <v>27659</v>
      </c>
      <c r="F2855" s="34">
        <v>56.35</v>
      </c>
    </row>
    <row r="2856" spans="1:6">
      <c r="A2856" s="2" t="s">
        <v>27660</v>
      </c>
      <c r="B2856" s="2">
        <v>4015</v>
      </c>
      <c r="C2856" s="1" t="s">
        <v>30452</v>
      </c>
      <c r="D2856" s="2" t="s">
        <v>34</v>
      </c>
      <c r="E2856" s="2" t="s">
        <v>27659</v>
      </c>
      <c r="F2856" s="34">
        <v>69.2</v>
      </c>
    </row>
    <row r="2857" spans="1:6">
      <c r="A2857" s="2" t="s">
        <v>27660</v>
      </c>
      <c r="B2857" s="2">
        <v>4017</v>
      </c>
      <c r="C2857" s="1" t="s">
        <v>30453</v>
      </c>
      <c r="D2857" s="2" t="s">
        <v>34</v>
      </c>
      <c r="E2857" s="2" t="s">
        <v>27659</v>
      </c>
      <c r="F2857" s="34">
        <v>100.69</v>
      </c>
    </row>
    <row r="2858" spans="1:6">
      <c r="A2858" s="2" t="s">
        <v>27660</v>
      </c>
      <c r="B2858" s="2">
        <v>11621</v>
      </c>
      <c r="C2858" s="1" t="s">
        <v>30454</v>
      </c>
      <c r="D2858" s="2" t="s">
        <v>34</v>
      </c>
      <c r="E2858" s="2" t="s">
        <v>27659</v>
      </c>
      <c r="F2858" s="34">
        <v>54.46</v>
      </c>
    </row>
    <row r="2859" spans="1:6">
      <c r="A2859" s="2" t="s">
        <v>27660</v>
      </c>
      <c r="B2859" s="2">
        <v>4016</v>
      </c>
      <c r="C2859" s="1" t="s">
        <v>30455</v>
      </c>
      <c r="D2859" s="2" t="s">
        <v>34</v>
      </c>
      <c r="E2859" s="2" t="s">
        <v>27666</v>
      </c>
      <c r="F2859" s="34">
        <v>39.770000000000003</v>
      </c>
    </row>
    <row r="2860" spans="1:6">
      <c r="A2860" s="2" t="s">
        <v>27660</v>
      </c>
      <c r="B2860" s="2">
        <v>38544</v>
      </c>
      <c r="C2860" s="1" t="s">
        <v>30456</v>
      </c>
      <c r="D2860" s="2" t="s">
        <v>34</v>
      </c>
      <c r="E2860" s="2" t="s">
        <v>27659</v>
      </c>
      <c r="F2860" s="34">
        <v>10.199999999999999</v>
      </c>
    </row>
    <row r="2861" spans="1:6">
      <c r="A2861" s="2" t="s">
        <v>27660</v>
      </c>
      <c r="B2861" s="2">
        <v>38545</v>
      </c>
      <c r="C2861" s="1" t="s">
        <v>30457</v>
      </c>
      <c r="D2861" s="2" t="s">
        <v>34</v>
      </c>
      <c r="E2861" s="2" t="s">
        <v>27659</v>
      </c>
      <c r="F2861" s="34">
        <v>6.56</v>
      </c>
    </row>
    <row r="2862" spans="1:6">
      <c r="A2862" s="2" t="s">
        <v>27660</v>
      </c>
      <c r="B2862" s="2">
        <v>42527</v>
      </c>
      <c r="C2862" s="1" t="s">
        <v>30458</v>
      </c>
      <c r="D2862" s="2" t="s">
        <v>34</v>
      </c>
      <c r="E2862" s="2" t="s">
        <v>27659</v>
      </c>
      <c r="F2862" s="34">
        <v>24.16</v>
      </c>
    </row>
    <row r="2863" spans="1:6">
      <c r="A2863" s="2" t="s">
        <v>27660</v>
      </c>
      <c r="B2863" s="2">
        <v>39323</v>
      </c>
      <c r="C2863" s="1" t="s">
        <v>30459</v>
      </c>
      <c r="D2863" s="2" t="s">
        <v>34</v>
      </c>
      <c r="E2863" s="2" t="s">
        <v>27659</v>
      </c>
      <c r="F2863" s="34">
        <v>25.02</v>
      </c>
    </row>
    <row r="2864" spans="1:6">
      <c r="A2864" s="2" t="s">
        <v>27660</v>
      </c>
      <c r="B2864" s="2">
        <v>626</v>
      </c>
      <c r="C2864" s="1" t="s">
        <v>30460</v>
      </c>
      <c r="D2864" s="2" t="s">
        <v>18271</v>
      </c>
      <c r="E2864" s="2" t="s">
        <v>27666</v>
      </c>
      <c r="F2864" s="34">
        <v>17.77</v>
      </c>
    </row>
    <row r="2865" spans="1:6">
      <c r="A2865" s="2" t="s">
        <v>27660</v>
      </c>
      <c r="B2865" s="2">
        <v>44504</v>
      </c>
      <c r="C2865" s="1" t="s">
        <v>30461</v>
      </c>
      <c r="D2865" s="2" t="s">
        <v>34</v>
      </c>
      <c r="E2865" s="2" t="s">
        <v>27659</v>
      </c>
      <c r="F2865" s="34">
        <v>14.26</v>
      </c>
    </row>
    <row r="2866" spans="1:6">
      <c r="A2866" s="2" t="s">
        <v>27660</v>
      </c>
      <c r="B2866" s="2">
        <v>44505</v>
      </c>
      <c r="C2866" s="1" t="s">
        <v>30462</v>
      </c>
      <c r="D2866" s="2" t="s">
        <v>34</v>
      </c>
      <c r="E2866" s="2" t="s">
        <v>27659</v>
      </c>
      <c r="F2866" s="34">
        <v>21.51</v>
      </c>
    </row>
    <row r="2867" spans="1:6">
      <c r="A2867" s="2" t="s">
        <v>27660</v>
      </c>
      <c r="B2867" s="2">
        <v>44506</v>
      </c>
      <c r="C2867" s="1" t="s">
        <v>30463</v>
      </c>
      <c r="D2867" s="2" t="s">
        <v>34</v>
      </c>
      <c r="E2867" s="2" t="s">
        <v>27659</v>
      </c>
      <c r="F2867" s="34">
        <v>22.83</v>
      </c>
    </row>
    <row r="2868" spans="1:6">
      <c r="A2868" s="2" t="s">
        <v>27660</v>
      </c>
      <c r="B2868" s="2">
        <v>44507</v>
      </c>
      <c r="C2868" s="1" t="s">
        <v>30464</v>
      </c>
      <c r="D2868" s="2" t="s">
        <v>34</v>
      </c>
      <c r="E2868" s="2" t="s">
        <v>27659</v>
      </c>
      <c r="F2868" s="34">
        <v>28.54</v>
      </c>
    </row>
    <row r="2869" spans="1:6">
      <c r="A2869" s="2" t="s">
        <v>27660</v>
      </c>
      <c r="B2869" s="2">
        <v>44508</v>
      </c>
      <c r="C2869" s="1" t="s">
        <v>30465</v>
      </c>
      <c r="D2869" s="2" t="s">
        <v>34</v>
      </c>
      <c r="E2869" s="2" t="s">
        <v>27659</v>
      </c>
      <c r="F2869" s="34">
        <v>42.8</v>
      </c>
    </row>
    <row r="2870" spans="1:6">
      <c r="A2870" s="2" t="s">
        <v>27660</v>
      </c>
      <c r="B2870" s="2">
        <v>44509</v>
      </c>
      <c r="C2870" s="1" t="s">
        <v>30466</v>
      </c>
      <c r="D2870" s="2" t="s">
        <v>34</v>
      </c>
      <c r="E2870" s="2" t="s">
        <v>27659</v>
      </c>
      <c r="F2870" s="34">
        <v>57.34</v>
      </c>
    </row>
    <row r="2871" spans="1:6">
      <c r="A2871" s="2" t="s">
        <v>27660</v>
      </c>
      <c r="B2871" s="2">
        <v>44510</v>
      </c>
      <c r="C2871" s="1" t="s">
        <v>30467</v>
      </c>
      <c r="D2871" s="2" t="s">
        <v>34</v>
      </c>
      <c r="E2871" s="2" t="s">
        <v>27659</v>
      </c>
      <c r="F2871" s="34">
        <v>71.2</v>
      </c>
    </row>
    <row r="2872" spans="1:6">
      <c r="A2872" s="2" t="s">
        <v>27660</v>
      </c>
      <c r="B2872" s="2">
        <v>44512</v>
      </c>
      <c r="C2872" s="1" t="s">
        <v>30468</v>
      </c>
      <c r="D2872" s="2" t="s">
        <v>34</v>
      </c>
      <c r="E2872" s="2" t="s">
        <v>27659</v>
      </c>
      <c r="F2872" s="34">
        <v>15.89</v>
      </c>
    </row>
    <row r="2873" spans="1:6">
      <c r="A2873" s="2" t="s">
        <v>27660</v>
      </c>
      <c r="B2873" s="2">
        <v>44513</v>
      </c>
      <c r="C2873" s="1" t="s">
        <v>30469</v>
      </c>
      <c r="D2873" s="2" t="s">
        <v>34</v>
      </c>
      <c r="E2873" s="2" t="s">
        <v>27659</v>
      </c>
      <c r="F2873" s="34">
        <v>22.43</v>
      </c>
    </row>
    <row r="2874" spans="1:6">
      <c r="A2874" s="2" t="s">
        <v>27660</v>
      </c>
      <c r="B2874" s="2">
        <v>44514</v>
      </c>
      <c r="C2874" s="1" t="s">
        <v>30470</v>
      </c>
      <c r="D2874" s="2" t="s">
        <v>34</v>
      </c>
      <c r="E2874" s="2" t="s">
        <v>27659</v>
      </c>
      <c r="F2874" s="34">
        <v>25.43</v>
      </c>
    </row>
    <row r="2875" spans="1:6">
      <c r="A2875" s="2" t="s">
        <v>27660</v>
      </c>
      <c r="B2875" s="2">
        <v>44515</v>
      </c>
      <c r="C2875" s="1" t="s">
        <v>30471</v>
      </c>
      <c r="D2875" s="2" t="s">
        <v>34</v>
      </c>
      <c r="E2875" s="2" t="s">
        <v>27659</v>
      </c>
      <c r="F2875" s="34">
        <v>31.22</v>
      </c>
    </row>
    <row r="2876" spans="1:6">
      <c r="A2876" s="2" t="s">
        <v>27660</v>
      </c>
      <c r="B2876" s="2">
        <v>44511</v>
      </c>
      <c r="C2876" s="1" t="s">
        <v>30472</v>
      </c>
      <c r="D2876" s="2" t="s">
        <v>34</v>
      </c>
      <c r="E2876" s="2" t="s">
        <v>27659</v>
      </c>
      <c r="F2876" s="34">
        <v>46.22</v>
      </c>
    </row>
    <row r="2877" spans="1:6">
      <c r="A2877" s="2" t="s">
        <v>27660</v>
      </c>
      <c r="B2877" s="2">
        <v>44516</v>
      </c>
      <c r="C2877" s="1" t="s">
        <v>30473</v>
      </c>
      <c r="D2877" s="2" t="s">
        <v>34</v>
      </c>
      <c r="E2877" s="2" t="s">
        <v>27659</v>
      </c>
      <c r="F2877" s="34">
        <v>62.46</v>
      </c>
    </row>
    <row r="2878" spans="1:6">
      <c r="A2878" s="2" t="s">
        <v>27660</v>
      </c>
      <c r="B2878" s="2">
        <v>44517</v>
      </c>
      <c r="C2878" s="1" t="s">
        <v>30474</v>
      </c>
      <c r="D2878" s="2" t="s">
        <v>34</v>
      </c>
      <c r="E2878" s="2" t="s">
        <v>27659</v>
      </c>
      <c r="F2878" s="34">
        <v>77.91</v>
      </c>
    </row>
    <row r="2879" spans="1:6">
      <c r="A2879" s="2" t="s">
        <v>27660</v>
      </c>
      <c r="B2879" s="2">
        <v>11479</v>
      </c>
      <c r="C2879" s="1" t="s">
        <v>30475</v>
      </c>
      <c r="D2879" s="2" t="s">
        <v>35</v>
      </c>
      <c r="E2879" s="2" t="s">
        <v>27659</v>
      </c>
      <c r="F2879" s="34">
        <v>42.3</v>
      </c>
    </row>
    <row r="2880" spans="1:6">
      <c r="A2880" s="2" t="s">
        <v>27660</v>
      </c>
      <c r="B2880" s="2">
        <v>11481</v>
      </c>
      <c r="C2880" s="1" t="s">
        <v>30476</v>
      </c>
      <c r="D2880" s="2" t="s">
        <v>35</v>
      </c>
      <c r="E2880" s="2" t="s">
        <v>27659</v>
      </c>
      <c r="F2880" s="34">
        <v>38.270000000000003</v>
      </c>
    </row>
    <row r="2881" spans="1:6">
      <c r="A2881" s="2" t="s">
        <v>27660</v>
      </c>
      <c r="B2881" s="2">
        <v>43609</v>
      </c>
      <c r="C2881" s="1" t="s">
        <v>30477</v>
      </c>
      <c r="D2881" s="2" t="s">
        <v>35</v>
      </c>
      <c r="E2881" s="2" t="s">
        <v>27659</v>
      </c>
      <c r="F2881" s="34">
        <v>38.270000000000003</v>
      </c>
    </row>
    <row r="2882" spans="1:6">
      <c r="A2882" s="2" t="s">
        <v>27660</v>
      </c>
      <c r="B2882" s="2">
        <v>11478</v>
      </c>
      <c r="C2882" s="1" t="s">
        <v>30478</v>
      </c>
      <c r="D2882" s="2" t="s">
        <v>35</v>
      </c>
      <c r="E2882" s="2" t="s">
        <v>27659</v>
      </c>
      <c r="F2882" s="34">
        <v>72.58</v>
      </c>
    </row>
    <row r="2883" spans="1:6">
      <c r="A2883" s="2" t="s">
        <v>27660</v>
      </c>
      <c r="B2883" s="2">
        <v>43608</v>
      </c>
      <c r="C2883" s="1" t="s">
        <v>30479</v>
      </c>
      <c r="D2883" s="2" t="s">
        <v>35</v>
      </c>
      <c r="E2883" s="2" t="s">
        <v>27659</v>
      </c>
      <c r="F2883" s="34">
        <v>55.38</v>
      </c>
    </row>
    <row r="2884" spans="1:6">
      <c r="A2884" s="2" t="s">
        <v>27660</v>
      </c>
      <c r="B2884" s="2">
        <v>11476</v>
      </c>
      <c r="C2884" s="1" t="s">
        <v>30480</v>
      </c>
      <c r="D2884" s="2" t="s">
        <v>35</v>
      </c>
      <c r="E2884" s="2" t="s">
        <v>27659</v>
      </c>
      <c r="F2884" s="34">
        <v>55.38</v>
      </c>
    </row>
    <row r="2885" spans="1:6">
      <c r="A2885" s="2" t="s">
        <v>27837</v>
      </c>
      <c r="B2885" s="2">
        <v>40637</v>
      </c>
      <c r="C2885" s="1" t="s">
        <v>30481</v>
      </c>
      <c r="D2885" s="2" t="s">
        <v>35</v>
      </c>
      <c r="E2885" s="2" t="s">
        <v>27659</v>
      </c>
      <c r="F2885" s="34">
        <v>959890.6</v>
      </c>
    </row>
    <row r="2886" spans="1:6">
      <c r="A2886" s="2" t="s">
        <v>27837</v>
      </c>
      <c r="B2886" s="2">
        <v>13836</v>
      </c>
      <c r="C2886" s="1" t="s">
        <v>30482</v>
      </c>
      <c r="D2886" s="2" t="s">
        <v>35</v>
      </c>
      <c r="E2886" s="2" t="s">
        <v>27659</v>
      </c>
      <c r="F2886" s="34">
        <v>68434.17</v>
      </c>
    </row>
    <row r="2887" spans="1:6">
      <c r="A2887" s="2" t="s">
        <v>27837</v>
      </c>
      <c r="B2887" s="2">
        <v>39813</v>
      </c>
      <c r="C2887" s="1" t="s">
        <v>30483</v>
      </c>
      <c r="D2887" s="2" t="s">
        <v>35</v>
      </c>
      <c r="E2887" s="2" t="s">
        <v>27659</v>
      </c>
      <c r="F2887" s="34">
        <v>38997.879999999997</v>
      </c>
    </row>
    <row r="2888" spans="1:6">
      <c r="A2888" s="2" t="s">
        <v>27804</v>
      </c>
      <c r="B2888" s="2">
        <v>12868</v>
      </c>
      <c r="C2888" s="1" t="s">
        <v>30484</v>
      </c>
      <c r="D2888" s="2" t="s">
        <v>18277</v>
      </c>
      <c r="E2888" s="2" t="s">
        <v>27659</v>
      </c>
      <c r="F2888" s="34">
        <v>26.09</v>
      </c>
    </row>
    <row r="2889" spans="1:6">
      <c r="A2889" s="2" t="s">
        <v>27804</v>
      </c>
      <c r="B2889" s="2">
        <v>40916</v>
      </c>
      <c r="C2889" s="1" t="s">
        <v>30485</v>
      </c>
      <c r="D2889" s="2" t="s">
        <v>24700</v>
      </c>
      <c r="E2889" s="2" t="s">
        <v>27659</v>
      </c>
      <c r="F2889" s="34">
        <v>4570.16</v>
      </c>
    </row>
    <row r="2890" spans="1:6">
      <c r="A2890" s="2" t="s">
        <v>27804</v>
      </c>
      <c r="B2890" s="2">
        <v>4755</v>
      </c>
      <c r="C2890" s="1" t="s">
        <v>30486</v>
      </c>
      <c r="D2890" s="2" t="s">
        <v>18277</v>
      </c>
      <c r="E2890" s="2" t="s">
        <v>27659</v>
      </c>
      <c r="F2890" s="34">
        <v>27.02</v>
      </c>
    </row>
    <row r="2891" spans="1:6">
      <c r="A2891" s="2" t="s">
        <v>27804</v>
      </c>
      <c r="B2891" s="2">
        <v>41067</v>
      </c>
      <c r="C2891" s="1" t="s">
        <v>30487</v>
      </c>
      <c r="D2891" s="2" t="s">
        <v>24700</v>
      </c>
      <c r="E2891" s="2" t="s">
        <v>27659</v>
      </c>
      <c r="F2891" s="34">
        <v>4735.82</v>
      </c>
    </row>
    <row r="2892" spans="1:6">
      <c r="A2892" s="2" t="s">
        <v>27660</v>
      </c>
      <c r="B2892" s="2">
        <v>45240</v>
      </c>
      <c r="C2892" s="1" t="s">
        <v>30488</v>
      </c>
      <c r="D2892" s="2" t="s">
        <v>35</v>
      </c>
      <c r="E2892" s="2" t="s">
        <v>27659</v>
      </c>
      <c r="F2892" s="34">
        <v>34.72</v>
      </c>
    </row>
    <row r="2893" spans="1:6">
      <c r="A2893" s="2" t="s">
        <v>27660</v>
      </c>
      <c r="B2893" s="2">
        <v>45228</v>
      </c>
      <c r="C2893" s="1" t="s">
        <v>30489</v>
      </c>
      <c r="D2893" s="2" t="s">
        <v>35</v>
      </c>
      <c r="E2893" s="2" t="s">
        <v>27659</v>
      </c>
      <c r="F2893" s="34">
        <v>29.67</v>
      </c>
    </row>
    <row r="2894" spans="1:6">
      <c r="A2894" s="2" t="s">
        <v>27660</v>
      </c>
      <c r="B2894" s="2">
        <v>45241</v>
      </c>
      <c r="C2894" s="1" t="s">
        <v>30490</v>
      </c>
      <c r="D2894" s="2" t="s">
        <v>35</v>
      </c>
      <c r="E2894" s="2" t="s">
        <v>27659</v>
      </c>
      <c r="F2894" s="34">
        <v>42.69</v>
      </c>
    </row>
    <row r="2895" spans="1:6">
      <c r="A2895" s="2" t="s">
        <v>27660</v>
      </c>
      <c r="B2895" s="2">
        <v>38463</v>
      </c>
      <c r="C2895" s="1" t="s">
        <v>30491</v>
      </c>
      <c r="D2895" s="2" t="s">
        <v>35</v>
      </c>
      <c r="E2895" s="2" t="s">
        <v>27659</v>
      </c>
      <c r="F2895" s="34">
        <v>45.83</v>
      </c>
    </row>
    <row r="2896" spans="1:6">
      <c r="A2896" s="2" t="s">
        <v>27837</v>
      </c>
      <c r="B2896" s="2">
        <v>40703</v>
      </c>
      <c r="C2896" s="1" t="s">
        <v>30492</v>
      </c>
      <c r="D2896" s="2" t="s">
        <v>35</v>
      </c>
      <c r="E2896" s="2" t="s">
        <v>27666</v>
      </c>
      <c r="F2896" s="34">
        <v>10449</v>
      </c>
    </row>
    <row r="2897" spans="1:6">
      <c r="A2897" s="2" t="s">
        <v>27837</v>
      </c>
      <c r="B2897" s="2">
        <v>11616</v>
      </c>
      <c r="C2897" s="1" t="s">
        <v>30493</v>
      </c>
      <c r="D2897" s="2" t="s">
        <v>35</v>
      </c>
      <c r="E2897" s="2" t="s">
        <v>27659</v>
      </c>
      <c r="F2897" s="34">
        <v>12480.84</v>
      </c>
    </row>
    <row r="2898" spans="1:6">
      <c r="A2898" s="2" t="s">
        <v>27837</v>
      </c>
      <c r="B2898" s="2">
        <v>41898</v>
      </c>
      <c r="C2898" s="1" t="s">
        <v>30494</v>
      </c>
      <c r="D2898" s="2" t="s">
        <v>35</v>
      </c>
      <c r="E2898" s="2" t="s">
        <v>27659</v>
      </c>
      <c r="F2898" s="34">
        <v>6164.14</v>
      </c>
    </row>
    <row r="2899" spans="1:6">
      <c r="A2899" s="2" t="s">
        <v>27837</v>
      </c>
      <c r="B2899" s="2">
        <v>45304</v>
      </c>
      <c r="C2899" s="1" t="s">
        <v>30495</v>
      </c>
      <c r="D2899" s="2" t="s">
        <v>35</v>
      </c>
      <c r="E2899" s="2" t="s">
        <v>27659</v>
      </c>
      <c r="F2899" s="34">
        <v>10604.16</v>
      </c>
    </row>
    <row r="2900" spans="1:6">
      <c r="A2900" s="2" t="s">
        <v>27660</v>
      </c>
      <c r="B2900" s="2">
        <v>36141</v>
      </c>
      <c r="C2900" s="1" t="s">
        <v>30496</v>
      </c>
      <c r="D2900" s="2" t="s">
        <v>35</v>
      </c>
      <c r="E2900" s="2" t="s">
        <v>27659</v>
      </c>
      <c r="F2900" s="34">
        <v>103.89</v>
      </c>
    </row>
    <row r="2901" spans="1:6">
      <c r="A2901" s="2" t="s">
        <v>27660</v>
      </c>
      <c r="B2901" s="2">
        <v>45211</v>
      </c>
      <c r="C2901" s="1" t="s">
        <v>30497</v>
      </c>
      <c r="D2901" s="2" t="s">
        <v>35</v>
      </c>
      <c r="E2901" s="2" t="s">
        <v>27659</v>
      </c>
      <c r="F2901" s="34">
        <v>94.42</v>
      </c>
    </row>
    <row r="2902" spans="1:6">
      <c r="A2902" s="2" t="s">
        <v>27660</v>
      </c>
      <c r="B2902" s="2">
        <v>43651</v>
      </c>
      <c r="C2902" s="1" t="s">
        <v>30498</v>
      </c>
      <c r="D2902" s="2" t="s">
        <v>18271</v>
      </c>
      <c r="E2902" s="2" t="s">
        <v>27659</v>
      </c>
      <c r="F2902" s="34">
        <v>7.19</v>
      </c>
    </row>
    <row r="2903" spans="1:6">
      <c r="A2903" s="2" t="s">
        <v>27660</v>
      </c>
      <c r="B2903" s="2">
        <v>43626</v>
      </c>
      <c r="C2903" s="1" t="s">
        <v>30499</v>
      </c>
      <c r="D2903" s="2" t="s">
        <v>18271</v>
      </c>
      <c r="E2903" s="2" t="s">
        <v>27666</v>
      </c>
      <c r="F2903" s="34">
        <v>4</v>
      </c>
    </row>
    <row r="2904" spans="1:6">
      <c r="A2904" s="2" t="s">
        <v>27660</v>
      </c>
      <c r="B2904" s="2">
        <v>39434</v>
      </c>
      <c r="C2904" s="1" t="s">
        <v>30500</v>
      </c>
      <c r="D2904" s="2" t="s">
        <v>18271</v>
      </c>
      <c r="E2904" s="2" t="s">
        <v>27659</v>
      </c>
      <c r="F2904" s="34">
        <v>3.44</v>
      </c>
    </row>
    <row r="2905" spans="1:6">
      <c r="A2905" s="2" t="s">
        <v>27660</v>
      </c>
      <c r="B2905" s="2">
        <v>39433</v>
      </c>
      <c r="C2905" s="1" t="s">
        <v>30501</v>
      </c>
      <c r="D2905" s="2" t="s">
        <v>18271</v>
      </c>
      <c r="E2905" s="2" t="s">
        <v>27659</v>
      </c>
      <c r="F2905" s="34">
        <v>2.73</v>
      </c>
    </row>
    <row r="2906" spans="1:6">
      <c r="A2906" s="2" t="s">
        <v>27660</v>
      </c>
      <c r="B2906" s="2">
        <v>4049</v>
      </c>
      <c r="C2906" s="1" t="s">
        <v>30502</v>
      </c>
      <c r="D2906" s="2" t="s">
        <v>18286</v>
      </c>
      <c r="E2906" s="2" t="s">
        <v>27659</v>
      </c>
      <c r="F2906" s="34">
        <v>80.28</v>
      </c>
    </row>
    <row r="2907" spans="1:6">
      <c r="A2907" s="2" t="s">
        <v>27660</v>
      </c>
      <c r="B2907" s="2">
        <v>38120</v>
      </c>
      <c r="C2907" s="1" t="s">
        <v>30503</v>
      </c>
      <c r="D2907" s="2" t="s">
        <v>18271</v>
      </c>
      <c r="E2907" s="2" t="s">
        <v>27659</v>
      </c>
      <c r="F2907" s="34">
        <v>126.46</v>
      </c>
    </row>
    <row r="2908" spans="1:6">
      <c r="A2908" s="2" t="s">
        <v>27660</v>
      </c>
      <c r="B2908" s="2">
        <v>43652</v>
      </c>
      <c r="C2908" s="1" t="s">
        <v>30504</v>
      </c>
      <c r="D2908" s="2" t="s">
        <v>18271</v>
      </c>
      <c r="E2908" s="2" t="s">
        <v>27659</v>
      </c>
      <c r="F2908" s="34">
        <v>16.12</v>
      </c>
    </row>
    <row r="2909" spans="1:6">
      <c r="A2909" s="2" t="s">
        <v>27660</v>
      </c>
      <c r="B2909" s="2">
        <v>10498</v>
      </c>
      <c r="C2909" s="1" t="s">
        <v>30505</v>
      </c>
      <c r="D2909" s="2" t="s">
        <v>18271</v>
      </c>
      <c r="E2909" s="2" t="s">
        <v>27659</v>
      </c>
      <c r="F2909" s="34">
        <v>11.46</v>
      </c>
    </row>
    <row r="2910" spans="1:6">
      <c r="A2910" s="2" t="s">
        <v>27660</v>
      </c>
      <c r="B2910" s="2">
        <v>4823</v>
      </c>
      <c r="C2910" s="1" t="s">
        <v>30506</v>
      </c>
      <c r="D2910" s="2" t="s">
        <v>18271</v>
      </c>
      <c r="E2910" s="2" t="s">
        <v>27659</v>
      </c>
      <c r="F2910" s="34">
        <v>35.76</v>
      </c>
    </row>
    <row r="2911" spans="1:6">
      <c r="A2911" s="2" t="s">
        <v>27660</v>
      </c>
      <c r="B2911" s="2">
        <v>38877</v>
      </c>
      <c r="C2911" s="1" t="s">
        <v>30507</v>
      </c>
      <c r="D2911" s="2" t="s">
        <v>18271</v>
      </c>
      <c r="E2911" s="2" t="s">
        <v>27659</v>
      </c>
      <c r="F2911" s="34">
        <v>8.11</v>
      </c>
    </row>
    <row r="2912" spans="1:6">
      <c r="A2912" s="2" t="s">
        <v>27660</v>
      </c>
      <c r="B2912" s="2">
        <v>34546</v>
      </c>
      <c r="C2912" s="1" t="s">
        <v>30508</v>
      </c>
      <c r="D2912" s="2" t="s">
        <v>18271</v>
      </c>
      <c r="E2912" s="2" t="s">
        <v>27659</v>
      </c>
      <c r="F2912" s="34">
        <v>8.34</v>
      </c>
    </row>
    <row r="2913" spans="1:6">
      <c r="A2913" s="2" t="s">
        <v>27660</v>
      </c>
      <c r="B2913" s="2">
        <v>41387</v>
      </c>
      <c r="C2913" s="1" t="s">
        <v>30509</v>
      </c>
      <c r="D2913" s="2" t="s">
        <v>38</v>
      </c>
      <c r="E2913" s="2" t="s">
        <v>27659</v>
      </c>
      <c r="F2913" s="34">
        <v>52.02</v>
      </c>
    </row>
    <row r="2914" spans="1:6">
      <c r="A2914" s="2" t="s">
        <v>27660</v>
      </c>
      <c r="B2914" s="2">
        <v>41388</v>
      </c>
      <c r="C2914" s="1" t="s">
        <v>30510</v>
      </c>
      <c r="D2914" s="2" t="s">
        <v>38</v>
      </c>
      <c r="E2914" s="2" t="s">
        <v>27659</v>
      </c>
      <c r="F2914" s="34">
        <v>62.41</v>
      </c>
    </row>
    <row r="2915" spans="1:6">
      <c r="A2915" s="2" t="s">
        <v>27660</v>
      </c>
      <c r="B2915" s="2">
        <v>41380</v>
      </c>
      <c r="C2915" s="1" t="s">
        <v>30511</v>
      </c>
      <c r="D2915" s="2" t="s">
        <v>35</v>
      </c>
      <c r="E2915" s="2" t="s">
        <v>27659</v>
      </c>
      <c r="F2915" s="34">
        <v>415.26</v>
      </c>
    </row>
    <row r="2916" spans="1:6">
      <c r="A2916" s="2" t="s">
        <v>27660</v>
      </c>
      <c r="B2916" s="2">
        <v>41381</v>
      </c>
      <c r="C2916" s="1" t="s">
        <v>30512</v>
      </c>
      <c r="D2916" s="2" t="s">
        <v>35</v>
      </c>
      <c r="E2916" s="2" t="s">
        <v>27659</v>
      </c>
      <c r="F2916" s="34">
        <v>435.04</v>
      </c>
    </row>
    <row r="2917" spans="1:6">
      <c r="A2917" s="2" t="s">
        <v>27660</v>
      </c>
      <c r="B2917" s="2">
        <v>41382</v>
      </c>
      <c r="C2917" s="1" t="s">
        <v>30513</v>
      </c>
      <c r="D2917" s="2" t="s">
        <v>35</v>
      </c>
      <c r="E2917" s="2" t="s">
        <v>27659</v>
      </c>
      <c r="F2917" s="34">
        <v>421.09</v>
      </c>
    </row>
    <row r="2918" spans="1:6">
      <c r="A2918" s="2" t="s">
        <v>27660</v>
      </c>
      <c r="B2918" s="2">
        <v>41383</v>
      </c>
      <c r="C2918" s="1" t="s">
        <v>30514</v>
      </c>
      <c r="D2918" s="2" t="s">
        <v>35</v>
      </c>
      <c r="E2918" s="2" t="s">
        <v>27659</v>
      </c>
      <c r="F2918" s="34">
        <v>571.54</v>
      </c>
    </row>
    <row r="2919" spans="1:6">
      <c r="A2919" s="2" t="s">
        <v>27660</v>
      </c>
      <c r="B2919" s="2">
        <v>41385</v>
      </c>
      <c r="C2919" s="1" t="s">
        <v>30515</v>
      </c>
      <c r="D2919" s="2" t="s">
        <v>35</v>
      </c>
      <c r="E2919" s="2" t="s">
        <v>27659</v>
      </c>
      <c r="F2919" s="34">
        <v>711.21</v>
      </c>
    </row>
    <row r="2920" spans="1:6">
      <c r="A2920" s="2" t="s">
        <v>27804</v>
      </c>
      <c r="B2920" s="2">
        <v>4058</v>
      </c>
      <c r="C2920" s="1" t="s">
        <v>30516</v>
      </c>
      <c r="D2920" s="2" t="s">
        <v>18277</v>
      </c>
      <c r="E2920" s="2" t="s">
        <v>27659</v>
      </c>
      <c r="F2920" s="34">
        <v>41.78</v>
      </c>
    </row>
    <row r="2921" spans="1:6">
      <c r="A2921" s="2" t="s">
        <v>27804</v>
      </c>
      <c r="B2921" s="2">
        <v>40974</v>
      </c>
      <c r="C2921" s="1" t="s">
        <v>30517</v>
      </c>
      <c r="D2921" s="2" t="s">
        <v>24700</v>
      </c>
      <c r="E2921" s="2" t="s">
        <v>27659</v>
      </c>
      <c r="F2921" s="34">
        <v>7319.47</v>
      </c>
    </row>
    <row r="2922" spans="1:6">
      <c r="A2922" s="2" t="s">
        <v>27804</v>
      </c>
      <c r="B2922" s="2">
        <v>34794</v>
      </c>
      <c r="C2922" s="1" t="s">
        <v>30518</v>
      </c>
      <c r="D2922" s="2" t="s">
        <v>18277</v>
      </c>
      <c r="E2922" s="2" t="s">
        <v>27659</v>
      </c>
      <c r="F2922" s="34">
        <v>34.56</v>
      </c>
    </row>
    <row r="2923" spans="1:6">
      <c r="A2923" s="2" t="s">
        <v>27804</v>
      </c>
      <c r="B2923" s="2">
        <v>40925</v>
      </c>
      <c r="C2923" s="1" t="s">
        <v>30519</v>
      </c>
      <c r="D2923" s="2" t="s">
        <v>24700</v>
      </c>
      <c r="E2923" s="2" t="s">
        <v>27659</v>
      </c>
      <c r="F2923" s="34">
        <v>6056.78</v>
      </c>
    </row>
    <row r="2924" spans="1:6">
      <c r="A2924" s="2" t="s">
        <v>27660</v>
      </c>
      <c r="B2924" s="2">
        <v>13741</v>
      </c>
      <c r="C2924" s="1" t="s">
        <v>30520</v>
      </c>
      <c r="D2924" s="2" t="s">
        <v>35</v>
      </c>
      <c r="E2924" s="2" t="s">
        <v>27659</v>
      </c>
      <c r="F2924" s="34">
        <v>2378.02</v>
      </c>
    </row>
    <row r="2925" spans="1:6">
      <c r="A2925" s="2" t="s">
        <v>27660</v>
      </c>
      <c r="B2925" s="2">
        <v>3288</v>
      </c>
      <c r="C2925" s="1" t="s">
        <v>30521</v>
      </c>
      <c r="D2925" s="2" t="s">
        <v>38</v>
      </c>
      <c r="E2925" s="2" t="s">
        <v>27666</v>
      </c>
      <c r="F2925" s="34">
        <v>7.5</v>
      </c>
    </row>
    <row r="2926" spans="1:6">
      <c r="A2926" s="2" t="s">
        <v>27660</v>
      </c>
      <c r="B2926" s="2">
        <v>13587</v>
      </c>
      <c r="C2926" s="1" t="s">
        <v>30522</v>
      </c>
      <c r="D2926" s="2" t="s">
        <v>38</v>
      </c>
      <c r="E2926" s="2" t="s">
        <v>27659</v>
      </c>
      <c r="F2926" s="34">
        <v>4.53</v>
      </c>
    </row>
    <row r="2927" spans="1:6">
      <c r="A2927" s="2" t="s">
        <v>27660</v>
      </c>
      <c r="B2927" s="2">
        <v>38598</v>
      </c>
      <c r="C2927" s="1" t="s">
        <v>30523</v>
      </c>
      <c r="D2927" s="2" t="s">
        <v>35</v>
      </c>
      <c r="E2927" s="2" t="s">
        <v>27659</v>
      </c>
      <c r="F2927" s="34">
        <v>3.41</v>
      </c>
    </row>
    <row r="2928" spans="1:6">
      <c r="A2928" s="2" t="s">
        <v>27660</v>
      </c>
      <c r="B2928" s="2">
        <v>38595</v>
      </c>
      <c r="C2928" s="1" t="s">
        <v>30524</v>
      </c>
      <c r="D2928" s="2" t="s">
        <v>35</v>
      </c>
      <c r="E2928" s="2" t="s">
        <v>27659</v>
      </c>
      <c r="F2928" s="34">
        <v>2.89</v>
      </c>
    </row>
    <row r="2929" spans="1:6">
      <c r="A2929" s="2" t="s">
        <v>27660</v>
      </c>
      <c r="B2929" s="2">
        <v>38592</v>
      </c>
      <c r="C2929" s="1" t="s">
        <v>30525</v>
      </c>
      <c r="D2929" s="2" t="s">
        <v>35</v>
      </c>
      <c r="E2929" s="2" t="s">
        <v>27659</v>
      </c>
      <c r="F2929" s="34">
        <v>2.92</v>
      </c>
    </row>
    <row r="2930" spans="1:6">
      <c r="A2930" s="2" t="s">
        <v>27660</v>
      </c>
      <c r="B2930" s="2">
        <v>38588</v>
      </c>
      <c r="C2930" s="1" t="s">
        <v>30526</v>
      </c>
      <c r="D2930" s="2" t="s">
        <v>35</v>
      </c>
      <c r="E2930" s="2" t="s">
        <v>27659</v>
      </c>
      <c r="F2930" s="34">
        <v>2.34</v>
      </c>
    </row>
    <row r="2931" spans="1:6">
      <c r="A2931" s="2" t="s">
        <v>27660</v>
      </c>
      <c r="B2931" s="2">
        <v>38593</v>
      </c>
      <c r="C2931" s="1" t="s">
        <v>30527</v>
      </c>
      <c r="D2931" s="2" t="s">
        <v>35</v>
      </c>
      <c r="E2931" s="2" t="s">
        <v>27659</v>
      </c>
      <c r="F2931" s="34">
        <v>3.23</v>
      </c>
    </row>
    <row r="2932" spans="1:6">
      <c r="A2932" s="2" t="s">
        <v>27660</v>
      </c>
      <c r="B2932" s="2">
        <v>38589</v>
      </c>
      <c r="C2932" s="1" t="s">
        <v>30528</v>
      </c>
      <c r="D2932" s="2" t="s">
        <v>35</v>
      </c>
      <c r="E2932" s="2" t="s">
        <v>27659</v>
      </c>
      <c r="F2932" s="34">
        <v>2.4500000000000002</v>
      </c>
    </row>
    <row r="2933" spans="1:6">
      <c r="A2933" s="2" t="s">
        <v>27660</v>
      </c>
      <c r="B2933" s="2">
        <v>38594</v>
      </c>
      <c r="C2933" s="1" t="s">
        <v>30529</v>
      </c>
      <c r="D2933" s="2" t="s">
        <v>35</v>
      </c>
      <c r="E2933" s="2" t="s">
        <v>27659</v>
      </c>
      <c r="F2933" s="34">
        <v>5.09</v>
      </c>
    </row>
    <row r="2934" spans="1:6">
      <c r="A2934" s="2" t="s">
        <v>27660</v>
      </c>
      <c r="B2934" s="2">
        <v>34774</v>
      </c>
      <c r="C2934" s="1" t="s">
        <v>30530</v>
      </c>
      <c r="D2934" s="2" t="s">
        <v>35</v>
      </c>
      <c r="E2934" s="2" t="s">
        <v>27659</v>
      </c>
      <c r="F2934" s="34">
        <v>2.29</v>
      </c>
    </row>
    <row r="2935" spans="1:6">
      <c r="A2935" s="2" t="s">
        <v>27660</v>
      </c>
      <c r="B2935" s="2">
        <v>34771</v>
      </c>
      <c r="C2935" s="1" t="s">
        <v>30531</v>
      </c>
      <c r="D2935" s="2" t="s">
        <v>35</v>
      </c>
      <c r="E2935" s="2" t="s">
        <v>27659</v>
      </c>
      <c r="F2935" s="34">
        <v>2.76</v>
      </c>
    </row>
    <row r="2936" spans="1:6">
      <c r="A2936" s="2" t="s">
        <v>27660</v>
      </c>
      <c r="B2936" s="2">
        <v>34764</v>
      </c>
      <c r="C2936" s="1" t="s">
        <v>30532</v>
      </c>
      <c r="D2936" s="2" t="s">
        <v>35</v>
      </c>
      <c r="E2936" s="2" t="s">
        <v>27659</v>
      </c>
      <c r="F2936" s="34">
        <v>1.81</v>
      </c>
    </row>
    <row r="2937" spans="1:6">
      <c r="A2937" s="2" t="s">
        <v>27660</v>
      </c>
      <c r="B2937" s="2">
        <v>34773</v>
      </c>
      <c r="C2937" s="1" t="s">
        <v>30533</v>
      </c>
      <c r="D2937" s="2" t="s">
        <v>35</v>
      </c>
      <c r="E2937" s="2" t="s">
        <v>27659</v>
      </c>
      <c r="F2937" s="34">
        <v>2.41</v>
      </c>
    </row>
    <row r="2938" spans="1:6">
      <c r="A2938" s="2" t="s">
        <v>27660</v>
      </c>
      <c r="B2938" s="2">
        <v>34769</v>
      </c>
      <c r="C2938" s="1" t="s">
        <v>30534</v>
      </c>
      <c r="D2938" s="2" t="s">
        <v>35</v>
      </c>
      <c r="E2938" s="2" t="s">
        <v>27659</v>
      </c>
      <c r="F2938" s="34">
        <v>2.98</v>
      </c>
    </row>
    <row r="2939" spans="1:6">
      <c r="A2939" s="2" t="s">
        <v>27660</v>
      </c>
      <c r="B2939" s="2">
        <v>34763</v>
      </c>
      <c r="C2939" s="1" t="s">
        <v>30535</v>
      </c>
      <c r="D2939" s="2" t="s">
        <v>35</v>
      </c>
      <c r="E2939" s="2" t="s">
        <v>27659</v>
      </c>
      <c r="F2939" s="34">
        <v>1.84</v>
      </c>
    </row>
    <row r="2940" spans="1:6">
      <c r="A2940" s="2" t="s">
        <v>27660</v>
      </c>
      <c r="B2940" s="2">
        <v>34788</v>
      </c>
      <c r="C2940" s="1" t="s">
        <v>30536</v>
      </c>
      <c r="D2940" s="2" t="s">
        <v>35</v>
      </c>
      <c r="E2940" s="2" t="s">
        <v>27659</v>
      </c>
      <c r="F2940" s="34">
        <v>1.24</v>
      </c>
    </row>
    <row r="2941" spans="1:6">
      <c r="A2941" s="2" t="s">
        <v>27660</v>
      </c>
      <c r="B2941" s="2">
        <v>34781</v>
      </c>
      <c r="C2941" s="1" t="s">
        <v>30537</v>
      </c>
      <c r="D2941" s="2" t="s">
        <v>35</v>
      </c>
      <c r="E2941" s="2" t="s">
        <v>27659</v>
      </c>
      <c r="F2941" s="34">
        <v>1.71</v>
      </c>
    </row>
    <row r="2942" spans="1:6">
      <c r="A2942" s="2" t="s">
        <v>27660</v>
      </c>
      <c r="B2942" s="2">
        <v>41682</v>
      </c>
      <c r="C2942" s="1" t="s">
        <v>30538</v>
      </c>
      <c r="D2942" s="2" t="s">
        <v>35</v>
      </c>
      <c r="E2942" s="2" t="s">
        <v>27659</v>
      </c>
      <c r="F2942" s="34">
        <v>29.47</v>
      </c>
    </row>
    <row r="2943" spans="1:6">
      <c r="A2943" s="2" t="s">
        <v>27660</v>
      </c>
      <c r="B2943" s="2">
        <v>41683</v>
      </c>
      <c r="C2943" s="1" t="s">
        <v>30539</v>
      </c>
      <c r="D2943" s="2" t="s">
        <v>35</v>
      </c>
      <c r="E2943" s="2" t="s">
        <v>27659</v>
      </c>
      <c r="F2943" s="34">
        <v>21.68</v>
      </c>
    </row>
    <row r="2944" spans="1:6">
      <c r="A2944" s="2" t="s">
        <v>27660</v>
      </c>
      <c r="B2944" s="2">
        <v>41680</v>
      </c>
      <c r="C2944" s="1" t="s">
        <v>30540</v>
      </c>
      <c r="D2944" s="2" t="s">
        <v>35</v>
      </c>
      <c r="E2944" s="2" t="s">
        <v>27659</v>
      </c>
      <c r="F2944" s="34">
        <v>11.67</v>
      </c>
    </row>
    <row r="2945" spans="1:6">
      <c r="A2945" s="2" t="s">
        <v>27660</v>
      </c>
      <c r="B2945" s="2">
        <v>41679</v>
      </c>
      <c r="C2945" s="1" t="s">
        <v>30541</v>
      </c>
      <c r="D2945" s="2" t="s">
        <v>35</v>
      </c>
      <c r="E2945" s="2" t="s">
        <v>27659</v>
      </c>
      <c r="F2945" s="34">
        <v>26.69</v>
      </c>
    </row>
    <row r="2946" spans="1:6">
      <c r="A2946" s="2" t="s">
        <v>27660</v>
      </c>
      <c r="B2946" s="2">
        <v>41681</v>
      </c>
      <c r="C2946" s="1" t="s">
        <v>30542</v>
      </c>
      <c r="D2946" s="2" t="s">
        <v>35</v>
      </c>
      <c r="E2946" s="2" t="s">
        <v>27659</v>
      </c>
      <c r="F2946" s="34">
        <v>18.260000000000002</v>
      </c>
    </row>
    <row r="2947" spans="1:6">
      <c r="A2947" s="2" t="s">
        <v>27660</v>
      </c>
      <c r="B2947" s="2">
        <v>43386</v>
      </c>
      <c r="C2947" s="1" t="s">
        <v>30543</v>
      </c>
      <c r="D2947" s="2" t="s">
        <v>35</v>
      </c>
      <c r="E2947" s="2" t="s">
        <v>27659</v>
      </c>
      <c r="F2947" s="34">
        <v>41.7</v>
      </c>
    </row>
    <row r="2948" spans="1:6">
      <c r="A2948" s="2" t="s">
        <v>27660</v>
      </c>
      <c r="B2948" s="2">
        <v>4059</v>
      </c>
      <c r="C2948" s="1" t="s">
        <v>30544</v>
      </c>
      <c r="D2948" s="2" t="s">
        <v>38</v>
      </c>
      <c r="E2948" s="2" t="s">
        <v>27659</v>
      </c>
      <c r="F2948" s="34">
        <v>29.47</v>
      </c>
    </row>
    <row r="2949" spans="1:6">
      <c r="A2949" s="2" t="s">
        <v>27660</v>
      </c>
      <c r="B2949" s="2">
        <v>4062</v>
      </c>
      <c r="C2949" s="1" t="s">
        <v>30545</v>
      </c>
      <c r="D2949" s="2" t="s">
        <v>35</v>
      </c>
      <c r="E2949" s="2" t="s">
        <v>27659</v>
      </c>
      <c r="F2949" s="34">
        <v>29.47</v>
      </c>
    </row>
    <row r="2950" spans="1:6">
      <c r="A2950" s="2" t="s">
        <v>27660</v>
      </c>
      <c r="B2950" s="2">
        <v>4061</v>
      </c>
      <c r="C2950" s="1" t="s">
        <v>30546</v>
      </c>
      <c r="D2950" s="2" t="s">
        <v>35</v>
      </c>
      <c r="E2950" s="2" t="s">
        <v>27659</v>
      </c>
      <c r="F2950" s="34">
        <v>36.700000000000003</v>
      </c>
    </row>
    <row r="2951" spans="1:6">
      <c r="A2951" s="2" t="s">
        <v>27660</v>
      </c>
      <c r="B2951" s="2">
        <v>41315</v>
      </c>
      <c r="C2951" s="1" t="s">
        <v>30547</v>
      </c>
      <c r="D2951" s="2" t="s">
        <v>18271</v>
      </c>
      <c r="E2951" s="2" t="s">
        <v>27659</v>
      </c>
      <c r="F2951" s="34">
        <v>82.35</v>
      </c>
    </row>
    <row r="2952" spans="1:6">
      <c r="A2952" s="2" t="s">
        <v>27660</v>
      </c>
      <c r="B2952" s="2">
        <v>43148</v>
      </c>
      <c r="C2952" s="1" t="s">
        <v>30548</v>
      </c>
      <c r="D2952" s="2" t="s">
        <v>18271</v>
      </c>
      <c r="E2952" s="2" t="s">
        <v>27659</v>
      </c>
      <c r="F2952" s="34">
        <v>55.89</v>
      </c>
    </row>
    <row r="2953" spans="1:6">
      <c r="A2953" s="2" t="s">
        <v>27660</v>
      </c>
      <c r="B2953" s="2">
        <v>43147</v>
      </c>
      <c r="C2953" s="1" t="s">
        <v>30549</v>
      </c>
      <c r="D2953" s="2" t="s">
        <v>18271</v>
      </c>
      <c r="E2953" s="2" t="s">
        <v>27659</v>
      </c>
      <c r="F2953" s="34">
        <v>21.65</v>
      </c>
    </row>
    <row r="2954" spans="1:6">
      <c r="A2954" s="2" t="s">
        <v>27837</v>
      </c>
      <c r="B2954" s="2">
        <v>10608</v>
      </c>
      <c r="C2954" s="1" t="s">
        <v>30550</v>
      </c>
      <c r="D2954" s="2" t="s">
        <v>35</v>
      </c>
      <c r="E2954" s="2" t="s">
        <v>27666</v>
      </c>
      <c r="F2954" s="34">
        <v>9789.7999999999993</v>
      </c>
    </row>
    <row r="2955" spans="1:6">
      <c r="A2955" s="2" t="s">
        <v>27804</v>
      </c>
      <c r="B2955" s="2">
        <v>4069</v>
      </c>
      <c r="C2955" s="1" t="s">
        <v>30551</v>
      </c>
      <c r="D2955" s="2" t="s">
        <v>18277</v>
      </c>
      <c r="E2955" s="2" t="s">
        <v>27659</v>
      </c>
      <c r="F2955" s="34">
        <v>75.2</v>
      </c>
    </row>
    <row r="2956" spans="1:6">
      <c r="A2956" s="2" t="s">
        <v>27804</v>
      </c>
      <c r="B2956" s="2">
        <v>40819</v>
      </c>
      <c r="C2956" s="1" t="s">
        <v>30552</v>
      </c>
      <c r="D2956" s="2" t="s">
        <v>24700</v>
      </c>
      <c r="E2956" s="2" t="s">
        <v>27659</v>
      </c>
      <c r="F2956" s="34">
        <v>13174.08</v>
      </c>
    </row>
    <row r="2957" spans="1:6">
      <c r="A2957" s="2" t="s">
        <v>27660</v>
      </c>
      <c r="B2957" s="2">
        <v>34361</v>
      </c>
      <c r="C2957" s="1" t="s">
        <v>30553</v>
      </c>
      <c r="D2957" s="2" t="s">
        <v>18271</v>
      </c>
      <c r="E2957" s="2" t="s">
        <v>27659</v>
      </c>
      <c r="F2957" s="34">
        <v>15.76</v>
      </c>
    </row>
    <row r="2958" spans="1:6">
      <c r="A2958" s="2" t="s">
        <v>27660</v>
      </c>
      <c r="B2958" s="2">
        <v>44478</v>
      </c>
      <c r="C2958" s="1" t="s">
        <v>30554</v>
      </c>
      <c r="D2958" s="2" t="s">
        <v>18271</v>
      </c>
      <c r="E2958" s="2" t="s">
        <v>27659</v>
      </c>
      <c r="F2958" s="34">
        <v>14.99</v>
      </c>
    </row>
    <row r="2959" spans="1:6">
      <c r="A2959" s="2" t="s">
        <v>27660</v>
      </c>
      <c r="B2959" s="2">
        <v>44477</v>
      </c>
      <c r="C2959" s="1" t="s">
        <v>30555</v>
      </c>
      <c r="D2959" s="2" t="s">
        <v>18271</v>
      </c>
      <c r="E2959" s="2" t="s">
        <v>27659</v>
      </c>
      <c r="F2959" s="34">
        <v>14.99</v>
      </c>
    </row>
    <row r="2960" spans="1:6">
      <c r="A2960" s="2" t="s">
        <v>27660</v>
      </c>
      <c r="B2960" s="2">
        <v>11697</v>
      </c>
      <c r="C2960" s="1" t="s">
        <v>30556</v>
      </c>
      <c r="D2960" s="2" t="s">
        <v>35</v>
      </c>
      <c r="E2960" s="2" t="s">
        <v>27659</v>
      </c>
      <c r="F2960" s="34">
        <v>710.3</v>
      </c>
    </row>
    <row r="2961" spans="1:6">
      <c r="A2961" s="2" t="s">
        <v>27660</v>
      </c>
      <c r="B2961" s="2">
        <v>11698</v>
      </c>
      <c r="C2961" s="1" t="s">
        <v>30557</v>
      </c>
      <c r="D2961" s="2" t="s">
        <v>35</v>
      </c>
      <c r="E2961" s="2" t="s">
        <v>27659</v>
      </c>
      <c r="F2961" s="34">
        <v>847.34</v>
      </c>
    </row>
    <row r="2962" spans="1:6">
      <c r="A2962" s="2" t="s">
        <v>27660</v>
      </c>
      <c r="B2962" s="2">
        <v>11699</v>
      </c>
      <c r="C2962" s="1" t="s">
        <v>30558</v>
      </c>
      <c r="D2962" s="2" t="s">
        <v>35</v>
      </c>
      <c r="E2962" s="2" t="s">
        <v>27659</v>
      </c>
      <c r="F2962" s="34">
        <v>936.51</v>
      </c>
    </row>
    <row r="2963" spans="1:6">
      <c r="A2963" s="2" t="s">
        <v>27660</v>
      </c>
      <c r="B2963" s="2">
        <v>10432</v>
      </c>
      <c r="C2963" s="1" t="s">
        <v>30559</v>
      </c>
      <c r="D2963" s="2" t="s">
        <v>35</v>
      </c>
      <c r="E2963" s="2" t="s">
        <v>27659</v>
      </c>
      <c r="F2963" s="34">
        <v>375.03</v>
      </c>
    </row>
    <row r="2964" spans="1:6">
      <c r="A2964" s="2" t="s">
        <v>27660</v>
      </c>
      <c r="B2964" s="2">
        <v>44020</v>
      </c>
      <c r="C2964" s="1" t="s">
        <v>30560</v>
      </c>
      <c r="D2964" s="2" t="s">
        <v>35</v>
      </c>
      <c r="E2964" s="2" t="s">
        <v>27659</v>
      </c>
      <c r="F2964" s="34">
        <v>925.24</v>
      </c>
    </row>
    <row r="2965" spans="1:6">
      <c r="A2965" s="2" t="s">
        <v>27660</v>
      </c>
      <c r="B2965" s="2">
        <v>41419</v>
      </c>
      <c r="C2965" s="1" t="s">
        <v>30561</v>
      </c>
      <c r="D2965" s="2" t="s">
        <v>35</v>
      </c>
      <c r="E2965" s="2" t="s">
        <v>27659</v>
      </c>
      <c r="F2965" s="34">
        <v>7.78</v>
      </c>
    </row>
    <row r="2966" spans="1:6">
      <c r="A2966" s="2" t="s">
        <v>27660</v>
      </c>
      <c r="B2966" s="2">
        <v>41420</v>
      </c>
      <c r="C2966" s="1" t="s">
        <v>30562</v>
      </c>
      <c r="D2966" s="2" t="s">
        <v>35</v>
      </c>
      <c r="E2966" s="2" t="s">
        <v>27659</v>
      </c>
      <c r="F2966" s="34">
        <v>10.59</v>
      </c>
    </row>
    <row r="2967" spans="1:6">
      <c r="A2967" s="2" t="s">
        <v>27660</v>
      </c>
      <c r="B2967" s="2">
        <v>41421</v>
      </c>
      <c r="C2967" s="1" t="s">
        <v>30563</v>
      </c>
      <c r="D2967" s="2" t="s">
        <v>35</v>
      </c>
      <c r="E2967" s="2" t="s">
        <v>27659</v>
      </c>
      <c r="F2967" s="34">
        <v>10.56</v>
      </c>
    </row>
    <row r="2968" spans="1:6">
      <c r="A2968" s="2" t="s">
        <v>27660</v>
      </c>
      <c r="B2968" s="2">
        <v>41422</v>
      </c>
      <c r="C2968" s="1" t="s">
        <v>30564</v>
      </c>
      <c r="D2968" s="2" t="s">
        <v>35</v>
      </c>
      <c r="E2968" s="2" t="s">
        <v>27659</v>
      </c>
      <c r="F2968" s="34">
        <v>14.46</v>
      </c>
    </row>
    <row r="2969" spans="1:6">
      <c r="A2969" s="2" t="s">
        <v>27660</v>
      </c>
      <c r="B2969" s="2">
        <v>41425</v>
      </c>
      <c r="C2969" s="1" t="s">
        <v>30565</v>
      </c>
      <c r="D2969" s="2" t="s">
        <v>35</v>
      </c>
      <c r="E2969" s="2" t="s">
        <v>27659</v>
      </c>
      <c r="F2969" s="34">
        <v>7.4</v>
      </c>
    </row>
    <row r="2970" spans="1:6">
      <c r="A2970" s="2" t="s">
        <v>27660</v>
      </c>
      <c r="B2970" s="2">
        <v>41426</v>
      </c>
      <c r="C2970" s="1" t="s">
        <v>30566</v>
      </c>
      <c r="D2970" s="2" t="s">
        <v>35</v>
      </c>
      <c r="E2970" s="2" t="s">
        <v>27659</v>
      </c>
      <c r="F2970" s="34">
        <v>13.34</v>
      </c>
    </row>
    <row r="2971" spans="1:6">
      <c r="A2971" s="2" t="s">
        <v>27660</v>
      </c>
      <c r="B2971" s="2">
        <v>41414</v>
      </c>
      <c r="C2971" s="1" t="s">
        <v>30567</v>
      </c>
      <c r="D2971" s="2" t="s">
        <v>35</v>
      </c>
      <c r="E2971" s="2" t="s">
        <v>27659</v>
      </c>
      <c r="F2971" s="34">
        <v>24.48</v>
      </c>
    </row>
    <row r="2972" spans="1:6">
      <c r="A2972" s="2" t="s">
        <v>27660</v>
      </c>
      <c r="B2972" s="2">
        <v>41415</v>
      </c>
      <c r="C2972" s="1" t="s">
        <v>30568</v>
      </c>
      <c r="D2972" s="2" t="s">
        <v>35</v>
      </c>
      <c r="E2972" s="2" t="s">
        <v>27659</v>
      </c>
      <c r="F2972" s="34">
        <v>28.51</v>
      </c>
    </row>
    <row r="2973" spans="1:6">
      <c r="A2973" s="2" t="s">
        <v>27837</v>
      </c>
      <c r="B2973" s="2">
        <v>37514</v>
      </c>
      <c r="C2973" s="1" t="s">
        <v>30569</v>
      </c>
      <c r="D2973" s="2" t="s">
        <v>35</v>
      </c>
      <c r="E2973" s="2" t="s">
        <v>27666</v>
      </c>
      <c r="F2973" s="34">
        <v>360000</v>
      </c>
    </row>
    <row r="2974" spans="1:6">
      <c r="A2974" s="2" t="s">
        <v>27837</v>
      </c>
      <c r="B2974" s="2">
        <v>37520</v>
      </c>
      <c r="C2974" s="1" t="s">
        <v>30570</v>
      </c>
      <c r="D2974" s="2" t="s">
        <v>35</v>
      </c>
      <c r="E2974" s="2" t="s">
        <v>27659</v>
      </c>
      <c r="F2974" s="34">
        <v>546477.66</v>
      </c>
    </row>
    <row r="2975" spans="1:6">
      <c r="A2975" s="2" t="s">
        <v>27837</v>
      </c>
      <c r="B2975" s="2">
        <v>37546</v>
      </c>
      <c r="C2975" s="1" t="s">
        <v>30571</v>
      </c>
      <c r="D2975" s="2" t="s">
        <v>35</v>
      </c>
      <c r="E2975" s="2" t="s">
        <v>27659</v>
      </c>
      <c r="F2975" s="34">
        <v>12987.36</v>
      </c>
    </row>
    <row r="2976" spans="1:6">
      <c r="A2976" s="2" t="s">
        <v>27837</v>
      </c>
      <c r="B2976" s="2">
        <v>37544</v>
      </c>
      <c r="C2976" s="1" t="s">
        <v>30572</v>
      </c>
      <c r="D2976" s="2" t="s">
        <v>35</v>
      </c>
      <c r="E2976" s="2" t="s">
        <v>27659</v>
      </c>
      <c r="F2976" s="34">
        <v>13736.32</v>
      </c>
    </row>
    <row r="2977" spans="1:6">
      <c r="A2977" s="2" t="s">
        <v>27837</v>
      </c>
      <c r="B2977" s="2">
        <v>37545</v>
      </c>
      <c r="C2977" s="1" t="s">
        <v>30573</v>
      </c>
      <c r="D2977" s="2" t="s">
        <v>35</v>
      </c>
      <c r="E2977" s="2" t="s">
        <v>27659</v>
      </c>
      <c r="F2977" s="34">
        <v>16344.38</v>
      </c>
    </row>
    <row r="2978" spans="1:6">
      <c r="A2978" s="2" t="s">
        <v>27660</v>
      </c>
      <c r="B2978" s="2">
        <v>36793</v>
      </c>
      <c r="C2978" s="1" t="s">
        <v>30574</v>
      </c>
      <c r="D2978" s="2" t="s">
        <v>35</v>
      </c>
      <c r="E2978" s="2" t="s">
        <v>27659</v>
      </c>
      <c r="F2978" s="34">
        <v>773.4</v>
      </c>
    </row>
    <row r="2979" spans="1:6">
      <c r="A2979" s="2" t="s">
        <v>27660</v>
      </c>
      <c r="B2979" s="2">
        <v>11769</v>
      </c>
      <c r="C2979" s="1" t="s">
        <v>30575</v>
      </c>
      <c r="D2979" s="2" t="s">
        <v>35</v>
      </c>
      <c r="E2979" s="2" t="s">
        <v>27659</v>
      </c>
      <c r="F2979" s="34">
        <v>341.78</v>
      </c>
    </row>
    <row r="2980" spans="1:6">
      <c r="A2980" s="2" t="s">
        <v>27660</v>
      </c>
      <c r="B2980" s="2">
        <v>11771</v>
      </c>
      <c r="C2980" s="1" t="s">
        <v>30576</v>
      </c>
      <c r="D2980" s="2" t="s">
        <v>35</v>
      </c>
      <c r="E2980" s="2" t="s">
        <v>27659</v>
      </c>
      <c r="F2980" s="34">
        <v>418.64</v>
      </c>
    </row>
    <row r="2981" spans="1:6">
      <c r="A2981" s="2" t="s">
        <v>27837</v>
      </c>
      <c r="B2981" s="2">
        <v>39919</v>
      </c>
      <c r="C2981" s="1" t="s">
        <v>30577</v>
      </c>
      <c r="D2981" s="2" t="s">
        <v>35</v>
      </c>
      <c r="E2981" s="2" t="s">
        <v>27659</v>
      </c>
      <c r="F2981" s="34">
        <v>65008.95</v>
      </c>
    </row>
    <row r="2982" spans="1:6">
      <c r="A2982" s="2" t="s">
        <v>27660</v>
      </c>
      <c r="B2982" s="2">
        <v>38385</v>
      </c>
      <c r="C2982" s="1" t="s">
        <v>30578</v>
      </c>
      <c r="D2982" s="2" t="s">
        <v>35</v>
      </c>
      <c r="E2982" s="2" t="s">
        <v>27659</v>
      </c>
      <c r="F2982" s="34">
        <v>40.46</v>
      </c>
    </row>
    <row r="2983" spans="1:6">
      <c r="A2983" s="2" t="s">
        <v>27660</v>
      </c>
      <c r="B2983" s="2">
        <v>36800</v>
      </c>
      <c r="C2983" s="1" t="s">
        <v>30579</v>
      </c>
      <c r="D2983" s="2" t="s">
        <v>35</v>
      </c>
      <c r="E2983" s="2" t="s">
        <v>27659</v>
      </c>
      <c r="F2983" s="34">
        <v>205.37</v>
      </c>
    </row>
    <row r="2984" spans="1:6">
      <c r="A2984" s="2" t="s">
        <v>27660</v>
      </c>
      <c r="B2984" s="2">
        <v>37587</v>
      </c>
      <c r="C2984" s="1" t="s">
        <v>30580</v>
      </c>
      <c r="D2984" s="2" t="s">
        <v>35</v>
      </c>
      <c r="E2984" s="2" t="s">
        <v>27659</v>
      </c>
      <c r="F2984" s="34">
        <v>451.2</v>
      </c>
    </row>
    <row r="2985" spans="1:6">
      <c r="A2985" s="2" t="s">
        <v>27660</v>
      </c>
      <c r="B2985" s="2">
        <v>11561</v>
      </c>
      <c r="C2985" s="1" t="s">
        <v>30581</v>
      </c>
      <c r="D2985" s="2" t="s">
        <v>35</v>
      </c>
      <c r="E2985" s="2" t="s">
        <v>27659</v>
      </c>
      <c r="F2985" s="34">
        <v>231.59</v>
      </c>
    </row>
    <row r="2986" spans="1:6">
      <c r="A2986" s="2" t="s">
        <v>27660</v>
      </c>
      <c r="B2986" s="2">
        <v>43604</v>
      </c>
      <c r="C2986" s="1" t="s">
        <v>30582</v>
      </c>
      <c r="D2986" s="2" t="s">
        <v>35</v>
      </c>
      <c r="E2986" s="2" t="s">
        <v>27659</v>
      </c>
      <c r="F2986" s="34">
        <v>123.46</v>
      </c>
    </row>
    <row r="2987" spans="1:6">
      <c r="A2987" s="2" t="s">
        <v>27660</v>
      </c>
      <c r="B2987" s="2">
        <v>11560</v>
      </c>
      <c r="C2987" s="1" t="s">
        <v>30583</v>
      </c>
      <c r="D2987" s="2" t="s">
        <v>35</v>
      </c>
      <c r="E2987" s="2" t="s">
        <v>27659</v>
      </c>
      <c r="F2987" s="34">
        <v>178.75</v>
      </c>
    </row>
    <row r="2988" spans="1:6">
      <c r="A2988" s="2" t="s">
        <v>27660</v>
      </c>
      <c r="B2988" s="2">
        <v>11499</v>
      </c>
      <c r="C2988" s="1" t="s">
        <v>30584</v>
      </c>
      <c r="D2988" s="2" t="s">
        <v>35</v>
      </c>
      <c r="E2988" s="2" t="s">
        <v>27659</v>
      </c>
      <c r="F2988" s="34">
        <v>999.9</v>
      </c>
    </row>
    <row r="2989" spans="1:6">
      <c r="A2989" s="2" t="s">
        <v>27804</v>
      </c>
      <c r="B2989" s="2">
        <v>34761</v>
      </c>
      <c r="C2989" s="1" t="s">
        <v>30585</v>
      </c>
      <c r="D2989" s="2" t="s">
        <v>18277</v>
      </c>
      <c r="E2989" s="2" t="s">
        <v>27659</v>
      </c>
      <c r="F2989" s="34">
        <v>34.11</v>
      </c>
    </row>
    <row r="2990" spans="1:6">
      <c r="A2990" s="2" t="s">
        <v>27804</v>
      </c>
      <c r="B2990" s="2">
        <v>40924</v>
      </c>
      <c r="C2990" s="1" t="s">
        <v>30586</v>
      </c>
      <c r="D2990" s="2" t="s">
        <v>24700</v>
      </c>
      <c r="E2990" s="2" t="s">
        <v>27659</v>
      </c>
      <c r="F2990" s="34">
        <v>5976.62</v>
      </c>
    </row>
    <row r="2991" spans="1:6">
      <c r="A2991" s="2" t="s">
        <v>27804</v>
      </c>
      <c r="B2991" s="2">
        <v>40983</v>
      </c>
      <c r="C2991" s="1" t="s">
        <v>30587</v>
      </c>
      <c r="D2991" s="2" t="s">
        <v>24700</v>
      </c>
      <c r="E2991" s="2" t="s">
        <v>27659</v>
      </c>
      <c r="F2991" s="34">
        <v>4650.9799999999996</v>
      </c>
    </row>
    <row r="2992" spans="1:6">
      <c r="A2992" s="2" t="s">
        <v>27804</v>
      </c>
      <c r="B2992" s="2">
        <v>44497</v>
      </c>
      <c r="C2992" s="1" t="s">
        <v>30588</v>
      </c>
      <c r="D2992" s="2" t="s">
        <v>18277</v>
      </c>
      <c r="E2992" s="2" t="s">
        <v>27659</v>
      </c>
      <c r="F2992" s="34">
        <v>26.54</v>
      </c>
    </row>
    <row r="2993" spans="1:6">
      <c r="A2993" s="2" t="s">
        <v>27804</v>
      </c>
      <c r="B2993" s="2">
        <v>2437</v>
      </c>
      <c r="C2993" s="1" t="s">
        <v>30589</v>
      </c>
      <c r="D2993" s="2" t="s">
        <v>18277</v>
      </c>
      <c r="E2993" s="2" t="s">
        <v>27659</v>
      </c>
      <c r="F2993" s="34">
        <v>31.8</v>
      </c>
    </row>
    <row r="2994" spans="1:6">
      <c r="A2994" s="2" t="s">
        <v>27804</v>
      </c>
      <c r="B2994" s="2">
        <v>40921</v>
      </c>
      <c r="C2994" s="1" t="s">
        <v>30590</v>
      </c>
      <c r="D2994" s="2" t="s">
        <v>24700</v>
      </c>
      <c r="E2994" s="2" t="s">
        <v>27659</v>
      </c>
      <c r="F2994" s="34">
        <v>5573.3</v>
      </c>
    </row>
    <row r="2995" spans="1:6">
      <c r="A2995" s="2" t="s">
        <v>27837</v>
      </c>
      <c r="B2995" s="2">
        <v>36502</v>
      </c>
      <c r="C2995" s="1" t="s">
        <v>30591</v>
      </c>
      <c r="D2995" s="2" t="s">
        <v>35</v>
      </c>
      <c r="E2995" s="2" t="s">
        <v>27659</v>
      </c>
      <c r="F2995" s="34">
        <v>3342.58</v>
      </c>
    </row>
    <row r="2996" spans="1:6">
      <c r="A2996" s="2" t="s">
        <v>27837</v>
      </c>
      <c r="B2996" s="2">
        <v>36503</v>
      </c>
      <c r="C2996" s="1" t="s">
        <v>30592</v>
      </c>
      <c r="D2996" s="2" t="s">
        <v>35</v>
      </c>
      <c r="E2996" s="2" t="s">
        <v>27659</v>
      </c>
      <c r="F2996" s="34">
        <v>4121.8</v>
      </c>
    </row>
    <row r="2997" spans="1:6">
      <c r="A2997" s="2" t="s">
        <v>27837</v>
      </c>
      <c r="B2997" s="2">
        <v>4090</v>
      </c>
      <c r="C2997" s="1" t="s">
        <v>30593</v>
      </c>
      <c r="D2997" s="2" t="s">
        <v>35</v>
      </c>
      <c r="E2997" s="2" t="s">
        <v>27666</v>
      </c>
      <c r="F2997" s="34">
        <v>1195000</v>
      </c>
    </row>
    <row r="2998" spans="1:6">
      <c r="A2998" s="2" t="s">
        <v>27804</v>
      </c>
      <c r="B2998" s="2">
        <v>4093</v>
      </c>
      <c r="C2998" s="1" t="s">
        <v>30594</v>
      </c>
      <c r="D2998" s="2" t="s">
        <v>18277</v>
      </c>
      <c r="E2998" s="2" t="s">
        <v>27666</v>
      </c>
      <c r="F2998" s="34">
        <v>29.39</v>
      </c>
    </row>
    <row r="2999" spans="1:6">
      <c r="A2999" s="2" t="s">
        <v>27804</v>
      </c>
      <c r="B2999" s="2">
        <v>10512</v>
      </c>
      <c r="C2999" s="1" t="s">
        <v>30595</v>
      </c>
      <c r="D2999" s="2" t="s">
        <v>24700</v>
      </c>
      <c r="E2999" s="2" t="s">
        <v>27659</v>
      </c>
      <c r="F2999" s="34">
        <v>5147.57</v>
      </c>
    </row>
    <row r="3000" spans="1:6">
      <c r="A3000" s="2" t="s">
        <v>27804</v>
      </c>
      <c r="B3000" s="2">
        <v>4243</v>
      </c>
      <c r="C3000" s="1" t="s">
        <v>30596</v>
      </c>
      <c r="D3000" s="2" t="s">
        <v>18277</v>
      </c>
      <c r="E3000" s="2" t="s">
        <v>27659</v>
      </c>
      <c r="F3000" s="34">
        <v>28.65</v>
      </c>
    </row>
    <row r="3001" spans="1:6">
      <c r="A3001" s="2" t="s">
        <v>27804</v>
      </c>
      <c r="B3001" s="2">
        <v>20020</v>
      </c>
      <c r="C3001" s="1" t="s">
        <v>30597</v>
      </c>
      <c r="D3001" s="2" t="s">
        <v>18277</v>
      </c>
      <c r="E3001" s="2" t="s">
        <v>27659</v>
      </c>
      <c r="F3001" s="34">
        <v>30.53</v>
      </c>
    </row>
    <row r="3002" spans="1:6">
      <c r="A3002" s="2" t="s">
        <v>27804</v>
      </c>
      <c r="B3002" s="2">
        <v>41038</v>
      </c>
      <c r="C3002" s="1" t="s">
        <v>30598</v>
      </c>
      <c r="D3002" s="2" t="s">
        <v>24700</v>
      </c>
      <c r="E3002" s="2" t="s">
        <v>27659</v>
      </c>
      <c r="F3002" s="34">
        <v>5349.37</v>
      </c>
    </row>
    <row r="3003" spans="1:6">
      <c r="A3003" s="2" t="s">
        <v>27804</v>
      </c>
      <c r="B3003" s="2">
        <v>4094</v>
      </c>
      <c r="C3003" s="1" t="s">
        <v>30599</v>
      </c>
      <c r="D3003" s="2" t="s">
        <v>18277</v>
      </c>
      <c r="E3003" s="2" t="s">
        <v>27659</v>
      </c>
      <c r="F3003" s="34">
        <v>36.54</v>
      </c>
    </row>
    <row r="3004" spans="1:6">
      <c r="A3004" s="2" t="s">
        <v>27804</v>
      </c>
      <c r="B3004" s="2">
        <v>40988</v>
      </c>
      <c r="C3004" s="1" t="s">
        <v>30600</v>
      </c>
      <c r="D3004" s="2" t="s">
        <v>24700</v>
      </c>
      <c r="E3004" s="2" t="s">
        <v>27659</v>
      </c>
      <c r="F3004" s="34">
        <v>6402.66</v>
      </c>
    </row>
    <row r="3005" spans="1:6">
      <c r="A3005" s="2" t="s">
        <v>27804</v>
      </c>
      <c r="B3005" s="2">
        <v>4095</v>
      </c>
      <c r="C3005" s="1" t="s">
        <v>30601</v>
      </c>
      <c r="D3005" s="2" t="s">
        <v>18277</v>
      </c>
      <c r="E3005" s="2" t="s">
        <v>27659</v>
      </c>
      <c r="F3005" s="34">
        <v>24.47</v>
      </c>
    </row>
    <row r="3006" spans="1:6">
      <c r="A3006" s="2" t="s">
        <v>27804</v>
      </c>
      <c r="B3006" s="2">
        <v>40990</v>
      </c>
      <c r="C3006" s="1" t="s">
        <v>30602</v>
      </c>
      <c r="D3006" s="2" t="s">
        <v>24700</v>
      </c>
      <c r="E3006" s="2" t="s">
        <v>27659</v>
      </c>
      <c r="F3006" s="34">
        <v>4287.79</v>
      </c>
    </row>
    <row r="3007" spans="1:6">
      <c r="A3007" s="2" t="s">
        <v>27804</v>
      </c>
      <c r="B3007" s="2">
        <v>4096</v>
      </c>
      <c r="C3007" s="1" t="s">
        <v>30603</v>
      </c>
      <c r="D3007" s="2" t="s">
        <v>18277</v>
      </c>
      <c r="E3007" s="2" t="s">
        <v>27659</v>
      </c>
      <c r="F3007" s="34">
        <v>32.94</v>
      </c>
    </row>
    <row r="3008" spans="1:6">
      <c r="A3008" s="2" t="s">
        <v>27804</v>
      </c>
      <c r="B3008" s="2">
        <v>40992</v>
      </c>
      <c r="C3008" s="1" t="s">
        <v>30604</v>
      </c>
      <c r="D3008" s="2" t="s">
        <v>24700</v>
      </c>
      <c r="E3008" s="2" t="s">
        <v>27659</v>
      </c>
      <c r="F3008" s="34">
        <v>5772.35</v>
      </c>
    </row>
    <row r="3009" spans="1:6">
      <c r="A3009" s="2" t="s">
        <v>27660</v>
      </c>
      <c r="B3009" s="2">
        <v>4114</v>
      </c>
      <c r="C3009" s="1" t="s">
        <v>30605</v>
      </c>
      <c r="D3009" s="2" t="s">
        <v>35</v>
      </c>
      <c r="E3009" s="2" t="s">
        <v>27659</v>
      </c>
      <c r="F3009" s="34">
        <v>67.56</v>
      </c>
    </row>
    <row r="3010" spans="1:6">
      <c r="A3010" s="2" t="s">
        <v>27660</v>
      </c>
      <c r="B3010" s="2">
        <v>36797</v>
      </c>
      <c r="C3010" s="1" t="s">
        <v>30606</v>
      </c>
      <c r="D3010" s="2" t="s">
        <v>35</v>
      </c>
      <c r="E3010" s="2" t="s">
        <v>27659</v>
      </c>
      <c r="F3010" s="34">
        <v>60.15</v>
      </c>
    </row>
    <row r="3011" spans="1:6">
      <c r="A3011" s="2" t="s">
        <v>27660</v>
      </c>
      <c r="B3011" s="2">
        <v>4107</v>
      </c>
      <c r="C3011" s="1" t="s">
        <v>30607</v>
      </c>
      <c r="D3011" s="2" t="s">
        <v>35</v>
      </c>
      <c r="E3011" s="2" t="s">
        <v>27659</v>
      </c>
      <c r="F3011" s="34">
        <v>56.71</v>
      </c>
    </row>
    <row r="3012" spans="1:6">
      <c r="A3012" s="2" t="s">
        <v>27660</v>
      </c>
      <c r="B3012" s="2">
        <v>4102</v>
      </c>
      <c r="C3012" s="1" t="s">
        <v>30608</v>
      </c>
      <c r="D3012" s="2" t="s">
        <v>35</v>
      </c>
      <c r="E3012" s="2" t="s">
        <v>27666</v>
      </c>
      <c r="F3012" s="34">
        <v>69.23</v>
      </c>
    </row>
    <row r="3013" spans="1:6">
      <c r="A3013" s="2" t="s">
        <v>27660</v>
      </c>
      <c r="B3013" s="2">
        <v>36799</v>
      </c>
      <c r="C3013" s="1" t="s">
        <v>30609</v>
      </c>
      <c r="D3013" s="2" t="s">
        <v>35</v>
      </c>
      <c r="E3013" s="2" t="s">
        <v>27659</v>
      </c>
      <c r="F3013" s="34">
        <v>58.38</v>
      </c>
    </row>
    <row r="3014" spans="1:6">
      <c r="A3014" s="2" t="s">
        <v>27660</v>
      </c>
      <c r="B3014" s="2">
        <v>2747</v>
      </c>
      <c r="C3014" s="1" t="s">
        <v>30610</v>
      </c>
      <c r="D3014" s="2" t="s">
        <v>38</v>
      </c>
      <c r="E3014" s="2" t="s">
        <v>27659</v>
      </c>
      <c r="F3014" s="34">
        <v>33.22</v>
      </c>
    </row>
    <row r="3015" spans="1:6">
      <c r="A3015" s="2" t="s">
        <v>27660</v>
      </c>
      <c r="B3015" s="2">
        <v>21138</v>
      </c>
      <c r="C3015" s="1" t="s">
        <v>30611</v>
      </c>
      <c r="D3015" s="2" t="s">
        <v>38</v>
      </c>
      <c r="E3015" s="2" t="s">
        <v>27666</v>
      </c>
      <c r="F3015" s="34">
        <v>10.53</v>
      </c>
    </row>
    <row r="3016" spans="1:6">
      <c r="A3016" s="2" t="s">
        <v>27660</v>
      </c>
      <c r="B3016" s="2">
        <v>10826</v>
      </c>
      <c r="C3016" s="1" t="s">
        <v>30612</v>
      </c>
      <c r="D3016" s="2" t="s">
        <v>35</v>
      </c>
      <c r="E3016" s="2" t="s">
        <v>27659</v>
      </c>
      <c r="F3016" s="34">
        <v>80.17</v>
      </c>
    </row>
    <row r="3017" spans="1:6">
      <c r="A3017" s="2" t="s">
        <v>27660</v>
      </c>
      <c r="B3017" s="2">
        <v>365</v>
      </c>
      <c r="C3017" s="1" t="s">
        <v>30613</v>
      </c>
      <c r="D3017" s="2" t="s">
        <v>35</v>
      </c>
      <c r="E3017" s="2" t="s">
        <v>27659</v>
      </c>
      <c r="F3017" s="34">
        <v>49.7</v>
      </c>
    </row>
    <row r="3018" spans="1:6">
      <c r="A3018" s="2" t="s">
        <v>27660</v>
      </c>
      <c r="B3018" s="2">
        <v>38639</v>
      </c>
      <c r="C3018" s="1" t="s">
        <v>30614</v>
      </c>
      <c r="D3018" s="2" t="s">
        <v>35</v>
      </c>
      <c r="E3018" s="2" t="s">
        <v>27659</v>
      </c>
      <c r="F3018" s="34">
        <v>192.41</v>
      </c>
    </row>
    <row r="3019" spans="1:6">
      <c r="A3019" s="2" t="s">
        <v>27660</v>
      </c>
      <c r="B3019" s="2">
        <v>38640</v>
      </c>
      <c r="C3019" s="1" t="s">
        <v>30615</v>
      </c>
      <c r="D3019" s="2" t="s">
        <v>35</v>
      </c>
      <c r="E3019" s="2" t="s">
        <v>27659</v>
      </c>
      <c r="F3019" s="34">
        <v>2.88</v>
      </c>
    </row>
    <row r="3020" spans="1:6">
      <c r="A3020" s="2" t="s">
        <v>27660</v>
      </c>
      <c r="B3020" s="2">
        <v>358</v>
      </c>
      <c r="C3020" s="1" t="s">
        <v>30616</v>
      </c>
      <c r="D3020" s="2" t="s">
        <v>35</v>
      </c>
      <c r="E3020" s="2" t="s">
        <v>27659</v>
      </c>
      <c r="F3020" s="34">
        <v>59.32</v>
      </c>
    </row>
    <row r="3021" spans="1:6">
      <c r="A3021" s="2" t="s">
        <v>27660</v>
      </c>
      <c r="B3021" s="2">
        <v>359</v>
      </c>
      <c r="C3021" s="1" t="s">
        <v>30617</v>
      </c>
      <c r="D3021" s="2" t="s">
        <v>35</v>
      </c>
      <c r="E3021" s="2" t="s">
        <v>27659</v>
      </c>
      <c r="F3021" s="34">
        <v>121.86</v>
      </c>
    </row>
    <row r="3022" spans="1:6">
      <c r="A3022" s="2" t="s">
        <v>27660</v>
      </c>
      <c r="B3022" s="2">
        <v>38641</v>
      </c>
      <c r="C3022" s="1" t="s">
        <v>30618</v>
      </c>
      <c r="D3022" s="2" t="s">
        <v>35</v>
      </c>
      <c r="E3022" s="2" t="s">
        <v>27659</v>
      </c>
      <c r="F3022" s="34">
        <v>120.25</v>
      </c>
    </row>
    <row r="3023" spans="1:6">
      <c r="A3023" s="2" t="s">
        <v>27660</v>
      </c>
      <c r="B3023" s="2">
        <v>360</v>
      </c>
      <c r="C3023" s="1" t="s">
        <v>30619</v>
      </c>
      <c r="D3023" s="2" t="s">
        <v>35</v>
      </c>
      <c r="E3023" s="2" t="s">
        <v>27666</v>
      </c>
      <c r="F3023" s="34">
        <v>2.79</v>
      </c>
    </row>
    <row r="3024" spans="1:6">
      <c r="A3024" s="2" t="s">
        <v>27660</v>
      </c>
      <c r="B3024" s="2">
        <v>42430</v>
      </c>
      <c r="C3024" s="1" t="s">
        <v>30620</v>
      </c>
      <c r="D3024" s="2" t="s">
        <v>35</v>
      </c>
      <c r="E3024" s="2" t="s">
        <v>27659</v>
      </c>
      <c r="F3024" s="34">
        <v>6434.22</v>
      </c>
    </row>
    <row r="3025" spans="1:6">
      <c r="A3025" s="2" t="s">
        <v>27660</v>
      </c>
      <c r="B3025" s="2">
        <v>4209</v>
      </c>
      <c r="C3025" s="1" t="s">
        <v>30621</v>
      </c>
      <c r="D3025" s="2" t="s">
        <v>35</v>
      </c>
      <c r="E3025" s="2" t="s">
        <v>27659</v>
      </c>
      <c r="F3025" s="34">
        <v>23.56</v>
      </c>
    </row>
    <row r="3026" spans="1:6">
      <c r="A3026" s="2" t="s">
        <v>27660</v>
      </c>
      <c r="B3026" s="2">
        <v>4180</v>
      </c>
      <c r="C3026" s="1" t="s">
        <v>30622</v>
      </c>
      <c r="D3026" s="2" t="s">
        <v>35</v>
      </c>
      <c r="E3026" s="2" t="s">
        <v>27659</v>
      </c>
      <c r="F3026" s="34">
        <v>17.739999999999998</v>
      </c>
    </row>
    <row r="3027" spans="1:6">
      <c r="A3027" s="2" t="s">
        <v>27660</v>
      </c>
      <c r="B3027" s="2">
        <v>4179</v>
      </c>
      <c r="C3027" s="1" t="s">
        <v>30623</v>
      </c>
      <c r="D3027" s="2" t="s">
        <v>35</v>
      </c>
      <c r="E3027" s="2" t="s">
        <v>27659</v>
      </c>
      <c r="F3027" s="34">
        <v>12.05</v>
      </c>
    </row>
    <row r="3028" spans="1:6">
      <c r="A3028" s="2" t="s">
        <v>27660</v>
      </c>
      <c r="B3028" s="2">
        <v>4177</v>
      </c>
      <c r="C3028" s="1" t="s">
        <v>30624</v>
      </c>
      <c r="D3028" s="2" t="s">
        <v>35</v>
      </c>
      <c r="E3028" s="2" t="s">
        <v>27659</v>
      </c>
      <c r="F3028" s="34">
        <v>5.89</v>
      </c>
    </row>
    <row r="3029" spans="1:6">
      <c r="A3029" s="2" t="s">
        <v>27660</v>
      </c>
      <c r="B3029" s="2">
        <v>4208</v>
      </c>
      <c r="C3029" s="1" t="s">
        <v>30625</v>
      </c>
      <c r="D3029" s="2" t="s">
        <v>35</v>
      </c>
      <c r="E3029" s="2" t="s">
        <v>27659</v>
      </c>
      <c r="F3029" s="34">
        <v>56.08</v>
      </c>
    </row>
    <row r="3030" spans="1:6">
      <c r="A3030" s="2" t="s">
        <v>27660</v>
      </c>
      <c r="B3030" s="2">
        <v>4181</v>
      </c>
      <c r="C3030" s="1" t="s">
        <v>30626</v>
      </c>
      <c r="D3030" s="2" t="s">
        <v>35</v>
      </c>
      <c r="E3030" s="2" t="s">
        <v>27659</v>
      </c>
      <c r="F3030" s="34">
        <v>36.64</v>
      </c>
    </row>
    <row r="3031" spans="1:6">
      <c r="A3031" s="2" t="s">
        <v>27660</v>
      </c>
      <c r="B3031" s="2">
        <v>4182</v>
      </c>
      <c r="C3031" s="1" t="s">
        <v>30627</v>
      </c>
      <c r="D3031" s="2" t="s">
        <v>35</v>
      </c>
      <c r="E3031" s="2" t="s">
        <v>27659</v>
      </c>
      <c r="F3031" s="34">
        <v>91.23</v>
      </c>
    </row>
    <row r="3032" spans="1:6">
      <c r="A3032" s="2" t="s">
        <v>27660</v>
      </c>
      <c r="B3032" s="2">
        <v>4178</v>
      </c>
      <c r="C3032" s="1" t="s">
        <v>30628</v>
      </c>
      <c r="D3032" s="2" t="s">
        <v>35</v>
      </c>
      <c r="E3032" s="2" t="s">
        <v>27659</v>
      </c>
      <c r="F3032" s="34">
        <v>8.16</v>
      </c>
    </row>
    <row r="3033" spans="1:6">
      <c r="A3033" s="2" t="s">
        <v>27660</v>
      </c>
      <c r="B3033" s="2">
        <v>4183</v>
      </c>
      <c r="C3033" s="1" t="s">
        <v>30629</v>
      </c>
      <c r="D3033" s="2" t="s">
        <v>35</v>
      </c>
      <c r="E3033" s="2" t="s">
        <v>27659</v>
      </c>
      <c r="F3033" s="34">
        <v>146.87</v>
      </c>
    </row>
    <row r="3034" spans="1:6">
      <c r="A3034" s="2" t="s">
        <v>27660</v>
      </c>
      <c r="B3034" s="2">
        <v>4184</v>
      </c>
      <c r="C3034" s="1" t="s">
        <v>30630</v>
      </c>
      <c r="D3034" s="2" t="s">
        <v>35</v>
      </c>
      <c r="E3034" s="2" t="s">
        <v>27659</v>
      </c>
      <c r="F3034" s="34">
        <v>324.20999999999998</v>
      </c>
    </row>
    <row r="3035" spans="1:6">
      <c r="A3035" s="2" t="s">
        <v>27660</v>
      </c>
      <c r="B3035" s="2">
        <v>4185</v>
      </c>
      <c r="C3035" s="1" t="s">
        <v>30631</v>
      </c>
      <c r="D3035" s="2" t="s">
        <v>35</v>
      </c>
      <c r="E3035" s="2" t="s">
        <v>27659</v>
      </c>
      <c r="F3035" s="34">
        <v>538.69000000000005</v>
      </c>
    </row>
    <row r="3036" spans="1:6">
      <c r="A3036" s="2" t="s">
        <v>27660</v>
      </c>
      <c r="B3036" s="2">
        <v>4205</v>
      </c>
      <c r="C3036" s="1" t="s">
        <v>30632</v>
      </c>
      <c r="D3036" s="2" t="s">
        <v>35</v>
      </c>
      <c r="E3036" s="2" t="s">
        <v>27659</v>
      </c>
      <c r="F3036" s="34">
        <v>31.11</v>
      </c>
    </row>
    <row r="3037" spans="1:6">
      <c r="A3037" s="2" t="s">
        <v>27660</v>
      </c>
      <c r="B3037" s="2">
        <v>4192</v>
      </c>
      <c r="C3037" s="1" t="s">
        <v>30633</v>
      </c>
      <c r="D3037" s="2" t="s">
        <v>35</v>
      </c>
      <c r="E3037" s="2" t="s">
        <v>27659</v>
      </c>
      <c r="F3037" s="34">
        <v>31.11</v>
      </c>
    </row>
    <row r="3038" spans="1:6">
      <c r="A3038" s="2" t="s">
        <v>27660</v>
      </c>
      <c r="B3038" s="2">
        <v>4191</v>
      </c>
      <c r="C3038" s="1" t="s">
        <v>30634</v>
      </c>
      <c r="D3038" s="2" t="s">
        <v>35</v>
      </c>
      <c r="E3038" s="2" t="s">
        <v>27659</v>
      </c>
      <c r="F3038" s="34">
        <v>31.11</v>
      </c>
    </row>
    <row r="3039" spans="1:6">
      <c r="A3039" s="2" t="s">
        <v>27660</v>
      </c>
      <c r="B3039" s="2">
        <v>4206</v>
      </c>
      <c r="C3039" s="1" t="s">
        <v>30635</v>
      </c>
      <c r="D3039" s="2" t="s">
        <v>35</v>
      </c>
      <c r="E3039" s="2" t="s">
        <v>27659</v>
      </c>
      <c r="F3039" s="34">
        <v>24.31</v>
      </c>
    </row>
    <row r="3040" spans="1:6">
      <c r="A3040" s="2" t="s">
        <v>27660</v>
      </c>
      <c r="B3040" s="2">
        <v>4207</v>
      </c>
      <c r="C3040" s="1" t="s">
        <v>30636</v>
      </c>
      <c r="D3040" s="2" t="s">
        <v>35</v>
      </c>
      <c r="E3040" s="2" t="s">
        <v>27659</v>
      </c>
      <c r="F3040" s="34">
        <v>25.03</v>
      </c>
    </row>
    <row r="3041" spans="1:6">
      <c r="A3041" s="2" t="s">
        <v>27660</v>
      </c>
      <c r="B3041" s="2">
        <v>4190</v>
      </c>
      <c r="C3041" s="1" t="s">
        <v>30637</v>
      </c>
      <c r="D3041" s="2" t="s">
        <v>35</v>
      </c>
      <c r="E3041" s="2" t="s">
        <v>27659</v>
      </c>
      <c r="F3041" s="34">
        <v>24.31</v>
      </c>
    </row>
    <row r="3042" spans="1:6">
      <c r="A3042" s="2" t="s">
        <v>27660</v>
      </c>
      <c r="B3042" s="2">
        <v>4188</v>
      </c>
      <c r="C3042" s="1" t="s">
        <v>30638</v>
      </c>
      <c r="D3042" s="2" t="s">
        <v>35</v>
      </c>
      <c r="E3042" s="2" t="s">
        <v>27659</v>
      </c>
      <c r="F3042" s="34">
        <v>14.67</v>
      </c>
    </row>
    <row r="3043" spans="1:6">
      <c r="A3043" s="2" t="s">
        <v>27660</v>
      </c>
      <c r="B3043" s="2">
        <v>4189</v>
      </c>
      <c r="C3043" s="1" t="s">
        <v>30639</v>
      </c>
      <c r="D3043" s="2" t="s">
        <v>35</v>
      </c>
      <c r="E3043" s="2" t="s">
        <v>27659</v>
      </c>
      <c r="F3043" s="34">
        <v>14.67</v>
      </c>
    </row>
    <row r="3044" spans="1:6">
      <c r="A3044" s="2" t="s">
        <v>27660</v>
      </c>
      <c r="B3044" s="2">
        <v>4186</v>
      </c>
      <c r="C3044" s="1" t="s">
        <v>30640</v>
      </c>
      <c r="D3044" s="2" t="s">
        <v>35</v>
      </c>
      <c r="E3044" s="2" t="s">
        <v>27659</v>
      </c>
      <c r="F3044" s="34">
        <v>7.18</v>
      </c>
    </row>
    <row r="3045" spans="1:6">
      <c r="A3045" s="2" t="s">
        <v>27660</v>
      </c>
      <c r="B3045" s="2">
        <v>4197</v>
      </c>
      <c r="C3045" s="1" t="s">
        <v>30641</v>
      </c>
      <c r="D3045" s="2" t="s">
        <v>35</v>
      </c>
      <c r="E3045" s="2" t="s">
        <v>27659</v>
      </c>
      <c r="F3045" s="34">
        <v>77.680000000000007</v>
      </c>
    </row>
    <row r="3046" spans="1:6">
      <c r="A3046" s="2" t="s">
        <v>27660</v>
      </c>
      <c r="B3046" s="2">
        <v>4194</v>
      </c>
      <c r="C3046" s="1" t="s">
        <v>30642</v>
      </c>
      <c r="D3046" s="2" t="s">
        <v>35</v>
      </c>
      <c r="E3046" s="2" t="s">
        <v>27659</v>
      </c>
      <c r="F3046" s="34">
        <v>46.94</v>
      </c>
    </row>
    <row r="3047" spans="1:6">
      <c r="A3047" s="2" t="s">
        <v>27660</v>
      </c>
      <c r="B3047" s="2">
        <v>4193</v>
      </c>
      <c r="C3047" s="1" t="s">
        <v>30643</v>
      </c>
      <c r="D3047" s="2" t="s">
        <v>35</v>
      </c>
      <c r="E3047" s="2" t="s">
        <v>27659</v>
      </c>
      <c r="F3047" s="34">
        <v>46.94</v>
      </c>
    </row>
    <row r="3048" spans="1:6">
      <c r="A3048" s="2" t="s">
        <v>27660</v>
      </c>
      <c r="B3048" s="2">
        <v>4204</v>
      </c>
      <c r="C3048" s="1" t="s">
        <v>30644</v>
      </c>
      <c r="D3048" s="2" t="s">
        <v>35</v>
      </c>
      <c r="E3048" s="2" t="s">
        <v>27659</v>
      </c>
      <c r="F3048" s="34">
        <v>46.94</v>
      </c>
    </row>
    <row r="3049" spans="1:6">
      <c r="A3049" s="2" t="s">
        <v>27660</v>
      </c>
      <c r="B3049" s="2">
        <v>4202</v>
      </c>
      <c r="C3049" s="1" t="s">
        <v>30645</v>
      </c>
      <c r="D3049" s="2" t="s">
        <v>35</v>
      </c>
      <c r="E3049" s="2" t="s">
        <v>27659</v>
      </c>
      <c r="F3049" s="34">
        <v>141.86000000000001</v>
      </c>
    </row>
    <row r="3050" spans="1:6">
      <c r="A3050" s="2" t="s">
        <v>27660</v>
      </c>
      <c r="B3050" s="2">
        <v>4203</v>
      </c>
      <c r="C3050" s="1" t="s">
        <v>30646</v>
      </c>
      <c r="D3050" s="2" t="s">
        <v>35</v>
      </c>
      <c r="E3050" s="2" t="s">
        <v>27659</v>
      </c>
      <c r="F3050" s="34">
        <v>125.29</v>
      </c>
    </row>
    <row r="3051" spans="1:6">
      <c r="A3051" s="2" t="s">
        <v>27660</v>
      </c>
      <c r="B3051" s="2">
        <v>4187</v>
      </c>
      <c r="C3051" s="1" t="s">
        <v>30647</v>
      </c>
      <c r="D3051" s="2" t="s">
        <v>35</v>
      </c>
      <c r="E3051" s="2" t="s">
        <v>27659</v>
      </c>
      <c r="F3051" s="34">
        <v>9.35</v>
      </c>
    </row>
    <row r="3052" spans="1:6">
      <c r="A3052" s="2" t="s">
        <v>27660</v>
      </c>
      <c r="B3052" s="2">
        <v>40368</v>
      </c>
      <c r="C3052" s="1" t="s">
        <v>30648</v>
      </c>
      <c r="D3052" s="2" t="s">
        <v>35</v>
      </c>
      <c r="E3052" s="2" t="s">
        <v>27659</v>
      </c>
      <c r="F3052" s="34">
        <v>56.95</v>
      </c>
    </row>
    <row r="3053" spans="1:6">
      <c r="A3053" s="2" t="s">
        <v>27660</v>
      </c>
      <c r="B3053" s="2">
        <v>40365</v>
      </c>
      <c r="C3053" s="1" t="s">
        <v>30649</v>
      </c>
      <c r="D3053" s="2" t="s">
        <v>35</v>
      </c>
      <c r="E3053" s="2" t="s">
        <v>27659</v>
      </c>
      <c r="F3053" s="34">
        <v>38.42</v>
      </c>
    </row>
    <row r="3054" spans="1:6">
      <c r="A3054" s="2" t="s">
        <v>27660</v>
      </c>
      <c r="B3054" s="2">
        <v>40362</v>
      </c>
      <c r="C3054" s="1" t="s">
        <v>30650</v>
      </c>
      <c r="D3054" s="2" t="s">
        <v>35</v>
      </c>
      <c r="E3054" s="2" t="s">
        <v>27659</v>
      </c>
      <c r="F3054" s="34">
        <v>25.45</v>
      </c>
    </row>
    <row r="3055" spans="1:6">
      <c r="A3055" s="2" t="s">
        <v>27660</v>
      </c>
      <c r="B3055" s="2">
        <v>40356</v>
      </c>
      <c r="C3055" s="1" t="s">
        <v>30651</v>
      </c>
      <c r="D3055" s="2" t="s">
        <v>35</v>
      </c>
      <c r="E3055" s="2" t="s">
        <v>27659</v>
      </c>
      <c r="F3055" s="34">
        <v>13.13</v>
      </c>
    </row>
    <row r="3056" spans="1:6">
      <c r="A3056" s="2" t="s">
        <v>27660</v>
      </c>
      <c r="B3056" s="2">
        <v>40374</v>
      </c>
      <c r="C3056" s="1" t="s">
        <v>30652</v>
      </c>
      <c r="D3056" s="2" t="s">
        <v>35</v>
      </c>
      <c r="E3056" s="2" t="s">
        <v>27659</v>
      </c>
      <c r="F3056" s="34">
        <v>148.85</v>
      </c>
    </row>
    <row r="3057" spans="1:6">
      <c r="A3057" s="2" t="s">
        <v>27660</v>
      </c>
      <c r="B3057" s="2">
        <v>40371</v>
      </c>
      <c r="C3057" s="1" t="s">
        <v>30653</v>
      </c>
      <c r="D3057" s="2" t="s">
        <v>35</v>
      </c>
      <c r="E3057" s="2" t="s">
        <v>27659</v>
      </c>
      <c r="F3057" s="34">
        <v>93.7</v>
      </c>
    </row>
    <row r="3058" spans="1:6">
      <c r="A3058" s="2" t="s">
        <v>27660</v>
      </c>
      <c r="B3058" s="2">
        <v>40359</v>
      </c>
      <c r="C3058" s="1" t="s">
        <v>30654</v>
      </c>
      <c r="D3058" s="2" t="s">
        <v>35</v>
      </c>
      <c r="E3058" s="2" t="s">
        <v>27659</v>
      </c>
      <c r="F3058" s="34">
        <v>16.96</v>
      </c>
    </row>
    <row r="3059" spans="1:6">
      <c r="A3059" s="2" t="s">
        <v>27660</v>
      </c>
      <c r="B3059" s="2">
        <v>45201</v>
      </c>
      <c r="C3059" s="1" t="s">
        <v>30655</v>
      </c>
      <c r="D3059" s="2" t="s">
        <v>35</v>
      </c>
      <c r="E3059" s="2" t="s">
        <v>27659</v>
      </c>
      <c r="F3059" s="34">
        <v>65.67</v>
      </c>
    </row>
    <row r="3060" spans="1:6">
      <c r="A3060" s="2" t="s">
        <v>27804</v>
      </c>
      <c r="B3060" s="2">
        <v>7595</v>
      </c>
      <c r="C3060" s="1" t="s">
        <v>30656</v>
      </c>
      <c r="D3060" s="2" t="s">
        <v>18277</v>
      </c>
      <c r="E3060" s="2" t="s">
        <v>27659</v>
      </c>
      <c r="F3060" s="34">
        <v>23.98</v>
      </c>
    </row>
    <row r="3061" spans="1:6">
      <c r="A3061" s="2" t="s">
        <v>27804</v>
      </c>
      <c r="B3061" s="2">
        <v>41094</v>
      </c>
      <c r="C3061" s="1" t="s">
        <v>30657</v>
      </c>
      <c r="D3061" s="2" t="s">
        <v>24700</v>
      </c>
      <c r="E3061" s="2" t="s">
        <v>27659</v>
      </c>
      <c r="F3061" s="34">
        <v>4203.34</v>
      </c>
    </row>
    <row r="3062" spans="1:6">
      <c r="A3062" s="2" t="s">
        <v>27660</v>
      </c>
      <c r="B3062" s="2">
        <v>38175</v>
      </c>
      <c r="C3062" s="1" t="s">
        <v>30658</v>
      </c>
      <c r="D3062" s="2" t="s">
        <v>35</v>
      </c>
      <c r="E3062" s="2" t="s">
        <v>27659</v>
      </c>
      <c r="F3062" s="34">
        <v>4.6399999999999997</v>
      </c>
    </row>
    <row r="3063" spans="1:6">
      <c r="A3063" s="2" t="s">
        <v>27660</v>
      </c>
      <c r="B3063" s="2">
        <v>38176</v>
      </c>
      <c r="C3063" s="1" t="s">
        <v>30659</v>
      </c>
      <c r="D3063" s="2" t="s">
        <v>35</v>
      </c>
      <c r="E3063" s="2" t="s">
        <v>27659</v>
      </c>
      <c r="F3063" s="34">
        <v>13.66</v>
      </c>
    </row>
    <row r="3064" spans="1:6">
      <c r="A3064" s="2" t="s">
        <v>27660</v>
      </c>
      <c r="B3064" s="2">
        <v>36152</v>
      </c>
      <c r="C3064" s="1" t="s">
        <v>30660</v>
      </c>
      <c r="D3064" s="2" t="s">
        <v>35</v>
      </c>
      <c r="E3064" s="2" t="s">
        <v>27659</v>
      </c>
      <c r="F3064" s="34">
        <v>5.95</v>
      </c>
    </row>
    <row r="3065" spans="1:6">
      <c r="A3065" s="2" t="s">
        <v>27660</v>
      </c>
      <c r="B3065" s="2">
        <v>45212</v>
      </c>
      <c r="C3065" s="1" t="s">
        <v>30661</v>
      </c>
      <c r="D3065" s="2" t="s">
        <v>35</v>
      </c>
      <c r="E3065" s="2" t="s">
        <v>27659</v>
      </c>
      <c r="F3065" s="34">
        <v>59.56</v>
      </c>
    </row>
    <row r="3066" spans="1:6">
      <c r="A3066" s="2" t="s">
        <v>27660</v>
      </c>
      <c r="B3066" s="2">
        <v>4221</v>
      </c>
      <c r="C3066" s="1" t="s">
        <v>30662</v>
      </c>
      <c r="D3066" s="2" t="s">
        <v>18286</v>
      </c>
      <c r="E3066" s="2" t="s">
        <v>27666</v>
      </c>
      <c r="F3066" s="34">
        <v>6.02</v>
      </c>
    </row>
    <row r="3067" spans="1:6">
      <c r="A3067" s="2" t="s">
        <v>27660</v>
      </c>
      <c r="B3067" s="2">
        <v>4227</v>
      </c>
      <c r="C3067" s="1" t="s">
        <v>30663</v>
      </c>
      <c r="D3067" s="2" t="s">
        <v>18286</v>
      </c>
      <c r="E3067" s="2" t="s">
        <v>27659</v>
      </c>
      <c r="F3067" s="34">
        <v>28.07</v>
      </c>
    </row>
    <row r="3068" spans="1:6">
      <c r="A3068" s="2" t="s">
        <v>27660</v>
      </c>
      <c r="B3068" s="2">
        <v>38170</v>
      </c>
      <c r="C3068" s="1" t="s">
        <v>30664</v>
      </c>
      <c r="D3068" s="2" t="s">
        <v>35</v>
      </c>
      <c r="E3068" s="2" t="s">
        <v>27659</v>
      </c>
      <c r="F3068" s="34">
        <v>20.3</v>
      </c>
    </row>
    <row r="3069" spans="1:6">
      <c r="A3069" s="2" t="s">
        <v>27804</v>
      </c>
      <c r="B3069" s="2">
        <v>4252</v>
      </c>
      <c r="C3069" s="1" t="s">
        <v>30665</v>
      </c>
      <c r="D3069" s="2" t="s">
        <v>18277</v>
      </c>
      <c r="E3069" s="2" t="s">
        <v>27659</v>
      </c>
      <c r="F3069" s="34">
        <v>31.13</v>
      </c>
    </row>
    <row r="3070" spans="1:6">
      <c r="A3070" s="2" t="s">
        <v>27804</v>
      </c>
      <c r="B3070" s="2">
        <v>40980</v>
      </c>
      <c r="C3070" s="1" t="s">
        <v>30666</v>
      </c>
      <c r="D3070" s="2" t="s">
        <v>24700</v>
      </c>
      <c r="E3070" s="2" t="s">
        <v>27659</v>
      </c>
      <c r="F3070" s="34">
        <v>5454.26</v>
      </c>
    </row>
    <row r="3071" spans="1:6">
      <c r="A3071" s="2" t="s">
        <v>27804</v>
      </c>
      <c r="B3071" s="2">
        <v>41031</v>
      </c>
      <c r="C3071" s="1" t="s">
        <v>30667</v>
      </c>
      <c r="D3071" s="2" t="s">
        <v>24700</v>
      </c>
      <c r="E3071" s="2" t="s">
        <v>27659</v>
      </c>
      <c r="F3071" s="34">
        <v>5021.38</v>
      </c>
    </row>
    <row r="3072" spans="1:6">
      <c r="A3072" s="2" t="s">
        <v>27804</v>
      </c>
      <c r="B3072" s="2">
        <v>37666</v>
      </c>
      <c r="C3072" s="1" t="s">
        <v>30668</v>
      </c>
      <c r="D3072" s="2" t="s">
        <v>18277</v>
      </c>
      <c r="E3072" s="2" t="s">
        <v>27659</v>
      </c>
      <c r="F3072" s="34">
        <v>25.98</v>
      </c>
    </row>
    <row r="3073" spans="1:6">
      <c r="A3073" s="2" t="s">
        <v>27804</v>
      </c>
      <c r="B3073" s="2">
        <v>40986</v>
      </c>
      <c r="C3073" s="1" t="s">
        <v>30669</v>
      </c>
      <c r="D3073" s="2" t="s">
        <v>24700</v>
      </c>
      <c r="E3073" s="2" t="s">
        <v>27659</v>
      </c>
      <c r="F3073" s="34">
        <v>4553.2</v>
      </c>
    </row>
    <row r="3074" spans="1:6">
      <c r="A3074" s="2" t="s">
        <v>27804</v>
      </c>
      <c r="B3074" s="2">
        <v>4250</v>
      </c>
      <c r="C3074" s="1" t="s">
        <v>30670</v>
      </c>
      <c r="D3074" s="2" t="s">
        <v>18277</v>
      </c>
      <c r="E3074" s="2" t="s">
        <v>27659</v>
      </c>
      <c r="F3074" s="34">
        <v>24.32</v>
      </c>
    </row>
    <row r="3075" spans="1:6">
      <c r="A3075" s="2" t="s">
        <v>27804</v>
      </c>
      <c r="B3075" s="2">
        <v>40978</v>
      </c>
      <c r="C3075" s="1" t="s">
        <v>30671</v>
      </c>
      <c r="D3075" s="2" t="s">
        <v>24700</v>
      </c>
      <c r="E3075" s="2" t="s">
        <v>27659</v>
      </c>
      <c r="F3075" s="34">
        <v>4263.4799999999996</v>
      </c>
    </row>
    <row r="3076" spans="1:6">
      <c r="A3076" s="2" t="s">
        <v>27804</v>
      </c>
      <c r="B3076" s="2">
        <v>44501</v>
      </c>
      <c r="C3076" s="1" t="s">
        <v>30672</v>
      </c>
      <c r="D3076" s="2" t="s">
        <v>18277</v>
      </c>
      <c r="E3076" s="2" t="s">
        <v>27659</v>
      </c>
      <c r="F3076" s="34">
        <v>28.65</v>
      </c>
    </row>
    <row r="3077" spans="1:6">
      <c r="A3077" s="2" t="s">
        <v>27804</v>
      </c>
      <c r="B3077" s="2">
        <v>41043</v>
      </c>
      <c r="C3077" s="1" t="s">
        <v>30673</v>
      </c>
      <c r="D3077" s="2" t="s">
        <v>24700</v>
      </c>
      <c r="E3077" s="2" t="s">
        <v>27659</v>
      </c>
      <c r="F3077" s="34">
        <v>5021.38</v>
      </c>
    </row>
    <row r="3078" spans="1:6">
      <c r="A3078" s="2" t="s">
        <v>27804</v>
      </c>
      <c r="B3078" s="2">
        <v>4234</v>
      </c>
      <c r="C3078" s="1" t="s">
        <v>30674</v>
      </c>
      <c r="D3078" s="2" t="s">
        <v>18277</v>
      </c>
      <c r="E3078" s="2" t="s">
        <v>27666</v>
      </c>
      <c r="F3078" s="34">
        <v>38.24</v>
      </c>
    </row>
    <row r="3079" spans="1:6">
      <c r="A3079" s="2" t="s">
        <v>27804</v>
      </c>
      <c r="B3079" s="2">
        <v>40987</v>
      </c>
      <c r="C3079" s="1" t="s">
        <v>30675</v>
      </c>
      <c r="D3079" s="2" t="s">
        <v>24700</v>
      </c>
      <c r="E3079" s="2" t="s">
        <v>27659</v>
      </c>
      <c r="F3079" s="34">
        <v>6698.63</v>
      </c>
    </row>
    <row r="3080" spans="1:6">
      <c r="A3080" s="2" t="s">
        <v>27804</v>
      </c>
      <c r="B3080" s="2">
        <v>4253</v>
      </c>
      <c r="C3080" s="1" t="s">
        <v>30676</v>
      </c>
      <c r="D3080" s="2" t="s">
        <v>18277</v>
      </c>
      <c r="E3080" s="2" t="s">
        <v>27659</v>
      </c>
      <c r="F3080" s="34">
        <v>26.54</v>
      </c>
    </row>
    <row r="3081" spans="1:6">
      <c r="A3081" s="2" t="s">
        <v>27804</v>
      </c>
      <c r="B3081" s="2">
        <v>40981</v>
      </c>
      <c r="C3081" s="1" t="s">
        <v>30677</v>
      </c>
      <c r="D3081" s="2" t="s">
        <v>24700</v>
      </c>
      <c r="E3081" s="2" t="s">
        <v>27659</v>
      </c>
      <c r="F3081" s="34">
        <v>4650.9799999999996</v>
      </c>
    </row>
    <row r="3082" spans="1:6">
      <c r="A3082" s="2" t="s">
        <v>27804</v>
      </c>
      <c r="B3082" s="2">
        <v>4254</v>
      </c>
      <c r="C3082" s="1" t="s">
        <v>30678</v>
      </c>
      <c r="D3082" s="2" t="s">
        <v>18277</v>
      </c>
      <c r="E3082" s="2" t="s">
        <v>27659</v>
      </c>
      <c r="F3082" s="34">
        <v>27.45</v>
      </c>
    </row>
    <row r="3083" spans="1:6">
      <c r="A3083" s="2" t="s">
        <v>27804</v>
      </c>
      <c r="B3083" s="2">
        <v>41036</v>
      </c>
      <c r="C3083" s="1" t="s">
        <v>30679</v>
      </c>
      <c r="D3083" s="2" t="s">
        <v>24700</v>
      </c>
      <c r="E3083" s="2" t="s">
        <v>27659</v>
      </c>
      <c r="F3083" s="34">
        <v>4810.8999999999996</v>
      </c>
    </row>
    <row r="3084" spans="1:6">
      <c r="A3084" s="2" t="s">
        <v>27804</v>
      </c>
      <c r="B3084" s="2">
        <v>4251</v>
      </c>
      <c r="C3084" s="1" t="s">
        <v>30680</v>
      </c>
      <c r="D3084" s="2" t="s">
        <v>18277</v>
      </c>
      <c r="E3084" s="2" t="s">
        <v>27659</v>
      </c>
      <c r="F3084" s="34">
        <v>21.26</v>
      </c>
    </row>
    <row r="3085" spans="1:6">
      <c r="A3085" s="2" t="s">
        <v>27804</v>
      </c>
      <c r="B3085" s="2">
        <v>40979</v>
      </c>
      <c r="C3085" s="1" t="s">
        <v>30681</v>
      </c>
      <c r="D3085" s="2" t="s">
        <v>24700</v>
      </c>
      <c r="E3085" s="2" t="s">
        <v>27659</v>
      </c>
      <c r="F3085" s="34">
        <v>3727.3</v>
      </c>
    </row>
    <row r="3086" spans="1:6">
      <c r="A3086" s="2" t="s">
        <v>27804</v>
      </c>
      <c r="B3086" s="2">
        <v>4230</v>
      </c>
      <c r="C3086" s="1" t="s">
        <v>30682</v>
      </c>
      <c r="D3086" s="2" t="s">
        <v>18277</v>
      </c>
      <c r="E3086" s="2" t="s">
        <v>27659</v>
      </c>
      <c r="F3086" s="34">
        <v>30.74</v>
      </c>
    </row>
    <row r="3087" spans="1:6">
      <c r="A3087" s="2" t="s">
        <v>27804</v>
      </c>
      <c r="B3087" s="2">
        <v>40998</v>
      </c>
      <c r="C3087" s="1" t="s">
        <v>30683</v>
      </c>
      <c r="D3087" s="2" t="s">
        <v>24700</v>
      </c>
      <c r="E3087" s="2" t="s">
        <v>27659</v>
      </c>
      <c r="F3087" s="34">
        <v>5387.76</v>
      </c>
    </row>
    <row r="3088" spans="1:6">
      <c r="A3088" s="2" t="s">
        <v>27804</v>
      </c>
      <c r="B3088" s="2">
        <v>4257</v>
      </c>
      <c r="C3088" s="1" t="s">
        <v>30684</v>
      </c>
      <c r="D3088" s="2" t="s">
        <v>18277</v>
      </c>
      <c r="E3088" s="2" t="s">
        <v>27659</v>
      </c>
      <c r="F3088" s="34">
        <v>26.54</v>
      </c>
    </row>
    <row r="3089" spans="1:6">
      <c r="A3089" s="2" t="s">
        <v>27804</v>
      </c>
      <c r="B3089" s="2">
        <v>40982</v>
      </c>
      <c r="C3089" s="1" t="s">
        <v>30685</v>
      </c>
      <c r="D3089" s="2" t="s">
        <v>24700</v>
      </c>
      <c r="E3089" s="2" t="s">
        <v>27659</v>
      </c>
      <c r="F3089" s="34">
        <v>4650.9799999999996</v>
      </c>
    </row>
    <row r="3090" spans="1:6">
      <c r="A3090" s="2" t="s">
        <v>27804</v>
      </c>
      <c r="B3090" s="2">
        <v>4240</v>
      </c>
      <c r="C3090" s="1" t="s">
        <v>30686</v>
      </c>
      <c r="D3090" s="2" t="s">
        <v>18277</v>
      </c>
      <c r="E3090" s="2" t="s">
        <v>27659</v>
      </c>
      <c r="F3090" s="34">
        <v>39.6</v>
      </c>
    </row>
    <row r="3091" spans="1:6">
      <c r="A3091" s="2" t="s">
        <v>27804</v>
      </c>
      <c r="B3091" s="2">
        <v>41026</v>
      </c>
      <c r="C3091" s="1" t="s">
        <v>30687</v>
      </c>
      <c r="D3091" s="2" t="s">
        <v>24700</v>
      </c>
      <c r="E3091" s="2" t="s">
        <v>27659</v>
      </c>
      <c r="F3091" s="34">
        <v>6940.09</v>
      </c>
    </row>
    <row r="3092" spans="1:6">
      <c r="A3092" s="2" t="s">
        <v>27804</v>
      </c>
      <c r="B3092" s="2">
        <v>4239</v>
      </c>
      <c r="C3092" s="1" t="s">
        <v>30688</v>
      </c>
      <c r="D3092" s="2" t="s">
        <v>18277</v>
      </c>
      <c r="E3092" s="2" t="s">
        <v>27659</v>
      </c>
      <c r="F3092" s="34">
        <v>39.6</v>
      </c>
    </row>
    <row r="3093" spans="1:6">
      <c r="A3093" s="2" t="s">
        <v>27804</v>
      </c>
      <c r="B3093" s="2">
        <v>41024</v>
      </c>
      <c r="C3093" s="1" t="s">
        <v>30689</v>
      </c>
      <c r="D3093" s="2" t="s">
        <v>24700</v>
      </c>
      <c r="E3093" s="2" t="s">
        <v>27659</v>
      </c>
      <c r="F3093" s="34">
        <v>6940.09</v>
      </c>
    </row>
    <row r="3094" spans="1:6">
      <c r="A3094" s="2" t="s">
        <v>27804</v>
      </c>
      <c r="B3094" s="2">
        <v>4248</v>
      </c>
      <c r="C3094" s="1" t="s">
        <v>30690</v>
      </c>
      <c r="D3094" s="2" t="s">
        <v>18277</v>
      </c>
      <c r="E3094" s="2" t="s">
        <v>27659</v>
      </c>
      <c r="F3094" s="34">
        <v>28.65</v>
      </c>
    </row>
    <row r="3095" spans="1:6">
      <c r="A3095" s="2" t="s">
        <v>27804</v>
      </c>
      <c r="B3095" s="2">
        <v>41033</v>
      </c>
      <c r="C3095" s="1" t="s">
        <v>30691</v>
      </c>
      <c r="D3095" s="2" t="s">
        <v>24700</v>
      </c>
      <c r="E3095" s="2" t="s">
        <v>27659</v>
      </c>
      <c r="F3095" s="34">
        <v>5021.38</v>
      </c>
    </row>
    <row r="3096" spans="1:6">
      <c r="A3096" s="2" t="s">
        <v>27804</v>
      </c>
      <c r="B3096" s="2">
        <v>44500</v>
      </c>
      <c r="C3096" s="1" t="s">
        <v>30692</v>
      </c>
      <c r="D3096" s="2" t="s">
        <v>18277</v>
      </c>
      <c r="E3096" s="2" t="s">
        <v>27659</v>
      </c>
      <c r="F3096" s="34">
        <v>28.65</v>
      </c>
    </row>
    <row r="3097" spans="1:6">
      <c r="A3097" s="2" t="s">
        <v>27804</v>
      </c>
      <c r="B3097" s="2">
        <v>41040</v>
      </c>
      <c r="C3097" s="1" t="s">
        <v>30693</v>
      </c>
      <c r="D3097" s="2" t="s">
        <v>24700</v>
      </c>
      <c r="E3097" s="2" t="s">
        <v>27659</v>
      </c>
      <c r="F3097" s="34">
        <v>5021.38</v>
      </c>
    </row>
    <row r="3098" spans="1:6">
      <c r="A3098" s="2" t="s">
        <v>27804</v>
      </c>
      <c r="B3098" s="2">
        <v>4238</v>
      </c>
      <c r="C3098" s="1" t="s">
        <v>30694</v>
      </c>
      <c r="D3098" s="2" t="s">
        <v>18277</v>
      </c>
      <c r="E3098" s="2" t="s">
        <v>27659</v>
      </c>
      <c r="F3098" s="34">
        <v>29.17</v>
      </c>
    </row>
    <row r="3099" spans="1:6">
      <c r="A3099" s="2" t="s">
        <v>27804</v>
      </c>
      <c r="B3099" s="2">
        <v>41012</v>
      </c>
      <c r="C3099" s="1" t="s">
        <v>30695</v>
      </c>
      <c r="D3099" s="2" t="s">
        <v>24700</v>
      </c>
      <c r="E3099" s="2" t="s">
        <v>27659</v>
      </c>
      <c r="F3099" s="34">
        <v>5110.57</v>
      </c>
    </row>
    <row r="3100" spans="1:6">
      <c r="A3100" s="2" t="s">
        <v>27804</v>
      </c>
      <c r="B3100" s="2">
        <v>4233</v>
      </c>
      <c r="C3100" s="1" t="s">
        <v>30696</v>
      </c>
      <c r="D3100" s="2" t="s">
        <v>18277</v>
      </c>
      <c r="E3100" s="2" t="s">
        <v>27659</v>
      </c>
      <c r="F3100" s="34">
        <v>39.6</v>
      </c>
    </row>
    <row r="3101" spans="1:6">
      <c r="A3101" s="2" t="s">
        <v>27804</v>
      </c>
      <c r="B3101" s="2">
        <v>41001</v>
      </c>
      <c r="C3101" s="1" t="s">
        <v>30697</v>
      </c>
      <c r="D3101" s="2" t="s">
        <v>24700</v>
      </c>
      <c r="E3101" s="2" t="s">
        <v>27659</v>
      </c>
      <c r="F3101" s="34">
        <v>6940.09</v>
      </c>
    </row>
    <row r="3102" spans="1:6">
      <c r="A3102" s="2" t="s">
        <v>27660</v>
      </c>
      <c r="B3102" s="2">
        <v>2</v>
      </c>
      <c r="C3102" s="1" t="s">
        <v>30698</v>
      </c>
      <c r="D3102" s="2" t="s">
        <v>36</v>
      </c>
      <c r="E3102" s="2" t="s">
        <v>27659</v>
      </c>
      <c r="F3102" s="34">
        <v>24.1</v>
      </c>
    </row>
    <row r="3103" spans="1:6">
      <c r="A3103" s="2" t="s">
        <v>27837</v>
      </c>
      <c r="B3103" s="2">
        <v>4262</v>
      </c>
      <c r="C3103" s="1" t="s">
        <v>30699</v>
      </c>
      <c r="D3103" s="2" t="s">
        <v>35</v>
      </c>
      <c r="E3103" s="2" t="s">
        <v>27666</v>
      </c>
      <c r="F3103" s="34">
        <v>665000</v>
      </c>
    </row>
    <row r="3104" spans="1:6">
      <c r="A3104" s="2" t="s">
        <v>27837</v>
      </c>
      <c r="B3104" s="2">
        <v>4263</v>
      </c>
      <c r="C3104" s="1" t="s">
        <v>30700</v>
      </c>
      <c r="D3104" s="2" t="s">
        <v>35</v>
      </c>
      <c r="E3104" s="2" t="s">
        <v>27659</v>
      </c>
      <c r="F3104" s="34">
        <v>922133.28</v>
      </c>
    </row>
    <row r="3105" spans="1:6">
      <c r="A3105" s="2" t="s">
        <v>27660</v>
      </c>
      <c r="B3105" s="2">
        <v>38402</v>
      </c>
      <c r="C3105" s="1" t="s">
        <v>30701</v>
      </c>
      <c r="D3105" s="2" t="s">
        <v>35</v>
      </c>
      <c r="E3105" s="2" t="s">
        <v>27659</v>
      </c>
      <c r="F3105" s="34">
        <v>42.08</v>
      </c>
    </row>
    <row r="3106" spans="1:6">
      <c r="A3106" s="2" t="s">
        <v>27660</v>
      </c>
      <c r="B3106" s="2">
        <v>45234</v>
      </c>
      <c r="C3106" s="1" t="s">
        <v>30702</v>
      </c>
      <c r="D3106" s="2" t="s">
        <v>35</v>
      </c>
      <c r="E3106" s="2" t="s">
        <v>27659</v>
      </c>
      <c r="F3106" s="34">
        <v>44.66</v>
      </c>
    </row>
    <row r="3107" spans="1:6">
      <c r="A3107" s="2" t="s">
        <v>27660</v>
      </c>
      <c r="B3107" s="2">
        <v>3412</v>
      </c>
      <c r="C3107" s="1" t="s">
        <v>30703</v>
      </c>
      <c r="D3107" s="2" t="s">
        <v>34</v>
      </c>
      <c r="E3107" s="2" t="s">
        <v>27659</v>
      </c>
      <c r="F3107" s="34">
        <v>20.37</v>
      </c>
    </row>
    <row r="3108" spans="1:6">
      <c r="A3108" s="2" t="s">
        <v>27660</v>
      </c>
      <c r="B3108" s="2">
        <v>3413</v>
      </c>
      <c r="C3108" s="1" t="s">
        <v>30704</v>
      </c>
      <c r="D3108" s="2" t="s">
        <v>34</v>
      </c>
      <c r="E3108" s="2" t="s">
        <v>27659</v>
      </c>
      <c r="F3108" s="34">
        <v>45.86</v>
      </c>
    </row>
    <row r="3109" spans="1:6">
      <c r="A3109" s="2" t="s">
        <v>27660</v>
      </c>
      <c r="B3109" s="2">
        <v>39744</v>
      </c>
      <c r="C3109" s="1" t="s">
        <v>30705</v>
      </c>
      <c r="D3109" s="2" t="s">
        <v>34</v>
      </c>
      <c r="E3109" s="2" t="s">
        <v>27659</v>
      </c>
      <c r="F3109" s="34">
        <v>35.61</v>
      </c>
    </row>
    <row r="3110" spans="1:6">
      <c r="A3110" s="2" t="s">
        <v>27660</v>
      </c>
      <c r="B3110" s="2">
        <v>39745</v>
      </c>
      <c r="C3110" s="1" t="s">
        <v>30706</v>
      </c>
      <c r="D3110" s="2" t="s">
        <v>34</v>
      </c>
      <c r="E3110" s="2" t="s">
        <v>27659</v>
      </c>
      <c r="F3110" s="34">
        <v>75.150000000000006</v>
      </c>
    </row>
    <row r="3111" spans="1:6">
      <c r="A3111" s="2" t="s">
        <v>27660</v>
      </c>
      <c r="B3111" s="2">
        <v>39639</v>
      </c>
      <c r="C3111" s="1" t="s">
        <v>30707</v>
      </c>
      <c r="D3111" s="2" t="s">
        <v>34</v>
      </c>
      <c r="E3111" s="2" t="s">
        <v>27659</v>
      </c>
      <c r="F3111" s="34">
        <v>146.94999999999999</v>
      </c>
    </row>
    <row r="3112" spans="1:6">
      <c r="A3112" s="2" t="s">
        <v>27660</v>
      </c>
      <c r="B3112" s="2">
        <v>39637</v>
      </c>
      <c r="C3112" s="1" t="s">
        <v>30708</v>
      </c>
      <c r="D3112" s="2" t="s">
        <v>34</v>
      </c>
      <c r="E3112" s="2" t="s">
        <v>27659</v>
      </c>
      <c r="F3112" s="34">
        <v>86.08</v>
      </c>
    </row>
    <row r="3113" spans="1:6">
      <c r="A3113" s="2" t="s">
        <v>27660</v>
      </c>
      <c r="B3113" s="2">
        <v>39638</v>
      </c>
      <c r="C3113" s="1" t="s">
        <v>30709</v>
      </c>
      <c r="D3113" s="2" t="s">
        <v>34</v>
      </c>
      <c r="E3113" s="2" t="s">
        <v>27659</v>
      </c>
      <c r="F3113" s="34">
        <v>97.4</v>
      </c>
    </row>
    <row r="3114" spans="1:6">
      <c r="A3114" s="2" t="s">
        <v>27660</v>
      </c>
      <c r="B3114" s="2">
        <v>39517</v>
      </c>
      <c r="C3114" s="1" t="s">
        <v>30710</v>
      </c>
      <c r="D3114" s="2" t="s">
        <v>34</v>
      </c>
      <c r="E3114" s="2" t="s">
        <v>27659</v>
      </c>
      <c r="F3114" s="34">
        <v>217.88</v>
      </c>
    </row>
    <row r="3115" spans="1:6">
      <c r="A3115" s="2" t="s">
        <v>27660</v>
      </c>
      <c r="B3115" s="2">
        <v>39518</v>
      </c>
      <c r="C3115" s="1" t="s">
        <v>30711</v>
      </c>
      <c r="D3115" s="2" t="s">
        <v>34</v>
      </c>
      <c r="E3115" s="2" t="s">
        <v>27659</v>
      </c>
      <c r="F3115" s="34">
        <v>258.3</v>
      </c>
    </row>
    <row r="3116" spans="1:6">
      <c r="A3116" s="2" t="s">
        <v>27660</v>
      </c>
      <c r="B3116" s="2">
        <v>38366</v>
      </c>
      <c r="C3116" s="1" t="s">
        <v>30712</v>
      </c>
      <c r="D3116" s="2" t="s">
        <v>34</v>
      </c>
      <c r="E3116" s="2" t="s">
        <v>27659</v>
      </c>
      <c r="F3116" s="34">
        <v>5.78</v>
      </c>
    </row>
    <row r="3117" spans="1:6">
      <c r="A3117" s="2" t="s">
        <v>27660</v>
      </c>
      <c r="B3117" s="2">
        <v>11703</v>
      </c>
      <c r="C3117" s="1" t="s">
        <v>30713</v>
      </c>
      <c r="D3117" s="2" t="s">
        <v>35</v>
      </c>
      <c r="E3117" s="2" t="s">
        <v>27659</v>
      </c>
      <c r="F3117" s="34">
        <v>47.19</v>
      </c>
    </row>
    <row r="3118" spans="1:6">
      <c r="A3118" s="2" t="s">
        <v>27660</v>
      </c>
      <c r="B3118" s="2">
        <v>37400</v>
      </c>
      <c r="C3118" s="1" t="s">
        <v>30714</v>
      </c>
      <c r="D3118" s="2" t="s">
        <v>35</v>
      </c>
      <c r="E3118" s="2" t="s">
        <v>27659</v>
      </c>
      <c r="F3118" s="34">
        <v>60.13</v>
      </c>
    </row>
    <row r="3119" spans="1:6">
      <c r="A3119" s="2" t="s">
        <v>27660</v>
      </c>
      <c r="B3119" s="2">
        <v>25400</v>
      </c>
      <c r="C3119" s="1" t="s">
        <v>30715</v>
      </c>
      <c r="D3119" s="2" t="s">
        <v>35</v>
      </c>
      <c r="E3119" s="2" t="s">
        <v>27659</v>
      </c>
      <c r="F3119" s="34">
        <v>2558.37</v>
      </c>
    </row>
    <row r="3120" spans="1:6">
      <c r="A3120" s="2" t="s">
        <v>27660</v>
      </c>
      <c r="B3120" s="2">
        <v>4276</v>
      </c>
      <c r="C3120" s="1" t="s">
        <v>30716</v>
      </c>
      <c r="D3120" s="2" t="s">
        <v>35</v>
      </c>
      <c r="E3120" s="2" t="s">
        <v>27659</v>
      </c>
      <c r="F3120" s="34">
        <v>197.06</v>
      </c>
    </row>
    <row r="3121" spans="1:6">
      <c r="A3121" s="2" t="s">
        <v>27660</v>
      </c>
      <c r="B3121" s="2">
        <v>4273</v>
      </c>
      <c r="C3121" s="1" t="s">
        <v>30717</v>
      </c>
      <c r="D3121" s="2" t="s">
        <v>35</v>
      </c>
      <c r="E3121" s="2" t="s">
        <v>27659</v>
      </c>
      <c r="F3121" s="34">
        <v>357.78</v>
      </c>
    </row>
    <row r="3122" spans="1:6">
      <c r="A3122" s="2" t="s">
        <v>27660</v>
      </c>
      <c r="B3122" s="2">
        <v>4274</v>
      </c>
      <c r="C3122" s="1" t="s">
        <v>30718</v>
      </c>
      <c r="D3122" s="2" t="s">
        <v>35</v>
      </c>
      <c r="E3122" s="2" t="s">
        <v>27666</v>
      </c>
      <c r="F3122" s="34">
        <v>130.88999999999999</v>
      </c>
    </row>
    <row r="3123" spans="1:6">
      <c r="A3123" s="2" t="s">
        <v>27660</v>
      </c>
      <c r="B3123" s="2">
        <v>39438</v>
      </c>
      <c r="C3123" s="1" t="s">
        <v>30719</v>
      </c>
      <c r="D3123" s="2" t="s">
        <v>35</v>
      </c>
      <c r="E3123" s="2" t="s">
        <v>27659</v>
      </c>
      <c r="F3123" s="34">
        <v>0.25</v>
      </c>
    </row>
    <row r="3124" spans="1:6">
      <c r="A3124" s="2" t="s">
        <v>27660</v>
      </c>
      <c r="B3124" s="2">
        <v>4379</v>
      </c>
      <c r="C3124" s="1" t="s">
        <v>30720</v>
      </c>
      <c r="D3124" s="2" t="s">
        <v>35</v>
      </c>
      <c r="E3124" s="2" t="s">
        <v>27659</v>
      </c>
      <c r="F3124" s="34">
        <v>0.05</v>
      </c>
    </row>
    <row r="3125" spans="1:6">
      <c r="A3125" s="2" t="s">
        <v>27660</v>
      </c>
      <c r="B3125" s="2">
        <v>4377</v>
      </c>
      <c r="C3125" s="1" t="s">
        <v>30721</v>
      </c>
      <c r="D3125" s="2" t="s">
        <v>35</v>
      </c>
      <c r="E3125" s="2" t="s">
        <v>27659</v>
      </c>
      <c r="F3125" s="34">
        <v>0.18</v>
      </c>
    </row>
    <row r="3126" spans="1:6">
      <c r="A3126" s="2" t="s">
        <v>27660</v>
      </c>
      <c r="B3126" s="2">
        <v>4356</v>
      </c>
      <c r="C3126" s="1" t="s">
        <v>30722</v>
      </c>
      <c r="D3126" s="2" t="s">
        <v>35</v>
      </c>
      <c r="E3126" s="2" t="s">
        <v>27659</v>
      </c>
      <c r="F3126" s="34">
        <v>0.25</v>
      </c>
    </row>
    <row r="3127" spans="1:6">
      <c r="A3127" s="2" t="s">
        <v>27660</v>
      </c>
      <c r="B3127" s="2">
        <v>13246</v>
      </c>
      <c r="C3127" s="1" t="s">
        <v>30723</v>
      </c>
      <c r="D3127" s="2" t="s">
        <v>35</v>
      </c>
      <c r="E3127" s="2" t="s">
        <v>27659</v>
      </c>
      <c r="F3127" s="34">
        <v>0.43</v>
      </c>
    </row>
    <row r="3128" spans="1:6">
      <c r="A3128" s="2" t="s">
        <v>27660</v>
      </c>
      <c r="B3128" s="2">
        <v>13294</v>
      </c>
      <c r="C3128" s="1" t="s">
        <v>30724</v>
      </c>
      <c r="D3128" s="2" t="s">
        <v>35</v>
      </c>
      <c r="E3128" s="2" t="s">
        <v>27659</v>
      </c>
      <c r="F3128" s="34">
        <v>1.46</v>
      </c>
    </row>
    <row r="3129" spans="1:6">
      <c r="A3129" s="2" t="s">
        <v>27660</v>
      </c>
      <c r="B3129" s="2">
        <v>11963</v>
      </c>
      <c r="C3129" s="1" t="s">
        <v>30725</v>
      </c>
      <c r="D3129" s="2" t="s">
        <v>35</v>
      </c>
      <c r="E3129" s="2" t="s">
        <v>27659</v>
      </c>
      <c r="F3129" s="34">
        <v>9.18</v>
      </c>
    </row>
    <row r="3130" spans="1:6">
      <c r="A3130" s="2" t="s">
        <v>27660</v>
      </c>
      <c r="B3130" s="2">
        <v>11964</v>
      </c>
      <c r="C3130" s="1" t="s">
        <v>30726</v>
      </c>
      <c r="D3130" s="2" t="s">
        <v>35</v>
      </c>
      <c r="E3130" s="2" t="s">
        <v>27659</v>
      </c>
      <c r="F3130" s="34">
        <v>2.31</v>
      </c>
    </row>
    <row r="3131" spans="1:6">
      <c r="A3131" s="2" t="s">
        <v>27660</v>
      </c>
      <c r="B3131" s="2">
        <v>4346</v>
      </c>
      <c r="C3131" s="1" t="s">
        <v>30727</v>
      </c>
      <c r="D3131" s="2" t="s">
        <v>35</v>
      </c>
      <c r="E3131" s="2" t="s">
        <v>27659</v>
      </c>
      <c r="F3131" s="34">
        <v>9.84</v>
      </c>
    </row>
    <row r="3132" spans="1:6">
      <c r="A3132" s="2" t="s">
        <v>27660</v>
      </c>
      <c r="B3132" s="2">
        <v>11955</v>
      </c>
      <c r="C3132" s="1" t="s">
        <v>30728</v>
      </c>
      <c r="D3132" s="2" t="s">
        <v>35</v>
      </c>
      <c r="E3132" s="2" t="s">
        <v>27659</v>
      </c>
      <c r="F3132" s="34">
        <v>4.3</v>
      </c>
    </row>
    <row r="3133" spans="1:6">
      <c r="A3133" s="2" t="s">
        <v>27660</v>
      </c>
      <c r="B3133" s="2">
        <v>11960</v>
      </c>
      <c r="C3133" s="1" t="s">
        <v>30729</v>
      </c>
      <c r="D3133" s="2" t="s">
        <v>35</v>
      </c>
      <c r="E3133" s="2" t="s">
        <v>27659</v>
      </c>
      <c r="F3133" s="34">
        <v>0.14000000000000001</v>
      </c>
    </row>
    <row r="3134" spans="1:6">
      <c r="A3134" s="2" t="s">
        <v>27660</v>
      </c>
      <c r="B3134" s="2">
        <v>4333</v>
      </c>
      <c r="C3134" s="1" t="s">
        <v>30730</v>
      </c>
      <c r="D3134" s="2" t="s">
        <v>35</v>
      </c>
      <c r="E3134" s="2" t="s">
        <v>27659</v>
      </c>
      <c r="F3134" s="34">
        <v>0.25</v>
      </c>
    </row>
    <row r="3135" spans="1:6">
      <c r="A3135" s="2" t="s">
        <v>27660</v>
      </c>
      <c r="B3135" s="2">
        <v>4358</v>
      </c>
      <c r="C3135" s="1" t="s">
        <v>30731</v>
      </c>
      <c r="D3135" s="2" t="s">
        <v>35</v>
      </c>
      <c r="E3135" s="2" t="s">
        <v>27659</v>
      </c>
      <c r="F3135" s="34">
        <v>1.97</v>
      </c>
    </row>
    <row r="3136" spans="1:6">
      <c r="A3136" s="2" t="s">
        <v>27660</v>
      </c>
      <c r="B3136" s="2">
        <v>39435</v>
      </c>
      <c r="C3136" s="1" t="s">
        <v>30732</v>
      </c>
      <c r="D3136" s="2" t="s">
        <v>35</v>
      </c>
      <c r="E3136" s="2" t="s">
        <v>27659</v>
      </c>
      <c r="F3136" s="34">
        <v>0.1</v>
      </c>
    </row>
    <row r="3137" spans="1:6">
      <c r="A3137" s="2" t="s">
        <v>27660</v>
      </c>
      <c r="B3137" s="2">
        <v>39436</v>
      </c>
      <c r="C3137" s="1" t="s">
        <v>30733</v>
      </c>
      <c r="D3137" s="2" t="s">
        <v>35</v>
      </c>
      <c r="E3137" s="2" t="s">
        <v>27659</v>
      </c>
      <c r="F3137" s="34">
        <v>0.17</v>
      </c>
    </row>
    <row r="3138" spans="1:6">
      <c r="A3138" s="2" t="s">
        <v>27660</v>
      </c>
      <c r="B3138" s="2">
        <v>39437</v>
      </c>
      <c r="C3138" s="1" t="s">
        <v>30734</v>
      </c>
      <c r="D3138" s="2" t="s">
        <v>35</v>
      </c>
      <c r="E3138" s="2" t="s">
        <v>27659</v>
      </c>
      <c r="F3138" s="34">
        <v>0.22</v>
      </c>
    </row>
    <row r="3139" spans="1:6">
      <c r="A3139" s="2" t="s">
        <v>27660</v>
      </c>
      <c r="B3139" s="2">
        <v>39439</v>
      </c>
      <c r="C3139" s="1" t="s">
        <v>30735</v>
      </c>
      <c r="D3139" s="2" t="s">
        <v>35</v>
      </c>
      <c r="E3139" s="2" t="s">
        <v>27659</v>
      </c>
      <c r="F3139" s="34">
        <v>0.15</v>
      </c>
    </row>
    <row r="3140" spans="1:6">
      <c r="A3140" s="2" t="s">
        <v>27660</v>
      </c>
      <c r="B3140" s="2">
        <v>39440</v>
      </c>
      <c r="C3140" s="1" t="s">
        <v>30736</v>
      </c>
      <c r="D3140" s="2" t="s">
        <v>35</v>
      </c>
      <c r="E3140" s="2" t="s">
        <v>27659</v>
      </c>
      <c r="F3140" s="34">
        <v>0.19</v>
      </c>
    </row>
    <row r="3141" spans="1:6">
      <c r="A3141" s="2" t="s">
        <v>27660</v>
      </c>
      <c r="B3141" s="2">
        <v>39441</v>
      </c>
      <c r="C3141" s="1" t="s">
        <v>30737</v>
      </c>
      <c r="D3141" s="2" t="s">
        <v>35</v>
      </c>
      <c r="E3141" s="2" t="s">
        <v>27659</v>
      </c>
      <c r="F3141" s="34">
        <v>0.25</v>
      </c>
    </row>
    <row r="3142" spans="1:6">
      <c r="A3142" s="2" t="s">
        <v>27660</v>
      </c>
      <c r="B3142" s="2">
        <v>39442</v>
      </c>
      <c r="C3142" s="1" t="s">
        <v>30738</v>
      </c>
      <c r="D3142" s="2" t="s">
        <v>35</v>
      </c>
      <c r="E3142" s="2" t="s">
        <v>27659</v>
      </c>
      <c r="F3142" s="34">
        <v>0.18</v>
      </c>
    </row>
    <row r="3143" spans="1:6">
      <c r="A3143" s="2" t="s">
        <v>27660</v>
      </c>
      <c r="B3143" s="2">
        <v>39443</v>
      </c>
      <c r="C3143" s="1" t="s">
        <v>30739</v>
      </c>
      <c r="D3143" s="2" t="s">
        <v>35</v>
      </c>
      <c r="E3143" s="2" t="s">
        <v>27659</v>
      </c>
      <c r="F3143" s="34">
        <v>0.23</v>
      </c>
    </row>
    <row r="3144" spans="1:6">
      <c r="A3144" s="2" t="s">
        <v>27660</v>
      </c>
      <c r="B3144" s="2">
        <v>4329</v>
      </c>
      <c r="C3144" s="1" t="s">
        <v>30740</v>
      </c>
      <c r="D3144" s="2" t="s">
        <v>35</v>
      </c>
      <c r="E3144" s="2" t="s">
        <v>27666</v>
      </c>
      <c r="F3144" s="34">
        <v>2.1</v>
      </c>
    </row>
    <row r="3145" spans="1:6">
      <c r="A3145" s="2" t="s">
        <v>27660</v>
      </c>
      <c r="B3145" s="2">
        <v>436</v>
      </c>
      <c r="C3145" s="1" t="s">
        <v>30741</v>
      </c>
      <c r="D3145" s="2" t="s">
        <v>35</v>
      </c>
      <c r="E3145" s="2" t="s">
        <v>27659</v>
      </c>
      <c r="F3145" s="34">
        <v>12.1</v>
      </c>
    </row>
    <row r="3146" spans="1:6">
      <c r="A3146" s="2" t="s">
        <v>27660</v>
      </c>
      <c r="B3146" s="2">
        <v>442</v>
      </c>
      <c r="C3146" s="1" t="s">
        <v>30742</v>
      </c>
      <c r="D3146" s="2" t="s">
        <v>35</v>
      </c>
      <c r="E3146" s="2" t="s">
        <v>27659</v>
      </c>
      <c r="F3146" s="34">
        <v>7.16</v>
      </c>
    </row>
    <row r="3147" spans="1:6">
      <c r="A3147" s="2" t="s">
        <v>27660</v>
      </c>
      <c r="B3147" s="2">
        <v>4383</v>
      </c>
      <c r="C3147" s="1" t="s">
        <v>30743</v>
      </c>
      <c r="D3147" s="2" t="s">
        <v>35</v>
      </c>
      <c r="E3147" s="2" t="s">
        <v>27659</v>
      </c>
      <c r="F3147" s="34">
        <v>18.989999999999998</v>
      </c>
    </row>
    <row r="3148" spans="1:6">
      <c r="A3148" s="2" t="s">
        <v>27660</v>
      </c>
      <c r="B3148" s="2">
        <v>4344</v>
      </c>
      <c r="C3148" s="1" t="s">
        <v>30744</v>
      </c>
      <c r="D3148" s="2" t="s">
        <v>35</v>
      </c>
      <c r="E3148" s="2" t="s">
        <v>27659</v>
      </c>
      <c r="F3148" s="34">
        <v>19.899999999999999</v>
      </c>
    </row>
    <row r="3149" spans="1:6">
      <c r="A3149" s="2" t="s">
        <v>27660</v>
      </c>
      <c r="B3149" s="2">
        <v>4335</v>
      </c>
      <c r="C3149" s="1" t="s">
        <v>30745</v>
      </c>
      <c r="D3149" s="2" t="s">
        <v>35</v>
      </c>
      <c r="E3149" s="2" t="s">
        <v>27659</v>
      </c>
      <c r="F3149" s="34">
        <v>13.36</v>
      </c>
    </row>
    <row r="3150" spans="1:6">
      <c r="A3150" s="2" t="s">
        <v>27660</v>
      </c>
      <c r="B3150" s="2">
        <v>4334</v>
      </c>
      <c r="C3150" s="1" t="s">
        <v>30746</v>
      </c>
      <c r="D3150" s="2" t="s">
        <v>35</v>
      </c>
      <c r="E3150" s="2" t="s">
        <v>27659</v>
      </c>
      <c r="F3150" s="34">
        <v>18.329999999999998</v>
      </c>
    </row>
    <row r="3151" spans="1:6">
      <c r="A3151" s="2" t="s">
        <v>27660</v>
      </c>
      <c r="B3151" s="2">
        <v>11953</v>
      </c>
      <c r="C3151" s="1" t="s">
        <v>30747</v>
      </c>
      <c r="D3151" s="2" t="s">
        <v>35</v>
      </c>
      <c r="E3151" s="2" t="s">
        <v>27659</v>
      </c>
      <c r="F3151" s="34">
        <v>3.15</v>
      </c>
    </row>
    <row r="3152" spans="1:6">
      <c r="A3152" s="2" t="s">
        <v>27660</v>
      </c>
      <c r="B3152" s="2">
        <v>4343</v>
      </c>
      <c r="C3152" s="1" t="s">
        <v>30748</v>
      </c>
      <c r="D3152" s="2" t="s">
        <v>35</v>
      </c>
      <c r="E3152" s="2" t="s">
        <v>27659</v>
      </c>
      <c r="F3152" s="34">
        <v>4.51</v>
      </c>
    </row>
    <row r="3153" spans="1:6">
      <c r="A3153" s="2" t="s">
        <v>27660</v>
      </c>
      <c r="B3153" s="2">
        <v>430</v>
      </c>
      <c r="C3153" s="1" t="s">
        <v>30749</v>
      </c>
      <c r="D3153" s="2" t="s">
        <v>35</v>
      </c>
      <c r="E3153" s="2" t="s">
        <v>27659</v>
      </c>
      <c r="F3153" s="34">
        <v>10.83</v>
      </c>
    </row>
    <row r="3154" spans="1:6">
      <c r="A3154" s="2" t="s">
        <v>27660</v>
      </c>
      <c r="B3154" s="2">
        <v>441</v>
      </c>
      <c r="C3154" s="1" t="s">
        <v>30750</v>
      </c>
      <c r="D3154" s="2" t="s">
        <v>35</v>
      </c>
      <c r="E3154" s="2" t="s">
        <v>27659</v>
      </c>
      <c r="F3154" s="34">
        <v>11.92</v>
      </c>
    </row>
    <row r="3155" spans="1:6">
      <c r="A3155" s="2" t="s">
        <v>27660</v>
      </c>
      <c r="B3155" s="2">
        <v>431</v>
      </c>
      <c r="C3155" s="1" t="s">
        <v>30751</v>
      </c>
      <c r="D3155" s="2" t="s">
        <v>35</v>
      </c>
      <c r="E3155" s="2" t="s">
        <v>27659</v>
      </c>
      <c r="F3155" s="34">
        <v>14.4</v>
      </c>
    </row>
    <row r="3156" spans="1:6">
      <c r="A3156" s="2" t="s">
        <v>27660</v>
      </c>
      <c r="B3156" s="2">
        <v>432</v>
      </c>
      <c r="C3156" s="1" t="s">
        <v>30752</v>
      </c>
      <c r="D3156" s="2" t="s">
        <v>35</v>
      </c>
      <c r="E3156" s="2" t="s">
        <v>27659</v>
      </c>
      <c r="F3156" s="34">
        <v>15.89</v>
      </c>
    </row>
    <row r="3157" spans="1:6">
      <c r="A3157" s="2" t="s">
        <v>27660</v>
      </c>
      <c r="B3157" s="2">
        <v>429</v>
      </c>
      <c r="C3157" s="1" t="s">
        <v>30753</v>
      </c>
      <c r="D3157" s="2" t="s">
        <v>35</v>
      </c>
      <c r="E3157" s="2" t="s">
        <v>27659</v>
      </c>
      <c r="F3157" s="34">
        <v>21.41</v>
      </c>
    </row>
    <row r="3158" spans="1:6">
      <c r="A3158" s="2" t="s">
        <v>27660</v>
      </c>
      <c r="B3158" s="2">
        <v>439</v>
      </c>
      <c r="C3158" s="1" t="s">
        <v>30754</v>
      </c>
      <c r="D3158" s="2" t="s">
        <v>35</v>
      </c>
      <c r="E3158" s="2" t="s">
        <v>27659</v>
      </c>
      <c r="F3158" s="34">
        <v>18.25</v>
      </c>
    </row>
    <row r="3159" spans="1:6">
      <c r="A3159" s="2" t="s">
        <v>27660</v>
      </c>
      <c r="B3159" s="2">
        <v>433</v>
      </c>
      <c r="C3159" s="1" t="s">
        <v>30755</v>
      </c>
      <c r="D3159" s="2" t="s">
        <v>35</v>
      </c>
      <c r="E3159" s="2" t="s">
        <v>27659</v>
      </c>
      <c r="F3159" s="34">
        <v>21.3</v>
      </c>
    </row>
    <row r="3160" spans="1:6">
      <c r="A3160" s="2" t="s">
        <v>27660</v>
      </c>
      <c r="B3160" s="2">
        <v>437</v>
      </c>
      <c r="C3160" s="1" t="s">
        <v>30756</v>
      </c>
      <c r="D3160" s="2" t="s">
        <v>35</v>
      </c>
      <c r="E3160" s="2" t="s">
        <v>27659</v>
      </c>
      <c r="F3160" s="34">
        <v>28.3</v>
      </c>
    </row>
    <row r="3161" spans="1:6">
      <c r="A3161" s="2" t="s">
        <v>27660</v>
      </c>
      <c r="B3161" s="2">
        <v>11790</v>
      </c>
      <c r="C3161" s="1" t="s">
        <v>30757</v>
      </c>
      <c r="D3161" s="2" t="s">
        <v>35</v>
      </c>
      <c r="E3161" s="2" t="s">
        <v>27659</v>
      </c>
      <c r="F3161" s="34">
        <v>32.1</v>
      </c>
    </row>
    <row r="3162" spans="1:6">
      <c r="A3162" s="2" t="s">
        <v>27660</v>
      </c>
      <c r="B3162" s="2">
        <v>428</v>
      </c>
      <c r="C3162" s="1" t="s">
        <v>30758</v>
      </c>
      <c r="D3162" s="2" t="s">
        <v>35</v>
      </c>
      <c r="E3162" s="2" t="s">
        <v>27666</v>
      </c>
      <c r="F3162" s="34">
        <v>34.909999999999997</v>
      </c>
    </row>
    <row r="3163" spans="1:6">
      <c r="A3163" s="2" t="s">
        <v>27660</v>
      </c>
      <c r="B3163" s="2">
        <v>4351</v>
      </c>
      <c r="C3163" s="1" t="s">
        <v>30759</v>
      </c>
      <c r="D3163" s="2" t="s">
        <v>35</v>
      </c>
      <c r="E3163" s="2" t="s">
        <v>27659</v>
      </c>
      <c r="F3163" s="34">
        <v>16.170000000000002</v>
      </c>
    </row>
    <row r="3164" spans="1:6">
      <c r="A3164" s="2" t="s">
        <v>27660</v>
      </c>
      <c r="B3164" s="2">
        <v>4384</v>
      </c>
      <c r="C3164" s="1" t="s">
        <v>30760</v>
      </c>
      <c r="D3164" s="2" t="s">
        <v>35</v>
      </c>
      <c r="E3164" s="2" t="s">
        <v>27659</v>
      </c>
      <c r="F3164" s="34">
        <v>21.82</v>
      </c>
    </row>
    <row r="3165" spans="1:6">
      <c r="A3165" s="2" t="s">
        <v>27660</v>
      </c>
      <c r="B3165" s="2">
        <v>11054</v>
      </c>
      <c r="C3165" s="1" t="s">
        <v>30761</v>
      </c>
      <c r="D3165" s="2" t="s">
        <v>35</v>
      </c>
      <c r="E3165" s="2" t="s">
        <v>27659</v>
      </c>
      <c r="F3165" s="34">
        <v>0.05</v>
      </c>
    </row>
    <row r="3166" spans="1:6">
      <c r="A3166" s="2" t="s">
        <v>27660</v>
      </c>
      <c r="B3166" s="2">
        <v>11055</v>
      </c>
      <c r="C3166" s="1" t="s">
        <v>30762</v>
      </c>
      <c r="D3166" s="2" t="s">
        <v>35</v>
      </c>
      <c r="E3166" s="2" t="s">
        <v>27659</v>
      </c>
      <c r="F3166" s="34">
        <v>0.08</v>
      </c>
    </row>
    <row r="3167" spans="1:6">
      <c r="A3167" s="2" t="s">
        <v>27660</v>
      </c>
      <c r="B3167" s="2">
        <v>11056</v>
      </c>
      <c r="C3167" s="1" t="s">
        <v>30763</v>
      </c>
      <c r="D3167" s="2" t="s">
        <v>35</v>
      </c>
      <c r="E3167" s="2" t="s">
        <v>27659</v>
      </c>
      <c r="F3167" s="34">
        <v>0.09</v>
      </c>
    </row>
    <row r="3168" spans="1:6">
      <c r="A3168" s="2" t="s">
        <v>27660</v>
      </c>
      <c r="B3168" s="2">
        <v>11057</v>
      </c>
      <c r="C3168" s="1" t="s">
        <v>30764</v>
      </c>
      <c r="D3168" s="2" t="s">
        <v>35</v>
      </c>
      <c r="E3168" s="2" t="s">
        <v>27659</v>
      </c>
      <c r="F3168" s="34">
        <v>0.18</v>
      </c>
    </row>
    <row r="3169" spans="1:6">
      <c r="A3169" s="2" t="s">
        <v>27660</v>
      </c>
      <c r="B3169" s="2">
        <v>11059</v>
      </c>
      <c r="C3169" s="1" t="s">
        <v>30765</v>
      </c>
      <c r="D3169" s="2" t="s">
        <v>35</v>
      </c>
      <c r="E3169" s="2" t="s">
        <v>27659</v>
      </c>
      <c r="F3169" s="34">
        <v>0.35</v>
      </c>
    </row>
    <row r="3170" spans="1:6">
      <c r="A3170" s="2" t="s">
        <v>27660</v>
      </c>
      <c r="B3170" s="2">
        <v>11058</v>
      </c>
      <c r="C3170" s="1" t="s">
        <v>30766</v>
      </c>
      <c r="D3170" s="2" t="s">
        <v>35</v>
      </c>
      <c r="E3170" s="2" t="s">
        <v>27659</v>
      </c>
      <c r="F3170" s="34">
        <v>0.45</v>
      </c>
    </row>
    <row r="3171" spans="1:6">
      <c r="A3171" s="2" t="s">
        <v>27660</v>
      </c>
      <c r="B3171" s="2">
        <v>4320</v>
      </c>
      <c r="C3171" s="1" t="s">
        <v>30767</v>
      </c>
      <c r="D3171" s="2" t="s">
        <v>35</v>
      </c>
      <c r="E3171" s="2" t="s">
        <v>27659</v>
      </c>
      <c r="F3171" s="34">
        <v>3.63</v>
      </c>
    </row>
    <row r="3172" spans="1:6">
      <c r="A3172" s="2" t="s">
        <v>27660</v>
      </c>
      <c r="B3172" s="2">
        <v>4318</v>
      </c>
      <c r="C3172" s="1" t="s">
        <v>30768</v>
      </c>
      <c r="D3172" s="2" t="s">
        <v>35</v>
      </c>
      <c r="E3172" s="2" t="s">
        <v>27659</v>
      </c>
      <c r="F3172" s="34">
        <v>1.77</v>
      </c>
    </row>
    <row r="3173" spans="1:6">
      <c r="A3173" s="2" t="s">
        <v>27660</v>
      </c>
      <c r="B3173" s="2">
        <v>4380</v>
      </c>
      <c r="C3173" s="1" t="s">
        <v>30769</v>
      </c>
      <c r="D3173" s="2" t="s">
        <v>35</v>
      </c>
      <c r="E3173" s="2" t="s">
        <v>27659</v>
      </c>
      <c r="F3173" s="34">
        <v>1.53</v>
      </c>
    </row>
    <row r="3174" spans="1:6">
      <c r="A3174" s="2" t="s">
        <v>27660</v>
      </c>
      <c r="B3174" s="2">
        <v>4299</v>
      </c>
      <c r="C3174" s="1" t="s">
        <v>30770</v>
      </c>
      <c r="D3174" s="2" t="s">
        <v>35</v>
      </c>
      <c r="E3174" s="2" t="s">
        <v>27666</v>
      </c>
      <c r="F3174" s="34">
        <v>1.44</v>
      </c>
    </row>
    <row r="3175" spans="1:6">
      <c r="A3175" s="2" t="s">
        <v>27660</v>
      </c>
      <c r="B3175" s="2">
        <v>4304</v>
      </c>
      <c r="C3175" s="1" t="s">
        <v>30771</v>
      </c>
      <c r="D3175" s="2" t="s">
        <v>35</v>
      </c>
      <c r="E3175" s="2" t="s">
        <v>27659</v>
      </c>
      <c r="F3175" s="34">
        <v>1.96</v>
      </c>
    </row>
    <row r="3176" spans="1:6">
      <c r="A3176" s="2" t="s">
        <v>27660</v>
      </c>
      <c r="B3176" s="2">
        <v>4305</v>
      </c>
      <c r="C3176" s="1" t="s">
        <v>30772</v>
      </c>
      <c r="D3176" s="2" t="s">
        <v>35</v>
      </c>
      <c r="E3176" s="2" t="s">
        <v>27659</v>
      </c>
      <c r="F3176" s="34">
        <v>2.2799999999999998</v>
      </c>
    </row>
    <row r="3177" spans="1:6">
      <c r="A3177" s="2" t="s">
        <v>27660</v>
      </c>
      <c r="B3177" s="2">
        <v>4306</v>
      </c>
      <c r="C3177" s="1" t="s">
        <v>30773</v>
      </c>
      <c r="D3177" s="2" t="s">
        <v>35</v>
      </c>
      <c r="E3177" s="2" t="s">
        <v>27659</v>
      </c>
      <c r="F3177" s="34">
        <v>2.65</v>
      </c>
    </row>
    <row r="3178" spans="1:6">
      <c r="A3178" s="2" t="s">
        <v>27660</v>
      </c>
      <c r="B3178" s="2">
        <v>4308</v>
      </c>
      <c r="C3178" s="1" t="s">
        <v>30774</v>
      </c>
      <c r="D3178" s="2" t="s">
        <v>35</v>
      </c>
      <c r="E3178" s="2" t="s">
        <v>27659</v>
      </c>
      <c r="F3178" s="34">
        <v>5.48</v>
      </c>
    </row>
    <row r="3179" spans="1:6">
      <c r="A3179" s="2" t="s">
        <v>27660</v>
      </c>
      <c r="B3179" s="2">
        <v>4302</v>
      </c>
      <c r="C3179" s="1" t="s">
        <v>30775</v>
      </c>
      <c r="D3179" s="2" t="s">
        <v>35</v>
      </c>
      <c r="E3179" s="2" t="s">
        <v>27659</v>
      </c>
      <c r="F3179" s="34">
        <v>4.1100000000000003</v>
      </c>
    </row>
    <row r="3180" spans="1:6">
      <c r="A3180" s="2" t="s">
        <v>27660</v>
      </c>
      <c r="B3180" s="2">
        <v>4300</v>
      </c>
      <c r="C3180" s="1" t="s">
        <v>30776</v>
      </c>
      <c r="D3180" s="2" t="s">
        <v>35</v>
      </c>
      <c r="E3180" s="2" t="s">
        <v>27659</v>
      </c>
      <c r="F3180" s="34">
        <v>0.98</v>
      </c>
    </row>
    <row r="3181" spans="1:6">
      <c r="A3181" s="2" t="s">
        <v>27660</v>
      </c>
      <c r="B3181" s="2">
        <v>4301</v>
      </c>
      <c r="C3181" s="1" t="s">
        <v>30777</v>
      </c>
      <c r="D3181" s="2" t="s">
        <v>35</v>
      </c>
      <c r="E3181" s="2" t="s">
        <v>27659</v>
      </c>
      <c r="F3181" s="34">
        <v>1.19</v>
      </c>
    </row>
    <row r="3182" spans="1:6">
      <c r="A3182" s="2" t="s">
        <v>27660</v>
      </c>
      <c r="B3182" s="2">
        <v>40547</v>
      </c>
      <c r="C3182" s="1" t="s">
        <v>30778</v>
      </c>
      <c r="D3182" s="2" t="s">
        <v>29675</v>
      </c>
      <c r="E3182" s="2" t="s">
        <v>27659</v>
      </c>
      <c r="F3182" s="34">
        <v>26.51</v>
      </c>
    </row>
    <row r="3183" spans="1:6">
      <c r="A3183" s="2" t="s">
        <v>27660</v>
      </c>
      <c r="B3183" s="2">
        <v>11962</v>
      </c>
      <c r="C3183" s="1" t="s">
        <v>30779</v>
      </c>
      <c r="D3183" s="2" t="s">
        <v>35</v>
      </c>
      <c r="E3183" s="2" t="s">
        <v>27659</v>
      </c>
      <c r="F3183" s="34">
        <v>0.21</v>
      </c>
    </row>
    <row r="3184" spans="1:6">
      <c r="A3184" s="2" t="s">
        <v>27660</v>
      </c>
      <c r="B3184" s="2">
        <v>4332</v>
      </c>
      <c r="C3184" s="1" t="s">
        <v>30780</v>
      </c>
      <c r="D3184" s="2" t="s">
        <v>35</v>
      </c>
      <c r="E3184" s="2" t="s">
        <v>27659</v>
      </c>
      <c r="F3184" s="34">
        <v>1.05</v>
      </c>
    </row>
    <row r="3185" spans="1:6">
      <c r="A3185" s="2" t="s">
        <v>27660</v>
      </c>
      <c r="B3185" s="2">
        <v>4331</v>
      </c>
      <c r="C3185" s="1" t="s">
        <v>30781</v>
      </c>
      <c r="D3185" s="2" t="s">
        <v>35</v>
      </c>
      <c r="E3185" s="2" t="s">
        <v>27659</v>
      </c>
      <c r="F3185" s="34">
        <v>3.98</v>
      </c>
    </row>
    <row r="3186" spans="1:6">
      <c r="A3186" s="2" t="s">
        <v>27660</v>
      </c>
      <c r="B3186" s="2">
        <v>4336</v>
      </c>
      <c r="C3186" s="1" t="s">
        <v>30782</v>
      </c>
      <c r="D3186" s="2" t="s">
        <v>35</v>
      </c>
      <c r="E3186" s="2" t="s">
        <v>27659</v>
      </c>
      <c r="F3186" s="34">
        <v>5.09</v>
      </c>
    </row>
    <row r="3187" spans="1:6">
      <c r="A3187" s="2" t="s">
        <v>27660</v>
      </c>
      <c r="B3187" s="2">
        <v>11948</v>
      </c>
      <c r="C3187" s="1" t="s">
        <v>30783</v>
      </c>
      <c r="D3187" s="2" t="s">
        <v>35</v>
      </c>
      <c r="E3187" s="2" t="s">
        <v>27659</v>
      </c>
      <c r="F3187" s="34">
        <v>0.65</v>
      </c>
    </row>
    <row r="3188" spans="1:6">
      <c r="A3188" s="2" t="s">
        <v>27660</v>
      </c>
      <c r="B3188" s="2">
        <v>4382</v>
      </c>
      <c r="C3188" s="1" t="s">
        <v>30784</v>
      </c>
      <c r="D3188" s="2" t="s">
        <v>35</v>
      </c>
      <c r="E3188" s="2" t="s">
        <v>27659</v>
      </c>
      <c r="F3188" s="34">
        <v>1.0900000000000001</v>
      </c>
    </row>
    <row r="3189" spans="1:6">
      <c r="A3189" s="2" t="s">
        <v>27660</v>
      </c>
      <c r="B3189" s="2">
        <v>4354</v>
      </c>
      <c r="C3189" s="1" t="s">
        <v>30785</v>
      </c>
      <c r="D3189" s="2" t="s">
        <v>35</v>
      </c>
      <c r="E3189" s="2" t="s">
        <v>27659</v>
      </c>
      <c r="F3189" s="34">
        <v>45.65</v>
      </c>
    </row>
    <row r="3190" spans="1:6">
      <c r="A3190" s="2" t="s">
        <v>27660</v>
      </c>
      <c r="B3190" s="2">
        <v>40839</v>
      </c>
      <c r="C3190" s="1" t="s">
        <v>30786</v>
      </c>
      <c r="D3190" s="2" t="s">
        <v>29675</v>
      </c>
      <c r="E3190" s="2" t="s">
        <v>27659</v>
      </c>
      <c r="F3190" s="34">
        <v>109.84</v>
      </c>
    </row>
    <row r="3191" spans="1:6">
      <c r="A3191" s="2" t="s">
        <v>27660</v>
      </c>
      <c r="B3191" s="2">
        <v>40552</v>
      </c>
      <c r="C3191" s="1" t="s">
        <v>30787</v>
      </c>
      <c r="D3191" s="2" t="s">
        <v>29675</v>
      </c>
      <c r="E3191" s="2" t="s">
        <v>27659</v>
      </c>
      <c r="F3191" s="34">
        <v>45.45</v>
      </c>
    </row>
    <row r="3192" spans="1:6">
      <c r="A3192" s="2" t="s">
        <v>27660</v>
      </c>
      <c r="B3192" s="2">
        <v>40549</v>
      </c>
      <c r="C3192" s="1" t="s">
        <v>30788</v>
      </c>
      <c r="D3192" s="2" t="s">
        <v>29675</v>
      </c>
      <c r="E3192" s="2" t="s">
        <v>27659</v>
      </c>
      <c r="F3192" s="34">
        <v>179.92</v>
      </c>
    </row>
    <row r="3193" spans="1:6">
      <c r="A3193" s="2" t="s">
        <v>27660</v>
      </c>
      <c r="B3193" s="2">
        <v>4385</v>
      </c>
      <c r="C3193" s="1" t="s">
        <v>30789</v>
      </c>
      <c r="D3193" s="2" t="s">
        <v>30790</v>
      </c>
      <c r="E3193" s="2" t="s">
        <v>27659</v>
      </c>
      <c r="F3193" s="34">
        <v>2902.64</v>
      </c>
    </row>
    <row r="3194" spans="1:6">
      <c r="A3194" s="2" t="s">
        <v>27660</v>
      </c>
      <c r="B3194" s="2">
        <v>45236</v>
      </c>
      <c r="C3194" s="1" t="s">
        <v>30791</v>
      </c>
      <c r="D3194" s="2" t="s">
        <v>18271</v>
      </c>
      <c r="E3194" s="2" t="s">
        <v>27659</v>
      </c>
      <c r="F3194" s="34">
        <v>20.66</v>
      </c>
    </row>
    <row r="3195" spans="1:6">
      <c r="A3195" s="2" t="s">
        <v>27660</v>
      </c>
      <c r="B3195" s="2">
        <v>20078</v>
      </c>
      <c r="C3195" s="1" t="s">
        <v>30792</v>
      </c>
      <c r="D3195" s="2" t="s">
        <v>35</v>
      </c>
      <c r="E3195" s="2" t="s">
        <v>27659</v>
      </c>
      <c r="F3195" s="34">
        <v>25.08</v>
      </c>
    </row>
    <row r="3196" spans="1:6">
      <c r="A3196" s="2" t="s">
        <v>27660</v>
      </c>
      <c r="B3196" s="2">
        <v>39897</v>
      </c>
      <c r="C3196" s="1" t="s">
        <v>30793</v>
      </c>
      <c r="D3196" s="2" t="s">
        <v>35</v>
      </c>
      <c r="E3196" s="2" t="s">
        <v>27659</v>
      </c>
      <c r="F3196" s="34">
        <v>56.57</v>
      </c>
    </row>
    <row r="3197" spans="1:6">
      <c r="A3197" s="2" t="s">
        <v>27660</v>
      </c>
      <c r="B3197" s="2">
        <v>118</v>
      </c>
      <c r="C3197" s="1" t="s">
        <v>30794</v>
      </c>
      <c r="D3197" s="2" t="s">
        <v>35</v>
      </c>
      <c r="E3197" s="2" t="s">
        <v>27659</v>
      </c>
      <c r="F3197" s="34">
        <v>53.04</v>
      </c>
    </row>
    <row r="3198" spans="1:6">
      <c r="A3198" s="2" t="s">
        <v>27660</v>
      </c>
      <c r="B3198" s="2">
        <v>4396</v>
      </c>
      <c r="C3198" s="1" t="s">
        <v>30795</v>
      </c>
      <c r="D3198" s="2" t="s">
        <v>34</v>
      </c>
      <c r="E3198" s="2" t="s">
        <v>27659</v>
      </c>
      <c r="F3198" s="34">
        <v>221.21</v>
      </c>
    </row>
    <row r="3199" spans="1:6">
      <c r="A3199" s="2" t="s">
        <v>27660</v>
      </c>
      <c r="B3199" s="2">
        <v>36881</v>
      </c>
      <c r="C3199" s="1" t="s">
        <v>30796</v>
      </c>
      <c r="D3199" s="2" t="s">
        <v>34</v>
      </c>
      <c r="E3199" s="2" t="s">
        <v>27659</v>
      </c>
      <c r="F3199" s="34">
        <v>161.5</v>
      </c>
    </row>
    <row r="3200" spans="1:6">
      <c r="A3200" s="2" t="s">
        <v>27660</v>
      </c>
      <c r="B3200" s="2">
        <v>4397</v>
      </c>
      <c r="C3200" s="1" t="s">
        <v>30797</v>
      </c>
      <c r="D3200" s="2" t="s">
        <v>34</v>
      </c>
      <c r="E3200" s="2" t="s">
        <v>27659</v>
      </c>
      <c r="F3200" s="34">
        <v>224.9</v>
      </c>
    </row>
    <row r="3201" spans="1:6">
      <c r="A3201" s="2" t="s">
        <v>27660</v>
      </c>
      <c r="B3201" s="2">
        <v>36882</v>
      </c>
      <c r="C3201" s="1" t="s">
        <v>30798</v>
      </c>
      <c r="D3201" s="2" t="s">
        <v>34</v>
      </c>
      <c r="E3201" s="2" t="s">
        <v>27659</v>
      </c>
      <c r="F3201" s="34">
        <v>164.68</v>
      </c>
    </row>
    <row r="3202" spans="1:6">
      <c r="A3202" s="2" t="s">
        <v>27804</v>
      </c>
      <c r="B3202" s="2">
        <v>4751</v>
      </c>
      <c r="C3202" s="1" t="s">
        <v>30799</v>
      </c>
      <c r="D3202" s="2" t="s">
        <v>18277</v>
      </c>
      <c r="E3202" s="2" t="s">
        <v>27659</v>
      </c>
      <c r="F3202" s="34">
        <v>26.09</v>
      </c>
    </row>
    <row r="3203" spans="1:6">
      <c r="A3203" s="2" t="s">
        <v>27804</v>
      </c>
      <c r="B3203" s="2">
        <v>41066</v>
      </c>
      <c r="C3203" s="1" t="s">
        <v>30800</v>
      </c>
      <c r="D3203" s="2" t="s">
        <v>24700</v>
      </c>
      <c r="E3203" s="2" t="s">
        <v>27659</v>
      </c>
      <c r="F3203" s="34">
        <v>4570.16</v>
      </c>
    </row>
    <row r="3204" spans="1:6">
      <c r="A3204" s="2" t="s">
        <v>27660</v>
      </c>
      <c r="B3204" s="2">
        <v>39604</v>
      </c>
      <c r="C3204" s="1" t="s">
        <v>30801</v>
      </c>
      <c r="D3204" s="2" t="s">
        <v>35</v>
      </c>
      <c r="E3204" s="2" t="s">
        <v>27659</v>
      </c>
      <c r="F3204" s="34">
        <v>14.4</v>
      </c>
    </row>
    <row r="3205" spans="1:6">
      <c r="A3205" s="2" t="s">
        <v>27660</v>
      </c>
      <c r="B3205" s="2">
        <v>39605</v>
      </c>
      <c r="C3205" s="1" t="s">
        <v>30802</v>
      </c>
      <c r="D3205" s="2" t="s">
        <v>35</v>
      </c>
      <c r="E3205" s="2" t="s">
        <v>27659</v>
      </c>
      <c r="F3205" s="34">
        <v>15.64</v>
      </c>
    </row>
    <row r="3206" spans="1:6">
      <c r="A3206" s="2" t="s">
        <v>27660</v>
      </c>
      <c r="B3206" s="2">
        <v>39606</v>
      </c>
      <c r="C3206" s="1" t="s">
        <v>30803</v>
      </c>
      <c r="D3206" s="2" t="s">
        <v>35</v>
      </c>
      <c r="E3206" s="2" t="s">
        <v>27659</v>
      </c>
      <c r="F3206" s="34">
        <v>27.4</v>
      </c>
    </row>
    <row r="3207" spans="1:6">
      <c r="A3207" s="2" t="s">
        <v>27660</v>
      </c>
      <c r="B3207" s="2">
        <v>39607</v>
      </c>
      <c r="C3207" s="1" t="s">
        <v>30804</v>
      </c>
      <c r="D3207" s="2" t="s">
        <v>35</v>
      </c>
      <c r="E3207" s="2" t="s">
        <v>27659</v>
      </c>
      <c r="F3207" s="34">
        <v>37.06</v>
      </c>
    </row>
    <row r="3208" spans="1:6">
      <c r="A3208" s="2" t="s">
        <v>27660</v>
      </c>
      <c r="B3208" s="2">
        <v>39594</v>
      </c>
      <c r="C3208" s="1" t="s">
        <v>30805</v>
      </c>
      <c r="D3208" s="2" t="s">
        <v>35</v>
      </c>
      <c r="E3208" s="2" t="s">
        <v>27666</v>
      </c>
      <c r="F3208" s="34">
        <v>323.68</v>
      </c>
    </row>
    <row r="3209" spans="1:6">
      <c r="A3209" s="2" t="s">
        <v>27660</v>
      </c>
      <c r="B3209" s="2">
        <v>39596</v>
      </c>
      <c r="C3209" s="1" t="s">
        <v>30806</v>
      </c>
      <c r="D3209" s="2" t="s">
        <v>35</v>
      </c>
      <c r="E3209" s="2" t="s">
        <v>27659</v>
      </c>
      <c r="F3209" s="34">
        <v>866.84</v>
      </c>
    </row>
    <row r="3210" spans="1:6">
      <c r="A3210" s="2" t="s">
        <v>27660</v>
      </c>
      <c r="B3210" s="2">
        <v>39595</v>
      </c>
      <c r="C3210" s="1" t="s">
        <v>30807</v>
      </c>
      <c r="D3210" s="2" t="s">
        <v>35</v>
      </c>
      <c r="E3210" s="2" t="s">
        <v>27659</v>
      </c>
      <c r="F3210" s="34">
        <v>1947.67</v>
      </c>
    </row>
    <row r="3211" spans="1:6">
      <c r="A3211" s="2" t="s">
        <v>27660</v>
      </c>
      <c r="B3211" s="2">
        <v>39597</v>
      </c>
      <c r="C3211" s="1" t="s">
        <v>30808</v>
      </c>
      <c r="D3211" s="2" t="s">
        <v>35</v>
      </c>
      <c r="E3211" s="2" t="s">
        <v>27659</v>
      </c>
      <c r="F3211" s="34">
        <v>3055.19</v>
      </c>
    </row>
    <row r="3212" spans="1:6">
      <c r="A3212" s="2" t="s">
        <v>27660</v>
      </c>
      <c r="B3212" s="2">
        <v>10731</v>
      </c>
      <c r="C3212" s="1" t="s">
        <v>30809</v>
      </c>
      <c r="D3212" s="2" t="s">
        <v>34</v>
      </c>
      <c r="E3212" s="2" t="s">
        <v>27666</v>
      </c>
      <c r="F3212" s="34">
        <v>45</v>
      </c>
    </row>
    <row r="3213" spans="1:6">
      <c r="A3213" s="2" t="s">
        <v>27660</v>
      </c>
      <c r="B3213" s="2">
        <v>4704</v>
      </c>
      <c r="C3213" s="1" t="s">
        <v>30810</v>
      </c>
      <c r="D3213" s="2" t="s">
        <v>34</v>
      </c>
      <c r="E3213" s="2" t="s">
        <v>27659</v>
      </c>
      <c r="F3213" s="34">
        <v>40.61</v>
      </c>
    </row>
    <row r="3214" spans="1:6">
      <c r="A3214" s="2" t="s">
        <v>27660</v>
      </c>
      <c r="B3214" s="2">
        <v>10730</v>
      </c>
      <c r="C3214" s="1" t="s">
        <v>30811</v>
      </c>
      <c r="D3214" s="2" t="s">
        <v>34</v>
      </c>
      <c r="E3214" s="2" t="s">
        <v>27659</v>
      </c>
      <c r="F3214" s="34">
        <v>43.51</v>
      </c>
    </row>
    <row r="3215" spans="1:6">
      <c r="A3215" s="2" t="s">
        <v>27660</v>
      </c>
      <c r="B3215" s="2">
        <v>4720</v>
      </c>
      <c r="C3215" s="1" t="s">
        <v>30812</v>
      </c>
      <c r="D3215" s="2" t="s">
        <v>36</v>
      </c>
      <c r="E3215" s="2" t="s">
        <v>27659</v>
      </c>
      <c r="F3215" s="34">
        <v>89.8</v>
      </c>
    </row>
    <row r="3216" spans="1:6">
      <c r="A3216" s="2" t="s">
        <v>27660</v>
      </c>
      <c r="B3216" s="2">
        <v>4721</v>
      </c>
      <c r="C3216" s="1" t="s">
        <v>30813</v>
      </c>
      <c r="D3216" s="2" t="s">
        <v>36</v>
      </c>
      <c r="E3216" s="2" t="s">
        <v>27659</v>
      </c>
      <c r="F3216" s="34">
        <v>77.78</v>
      </c>
    </row>
    <row r="3217" spans="1:6">
      <c r="A3217" s="2" t="s">
        <v>27660</v>
      </c>
      <c r="B3217" s="2">
        <v>4718</v>
      </c>
      <c r="C3217" s="1" t="s">
        <v>30814</v>
      </c>
      <c r="D3217" s="2" t="s">
        <v>36</v>
      </c>
      <c r="E3217" s="2" t="s">
        <v>27666</v>
      </c>
      <c r="F3217" s="34">
        <v>78.19</v>
      </c>
    </row>
    <row r="3218" spans="1:6">
      <c r="A3218" s="2" t="s">
        <v>27660</v>
      </c>
      <c r="B3218" s="2">
        <v>4722</v>
      </c>
      <c r="C3218" s="1" t="s">
        <v>30815</v>
      </c>
      <c r="D3218" s="2" t="s">
        <v>36</v>
      </c>
      <c r="E3218" s="2" t="s">
        <v>27659</v>
      </c>
      <c r="F3218" s="34">
        <v>73.47</v>
      </c>
    </row>
    <row r="3219" spans="1:6">
      <c r="A3219" s="2" t="s">
        <v>27660</v>
      </c>
      <c r="B3219" s="2">
        <v>4730</v>
      </c>
      <c r="C3219" s="1" t="s">
        <v>30816</v>
      </c>
      <c r="D3219" s="2" t="s">
        <v>36</v>
      </c>
      <c r="E3219" s="2" t="s">
        <v>27659</v>
      </c>
      <c r="F3219" s="34">
        <v>73.11</v>
      </c>
    </row>
    <row r="3220" spans="1:6">
      <c r="A3220" s="2" t="s">
        <v>27660</v>
      </c>
      <c r="B3220" s="2">
        <v>13186</v>
      </c>
      <c r="C3220" s="1" t="s">
        <v>30817</v>
      </c>
      <c r="D3220" s="2" t="s">
        <v>36</v>
      </c>
      <c r="E3220" s="2" t="s">
        <v>27659</v>
      </c>
      <c r="F3220" s="34">
        <v>84.35</v>
      </c>
    </row>
    <row r="3221" spans="1:6">
      <c r="A3221" s="2" t="s">
        <v>27660</v>
      </c>
      <c r="B3221" s="2">
        <v>10737</v>
      </c>
      <c r="C3221" s="1" t="s">
        <v>30818</v>
      </c>
      <c r="D3221" s="2" t="s">
        <v>34</v>
      </c>
      <c r="E3221" s="2" t="s">
        <v>27659</v>
      </c>
      <c r="F3221" s="34">
        <v>141.41</v>
      </c>
    </row>
    <row r="3222" spans="1:6">
      <c r="A3222" s="2" t="s">
        <v>27660</v>
      </c>
      <c r="B3222" s="2">
        <v>10734</v>
      </c>
      <c r="C3222" s="1" t="s">
        <v>30819</v>
      </c>
      <c r="D3222" s="2" t="s">
        <v>34</v>
      </c>
      <c r="E3222" s="2" t="s">
        <v>27659</v>
      </c>
      <c r="F3222" s="34">
        <v>84.12</v>
      </c>
    </row>
    <row r="3223" spans="1:6">
      <c r="A3223" s="2" t="s">
        <v>27660</v>
      </c>
      <c r="B3223" s="2">
        <v>4708</v>
      </c>
      <c r="C3223" s="1" t="s">
        <v>30820</v>
      </c>
      <c r="D3223" s="2" t="s">
        <v>34</v>
      </c>
      <c r="E3223" s="2" t="s">
        <v>27659</v>
      </c>
      <c r="F3223" s="34">
        <v>163.16999999999999</v>
      </c>
    </row>
    <row r="3224" spans="1:6">
      <c r="A3224" s="2" t="s">
        <v>27660</v>
      </c>
      <c r="B3224" s="2">
        <v>4712</v>
      </c>
      <c r="C3224" s="1" t="s">
        <v>30821</v>
      </c>
      <c r="D3224" s="2" t="s">
        <v>34</v>
      </c>
      <c r="E3224" s="2" t="s">
        <v>27659</v>
      </c>
      <c r="F3224" s="34">
        <v>79.77</v>
      </c>
    </row>
    <row r="3225" spans="1:6">
      <c r="A3225" s="2" t="s">
        <v>27660</v>
      </c>
      <c r="B3225" s="2">
        <v>4710</v>
      </c>
      <c r="C3225" s="1" t="s">
        <v>30822</v>
      </c>
      <c r="D3225" s="2" t="s">
        <v>34</v>
      </c>
      <c r="E3225" s="2" t="s">
        <v>27659</v>
      </c>
      <c r="F3225" s="34">
        <v>255.82</v>
      </c>
    </row>
    <row r="3226" spans="1:6">
      <c r="A3226" s="2" t="s">
        <v>27804</v>
      </c>
      <c r="B3226" s="2">
        <v>4750</v>
      </c>
      <c r="C3226" s="1" t="s">
        <v>30823</v>
      </c>
      <c r="D3226" s="2" t="s">
        <v>18277</v>
      </c>
      <c r="E3226" s="2" t="s">
        <v>27666</v>
      </c>
      <c r="F3226" s="34">
        <v>26.09</v>
      </c>
    </row>
    <row r="3227" spans="1:6">
      <c r="A3227" s="2" t="s">
        <v>27804</v>
      </c>
      <c r="B3227" s="2">
        <v>41065</v>
      </c>
      <c r="C3227" s="1" t="s">
        <v>30824</v>
      </c>
      <c r="D3227" s="2" t="s">
        <v>24700</v>
      </c>
      <c r="E3227" s="2" t="s">
        <v>27659</v>
      </c>
      <c r="F3227" s="34">
        <v>4570.16</v>
      </c>
    </row>
    <row r="3228" spans="1:6">
      <c r="A3228" s="2" t="s">
        <v>27660</v>
      </c>
      <c r="B3228" s="2">
        <v>34747</v>
      </c>
      <c r="C3228" s="1" t="s">
        <v>30825</v>
      </c>
      <c r="D3228" s="2" t="s">
        <v>38</v>
      </c>
      <c r="E3228" s="2" t="s">
        <v>27659</v>
      </c>
      <c r="F3228" s="34">
        <v>126.18</v>
      </c>
    </row>
    <row r="3229" spans="1:6">
      <c r="A3229" s="2" t="s">
        <v>27660</v>
      </c>
      <c r="B3229" s="2">
        <v>4826</v>
      </c>
      <c r="C3229" s="1" t="s">
        <v>30826</v>
      </c>
      <c r="D3229" s="2" t="s">
        <v>38</v>
      </c>
      <c r="E3229" s="2" t="s">
        <v>27659</v>
      </c>
      <c r="F3229" s="34">
        <v>135.68</v>
      </c>
    </row>
    <row r="3230" spans="1:6">
      <c r="A3230" s="2" t="s">
        <v>27660</v>
      </c>
      <c r="B3230" s="2">
        <v>41975</v>
      </c>
      <c r="C3230" s="1" t="s">
        <v>30827</v>
      </c>
      <c r="D3230" s="2" t="s">
        <v>34</v>
      </c>
      <c r="E3230" s="2" t="s">
        <v>27659</v>
      </c>
      <c r="F3230" s="34">
        <v>107.39</v>
      </c>
    </row>
    <row r="3231" spans="1:6">
      <c r="A3231" s="2" t="s">
        <v>27660</v>
      </c>
      <c r="B3231" s="2">
        <v>4825</v>
      </c>
      <c r="C3231" s="1" t="s">
        <v>30828</v>
      </c>
      <c r="D3231" s="2" t="s">
        <v>38</v>
      </c>
      <c r="E3231" s="2" t="s">
        <v>27659</v>
      </c>
      <c r="F3231" s="34">
        <v>187.81</v>
      </c>
    </row>
    <row r="3232" spans="1:6">
      <c r="A3232" s="2" t="s">
        <v>27660</v>
      </c>
      <c r="B3232" s="2">
        <v>34744</v>
      </c>
      <c r="C3232" s="1" t="s">
        <v>30829</v>
      </c>
      <c r="D3232" s="2" t="s">
        <v>34</v>
      </c>
      <c r="E3232" s="2" t="s">
        <v>27659</v>
      </c>
      <c r="F3232" s="34">
        <v>37.200000000000003</v>
      </c>
    </row>
    <row r="3233" spans="1:6">
      <c r="A3233" s="2" t="s">
        <v>27660</v>
      </c>
      <c r="B3233" s="2">
        <v>39430</v>
      </c>
      <c r="C3233" s="1" t="s">
        <v>30830</v>
      </c>
      <c r="D3233" s="2" t="s">
        <v>35</v>
      </c>
      <c r="E3233" s="2" t="s">
        <v>27659</v>
      </c>
      <c r="F3233" s="34">
        <v>1.64</v>
      </c>
    </row>
    <row r="3234" spans="1:6">
      <c r="A3234" s="2" t="s">
        <v>27660</v>
      </c>
      <c r="B3234" s="2">
        <v>39573</v>
      </c>
      <c r="C3234" s="1" t="s">
        <v>30831</v>
      </c>
      <c r="D3234" s="2" t="s">
        <v>35</v>
      </c>
      <c r="E3234" s="2" t="s">
        <v>27659</v>
      </c>
      <c r="F3234" s="34">
        <v>1.61</v>
      </c>
    </row>
    <row r="3235" spans="1:6">
      <c r="A3235" s="2" t="s">
        <v>27837</v>
      </c>
      <c r="B3235" s="2">
        <v>38410</v>
      </c>
      <c r="C3235" s="1" t="s">
        <v>30832</v>
      </c>
      <c r="D3235" s="2" t="s">
        <v>35</v>
      </c>
      <c r="E3235" s="2" t="s">
        <v>27659</v>
      </c>
      <c r="F3235" s="34">
        <v>15208.02</v>
      </c>
    </row>
    <row r="3236" spans="1:6">
      <c r="A3236" s="2" t="s">
        <v>27660</v>
      </c>
      <c r="B3236" s="2">
        <v>43082</v>
      </c>
      <c r="C3236" s="1" t="s">
        <v>30833</v>
      </c>
      <c r="D3236" s="2" t="s">
        <v>18271</v>
      </c>
      <c r="E3236" s="2" t="s">
        <v>27666</v>
      </c>
      <c r="F3236" s="34">
        <v>10</v>
      </c>
    </row>
    <row r="3237" spans="1:6">
      <c r="A3237" s="2" t="s">
        <v>27660</v>
      </c>
      <c r="B3237" s="2">
        <v>43083</v>
      </c>
      <c r="C3237" s="1" t="s">
        <v>30834</v>
      </c>
      <c r="D3237" s="2" t="s">
        <v>18271</v>
      </c>
      <c r="E3237" s="2" t="s">
        <v>27659</v>
      </c>
      <c r="F3237" s="34">
        <v>8.66</v>
      </c>
    </row>
    <row r="3238" spans="1:6">
      <c r="A3238" s="2" t="s">
        <v>27660</v>
      </c>
      <c r="B3238" s="2">
        <v>40535</v>
      </c>
      <c r="C3238" s="1" t="s">
        <v>30835</v>
      </c>
      <c r="D3238" s="2" t="s">
        <v>18271</v>
      </c>
      <c r="E3238" s="2" t="s">
        <v>27659</v>
      </c>
      <c r="F3238" s="34">
        <v>8.66</v>
      </c>
    </row>
    <row r="3239" spans="1:6">
      <c r="A3239" s="2" t="s">
        <v>27660</v>
      </c>
      <c r="B3239" s="2">
        <v>40598</v>
      </c>
      <c r="C3239" s="1" t="s">
        <v>30836</v>
      </c>
      <c r="D3239" s="2" t="s">
        <v>18271</v>
      </c>
      <c r="E3239" s="2" t="s">
        <v>27659</v>
      </c>
      <c r="F3239" s="34">
        <v>8.4499999999999993</v>
      </c>
    </row>
    <row r="3240" spans="1:6">
      <c r="A3240" s="2" t="s">
        <v>27660</v>
      </c>
      <c r="B3240" s="2">
        <v>43692</v>
      </c>
      <c r="C3240" s="1" t="s">
        <v>30837</v>
      </c>
      <c r="D3240" s="2" t="s">
        <v>18271</v>
      </c>
      <c r="E3240" s="2" t="s">
        <v>27659</v>
      </c>
      <c r="F3240" s="34">
        <v>9.1199999999999992</v>
      </c>
    </row>
    <row r="3241" spans="1:6">
      <c r="A3241" s="2" t="s">
        <v>27660</v>
      </c>
      <c r="B3241" s="2">
        <v>43665</v>
      </c>
      <c r="C3241" s="1" t="s">
        <v>30838</v>
      </c>
      <c r="D3241" s="2" t="s">
        <v>18271</v>
      </c>
      <c r="E3241" s="2" t="s">
        <v>27659</v>
      </c>
      <c r="F3241" s="34">
        <v>8.59</v>
      </c>
    </row>
    <row r="3242" spans="1:6">
      <c r="A3242" s="2" t="s">
        <v>27660</v>
      </c>
      <c r="B3242" s="2">
        <v>10966</v>
      </c>
      <c r="C3242" s="1" t="s">
        <v>30839</v>
      </c>
      <c r="D3242" s="2" t="s">
        <v>18271</v>
      </c>
      <c r="E3242" s="2" t="s">
        <v>27659</v>
      </c>
      <c r="F3242" s="34">
        <v>9.1199999999999992</v>
      </c>
    </row>
    <row r="3243" spans="1:6">
      <c r="A3243" s="2" t="s">
        <v>27660</v>
      </c>
      <c r="B3243" s="2">
        <v>39427</v>
      </c>
      <c r="C3243" s="1" t="s">
        <v>30840</v>
      </c>
      <c r="D3243" s="2" t="s">
        <v>38</v>
      </c>
      <c r="E3243" s="2" t="s">
        <v>27659</v>
      </c>
      <c r="F3243" s="34">
        <v>4.3499999999999996</v>
      </c>
    </row>
    <row r="3244" spans="1:6">
      <c r="A3244" s="2" t="s">
        <v>27660</v>
      </c>
      <c r="B3244" s="2">
        <v>39424</v>
      </c>
      <c r="C3244" s="1" t="s">
        <v>30841</v>
      </c>
      <c r="D3244" s="2" t="s">
        <v>38</v>
      </c>
      <c r="E3244" s="2" t="s">
        <v>27659</v>
      </c>
      <c r="F3244" s="34">
        <v>2.59</v>
      </c>
    </row>
    <row r="3245" spans="1:6">
      <c r="A3245" s="2" t="s">
        <v>27660</v>
      </c>
      <c r="B3245" s="2">
        <v>39425</v>
      </c>
      <c r="C3245" s="1" t="s">
        <v>30842</v>
      </c>
      <c r="D3245" s="2" t="s">
        <v>38</v>
      </c>
      <c r="E3245" s="2" t="s">
        <v>27659</v>
      </c>
      <c r="F3245" s="34">
        <v>2.5499999999999998</v>
      </c>
    </row>
    <row r="3246" spans="1:6">
      <c r="A3246" s="2" t="s">
        <v>27660</v>
      </c>
      <c r="B3246" s="2">
        <v>40664</v>
      </c>
      <c r="C3246" s="1" t="s">
        <v>30843</v>
      </c>
      <c r="D3246" s="2" t="s">
        <v>18271</v>
      </c>
      <c r="E3246" s="2" t="s">
        <v>27659</v>
      </c>
      <c r="F3246" s="34">
        <v>17.77</v>
      </c>
    </row>
    <row r="3247" spans="1:6">
      <c r="A3247" s="2" t="s">
        <v>27660</v>
      </c>
      <c r="B3247" s="2">
        <v>34360</v>
      </c>
      <c r="C3247" s="1" t="s">
        <v>30844</v>
      </c>
      <c r="D3247" s="2" t="s">
        <v>18271</v>
      </c>
      <c r="E3247" s="2" t="s">
        <v>27659</v>
      </c>
      <c r="F3247" s="34">
        <v>43.16</v>
      </c>
    </row>
    <row r="3248" spans="1:6">
      <c r="A3248" s="2" t="s">
        <v>27660</v>
      </c>
      <c r="B3248" s="2">
        <v>20259</v>
      </c>
      <c r="C3248" s="1" t="s">
        <v>30845</v>
      </c>
      <c r="D3248" s="2" t="s">
        <v>38</v>
      </c>
      <c r="E3248" s="2" t="s">
        <v>27659</v>
      </c>
      <c r="F3248" s="34">
        <v>13.7</v>
      </c>
    </row>
    <row r="3249" spans="1:6">
      <c r="A3249" s="2" t="s">
        <v>27660</v>
      </c>
      <c r="B3249" s="2">
        <v>14077</v>
      </c>
      <c r="C3249" s="1" t="s">
        <v>30846</v>
      </c>
      <c r="D3249" s="2" t="s">
        <v>38</v>
      </c>
      <c r="E3249" s="2" t="s">
        <v>27659</v>
      </c>
      <c r="F3249" s="34">
        <v>209.69</v>
      </c>
    </row>
    <row r="3250" spans="1:6">
      <c r="A3250" s="2" t="s">
        <v>27660</v>
      </c>
      <c r="B3250" s="2">
        <v>3678</v>
      </c>
      <c r="C3250" s="1" t="s">
        <v>30847</v>
      </c>
      <c r="D3250" s="2" t="s">
        <v>38</v>
      </c>
      <c r="E3250" s="2" t="s">
        <v>27659</v>
      </c>
      <c r="F3250" s="34">
        <v>94.78</v>
      </c>
    </row>
    <row r="3251" spans="1:6">
      <c r="A3251" s="2" t="s">
        <v>27660</v>
      </c>
      <c r="B3251" s="2">
        <v>11552</v>
      </c>
      <c r="C3251" s="1" t="s">
        <v>30848</v>
      </c>
      <c r="D3251" s="2" t="s">
        <v>38</v>
      </c>
      <c r="E3251" s="2" t="s">
        <v>27659</v>
      </c>
      <c r="F3251" s="34">
        <v>7.16</v>
      </c>
    </row>
    <row r="3252" spans="1:6">
      <c r="A3252" s="2" t="s">
        <v>27660</v>
      </c>
      <c r="B3252" s="2">
        <v>585</v>
      </c>
      <c r="C3252" s="1" t="s">
        <v>30849</v>
      </c>
      <c r="D3252" s="2" t="s">
        <v>18271</v>
      </c>
      <c r="E3252" s="2" t="s">
        <v>27659</v>
      </c>
      <c r="F3252" s="34">
        <v>34.53</v>
      </c>
    </row>
    <row r="3253" spans="1:6">
      <c r="A3253" s="2" t="s">
        <v>27660</v>
      </c>
      <c r="B3253" s="2">
        <v>39418</v>
      </c>
      <c r="C3253" s="1" t="s">
        <v>30850</v>
      </c>
      <c r="D3253" s="2" t="s">
        <v>38</v>
      </c>
      <c r="E3253" s="2" t="s">
        <v>27659</v>
      </c>
      <c r="F3253" s="34">
        <v>4.8499999999999996</v>
      </c>
    </row>
    <row r="3254" spans="1:6">
      <c r="A3254" s="2" t="s">
        <v>27660</v>
      </c>
      <c r="B3254" s="2">
        <v>39419</v>
      </c>
      <c r="C3254" s="1" t="s">
        <v>30851</v>
      </c>
      <c r="D3254" s="2" t="s">
        <v>38</v>
      </c>
      <c r="E3254" s="2" t="s">
        <v>27659</v>
      </c>
      <c r="F3254" s="34">
        <v>5.91</v>
      </c>
    </row>
    <row r="3255" spans="1:6">
      <c r="A3255" s="2" t="s">
        <v>27660</v>
      </c>
      <c r="B3255" s="2">
        <v>39420</v>
      </c>
      <c r="C3255" s="1" t="s">
        <v>30852</v>
      </c>
      <c r="D3255" s="2" t="s">
        <v>38</v>
      </c>
      <c r="E3255" s="2" t="s">
        <v>27659</v>
      </c>
      <c r="F3255" s="34">
        <v>6.53</v>
      </c>
    </row>
    <row r="3256" spans="1:6">
      <c r="A3256" s="2" t="s">
        <v>27660</v>
      </c>
      <c r="B3256" s="2">
        <v>39571</v>
      </c>
      <c r="C3256" s="1" t="s">
        <v>30853</v>
      </c>
      <c r="D3256" s="2" t="s">
        <v>38</v>
      </c>
      <c r="E3256" s="2" t="s">
        <v>27659</v>
      </c>
      <c r="F3256" s="34">
        <v>3.94</v>
      </c>
    </row>
    <row r="3257" spans="1:6">
      <c r="A3257" s="2" t="s">
        <v>27660</v>
      </c>
      <c r="B3257" s="2">
        <v>39421</v>
      </c>
      <c r="C3257" s="1" t="s">
        <v>30854</v>
      </c>
      <c r="D3257" s="2" t="s">
        <v>38</v>
      </c>
      <c r="E3257" s="2" t="s">
        <v>27659</v>
      </c>
      <c r="F3257" s="34">
        <v>5.74</v>
      </c>
    </row>
    <row r="3258" spans="1:6">
      <c r="A3258" s="2" t="s">
        <v>27660</v>
      </c>
      <c r="B3258" s="2">
        <v>39422</v>
      </c>
      <c r="C3258" s="1" t="s">
        <v>30855</v>
      </c>
      <c r="D3258" s="2" t="s">
        <v>38</v>
      </c>
      <c r="E3258" s="2" t="s">
        <v>27666</v>
      </c>
      <c r="F3258" s="34">
        <v>6.71</v>
      </c>
    </row>
    <row r="3259" spans="1:6">
      <c r="A3259" s="2" t="s">
        <v>27660</v>
      </c>
      <c r="B3259" s="2">
        <v>39423</v>
      </c>
      <c r="C3259" s="1" t="s">
        <v>30856</v>
      </c>
      <c r="D3259" s="2" t="s">
        <v>38</v>
      </c>
      <c r="E3259" s="2" t="s">
        <v>27659</v>
      </c>
      <c r="F3259" s="34">
        <v>7.79</v>
      </c>
    </row>
    <row r="3260" spans="1:6">
      <c r="A3260" s="2" t="s">
        <v>27660</v>
      </c>
      <c r="B3260" s="2">
        <v>39426</v>
      </c>
      <c r="C3260" s="1" t="s">
        <v>30857</v>
      </c>
      <c r="D3260" s="2" t="s">
        <v>38</v>
      </c>
      <c r="E3260" s="2" t="s">
        <v>27659</v>
      </c>
      <c r="F3260" s="34">
        <v>17.510000000000002</v>
      </c>
    </row>
    <row r="3261" spans="1:6">
      <c r="A3261" s="2" t="s">
        <v>27660</v>
      </c>
      <c r="B3261" s="2">
        <v>39429</v>
      </c>
      <c r="C3261" s="1" t="s">
        <v>30858</v>
      </c>
      <c r="D3261" s="2" t="s">
        <v>38</v>
      </c>
      <c r="E3261" s="2" t="s">
        <v>27659</v>
      </c>
      <c r="F3261" s="34">
        <v>5.52</v>
      </c>
    </row>
    <row r="3262" spans="1:6">
      <c r="A3262" s="2" t="s">
        <v>27660</v>
      </c>
      <c r="B3262" s="2">
        <v>39428</v>
      </c>
      <c r="C3262" s="1" t="s">
        <v>30859</v>
      </c>
      <c r="D3262" s="2" t="s">
        <v>38</v>
      </c>
      <c r="E3262" s="2" t="s">
        <v>27659</v>
      </c>
      <c r="F3262" s="34">
        <v>4.22</v>
      </c>
    </row>
    <row r="3263" spans="1:6">
      <c r="A3263" s="2" t="s">
        <v>27660</v>
      </c>
      <c r="B3263" s="2">
        <v>39572</v>
      </c>
      <c r="C3263" s="1" t="s">
        <v>30860</v>
      </c>
      <c r="D3263" s="2" t="s">
        <v>38</v>
      </c>
      <c r="E3263" s="2" t="s">
        <v>27659</v>
      </c>
      <c r="F3263" s="34">
        <v>3.65</v>
      </c>
    </row>
    <row r="3264" spans="1:6">
      <c r="A3264" s="2" t="s">
        <v>27660</v>
      </c>
      <c r="B3264" s="2">
        <v>39570</v>
      </c>
      <c r="C3264" s="1" t="s">
        <v>30861</v>
      </c>
      <c r="D3264" s="2" t="s">
        <v>38</v>
      </c>
      <c r="E3264" s="2" t="s">
        <v>27659</v>
      </c>
      <c r="F3264" s="34">
        <v>3.87</v>
      </c>
    </row>
    <row r="3265" spans="1:6">
      <c r="A3265" s="2" t="s">
        <v>27660</v>
      </c>
      <c r="B3265" s="2">
        <v>39569</v>
      </c>
      <c r="C3265" s="1" t="s">
        <v>30862</v>
      </c>
      <c r="D3265" s="2" t="s">
        <v>38</v>
      </c>
      <c r="E3265" s="2" t="s">
        <v>27659</v>
      </c>
      <c r="F3265" s="34">
        <v>3.83</v>
      </c>
    </row>
    <row r="3266" spans="1:6">
      <c r="A3266" s="2" t="s">
        <v>27660</v>
      </c>
      <c r="B3266" s="2">
        <v>39328</v>
      </c>
      <c r="C3266" s="1" t="s">
        <v>30863</v>
      </c>
      <c r="D3266" s="2" t="s">
        <v>38</v>
      </c>
      <c r="E3266" s="2" t="s">
        <v>27659</v>
      </c>
      <c r="F3266" s="34">
        <v>3.96</v>
      </c>
    </row>
    <row r="3267" spans="1:6">
      <c r="A3267" s="2" t="s">
        <v>27660</v>
      </c>
      <c r="B3267" s="2">
        <v>39029</v>
      </c>
      <c r="C3267" s="1" t="s">
        <v>30864</v>
      </c>
      <c r="D3267" s="2" t="s">
        <v>38</v>
      </c>
      <c r="E3267" s="2" t="s">
        <v>27659</v>
      </c>
      <c r="F3267" s="34">
        <v>12.36</v>
      </c>
    </row>
    <row r="3268" spans="1:6">
      <c r="A3268" s="2" t="s">
        <v>27660</v>
      </c>
      <c r="B3268" s="2">
        <v>39028</v>
      </c>
      <c r="C3268" s="1" t="s">
        <v>30865</v>
      </c>
      <c r="D3268" s="2" t="s">
        <v>38</v>
      </c>
      <c r="E3268" s="2" t="s">
        <v>27659</v>
      </c>
      <c r="F3268" s="34">
        <v>7.2</v>
      </c>
    </row>
    <row r="3269" spans="1:6">
      <c r="A3269" s="2" t="s">
        <v>27837</v>
      </c>
      <c r="B3269" s="2">
        <v>38541</v>
      </c>
      <c r="C3269" s="1" t="s">
        <v>30866</v>
      </c>
      <c r="D3269" s="2" t="s">
        <v>35</v>
      </c>
      <c r="E3269" s="2" t="s">
        <v>27659</v>
      </c>
      <c r="F3269" s="34">
        <v>4549621.6100000003</v>
      </c>
    </row>
    <row r="3270" spans="1:6">
      <c r="A3270" s="2" t="s">
        <v>27837</v>
      </c>
      <c r="B3270" s="2">
        <v>38542</v>
      </c>
      <c r="C3270" s="1" t="s">
        <v>30867</v>
      </c>
      <c r="D3270" s="2" t="s">
        <v>35</v>
      </c>
      <c r="E3270" s="2" t="s">
        <v>27659</v>
      </c>
      <c r="F3270" s="34">
        <v>6976086.4900000002</v>
      </c>
    </row>
    <row r="3271" spans="1:6">
      <c r="A3271" s="2" t="s">
        <v>27837</v>
      </c>
      <c r="B3271" s="2">
        <v>45080</v>
      </c>
      <c r="C3271" s="1" t="s">
        <v>30868</v>
      </c>
      <c r="D3271" s="2" t="s">
        <v>35</v>
      </c>
      <c r="E3271" s="2" t="s">
        <v>27659</v>
      </c>
      <c r="F3271" s="34">
        <v>15107.98</v>
      </c>
    </row>
    <row r="3272" spans="1:6">
      <c r="A3272" s="2" t="s">
        <v>27837</v>
      </c>
      <c r="B3272" s="2">
        <v>38543</v>
      </c>
      <c r="C3272" s="1" t="s">
        <v>30869</v>
      </c>
      <c r="D3272" s="2" t="s">
        <v>35</v>
      </c>
      <c r="E3272" s="2" t="s">
        <v>27659</v>
      </c>
      <c r="F3272" s="34">
        <v>1420498.79</v>
      </c>
    </row>
    <row r="3273" spans="1:6">
      <c r="A3273" s="2" t="s">
        <v>27837</v>
      </c>
      <c r="B3273" s="2">
        <v>44002</v>
      </c>
      <c r="C3273" s="1" t="s">
        <v>30870</v>
      </c>
      <c r="D3273" s="2" t="s">
        <v>35</v>
      </c>
      <c r="E3273" s="2" t="s">
        <v>27659</v>
      </c>
      <c r="F3273" s="34">
        <v>6635067.0499999998</v>
      </c>
    </row>
    <row r="3274" spans="1:6">
      <c r="A3274" s="2" t="s">
        <v>27837</v>
      </c>
      <c r="B3274" s="2">
        <v>43886</v>
      </c>
      <c r="C3274" s="1" t="s">
        <v>30871</v>
      </c>
      <c r="D3274" s="2" t="s">
        <v>35</v>
      </c>
      <c r="E3274" s="2" t="s">
        <v>27659</v>
      </c>
      <c r="F3274" s="34">
        <v>3220124.08</v>
      </c>
    </row>
    <row r="3275" spans="1:6">
      <c r="A3275" s="2" t="s">
        <v>27837</v>
      </c>
      <c r="B3275" s="2">
        <v>40791</v>
      </c>
      <c r="C3275" s="1" t="s">
        <v>30872</v>
      </c>
      <c r="D3275" s="2" t="s">
        <v>35</v>
      </c>
      <c r="E3275" s="2" t="s">
        <v>27659</v>
      </c>
      <c r="F3275" s="34">
        <v>38893.800000000003</v>
      </c>
    </row>
    <row r="3276" spans="1:6">
      <c r="A3276" s="2" t="s">
        <v>27837</v>
      </c>
      <c r="B3276" s="2">
        <v>44003</v>
      </c>
      <c r="C3276" s="1" t="s">
        <v>30873</v>
      </c>
      <c r="D3276" s="2" t="s">
        <v>35</v>
      </c>
      <c r="E3276" s="2" t="s">
        <v>27659</v>
      </c>
      <c r="F3276" s="34">
        <v>9220566.5199999996</v>
      </c>
    </row>
    <row r="3277" spans="1:6">
      <c r="A3277" s="2" t="s">
        <v>27837</v>
      </c>
      <c r="B3277" s="2">
        <v>44548</v>
      </c>
      <c r="C3277" s="1" t="s">
        <v>30874</v>
      </c>
      <c r="D3277" s="2" t="s">
        <v>35</v>
      </c>
      <c r="E3277" s="2" t="s">
        <v>27659</v>
      </c>
      <c r="F3277" s="34">
        <v>2819865.6</v>
      </c>
    </row>
    <row r="3278" spans="1:6">
      <c r="A3278" s="2" t="s">
        <v>27837</v>
      </c>
      <c r="B3278" s="2">
        <v>44550</v>
      </c>
      <c r="C3278" s="1" t="s">
        <v>30875</v>
      </c>
      <c r="D3278" s="2" t="s">
        <v>35</v>
      </c>
      <c r="E3278" s="2" t="s">
        <v>27659</v>
      </c>
      <c r="F3278" s="34">
        <v>8846890.9000000004</v>
      </c>
    </row>
    <row r="3279" spans="1:6">
      <c r="A3279" s="2" t="s">
        <v>27837</v>
      </c>
      <c r="B3279" s="2">
        <v>44549</v>
      </c>
      <c r="C3279" s="1" t="s">
        <v>30876</v>
      </c>
      <c r="D3279" s="2" t="s">
        <v>35</v>
      </c>
      <c r="E3279" s="2" t="s">
        <v>27659</v>
      </c>
      <c r="F3279" s="34">
        <v>6469289</v>
      </c>
    </row>
    <row r="3280" spans="1:6">
      <c r="A3280" s="2" t="s">
        <v>27837</v>
      </c>
      <c r="B3280" s="2">
        <v>41982</v>
      </c>
      <c r="C3280" s="1" t="s">
        <v>30877</v>
      </c>
      <c r="D3280" s="2" t="s">
        <v>35</v>
      </c>
      <c r="E3280" s="2" t="s">
        <v>27659</v>
      </c>
      <c r="F3280" s="34">
        <v>1718745.91</v>
      </c>
    </row>
    <row r="3281" spans="1:6">
      <c r="A3281" s="2" t="s">
        <v>27837</v>
      </c>
      <c r="B3281" s="2">
        <v>39012</v>
      </c>
      <c r="C3281" s="1" t="s">
        <v>30878</v>
      </c>
      <c r="D3281" s="2" t="s">
        <v>35</v>
      </c>
      <c r="E3281" s="2" t="s">
        <v>27659</v>
      </c>
      <c r="F3281" s="34">
        <v>1008499.46</v>
      </c>
    </row>
    <row r="3282" spans="1:6">
      <c r="A3282" s="2" t="s">
        <v>27837</v>
      </c>
      <c r="B3282" s="2">
        <v>40435</v>
      </c>
      <c r="C3282" s="1" t="s">
        <v>30879</v>
      </c>
      <c r="D3282" s="2" t="s">
        <v>35</v>
      </c>
      <c r="E3282" s="2" t="s">
        <v>27659</v>
      </c>
      <c r="F3282" s="34">
        <v>1018363.02</v>
      </c>
    </row>
    <row r="3283" spans="1:6">
      <c r="A3283" s="2" t="s">
        <v>27660</v>
      </c>
      <c r="B3283" s="2">
        <v>45265</v>
      </c>
      <c r="C3283" s="1" t="s">
        <v>30880</v>
      </c>
      <c r="D3283" s="2" t="s">
        <v>18289</v>
      </c>
      <c r="E3283" s="2" t="s">
        <v>27659</v>
      </c>
      <c r="F3283" s="34">
        <v>36.32</v>
      </c>
    </row>
    <row r="3284" spans="1:6">
      <c r="A3284" s="2" t="s">
        <v>27837</v>
      </c>
      <c r="B3284" s="2">
        <v>13617</v>
      </c>
      <c r="C3284" s="1" t="s">
        <v>30881</v>
      </c>
      <c r="D3284" s="2" t="s">
        <v>35</v>
      </c>
      <c r="E3284" s="2" t="s">
        <v>27659</v>
      </c>
      <c r="F3284" s="34">
        <v>103338.8</v>
      </c>
    </row>
    <row r="3285" spans="1:6">
      <c r="A3285" s="2" t="s">
        <v>27660</v>
      </c>
      <c r="B3285" s="2">
        <v>35274</v>
      </c>
      <c r="C3285" s="1" t="s">
        <v>30882</v>
      </c>
      <c r="D3285" s="2" t="s">
        <v>38</v>
      </c>
      <c r="E3285" s="2" t="s">
        <v>27659</v>
      </c>
      <c r="F3285" s="34">
        <v>63.41</v>
      </c>
    </row>
    <row r="3286" spans="1:6">
      <c r="A3286" s="2" t="s">
        <v>27660</v>
      </c>
      <c r="B3286" s="2">
        <v>35275</v>
      </c>
      <c r="C3286" s="1" t="s">
        <v>30883</v>
      </c>
      <c r="D3286" s="2" t="s">
        <v>38</v>
      </c>
      <c r="E3286" s="2" t="s">
        <v>27659</v>
      </c>
      <c r="F3286" s="34">
        <v>134.59</v>
      </c>
    </row>
    <row r="3287" spans="1:6">
      <c r="A3287" s="2" t="s">
        <v>27660</v>
      </c>
      <c r="B3287" s="2">
        <v>35276</v>
      </c>
      <c r="C3287" s="1" t="s">
        <v>30884</v>
      </c>
      <c r="D3287" s="2" t="s">
        <v>38</v>
      </c>
      <c r="E3287" s="2" t="s">
        <v>27659</v>
      </c>
      <c r="F3287" s="34">
        <v>234.18</v>
      </c>
    </row>
    <row r="3288" spans="1:6">
      <c r="A3288" s="2" t="s">
        <v>27660</v>
      </c>
      <c r="B3288" s="2">
        <v>11091</v>
      </c>
      <c r="C3288" s="1" t="s">
        <v>30885</v>
      </c>
      <c r="D3288" s="2" t="s">
        <v>35</v>
      </c>
      <c r="E3288" s="2" t="s">
        <v>27659</v>
      </c>
      <c r="F3288" s="34">
        <v>1.75</v>
      </c>
    </row>
    <row r="3289" spans="1:6">
      <c r="A3289" s="2" t="s">
        <v>27660</v>
      </c>
      <c r="B3289" s="2">
        <v>37586</v>
      </c>
      <c r="C3289" s="1" t="s">
        <v>30886</v>
      </c>
      <c r="D3289" s="2" t="s">
        <v>29675</v>
      </c>
      <c r="E3289" s="2" t="s">
        <v>27659</v>
      </c>
      <c r="F3289" s="34">
        <v>52.53</v>
      </c>
    </row>
    <row r="3290" spans="1:6">
      <c r="A3290" s="2" t="s">
        <v>27660</v>
      </c>
      <c r="B3290" s="2">
        <v>37395</v>
      </c>
      <c r="C3290" s="1" t="s">
        <v>30887</v>
      </c>
      <c r="D3290" s="2" t="s">
        <v>29675</v>
      </c>
      <c r="E3290" s="2" t="s">
        <v>27659</v>
      </c>
      <c r="F3290" s="34">
        <v>45.17</v>
      </c>
    </row>
    <row r="3291" spans="1:6">
      <c r="A3291" s="2" t="s">
        <v>27660</v>
      </c>
      <c r="B3291" s="2">
        <v>14147</v>
      </c>
      <c r="C3291" s="1" t="s">
        <v>30888</v>
      </c>
      <c r="D3291" s="2" t="s">
        <v>29675</v>
      </c>
      <c r="E3291" s="2" t="s">
        <v>27659</v>
      </c>
      <c r="F3291" s="34">
        <v>59.91</v>
      </c>
    </row>
    <row r="3292" spans="1:6">
      <c r="A3292" s="2" t="s">
        <v>27660</v>
      </c>
      <c r="B3292" s="2">
        <v>37396</v>
      </c>
      <c r="C3292" s="1" t="s">
        <v>30889</v>
      </c>
      <c r="D3292" s="2" t="s">
        <v>29675</v>
      </c>
      <c r="E3292" s="2" t="s">
        <v>27659</v>
      </c>
      <c r="F3292" s="34">
        <v>36.96</v>
      </c>
    </row>
    <row r="3293" spans="1:6">
      <c r="A3293" s="2" t="s">
        <v>27660</v>
      </c>
      <c r="B3293" s="2">
        <v>37397</v>
      </c>
      <c r="C3293" s="1" t="s">
        <v>30890</v>
      </c>
      <c r="D3293" s="2" t="s">
        <v>29675</v>
      </c>
      <c r="E3293" s="2" t="s">
        <v>27659</v>
      </c>
      <c r="F3293" s="34">
        <v>38.71</v>
      </c>
    </row>
    <row r="3294" spans="1:6">
      <c r="A3294" s="2" t="s">
        <v>27660</v>
      </c>
      <c r="B3294" s="2">
        <v>43606</v>
      </c>
      <c r="C3294" s="1" t="s">
        <v>30891</v>
      </c>
      <c r="D3294" s="2" t="s">
        <v>35</v>
      </c>
      <c r="E3294" s="2" t="s">
        <v>27659</v>
      </c>
      <c r="F3294" s="34">
        <v>8.58</v>
      </c>
    </row>
    <row r="3295" spans="1:6">
      <c r="A3295" s="2" t="s">
        <v>27660</v>
      </c>
      <c r="B3295" s="2">
        <v>444</v>
      </c>
      <c r="C3295" s="1" t="s">
        <v>30892</v>
      </c>
      <c r="D3295" s="2" t="s">
        <v>35</v>
      </c>
      <c r="E3295" s="2" t="s">
        <v>27659</v>
      </c>
      <c r="F3295" s="34">
        <v>24</v>
      </c>
    </row>
    <row r="3296" spans="1:6">
      <c r="A3296" s="2" t="s">
        <v>27660</v>
      </c>
      <c r="B3296" s="2">
        <v>445</v>
      </c>
      <c r="C3296" s="1" t="s">
        <v>30893</v>
      </c>
      <c r="D3296" s="2" t="s">
        <v>35</v>
      </c>
      <c r="E3296" s="2" t="s">
        <v>27659</v>
      </c>
      <c r="F3296" s="34">
        <v>32.85</v>
      </c>
    </row>
    <row r="3297" spans="1:6">
      <c r="A3297" s="2" t="s">
        <v>27804</v>
      </c>
      <c r="B3297" s="2">
        <v>4783</v>
      </c>
      <c r="C3297" s="1" t="s">
        <v>30894</v>
      </c>
      <c r="D3297" s="2" t="s">
        <v>18277</v>
      </c>
      <c r="E3297" s="2" t="s">
        <v>27666</v>
      </c>
      <c r="F3297" s="34">
        <v>26.09</v>
      </c>
    </row>
    <row r="3298" spans="1:6">
      <c r="A3298" s="2" t="s">
        <v>27804</v>
      </c>
      <c r="B3298" s="2">
        <v>41079</v>
      </c>
      <c r="C3298" s="1" t="s">
        <v>30895</v>
      </c>
      <c r="D3298" s="2" t="s">
        <v>24700</v>
      </c>
      <c r="E3298" s="2" t="s">
        <v>27659</v>
      </c>
      <c r="F3298" s="34">
        <v>4570.16</v>
      </c>
    </row>
    <row r="3299" spans="1:6">
      <c r="A3299" s="2" t="s">
        <v>27804</v>
      </c>
      <c r="B3299" s="2">
        <v>12874</v>
      </c>
      <c r="C3299" s="1" t="s">
        <v>30896</v>
      </c>
      <c r="D3299" s="2" t="s">
        <v>18277</v>
      </c>
      <c r="E3299" s="2" t="s">
        <v>27659</v>
      </c>
      <c r="F3299" s="34">
        <v>24.04</v>
      </c>
    </row>
    <row r="3300" spans="1:6">
      <c r="A3300" s="2" t="s">
        <v>27804</v>
      </c>
      <c r="B3300" s="2">
        <v>41082</v>
      </c>
      <c r="C3300" s="1" t="s">
        <v>30897</v>
      </c>
      <c r="D3300" s="2" t="s">
        <v>24700</v>
      </c>
      <c r="E3300" s="2" t="s">
        <v>27659</v>
      </c>
      <c r="F3300" s="34">
        <v>4214.63</v>
      </c>
    </row>
    <row r="3301" spans="1:6">
      <c r="A3301" s="2" t="s">
        <v>27804</v>
      </c>
      <c r="B3301" s="2">
        <v>4785</v>
      </c>
      <c r="C3301" s="1" t="s">
        <v>30898</v>
      </c>
      <c r="D3301" s="2" t="s">
        <v>18277</v>
      </c>
      <c r="E3301" s="2" t="s">
        <v>27659</v>
      </c>
      <c r="F3301" s="34">
        <v>26.09</v>
      </c>
    </row>
    <row r="3302" spans="1:6">
      <c r="A3302" s="2" t="s">
        <v>27804</v>
      </c>
      <c r="B3302" s="2">
        <v>41081</v>
      </c>
      <c r="C3302" s="1" t="s">
        <v>30899</v>
      </c>
      <c r="D3302" s="2" t="s">
        <v>24700</v>
      </c>
      <c r="E3302" s="2" t="s">
        <v>27659</v>
      </c>
      <c r="F3302" s="34">
        <v>4570.16</v>
      </c>
    </row>
    <row r="3303" spans="1:6">
      <c r="A3303" s="2" t="s">
        <v>27660</v>
      </c>
      <c r="B3303" s="2">
        <v>4801</v>
      </c>
      <c r="C3303" s="1" t="s">
        <v>30900</v>
      </c>
      <c r="D3303" s="2" t="s">
        <v>34</v>
      </c>
      <c r="E3303" s="2" t="s">
        <v>27659</v>
      </c>
      <c r="F3303" s="34">
        <v>77.709999999999994</v>
      </c>
    </row>
    <row r="3304" spans="1:6">
      <c r="A3304" s="2" t="s">
        <v>27660</v>
      </c>
      <c r="B3304" s="2">
        <v>4794</v>
      </c>
      <c r="C3304" s="1" t="s">
        <v>30901</v>
      </c>
      <c r="D3304" s="2" t="s">
        <v>34</v>
      </c>
      <c r="E3304" s="2" t="s">
        <v>27659</v>
      </c>
      <c r="F3304" s="34">
        <v>353.95</v>
      </c>
    </row>
    <row r="3305" spans="1:6">
      <c r="A3305" s="2" t="s">
        <v>27660</v>
      </c>
      <c r="B3305" s="2">
        <v>4796</v>
      </c>
      <c r="C3305" s="1" t="s">
        <v>30902</v>
      </c>
      <c r="D3305" s="2" t="s">
        <v>34</v>
      </c>
      <c r="E3305" s="2" t="s">
        <v>27659</v>
      </c>
      <c r="F3305" s="34">
        <v>214.98</v>
      </c>
    </row>
    <row r="3306" spans="1:6">
      <c r="A3306" s="2" t="s">
        <v>27660</v>
      </c>
      <c r="B3306" s="2">
        <v>4800</v>
      </c>
      <c r="C3306" s="1" t="s">
        <v>30903</v>
      </c>
      <c r="D3306" s="2" t="s">
        <v>34</v>
      </c>
      <c r="E3306" s="2" t="s">
        <v>27659</v>
      </c>
      <c r="F3306" s="34">
        <v>59.12</v>
      </c>
    </row>
    <row r="3307" spans="1:6">
      <c r="A3307" s="2" t="s">
        <v>27660</v>
      </c>
      <c r="B3307" s="2">
        <v>4795</v>
      </c>
      <c r="C3307" s="1" t="s">
        <v>30904</v>
      </c>
      <c r="D3307" s="2" t="s">
        <v>34</v>
      </c>
      <c r="E3307" s="2" t="s">
        <v>27659</v>
      </c>
      <c r="F3307" s="34">
        <v>344.55</v>
      </c>
    </row>
    <row r="3308" spans="1:6">
      <c r="A3308" s="2" t="s">
        <v>27657</v>
      </c>
      <c r="B3308" s="2">
        <v>39694</v>
      </c>
      <c r="C3308" s="1" t="s">
        <v>30905</v>
      </c>
      <c r="D3308" s="2" t="s">
        <v>34</v>
      </c>
      <c r="E3308" s="2" t="s">
        <v>27659</v>
      </c>
      <c r="F3308" s="34">
        <v>391.09</v>
      </c>
    </row>
    <row r="3309" spans="1:6">
      <c r="A3309" s="2" t="s">
        <v>27660</v>
      </c>
      <c r="B3309" s="2">
        <v>1292</v>
      </c>
      <c r="C3309" s="1" t="s">
        <v>30906</v>
      </c>
      <c r="D3309" s="2" t="s">
        <v>34</v>
      </c>
      <c r="E3309" s="2" t="s">
        <v>27659</v>
      </c>
      <c r="F3309" s="34">
        <v>32.64</v>
      </c>
    </row>
    <row r="3310" spans="1:6">
      <c r="A3310" s="2" t="s">
        <v>27660</v>
      </c>
      <c r="B3310" s="2">
        <v>1287</v>
      </c>
      <c r="C3310" s="1" t="s">
        <v>30907</v>
      </c>
      <c r="D3310" s="2" t="s">
        <v>34</v>
      </c>
      <c r="E3310" s="2" t="s">
        <v>27659</v>
      </c>
      <c r="F3310" s="34">
        <v>26.13</v>
      </c>
    </row>
    <row r="3311" spans="1:6">
      <c r="A3311" s="2" t="s">
        <v>27660</v>
      </c>
      <c r="B3311" s="2">
        <v>4786</v>
      </c>
      <c r="C3311" s="1" t="s">
        <v>30908</v>
      </c>
      <c r="D3311" s="2" t="s">
        <v>34</v>
      </c>
      <c r="E3311" s="2" t="s">
        <v>27666</v>
      </c>
      <c r="F3311" s="34">
        <v>123.5</v>
      </c>
    </row>
    <row r="3312" spans="1:6">
      <c r="A3312" s="2" t="s">
        <v>27660</v>
      </c>
      <c r="B3312" s="2">
        <v>10840</v>
      </c>
      <c r="C3312" s="1" t="s">
        <v>30909</v>
      </c>
      <c r="D3312" s="2" t="s">
        <v>34</v>
      </c>
      <c r="E3312" s="2" t="s">
        <v>27666</v>
      </c>
      <c r="F3312" s="34">
        <v>450</v>
      </c>
    </row>
    <row r="3313" spans="1:6">
      <c r="A3313" s="2" t="s">
        <v>27660</v>
      </c>
      <c r="B3313" s="2">
        <v>10841</v>
      </c>
      <c r="C3313" s="1" t="s">
        <v>30910</v>
      </c>
      <c r="D3313" s="2" t="s">
        <v>34</v>
      </c>
      <c r="E3313" s="2" t="s">
        <v>27659</v>
      </c>
      <c r="F3313" s="34">
        <v>339.62</v>
      </c>
    </row>
    <row r="3314" spans="1:6">
      <c r="A3314" s="2" t="s">
        <v>27660</v>
      </c>
      <c r="B3314" s="2">
        <v>44540</v>
      </c>
      <c r="C3314" s="1" t="s">
        <v>30911</v>
      </c>
      <c r="D3314" s="2" t="s">
        <v>34</v>
      </c>
      <c r="E3314" s="2" t="s">
        <v>27659</v>
      </c>
      <c r="F3314" s="34">
        <v>433.96</v>
      </c>
    </row>
    <row r="3315" spans="1:6">
      <c r="A3315" s="2" t="s">
        <v>27660</v>
      </c>
      <c r="B3315" s="2">
        <v>10842</v>
      </c>
      <c r="C3315" s="1" t="s">
        <v>30912</v>
      </c>
      <c r="D3315" s="2" t="s">
        <v>34</v>
      </c>
      <c r="E3315" s="2" t="s">
        <v>27659</v>
      </c>
      <c r="F3315" s="34">
        <v>490.56</v>
      </c>
    </row>
    <row r="3316" spans="1:6">
      <c r="A3316" s="2" t="s">
        <v>27660</v>
      </c>
      <c r="B3316" s="2">
        <v>45190</v>
      </c>
      <c r="C3316" s="1" t="s">
        <v>30913</v>
      </c>
      <c r="D3316" s="2" t="s">
        <v>34</v>
      </c>
      <c r="E3316" s="2" t="s">
        <v>27666</v>
      </c>
      <c r="F3316" s="34">
        <v>53.9</v>
      </c>
    </row>
    <row r="3317" spans="1:6">
      <c r="A3317" s="2" t="s">
        <v>27660</v>
      </c>
      <c r="B3317" s="2">
        <v>45191</v>
      </c>
      <c r="C3317" s="1" t="s">
        <v>30914</v>
      </c>
      <c r="D3317" s="2" t="s">
        <v>34</v>
      </c>
      <c r="E3317" s="2" t="s">
        <v>27659</v>
      </c>
      <c r="F3317" s="34">
        <v>91.44</v>
      </c>
    </row>
    <row r="3318" spans="1:6">
      <c r="A3318" s="2" t="s">
        <v>27660</v>
      </c>
      <c r="B3318" s="2">
        <v>38180</v>
      </c>
      <c r="C3318" s="1" t="s">
        <v>30915</v>
      </c>
      <c r="D3318" s="2" t="s">
        <v>34</v>
      </c>
      <c r="E3318" s="2" t="s">
        <v>27659</v>
      </c>
      <c r="F3318" s="34">
        <v>173.09</v>
      </c>
    </row>
    <row r="3319" spans="1:6">
      <c r="A3319" s="2" t="s">
        <v>27657</v>
      </c>
      <c r="B3319" s="2">
        <v>40648</v>
      </c>
      <c r="C3319" s="1" t="s">
        <v>30916</v>
      </c>
      <c r="D3319" s="2" t="s">
        <v>34</v>
      </c>
      <c r="E3319" s="2" t="s">
        <v>27659</v>
      </c>
      <c r="F3319" s="34">
        <v>237.12</v>
      </c>
    </row>
    <row r="3320" spans="1:6">
      <c r="A3320" s="2" t="s">
        <v>27657</v>
      </c>
      <c r="B3320" s="2">
        <v>40649</v>
      </c>
      <c r="C3320" s="1" t="s">
        <v>30917</v>
      </c>
      <c r="D3320" s="2" t="s">
        <v>34</v>
      </c>
      <c r="E3320" s="2" t="s">
        <v>27659</v>
      </c>
      <c r="F3320" s="34">
        <v>138.12</v>
      </c>
    </row>
    <row r="3321" spans="1:6">
      <c r="A3321" s="2" t="s">
        <v>27660</v>
      </c>
      <c r="B3321" s="2">
        <v>40650</v>
      </c>
      <c r="C3321" s="1" t="s">
        <v>30918</v>
      </c>
      <c r="D3321" s="2" t="s">
        <v>34</v>
      </c>
      <c r="E3321" s="2" t="s">
        <v>27659</v>
      </c>
      <c r="F3321" s="34">
        <v>177.84</v>
      </c>
    </row>
    <row r="3322" spans="1:6">
      <c r="A3322" s="2" t="s">
        <v>27660</v>
      </c>
      <c r="B3322" s="2">
        <v>40651</v>
      </c>
      <c r="C3322" s="1" t="s">
        <v>30919</v>
      </c>
      <c r="D3322" s="2" t="s">
        <v>34</v>
      </c>
      <c r="E3322" s="2" t="s">
        <v>27659</v>
      </c>
      <c r="F3322" s="34">
        <v>328.01</v>
      </c>
    </row>
    <row r="3323" spans="1:6">
      <c r="A3323" s="2" t="s">
        <v>27657</v>
      </c>
      <c r="B3323" s="2">
        <v>40652</v>
      </c>
      <c r="C3323" s="1" t="s">
        <v>30920</v>
      </c>
      <c r="D3323" s="2" t="s">
        <v>34</v>
      </c>
      <c r="E3323" s="2" t="s">
        <v>27659</v>
      </c>
      <c r="F3323" s="34">
        <v>175.86</v>
      </c>
    </row>
    <row r="3324" spans="1:6">
      <c r="A3324" s="2" t="s">
        <v>27657</v>
      </c>
      <c r="B3324" s="2">
        <v>40647</v>
      </c>
      <c r="C3324" s="1" t="s">
        <v>30921</v>
      </c>
      <c r="D3324" s="2" t="s">
        <v>34</v>
      </c>
      <c r="E3324" s="2" t="s">
        <v>27659</v>
      </c>
      <c r="F3324" s="34">
        <v>193.64</v>
      </c>
    </row>
    <row r="3325" spans="1:6">
      <c r="A3325" s="2" t="s">
        <v>27657</v>
      </c>
      <c r="B3325" s="2">
        <v>40653</v>
      </c>
      <c r="C3325" s="1" t="s">
        <v>30922</v>
      </c>
      <c r="D3325" s="2" t="s">
        <v>34</v>
      </c>
      <c r="E3325" s="2" t="s">
        <v>27659</v>
      </c>
      <c r="F3325" s="34">
        <v>148.19999999999999</v>
      </c>
    </row>
    <row r="3326" spans="1:6">
      <c r="A3326" s="2" t="s">
        <v>27660</v>
      </c>
      <c r="B3326" s="2">
        <v>38135</v>
      </c>
      <c r="C3326" s="1" t="s">
        <v>30923</v>
      </c>
      <c r="D3326" s="2" t="s">
        <v>34</v>
      </c>
      <c r="E3326" s="2" t="s">
        <v>27659</v>
      </c>
      <c r="F3326" s="34">
        <v>109.44</v>
      </c>
    </row>
    <row r="3327" spans="1:6">
      <c r="A3327" s="2" t="s">
        <v>27660</v>
      </c>
      <c r="B3327" s="2">
        <v>36178</v>
      </c>
      <c r="C3327" s="1" t="s">
        <v>30924</v>
      </c>
      <c r="D3327" s="2" t="s">
        <v>35</v>
      </c>
      <c r="E3327" s="2" t="s">
        <v>27659</v>
      </c>
      <c r="F3327" s="34">
        <v>18.3</v>
      </c>
    </row>
    <row r="3328" spans="1:6">
      <c r="A3328" s="2" t="s">
        <v>27660</v>
      </c>
      <c r="B3328" s="2">
        <v>38181</v>
      </c>
      <c r="C3328" s="1" t="s">
        <v>30925</v>
      </c>
      <c r="D3328" s="2" t="s">
        <v>34</v>
      </c>
      <c r="E3328" s="2" t="s">
        <v>27659</v>
      </c>
      <c r="F3328" s="34">
        <v>236.29</v>
      </c>
    </row>
    <row r="3329" spans="1:6">
      <c r="A3329" s="2" t="s">
        <v>27660</v>
      </c>
      <c r="B3329" s="2">
        <v>38182</v>
      </c>
      <c r="C3329" s="1" t="s">
        <v>30926</v>
      </c>
      <c r="D3329" s="2" t="s">
        <v>34</v>
      </c>
      <c r="E3329" s="2" t="s">
        <v>27659</v>
      </c>
      <c r="F3329" s="34">
        <v>225.08</v>
      </c>
    </row>
    <row r="3330" spans="1:6">
      <c r="A3330" s="2" t="s">
        <v>27660</v>
      </c>
      <c r="B3330" s="2">
        <v>38186</v>
      </c>
      <c r="C3330" s="1" t="s">
        <v>30927</v>
      </c>
      <c r="D3330" s="2" t="s">
        <v>34</v>
      </c>
      <c r="E3330" s="2" t="s">
        <v>27659</v>
      </c>
      <c r="F3330" s="34">
        <v>585.04999999999995</v>
      </c>
    </row>
    <row r="3331" spans="1:6">
      <c r="A3331" s="2" t="s">
        <v>27660</v>
      </c>
      <c r="B3331" s="2">
        <v>38185</v>
      </c>
      <c r="C3331" s="1" t="s">
        <v>30928</v>
      </c>
      <c r="D3331" s="2" t="s">
        <v>34</v>
      </c>
      <c r="E3331" s="2" t="s">
        <v>27659</v>
      </c>
      <c r="F3331" s="34">
        <v>520.9</v>
      </c>
    </row>
    <row r="3332" spans="1:6">
      <c r="A3332" s="2" t="s">
        <v>27657</v>
      </c>
      <c r="B3332" s="2">
        <v>40654</v>
      </c>
      <c r="C3332" s="1" t="s">
        <v>30929</v>
      </c>
      <c r="D3332" s="2" t="s">
        <v>34</v>
      </c>
      <c r="E3332" s="2" t="s">
        <v>27659</v>
      </c>
      <c r="F3332" s="34">
        <v>230.2</v>
      </c>
    </row>
    <row r="3333" spans="1:6">
      <c r="A3333" s="2" t="s">
        <v>27660</v>
      </c>
      <c r="B3333" s="2">
        <v>44541</v>
      </c>
      <c r="C3333" s="1" t="s">
        <v>30930</v>
      </c>
      <c r="D3333" s="2" t="s">
        <v>34</v>
      </c>
      <c r="E3333" s="2" t="s">
        <v>27659</v>
      </c>
      <c r="F3333" s="34">
        <v>358.49</v>
      </c>
    </row>
    <row r="3334" spans="1:6">
      <c r="A3334" s="2" t="s">
        <v>27660</v>
      </c>
      <c r="B3334" s="2">
        <v>4822</v>
      </c>
      <c r="C3334" s="1" t="s">
        <v>30931</v>
      </c>
      <c r="D3334" s="2" t="s">
        <v>34</v>
      </c>
      <c r="E3334" s="2" t="s">
        <v>27659</v>
      </c>
      <c r="F3334" s="34">
        <v>519.85</v>
      </c>
    </row>
    <row r="3335" spans="1:6">
      <c r="A3335" s="2" t="s">
        <v>27660</v>
      </c>
      <c r="B3335" s="2">
        <v>4818</v>
      </c>
      <c r="C3335" s="1" t="s">
        <v>30932</v>
      </c>
      <c r="D3335" s="2" t="s">
        <v>34</v>
      </c>
      <c r="E3335" s="2" t="s">
        <v>27666</v>
      </c>
      <c r="F3335" s="34">
        <v>534.33000000000004</v>
      </c>
    </row>
    <row r="3336" spans="1:6">
      <c r="A3336" s="2" t="s">
        <v>27660</v>
      </c>
      <c r="B3336" s="2">
        <v>39567</v>
      </c>
      <c r="C3336" s="1" t="s">
        <v>30933</v>
      </c>
      <c r="D3336" s="2" t="s">
        <v>34</v>
      </c>
      <c r="E3336" s="2" t="s">
        <v>27659</v>
      </c>
      <c r="F3336" s="34">
        <v>41.67</v>
      </c>
    </row>
    <row r="3337" spans="1:6">
      <c r="A3337" s="2" t="s">
        <v>27660</v>
      </c>
      <c r="B3337" s="2">
        <v>39566</v>
      </c>
      <c r="C3337" s="1" t="s">
        <v>30934</v>
      </c>
      <c r="D3337" s="2" t="s">
        <v>34</v>
      </c>
      <c r="E3337" s="2" t="s">
        <v>27659</v>
      </c>
      <c r="F3337" s="34">
        <v>44.11</v>
      </c>
    </row>
    <row r="3338" spans="1:6">
      <c r="A3338" s="2" t="s">
        <v>27660</v>
      </c>
      <c r="B3338" s="2">
        <v>39416</v>
      </c>
      <c r="C3338" s="1" t="s">
        <v>30935</v>
      </c>
      <c r="D3338" s="2" t="s">
        <v>34</v>
      </c>
      <c r="E3338" s="2" t="s">
        <v>27659</v>
      </c>
      <c r="F3338" s="34">
        <v>26.88</v>
      </c>
    </row>
    <row r="3339" spans="1:6">
      <c r="A3339" s="2" t="s">
        <v>27660</v>
      </c>
      <c r="B3339" s="2">
        <v>39417</v>
      </c>
      <c r="C3339" s="1" t="s">
        <v>30936</v>
      </c>
      <c r="D3339" s="2" t="s">
        <v>34</v>
      </c>
      <c r="E3339" s="2" t="s">
        <v>27659</v>
      </c>
      <c r="F3339" s="34">
        <v>26.22</v>
      </c>
    </row>
    <row r="3340" spans="1:6">
      <c r="A3340" s="2" t="s">
        <v>27660</v>
      </c>
      <c r="B3340" s="2">
        <v>43742</v>
      </c>
      <c r="C3340" s="1" t="s">
        <v>30937</v>
      </c>
      <c r="D3340" s="2" t="s">
        <v>34</v>
      </c>
      <c r="E3340" s="2" t="s">
        <v>27659</v>
      </c>
      <c r="F3340" s="34">
        <v>28.28</v>
      </c>
    </row>
    <row r="3341" spans="1:6">
      <c r="A3341" s="2" t="s">
        <v>27660</v>
      </c>
      <c r="B3341" s="2">
        <v>39414</v>
      </c>
      <c r="C3341" s="1" t="s">
        <v>30938</v>
      </c>
      <c r="D3341" s="2" t="s">
        <v>34</v>
      </c>
      <c r="E3341" s="2" t="s">
        <v>27659</v>
      </c>
      <c r="F3341" s="34">
        <v>25.46</v>
      </c>
    </row>
    <row r="3342" spans="1:6">
      <c r="A3342" s="2" t="s">
        <v>27660</v>
      </c>
      <c r="B3342" s="2">
        <v>39415</v>
      </c>
      <c r="C3342" s="1" t="s">
        <v>30939</v>
      </c>
      <c r="D3342" s="2" t="s">
        <v>34</v>
      </c>
      <c r="E3342" s="2" t="s">
        <v>27659</v>
      </c>
      <c r="F3342" s="34">
        <v>21.94</v>
      </c>
    </row>
    <row r="3343" spans="1:6">
      <c r="A3343" s="2" t="s">
        <v>27660</v>
      </c>
      <c r="B3343" s="2">
        <v>43740</v>
      </c>
      <c r="C3343" s="1" t="s">
        <v>30940</v>
      </c>
      <c r="D3343" s="2" t="s">
        <v>34</v>
      </c>
      <c r="E3343" s="2" t="s">
        <v>27659</v>
      </c>
      <c r="F3343" s="34">
        <v>26.8</v>
      </c>
    </row>
    <row r="3344" spans="1:6">
      <c r="A3344" s="2" t="s">
        <v>27660</v>
      </c>
      <c r="B3344" s="2">
        <v>39412</v>
      </c>
      <c r="C3344" s="1" t="s">
        <v>30941</v>
      </c>
      <c r="D3344" s="2" t="s">
        <v>34</v>
      </c>
      <c r="E3344" s="2" t="s">
        <v>27666</v>
      </c>
      <c r="F3344" s="34">
        <v>18.38</v>
      </c>
    </row>
    <row r="3345" spans="1:6">
      <c r="A3345" s="2" t="s">
        <v>27660</v>
      </c>
      <c r="B3345" s="2">
        <v>39413</v>
      </c>
      <c r="C3345" s="1" t="s">
        <v>30942</v>
      </c>
      <c r="D3345" s="2" t="s">
        <v>34</v>
      </c>
      <c r="E3345" s="2" t="s">
        <v>27659</v>
      </c>
      <c r="F3345" s="34">
        <v>19.87</v>
      </c>
    </row>
    <row r="3346" spans="1:6">
      <c r="A3346" s="2" t="s">
        <v>27660</v>
      </c>
      <c r="B3346" s="2">
        <v>43741</v>
      </c>
      <c r="C3346" s="1" t="s">
        <v>30943</v>
      </c>
      <c r="D3346" s="2" t="s">
        <v>34</v>
      </c>
      <c r="E3346" s="2" t="s">
        <v>27659</v>
      </c>
      <c r="F3346" s="34">
        <v>21.19</v>
      </c>
    </row>
    <row r="3347" spans="1:6">
      <c r="A3347" s="2" t="s">
        <v>27660</v>
      </c>
      <c r="B3347" s="2">
        <v>11062</v>
      </c>
      <c r="C3347" s="1" t="s">
        <v>30944</v>
      </c>
      <c r="D3347" s="2" t="s">
        <v>34</v>
      </c>
      <c r="E3347" s="2" t="s">
        <v>27659</v>
      </c>
      <c r="F3347" s="34">
        <v>44.8</v>
      </c>
    </row>
    <row r="3348" spans="1:6">
      <c r="A3348" s="2" t="s">
        <v>27660</v>
      </c>
      <c r="B3348" s="2">
        <v>11063</v>
      </c>
      <c r="C3348" s="1" t="s">
        <v>30945</v>
      </c>
      <c r="D3348" s="2" t="s">
        <v>34</v>
      </c>
      <c r="E3348" s="2" t="s">
        <v>27659</v>
      </c>
      <c r="F3348" s="34">
        <v>27.42</v>
      </c>
    </row>
    <row r="3349" spans="1:6">
      <c r="A3349" s="2" t="s">
        <v>27660</v>
      </c>
      <c r="B3349" s="2">
        <v>13521</v>
      </c>
      <c r="C3349" s="1" t="s">
        <v>30946</v>
      </c>
      <c r="D3349" s="2" t="s">
        <v>35</v>
      </c>
      <c r="E3349" s="2" t="s">
        <v>27659</v>
      </c>
      <c r="F3349" s="34">
        <v>132</v>
      </c>
    </row>
    <row r="3350" spans="1:6">
      <c r="A3350" s="2" t="s">
        <v>27660</v>
      </c>
      <c r="B3350" s="2">
        <v>10851</v>
      </c>
      <c r="C3350" s="1" t="s">
        <v>30947</v>
      </c>
      <c r="D3350" s="2" t="s">
        <v>35</v>
      </c>
      <c r="E3350" s="2" t="s">
        <v>27659</v>
      </c>
      <c r="F3350" s="34">
        <v>56.68</v>
      </c>
    </row>
    <row r="3351" spans="1:6">
      <c r="A3351" s="2" t="s">
        <v>27660</v>
      </c>
      <c r="B3351" s="2">
        <v>39515</v>
      </c>
      <c r="C3351" s="1" t="s">
        <v>30948</v>
      </c>
      <c r="D3351" s="2" t="s">
        <v>35</v>
      </c>
      <c r="E3351" s="2" t="s">
        <v>27659</v>
      </c>
      <c r="F3351" s="34">
        <v>56.62</v>
      </c>
    </row>
    <row r="3352" spans="1:6">
      <c r="A3352" s="2" t="s">
        <v>27660</v>
      </c>
      <c r="B3352" s="2">
        <v>39516</v>
      </c>
      <c r="C3352" s="1" t="s">
        <v>30949</v>
      </c>
      <c r="D3352" s="2" t="s">
        <v>35</v>
      </c>
      <c r="E3352" s="2" t="s">
        <v>27659</v>
      </c>
      <c r="F3352" s="34">
        <v>47.74</v>
      </c>
    </row>
    <row r="3353" spans="1:6">
      <c r="A3353" s="2" t="s">
        <v>27660</v>
      </c>
      <c r="B3353" s="2">
        <v>39514</v>
      </c>
      <c r="C3353" s="1" t="s">
        <v>30950</v>
      </c>
      <c r="D3353" s="2" t="s">
        <v>35</v>
      </c>
      <c r="E3353" s="2" t="s">
        <v>27666</v>
      </c>
      <c r="F3353" s="34">
        <v>29.7</v>
      </c>
    </row>
    <row r="3354" spans="1:6">
      <c r="A3354" s="2" t="s">
        <v>27660</v>
      </c>
      <c r="B3354" s="2">
        <v>4812</v>
      </c>
      <c r="C3354" s="1" t="s">
        <v>30951</v>
      </c>
      <c r="D3354" s="2" t="s">
        <v>34</v>
      </c>
      <c r="E3354" s="2" t="s">
        <v>27659</v>
      </c>
      <c r="F3354" s="34">
        <v>11.02</v>
      </c>
    </row>
    <row r="3355" spans="1:6">
      <c r="A3355" s="2" t="s">
        <v>27660</v>
      </c>
      <c r="B3355" s="2">
        <v>10849</v>
      </c>
      <c r="C3355" s="1" t="s">
        <v>30952</v>
      </c>
      <c r="D3355" s="2" t="s">
        <v>35</v>
      </c>
      <c r="E3355" s="2" t="s">
        <v>27659</v>
      </c>
      <c r="F3355" s="34">
        <v>1920.01</v>
      </c>
    </row>
    <row r="3356" spans="1:6">
      <c r="A3356" s="2" t="s">
        <v>27660</v>
      </c>
      <c r="B3356" s="2">
        <v>10848</v>
      </c>
      <c r="C3356" s="1" t="s">
        <v>30953</v>
      </c>
      <c r="D3356" s="2" t="s">
        <v>35</v>
      </c>
      <c r="E3356" s="2" t="s">
        <v>27659</v>
      </c>
      <c r="F3356" s="34">
        <v>1206.01</v>
      </c>
    </row>
    <row r="3357" spans="1:6">
      <c r="A3357" s="2" t="s">
        <v>27660</v>
      </c>
      <c r="B3357" s="2">
        <v>4813</v>
      </c>
      <c r="C3357" s="1" t="s">
        <v>30954</v>
      </c>
      <c r="D3357" s="2" t="s">
        <v>34</v>
      </c>
      <c r="E3357" s="2" t="s">
        <v>27666</v>
      </c>
      <c r="F3357" s="34">
        <v>400</v>
      </c>
    </row>
    <row r="3358" spans="1:6">
      <c r="A3358" s="2" t="s">
        <v>27660</v>
      </c>
      <c r="B3358" s="2">
        <v>37560</v>
      </c>
      <c r="C3358" s="1" t="s">
        <v>30955</v>
      </c>
      <c r="D3358" s="2" t="s">
        <v>35</v>
      </c>
      <c r="E3358" s="2" t="s">
        <v>27659</v>
      </c>
      <c r="F3358" s="34">
        <v>43.11</v>
      </c>
    </row>
    <row r="3359" spans="1:6">
      <c r="A3359" s="2" t="s">
        <v>27660</v>
      </c>
      <c r="B3359" s="2">
        <v>37557</v>
      </c>
      <c r="C3359" s="1" t="s">
        <v>30956</v>
      </c>
      <c r="D3359" s="2" t="s">
        <v>35</v>
      </c>
      <c r="E3359" s="2" t="s">
        <v>27659</v>
      </c>
      <c r="F3359" s="34">
        <v>13.09</v>
      </c>
    </row>
    <row r="3360" spans="1:6">
      <c r="A3360" s="2" t="s">
        <v>27660</v>
      </c>
      <c r="B3360" s="2">
        <v>37556</v>
      </c>
      <c r="C3360" s="1" t="s">
        <v>30957</v>
      </c>
      <c r="D3360" s="2" t="s">
        <v>35</v>
      </c>
      <c r="E3360" s="2" t="s">
        <v>27659</v>
      </c>
      <c r="F3360" s="34">
        <v>25.33</v>
      </c>
    </row>
    <row r="3361" spans="1:6">
      <c r="A3361" s="2" t="s">
        <v>27660</v>
      </c>
      <c r="B3361" s="2">
        <v>37559</v>
      </c>
      <c r="C3361" s="1" t="s">
        <v>30958</v>
      </c>
      <c r="D3361" s="2" t="s">
        <v>35</v>
      </c>
      <c r="E3361" s="2" t="s">
        <v>27659</v>
      </c>
      <c r="F3361" s="34">
        <v>31.07</v>
      </c>
    </row>
    <row r="3362" spans="1:6">
      <c r="A3362" s="2" t="s">
        <v>27660</v>
      </c>
      <c r="B3362" s="2">
        <v>37539</v>
      </c>
      <c r="C3362" s="1" t="s">
        <v>30959</v>
      </c>
      <c r="D3362" s="2" t="s">
        <v>35</v>
      </c>
      <c r="E3362" s="2" t="s">
        <v>27666</v>
      </c>
      <c r="F3362" s="34">
        <v>21.9</v>
      </c>
    </row>
    <row r="3363" spans="1:6">
      <c r="A3363" s="2" t="s">
        <v>27660</v>
      </c>
      <c r="B3363" s="2">
        <v>37558</v>
      </c>
      <c r="C3363" s="1" t="s">
        <v>30960</v>
      </c>
      <c r="D3363" s="2" t="s">
        <v>35</v>
      </c>
      <c r="E3363" s="2" t="s">
        <v>27659</v>
      </c>
      <c r="F3363" s="34">
        <v>40.83</v>
      </c>
    </row>
    <row r="3364" spans="1:6">
      <c r="A3364" s="2" t="s">
        <v>27660</v>
      </c>
      <c r="B3364" s="2">
        <v>34723</v>
      </c>
      <c r="C3364" s="1" t="s">
        <v>30961</v>
      </c>
      <c r="D3364" s="2" t="s">
        <v>34</v>
      </c>
      <c r="E3364" s="2" t="s">
        <v>27659</v>
      </c>
      <c r="F3364" s="34">
        <v>924</v>
      </c>
    </row>
    <row r="3365" spans="1:6">
      <c r="A3365" s="2" t="s">
        <v>27660</v>
      </c>
      <c r="B3365" s="2">
        <v>34721</v>
      </c>
      <c r="C3365" s="1" t="s">
        <v>30962</v>
      </c>
      <c r="D3365" s="2" t="s">
        <v>34</v>
      </c>
      <c r="E3365" s="2" t="s">
        <v>27659</v>
      </c>
      <c r="F3365" s="34">
        <v>1152.01</v>
      </c>
    </row>
    <row r="3366" spans="1:6">
      <c r="A3366" s="2" t="s">
        <v>27660</v>
      </c>
      <c r="B3366" s="2">
        <v>4309</v>
      </c>
      <c r="C3366" s="1" t="s">
        <v>30963</v>
      </c>
      <c r="D3366" s="2" t="s">
        <v>35</v>
      </c>
      <c r="E3366" s="2" t="s">
        <v>27659</v>
      </c>
      <c r="F3366" s="34">
        <v>7.88</v>
      </c>
    </row>
    <row r="3367" spans="1:6">
      <c r="A3367" s="2" t="s">
        <v>27660</v>
      </c>
      <c r="B3367" s="2">
        <v>4307</v>
      </c>
      <c r="C3367" s="1" t="s">
        <v>30964</v>
      </c>
      <c r="D3367" s="2" t="s">
        <v>35</v>
      </c>
      <c r="E3367" s="2" t="s">
        <v>27659</v>
      </c>
      <c r="F3367" s="34">
        <v>13.48</v>
      </c>
    </row>
    <row r="3368" spans="1:6">
      <c r="A3368" s="2" t="s">
        <v>27660</v>
      </c>
      <c r="B3368" s="2">
        <v>10850</v>
      </c>
      <c r="C3368" s="1" t="s">
        <v>30965</v>
      </c>
      <c r="D3368" s="2" t="s">
        <v>35</v>
      </c>
      <c r="E3368" s="2" t="s">
        <v>27659</v>
      </c>
      <c r="F3368" s="34">
        <v>60</v>
      </c>
    </row>
    <row r="3369" spans="1:6">
      <c r="A3369" s="2" t="s">
        <v>27660</v>
      </c>
      <c r="B3369" s="2">
        <v>42438</v>
      </c>
      <c r="C3369" s="1" t="s">
        <v>30966</v>
      </c>
      <c r="D3369" s="2" t="s">
        <v>35</v>
      </c>
      <c r="E3369" s="2" t="s">
        <v>27659</v>
      </c>
      <c r="F3369" s="34">
        <v>2090.75</v>
      </c>
    </row>
    <row r="3370" spans="1:6">
      <c r="A3370" s="2" t="s">
        <v>27660</v>
      </c>
      <c r="B3370" s="2">
        <v>4792</v>
      </c>
      <c r="C3370" s="1" t="s">
        <v>30967</v>
      </c>
      <c r="D3370" s="2" t="s">
        <v>34</v>
      </c>
      <c r="E3370" s="2" t="s">
        <v>27659</v>
      </c>
      <c r="F3370" s="34">
        <v>166.16</v>
      </c>
    </row>
    <row r="3371" spans="1:6">
      <c r="A3371" s="2" t="s">
        <v>27660</v>
      </c>
      <c r="B3371" s="2">
        <v>4790</v>
      </c>
      <c r="C3371" s="1" t="s">
        <v>30968</v>
      </c>
      <c r="D3371" s="2" t="s">
        <v>34</v>
      </c>
      <c r="E3371" s="2" t="s">
        <v>27666</v>
      </c>
      <c r="F3371" s="34">
        <v>99.9</v>
      </c>
    </row>
    <row r="3372" spans="1:6">
      <c r="A3372" s="2" t="s">
        <v>27660</v>
      </c>
      <c r="B3372" s="2">
        <v>40671</v>
      </c>
      <c r="C3372" s="1" t="s">
        <v>30969</v>
      </c>
      <c r="D3372" s="2" t="s">
        <v>34</v>
      </c>
      <c r="E3372" s="2" t="s">
        <v>27659</v>
      </c>
      <c r="F3372" s="34">
        <v>114.08</v>
      </c>
    </row>
    <row r="3373" spans="1:6">
      <c r="A3373" s="2" t="s">
        <v>27660</v>
      </c>
      <c r="B3373" s="2">
        <v>7552</v>
      </c>
      <c r="C3373" s="1" t="s">
        <v>30970</v>
      </c>
      <c r="D3373" s="2" t="s">
        <v>35</v>
      </c>
      <c r="E3373" s="2" t="s">
        <v>27659</v>
      </c>
      <c r="F3373" s="34">
        <v>19.350000000000001</v>
      </c>
    </row>
    <row r="3374" spans="1:6">
      <c r="A3374" s="2" t="s">
        <v>27660</v>
      </c>
      <c r="B3374" s="2">
        <v>4893</v>
      </c>
      <c r="C3374" s="1" t="s">
        <v>30971</v>
      </c>
      <c r="D3374" s="2" t="s">
        <v>35</v>
      </c>
      <c r="E3374" s="2" t="s">
        <v>27659</v>
      </c>
      <c r="F3374" s="34">
        <v>14.7</v>
      </c>
    </row>
    <row r="3375" spans="1:6">
      <c r="A3375" s="2" t="s">
        <v>27660</v>
      </c>
      <c r="B3375" s="2">
        <v>4894</v>
      </c>
      <c r="C3375" s="1" t="s">
        <v>30972</v>
      </c>
      <c r="D3375" s="2" t="s">
        <v>35</v>
      </c>
      <c r="E3375" s="2" t="s">
        <v>27659</v>
      </c>
      <c r="F3375" s="34">
        <v>12.61</v>
      </c>
    </row>
    <row r="3376" spans="1:6">
      <c r="A3376" s="2" t="s">
        <v>27660</v>
      </c>
      <c r="B3376" s="2">
        <v>4890</v>
      </c>
      <c r="C3376" s="1" t="s">
        <v>30973</v>
      </c>
      <c r="D3376" s="2" t="s">
        <v>35</v>
      </c>
      <c r="E3376" s="2" t="s">
        <v>27659</v>
      </c>
      <c r="F3376" s="34">
        <v>8.07</v>
      </c>
    </row>
    <row r="3377" spans="1:6">
      <c r="A3377" s="2" t="s">
        <v>27660</v>
      </c>
      <c r="B3377" s="2">
        <v>4888</v>
      </c>
      <c r="C3377" s="1" t="s">
        <v>30974</v>
      </c>
      <c r="D3377" s="2" t="s">
        <v>35</v>
      </c>
      <c r="E3377" s="2" t="s">
        <v>27659</v>
      </c>
      <c r="F3377" s="34">
        <v>4.29</v>
      </c>
    </row>
    <row r="3378" spans="1:6">
      <c r="A3378" s="2" t="s">
        <v>27660</v>
      </c>
      <c r="B3378" s="2">
        <v>12411</v>
      </c>
      <c r="C3378" s="1" t="s">
        <v>30975</v>
      </c>
      <c r="D3378" s="2" t="s">
        <v>35</v>
      </c>
      <c r="E3378" s="2" t="s">
        <v>27659</v>
      </c>
      <c r="F3378" s="34">
        <v>43.46</v>
      </c>
    </row>
    <row r="3379" spans="1:6">
      <c r="A3379" s="2" t="s">
        <v>27660</v>
      </c>
      <c r="B3379" s="2">
        <v>4891</v>
      </c>
      <c r="C3379" s="1" t="s">
        <v>30976</v>
      </c>
      <c r="D3379" s="2" t="s">
        <v>35</v>
      </c>
      <c r="E3379" s="2" t="s">
        <v>27659</v>
      </c>
      <c r="F3379" s="34">
        <v>21.73</v>
      </c>
    </row>
    <row r="3380" spans="1:6">
      <c r="A3380" s="2" t="s">
        <v>27660</v>
      </c>
      <c r="B3380" s="2">
        <v>4892</v>
      </c>
      <c r="C3380" s="1" t="s">
        <v>30977</v>
      </c>
      <c r="D3380" s="2" t="s">
        <v>35</v>
      </c>
      <c r="E3380" s="2" t="s">
        <v>27659</v>
      </c>
      <c r="F3380" s="34">
        <v>60.85</v>
      </c>
    </row>
    <row r="3381" spans="1:6">
      <c r="A3381" s="2" t="s">
        <v>27660</v>
      </c>
      <c r="B3381" s="2">
        <v>4889</v>
      </c>
      <c r="C3381" s="1" t="s">
        <v>30978</v>
      </c>
      <c r="D3381" s="2" t="s">
        <v>35</v>
      </c>
      <c r="E3381" s="2" t="s">
        <v>27659</v>
      </c>
      <c r="F3381" s="34">
        <v>5.81</v>
      </c>
    </row>
    <row r="3382" spans="1:6">
      <c r="A3382" s="2" t="s">
        <v>27660</v>
      </c>
      <c r="B3382" s="2">
        <v>12412</v>
      </c>
      <c r="C3382" s="1" t="s">
        <v>30979</v>
      </c>
      <c r="D3382" s="2" t="s">
        <v>35</v>
      </c>
      <c r="E3382" s="2" t="s">
        <v>27659</v>
      </c>
      <c r="F3382" s="34">
        <v>113.09</v>
      </c>
    </row>
    <row r="3383" spans="1:6">
      <c r="A3383" s="2" t="s">
        <v>27660</v>
      </c>
      <c r="B3383" s="2">
        <v>4907</v>
      </c>
      <c r="C3383" s="1" t="s">
        <v>30980</v>
      </c>
      <c r="D3383" s="2" t="s">
        <v>35</v>
      </c>
      <c r="E3383" s="2" t="s">
        <v>27659</v>
      </c>
      <c r="F3383" s="34">
        <v>24.32</v>
      </c>
    </row>
    <row r="3384" spans="1:6">
      <c r="A3384" s="2" t="s">
        <v>27660</v>
      </c>
      <c r="B3384" s="2">
        <v>4902</v>
      </c>
      <c r="C3384" s="1" t="s">
        <v>30981</v>
      </c>
      <c r="D3384" s="2" t="s">
        <v>35</v>
      </c>
      <c r="E3384" s="2" t="s">
        <v>27659</v>
      </c>
      <c r="F3384" s="34">
        <v>63.08</v>
      </c>
    </row>
    <row r="3385" spans="1:6">
      <c r="A3385" s="2" t="s">
        <v>27660</v>
      </c>
      <c r="B3385" s="2">
        <v>4741</v>
      </c>
      <c r="C3385" s="1" t="s">
        <v>30982</v>
      </c>
      <c r="D3385" s="2" t="s">
        <v>36</v>
      </c>
      <c r="E3385" s="2" t="s">
        <v>27659</v>
      </c>
      <c r="F3385" s="34">
        <v>73.47</v>
      </c>
    </row>
    <row r="3386" spans="1:6">
      <c r="A3386" s="2" t="s">
        <v>27804</v>
      </c>
      <c r="B3386" s="2">
        <v>4752</v>
      </c>
      <c r="C3386" s="1" t="s">
        <v>30983</v>
      </c>
      <c r="D3386" s="2" t="s">
        <v>18277</v>
      </c>
      <c r="E3386" s="2" t="s">
        <v>27659</v>
      </c>
      <c r="F3386" s="34">
        <v>26.54</v>
      </c>
    </row>
    <row r="3387" spans="1:6">
      <c r="A3387" s="2" t="s">
        <v>27804</v>
      </c>
      <c r="B3387" s="2">
        <v>41091</v>
      </c>
      <c r="C3387" s="1" t="s">
        <v>30984</v>
      </c>
      <c r="D3387" s="2" t="s">
        <v>24700</v>
      </c>
      <c r="E3387" s="2" t="s">
        <v>27659</v>
      </c>
      <c r="F3387" s="34">
        <v>4650.9799999999996</v>
      </c>
    </row>
    <row r="3388" spans="1:6">
      <c r="A3388" s="2" t="s">
        <v>27837</v>
      </c>
      <c r="B3388" s="2">
        <v>13954</v>
      </c>
      <c r="C3388" s="1" t="s">
        <v>30985</v>
      </c>
      <c r="D3388" s="2" t="s">
        <v>35</v>
      </c>
      <c r="E3388" s="2" t="s">
        <v>27659</v>
      </c>
      <c r="F3388" s="34">
        <v>9375.8700000000008</v>
      </c>
    </row>
    <row r="3389" spans="1:6">
      <c r="A3389" s="2" t="s">
        <v>27660</v>
      </c>
      <c r="B3389" s="2">
        <v>3411</v>
      </c>
      <c r="C3389" s="1" t="s">
        <v>30986</v>
      </c>
      <c r="D3389" s="2" t="s">
        <v>18271</v>
      </c>
      <c r="E3389" s="2" t="s">
        <v>27659</v>
      </c>
      <c r="F3389" s="34">
        <v>57.18</v>
      </c>
    </row>
    <row r="3390" spans="1:6">
      <c r="A3390" s="2" t="s">
        <v>27660</v>
      </c>
      <c r="B3390" s="2">
        <v>39995</v>
      </c>
      <c r="C3390" s="1" t="s">
        <v>30987</v>
      </c>
      <c r="D3390" s="2" t="s">
        <v>36</v>
      </c>
      <c r="E3390" s="2" t="s">
        <v>27659</v>
      </c>
      <c r="F3390" s="34">
        <v>439.92</v>
      </c>
    </row>
    <row r="3391" spans="1:6">
      <c r="A3391" s="2" t="s">
        <v>27660</v>
      </c>
      <c r="B3391" s="2">
        <v>11615</v>
      </c>
      <c r="C3391" s="1" t="s">
        <v>30988</v>
      </c>
      <c r="D3391" s="2" t="s">
        <v>34</v>
      </c>
      <c r="E3391" s="2" t="s">
        <v>27659</v>
      </c>
      <c r="F3391" s="34">
        <v>3.73</v>
      </c>
    </row>
    <row r="3392" spans="1:6">
      <c r="A3392" s="2" t="s">
        <v>27660</v>
      </c>
      <c r="B3392" s="2">
        <v>3408</v>
      </c>
      <c r="C3392" s="1" t="s">
        <v>30989</v>
      </c>
      <c r="D3392" s="2" t="s">
        <v>34</v>
      </c>
      <c r="E3392" s="2" t="s">
        <v>27666</v>
      </c>
      <c r="F3392" s="34">
        <v>9.91</v>
      </c>
    </row>
    <row r="3393" spans="1:6">
      <c r="A3393" s="2" t="s">
        <v>27660</v>
      </c>
      <c r="B3393" s="2">
        <v>3409</v>
      </c>
      <c r="C3393" s="1" t="s">
        <v>30990</v>
      </c>
      <c r="D3393" s="2" t="s">
        <v>34</v>
      </c>
      <c r="E3393" s="2" t="s">
        <v>27659</v>
      </c>
      <c r="F3393" s="34">
        <v>24.77</v>
      </c>
    </row>
    <row r="3394" spans="1:6">
      <c r="A3394" s="2" t="s">
        <v>27660</v>
      </c>
      <c r="B3394" s="2">
        <v>11427</v>
      </c>
      <c r="C3394" s="1" t="s">
        <v>30991</v>
      </c>
      <c r="D3394" s="2" t="s">
        <v>18271</v>
      </c>
      <c r="E3394" s="2" t="s">
        <v>27659</v>
      </c>
      <c r="F3394" s="34">
        <v>107.53</v>
      </c>
    </row>
    <row r="3395" spans="1:6">
      <c r="A3395" s="2" t="s">
        <v>27660</v>
      </c>
      <c r="B3395" s="2">
        <v>4491</v>
      </c>
      <c r="C3395" s="1" t="s">
        <v>30992</v>
      </c>
      <c r="D3395" s="2" t="s">
        <v>38</v>
      </c>
      <c r="E3395" s="2" t="s">
        <v>27659</v>
      </c>
      <c r="F3395" s="34">
        <v>8.14</v>
      </c>
    </row>
    <row r="3396" spans="1:6">
      <c r="A3396" s="2" t="s">
        <v>27660</v>
      </c>
      <c r="B3396" s="2">
        <v>2745</v>
      </c>
      <c r="C3396" s="1" t="s">
        <v>30993</v>
      </c>
      <c r="D3396" s="2" t="s">
        <v>38</v>
      </c>
      <c r="E3396" s="2" t="s">
        <v>27659</v>
      </c>
      <c r="F3396" s="34">
        <v>3.87</v>
      </c>
    </row>
    <row r="3397" spans="1:6">
      <c r="A3397" s="2" t="s">
        <v>27660</v>
      </c>
      <c r="B3397" s="2">
        <v>14439</v>
      </c>
      <c r="C3397" s="1" t="s">
        <v>30994</v>
      </c>
      <c r="D3397" s="2" t="s">
        <v>38</v>
      </c>
      <c r="E3397" s="2" t="s">
        <v>27659</v>
      </c>
      <c r="F3397" s="34">
        <v>4.8</v>
      </c>
    </row>
    <row r="3398" spans="1:6">
      <c r="A3398" s="2" t="s">
        <v>27660</v>
      </c>
      <c r="B3398" s="2">
        <v>45238</v>
      </c>
      <c r="C3398" s="1" t="s">
        <v>30995</v>
      </c>
      <c r="D3398" s="2" t="s">
        <v>35</v>
      </c>
      <c r="E3398" s="2" t="s">
        <v>27659</v>
      </c>
      <c r="F3398" s="34">
        <v>26.52</v>
      </c>
    </row>
    <row r="3399" spans="1:6">
      <c r="A3399" s="2" t="s">
        <v>27660</v>
      </c>
      <c r="B3399" s="2">
        <v>44496</v>
      </c>
      <c r="C3399" s="1" t="s">
        <v>30996</v>
      </c>
      <c r="D3399" s="2" t="s">
        <v>35</v>
      </c>
      <c r="E3399" s="2" t="s">
        <v>27659</v>
      </c>
      <c r="F3399" s="34">
        <v>181.32</v>
      </c>
    </row>
    <row r="3400" spans="1:6">
      <c r="A3400" s="2" t="s">
        <v>27660</v>
      </c>
      <c r="B3400" s="2">
        <v>12362</v>
      </c>
      <c r="C3400" s="1" t="s">
        <v>30997</v>
      </c>
      <c r="D3400" s="2" t="s">
        <v>35</v>
      </c>
      <c r="E3400" s="2" t="s">
        <v>27659</v>
      </c>
      <c r="F3400" s="34">
        <v>13.04</v>
      </c>
    </row>
    <row r="3401" spans="1:6">
      <c r="A3401" s="2" t="s">
        <v>27660</v>
      </c>
      <c r="B3401" s="2">
        <v>421</v>
      </c>
      <c r="C3401" s="1" t="s">
        <v>30998</v>
      </c>
      <c r="D3401" s="2" t="s">
        <v>35</v>
      </c>
      <c r="E3401" s="2" t="s">
        <v>27659</v>
      </c>
      <c r="F3401" s="34">
        <v>21.09</v>
      </c>
    </row>
    <row r="3402" spans="1:6">
      <c r="A3402" s="2" t="s">
        <v>27660</v>
      </c>
      <c r="B3402" s="2">
        <v>14148</v>
      </c>
      <c r="C3402" s="1" t="s">
        <v>30999</v>
      </c>
      <c r="D3402" s="2" t="s">
        <v>35</v>
      </c>
      <c r="E3402" s="2" t="s">
        <v>27659</v>
      </c>
      <c r="F3402" s="34">
        <v>1.02</v>
      </c>
    </row>
    <row r="3403" spans="1:6">
      <c r="A3403" s="2" t="s">
        <v>27660</v>
      </c>
      <c r="B3403" s="2">
        <v>4341</v>
      </c>
      <c r="C3403" s="1" t="s">
        <v>31000</v>
      </c>
      <c r="D3403" s="2" t="s">
        <v>35</v>
      </c>
      <c r="E3403" s="2" t="s">
        <v>27659</v>
      </c>
      <c r="F3403" s="34">
        <v>0.98</v>
      </c>
    </row>
    <row r="3404" spans="1:6">
      <c r="A3404" s="2" t="s">
        <v>27660</v>
      </c>
      <c r="B3404" s="2">
        <v>4337</v>
      </c>
      <c r="C3404" s="1" t="s">
        <v>31001</v>
      </c>
      <c r="D3404" s="2" t="s">
        <v>35</v>
      </c>
      <c r="E3404" s="2" t="s">
        <v>27659</v>
      </c>
      <c r="F3404" s="34">
        <v>2.48</v>
      </c>
    </row>
    <row r="3405" spans="1:6">
      <c r="A3405" s="2" t="s">
        <v>27660</v>
      </c>
      <c r="B3405" s="2">
        <v>11971</v>
      </c>
      <c r="C3405" s="1" t="s">
        <v>31002</v>
      </c>
      <c r="D3405" s="2" t="s">
        <v>35</v>
      </c>
      <c r="E3405" s="2" t="s">
        <v>27659</v>
      </c>
      <c r="F3405" s="34">
        <v>4.0999999999999996</v>
      </c>
    </row>
    <row r="3406" spans="1:6">
      <c r="A3406" s="2" t="s">
        <v>27660</v>
      </c>
      <c r="B3406" s="2">
        <v>4339</v>
      </c>
      <c r="C3406" s="1" t="s">
        <v>31003</v>
      </c>
      <c r="D3406" s="2" t="s">
        <v>35</v>
      </c>
      <c r="E3406" s="2" t="s">
        <v>27659</v>
      </c>
      <c r="F3406" s="34">
        <v>0.52</v>
      </c>
    </row>
    <row r="3407" spans="1:6">
      <c r="A3407" s="2" t="s">
        <v>27660</v>
      </c>
      <c r="B3407" s="2">
        <v>39997</v>
      </c>
      <c r="C3407" s="1" t="s">
        <v>31004</v>
      </c>
      <c r="D3407" s="2" t="s">
        <v>35</v>
      </c>
      <c r="E3407" s="2" t="s">
        <v>27659</v>
      </c>
      <c r="F3407" s="34">
        <v>0.28999999999999998</v>
      </c>
    </row>
    <row r="3408" spans="1:6">
      <c r="A3408" s="2" t="s">
        <v>27660</v>
      </c>
      <c r="B3408" s="2">
        <v>4342</v>
      </c>
      <c r="C3408" s="1" t="s">
        <v>31005</v>
      </c>
      <c r="D3408" s="2" t="s">
        <v>35</v>
      </c>
      <c r="E3408" s="2" t="s">
        <v>27659</v>
      </c>
      <c r="F3408" s="34">
        <v>0.21</v>
      </c>
    </row>
    <row r="3409" spans="1:6">
      <c r="A3409" s="2" t="s">
        <v>27660</v>
      </c>
      <c r="B3409" s="2">
        <v>4330</v>
      </c>
      <c r="C3409" s="1" t="s">
        <v>31006</v>
      </c>
      <c r="D3409" s="2" t="s">
        <v>35</v>
      </c>
      <c r="E3409" s="2" t="s">
        <v>27659</v>
      </c>
      <c r="F3409" s="34">
        <v>0.14000000000000001</v>
      </c>
    </row>
    <row r="3410" spans="1:6">
      <c r="A3410" s="2" t="s">
        <v>27660</v>
      </c>
      <c r="B3410" s="2">
        <v>4340</v>
      </c>
      <c r="C3410" s="1" t="s">
        <v>31007</v>
      </c>
      <c r="D3410" s="2" t="s">
        <v>35</v>
      </c>
      <c r="E3410" s="2" t="s">
        <v>27659</v>
      </c>
      <c r="F3410" s="34">
        <v>1.1499999999999999</v>
      </c>
    </row>
    <row r="3411" spans="1:6">
      <c r="A3411" s="2" t="s">
        <v>27660</v>
      </c>
      <c r="B3411" s="2">
        <v>5088</v>
      </c>
      <c r="C3411" s="1" t="s">
        <v>31008</v>
      </c>
      <c r="D3411" s="2" t="s">
        <v>35</v>
      </c>
      <c r="E3411" s="2" t="s">
        <v>27659</v>
      </c>
      <c r="F3411" s="34">
        <v>6.7</v>
      </c>
    </row>
    <row r="3412" spans="1:6">
      <c r="A3412" s="2" t="s">
        <v>27660</v>
      </c>
      <c r="B3412" s="2">
        <v>11154</v>
      </c>
      <c r="C3412" s="1" t="s">
        <v>31009</v>
      </c>
      <c r="D3412" s="2" t="s">
        <v>35</v>
      </c>
      <c r="E3412" s="2" t="s">
        <v>27659</v>
      </c>
      <c r="F3412" s="34">
        <v>1685.44</v>
      </c>
    </row>
    <row r="3413" spans="1:6">
      <c r="A3413" s="2" t="s">
        <v>27660</v>
      </c>
      <c r="B3413" s="2">
        <v>4989</v>
      </c>
      <c r="C3413" s="1" t="s">
        <v>31010</v>
      </c>
      <c r="D3413" s="2" t="s">
        <v>35</v>
      </c>
      <c r="E3413" s="2" t="s">
        <v>27659</v>
      </c>
      <c r="F3413" s="34">
        <v>364.46</v>
      </c>
    </row>
    <row r="3414" spans="1:6">
      <c r="A3414" s="2" t="s">
        <v>27660</v>
      </c>
      <c r="B3414" s="2">
        <v>4982</v>
      </c>
      <c r="C3414" s="1" t="s">
        <v>31011</v>
      </c>
      <c r="D3414" s="2" t="s">
        <v>35</v>
      </c>
      <c r="E3414" s="2" t="s">
        <v>27659</v>
      </c>
      <c r="F3414" s="34">
        <v>341.84</v>
      </c>
    </row>
    <row r="3415" spans="1:6">
      <c r="A3415" s="2" t="s">
        <v>27660</v>
      </c>
      <c r="B3415" s="2">
        <v>4962</v>
      </c>
      <c r="C3415" s="1" t="s">
        <v>31012</v>
      </c>
      <c r="D3415" s="2" t="s">
        <v>35</v>
      </c>
      <c r="E3415" s="2" t="s">
        <v>27659</v>
      </c>
      <c r="F3415" s="34">
        <v>269.58999999999997</v>
      </c>
    </row>
    <row r="3416" spans="1:6">
      <c r="A3416" s="2" t="s">
        <v>27660</v>
      </c>
      <c r="B3416" s="2">
        <v>4981</v>
      </c>
      <c r="C3416" s="1" t="s">
        <v>31013</v>
      </c>
      <c r="D3416" s="2" t="s">
        <v>35</v>
      </c>
      <c r="E3416" s="2" t="s">
        <v>27666</v>
      </c>
      <c r="F3416" s="34">
        <v>240</v>
      </c>
    </row>
    <row r="3417" spans="1:6">
      <c r="A3417" s="2" t="s">
        <v>27660</v>
      </c>
      <c r="B3417" s="2">
        <v>4964</v>
      </c>
      <c r="C3417" s="1" t="s">
        <v>31014</v>
      </c>
      <c r="D3417" s="2" t="s">
        <v>35</v>
      </c>
      <c r="E3417" s="2" t="s">
        <v>27659</v>
      </c>
      <c r="F3417" s="34">
        <v>304.47000000000003</v>
      </c>
    </row>
    <row r="3418" spans="1:6">
      <c r="A3418" s="2" t="s">
        <v>27660</v>
      </c>
      <c r="B3418" s="2">
        <v>4992</v>
      </c>
      <c r="C3418" s="1" t="s">
        <v>31015</v>
      </c>
      <c r="D3418" s="2" t="s">
        <v>35</v>
      </c>
      <c r="E3418" s="2" t="s">
        <v>27659</v>
      </c>
      <c r="F3418" s="34">
        <v>297.41000000000003</v>
      </c>
    </row>
    <row r="3419" spans="1:6">
      <c r="A3419" s="2" t="s">
        <v>27660</v>
      </c>
      <c r="B3419" s="2">
        <v>4987</v>
      </c>
      <c r="C3419" s="1" t="s">
        <v>31016</v>
      </c>
      <c r="D3419" s="2" t="s">
        <v>35</v>
      </c>
      <c r="E3419" s="2" t="s">
        <v>27659</v>
      </c>
      <c r="F3419" s="34">
        <v>340.26</v>
      </c>
    </row>
    <row r="3420" spans="1:6">
      <c r="A3420" s="2" t="s">
        <v>27660</v>
      </c>
      <c r="B3420" s="2">
        <v>4930</v>
      </c>
      <c r="C3420" s="1" t="s">
        <v>31017</v>
      </c>
      <c r="D3420" s="2" t="s">
        <v>34</v>
      </c>
      <c r="E3420" s="2" t="s">
        <v>27659</v>
      </c>
      <c r="F3420" s="34">
        <v>713.89</v>
      </c>
    </row>
    <row r="3421" spans="1:6">
      <c r="A3421" s="2" t="s">
        <v>27660</v>
      </c>
      <c r="B3421" s="2">
        <v>4998</v>
      </c>
      <c r="C3421" s="1" t="s">
        <v>31018</v>
      </c>
      <c r="D3421" s="2" t="s">
        <v>34</v>
      </c>
      <c r="E3421" s="2" t="s">
        <v>27659</v>
      </c>
      <c r="F3421" s="34">
        <v>654.91999999999996</v>
      </c>
    </row>
    <row r="3422" spans="1:6">
      <c r="A3422" s="2" t="s">
        <v>27660</v>
      </c>
      <c r="B3422" s="2">
        <v>39021</v>
      </c>
      <c r="C3422" s="1" t="s">
        <v>31019</v>
      </c>
      <c r="D3422" s="2" t="s">
        <v>35</v>
      </c>
      <c r="E3422" s="2" t="s">
        <v>27659</v>
      </c>
      <c r="F3422" s="34">
        <v>759.05</v>
      </c>
    </row>
    <row r="3423" spans="1:6">
      <c r="A3423" s="2" t="s">
        <v>27660</v>
      </c>
      <c r="B3423" s="2">
        <v>39022</v>
      </c>
      <c r="C3423" s="1" t="s">
        <v>31020</v>
      </c>
      <c r="D3423" s="2" t="s">
        <v>35</v>
      </c>
      <c r="E3423" s="2" t="s">
        <v>27666</v>
      </c>
      <c r="F3423" s="34">
        <v>679.9</v>
      </c>
    </row>
    <row r="3424" spans="1:6">
      <c r="A3424" s="2" t="s">
        <v>27660</v>
      </c>
      <c r="B3424" s="2">
        <v>39024</v>
      </c>
      <c r="C3424" s="1" t="s">
        <v>31021</v>
      </c>
      <c r="D3424" s="2" t="s">
        <v>35</v>
      </c>
      <c r="E3424" s="2" t="s">
        <v>27659</v>
      </c>
      <c r="F3424" s="34">
        <v>821.52</v>
      </c>
    </row>
    <row r="3425" spans="1:6">
      <c r="A3425" s="2" t="s">
        <v>27660</v>
      </c>
      <c r="B3425" s="2">
        <v>4914</v>
      </c>
      <c r="C3425" s="1" t="s">
        <v>31022</v>
      </c>
      <c r="D3425" s="2" t="s">
        <v>34</v>
      </c>
      <c r="E3425" s="2" t="s">
        <v>27659</v>
      </c>
      <c r="F3425" s="34">
        <v>666.11</v>
      </c>
    </row>
    <row r="3426" spans="1:6">
      <c r="A3426" s="2" t="s">
        <v>27660</v>
      </c>
      <c r="B3426" s="2">
        <v>4917</v>
      </c>
      <c r="C3426" s="1" t="s">
        <v>31023</v>
      </c>
      <c r="D3426" s="2" t="s">
        <v>34</v>
      </c>
      <c r="E3426" s="2" t="s">
        <v>27666</v>
      </c>
      <c r="F3426" s="34">
        <v>460.02</v>
      </c>
    </row>
    <row r="3427" spans="1:6">
      <c r="A3427" s="2" t="s">
        <v>27660</v>
      </c>
      <c r="B3427" s="2">
        <v>39025</v>
      </c>
      <c r="C3427" s="1" t="s">
        <v>31024</v>
      </c>
      <c r="D3427" s="2" t="s">
        <v>35</v>
      </c>
      <c r="E3427" s="2" t="s">
        <v>27659</v>
      </c>
      <c r="F3427" s="34">
        <v>842.38</v>
      </c>
    </row>
    <row r="3428" spans="1:6">
      <c r="A3428" s="2" t="s">
        <v>27660</v>
      </c>
      <c r="B3428" s="2">
        <v>4922</v>
      </c>
      <c r="C3428" s="1" t="s">
        <v>31025</v>
      </c>
      <c r="D3428" s="2" t="s">
        <v>34</v>
      </c>
      <c r="E3428" s="2" t="s">
        <v>27659</v>
      </c>
      <c r="F3428" s="34">
        <v>426.71</v>
      </c>
    </row>
    <row r="3429" spans="1:6">
      <c r="A3429" s="2" t="s">
        <v>27660</v>
      </c>
      <c r="B3429" s="2">
        <v>4911</v>
      </c>
      <c r="C3429" s="1" t="s">
        <v>31026</v>
      </c>
      <c r="D3429" s="2" t="s">
        <v>34</v>
      </c>
      <c r="E3429" s="2" t="s">
        <v>27659</v>
      </c>
      <c r="F3429" s="34">
        <v>291.2</v>
      </c>
    </row>
    <row r="3430" spans="1:6">
      <c r="A3430" s="2" t="s">
        <v>27660</v>
      </c>
      <c r="B3430" s="2">
        <v>37518</v>
      </c>
      <c r="C3430" s="1" t="s">
        <v>31027</v>
      </c>
      <c r="D3430" s="2" t="s">
        <v>34</v>
      </c>
      <c r="E3430" s="2" t="s">
        <v>27659</v>
      </c>
      <c r="F3430" s="34">
        <v>473.2</v>
      </c>
    </row>
    <row r="3431" spans="1:6">
      <c r="A3431" s="2" t="s">
        <v>27660</v>
      </c>
      <c r="B3431" s="2">
        <v>4910</v>
      </c>
      <c r="C3431" s="1" t="s">
        <v>31028</v>
      </c>
      <c r="D3431" s="2" t="s">
        <v>34</v>
      </c>
      <c r="E3431" s="2" t="s">
        <v>27659</v>
      </c>
      <c r="F3431" s="34">
        <v>398.91</v>
      </c>
    </row>
    <row r="3432" spans="1:6">
      <c r="A3432" s="2" t="s">
        <v>27660</v>
      </c>
      <c r="B3432" s="2">
        <v>4943</v>
      </c>
      <c r="C3432" s="1" t="s">
        <v>31029</v>
      </c>
      <c r="D3432" s="2" t="s">
        <v>34</v>
      </c>
      <c r="E3432" s="2" t="s">
        <v>27659</v>
      </c>
      <c r="F3432" s="34">
        <v>594.28</v>
      </c>
    </row>
    <row r="3433" spans="1:6">
      <c r="A3433" s="2" t="s">
        <v>27660</v>
      </c>
      <c r="B3433" s="2">
        <v>5002</v>
      </c>
      <c r="C3433" s="1" t="s">
        <v>31030</v>
      </c>
      <c r="D3433" s="2" t="s">
        <v>34</v>
      </c>
      <c r="E3433" s="2" t="s">
        <v>27659</v>
      </c>
      <c r="F3433" s="34">
        <v>477.42</v>
      </c>
    </row>
    <row r="3434" spans="1:6">
      <c r="A3434" s="2" t="s">
        <v>27660</v>
      </c>
      <c r="B3434" s="2">
        <v>4977</v>
      </c>
      <c r="C3434" s="1" t="s">
        <v>31031</v>
      </c>
      <c r="D3434" s="2" t="s">
        <v>34</v>
      </c>
      <c r="E3434" s="2" t="s">
        <v>27659</v>
      </c>
      <c r="F3434" s="34">
        <v>322.27999999999997</v>
      </c>
    </row>
    <row r="3435" spans="1:6">
      <c r="A3435" s="2" t="s">
        <v>27660</v>
      </c>
      <c r="B3435" s="2">
        <v>11364</v>
      </c>
      <c r="C3435" s="1" t="s">
        <v>31032</v>
      </c>
      <c r="D3435" s="2" t="s">
        <v>35</v>
      </c>
      <c r="E3435" s="2" t="s">
        <v>27659</v>
      </c>
      <c r="F3435" s="34">
        <v>206.18</v>
      </c>
    </row>
    <row r="3436" spans="1:6">
      <c r="A3436" s="2" t="s">
        <v>27660</v>
      </c>
      <c r="B3436" s="2">
        <v>11365</v>
      </c>
      <c r="C3436" s="1" t="s">
        <v>31033</v>
      </c>
      <c r="D3436" s="2" t="s">
        <v>35</v>
      </c>
      <c r="E3436" s="2" t="s">
        <v>27659</v>
      </c>
      <c r="F3436" s="34">
        <v>213.96</v>
      </c>
    </row>
    <row r="3437" spans="1:6">
      <c r="A3437" s="2" t="s">
        <v>27660</v>
      </c>
      <c r="B3437" s="2">
        <v>11366</v>
      </c>
      <c r="C3437" s="1" t="s">
        <v>31034</v>
      </c>
      <c r="D3437" s="2" t="s">
        <v>35</v>
      </c>
      <c r="E3437" s="2" t="s">
        <v>27659</v>
      </c>
      <c r="F3437" s="34">
        <v>227.44</v>
      </c>
    </row>
    <row r="3438" spans="1:6">
      <c r="A3438" s="2" t="s">
        <v>27660</v>
      </c>
      <c r="B3438" s="2">
        <v>43777</v>
      </c>
      <c r="C3438" s="1" t="s">
        <v>31035</v>
      </c>
      <c r="D3438" s="2" t="s">
        <v>35</v>
      </c>
      <c r="E3438" s="2" t="s">
        <v>27659</v>
      </c>
      <c r="F3438" s="34">
        <v>267.17</v>
      </c>
    </row>
    <row r="3439" spans="1:6">
      <c r="A3439" s="2" t="s">
        <v>27660</v>
      </c>
      <c r="B3439" s="2">
        <v>20322</v>
      </c>
      <c r="C3439" s="1" t="s">
        <v>31036</v>
      </c>
      <c r="D3439" s="2" t="s">
        <v>35</v>
      </c>
      <c r="E3439" s="2" t="s">
        <v>27659</v>
      </c>
      <c r="F3439" s="34">
        <v>248.01</v>
      </c>
    </row>
    <row r="3440" spans="1:6">
      <c r="A3440" s="2" t="s">
        <v>27660</v>
      </c>
      <c r="B3440" s="2">
        <v>10553</v>
      </c>
      <c r="C3440" s="1" t="s">
        <v>31037</v>
      </c>
      <c r="D3440" s="2" t="s">
        <v>35</v>
      </c>
      <c r="E3440" s="2" t="s">
        <v>27659</v>
      </c>
      <c r="F3440" s="34">
        <v>225.19</v>
      </c>
    </row>
    <row r="3441" spans="1:6">
      <c r="A3441" s="2" t="s">
        <v>27660</v>
      </c>
      <c r="B3441" s="2">
        <v>5020</v>
      </c>
      <c r="C3441" s="1" t="s">
        <v>31038</v>
      </c>
      <c r="D3441" s="2" t="s">
        <v>35</v>
      </c>
      <c r="E3441" s="2" t="s">
        <v>27659</v>
      </c>
      <c r="F3441" s="34">
        <v>237.42</v>
      </c>
    </row>
    <row r="3442" spans="1:6">
      <c r="A3442" s="2" t="s">
        <v>27660</v>
      </c>
      <c r="B3442" s="2">
        <v>10554</v>
      </c>
      <c r="C3442" s="1" t="s">
        <v>31039</v>
      </c>
      <c r="D3442" s="2" t="s">
        <v>35</v>
      </c>
      <c r="E3442" s="2" t="s">
        <v>27659</v>
      </c>
      <c r="F3442" s="34">
        <v>227.19</v>
      </c>
    </row>
    <row r="3443" spans="1:6">
      <c r="A3443" s="2" t="s">
        <v>27660</v>
      </c>
      <c r="B3443" s="2">
        <v>10555</v>
      </c>
      <c r="C3443" s="1" t="s">
        <v>31040</v>
      </c>
      <c r="D3443" s="2" t="s">
        <v>35</v>
      </c>
      <c r="E3443" s="2" t="s">
        <v>27659</v>
      </c>
      <c r="F3443" s="34">
        <v>247.76</v>
      </c>
    </row>
    <row r="3444" spans="1:6">
      <c r="A3444" s="2" t="s">
        <v>27660</v>
      </c>
      <c r="B3444" s="2">
        <v>10556</v>
      </c>
      <c r="C3444" s="1" t="s">
        <v>31041</v>
      </c>
      <c r="D3444" s="2" t="s">
        <v>35</v>
      </c>
      <c r="E3444" s="2" t="s">
        <v>27659</v>
      </c>
      <c r="F3444" s="34">
        <v>329.42</v>
      </c>
    </row>
    <row r="3445" spans="1:6">
      <c r="A3445" s="2" t="s">
        <v>27660</v>
      </c>
      <c r="B3445" s="2">
        <v>39502</v>
      </c>
      <c r="C3445" s="1" t="s">
        <v>31042</v>
      </c>
      <c r="D3445" s="2" t="s">
        <v>35</v>
      </c>
      <c r="E3445" s="2" t="s">
        <v>27659</v>
      </c>
      <c r="F3445" s="34">
        <v>462.58</v>
      </c>
    </row>
    <row r="3446" spans="1:6">
      <c r="A3446" s="2" t="s">
        <v>27660</v>
      </c>
      <c r="B3446" s="2">
        <v>39504</v>
      </c>
      <c r="C3446" s="1" t="s">
        <v>31043</v>
      </c>
      <c r="D3446" s="2" t="s">
        <v>35</v>
      </c>
      <c r="E3446" s="2" t="s">
        <v>27659</v>
      </c>
      <c r="F3446" s="34">
        <v>511.53</v>
      </c>
    </row>
    <row r="3447" spans="1:6">
      <c r="A3447" s="2" t="s">
        <v>27660</v>
      </c>
      <c r="B3447" s="2">
        <v>39503</v>
      </c>
      <c r="C3447" s="1" t="s">
        <v>31044</v>
      </c>
      <c r="D3447" s="2" t="s">
        <v>35</v>
      </c>
      <c r="E3447" s="2" t="s">
        <v>27659</v>
      </c>
      <c r="F3447" s="34">
        <v>538.37</v>
      </c>
    </row>
    <row r="3448" spans="1:6">
      <c r="A3448" s="2" t="s">
        <v>27660</v>
      </c>
      <c r="B3448" s="2">
        <v>39505</v>
      </c>
      <c r="C3448" s="1" t="s">
        <v>31045</v>
      </c>
      <c r="D3448" s="2" t="s">
        <v>35</v>
      </c>
      <c r="E3448" s="2" t="s">
        <v>27659</v>
      </c>
      <c r="F3448" s="34">
        <v>580.16999999999996</v>
      </c>
    </row>
    <row r="3449" spans="1:6">
      <c r="A3449" s="2" t="s">
        <v>27660</v>
      </c>
      <c r="B3449" s="2">
        <v>5028</v>
      </c>
      <c r="C3449" s="1" t="s">
        <v>31046</v>
      </c>
      <c r="D3449" s="2" t="s">
        <v>34</v>
      </c>
      <c r="E3449" s="2" t="s">
        <v>27659</v>
      </c>
      <c r="F3449" s="34">
        <v>788.56</v>
      </c>
    </row>
    <row r="3450" spans="1:6">
      <c r="A3450" s="2" t="s">
        <v>27660</v>
      </c>
      <c r="B3450" s="2">
        <v>4969</v>
      </c>
      <c r="C3450" s="1" t="s">
        <v>31047</v>
      </c>
      <c r="D3450" s="2" t="s">
        <v>34</v>
      </c>
      <c r="E3450" s="2" t="s">
        <v>27666</v>
      </c>
      <c r="F3450" s="34">
        <v>455.8</v>
      </c>
    </row>
    <row r="3451" spans="1:6">
      <c r="A3451" s="2" t="s">
        <v>27837</v>
      </c>
      <c r="B3451" s="2">
        <v>44471</v>
      </c>
      <c r="C3451" s="1" t="s">
        <v>31048</v>
      </c>
      <c r="D3451" s="2" t="s">
        <v>35</v>
      </c>
      <c r="E3451" s="2" t="s">
        <v>27659</v>
      </c>
      <c r="F3451" s="34">
        <v>458.86</v>
      </c>
    </row>
    <row r="3452" spans="1:6">
      <c r="A3452" s="2" t="s">
        <v>27660</v>
      </c>
      <c r="B3452" s="2">
        <v>4944</v>
      </c>
      <c r="C3452" s="1" t="s">
        <v>31049</v>
      </c>
      <c r="D3452" s="2" t="s">
        <v>34</v>
      </c>
      <c r="E3452" s="2" t="s">
        <v>27659</v>
      </c>
      <c r="F3452" s="34">
        <v>888.45</v>
      </c>
    </row>
    <row r="3453" spans="1:6">
      <c r="A3453" s="2" t="s">
        <v>27660</v>
      </c>
      <c r="B3453" s="2">
        <v>21102</v>
      </c>
      <c r="C3453" s="1" t="s">
        <v>31050</v>
      </c>
      <c r="D3453" s="2" t="s">
        <v>35</v>
      </c>
      <c r="E3453" s="2" t="s">
        <v>27659</v>
      </c>
      <c r="F3453" s="34">
        <v>56.13</v>
      </c>
    </row>
    <row r="3454" spans="1:6">
      <c r="A3454" s="2" t="s">
        <v>27660</v>
      </c>
      <c r="B3454" s="2">
        <v>21101</v>
      </c>
      <c r="C3454" s="1" t="s">
        <v>31051</v>
      </c>
      <c r="D3454" s="2" t="s">
        <v>35</v>
      </c>
      <c r="E3454" s="2" t="s">
        <v>27659</v>
      </c>
      <c r="F3454" s="34">
        <v>36.049999999999997</v>
      </c>
    </row>
    <row r="3455" spans="1:6">
      <c r="A3455" s="2" t="s">
        <v>27660</v>
      </c>
      <c r="B3455" s="2">
        <v>34713</v>
      </c>
      <c r="C3455" s="1" t="s">
        <v>31052</v>
      </c>
      <c r="D3455" s="2" t="s">
        <v>34</v>
      </c>
      <c r="E3455" s="2" t="s">
        <v>27659</v>
      </c>
      <c r="F3455" s="34">
        <v>469.25</v>
      </c>
    </row>
    <row r="3456" spans="1:6">
      <c r="A3456" s="2" t="s">
        <v>27660</v>
      </c>
      <c r="B3456" s="2">
        <v>37563</v>
      </c>
      <c r="C3456" s="1" t="s">
        <v>31053</v>
      </c>
      <c r="D3456" s="2" t="s">
        <v>34</v>
      </c>
      <c r="E3456" s="2" t="s">
        <v>27659</v>
      </c>
      <c r="F3456" s="34">
        <v>785.54</v>
      </c>
    </row>
    <row r="3457" spans="1:6">
      <c r="A3457" s="2" t="s">
        <v>27660</v>
      </c>
      <c r="B3457" s="2">
        <v>4948</v>
      </c>
      <c r="C3457" s="1" t="s">
        <v>31054</v>
      </c>
      <c r="D3457" s="2" t="s">
        <v>34</v>
      </c>
      <c r="E3457" s="2" t="s">
        <v>27659</v>
      </c>
      <c r="F3457" s="34">
        <v>683.44</v>
      </c>
    </row>
    <row r="3458" spans="1:6">
      <c r="A3458" s="2" t="s">
        <v>27660</v>
      </c>
      <c r="B3458" s="2">
        <v>37561</v>
      </c>
      <c r="C3458" s="1" t="s">
        <v>31055</v>
      </c>
      <c r="D3458" s="2" t="s">
        <v>34</v>
      </c>
      <c r="E3458" s="2" t="s">
        <v>27659</v>
      </c>
      <c r="F3458" s="34">
        <v>637.4</v>
      </c>
    </row>
    <row r="3459" spans="1:6">
      <c r="A3459" s="2" t="s">
        <v>27660</v>
      </c>
      <c r="B3459" s="2">
        <v>37562</v>
      </c>
      <c r="C3459" s="1" t="s">
        <v>31056</v>
      </c>
      <c r="D3459" s="2" t="s">
        <v>34</v>
      </c>
      <c r="E3459" s="2" t="s">
        <v>27659</v>
      </c>
      <c r="F3459" s="34">
        <v>835.71</v>
      </c>
    </row>
    <row r="3460" spans="1:6">
      <c r="A3460" s="2" t="s">
        <v>27660</v>
      </c>
      <c r="B3460" s="2">
        <v>14164</v>
      </c>
      <c r="C3460" s="1" t="s">
        <v>31057</v>
      </c>
      <c r="D3460" s="2" t="s">
        <v>35</v>
      </c>
      <c r="E3460" s="2" t="s">
        <v>27659</v>
      </c>
      <c r="F3460" s="34">
        <v>1681.86</v>
      </c>
    </row>
    <row r="3461" spans="1:6">
      <c r="A3461" s="2" t="s">
        <v>27660</v>
      </c>
      <c r="B3461" s="2">
        <v>14163</v>
      </c>
      <c r="C3461" s="1" t="s">
        <v>31058</v>
      </c>
      <c r="D3461" s="2" t="s">
        <v>35</v>
      </c>
      <c r="E3461" s="2" t="s">
        <v>27659</v>
      </c>
      <c r="F3461" s="34">
        <v>1911.54</v>
      </c>
    </row>
    <row r="3462" spans="1:6">
      <c r="A3462" s="2" t="s">
        <v>27660</v>
      </c>
      <c r="B3462" s="2">
        <v>5051</v>
      </c>
      <c r="C3462" s="1" t="s">
        <v>31059</v>
      </c>
      <c r="D3462" s="2" t="s">
        <v>35</v>
      </c>
      <c r="E3462" s="2" t="s">
        <v>27659</v>
      </c>
      <c r="F3462" s="34">
        <v>1625.74</v>
      </c>
    </row>
    <row r="3463" spans="1:6">
      <c r="A3463" s="2" t="s">
        <v>27660</v>
      </c>
      <c r="B3463" s="2">
        <v>5052</v>
      </c>
      <c r="C3463" s="1" t="s">
        <v>31060</v>
      </c>
      <c r="D3463" s="2" t="s">
        <v>35</v>
      </c>
      <c r="E3463" s="2" t="s">
        <v>27666</v>
      </c>
      <c r="F3463" s="34">
        <v>1211.27</v>
      </c>
    </row>
    <row r="3464" spans="1:6">
      <c r="A3464" s="2" t="s">
        <v>27660</v>
      </c>
      <c r="B3464" s="2">
        <v>14162</v>
      </c>
      <c r="C3464" s="1" t="s">
        <v>31061</v>
      </c>
      <c r="D3464" s="2" t="s">
        <v>35</v>
      </c>
      <c r="E3464" s="2" t="s">
        <v>27659</v>
      </c>
      <c r="F3464" s="34">
        <v>1623.38</v>
      </c>
    </row>
    <row r="3465" spans="1:6">
      <c r="A3465" s="2" t="s">
        <v>27660</v>
      </c>
      <c r="B3465" s="2">
        <v>14166</v>
      </c>
      <c r="C3465" s="1" t="s">
        <v>31062</v>
      </c>
      <c r="D3465" s="2" t="s">
        <v>35</v>
      </c>
      <c r="E3465" s="2" t="s">
        <v>27659</v>
      </c>
      <c r="F3465" s="34">
        <v>1226.6500000000001</v>
      </c>
    </row>
    <row r="3466" spans="1:6">
      <c r="A3466" s="2" t="s">
        <v>27660</v>
      </c>
      <c r="B3466" s="2">
        <v>14165</v>
      </c>
      <c r="C3466" s="1" t="s">
        <v>31063</v>
      </c>
      <c r="D3466" s="2" t="s">
        <v>35</v>
      </c>
      <c r="E3466" s="2" t="s">
        <v>27659</v>
      </c>
      <c r="F3466" s="34">
        <v>1699.35</v>
      </c>
    </row>
    <row r="3467" spans="1:6">
      <c r="A3467" s="2" t="s">
        <v>27660</v>
      </c>
      <c r="B3467" s="2">
        <v>5050</v>
      </c>
      <c r="C3467" s="1" t="s">
        <v>31064</v>
      </c>
      <c r="D3467" s="2" t="s">
        <v>35</v>
      </c>
      <c r="E3467" s="2" t="s">
        <v>27659</v>
      </c>
      <c r="F3467" s="34">
        <v>418.25</v>
      </c>
    </row>
    <row r="3468" spans="1:6">
      <c r="A3468" s="2" t="s">
        <v>27660</v>
      </c>
      <c r="B3468" s="2">
        <v>12366</v>
      </c>
      <c r="C3468" s="1" t="s">
        <v>31065</v>
      </c>
      <c r="D3468" s="2" t="s">
        <v>35</v>
      </c>
      <c r="E3468" s="2" t="s">
        <v>27659</v>
      </c>
      <c r="F3468" s="34">
        <v>1057.1500000000001</v>
      </c>
    </row>
    <row r="3469" spans="1:6">
      <c r="A3469" s="2" t="s">
        <v>27660</v>
      </c>
      <c r="B3469" s="2">
        <v>5045</v>
      </c>
      <c r="C3469" s="1" t="s">
        <v>31066</v>
      </c>
      <c r="D3469" s="2" t="s">
        <v>35</v>
      </c>
      <c r="E3469" s="2" t="s">
        <v>27659</v>
      </c>
      <c r="F3469" s="34">
        <v>1460.4</v>
      </c>
    </row>
    <row r="3470" spans="1:6">
      <c r="A3470" s="2" t="s">
        <v>27660</v>
      </c>
      <c r="B3470" s="2">
        <v>5035</v>
      </c>
      <c r="C3470" s="1" t="s">
        <v>31067</v>
      </c>
      <c r="D3470" s="2" t="s">
        <v>35</v>
      </c>
      <c r="E3470" s="2" t="s">
        <v>27659</v>
      </c>
      <c r="F3470" s="34">
        <v>1679.11</v>
      </c>
    </row>
    <row r="3471" spans="1:6">
      <c r="A3471" s="2" t="s">
        <v>27660</v>
      </c>
      <c r="B3471" s="2">
        <v>41180</v>
      </c>
      <c r="C3471" s="1" t="s">
        <v>31068</v>
      </c>
      <c r="D3471" s="2" t="s">
        <v>35</v>
      </c>
      <c r="E3471" s="2" t="s">
        <v>27659</v>
      </c>
      <c r="F3471" s="34">
        <v>3774.61</v>
      </c>
    </row>
    <row r="3472" spans="1:6">
      <c r="A3472" s="2" t="s">
        <v>27660</v>
      </c>
      <c r="B3472" s="2">
        <v>41181</v>
      </c>
      <c r="C3472" s="1" t="s">
        <v>31069</v>
      </c>
      <c r="D3472" s="2" t="s">
        <v>35</v>
      </c>
      <c r="E3472" s="2" t="s">
        <v>27659</v>
      </c>
      <c r="F3472" s="34">
        <v>4997.47</v>
      </c>
    </row>
    <row r="3473" spans="1:6">
      <c r="A3473" s="2" t="s">
        <v>27660</v>
      </c>
      <c r="B3473" s="2">
        <v>41182</v>
      </c>
      <c r="C3473" s="1" t="s">
        <v>31070</v>
      </c>
      <c r="D3473" s="2" t="s">
        <v>35</v>
      </c>
      <c r="E3473" s="2" t="s">
        <v>27659</v>
      </c>
      <c r="F3473" s="34">
        <v>7169.29</v>
      </c>
    </row>
    <row r="3474" spans="1:6">
      <c r="A3474" s="2" t="s">
        <v>27660</v>
      </c>
      <c r="B3474" s="2">
        <v>41183</v>
      </c>
      <c r="C3474" s="1" t="s">
        <v>31071</v>
      </c>
      <c r="D3474" s="2" t="s">
        <v>35</v>
      </c>
      <c r="E3474" s="2" t="s">
        <v>27659</v>
      </c>
      <c r="F3474" s="34">
        <v>8951</v>
      </c>
    </row>
    <row r="3475" spans="1:6">
      <c r="A3475" s="2" t="s">
        <v>27660</v>
      </c>
      <c r="B3475" s="2">
        <v>41184</v>
      </c>
      <c r="C3475" s="1" t="s">
        <v>31072</v>
      </c>
      <c r="D3475" s="2" t="s">
        <v>35</v>
      </c>
      <c r="E3475" s="2" t="s">
        <v>27659</v>
      </c>
      <c r="F3475" s="34">
        <v>13628.45</v>
      </c>
    </row>
    <row r="3476" spans="1:6">
      <c r="A3476" s="2" t="s">
        <v>27660</v>
      </c>
      <c r="B3476" s="2">
        <v>41185</v>
      </c>
      <c r="C3476" s="1" t="s">
        <v>31073</v>
      </c>
      <c r="D3476" s="2" t="s">
        <v>35</v>
      </c>
      <c r="E3476" s="2" t="s">
        <v>27659</v>
      </c>
      <c r="F3476" s="34">
        <v>5054.04</v>
      </c>
    </row>
    <row r="3477" spans="1:6">
      <c r="A3477" s="2" t="s">
        <v>27660</v>
      </c>
      <c r="B3477" s="2">
        <v>41186</v>
      </c>
      <c r="C3477" s="1" t="s">
        <v>31074</v>
      </c>
      <c r="D3477" s="2" t="s">
        <v>35</v>
      </c>
      <c r="E3477" s="2" t="s">
        <v>27659</v>
      </c>
      <c r="F3477" s="34">
        <v>7082.65</v>
      </c>
    </row>
    <row r="3478" spans="1:6">
      <c r="A3478" s="2" t="s">
        <v>27660</v>
      </c>
      <c r="B3478" s="2">
        <v>41187</v>
      </c>
      <c r="C3478" s="1" t="s">
        <v>31075</v>
      </c>
      <c r="D3478" s="2" t="s">
        <v>35</v>
      </c>
      <c r="E3478" s="2" t="s">
        <v>27659</v>
      </c>
      <c r="F3478" s="34">
        <v>9498.43</v>
      </c>
    </row>
    <row r="3479" spans="1:6">
      <c r="A3479" s="2" t="s">
        <v>27660</v>
      </c>
      <c r="B3479" s="2">
        <v>41188</v>
      </c>
      <c r="C3479" s="1" t="s">
        <v>31076</v>
      </c>
      <c r="D3479" s="2" t="s">
        <v>35</v>
      </c>
      <c r="E3479" s="2" t="s">
        <v>27659</v>
      </c>
      <c r="F3479" s="34">
        <v>12146.37</v>
      </c>
    </row>
    <row r="3480" spans="1:6">
      <c r="A3480" s="2" t="s">
        <v>27660</v>
      </c>
      <c r="B3480" s="2">
        <v>5036</v>
      </c>
      <c r="C3480" s="1" t="s">
        <v>31077</v>
      </c>
      <c r="D3480" s="2" t="s">
        <v>35</v>
      </c>
      <c r="E3480" s="2" t="s">
        <v>27659</v>
      </c>
      <c r="F3480" s="34">
        <v>2576.06</v>
      </c>
    </row>
    <row r="3481" spans="1:6">
      <c r="A3481" s="2" t="s">
        <v>27660</v>
      </c>
      <c r="B3481" s="2">
        <v>41189</v>
      </c>
      <c r="C3481" s="1" t="s">
        <v>31078</v>
      </c>
      <c r="D3481" s="2" t="s">
        <v>35</v>
      </c>
      <c r="E3481" s="2" t="s">
        <v>27659</v>
      </c>
      <c r="F3481" s="34">
        <v>15615.43</v>
      </c>
    </row>
    <row r="3482" spans="1:6">
      <c r="A3482" s="2" t="s">
        <v>27660</v>
      </c>
      <c r="B3482" s="2">
        <v>41190</v>
      </c>
      <c r="C3482" s="1" t="s">
        <v>31079</v>
      </c>
      <c r="D3482" s="2" t="s">
        <v>35</v>
      </c>
      <c r="E3482" s="2" t="s">
        <v>27659</v>
      </c>
      <c r="F3482" s="34">
        <v>5430.5</v>
      </c>
    </row>
    <row r="3483" spans="1:6">
      <c r="A3483" s="2" t="s">
        <v>27660</v>
      </c>
      <c r="B3483" s="2">
        <v>41191</v>
      </c>
      <c r="C3483" s="1" t="s">
        <v>31080</v>
      </c>
      <c r="D3483" s="2" t="s">
        <v>35</v>
      </c>
      <c r="E3483" s="2" t="s">
        <v>27659</v>
      </c>
      <c r="F3483" s="34">
        <v>8327.4699999999993</v>
      </c>
    </row>
    <row r="3484" spans="1:6">
      <c r="A3484" s="2" t="s">
        <v>27660</v>
      </c>
      <c r="B3484" s="2">
        <v>41192</v>
      </c>
      <c r="C3484" s="1" t="s">
        <v>31081</v>
      </c>
      <c r="D3484" s="2" t="s">
        <v>35</v>
      </c>
      <c r="E3484" s="2" t="s">
        <v>27659</v>
      </c>
      <c r="F3484" s="34">
        <v>8681.32</v>
      </c>
    </row>
    <row r="3485" spans="1:6">
      <c r="A3485" s="2" t="s">
        <v>27660</v>
      </c>
      <c r="B3485" s="2">
        <v>41193</v>
      </c>
      <c r="C3485" s="1" t="s">
        <v>31082</v>
      </c>
      <c r="D3485" s="2" t="s">
        <v>35</v>
      </c>
      <c r="E3485" s="2" t="s">
        <v>27659</v>
      </c>
      <c r="F3485" s="34">
        <v>14184.99</v>
      </c>
    </row>
    <row r="3486" spans="1:6">
      <c r="A3486" s="2" t="s">
        <v>27660</v>
      </c>
      <c r="B3486" s="2">
        <v>41194</v>
      </c>
      <c r="C3486" s="1" t="s">
        <v>31083</v>
      </c>
      <c r="D3486" s="2" t="s">
        <v>35</v>
      </c>
      <c r="E3486" s="2" t="s">
        <v>27659</v>
      </c>
      <c r="F3486" s="34">
        <v>16925.91</v>
      </c>
    </row>
    <row r="3487" spans="1:6">
      <c r="A3487" s="2" t="s">
        <v>27660</v>
      </c>
      <c r="B3487" s="2">
        <v>5044</v>
      </c>
      <c r="C3487" s="1" t="s">
        <v>31084</v>
      </c>
      <c r="D3487" s="2" t="s">
        <v>35</v>
      </c>
      <c r="E3487" s="2" t="s">
        <v>27659</v>
      </c>
      <c r="F3487" s="34">
        <v>910.79</v>
      </c>
    </row>
    <row r="3488" spans="1:6">
      <c r="A3488" s="2" t="s">
        <v>27660</v>
      </c>
      <c r="B3488" s="2">
        <v>5059</v>
      </c>
      <c r="C3488" s="1" t="s">
        <v>31085</v>
      </c>
      <c r="D3488" s="2" t="s">
        <v>35</v>
      </c>
      <c r="E3488" s="2" t="s">
        <v>27659</v>
      </c>
      <c r="F3488" s="34">
        <v>1089.19</v>
      </c>
    </row>
    <row r="3489" spans="1:6">
      <c r="A3489" s="2" t="s">
        <v>27660</v>
      </c>
      <c r="B3489" s="2">
        <v>41201</v>
      </c>
      <c r="C3489" s="1" t="s">
        <v>31086</v>
      </c>
      <c r="D3489" s="2" t="s">
        <v>35</v>
      </c>
      <c r="E3489" s="2" t="s">
        <v>27659</v>
      </c>
      <c r="F3489" s="34">
        <v>2210.42</v>
      </c>
    </row>
    <row r="3490" spans="1:6">
      <c r="A3490" s="2" t="s">
        <v>27660</v>
      </c>
      <c r="B3490" s="2">
        <v>41199</v>
      </c>
      <c r="C3490" s="1" t="s">
        <v>31087</v>
      </c>
      <c r="D3490" s="2" t="s">
        <v>35</v>
      </c>
      <c r="E3490" s="2" t="s">
        <v>27659</v>
      </c>
      <c r="F3490" s="34">
        <v>710.29</v>
      </c>
    </row>
    <row r="3491" spans="1:6">
      <c r="A3491" s="2" t="s">
        <v>27660</v>
      </c>
      <c r="B3491" s="2">
        <v>5057</v>
      </c>
      <c r="C3491" s="1" t="s">
        <v>31088</v>
      </c>
      <c r="D3491" s="2" t="s">
        <v>35</v>
      </c>
      <c r="E3491" s="2" t="s">
        <v>27659</v>
      </c>
      <c r="F3491" s="34">
        <v>961.6</v>
      </c>
    </row>
    <row r="3492" spans="1:6">
      <c r="A3492" s="2" t="s">
        <v>27660</v>
      </c>
      <c r="B3492" s="2">
        <v>41200</v>
      </c>
      <c r="C3492" s="1" t="s">
        <v>31089</v>
      </c>
      <c r="D3492" s="2" t="s">
        <v>35</v>
      </c>
      <c r="E3492" s="2" t="s">
        <v>27659</v>
      </c>
      <c r="F3492" s="34">
        <v>1382.48</v>
      </c>
    </row>
    <row r="3493" spans="1:6">
      <c r="A3493" s="2" t="s">
        <v>27660</v>
      </c>
      <c r="B3493" s="2">
        <v>41205</v>
      </c>
      <c r="C3493" s="1" t="s">
        <v>31090</v>
      </c>
      <c r="D3493" s="2" t="s">
        <v>35</v>
      </c>
      <c r="E3493" s="2" t="s">
        <v>27659</v>
      </c>
      <c r="F3493" s="34">
        <v>2561.6999999999998</v>
      </c>
    </row>
    <row r="3494" spans="1:6">
      <c r="A3494" s="2" t="s">
        <v>27660</v>
      </c>
      <c r="B3494" s="2">
        <v>41202</v>
      </c>
      <c r="C3494" s="1" t="s">
        <v>31091</v>
      </c>
      <c r="D3494" s="2" t="s">
        <v>35</v>
      </c>
      <c r="E3494" s="2" t="s">
        <v>27659</v>
      </c>
      <c r="F3494" s="34">
        <v>747.52</v>
      </c>
    </row>
    <row r="3495" spans="1:6">
      <c r="A3495" s="2" t="s">
        <v>27660</v>
      </c>
      <c r="B3495" s="2">
        <v>41206</v>
      </c>
      <c r="C3495" s="1" t="s">
        <v>31092</v>
      </c>
      <c r="D3495" s="2" t="s">
        <v>35</v>
      </c>
      <c r="E3495" s="2" t="s">
        <v>27659</v>
      </c>
      <c r="F3495" s="34">
        <v>3377.49</v>
      </c>
    </row>
    <row r="3496" spans="1:6">
      <c r="A3496" s="2" t="s">
        <v>27660</v>
      </c>
      <c r="B3496" s="2">
        <v>12372</v>
      </c>
      <c r="C3496" s="1" t="s">
        <v>31093</v>
      </c>
      <c r="D3496" s="2" t="s">
        <v>35</v>
      </c>
      <c r="E3496" s="2" t="s">
        <v>27659</v>
      </c>
      <c r="F3496" s="34">
        <v>784.9</v>
      </c>
    </row>
    <row r="3497" spans="1:6">
      <c r="A3497" s="2" t="s">
        <v>27660</v>
      </c>
      <c r="B3497" s="2">
        <v>41207</v>
      </c>
      <c r="C3497" s="1" t="s">
        <v>31094</v>
      </c>
      <c r="D3497" s="2" t="s">
        <v>35</v>
      </c>
      <c r="E3497" s="2" t="s">
        <v>27659</v>
      </c>
      <c r="F3497" s="34">
        <v>4546.7700000000004</v>
      </c>
    </row>
    <row r="3498" spans="1:6">
      <c r="A3498" s="2" t="s">
        <v>27660</v>
      </c>
      <c r="B3498" s="2">
        <v>41203</v>
      </c>
      <c r="C3498" s="1" t="s">
        <v>31095</v>
      </c>
      <c r="D3498" s="2" t="s">
        <v>35</v>
      </c>
      <c r="E3498" s="2" t="s">
        <v>27659</v>
      </c>
      <c r="F3498" s="34">
        <v>1197.45</v>
      </c>
    </row>
    <row r="3499" spans="1:6">
      <c r="A3499" s="2" t="s">
        <v>27660</v>
      </c>
      <c r="B3499" s="2">
        <v>41204</v>
      </c>
      <c r="C3499" s="1" t="s">
        <v>31096</v>
      </c>
      <c r="D3499" s="2" t="s">
        <v>35</v>
      </c>
      <c r="E3499" s="2" t="s">
        <v>27659</v>
      </c>
      <c r="F3499" s="34">
        <v>1692.88</v>
      </c>
    </row>
    <row r="3500" spans="1:6">
      <c r="A3500" s="2" t="s">
        <v>27660</v>
      </c>
      <c r="B3500" s="2">
        <v>41210</v>
      </c>
      <c r="C3500" s="1" t="s">
        <v>31097</v>
      </c>
      <c r="D3500" s="2" t="s">
        <v>35</v>
      </c>
      <c r="E3500" s="2" t="s">
        <v>27659</v>
      </c>
      <c r="F3500" s="34">
        <v>2827.92</v>
      </c>
    </row>
    <row r="3501" spans="1:6">
      <c r="A3501" s="2" t="s">
        <v>27660</v>
      </c>
      <c r="B3501" s="2">
        <v>41208</v>
      </c>
      <c r="C3501" s="1" t="s">
        <v>31098</v>
      </c>
      <c r="D3501" s="2" t="s">
        <v>35</v>
      </c>
      <c r="E3501" s="2" t="s">
        <v>27659</v>
      </c>
      <c r="F3501" s="34">
        <v>989.94</v>
      </c>
    </row>
    <row r="3502" spans="1:6">
      <c r="A3502" s="2" t="s">
        <v>27660</v>
      </c>
      <c r="B3502" s="2">
        <v>41211</v>
      </c>
      <c r="C3502" s="1" t="s">
        <v>31099</v>
      </c>
      <c r="D3502" s="2" t="s">
        <v>35</v>
      </c>
      <c r="E3502" s="2" t="s">
        <v>27659</v>
      </c>
      <c r="F3502" s="34">
        <v>3984.5</v>
      </c>
    </row>
    <row r="3503" spans="1:6">
      <c r="A3503" s="2" t="s">
        <v>27660</v>
      </c>
      <c r="B3503" s="2">
        <v>13339</v>
      </c>
      <c r="C3503" s="1" t="s">
        <v>31100</v>
      </c>
      <c r="D3503" s="2" t="s">
        <v>35</v>
      </c>
      <c r="E3503" s="2" t="s">
        <v>27659</v>
      </c>
      <c r="F3503" s="34">
        <v>1341.6</v>
      </c>
    </row>
    <row r="3504" spans="1:6">
      <c r="A3504" s="2" t="s">
        <v>27660</v>
      </c>
      <c r="B3504" s="2">
        <v>41213</v>
      </c>
      <c r="C3504" s="1" t="s">
        <v>31101</v>
      </c>
      <c r="D3504" s="2" t="s">
        <v>35</v>
      </c>
      <c r="E3504" s="2" t="s">
        <v>27659</v>
      </c>
      <c r="F3504" s="34">
        <v>8258.9</v>
      </c>
    </row>
    <row r="3505" spans="1:6">
      <c r="A3505" s="2" t="s">
        <v>27660</v>
      </c>
      <c r="B3505" s="2">
        <v>41209</v>
      </c>
      <c r="C3505" s="1" t="s">
        <v>31102</v>
      </c>
      <c r="D3505" s="2" t="s">
        <v>35</v>
      </c>
      <c r="E3505" s="2" t="s">
        <v>27659</v>
      </c>
      <c r="F3505" s="34">
        <v>1845.88</v>
      </c>
    </row>
    <row r="3506" spans="1:6">
      <c r="A3506" s="2" t="s">
        <v>27660</v>
      </c>
      <c r="B3506" s="2">
        <v>41216</v>
      </c>
      <c r="C3506" s="1" t="s">
        <v>31103</v>
      </c>
      <c r="D3506" s="2" t="s">
        <v>35</v>
      </c>
      <c r="E3506" s="2" t="s">
        <v>27659</v>
      </c>
      <c r="F3506" s="34">
        <v>3457.58</v>
      </c>
    </row>
    <row r="3507" spans="1:6">
      <c r="A3507" s="2" t="s">
        <v>27660</v>
      </c>
      <c r="B3507" s="2">
        <v>41217</v>
      </c>
      <c r="C3507" s="1" t="s">
        <v>31104</v>
      </c>
      <c r="D3507" s="2" t="s">
        <v>35</v>
      </c>
      <c r="E3507" s="2" t="s">
        <v>27659</v>
      </c>
      <c r="F3507" s="34">
        <v>5543.73</v>
      </c>
    </row>
    <row r="3508" spans="1:6">
      <c r="A3508" s="2" t="s">
        <v>27660</v>
      </c>
      <c r="B3508" s="2">
        <v>41218</v>
      </c>
      <c r="C3508" s="1" t="s">
        <v>31105</v>
      </c>
      <c r="D3508" s="2" t="s">
        <v>35</v>
      </c>
      <c r="E3508" s="2" t="s">
        <v>27659</v>
      </c>
      <c r="F3508" s="34">
        <v>7434.31</v>
      </c>
    </row>
    <row r="3509" spans="1:6">
      <c r="A3509" s="2" t="s">
        <v>27660</v>
      </c>
      <c r="B3509" s="2">
        <v>41214</v>
      </c>
      <c r="C3509" s="1" t="s">
        <v>31106</v>
      </c>
      <c r="D3509" s="2" t="s">
        <v>35</v>
      </c>
      <c r="E3509" s="2" t="s">
        <v>27659</v>
      </c>
      <c r="F3509" s="34">
        <v>1567.51</v>
      </c>
    </row>
    <row r="3510" spans="1:6">
      <c r="A3510" s="2" t="s">
        <v>27660</v>
      </c>
      <c r="B3510" s="2">
        <v>41215</v>
      </c>
      <c r="C3510" s="1" t="s">
        <v>31107</v>
      </c>
      <c r="D3510" s="2" t="s">
        <v>35</v>
      </c>
      <c r="E3510" s="2" t="s">
        <v>27659</v>
      </c>
      <c r="F3510" s="34">
        <v>2360.1</v>
      </c>
    </row>
    <row r="3511" spans="1:6">
      <c r="A3511" s="2" t="s">
        <v>27660</v>
      </c>
      <c r="B3511" s="2">
        <v>41221</v>
      </c>
      <c r="C3511" s="1" t="s">
        <v>31108</v>
      </c>
      <c r="D3511" s="2" t="s">
        <v>35</v>
      </c>
      <c r="E3511" s="2" t="s">
        <v>27659</v>
      </c>
      <c r="F3511" s="34">
        <v>6833.7</v>
      </c>
    </row>
    <row r="3512" spans="1:6">
      <c r="A3512" s="2" t="s">
        <v>27660</v>
      </c>
      <c r="B3512" s="2">
        <v>41222</v>
      </c>
      <c r="C3512" s="1" t="s">
        <v>31109</v>
      </c>
      <c r="D3512" s="2" t="s">
        <v>35</v>
      </c>
      <c r="E3512" s="2" t="s">
        <v>27659</v>
      </c>
      <c r="F3512" s="34">
        <v>9779.11</v>
      </c>
    </row>
    <row r="3513" spans="1:6">
      <c r="A3513" s="2" t="s">
        <v>27660</v>
      </c>
      <c r="B3513" s="2">
        <v>41195</v>
      </c>
      <c r="C3513" s="1" t="s">
        <v>31110</v>
      </c>
      <c r="D3513" s="2" t="s">
        <v>35</v>
      </c>
      <c r="E3513" s="2" t="s">
        <v>27659</v>
      </c>
      <c r="F3513" s="34">
        <v>502.61</v>
      </c>
    </row>
    <row r="3514" spans="1:6">
      <c r="A3514" s="2" t="s">
        <v>27660</v>
      </c>
      <c r="B3514" s="2">
        <v>41198</v>
      </c>
      <c r="C3514" s="1" t="s">
        <v>31111</v>
      </c>
      <c r="D3514" s="2" t="s">
        <v>35</v>
      </c>
      <c r="E3514" s="2" t="s">
        <v>27659</v>
      </c>
      <c r="F3514" s="34">
        <v>1964.11</v>
      </c>
    </row>
    <row r="3515" spans="1:6">
      <c r="A3515" s="2" t="s">
        <v>27660</v>
      </c>
      <c r="B3515" s="2">
        <v>41196</v>
      </c>
      <c r="C3515" s="1" t="s">
        <v>31112</v>
      </c>
      <c r="D3515" s="2" t="s">
        <v>35</v>
      </c>
      <c r="E3515" s="2" t="s">
        <v>27659</v>
      </c>
      <c r="F3515" s="34">
        <v>623.02</v>
      </c>
    </row>
    <row r="3516" spans="1:6">
      <c r="A3516" s="2" t="s">
        <v>27660</v>
      </c>
      <c r="B3516" s="2">
        <v>5033</v>
      </c>
      <c r="C3516" s="1" t="s">
        <v>31113</v>
      </c>
      <c r="D3516" s="2" t="s">
        <v>35</v>
      </c>
      <c r="E3516" s="2" t="s">
        <v>27666</v>
      </c>
      <c r="F3516" s="34">
        <v>818</v>
      </c>
    </row>
    <row r="3517" spans="1:6">
      <c r="A3517" s="2" t="s">
        <v>27660</v>
      </c>
      <c r="B3517" s="2">
        <v>41197</v>
      </c>
      <c r="C3517" s="1" t="s">
        <v>31114</v>
      </c>
      <c r="D3517" s="2" t="s">
        <v>35</v>
      </c>
      <c r="E3517" s="2" t="s">
        <v>27659</v>
      </c>
      <c r="F3517" s="34">
        <v>1215.03</v>
      </c>
    </row>
    <row r="3518" spans="1:6">
      <c r="A3518" s="2" t="s">
        <v>27660</v>
      </c>
      <c r="B3518" s="2">
        <v>12388</v>
      </c>
      <c r="C3518" s="1" t="s">
        <v>31115</v>
      </c>
      <c r="D3518" s="2" t="s">
        <v>35</v>
      </c>
      <c r="E3518" s="2" t="s">
        <v>27659</v>
      </c>
      <c r="F3518" s="34">
        <v>247.57</v>
      </c>
    </row>
    <row r="3519" spans="1:6">
      <c r="A3519" s="2" t="s">
        <v>27660</v>
      </c>
      <c r="B3519" s="2">
        <v>2731</v>
      </c>
      <c r="C3519" s="1" t="s">
        <v>31116</v>
      </c>
      <c r="D3519" s="2" t="s">
        <v>38</v>
      </c>
      <c r="E3519" s="2" t="s">
        <v>27659</v>
      </c>
      <c r="F3519" s="34">
        <v>110.65</v>
      </c>
    </row>
    <row r="3520" spans="1:6">
      <c r="A3520" s="2" t="s">
        <v>27660</v>
      </c>
      <c r="B3520" s="2">
        <v>41457</v>
      </c>
      <c r="C3520" s="1" t="s">
        <v>31117</v>
      </c>
      <c r="D3520" s="2" t="s">
        <v>35</v>
      </c>
      <c r="E3520" s="2" t="s">
        <v>27659</v>
      </c>
      <c r="F3520" s="34">
        <v>1543.34</v>
      </c>
    </row>
    <row r="3521" spans="1:6">
      <c r="A3521" s="2" t="s">
        <v>27660</v>
      </c>
      <c r="B3521" s="2">
        <v>41458</v>
      </c>
      <c r="C3521" s="1" t="s">
        <v>31118</v>
      </c>
      <c r="D3521" s="2" t="s">
        <v>35</v>
      </c>
      <c r="E3521" s="2" t="s">
        <v>27659</v>
      </c>
      <c r="F3521" s="34">
        <v>2154.58</v>
      </c>
    </row>
    <row r="3522" spans="1:6">
      <c r="A3522" s="2" t="s">
        <v>27660</v>
      </c>
      <c r="B3522" s="2">
        <v>41459</v>
      </c>
      <c r="C3522" s="1" t="s">
        <v>31119</v>
      </c>
      <c r="D3522" s="2" t="s">
        <v>35</v>
      </c>
      <c r="E3522" s="2" t="s">
        <v>27659</v>
      </c>
      <c r="F3522" s="34">
        <v>3005.47</v>
      </c>
    </row>
    <row r="3523" spans="1:6">
      <c r="A3523" s="2" t="s">
        <v>27660</v>
      </c>
      <c r="B3523" s="2">
        <v>41461</v>
      </c>
      <c r="C3523" s="1" t="s">
        <v>31120</v>
      </c>
      <c r="D3523" s="2" t="s">
        <v>35</v>
      </c>
      <c r="E3523" s="2" t="s">
        <v>27659</v>
      </c>
      <c r="F3523" s="34">
        <v>4097.8</v>
      </c>
    </row>
    <row r="3524" spans="1:6">
      <c r="A3524" s="2" t="s">
        <v>27660</v>
      </c>
      <c r="B3524" s="2">
        <v>44537</v>
      </c>
      <c r="C3524" s="1" t="s">
        <v>31121</v>
      </c>
      <c r="D3524" s="2" t="s">
        <v>18272</v>
      </c>
      <c r="E3524" s="2" t="s">
        <v>27659</v>
      </c>
      <c r="F3524" s="34">
        <v>327.27</v>
      </c>
    </row>
    <row r="3525" spans="1:6">
      <c r="A3525" s="2" t="s">
        <v>27660</v>
      </c>
      <c r="B3525" s="2">
        <v>11844</v>
      </c>
      <c r="C3525" s="1" t="s">
        <v>31122</v>
      </c>
      <c r="D3525" s="2" t="s">
        <v>38</v>
      </c>
      <c r="E3525" s="2" t="s">
        <v>27659</v>
      </c>
      <c r="F3525" s="34">
        <v>66.400000000000006</v>
      </c>
    </row>
    <row r="3526" spans="1:6">
      <c r="A3526" s="2" t="s">
        <v>27660</v>
      </c>
      <c r="B3526" s="2">
        <v>4465</v>
      </c>
      <c r="C3526" s="1" t="s">
        <v>31123</v>
      </c>
      <c r="D3526" s="2" t="s">
        <v>38</v>
      </c>
      <c r="E3526" s="2" t="s">
        <v>27659</v>
      </c>
      <c r="F3526" s="34">
        <v>55.18</v>
      </c>
    </row>
    <row r="3527" spans="1:6">
      <c r="A3527" s="2" t="s">
        <v>27660</v>
      </c>
      <c r="B3527" s="2">
        <v>35273</v>
      </c>
      <c r="C3527" s="1" t="s">
        <v>31124</v>
      </c>
      <c r="D3527" s="2" t="s">
        <v>38</v>
      </c>
      <c r="E3527" s="2" t="s">
        <v>27659</v>
      </c>
      <c r="F3527" s="34">
        <v>66.180000000000007</v>
      </c>
    </row>
    <row r="3528" spans="1:6">
      <c r="A3528" s="2" t="s">
        <v>27660</v>
      </c>
      <c r="B3528" s="2">
        <v>4470</v>
      </c>
      <c r="C3528" s="1" t="s">
        <v>31125</v>
      </c>
      <c r="D3528" s="2" t="s">
        <v>38</v>
      </c>
      <c r="E3528" s="2" t="s">
        <v>27659</v>
      </c>
      <c r="F3528" s="34">
        <v>152.72</v>
      </c>
    </row>
    <row r="3529" spans="1:6">
      <c r="A3529" s="2" t="s">
        <v>27660</v>
      </c>
      <c r="B3529" s="2">
        <v>20204</v>
      </c>
      <c r="C3529" s="1" t="s">
        <v>31126</v>
      </c>
      <c r="D3529" s="2" t="s">
        <v>38</v>
      </c>
      <c r="E3529" s="2" t="s">
        <v>27659</v>
      </c>
      <c r="F3529" s="34">
        <v>101.81</v>
      </c>
    </row>
    <row r="3530" spans="1:6">
      <c r="A3530" s="2" t="s">
        <v>27660</v>
      </c>
      <c r="B3530" s="2">
        <v>20208</v>
      </c>
      <c r="C3530" s="1" t="s">
        <v>31127</v>
      </c>
      <c r="D3530" s="2" t="s">
        <v>38</v>
      </c>
      <c r="E3530" s="2" t="s">
        <v>27659</v>
      </c>
      <c r="F3530" s="34">
        <v>137.44999999999999</v>
      </c>
    </row>
    <row r="3531" spans="1:6">
      <c r="A3531" s="2" t="s">
        <v>27660</v>
      </c>
      <c r="B3531" s="2">
        <v>4437</v>
      </c>
      <c r="C3531" s="1" t="s">
        <v>31128</v>
      </c>
      <c r="D3531" s="2" t="s">
        <v>38</v>
      </c>
      <c r="E3531" s="2" t="s">
        <v>27659</v>
      </c>
      <c r="F3531" s="34">
        <v>114.54</v>
      </c>
    </row>
    <row r="3532" spans="1:6">
      <c r="A3532" s="2" t="s">
        <v>27660</v>
      </c>
      <c r="B3532" s="2">
        <v>14580</v>
      </c>
      <c r="C3532" s="1" t="s">
        <v>31129</v>
      </c>
      <c r="D3532" s="2" t="s">
        <v>38</v>
      </c>
      <c r="E3532" s="2" t="s">
        <v>27659</v>
      </c>
      <c r="F3532" s="34">
        <v>114.54</v>
      </c>
    </row>
    <row r="3533" spans="1:6">
      <c r="A3533" s="2" t="s">
        <v>27660</v>
      </c>
      <c r="B3533" s="2">
        <v>5065</v>
      </c>
      <c r="C3533" s="1" t="s">
        <v>31130</v>
      </c>
      <c r="D3533" s="2" t="s">
        <v>18271</v>
      </c>
      <c r="E3533" s="2" t="s">
        <v>27659</v>
      </c>
      <c r="F3533" s="34">
        <v>21.73</v>
      </c>
    </row>
    <row r="3534" spans="1:6">
      <c r="A3534" s="2" t="s">
        <v>27660</v>
      </c>
      <c r="B3534" s="2">
        <v>5072</v>
      </c>
      <c r="C3534" s="1" t="s">
        <v>31131</v>
      </c>
      <c r="D3534" s="2" t="s">
        <v>18271</v>
      </c>
      <c r="E3534" s="2" t="s">
        <v>27659</v>
      </c>
      <c r="F3534" s="34">
        <v>20.100000000000001</v>
      </c>
    </row>
    <row r="3535" spans="1:6">
      <c r="A3535" s="2" t="s">
        <v>27660</v>
      </c>
      <c r="B3535" s="2">
        <v>5066</v>
      </c>
      <c r="C3535" s="1" t="s">
        <v>31132</v>
      </c>
      <c r="D3535" s="2" t="s">
        <v>18271</v>
      </c>
      <c r="E3535" s="2" t="s">
        <v>27659</v>
      </c>
      <c r="F3535" s="34">
        <v>15.05</v>
      </c>
    </row>
    <row r="3536" spans="1:6">
      <c r="A3536" s="2" t="s">
        <v>27660</v>
      </c>
      <c r="B3536" s="2">
        <v>5063</v>
      </c>
      <c r="C3536" s="1" t="s">
        <v>31133</v>
      </c>
      <c r="D3536" s="2" t="s">
        <v>18271</v>
      </c>
      <c r="E3536" s="2" t="s">
        <v>27659</v>
      </c>
      <c r="F3536" s="34">
        <v>13.63</v>
      </c>
    </row>
    <row r="3537" spans="1:6">
      <c r="A3537" s="2" t="s">
        <v>27660</v>
      </c>
      <c r="B3537" s="2">
        <v>20247</v>
      </c>
      <c r="C3537" s="1" t="s">
        <v>31134</v>
      </c>
      <c r="D3537" s="2" t="s">
        <v>18271</v>
      </c>
      <c r="E3537" s="2" t="s">
        <v>27659</v>
      </c>
      <c r="F3537" s="34">
        <v>12.65</v>
      </c>
    </row>
    <row r="3538" spans="1:6">
      <c r="A3538" s="2" t="s">
        <v>27660</v>
      </c>
      <c r="B3538" s="2">
        <v>5074</v>
      </c>
      <c r="C3538" s="1" t="s">
        <v>31135</v>
      </c>
      <c r="D3538" s="2" t="s">
        <v>18271</v>
      </c>
      <c r="E3538" s="2" t="s">
        <v>27659</v>
      </c>
      <c r="F3538" s="34">
        <v>12.8</v>
      </c>
    </row>
    <row r="3539" spans="1:6">
      <c r="A3539" s="2" t="s">
        <v>27660</v>
      </c>
      <c r="B3539" s="2">
        <v>5067</v>
      </c>
      <c r="C3539" s="1" t="s">
        <v>31136</v>
      </c>
      <c r="D3539" s="2" t="s">
        <v>18271</v>
      </c>
      <c r="E3539" s="2" t="s">
        <v>27659</v>
      </c>
      <c r="F3539" s="34">
        <v>12.17</v>
      </c>
    </row>
    <row r="3540" spans="1:6">
      <c r="A3540" s="2" t="s">
        <v>27660</v>
      </c>
      <c r="B3540" s="2">
        <v>5078</v>
      </c>
      <c r="C3540" s="1" t="s">
        <v>31137</v>
      </c>
      <c r="D3540" s="2" t="s">
        <v>18271</v>
      </c>
      <c r="E3540" s="2" t="s">
        <v>27659</v>
      </c>
      <c r="F3540" s="34">
        <v>12.03</v>
      </c>
    </row>
    <row r="3541" spans="1:6">
      <c r="A3541" s="2" t="s">
        <v>27660</v>
      </c>
      <c r="B3541" s="2">
        <v>5068</v>
      </c>
      <c r="C3541" s="1" t="s">
        <v>31138</v>
      </c>
      <c r="D3541" s="2" t="s">
        <v>18271</v>
      </c>
      <c r="E3541" s="2" t="s">
        <v>27659</v>
      </c>
      <c r="F3541" s="34">
        <v>11.42</v>
      </c>
    </row>
    <row r="3542" spans="1:6">
      <c r="A3542" s="2" t="s">
        <v>27660</v>
      </c>
      <c r="B3542" s="2">
        <v>5073</v>
      </c>
      <c r="C3542" s="1" t="s">
        <v>31139</v>
      </c>
      <c r="D3542" s="2" t="s">
        <v>18271</v>
      </c>
      <c r="E3542" s="2" t="s">
        <v>27659</v>
      </c>
      <c r="F3542" s="34">
        <v>11.64</v>
      </c>
    </row>
    <row r="3543" spans="1:6">
      <c r="A3543" s="2" t="s">
        <v>27660</v>
      </c>
      <c r="B3543" s="2">
        <v>5069</v>
      </c>
      <c r="C3543" s="1" t="s">
        <v>31140</v>
      </c>
      <c r="D3543" s="2" t="s">
        <v>18271</v>
      </c>
      <c r="E3543" s="2" t="s">
        <v>27659</v>
      </c>
      <c r="F3543" s="34">
        <v>11.64</v>
      </c>
    </row>
    <row r="3544" spans="1:6">
      <c r="A3544" s="2" t="s">
        <v>27660</v>
      </c>
      <c r="B3544" s="2">
        <v>5070</v>
      </c>
      <c r="C3544" s="1" t="s">
        <v>31141</v>
      </c>
      <c r="D3544" s="2" t="s">
        <v>18271</v>
      </c>
      <c r="E3544" s="2" t="s">
        <v>27659</v>
      </c>
      <c r="F3544" s="34">
        <v>11.77</v>
      </c>
    </row>
    <row r="3545" spans="1:6">
      <c r="A3545" s="2" t="s">
        <v>27660</v>
      </c>
      <c r="B3545" s="2">
        <v>5071</v>
      </c>
      <c r="C3545" s="1" t="s">
        <v>31142</v>
      </c>
      <c r="D3545" s="2" t="s">
        <v>18271</v>
      </c>
      <c r="E3545" s="2" t="s">
        <v>27659</v>
      </c>
      <c r="F3545" s="34">
        <v>11.42</v>
      </c>
    </row>
    <row r="3546" spans="1:6">
      <c r="A3546" s="2" t="s">
        <v>27660</v>
      </c>
      <c r="B3546" s="2">
        <v>5061</v>
      </c>
      <c r="C3546" s="1" t="s">
        <v>31143</v>
      </c>
      <c r="D3546" s="2" t="s">
        <v>18271</v>
      </c>
      <c r="E3546" s="2" t="s">
        <v>27666</v>
      </c>
      <c r="F3546" s="34">
        <v>11.23</v>
      </c>
    </row>
    <row r="3547" spans="1:6">
      <c r="A3547" s="2" t="s">
        <v>27660</v>
      </c>
      <c r="B3547" s="2">
        <v>5075</v>
      </c>
      <c r="C3547" s="1" t="s">
        <v>31144</v>
      </c>
      <c r="D3547" s="2" t="s">
        <v>18271</v>
      </c>
      <c r="E3547" s="2" t="s">
        <v>27659</v>
      </c>
      <c r="F3547" s="34">
        <v>11.42</v>
      </c>
    </row>
    <row r="3548" spans="1:6">
      <c r="A3548" s="2" t="s">
        <v>27660</v>
      </c>
      <c r="B3548" s="2">
        <v>5062</v>
      </c>
      <c r="C3548" s="1" t="s">
        <v>31145</v>
      </c>
      <c r="D3548" s="2" t="s">
        <v>18271</v>
      </c>
      <c r="E3548" s="2" t="s">
        <v>27659</v>
      </c>
      <c r="F3548" s="34">
        <v>11.57</v>
      </c>
    </row>
    <row r="3549" spans="1:6">
      <c r="A3549" s="2" t="s">
        <v>27660</v>
      </c>
      <c r="B3549" s="2">
        <v>39027</v>
      </c>
      <c r="C3549" s="1" t="s">
        <v>31146</v>
      </c>
      <c r="D3549" s="2" t="s">
        <v>18271</v>
      </c>
      <c r="E3549" s="2" t="s">
        <v>27659</v>
      </c>
      <c r="F3549" s="34">
        <v>11.41</v>
      </c>
    </row>
    <row r="3550" spans="1:6">
      <c r="A3550" s="2" t="s">
        <v>27660</v>
      </c>
      <c r="B3550" s="2">
        <v>40568</v>
      </c>
      <c r="C3550" s="1" t="s">
        <v>31147</v>
      </c>
      <c r="D3550" s="2" t="s">
        <v>18271</v>
      </c>
      <c r="E3550" s="2" t="s">
        <v>27659</v>
      </c>
      <c r="F3550" s="34">
        <v>11.51</v>
      </c>
    </row>
    <row r="3551" spans="1:6">
      <c r="A3551" s="2" t="s">
        <v>27660</v>
      </c>
      <c r="B3551" s="2">
        <v>40304</v>
      </c>
      <c r="C3551" s="1" t="s">
        <v>31148</v>
      </c>
      <c r="D3551" s="2" t="s">
        <v>18271</v>
      </c>
      <c r="E3551" s="2" t="s">
        <v>27659</v>
      </c>
      <c r="F3551" s="34">
        <v>14.1</v>
      </c>
    </row>
    <row r="3552" spans="1:6">
      <c r="A3552" s="2" t="s">
        <v>27660</v>
      </c>
      <c r="B3552" s="2">
        <v>39026</v>
      </c>
      <c r="C3552" s="1" t="s">
        <v>31149</v>
      </c>
      <c r="D3552" s="2" t="s">
        <v>18271</v>
      </c>
      <c r="E3552" s="2" t="s">
        <v>27659</v>
      </c>
      <c r="F3552" s="34">
        <v>12.84</v>
      </c>
    </row>
    <row r="3553" spans="1:6">
      <c r="A3553" s="2" t="s">
        <v>27660</v>
      </c>
      <c r="B3553" s="2">
        <v>42431</v>
      </c>
      <c r="C3553" s="1" t="s">
        <v>31150</v>
      </c>
      <c r="D3553" s="2" t="s">
        <v>35</v>
      </c>
      <c r="E3553" s="2" t="s">
        <v>27659</v>
      </c>
      <c r="F3553" s="34">
        <v>3957.85</v>
      </c>
    </row>
    <row r="3554" spans="1:6">
      <c r="A3554" s="2" t="s">
        <v>27660</v>
      </c>
      <c r="B3554" s="2">
        <v>44074</v>
      </c>
      <c r="C3554" s="1" t="s">
        <v>31151</v>
      </c>
      <c r="D3554" s="2" t="s">
        <v>18286</v>
      </c>
      <c r="E3554" s="2" t="s">
        <v>27659</v>
      </c>
      <c r="F3554" s="34">
        <v>522.75</v>
      </c>
    </row>
    <row r="3555" spans="1:6">
      <c r="A3555" s="2" t="s">
        <v>27660</v>
      </c>
      <c r="B3555" s="2">
        <v>44072</v>
      </c>
      <c r="C3555" s="1" t="s">
        <v>31152</v>
      </c>
      <c r="D3555" s="2" t="s">
        <v>18286</v>
      </c>
      <c r="E3555" s="2" t="s">
        <v>27659</v>
      </c>
      <c r="F3555" s="34">
        <v>143.19999999999999</v>
      </c>
    </row>
    <row r="3556" spans="1:6">
      <c r="A3556" s="2" t="s">
        <v>27660</v>
      </c>
      <c r="B3556" s="2">
        <v>511</v>
      </c>
      <c r="C3556" s="1" t="s">
        <v>31153</v>
      </c>
      <c r="D3556" s="2" t="s">
        <v>18286</v>
      </c>
      <c r="E3556" s="2" t="s">
        <v>27666</v>
      </c>
      <c r="F3556" s="34">
        <v>18.5</v>
      </c>
    </row>
    <row r="3557" spans="1:6">
      <c r="A3557" s="2" t="s">
        <v>27837</v>
      </c>
      <c r="B3557" s="2">
        <v>37540</v>
      </c>
      <c r="C3557" s="1" t="s">
        <v>31154</v>
      </c>
      <c r="D3557" s="2" t="s">
        <v>35</v>
      </c>
      <c r="E3557" s="2" t="s">
        <v>27659</v>
      </c>
      <c r="F3557" s="34">
        <v>84503.56</v>
      </c>
    </row>
    <row r="3558" spans="1:6">
      <c r="A3558" s="2" t="s">
        <v>27837</v>
      </c>
      <c r="B3558" s="2">
        <v>37548</v>
      </c>
      <c r="C3558" s="1" t="s">
        <v>31155</v>
      </c>
      <c r="D3558" s="2" t="s">
        <v>35</v>
      </c>
      <c r="E3558" s="2" t="s">
        <v>27659</v>
      </c>
      <c r="F3558" s="34">
        <v>112009.04</v>
      </c>
    </row>
    <row r="3559" spans="1:6">
      <c r="A3559" s="2" t="s">
        <v>27837</v>
      </c>
      <c r="B3559" s="2">
        <v>39828</v>
      </c>
      <c r="C3559" s="1" t="s">
        <v>31156</v>
      </c>
      <c r="D3559" s="2" t="s">
        <v>35</v>
      </c>
      <c r="E3559" s="2" t="s">
        <v>27659</v>
      </c>
      <c r="F3559" s="34">
        <v>671.94</v>
      </c>
    </row>
    <row r="3560" spans="1:6">
      <c r="A3560" s="2" t="s">
        <v>27660</v>
      </c>
      <c r="B3560" s="2">
        <v>38392</v>
      </c>
      <c r="C3560" s="1" t="s">
        <v>31157</v>
      </c>
      <c r="D3560" s="2" t="s">
        <v>35</v>
      </c>
      <c r="E3560" s="2" t="s">
        <v>27659</v>
      </c>
      <c r="F3560" s="34">
        <v>62.02</v>
      </c>
    </row>
    <row r="3561" spans="1:6">
      <c r="A3561" s="2" t="s">
        <v>27660</v>
      </c>
      <c r="B3561" s="2">
        <v>11735</v>
      </c>
      <c r="C3561" s="1" t="s">
        <v>31158</v>
      </c>
      <c r="D3561" s="2" t="s">
        <v>35</v>
      </c>
      <c r="E3561" s="2" t="s">
        <v>27659</v>
      </c>
      <c r="F3561" s="34">
        <v>9.9</v>
      </c>
    </row>
    <row r="3562" spans="1:6">
      <c r="A3562" s="2" t="s">
        <v>27660</v>
      </c>
      <c r="B3562" s="2">
        <v>11737</v>
      </c>
      <c r="C3562" s="1" t="s">
        <v>31159</v>
      </c>
      <c r="D3562" s="2" t="s">
        <v>35</v>
      </c>
      <c r="E3562" s="2" t="s">
        <v>27659</v>
      </c>
      <c r="F3562" s="34">
        <v>14.03</v>
      </c>
    </row>
    <row r="3563" spans="1:6">
      <c r="A3563" s="2" t="s">
        <v>27660</v>
      </c>
      <c r="B3563" s="2">
        <v>11738</v>
      </c>
      <c r="C3563" s="1" t="s">
        <v>31160</v>
      </c>
      <c r="D3563" s="2" t="s">
        <v>35</v>
      </c>
      <c r="E3563" s="2" t="s">
        <v>27659</v>
      </c>
      <c r="F3563" s="34">
        <v>17.7</v>
      </c>
    </row>
    <row r="3564" spans="1:6">
      <c r="A3564" s="2" t="s">
        <v>27660</v>
      </c>
      <c r="B3564" s="2">
        <v>36143</v>
      </c>
      <c r="C3564" s="1" t="s">
        <v>31161</v>
      </c>
      <c r="D3564" s="2" t="s">
        <v>35</v>
      </c>
      <c r="E3564" s="2" t="s">
        <v>27659</v>
      </c>
      <c r="F3564" s="34">
        <v>93.62</v>
      </c>
    </row>
    <row r="3565" spans="1:6">
      <c r="A3565" s="2" t="s">
        <v>27660</v>
      </c>
      <c r="B3565" s="2">
        <v>36142</v>
      </c>
      <c r="C3565" s="1" t="s">
        <v>31162</v>
      </c>
      <c r="D3565" s="2" t="s">
        <v>35</v>
      </c>
      <c r="E3565" s="2" t="s">
        <v>27659</v>
      </c>
      <c r="F3565" s="34">
        <v>2.31</v>
      </c>
    </row>
    <row r="3566" spans="1:6">
      <c r="A3566" s="2" t="s">
        <v>27660</v>
      </c>
      <c r="B3566" s="2">
        <v>45227</v>
      </c>
      <c r="C3566" s="1" t="s">
        <v>31163</v>
      </c>
      <c r="D3566" s="2" t="s">
        <v>35</v>
      </c>
      <c r="E3566" s="2" t="s">
        <v>27659</v>
      </c>
      <c r="F3566" s="34">
        <v>892.13</v>
      </c>
    </row>
    <row r="3567" spans="1:6">
      <c r="A3567" s="2" t="s">
        <v>27660</v>
      </c>
      <c r="B3567" s="2">
        <v>45209</v>
      </c>
      <c r="C3567" s="1" t="s">
        <v>31164</v>
      </c>
      <c r="D3567" s="2" t="s">
        <v>35</v>
      </c>
      <c r="E3567" s="2" t="s">
        <v>27659</v>
      </c>
      <c r="F3567" s="34">
        <v>39.08</v>
      </c>
    </row>
    <row r="3568" spans="1:6">
      <c r="A3568" s="2" t="s">
        <v>27660</v>
      </c>
      <c r="B3568" s="2">
        <v>36146</v>
      </c>
      <c r="C3568" s="1" t="s">
        <v>31165</v>
      </c>
      <c r="D3568" s="2" t="s">
        <v>35</v>
      </c>
      <c r="E3568" s="2" t="s">
        <v>27659</v>
      </c>
      <c r="F3568" s="34">
        <v>247.74</v>
      </c>
    </row>
    <row r="3569" spans="1:6">
      <c r="A3569" s="2" t="s">
        <v>27660</v>
      </c>
      <c r="B3569" s="2">
        <v>39015</v>
      </c>
      <c r="C3569" s="1" t="s">
        <v>31166</v>
      </c>
      <c r="D3569" s="2" t="s">
        <v>35</v>
      </c>
      <c r="E3569" s="2" t="s">
        <v>27666</v>
      </c>
      <c r="F3569" s="34">
        <v>0.98</v>
      </c>
    </row>
    <row r="3570" spans="1:6">
      <c r="A3570" s="2" t="s">
        <v>27660</v>
      </c>
      <c r="B3570" s="2">
        <v>38377</v>
      </c>
      <c r="C3570" s="1" t="s">
        <v>31167</v>
      </c>
      <c r="D3570" s="2" t="s">
        <v>35</v>
      </c>
      <c r="E3570" s="2" t="s">
        <v>27659</v>
      </c>
      <c r="F3570" s="34">
        <v>32.299999999999997</v>
      </c>
    </row>
    <row r="3571" spans="1:6">
      <c r="A3571" s="2" t="s">
        <v>27660</v>
      </c>
      <c r="B3571" s="2">
        <v>38376</v>
      </c>
      <c r="C3571" s="1" t="s">
        <v>31168</v>
      </c>
      <c r="D3571" s="2" t="s">
        <v>35</v>
      </c>
      <c r="E3571" s="2" t="s">
        <v>27659</v>
      </c>
      <c r="F3571" s="34">
        <v>37.36</v>
      </c>
    </row>
    <row r="3572" spans="1:6">
      <c r="A3572" s="2" t="s">
        <v>27660</v>
      </c>
      <c r="B3572" s="2">
        <v>38116</v>
      </c>
      <c r="C3572" s="1" t="s">
        <v>31169</v>
      </c>
      <c r="D3572" s="2" t="s">
        <v>35</v>
      </c>
      <c r="E3572" s="2" t="s">
        <v>27659</v>
      </c>
      <c r="F3572" s="34">
        <v>6.26</v>
      </c>
    </row>
    <row r="3573" spans="1:6">
      <c r="A3573" s="2" t="s">
        <v>27660</v>
      </c>
      <c r="B3573" s="2">
        <v>38066</v>
      </c>
      <c r="C3573" s="1" t="s">
        <v>31170</v>
      </c>
      <c r="D3573" s="2" t="s">
        <v>35</v>
      </c>
      <c r="E3573" s="2" t="s">
        <v>27659</v>
      </c>
      <c r="F3573" s="34">
        <v>10.34</v>
      </c>
    </row>
    <row r="3574" spans="1:6">
      <c r="A3574" s="2" t="s">
        <v>27660</v>
      </c>
      <c r="B3574" s="2">
        <v>38117</v>
      </c>
      <c r="C3574" s="1" t="s">
        <v>31171</v>
      </c>
      <c r="D3574" s="2" t="s">
        <v>35</v>
      </c>
      <c r="E3574" s="2" t="s">
        <v>27659</v>
      </c>
      <c r="F3574" s="34">
        <v>10.67</v>
      </c>
    </row>
    <row r="3575" spans="1:6">
      <c r="A3575" s="2" t="s">
        <v>27660</v>
      </c>
      <c r="B3575" s="2">
        <v>38067</v>
      </c>
      <c r="C3575" s="1" t="s">
        <v>31172</v>
      </c>
      <c r="D3575" s="2" t="s">
        <v>35</v>
      </c>
      <c r="E3575" s="2" t="s">
        <v>27659</v>
      </c>
      <c r="F3575" s="34">
        <v>14.56</v>
      </c>
    </row>
    <row r="3576" spans="1:6">
      <c r="A3576" s="2" t="s">
        <v>27837</v>
      </c>
      <c r="B3576" s="2">
        <v>44313</v>
      </c>
      <c r="C3576" s="1" t="s">
        <v>31173</v>
      </c>
      <c r="D3576" s="2" t="s">
        <v>35</v>
      </c>
      <c r="E3576" s="2" t="s">
        <v>27659</v>
      </c>
      <c r="F3576" s="34">
        <v>966.83</v>
      </c>
    </row>
    <row r="3577" spans="1:6">
      <c r="A3577" s="2" t="s">
        <v>27660</v>
      </c>
      <c r="B3577" s="2">
        <v>11522</v>
      </c>
      <c r="C3577" s="1" t="s">
        <v>31174</v>
      </c>
      <c r="D3577" s="2" t="s">
        <v>35</v>
      </c>
      <c r="E3577" s="2" t="s">
        <v>27659</v>
      </c>
      <c r="F3577" s="34">
        <v>12.98</v>
      </c>
    </row>
    <row r="3578" spans="1:6">
      <c r="A3578" s="2" t="s">
        <v>27660</v>
      </c>
      <c r="B3578" s="2">
        <v>43600</v>
      </c>
      <c r="C3578" s="1" t="s">
        <v>31175</v>
      </c>
      <c r="D3578" s="2" t="s">
        <v>35</v>
      </c>
      <c r="E3578" s="2" t="s">
        <v>27659</v>
      </c>
      <c r="F3578" s="34">
        <v>52.02</v>
      </c>
    </row>
    <row r="3579" spans="1:6">
      <c r="A3579" s="2" t="s">
        <v>27660</v>
      </c>
      <c r="B3579" s="2">
        <v>5080</v>
      </c>
      <c r="C3579" s="1" t="s">
        <v>31176</v>
      </c>
      <c r="D3579" s="2" t="s">
        <v>35</v>
      </c>
      <c r="E3579" s="2" t="s">
        <v>27659</v>
      </c>
      <c r="F3579" s="34">
        <v>20.28</v>
      </c>
    </row>
    <row r="3580" spans="1:6">
      <c r="A3580" s="2" t="s">
        <v>27660</v>
      </c>
      <c r="B3580" s="2">
        <v>38168</v>
      </c>
      <c r="C3580" s="1" t="s">
        <v>31177</v>
      </c>
      <c r="D3580" s="2" t="s">
        <v>35</v>
      </c>
      <c r="E3580" s="2" t="s">
        <v>27659</v>
      </c>
      <c r="F3580" s="34">
        <v>141.62</v>
      </c>
    </row>
    <row r="3581" spans="1:6">
      <c r="A3581" s="2" t="s">
        <v>27660</v>
      </c>
      <c r="B3581" s="2">
        <v>43601</v>
      </c>
      <c r="C3581" s="1" t="s">
        <v>31178</v>
      </c>
      <c r="D3581" s="2" t="s">
        <v>35</v>
      </c>
      <c r="E3581" s="2" t="s">
        <v>27659</v>
      </c>
      <c r="F3581" s="34">
        <v>70.81</v>
      </c>
    </row>
    <row r="3582" spans="1:6">
      <c r="A3582" s="2" t="s">
        <v>27660</v>
      </c>
      <c r="B3582" s="2">
        <v>13393</v>
      </c>
      <c r="C3582" s="1" t="s">
        <v>31179</v>
      </c>
      <c r="D3582" s="2" t="s">
        <v>35</v>
      </c>
      <c r="E3582" s="2" t="s">
        <v>27659</v>
      </c>
      <c r="F3582" s="34">
        <v>302.14</v>
      </c>
    </row>
    <row r="3583" spans="1:6">
      <c r="A3583" s="2" t="s">
        <v>27660</v>
      </c>
      <c r="B3583" s="2">
        <v>13395</v>
      </c>
      <c r="C3583" s="1" t="s">
        <v>31180</v>
      </c>
      <c r="D3583" s="2" t="s">
        <v>35</v>
      </c>
      <c r="E3583" s="2" t="s">
        <v>27659</v>
      </c>
      <c r="F3583" s="34">
        <v>423.42</v>
      </c>
    </row>
    <row r="3584" spans="1:6">
      <c r="A3584" s="2" t="s">
        <v>27660</v>
      </c>
      <c r="B3584" s="2">
        <v>12039</v>
      </c>
      <c r="C3584" s="1" t="s">
        <v>31181</v>
      </c>
      <c r="D3584" s="2" t="s">
        <v>35</v>
      </c>
      <c r="E3584" s="2" t="s">
        <v>27659</v>
      </c>
      <c r="F3584" s="34">
        <v>444.97</v>
      </c>
    </row>
    <row r="3585" spans="1:6">
      <c r="A3585" s="2" t="s">
        <v>27660</v>
      </c>
      <c r="B3585" s="2">
        <v>13396</v>
      </c>
      <c r="C3585" s="1" t="s">
        <v>31182</v>
      </c>
      <c r="D3585" s="2" t="s">
        <v>35</v>
      </c>
      <c r="E3585" s="2" t="s">
        <v>27659</v>
      </c>
      <c r="F3585" s="34">
        <v>624.94000000000005</v>
      </c>
    </row>
    <row r="3586" spans="1:6">
      <c r="A3586" s="2" t="s">
        <v>27660</v>
      </c>
      <c r="B3586" s="2">
        <v>12041</v>
      </c>
      <c r="C3586" s="1" t="s">
        <v>31183</v>
      </c>
      <c r="D3586" s="2" t="s">
        <v>35</v>
      </c>
      <c r="E3586" s="2" t="s">
        <v>27659</v>
      </c>
      <c r="F3586" s="34">
        <v>510.3</v>
      </c>
    </row>
    <row r="3587" spans="1:6">
      <c r="A3587" s="2" t="s">
        <v>27660</v>
      </c>
      <c r="B3587" s="2">
        <v>12043</v>
      </c>
      <c r="C3587" s="1" t="s">
        <v>31184</v>
      </c>
      <c r="D3587" s="2" t="s">
        <v>35</v>
      </c>
      <c r="E3587" s="2" t="s">
        <v>27659</v>
      </c>
      <c r="F3587" s="34">
        <v>1077.42</v>
      </c>
    </row>
    <row r="3588" spans="1:6">
      <c r="A3588" s="2" t="s">
        <v>27660</v>
      </c>
      <c r="B3588" s="2">
        <v>39762</v>
      </c>
      <c r="C3588" s="1" t="s">
        <v>31185</v>
      </c>
      <c r="D3588" s="2" t="s">
        <v>35</v>
      </c>
      <c r="E3588" s="2" t="s">
        <v>27659</v>
      </c>
      <c r="F3588" s="34">
        <v>512.88</v>
      </c>
    </row>
    <row r="3589" spans="1:6">
      <c r="A3589" s="2" t="s">
        <v>27660</v>
      </c>
      <c r="B3589" s="2">
        <v>12042</v>
      </c>
      <c r="C3589" s="1" t="s">
        <v>31186</v>
      </c>
      <c r="D3589" s="2" t="s">
        <v>35</v>
      </c>
      <c r="E3589" s="2" t="s">
        <v>27659</v>
      </c>
      <c r="F3589" s="34">
        <v>748.79</v>
      </c>
    </row>
    <row r="3590" spans="1:6">
      <c r="A3590" s="2" t="s">
        <v>27660</v>
      </c>
      <c r="B3590" s="2">
        <v>39763</v>
      </c>
      <c r="C3590" s="1" t="s">
        <v>31187</v>
      </c>
      <c r="D3590" s="2" t="s">
        <v>35</v>
      </c>
      <c r="E3590" s="2" t="s">
        <v>27659</v>
      </c>
      <c r="F3590" s="34">
        <v>876.36</v>
      </c>
    </row>
    <row r="3591" spans="1:6">
      <c r="A3591" s="2" t="s">
        <v>27660</v>
      </c>
      <c r="B3591" s="2">
        <v>39760</v>
      </c>
      <c r="C3591" s="1" t="s">
        <v>31188</v>
      </c>
      <c r="D3591" s="2" t="s">
        <v>35</v>
      </c>
      <c r="E3591" s="2" t="s">
        <v>27659</v>
      </c>
      <c r="F3591" s="34">
        <v>873.48</v>
      </c>
    </row>
    <row r="3592" spans="1:6">
      <c r="A3592" s="2" t="s">
        <v>27660</v>
      </c>
      <c r="B3592" s="2">
        <v>39756</v>
      </c>
      <c r="C3592" s="1" t="s">
        <v>31189</v>
      </c>
      <c r="D3592" s="2" t="s">
        <v>35</v>
      </c>
      <c r="E3592" s="2" t="s">
        <v>27659</v>
      </c>
      <c r="F3592" s="34">
        <v>313.63</v>
      </c>
    </row>
    <row r="3593" spans="1:6">
      <c r="A3593" s="2" t="s">
        <v>27660</v>
      </c>
      <c r="B3593" s="2">
        <v>12038</v>
      </c>
      <c r="C3593" s="1" t="s">
        <v>31190</v>
      </c>
      <c r="D3593" s="2" t="s">
        <v>35</v>
      </c>
      <c r="E3593" s="2" t="s">
        <v>27659</v>
      </c>
      <c r="F3593" s="34">
        <v>391.89</v>
      </c>
    </row>
    <row r="3594" spans="1:6">
      <c r="A3594" s="2" t="s">
        <v>27660</v>
      </c>
      <c r="B3594" s="2">
        <v>39757</v>
      </c>
      <c r="C3594" s="1" t="s">
        <v>31191</v>
      </c>
      <c r="D3594" s="2" t="s">
        <v>35</v>
      </c>
      <c r="E3594" s="2" t="s">
        <v>27659</v>
      </c>
      <c r="F3594" s="34">
        <v>362.38</v>
      </c>
    </row>
    <row r="3595" spans="1:6">
      <c r="A3595" s="2" t="s">
        <v>27660</v>
      </c>
      <c r="B3595" s="2">
        <v>39758</v>
      </c>
      <c r="C3595" s="1" t="s">
        <v>31192</v>
      </c>
      <c r="D3595" s="2" t="s">
        <v>35</v>
      </c>
      <c r="E3595" s="2" t="s">
        <v>27659</v>
      </c>
      <c r="F3595" s="34">
        <v>528.11</v>
      </c>
    </row>
    <row r="3596" spans="1:6">
      <c r="A3596" s="2" t="s">
        <v>27660</v>
      </c>
      <c r="B3596" s="2">
        <v>39759</v>
      </c>
      <c r="C3596" s="1" t="s">
        <v>31193</v>
      </c>
      <c r="D3596" s="2" t="s">
        <v>35</v>
      </c>
      <c r="E3596" s="2" t="s">
        <v>27659</v>
      </c>
      <c r="F3596" s="34">
        <v>652.22</v>
      </c>
    </row>
    <row r="3597" spans="1:6">
      <c r="A3597" s="2" t="s">
        <v>27660</v>
      </c>
      <c r="B3597" s="2">
        <v>39761</v>
      </c>
      <c r="C3597" s="1" t="s">
        <v>31194</v>
      </c>
      <c r="D3597" s="2" t="s">
        <v>35</v>
      </c>
      <c r="E3597" s="2" t="s">
        <v>27659</v>
      </c>
      <c r="F3597" s="34">
        <v>783.99</v>
      </c>
    </row>
    <row r="3598" spans="1:6">
      <c r="A3598" s="2" t="s">
        <v>27660</v>
      </c>
      <c r="B3598" s="2">
        <v>39805</v>
      </c>
      <c r="C3598" s="1" t="s">
        <v>31195</v>
      </c>
      <c r="D3598" s="2" t="s">
        <v>35</v>
      </c>
      <c r="E3598" s="2" t="s">
        <v>27659</v>
      </c>
      <c r="F3598" s="34">
        <v>136.16</v>
      </c>
    </row>
    <row r="3599" spans="1:6">
      <c r="A3599" s="2" t="s">
        <v>27660</v>
      </c>
      <c r="B3599" s="2">
        <v>39806</v>
      </c>
      <c r="C3599" s="1" t="s">
        <v>31196</v>
      </c>
      <c r="D3599" s="2" t="s">
        <v>35</v>
      </c>
      <c r="E3599" s="2" t="s">
        <v>27659</v>
      </c>
      <c r="F3599" s="34">
        <v>252.27</v>
      </c>
    </row>
    <row r="3600" spans="1:6">
      <c r="A3600" s="2" t="s">
        <v>27660</v>
      </c>
      <c r="B3600" s="2">
        <v>39807</v>
      </c>
      <c r="C3600" s="1" t="s">
        <v>31197</v>
      </c>
      <c r="D3600" s="2" t="s">
        <v>35</v>
      </c>
      <c r="E3600" s="2" t="s">
        <v>27659</v>
      </c>
      <c r="F3600" s="34">
        <v>546.74</v>
      </c>
    </row>
    <row r="3601" spans="1:6">
      <c r="A3601" s="2" t="s">
        <v>27660</v>
      </c>
      <c r="B3601" s="2">
        <v>43100</v>
      </c>
      <c r="C3601" s="1" t="s">
        <v>31198</v>
      </c>
      <c r="D3601" s="2" t="s">
        <v>35</v>
      </c>
      <c r="E3601" s="2" t="s">
        <v>27659</v>
      </c>
      <c r="F3601" s="34">
        <v>427.43</v>
      </c>
    </row>
    <row r="3602" spans="1:6">
      <c r="A3602" s="2" t="s">
        <v>27660</v>
      </c>
      <c r="B3602" s="2">
        <v>39804</v>
      </c>
      <c r="C3602" s="1" t="s">
        <v>31199</v>
      </c>
      <c r="D3602" s="2" t="s">
        <v>35</v>
      </c>
      <c r="E3602" s="2" t="s">
        <v>27659</v>
      </c>
      <c r="F3602" s="34">
        <v>79.95</v>
      </c>
    </row>
    <row r="3603" spans="1:6">
      <c r="A3603" s="2" t="s">
        <v>27660</v>
      </c>
      <c r="B3603" s="2">
        <v>39796</v>
      </c>
      <c r="C3603" s="1" t="s">
        <v>31200</v>
      </c>
      <c r="D3603" s="2" t="s">
        <v>35</v>
      </c>
      <c r="E3603" s="2" t="s">
        <v>27659</v>
      </c>
      <c r="F3603" s="34">
        <v>82.81</v>
      </c>
    </row>
    <row r="3604" spans="1:6">
      <c r="A3604" s="2" t="s">
        <v>27660</v>
      </c>
      <c r="B3604" s="2">
        <v>39797</v>
      </c>
      <c r="C3604" s="1" t="s">
        <v>31201</v>
      </c>
      <c r="D3604" s="2" t="s">
        <v>35</v>
      </c>
      <c r="E3604" s="2" t="s">
        <v>27666</v>
      </c>
      <c r="F3604" s="34">
        <v>130</v>
      </c>
    </row>
    <row r="3605" spans="1:6">
      <c r="A3605" s="2" t="s">
        <v>27660</v>
      </c>
      <c r="B3605" s="2">
        <v>39798</v>
      </c>
      <c r="C3605" s="1" t="s">
        <v>31202</v>
      </c>
      <c r="D3605" s="2" t="s">
        <v>35</v>
      </c>
      <c r="E3605" s="2" t="s">
        <v>27659</v>
      </c>
      <c r="F3605" s="34">
        <v>222.99</v>
      </c>
    </row>
    <row r="3606" spans="1:6">
      <c r="A3606" s="2" t="s">
        <v>27660</v>
      </c>
      <c r="B3606" s="2">
        <v>39794</v>
      </c>
      <c r="C3606" s="1" t="s">
        <v>31203</v>
      </c>
      <c r="D3606" s="2" t="s">
        <v>35</v>
      </c>
      <c r="E3606" s="2" t="s">
        <v>27659</v>
      </c>
      <c r="F3606" s="34">
        <v>35.15</v>
      </c>
    </row>
    <row r="3607" spans="1:6">
      <c r="A3607" s="2" t="s">
        <v>27660</v>
      </c>
      <c r="B3607" s="2">
        <v>39795</v>
      </c>
      <c r="C3607" s="1" t="s">
        <v>31204</v>
      </c>
      <c r="D3607" s="2" t="s">
        <v>35</v>
      </c>
      <c r="E3607" s="2" t="s">
        <v>27659</v>
      </c>
      <c r="F3607" s="34">
        <v>55.53</v>
      </c>
    </row>
    <row r="3608" spans="1:6">
      <c r="A3608" s="2" t="s">
        <v>27660</v>
      </c>
      <c r="B3608" s="2">
        <v>39801</v>
      </c>
      <c r="C3608" s="1" t="s">
        <v>31205</v>
      </c>
      <c r="D3608" s="2" t="s">
        <v>35</v>
      </c>
      <c r="E3608" s="2" t="s">
        <v>27659</v>
      </c>
      <c r="F3608" s="34">
        <v>117.27</v>
      </c>
    </row>
    <row r="3609" spans="1:6">
      <c r="A3609" s="2" t="s">
        <v>27660</v>
      </c>
      <c r="B3609" s="2">
        <v>39802</v>
      </c>
      <c r="C3609" s="1" t="s">
        <v>31206</v>
      </c>
      <c r="D3609" s="2" t="s">
        <v>35</v>
      </c>
      <c r="E3609" s="2" t="s">
        <v>27659</v>
      </c>
      <c r="F3609" s="34">
        <v>171.89</v>
      </c>
    </row>
    <row r="3610" spans="1:6">
      <c r="A3610" s="2" t="s">
        <v>27660</v>
      </c>
      <c r="B3610" s="2">
        <v>39803</v>
      </c>
      <c r="C3610" s="1" t="s">
        <v>31207</v>
      </c>
      <c r="D3610" s="2" t="s">
        <v>35</v>
      </c>
      <c r="E3610" s="2" t="s">
        <v>27659</v>
      </c>
      <c r="F3610" s="34">
        <v>239.79</v>
      </c>
    </row>
    <row r="3611" spans="1:6">
      <c r="A3611" s="2" t="s">
        <v>27660</v>
      </c>
      <c r="B3611" s="2">
        <v>39799</v>
      </c>
      <c r="C3611" s="1" t="s">
        <v>31208</v>
      </c>
      <c r="D3611" s="2" t="s">
        <v>35</v>
      </c>
      <c r="E3611" s="2" t="s">
        <v>27659</v>
      </c>
      <c r="F3611" s="34">
        <v>40.97</v>
      </c>
    </row>
    <row r="3612" spans="1:6">
      <c r="A3612" s="2" t="s">
        <v>27660</v>
      </c>
      <c r="B3612" s="2">
        <v>39800</v>
      </c>
      <c r="C3612" s="1" t="s">
        <v>31209</v>
      </c>
      <c r="D3612" s="2" t="s">
        <v>35</v>
      </c>
      <c r="E3612" s="2" t="s">
        <v>27659</v>
      </c>
      <c r="F3612" s="34">
        <v>69.8</v>
      </c>
    </row>
    <row r="3613" spans="1:6">
      <c r="A3613" s="2" t="s">
        <v>27660</v>
      </c>
      <c r="B3613" s="2">
        <v>43837</v>
      </c>
      <c r="C3613" s="1" t="s">
        <v>31210</v>
      </c>
      <c r="D3613" s="2" t="s">
        <v>35</v>
      </c>
      <c r="E3613" s="2" t="s">
        <v>27659</v>
      </c>
      <c r="F3613" s="34">
        <v>1294.48</v>
      </c>
    </row>
    <row r="3614" spans="1:6">
      <c r="A3614" s="2" t="s">
        <v>27660</v>
      </c>
      <c r="B3614" s="2">
        <v>43836</v>
      </c>
      <c r="C3614" s="1" t="s">
        <v>31211</v>
      </c>
      <c r="D3614" s="2" t="s">
        <v>35</v>
      </c>
      <c r="E3614" s="2" t="s">
        <v>27659</v>
      </c>
      <c r="F3614" s="34">
        <v>2634.05</v>
      </c>
    </row>
    <row r="3615" spans="1:6">
      <c r="A3615" s="2" t="s">
        <v>27660</v>
      </c>
      <c r="B3615" s="2">
        <v>21059</v>
      </c>
      <c r="C3615" s="1" t="s">
        <v>31212</v>
      </c>
      <c r="D3615" s="2" t="s">
        <v>35</v>
      </c>
      <c r="E3615" s="2" t="s">
        <v>27659</v>
      </c>
      <c r="F3615" s="34">
        <v>51.13</v>
      </c>
    </row>
    <row r="3616" spans="1:6">
      <c r="A3616" s="2" t="s">
        <v>27660</v>
      </c>
      <c r="B3616" s="2">
        <v>11234</v>
      </c>
      <c r="C3616" s="1" t="s">
        <v>31213</v>
      </c>
      <c r="D3616" s="2" t="s">
        <v>35</v>
      </c>
      <c r="E3616" s="2" t="s">
        <v>27659</v>
      </c>
      <c r="F3616" s="34">
        <v>77.069999999999993</v>
      </c>
    </row>
    <row r="3617" spans="1:6">
      <c r="A3617" s="2" t="s">
        <v>27660</v>
      </c>
      <c r="B3617" s="2">
        <v>21060</v>
      </c>
      <c r="C3617" s="1" t="s">
        <v>31214</v>
      </c>
      <c r="D3617" s="2" t="s">
        <v>35</v>
      </c>
      <c r="E3617" s="2" t="s">
        <v>27659</v>
      </c>
      <c r="F3617" s="34">
        <v>94.85</v>
      </c>
    </row>
    <row r="3618" spans="1:6">
      <c r="A3618" s="2" t="s">
        <v>27660</v>
      </c>
      <c r="B3618" s="2">
        <v>21061</v>
      </c>
      <c r="C3618" s="1" t="s">
        <v>31215</v>
      </c>
      <c r="D3618" s="2" t="s">
        <v>35</v>
      </c>
      <c r="E3618" s="2" t="s">
        <v>27659</v>
      </c>
      <c r="F3618" s="34">
        <v>118.57</v>
      </c>
    </row>
    <row r="3619" spans="1:6">
      <c r="A3619" s="2" t="s">
        <v>27660</v>
      </c>
      <c r="B3619" s="2">
        <v>21062</v>
      </c>
      <c r="C3619" s="1" t="s">
        <v>31216</v>
      </c>
      <c r="D3619" s="2" t="s">
        <v>35</v>
      </c>
      <c r="E3619" s="2" t="s">
        <v>27659</v>
      </c>
      <c r="F3619" s="34">
        <v>186.75</v>
      </c>
    </row>
    <row r="3620" spans="1:6">
      <c r="A3620" s="2" t="s">
        <v>27660</v>
      </c>
      <c r="B3620" s="2">
        <v>11708</v>
      </c>
      <c r="C3620" s="1" t="s">
        <v>31217</v>
      </c>
      <c r="D3620" s="2" t="s">
        <v>35</v>
      </c>
      <c r="E3620" s="2" t="s">
        <v>27659</v>
      </c>
      <c r="F3620" s="34">
        <v>20.37</v>
      </c>
    </row>
    <row r="3621" spans="1:6">
      <c r="A3621" s="2" t="s">
        <v>27660</v>
      </c>
      <c r="B3621" s="2">
        <v>11709</v>
      </c>
      <c r="C3621" s="1" t="s">
        <v>31218</v>
      </c>
      <c r="D3621" s="2" t="s">
        <v>35</v>
      </c>
      <c r="E3621" s="2" t="s">
        <v>27659</v>
      </c>
      <c r="F3621" s="34">
        <v>47.87</v>
      </c>
    </row>
    <row r="3622" spans="1:6">
      <c r="A3622" s="2" t="s">
        <v>27660</v>
      </c>
      <c r="B3622" s="2">
        <v>11710</v>
      </c>
      <c r="C3622" s="1" t="s">
        <v>31219</v>
      </c>
      <c r="D3622" s="2" t="s">
        <v>35</v>
      </c>
      <c r="E3622" s="2" t="s">
        <v>27659</v>
      </c>
      <c r="F3622" s="34">
        <v>110.05</v>
      </c>
    </row>
    <row r="3623" spans="1:6">
      <c r="A3623" s="2" t="s">
        <v>27660</v>
      </c>
      <c r="B3623" s="2">
        <v>11707</v>
      </c>
      <c r="C3623" s="1" t="s">
        <v>31220</v>
      </c>
      <c r="D3623" s="2" t="s">
        <v>35</v>
      </c>
      <c r="E3623" s="2" t="s">
        <v>27659</v>
      </c>
      <c r="F3623" s="34">
        <v>15.26</v>
      </c>
    </row>
    <row r="3624" spans="1:6">
      <c r="A3624" s="2" t="s">
        <v>27660</v>
      </c>
      <c r="B3624" s="2">
        <v>5102</v>
      </c>
      <c r="C3624" s="1" t="s">
        <v>31221</v>
      </c>
      <c r="D3624" s="2" t="s">
        <v>35</v>
      </c>
      <c r="E3624" s="2" t="s">
        <v>27659</v>
      </c>
      <c r="F3624" s="34">
        <v>13.91</v>
      </c>
    </row>
    <row r="3625" spans="1:6">
      <c r="A3625" s="2" t="s">
        <v>27660</v>
      </c>
      <c r="B3625" s="2">
        <v>11711</v>
      </c>
      <c r="C3625" s="1" t="s">
        <v>31222</v>
      </c>
      <c r="D3625" s="2" t="s">
        <v>35</v>
      </c>
      <c r="E3625" s="2" t="s">
        <v>27659</v>
      </c>
      <c r="F3625" s="34">
        <v>11.59</v>
      </c>
    </row>
    <row r="3626" spans="1:6">
      <c r="A3626" s="2" t="s">
        <v>27660</v>
      </c>
      <c r="B3626" s="2">
        <v>11739</v>
      </c>
      <c r="C3626" s="1" t="s">
        <v>31223</v>
      </c>
      <c r="D3626" s="2" t="s">
        <v>35</v>
      </c>
      <c r="E3626" s="2" t="s">
        <v>27659</v>
      </c>
      <c r="F3626" s="34">
        <v>9.91</v>
      </c>
    </row>
    <row r="3627" spans="1:6">
      <c r="A3627" s="2" t="s">
        <v>27660</v>
      </c>
      <c r="B3627" s="2">
        <v>11741</v>
      </c>
      <c r="C3627" s="1" t="s">
        <v>31224</v>
      </c>
      <c r="D3627" s="2" t="s">
        <v>35</v>
      </c>
      <c r="E3627" s="2" t="s">
        <v>27659</v>
      </c>
      <c r="F3627" s="34">
        <v>12.62</v>
      </c>
    </row>
    <row r="3628" spans="1:6">
      <c r="A3628" s="2" t="s">
        <v>27660</v>
      </c>
      <c r="B3628" s="2">
        <v>11745</v>
      </c>
      <c r="C3628" s="1" t="s">
        <v>31225</v>
      </c>
      <c r="D3628" s="2" t="s">
        <v>35</v>
      </c>
      <c r="E3628" s="2" t="s">
        <v>27659</v>
      </c>
      <c r="F3628" s="34">
        <v>16.63</v>
      </c>
    </row>
    <row r="3629" spans="1:6">
      <c r="A3629" s="2" t="s">
        <v>27660</v>
      </c>
      <c r="B3629" s="2">
        <v>11743</v>
      </c>
      <c r="C3629" s="1" t="s">
        <v>31226</v>
      </c>
      <c r="D3629" s="2" t="s">
        <v>35</v>
      </c>
      <c r="E3629" s="2" t="s">
        <v>27659</v>
      </c>
      <c r="F3629" s="34">
        <v>10.59</v>
      </c>
    </row>
    <row r="3630" spans="1:6">
      <c r="A3630" s="2" t="s">
        <v>27660</v>
      </c>
      <c r="B3630" s="2">
        <v>5104</v>
      </c>
      <c r="C3630" s="1" t="s">
        <v>31227</v>
      </c>
      <c r="D3630" s="2" t="s">
        <v>18271</v>
      </c>
      <c r="E3630" s="2" t="s">
        <v>27659</v>
      </c>
      <c r="F3630" s="34">
        <v>70.37</v>
      </c>
    </row>
    <row r="3631" spans="1:6">
      <c r="A3631" s="2" t="s">
        <v>27660</v>
      </c>
      <c r="B3631" s="2">
        <v>44530</v>
      </c>
      <c r="C3631" s="1" t="s">
        <v>31228</v>
      </c>
      <c r="D3631" s="2" t="s">
        <v>35</v>
      </c>
      <c r="E3631" s="2" t="s">
        <v>27659</v>
      </c>
      <c r="F3631" s="34">
        <v>70.08</v>
      </c>
    </row>
    <row r="3632" spans="1:6">
      <c r="A3632" s="2" t="s">
        <v>27660</v>
      </c>
      <c r="B3632" s="2">
        <v>2710</v>
      </c>
      <c r="C3632" s="1" t="s">
        <v>31229</v>
      </c>
      <c r="D3632" s="2" t="s">
        <v>35</v>
      </c>
      <c r="E3632" s="2" t="s">
        <v>27659</v>
      </c>
      <c r="F3632" s="34">
        <v>60.48</v>
      </c>
    </row>
    <row r="3633" spans="1:6">
      <c r="A3633" s="2" t="s">
        <v>27837</v>
      </c>
      <c r="B3633" s="2">
        <v>14575</v>
      </c>
      <c r="C3633" s="1" t="s">
        <v>31230</v>
      </c>
      <c r="D3633" s="2" t="s">
        <v>35</v>
      </c>
      <c r="E3633" s="2" t="s">
        <v>27659</v>
      </c>
      <c r="F3633" s="34">
        <v>4634810.4400000004</v>
      </c>
    </row>
    <row r="3634" spans="1:6">
      <c r="A3634" s="2" t="s">
        <v>27660</v>
      </c>
      <c r="B3634" s="2">
        <v>44048</v>
      </c>
      <c r="C3634" s="1" t="s">
        <v>45739</v>
      </c>
      <c r="D3634" s="2" t="s">
        <v>35</v>
      </c>
      <c r="E3634" s="2" t="s">
        <v>27659</v>
      </c>
      <c r="F3634" s="34">
        <v>80.13</v>
      </c>
    </row>
    <row r="3635" spans="1:6">
      <c r="A3635" s="2" t="s">
        <v>27660</v>
      </c>
      <c r="B3635" s="2">
        <v>44026</v>
      </c>
      <c r="C3635" s="1" t="s">
        <v>45740</v>
      </c>
      <c r="D3635" s="2" t="s">
        <v>35</v>
      </c>
      <c r="E3635" s="2" t="s">
        <v>27659</v>
      </c>
      <c r="F3635" s="34">
        <v>99.51</v>
      </c>
    </row>
    <row r="3636" spans="1:6">
      <c r="A3636" s="2" t="s">
        <v>27660</v>
      </c>
      <c r="B3636" s="2">
        <v>44024</v>
      </c>
      <c r="C3636" s="1" t="s">
        <v>45741</v>
      </c>
      <c r="D3636" s="2" t="s">
        <v>35</v>
      </c>
      <c r="E3636" s="2" t="s">
        <v>27659</v>
      </c>
      <c r="F3636" s="34">
        <v>47.9</v>
      </c>
    </row>
    <row r="3637" spans="1:6">
      <c r="A3637" s="2" t="s">
        <v>27660</v>
      </c>
      <c r="B3637" s="2">
        <v>44025</v>
      </c>
      <c r="C3637" s="1" t="s">
        <v>45742</v>
      </c>
      <c r="D3637" s="2" t="s">
        <v>35</v>
      </c>
      <c r="E3637" s="2" t="s">
        <v>27659</v>
      </c>
      <c r="F3637" s="34">
        <v>55.83</v>
      </c>
    </row>
    <row r="3638" spans="1:6">
      <c r="A3638" s="2" t="s">
        <v>27660</v>
      </c>
      <c r="B3638" s="2">
        <v>44022</v>
      </c>
      <c r="C3638" s="1" t="s">
        <v>45743</v>
      </c>
      <c r="D3638" s="2" t="s">
        <v>35</v>
      </c>
      <c r="E3638" s="2" t="s">
        <v>27659</v>
      </c>
      <c r="F3638" s="34">
        <v>28.52</v>
      </c>
    </row>
    <row r="3639" spans="1:6">
      <c r="A3639" s="2" t="s">
        <v>27660</v>
      </c>
      <c r="B3639" s="2">
        <v>44023</v>
      </c>
      <c r="C3639" s="1" t="s">
        <v>45744</v>
      </c>
      <c r="D3639" s="2" t="s">
        <v>35</v>
      </c>
      <c r="E3639" s="2" t="s">
        <v>27659</v>
      </c>
      <c r="F3639" s="34">
        <v>38.61</v>
      </c>
    </row>
    <row r="3640" spans="1:6">
      <c r="A3640" s="2" t="s">
        <v>27660</v>
      </c>
      <c r="B3640" s="2">
        <v>43966</v>
      </c>
      <c r="C3640" s="1" t="s">
        <v>45745</v>
      </c>
      <c r="D3640" s="2" t="s">
        <v>35</v>
      </c>
      <c r="E3640" s="2" t="s">
        <v>27659</v>
      </c>
      <c r="F3640" s="34">
        <v>9.64</v>
      </c>
    </row>
    <row r="3641" spans="1:6">
      <c r="A3641" s="2" t="s">
        <v>27660</v>
      </c>
      <c r="B3641" s="2">
        <v>43967</v>
      </c>
      <c r="C3641" s="1" t="s">
        <v>45746</v>
      </c>
      <c r="D3641" s="2" t="s">
        <v>35</v>
      </c>
      <c r="E3641" s="2" t="s">
        <v>27659</v>
      </c>
      <c r="F3641" s="34">
        <v>11.21</v>
      </c>
    </row>
    <row r="3642" spans="1:6">
      <c r="A3642" s="2" t="s">
        <v>27660</v>
      </c>
      <c r="B3642" s="2">
        <v>43968</v>
      </c>
      <c r="C3642" s="1" t="s">
        <v>45747</v>
      </c>
      <c r="D3642" s="2" t="s">
        <v>35</v>
      </c>
      <c r="E3642" s="2" t="s">
        <v>27659</v>
      </c>
      <c r="F3642" s="34">
        <v>12.49</v>
      </c>
    </row>
    <row r="3643" spans="1:6">
      <c r="A3643" s="2" t="s">
        <v>27660</v>
      </c>
      <c r="B3643" s="2">
        <v>43969</v>
      </c>
      <c r="C3643" s="1" t="s">
        <v>45748</v>
      </c>
      <c r="D3643" s="2" t="s">
        <v>35</v>
      </c>
      <c r="E3643" s="2" t="s">
        <v>27659</v>
      </c>
      <c r="F3643" s="34">
        <v>14.7</v>
      </c>
    </row>
    <row r="3644" spans="1:6">
      <c r="A3644" s="2" t="s">
        <v>27660</v>
      </c>
      <c r="B3644" s="2">
        <v>44021</v>
      </c>
      <c r="C3644" s="1" t="s">
        <v>45749</v>
      </c>
      <c r="D3644" s="2" t="s">
        <v>35</v>
      </c>
      <c r="E3644" s="2" t="s">
        <v>27659</v>
      </c>
      <c r="F3644" s="34">
        <v>16.850000000000001</v>
      </c>
    </row>
    <row r="3645" spans="1:6">
      <c r="A3645" s="2" t="s">
        <v>27660</v>
      </c>
      <c r="B3645" s="2">
        <v>43970</v>
      </c>
      <c r="C3645" s="1" t="s">
        <v>45750</v>
      </c>
      <c r="D3645" s="2" t="s">
        <v>35</v>
      </c>
      <c r="E3645" s="2" t="s">
        <v>27659</v>
      </c>
      <c r="F3645" s="34">
        <v>8.5500000000000007</v>
      </c>
    </row>
    <row r="3646" spans="1:6">
      <c r="A3646" s="2" t="s">
        <v>27660</v>
      </c>
      <c r="B3646" s="2">
        <v>20043</v>
      </c>
      <c r="C3646" s="1" t="s">
        <v>31231</v>
      </c>
      <c r="D3646" s="2" t="s">
        <v>35</v>
      </c>
      <c r="E3646" s="2" t="s">
        <v>27659</v>
      </c>
      <c r="F3646" s="34">
        <v>10.24</v>
      </c>
    </row>
    <row r="3647" spans="1:6">
      <c r="A3647" s="2" t="s">
        <v>27660</v>
      </c>
      <c r="B3647" s="2">
        <v>20044</v>
      </c>
      <c r="C3647" s="1" t="s">
        <v>31232</v>
      </c>
      <c r="D3647" s="2" t="s">
        <v>35</v>
      </c>
      <c r="E3647" s="2" t="s">
        <v>27659</v>
      </c>
      <c r="F3647" s="34">
        <v>11.87</v>
      </c>
    </row>
    <row r="3648" spans="1:6">
      <c r="A3648" s="2" t="s">
        <v>27660</v>
      </c>
      <c r="B3648" s="2">
        <v>20042</v>
      </c>
      <c r="C3648" s="1" t="s">
        <v>31233</v>
      </c>
      <c r="D3648" s="2" t="s">
        <v>35</v>
      </c>
      <c r="E3648" s="2" t="s">
        <v>27659</v>
      </c>
      <c r="F3648" s="34">
        <v>8.8800000000000008</v>
      </c>
    </row>
    <row r="3649" spans="1:6">
      <c r="A3649" s="2" t="s">
        <v>27660</v>
      </c>
      <c r="B3649" s="2">
        <v>20046</v>
      </c>
      <c r="C3649" s="1" t="s">
        <v>31234</v>
      </c>
      <c r="D3649" s="2" t="s">
        <v>35</v>
      </c>
      <c r="E3649" s="2" t="s">
        <v>27659</v>
      </c>
      <c r="F3649" s="34">
        <v>21.03</v>
      </c>
    </row>
    <row r="3650" spans="1:6">
      <c r="A3650" s="2" t="s">
        <v>27660</v>
      </c>
      <c r="B3650" s="2">
        <v>20047</v>
      </c>
      <c r="C3650" s="1" t="s">
        <v>31235</v>
      </c>
      <c r="D3650" s="2" t="s">
        <v>35</v>
      </c>
      <c r="E3650" s="2" t="s">
        <v>27659</v>
      </c>
      <c r="F3650" s="34">
        <v>63.06</v>
      </c>
    </row>
    <row r="3651" spans="1:6">
      <c r="A3651" s="2" t="s">
        <v>27660</v>
      </c>
      <c r="B3651" s="2">
        <v>20045</v>
      </c>
      <c r="C3651" s="1" t="s">
        <v>31236</v>
      </c>
      <c r="D3651" s="2" t="s">
        <v>35</v>
      </c>
      <c r="E3651" s="2" t="s">
        <v>27659</v>
      </c>
      <c r="F3651" s="34">
        <v>10.64</v>
      </c>
    </row>
    <row r="3652" spans="1:6">
      <c r="A3652" s="2" t="s">
        <v>27660</v>
      </c>
      <c r="B3652" s="2">
        <v>20972</v>
      </c>
      <c r="C3652" s="1" t="s">
        <v>31237</v>
      </c>
      <c r="D3652" s="2" t="s">
        <v>35</v>
      </c>
      <c r="E3652" s="2" t="s">
        <v>27659</v>
      </c>
      <c r="F3652" s="34">
        <v>235.71</v>
      </c>
    </row>
    <row r="3653" spans="1:6">
      <c r="A3653" s="2" t="s">
        <v>27660</v>
      </c>
      <c r="B3653" s="2">
        <v>11321</v>
      </c>
      <c r="C3653" s="1" t="s">
        <v>31238</v>
      </c>
      <c r="D3653" s="2" t="s">
        <v>35</v>
      </c>
      <c r="E3653" s="2" t="s">
        <v>27659</v>
      </c>
      <c r="F3653" s="34">
        <v>33.72</v>
      </c>
    </row>
    <row r="3654" spans="1:6">
      <c r="A3654" s="2" t="s">
        <v>27660</v>
      </c>
      <c r="B3654" s="2">
        <v>11323</v>
      </c>
      <c r="C3654" s="1" t="s">
        <v>31239</v>
      </c>
      <c r="D3654" s="2" t="s">
        <v>35</v>
      </c>
      <c r="E3654" s="2" t="s">
        <v>27659</v>
      </c>
      <c r="F3654" s="34">
        <v>38.78</v>
      </c>
    </row>
    <row r="3655" spans="1:6">
      <c r="A3655" s="2" t="s">
        <v>27660</v>
      </c>
      <c r="B3655" s="2">
        <v>20327</v>
      </c>
      <c r="C3655" s="1" t="s">
        <v>31240</v>
      </c>
      <c r="D3655" s="2" t="s">
        <v>35</v>
      </c>
      <c r="E3655" s="2" t="s">
        <v>27659</v>
      </c>
      <c r="F3655" s="34">
        <v>22.01</v>
      </c>
    </row>
    <row r="3656" spans="1:6">
      <c r="A3656" s="2" t="s">
        <v>27660</v>
      </c>
      <c r="B3656" s="2">
        <v>6034</v>
      </c>
      <c r="C3656" s="1" t="s">
        <v>31241</v>
      </c>
      <c r="D3656" s="2" t="s">
        <v>35</v>
      </c>
      <c r="E3656" s="2" t="s">
        <v>27659</v>
      </c>
      <c r="F3656" s="34">
        <v>15.55</v>
      </c>
    </row>
    <row r="3657" spans="1:6">
      <c r="A3657" s="2" t="s">
        <v>27660</v>
      </c>
      <c r="B3657" s="2">
        <v>6036</v>
      </c>
      <c r="C3657" s="1" t="s">
        <v>31242</v>
      </c>
      <c r="D3657" s="2" t="s">
        <v>35</v>
      </c>
      <c r="E3657" s="2" t="s">
        <v>27659</v>
      </c>
      <c r="F3657" s="34">
        <v>21.18</v>
      </c>
    </row>
    <row r="3658" spans="1:6">
      <c r="A3658" s="2" t="s">
        <v>27660</v>
      </c>
      <c r="B3658" s="2">
        <v>6031</v>
      </c>
      <c r="C3658" s="1" t="s">
        <v>31243</v>
      </c>
      <c r="D3658" s="2" t="s">
        <v>35</v>
      </c>
      <c r="E3658" s="2" t="s">
        <v>27666</v>
      </c>
      <c r="F3658" s="34">
        <v>24.89</v>
      </c>
    </row>
    <row r="3659" spans="1:6">
      <c r="A3659" s="2" t="s">
        <v>27660</v>
      </c>
      <c r="B3659" s="2">
        <v>6029</v>
      </c>
      <c r="C3659" s="1" t="s">
        <v>31244</v>
      </c>
      <c r="D3659" s="2" t="s">
        <v>35</v>
      </c>
      <c r="E3659" s="2" t="s">
        <v>27659</v>
      </c>
      <c r="F3659" s="34">
        <v>25.15</v>
      </c>
    </row>
    <row r="3660" spans="1:6">
      <c r="A3660" s="2" t="s">
        <v>27660</v>
      </c>
      <c r="B3660" s="2">
        <v>6033</v>
      </c>
      <c r="C3660" s="1" t="s">
        <v>31245</v>
      </c>
      <c r="D3660" s="2" t="s">
        <v>35</v>
      </c>
      <c r="E3660" s="2" t="s">
        <v>27659</v>
      </c>
      <c r="F3660" s="34">
        <v>33.15</v>
      </c>
    </row>
    <row r="3661" spans="1:6">
      <c r="A3661" s="2" t="s">
        <v>27660</v>
      </c>
      <c r="B3661" s="2">
        <v>11672</v>
      </c>
      <c r="C3661" s="1" t="s">
        <v>31246</v>
      </c>
      <c r="D3661" s="2" t="s">
        <v>35</v>
      </c>
      <c r="E3661" s="2" t="s">
        <v>27659</v>
      </c>
      <c r="F3661" s="34">
        <v>72.12</v>
      </c>
    </row>
    <row r="3662" spans="1:6">
      <c r="A3662" s="2" t="s">
        <v>27660</v>
      </c>
      <c r="B3662" s="2">
        <v>11669</v>
      </c>
      <c r="C3662" s="1" t="s">
        <v>31247</v>
      </c>
      <c r="D3662" s="2" t="s">
        <v>35</v>
      </c>
      <c r="E3662" s="2" t="s">
        <v>27659</v>
      </c>
      <c r="F3662" s="34">
        <v>68.680000000000007</v>
      </c>
    </row>
    <row r="3663" spans="1:6">
      <c r="A3663" s="2" t="s">
        <v>27660</v>
      </c>
      <c r="B3663" s="2">
        <v>20055</v>
      </c>
      <c r="C3663" s="1" t="s">
        <v>31248</v>
      </c>
      <c r="D3663" s="2" t="s">
        <v>35</v>
      </c>
      <c r="E3663" s="2" t="s">
        <v>27659</v>
      </c>
      <c r="F3663" s="34">
        <v>51.43</v>
      </c>
    </row>
    <row r="3664" spans="1:6">
      <c r="A3664" s="2" t="s">
        <v>27660</v>
      </c>
      <c r="B3664" s="2">
        <v>11670</v>
      </c>
      <c r="C3664" s="1" t="s">
        <v>31249</v>
      </c>
      <c r="D3664" s="2" t="s">
        <v>35</v>
      </c>
      <c r="E3664" s="2" t="s">
        <v>27659</v>
      </c>
      <c r="F3664" s="34">
        <v>26.31</v>
      </c>
    </row>
    <row r="3665" spans="1:6">
      <c r="A3665" s="2" t="s">
        <v>27660</v>
      </c>
      <c r="B3665" s="2">
        <v>11671</v>
      </c>
      <c r="C3665" s="1" t="s">
        <v>31250</v>
      </c>
      <c r="D3665" s="2" t="s">
        <v>35</v>
      </c>
      <c r="E3665" s="2" t="s">
        <v>27659</v>
      </c>
      <c r="F3665" s="34">
        <v>110.37</v>
      </c>
    </row>
    <row r="3666" spans="1:6">
      <c r="A3666" s="2" t="s">
        <v>27660</v>
      </c>
      <c r="B3666" s="2">
        <v>6032</v>
      </c>
      <c r="C3666" s="1" t="s">
        <v>31251</v>
      </c>
      <c r="D3666" s="2" t="s">
        <v>35</v>
      </c>
      <c r="E3666" s="2" t="s">
        <v>27659</v>
      </c>
      <c r="F3666" s="34">
        <v>31.52</v>
      </c>
    </row>
    <row r="3667" spans="1:6">
      <c r="A3667" s="2" t="s">
        <v>27660</v>
      </c>
      <c r="B3667" s="2">
        <v>11673</v>
      </c>
      <c r="C3667" s="1" t="s">
        <v>31252</v>
      </c>
      <c r="D3667" s="2" t="s">
        <v>35</v>
      </c>
      <c r="E3667" s="2" t="s">
        <v>27659</v>
      </c>
      <c r="F3667" s="34">
        <v>24.83</v>
      </c>
    </row>
    <row r="3668" spans="1:6">
      <c r="A3668" s="2" t="s">
        <v>27660</v>
      </c>
      <c r="B3668" s="2">
        <v>11674</v>
      </c>
      <c r="C3668" s="1" t="s">
        <v>31253</v>
      </c>
      <c r="D3668" s="2" t="s">
        <v>35</v>
      </c>
      <c r="E3668" s="2" t="s">
        <v>27659</v>
      </c>
      <c r="F3668" s="34">
        <v>31.97</v>
      </c>
    </row>
    <row r="3669" spans="1:6">
      <c r="A3669" s="2" t="s">
        <v>27660</v>
      </c>
      <c r="B3669" s="2">
        <v>11675</v>
      </c>
      <c r="C3669" s="1" t="s">
        <v>31254</v>
      </c>
      <c r="D3669" s="2" t="s">
        <v>35</v>
      </c>
      <c r="E3669" s="2" t="s">
        <v>27659</v>
      </c>
      <c r="F3669" s="34">
        <v>50.75</v>
      </c>
    </row>
    <row r="3670" spans="1:6">
      <c r="A3670" s="2" t="s">
        <v>27660</v>
      </c>
      <c r="B3670" s="2">
        <v>11676</v>
      </c>
      <c r="C3670" s="1" t="s">
        <v>31255</v>
      </c>
      <c r="D3670" s="2" t="s">
        <v>35</v>
      </c>
      <c r="E3670" s="2" t="s">
        <v>27659</v>
      </c>
      <c r="F3670" s="34">
        <v>67.88</v>
      </c>
    </row>
    <row r="3671" spans="1:6">
      <c r="A3671" s="2" t="s">
        <v>27660</v>
      </c>
      <c r="B3671" s="2">
        <v>11677</v>
      </c>
      <c r="C3671" s="1" t="s">
        <v>31256</v>
      </c>
      <c r="D3671" s="2" t="s">
        <v>35</v>
      </c>
      <c r="E3671" s="2" t="s">
        <v>27659</v>
      </c>
      <c r="F3671" s="34">
        <v>70.099999999999994</v>
      </c>
    </row>
    <row r="3672" spans="1:6">
      <c r="A3672" s="2" t="s">
        <v>27660</v>
      </c>
      <c r="B3672" s="2">
        <v>11678</v>
      </c>
      <c r="C3672" s="1" t="s">
        <v>31257</v>
      </c>
      <c r="D3672" s="2" t="s">
        <v>35</v>
      </c>
      <c r="E3672" s="2" t="s">
        <v>27659</v>
      </c>
      <c r="F3672" s="34">
        <v>128.38999999999999</v>
      </c>
    </row>
    <row r="3673" spans="1:6">
      <c r="A3673" s="2" t="s">
        <v>27660</v>
      </c>
      <c r="B3673" s="2">
        <v>6038</v>
      </c>
      <c r="C3673" s="1" t="s">
        <v>31258</v>
      </c>
      <c r="D3673" s="2" t="s">
        <v>35</v>
      </c>
      <c r="E3673" s="2" t="s">
        <v>27659</v>
      </c>
      <c r="F3673" s="34">
        <v>8.14</v>
      </c>
    </row>
    <row r="3674" spans="1:6">
      <c r="A3674" s="2" t="s">
        <v>27660</v>
      </c>
      <c r="B3674" s="2">
        <v>11718</v>
      </c>
      <c r="C3674" s="1" t="s">
        <v>31259</v>
      </c>
      <c r="D3674" s="2" t="s">
        <v>35</v>
      </c>
      <c r="E3674" s="2" t="s">
        <v>27659</v>
      </c>
      <c r="F3674" s="34">
        <v>23.23</v>
      </c>
    </row>
    <row r="3675" spans="1:6">
      <c r="A3675" s="2" t="s">
        <v>27660</v>
      </c>
      <c r="B3675" s="2">
        <v>6037</v>
      </c>
      <c r="C3675" s="1" t="s">
        <v>31260</v>
      </c>
      <c r="D3675" s="2" t="s">
        <v>35</v>
      </c>
      <c r="E3675" s="2" t="s">
        <v>27659</v>
      </c>
      <c r="F3675" s="34">
        <v>16.940000000000001</v>
      </c>
    </row>
    <row r="3676" spans="1:6">
      <c r="A3676" s="2" t="s">
        <v>27660</v>
      </c>
      <c r="B3676" s="2">
        <v>11719</v>
      </c>
      <c r="C3676" s="1" t="s">
        <v>31261</v>
      </c>
      <c r="D3676" s="2" t="s">
        <v>35</v>
      </c>
      <c r="E3676" s="2" t="s">
        <v>27659</v>
      </c>
      <c r="F3676" s="34">
        <v>18.84</v>
      </c>
    </row>
    <row r="3677" spans="1:6">
      <c r="A3677" s="2" t="s">
        <v>27660</v>
      </c>
      <c r="B3677" s="2">
        <v>6010</v>
      </c>
      <c r="C3677" s="1" t="s">
        <v>31262</v>
      </c>
      <c r="D3677" s="2" t="s">
        <v>35</v>
      </c>
      <c r="E3677" s="2" t="s">
        <v>27659</v>
      </c>
      <c r="F3677" s="34">
        <v>70.02</v>
      </c>
    </row>
    <row r="3678" spans="1:6">
      <c r="A3678" s="2" t="s">
        <v>27660</v>
      </c>
      <c r="B3678" s="2">
        <v>6017</v>
      </c>
      <c r="C3678" s="1" t="s">
        <v>31263</v>
      </c>
      <c r="D3678" s="2" t="s">
        <v>35</v>
      </c>
      <c r="E3678" s="2" t="s">
        <v>27659</v>
      </c>
      <c r="F3678" s="34">
        <v>55.46</v>
      </c>
    </row>
    <row r="3679" spans="1:6">
      <c r="A3679" s="2" t="s">
        <v>27660</v>
      </c>
      <c r="B3679" s="2">
        <v>6019</v>
      </c>
      <c r="C3679" s="1" t="s">
        <v>31264</v>
      </c>
      <c r="D3679" s="2" t="s">
        <v>35</v>
      </c>
      <c r="E3679" s="2" t="s">
        <v>27659</v>
      </c>
      <c r="F3679" s="34">
        <v>40.69</v>
      </c>
    </row>
    <row r="3680" spans="1:6">
      <c r="A3680" s="2" t="s">
        <v>27660</v>
      </c>
      <c r="B3680" s="2">
        <v>6020</v>
      </c>
      <c r="C3680" s="1" t="s">
        <v>31265</v>
      </c>
      <c r="D3680" s="2" t="s">
        <v>35</v>
      </c>
      <c r="E3680" s="2" t="s">
        <v>27659</v>
      </c>
      <c r="F3680" s="34">
        <v>24.44</v>
      </c>
    </row>
    <row r="3681" spans="1:6">
      <c r="A3681" s="2" t="s">
        <v>27660</v>
      </c>
      <c r="B3681" s="2">
        <v>6011</v>
      </c>
      <c r="C3681" s="1" t="s">
        <v>31266</v>
      </c>
      <c r="D3681" s="2" t="s">
        <v>35</v>
      </c>
      <c r="E3681" s="2" t="s">
        <v>27659</v>
      </c>
      <c r="F3681" s="34">
        <v>202.28</v>
      </c>
    </row>
    <row r="3682" spans="1:6">
      <c r="A3682" s="2" t="s">
        <v>27660</v>
      </c>
      <c r="B3682" s="2">
        <v>6028</v>
      </c>
      <c r="C3682" s="1" t="s">
        <v>31267</v>
      </c>
      <c r="D3682" s="2" t="s">
        <v>35</v>
      </c>
      <c r="E3682" s="2" t="s">
        <v>27659</v>
      </c>
      <c r="F3682" s="34">
        <v>97.53</v>
      </c>
    </row>
    <row r="3683" spans="1:6">
      <c r="A3683" s="2" t="s">
        <v>27660</v>
      </c>
      <c r="B3683" s="2">
        <v>6012</v>
      </c>
      <c r="C3683" s="1" t="s">
        <v>31268</v>
      </c>
      <c r="D3683" s="2" t="s">
        <v>35</v>
      </c>
      <c r="E3683" s="2" t="s">
        <v>27659</v>
      </c>
      <c r="F3683" s="34">
        <v>244.89</v>
      </c>
    </row>
    <row r="3684" spans="1:6">
      <c r="A3684" s="2" t="s">
        <v>27660</v>
      </c>
      <c r="B3684" s="2">
        <v>6016</v>
      </c>
      <c r="C3684" s="1" t="s">
        <v>31269</v>
      </c>
      <c r="D3684" s="2" t="s">
        <v>35</v>
      </c>
      <c r="E3684" s="2" t="s">
        <v>27659</v>
      </c>
      <c r="F3684" s="34">
        <v>25.78</v>
      </c>
    </row>
    <row r="3685" spans="1:6">
      <c r="A3685" s="2" t="s">
        <v>27660</v>
      </c>
      <c r="B3685" s="2">
        <v>6027</v>
      </c>
      <c r="C3685" s="1" t="s">
        <v>31270</v>
      </c>
      <c r="D3685" s="2" t="s">
        <v>35</v>
      </c>
      <c r="E3685" s="2" t="s">
        <v>27659</v>
      </c>
      <c r="F3685" s="34">
        <v>510.27</v>
      </c>
    </row>
    <row r="3686" spans="1:6">
      <c r="A3686" s="2" t="s">
        <v>27660</v>
      </c>
      <c r="B3686" s="2">
        <v>6015</v>
      </c>
      <c r="C3686" s="1" t="s">
        <v>31271</v>
      </c>
      <c r="D3686" s="2" t="s">
        <v>35</v>
      </c>
      <c r="E3686" s="2" t="s">
        <v>27659</v>
      </c>
      <c r="F3686" s="34">
        <v>111.97</v>
      </c>
    </row>
    <row r="3687" spans="1:6">
      <c r="A3687" s="2" t="s">
        <v>27660</v>
      </c>
      <c r="B3687" s="2">
        <v>6014</v>
      </c>
      <c r="C3687" s="1" t="s">
        <v>31272</v>
      </c>
      <c r="D3687" s="2" t="s">
        <v>35</v>
      </c>
      <c r="E3687" s="2" t="s">
        <v>27659</v>
      </c>
      <c r="F3687" s="34">
        <v>107.05</v>
      </c>
    </row>
    <row r="3688" spans="1:6">
      <c r="A3688" s="2" t="s">
        <v>27660</v>
      </c>
      <c r="B3688" s="2">
        <v>6013</v>
      </c>
      <c r="C3688" s="1" t="s">
        <v>31273</v>
      </c>
      <c r="D3688" s="2" t="s">
        <v>35</v>
      </c>
      <c r="E3688" s="2" t="s">
        <v>27659</v>
      </c>
      <c r="F3688" s="34">
        <v>77</v>
      </c>
    </row>
    <row r="3689" spans="1:6">
      <c r="A3689" s="2" t="s">
        <v>27660</v>
      </c>
      <c r="B3689" s="2">
        <v>6006</v>
      </c>
      <c r="C3689" s="1" t="s">
        <v>31274</v>
      </c>
      <c r="D3689" s="2" t="s">
        <v>35</v>
      </c>
      <c r="E3689" s="2" t="s">
        <v>27659</v>
      </c>
      <c r="F3689" s="34">
        <v>55.76</v>
      </c>
    </row>
    <row r="3690" spans="1:6">
      <c r="A3690" s="2" t="s">
        <v>27660</v>
      </c>
      <c r="B3690" s="2">
        <v>6005</v>
      </c>
      <c r="C3690" s="1" t="s">
        <v>31275</v>
      </c>
      <c r="D3690" s="2" t="s">
        <v>35</v>
      </c>
      <c r="E3690" s="2" t="s">
        <v>27666</v>
      </c>
      <c r="F3690" s="34">
        <v>62.9</v>
      </c>
    </row>
    <row r="3691" spans="1:6">
      <c r="A3691" s="2" t="s">
        <v>27660</v>
      </c>
      <c r="B3691" s="2">
        <v>11756</v>
      </c>
      <c r="C3691" s="1" t="s">
        <v>31276</v>
      </c>
      <c r="D3691" s="2" t="s">
        <v>35</v>
      </c>
      <c r="E3691" s="2" t="s">
        <v>27659</v>
      </c>
      <c r="F3691" s="34">
        <v>30.04</v>
      </c>
    </row>
    <row r="3692" spans="1:6">
      <c r="A3692" s="2" t="s">
        <v>27660</v>
      </c>
      <c r="B3692" s="2">
        <v>10904</v>
      </c>
      <c r="C3692" s="1" t="s">
        <v>31277</v>
      </c>
      <c r="D3692" s="2" t="s">
        <v>35</v>
      </c>
      <c r="E3692" s="2" t="s">
        <v>27666</v>
      </c>
      <c r="F3692" s="34">
        <v>330</v>
      </c>
    </row>
    <row r="3693" spans="1:6">
      <c r="A3693" s="2" t="s">
        <v>27660</v>
      </c>
      <c r="B3693" s="2">
        <v>11752</v>
      </c>
      <c r="C3693" s="1" t="s">
        <v>31278</v>
      </c>
      <c r="D3693" s="2" t="s">
        <v>35</v>
      </c>
      <c r="E3693" s="2" t="s">
        <v>27659</v>
      </c>
      <c r="F3693" s="34">
        <v>17.32</v>
      </c>
    </row>
    <row r="3694" spans="1:6">
      <c r="A3694" s="2" t="s">
        <v>27660</v>
      </c>
      <c r="B3694" s="2">
        <v>11753</v>
      </c>
      <c r="C3694" s="1" t="s">
        <v>31279</v>
      </c>
      <c r="D3694" s="2" t="s">
        <v>35</v>
      </c>
      <c r="E3694" s="2" t="s">
        <v>27659</v>
      </c>
      <c r="F3694" s="34">
        <v>20.68</v>
      </c>
    </row>
    <row r="3695" spans="1:6">
      <c r="A3695" s="2" t="s">
        <v>27660</v>
      </c>
      <c r="B3695" s="2">
        <v>6021</v>
      </c>
      <c r="C3695" s="1" t="s">
        <v>31280</v>
      </c>
      <c r="D3695" s="2" t="s">
        <v>35</v>
      </c>
      <c r="E3695" s="2" t="s">
        <v>27659</v>
      </c>
      <c r="F3695" s="34">
        <v>57.39</v>
      </c>
    </row>
    <row r="3696" spans="1:6">
      <c r="A3696" s="2" t="s">
        <v>27660</v>
      </c>
      <c r="B3696" s="2">
        <v>6024</v>
      </c>
      <c r="C3696" s="1" t="s">
        <v>31281</v>
      </c>
      <c r="D3696" s="2" t="s">
        <v>35</v>
      </c>
      <c r="E3696" s="2" t="s">
        <v>27659</v>
      </c>
      <c r="F3696" s="34">
        <v>59.32</v>
      </c>
    </row>
    <row r="3697" spans="1:6">
      <c r="A3697" s="2" t="s">
        <v>27660</v>
      </c>
      <c r="B3697" s="2">
        <v>45394</v>
      </c>
      <c r="C3697" s="1" t="s">
        <v>31282</v>
      </c>
      <c r="D3697" s="2" t="s">
        <v>35</v>
      </c>
      <c r="E3697" s="2" t="s">
        <v>27659</v>
      </c>
      <c r="F3697" s="34">
        <v>41.12</v>
      </c>
    </row>
    <row r="3698" spans="1:6">
      <c r="A3698" s="2" t="s">
        <v>27837</v>
      </c>
      <c r="B3698" s="2">
        <v>13897</v>
      </c>
      <c r="C3698" s="1" t="s">
        <v>31283</v>
      </c>
      <c r="D3698" s="2" t="s">
        <v>35</v>
      </c>
      <c r="E3698" s="2" t="s">
        <v>27659</v>
      </c>
      <c r="F3698" s="34">
        <v>8550.7900000000009</v>
      </c>
    </row>
    <row r="3699" spans="1:6">
      <c r="A3699" s="2" t="s">
        <v>27660</v>
      </c>
      <c r="B3699" s="2">
        <v>34357</v>
      </c>
      <c r="C3699" s="1" t="s">
        <v>31284</v>
      </c>
      <c r="D3699" s="2" t="s">
        <v>18271</v>
      </c>
      <c r="E3699" s="2" t="s">
        <v>27659</v>
      </c>
      <c r="F3699" s="34">
        <v>4.6900000000000004</v>
      </c>
    </row>
    <row r="3700" spans="1:6">
      <c r="A3700" s="2" t="s">
        <v>27660</v>
      </c>
      <c r="B3700" s="2">
        <v>37329</v>
      </c>
      <c r="C3700" s="1" t="s">
        <v>31285</v>
      </c>
      <c r="D3700" s="2" t="s">
        <v>18271</v>
      </c>
      <c r="E3700" s="2" t="s">
        <v>27659</v>
      </c>
      <c r="F3700" s="34">
        <v>98.93</v>
      </c>
    </row>
    <row r="3701" spans="1:6">
      <c r="A3701" s="2" t="s">
        <v>27660</v>
      </c>
      <c r="B3701" s="2">
        <v>2510</v>
      </c>
      <c r="C3701" s="1" t="s">
        <v>31286</v>
      </c>
      <c r="D3701" s="2" t="s">
        <v>35</v>
      </c>
      <c r="E3701" s="2" t="s">
        <v>27659</v>
      </c>
      <c r="F3701" s="34">
        <v>35.270000000000003</v>
      </c>
    </row>
    <row r="3702" spans="1:6">
      <c r="A3702" s="2" t="s">
        <v>27660</v>
      </c>
      <c r="B3702" s="2">
        <v>12359</v>
      </c>
      <c r="C3702" s="1" t="s">
        <v>31287</v>
      </c>
      <c r="D3702" s="2" t="s">
        <v>35</v>
      </c>
      <c r="E3702" s="2" t="s">
        <v>27659</v>
      </c>
      <c r="F3702" s="34">
        <v>142.65</v>
      </c>
    </row>
    <row r="3703" spans="1:6">
      <c r="A3703" s="2" t="s">
        <v>27660</v>
      </c>
      <c r="B3703" s="2">
        <v>7353</v>
      </c>
      <c r="C3703" s="1" t="s">
        <v>31288</v>
      </c>
      <c r="D3703" s="2" t="s">
        <v>18286</v>
      </c>
      <c r="E3703" s="2" t="s">
        <v>27659</v>
      </c>
      <c r="F3703" s="34">
        <v>37.659999999999997</v>
      </c>
    </row>
    <row r="3704" spans="1:6">
      <c r="A3704" s="2" t="s">
        <v>27660</v>
      </c>
      <c r="B3704" s="2">
        <v>45264</v>
      </c>
      <c r="C3704" s="1" t="s">
        <v>31289</v>
      </c>
      <c r="D3704" s="2" t="s">
        <v>35</v>
      </c>
      <c r="E3704" s="2" t="s">
        <v>27659</v>
      </c>
      <c r="F3704" s="34">
        <v>29.15</v>
      </c>
    </row>
    <row r="3705" spans="1:6">
      <c r="A3705" s="2" t="s">
        <v>27660</v>
      </c>
      <c r="B3705" s="2">
        <v>36144</v>
      </c>
      <c r="C3705" s="1" t="s">
        <v>31290</v>
      </c>
      <c r="D3705" s="2" t="s">
        <v>35</v>
      </c>
      <c r="E3705" s="2" t="s">
        <v>27659</v>
      </c>
      <c r="F3705" s="34">
        <v>1.81</v>
      </c>
    </row>
    <row r="3706" spans="1:6">
      <c r="A3706" s="2" t="s">
        <v>27660</v>
      </c>
      <c r="B3706" s="2">
        <v>10518</v>
      </c>
      <c r="C3706" s="1" t="s">
        <v>31291</v>
      </c>
      <c r="D3706" s="2" t="s">
        <v>35</v>
      </c>
      <c r="E3706" s="2" t="s">
        <v>27659</v>
      </c>
      <c r="F3706" s="34">
        <v>116.96</v>
      </c>
    </row>
    <row r="3707" spans="1:6">
      <c r="A3707" s="2" t="s">
        <v>27837</v>
      </c>
      <c r="B3707" s="2">
        <v>36530</v>
      </c>
      <c r="C3707" s="1" t="s">
        <v>31292</v>
      </c>
      <c r="D3707" s="2" t="s">
        <v>35</v>
      </c>
      <c r="E3707" s="2" t="s">
        <v>27659</v>
      </c>
      <c r="F3707" s="34">
        <v>414878.04</v>
      </c>
    </row>
    <row r="3708" spans="1:6">
      <c r="A3708" s="2" t="s">
        <v>27837</v>
      </c>
      <c r="B3708" s="2">
        <v>6046</v>
      </c>
      <c r="C3708" s="1" t="s">
        <v>31293</v>
      </c>
      <c r="D3708" s="2" t="s">
        <v>35</v>
      </c>
      <c r="E3708" s="2" t="s">
        <v>27666</v>
      </c>
      <c r="F3708" s="34">
        <v>450000</v>
      </c>
    </row>
    <row r="3709" spans="1:6">
      <c r="A3709" s="2" t="s">
        <v>27837</v>
      </c>
      <c r="B3709" s="2">
        <v>36531</v>
      </c>
      <c r="C3709" s="1" t="s">
        <v>31294</v>
      </c>
      <c r="D3709" s="2" t="s">
        <v>35</v>
      </c>
      <c r="E3709" s="2" t="s">
        <v>27659</v>
      </c>
      <c r="F3709" s="34">
        <v>466463.38</v>
      </c>
    </row>
    <row r="3710" spans="1:6">
      <c r="A3710" s="2" t="s">
        <v>27657</v>
      </c>
      <c r="B3710" s="2">
        <v>34684</v>
      </c>
      <c r="C3710" s="1" t="s">
        <v>31295</v>
      </c>
      <c r="D3710" s="2" t="s">
        <v>34</v>
      </c>
      <c r="E3710" s="2" t="s">
        <v>27659</v>
      </c>
      <c r="F3710" s="34">
        <v>292.10000000000002</v>
      </c>
    </row>
    <row r="3711" spans="1:6">
      <c r="A3711" s="2" t="s">
        <v>27657</v>
      </c>
      <c r="B3711" s="2">
        <v>34683</v>
      </c>
      <c r="C3711" s="1" t="s">
        <v>31296</v>
      </c>
      <c r="D3711" s="2" t="s">
        <v>34</v>
      </c>
      <c r="E3711" s="2" t="s">
        <v>27659</v>
      </c>
      <c r="F3711" s="34">
        <v>182.56</v>
      </c>
    </row>
    <row r="3712" spans="1:6">
      <c r="A3712" s="2" t="s">
        <v>27660</v>
      </c>
      <c r="B3712" s="2">
        <v>44954</v>
      </c>
      <c r="C3712" s="1" t="s">
        <v>31297</v>
      </c>
      <c r="D3712" s="2" t="s">
        <v>34</v>
      </c>
      <c r="E3712" s="2" t="s">
        <v>27659</v>
      </c>
      <c r="F3712" s="34">
        <v>86.93</v>
      </c>
    </row>
    <row r="3713" spans="1:6">
      <c r="A3713" s="2" t="s">
        <v>27660</v>
      </c>
      <c r="B3713" s="2">
        <v>44955</v>
      </c>
      <c r="C3713" s="1" t="s">
        <v>31298</v>
      </c>
      <c r="D3713" s="2" t="s">
        <v>34</v>
      </c>
      <c r="E3713" s="2" t="s">
        <v>27659</v>
      </c>
      <c r="F3713" s="34">
        <v>127.04</v>
      </c>
    </row>
    <row r="3714" spans="1:6">
      <c r="A3714" s="2" t="s">
        <v>27660</v>
      </c>
      <c r="B3714" s="2">
        <v>10515</v>
      </c>
      <c r="C3714" s="1" t="s">
        <v>31299</v>
      </c>
      <c r="D3714" s="2" t="s">
        <v>34</v>
      </c>
      <c r="E3714" s="2" t="s">
        <v>27659</v>
      </c>
      <c r="F3714" s="34">
        <v>43.15</v>
      </c>
    </row>
    <row r="3715" spans="1:6">
      <c r="A3715" s="2" t="s">
        <v>27660</v>
      </c>
      <c r="B3715" s="2">
        <v>153</v>
      </c>
      <c r="C3715" s="1" t="s">
        <v>31300</v>
      </c>
      <c r="D3715" s="2" t="s">
        <v>18286</v>
      </c>
      <c r="E3715" s="2" t="s">
        <v>27659</v>
      </c>
      <c r="F3715" s="34">
        <v>90.64</v>
      </c>
    </row>
    <row r="3716" spans="1:6">
      <c r="A3716" s="2" t="s">
        <v>27657</v>
      </c>
      <c r="B3716" s="2">
        <v>34682</v>
      </c>
      <c r="C3716" s="1" t="s">
        <v>31301</v>
      </c>
      <c r="D3716" s="2" t="s">
        <v>34</v>
      </c>
      <c r="E3716" s="2" t="s">
        <v>27659</v>
      </c>
      <c r="F3716" s="34">
        <v>139.6</v>
      </c>
    </row>
    <row r="3717" spans="1:6">
      <c r="A3717" s="2" t="s">
        <v>27660</v>
      </c>
      <c r="B3717" s="2">
        <v>536</v>
      </c>
      <c r="C3717" s="1" t="s">
        <v>31302</v>
      </c>
      <c r="D3717" s="2" t="s">
        <v>34</v>
      </c>
      <c r="E3717" s="2" t="s">
        <v>27659</v>
      </c>
      <c r="F3717" s="34">
        <v>24.31</v>
      </c>
    </row>
    <row r="3718" spans="1:6">
      <c r="A3718" s="2" t="s">
        <v>27660</v>
      </c>
      <c r="B3718" s="2">
        <v>20205</v>
      </c>
      <c r="C3718" s="1" t="s">
        <v>31303</v>
      </c>
      <c r="D3718" s="2" t="s">
        <v>38</v>
      </c>
      <c r="E3718" s="2" t="s">
        <v>27659</v>
      </c>
      <c r="F3718" s="34">
        <v>4.24</v>
      </c>
    </row>
    <row r="3719" spans="1:6">
      <c r="A3719" s="2" t="s">
        <v>27660</v>
      </c>
      <c r="B3719" s="2">
        <v>4412</v>
      </c>
      <c r="C3719" s="1" t="s">
        <v>31304</v>
      </c>
      <c r="D3719" s="2" t="s">
        <v>38</v>
      </c>
      <c r="E3719" s="2" t="s">
        <v>27659</v>
      </c>
      <c r="F3719" s="34">
        <v>2.54</v>
      </c>
    </row>
    <row r="3720" spans="1:6">
      <c r="A3720" s="2" t="s">
        <v>27660</v>
      </c>
      <c r="B3720" s="2">
        <v>4408</v>
      </c>
      <c r="C3720" s="1" t="s">
        <v>31305</v>
      </c>
      <c r="D3720" s="2" t="s">
        <v>38</v>
      </c>
      <c r="E3720" s="2" t="s">
        <v>27659</v>
      </c>
      <c r="F3720" s="34">
        <v>3.17</v>
      </c>
    </row>
    <row r="3721" spans="1:6">
      <c r="A3721" s="2" t="s">
        <v>27660</v>
      </c>
      <c r="B3721" s="2">
        <v>45213</v>
      </c>
      <c r="C3721" s="1" t="s">
        <v>31306</v>
      </c>
      <c r="D3721" s="2" t="s">
        <v>35</v>
      </c>
      <c r="E3721" s="2" t="s">
        <v>27659</v>
      </c>
      <c r="F3721" s="34">
        <v>37.85</v>
      </c>
    </row>
    <row r="3722" spans="1:6">
      <c r="A3722" s="2" t="s">
        <v>27660</v>
      </c>
      <c r="B3722" s="2">
        <v>36250</v>
      </c>
      <c r="C3722" s="1" t="s">
        <v>31307</v>
      </c>
      <c r="D3722" s="2" t="s">
        <v>38</v>
      </c>
      <c r="E3722" s="2" t="s">
        <v>27659</v>
      </c>
      <c r="F3722" s="34">
        <v>4.63</v>
      </c>
    </row>
    <row r="3723" spans="1:6">
      <c r="A3723" s="2" t="s">
        <v>27660</v>
      </c>
      <c r="B3723" s="2">
        <v>10857</v>
      </c>
      <c r="C3723" s="1" t="s">
        <v>31308</v>
      </c>
      <c r="D3723" s="2" t="s">
        <v>38</v>
      </c>
      <c r="E3723" s="2" t="s">
        <v>27659</v>
      </c>
      <c r="F3723" s="34">
        <v>17.53</v>
      </c>
    </row>
    <row r="3724" spans="1:6">
      <c r="A3724" s="2" t="s">
        <v>27660</v>
      </c>
      <c r="B3724" s="2">
        <v>4803</v>
      </c>
      <c r="C3724" s="1" t="s">
        <v>45751</v>
      </c>
      <c r="D3724" s="2" t="s">
        <v>38</v>
      </c>
      <c r="E3724" s="2" t="s">
        <v>27659</v>
      </c>
      <c r="F3724" s="34">
        <v>31.6</v>
      </c>
    </row>
    <row r="3725" spans="1:6">
      <c r="A3725" s="2" t="s">
        <v>27660</v>
      </c>
      <c r="B3725" s="2">
        <v>6186</v>
      </c>
      <c r="C3725" s="1" t="s">
        <v>31309</v>
      </c>
      <c r="D3725" s="2" t="s">
        <v>38</v>
      </c>
      <c r="E3725" s="2" t="s">
        <v>27659</v>
      </c>
      <c r="F3725" s="34">
        <v>27</v>
      </c>
    </row>
    <row r="3726" spans="1:6">
      <c r="A3726" s="2" t="s">
        <v>27660</v>
      </c>
      <c r="B3726" s="2">
        <v>4829</v>
      </c>
      <c r="C3726" s="1" t="s">
        <v>31310</v>
      </c>
      <c r="D3726" s="2" t="s">
        <v>38</v>
      </c>
      <c r="E3726" s="2" t="s">
        <v>27659</v>
      </c>
      <c r="F3726" s="34">
        <v>63.61</v>
      </c>
    </row>
    <row r="3727" spans="1:6">
      <c r="A3727" s="2" t="s">
        <v>27660</v>
      </c>
      <c r="B3727" s="2">
        <v>39829</v>
      </c>
      <c r="C3727" s="1" t="s">
        <v>31311</v>
      </c>
      <c r="D3727" s="2" t="s">
        <v>38</v>
      </c>
      <c r="E3727" s="2" t="s">
        <v>27666</v>
      </c>
      <c r="F3727" s="34">
        <v>38.22</v>
      </c>
    </row>
    <row r="3728" spans="1:6">
      <c r="A3728" s="2" t="s">
        <v>27660</v>
      </c>
      <c r="B3728" s="2">
        <v>20231</v>
      </c>
      <c r="C3728" s="1" t="s">
        <v>31312</v>
      </c>
      <c r="D3728" s="2" t="s">
        <v>38</v>
      </c>
      <c r="E3728" s="2" t="s">
        <v>27659</v>
      </c>
      <c r="F3728" s="34">
        <v>66.98</v>
      </c>
    </row>
    <row r="3729" spans="1:6">
      <c r="A3729" s="2" t="s">
        <v>27660</v>
      </c>
      <c r="B3729" s="2">
        <v>4804</v>
      </c>
      <c r="C3729" s="1" t="s">
        <v>31313</v>
      </c>
      <c r="D3729" s="2" t="s">
        <v>38</v>
      </c>
      <c r="E3729" s="2" t="s">
        <v>27659</v>
      </c>
      <c r="F3729" s="34">
        <v>24.26</v>
      </c>
    </row>
    <row r="3730" spans="1:6">
      <c r="A3730" s="2" t="s">
        <v>27660</v>
      </c>
      <c r="B3730" s="2">
        <v>34680</v>
      </c>
      <c r="C3730" s="1" t="s">
        <v>31314</v>
      </c>
      <c r="D3730" s="2" t="s">
        <v>38</v>
      </c>
      <c r="E3730" s="2" t="s">
        <v>27659</v>
      </c>
      <c r="F3730" s="34">
        <v>42.95</v>
      </c>
    </row>
    <row r="3731" spans="1:6">
      <c r="A3731" s="2" t="s">
        <v>27660</v>
      </c>
      <c r="B3731" s="2">
        <v>11573</v>
      </c>
      <c r="C3731" s="1" t="s">
        <v>31315</v>
      </c>
      <c r="D3731" s="2" t="s">
        <v>35</v>
      </c>
      <c r="E3731" s="2" t="s">
        <v>27659</v>
      </c>
      <c r="F3731" s="34">
        <v>5.81</v>
      </c>
    </row>
    <row r="3732" spans="1:6">
      <c r="A3732" s="2" t="s">
        <v>27660</v>
      </c>
      <c r="B3732" s="2">
        <v>38401</v>
      </c>
      <c r="C3732" s="1" t="s">
        <v>31316</v>
      </c>
      <c r="D3732" s="2" t="s">
        <v>35</v>
      </c>
      <c r="E3732" s="2" t="s">
        <v>27659</v>
      </c>
      <c r="F3732" s="34">
        <v>56.51</v>
      </c>
    </row>
    <row r="3733" spans="1:6">
      <c r="A3733" s="2" t="s">
        <v>27660</v>
      </c>
      <c r="B3733" s="2">
        <v>11575</v>
      </c>
      <c r="C3733" s="1" t="s">
        <v>31317</v>
      </c>
      <c r="D3733" s="2" t="s">
        <v>35</v>
      </c>
      <c r="E3733" s="2" t="s">
        <v>27659</v>
      </c>
      <c r="F3733" s="34">
        <v>56.02</v>
      </c>
    </row>
    <row r="3734" spans="1:6">
      <c r="A3734" s="2" t="s">
        <v>27660</v>
      </c>
      <c r="B3734" s="2">
        <v>38179</v>
      </c>
      <c r="C3734" s="1" t="s">
        <v>31318</v>
      </c>
      <c r="D3734" s="2" t="s">
        <v>35</v>
      </c>
      <c r="E3734" s="2" t="s">
        <v>27659</v>
      </c>
      <c r="F3734" s="34">
        <v>46.32</v>
      </c>
    </row>
    <row r="3735" spans="1:6">
      <c r="A3735" s="2" t="s">
        <v>27660</v>
      </c>
      <c r="B3735" s="2">
        <v>20256</v>
      </c>
      <c r="C3735" s="1" t="s">
        <v>31319</v>
      </c>
      <c r="D3735" s="2" t="s">
        <v>35</v>
      </c>
      <c r="E3735" s="2" t="s">
        <v>27659</v>
      </c>
      <c r="F3735" s="34">
        <v>0.35</v>
      </c>
    </row>
    <row r="3736" spans="1:6">
      <c r="A3736" s="2" t="s">
        <v>27837</v>
      </c>
      <c r="B3736" s="2">
        <v>14511</v>
      </c>
      <c r="C3736" s="1" t="s">
        <v>31320</v>
      </c>
      <c r="D3736" s="2" t="s">
        <v>35</v>
      </c>
      <c r="E3736" s="2" t="s">
        <v>27659</v>
      </c>
      <c r="F3736" s="34">
        <v>944749.59</v>
      </c>
    </row>
    <row r="3737" spans="1:6">
      <c r="A3737" s="2" t="s">
        <v>27837</v>
      </c>
      <c r="B3737" s="2">
        <v>10642</v>
      </c>
      <c r="C3737" s="1" t="s">
        <v>31321</v>
      </c>
      <c r="D3737" s="2" t="s">
        <v>35</v>
      </c>
      <c r="E3737" s="2" t="s">
        <v>27666</v>
      </c>
      <c r="F3737" s="34">
        <v>890000</v>
      </c>
    </row>
    <row r="3738" spans="1:6">
      <c r="A3738" s="2" t="s">
        <v>27837</v>
      </c>
      <c r="B3738" s="2">
        <v>14489</v>
      </c>
      <c r="C3738" s="1" t="s">
        <v>31322</v>
      </c>
      <c r="D3738" s="2" t="s">
        <v>35</v>
      </c>
      <c r="E3738" s="2" t="s">
        <v>27659</v>
      </c>
      <c r="F3738" s="34">
        <v>789413.44</v>
      </c>
    </row>
    <row r="3739" spans="1:6">
      <c r="A3739" s="2" t="s">
        <v>27837</v>
      </c>
      <c r="B3739" s="2">
        <v>14513</v>
      </c>
      <c r="C3739" s="1" t="s">
        <v>31323</v>
      </c>
      <c r="D3739" s="2" t="s">
        <v>35</v>
      </c>
      <c r="E3739" s="2" t="s">
        <v>27659</v>
      </c>
      <c r="F3739" s="34">
        <v>592078.81000000006</v>
      </c>
    </row>
    <row r="3740" spans="1:6">
      <c r="A3740" s="2" t="s">
        <v>27837</v>
      </c>
      <c r="B3740" s="2">
        <v>10646</v>
      </c>
      <c r="C3740" s="1" t="s">
        <v>31324</v>
      </c>
      <c r="D3740" s="2" t="s">
        <v>35</v>
      </c>
      <c r="E3740" s="2" t="s">
        <v>27659</v>
      </c>
      <c r="F3740" s="34">
        <v>569472.64</v>
      </c>
    </row>
    <row r="3741" spans="1:6">
      <c r="A3741" s="2" t="s">
        <v>27837</v>
      </c>
      <c r="B3741" s="2">
        <v>6070</v>
      </c>
      <c r="C3741" s="1" t="s">
        <v>31325</v>
      </c>
      <c r="D3741" s="2" t="s">
        <v>35</v>
      </c>
      <c r="E3741" s="2" t="s">
        <v>27659</v>
      </c>
      <c r="F3741" s="34">
        <v>778114.27</v>
      </c>
    </row>
    <row r="3742" spans="1:6">
      <c r="A3742" s="2" t="s">
        <v>27837</v>
      </c>
      <c r="B3742" s="2">
        <v>6069</v>
      </c>
      <c r="C3742" s="1" t="s">
        <v>31326</v>
      </c>
      <c r="D3742" s="2" t="s">
        <v>35</v>
      </c>
      <c r="E3742" s="2" t="s">
        <v>27659</v>
      </c>
      <c r="F3742" s="34">
        <v>171897.18</v>
      </c>
    </row>
    <row r="3743" spans="1:6">
      <c r="A3743" s="2" t="s">
        <v>27837</v>
      </c>
      <c r="B3743" s="2">
        <v>14626</v>
      </c>
      <c r="C3743" s="1" t="s">
        <v>31327</v>
      </c>
      <c r="D3743" s="2" t="s">
        <v>35</v>
      </c>
      <c r="E3743" s="2" t="s">
        <v>27659</v>
      </c>
      <c r="F3743" s="34">
        <v>851857.18</v>
      </c>
    </row>
    <row r="3744" spans="1:6">
      <c r="A3744" s="2" t="s">
        <v>27837</v>
      </c>
      <c r="B3744" s="2">
        <v>6067</v>
      </c>
      <c r="C3744" s="1" t="s">
        <v>31328</v>
      </c>
      <c r="D3744" s="2" t="s">
        <v>35</v>
      </c>
      <c r="E3744" s="2" t="s">
        <v>27659</v>
      </c>
      <c r="F3744" s="34">
        <v>699285.72</v>
      </c>
    </row>
    <row r="3745" spans="1:6">
      <c r="A3745" s="2" t="s">
        <v>27660</v>
      </c>
      <c r="B3745" s="2">
        <v>38393</v>
      </c>
      <c r="C3745" s="1" t="s">
        <v>31329</v>
      </c>
      <c r="D3745" s="2" t="s">
        <v>35</v>
      </c>
      <c r="E3745" s="2" t="s">
        <v>27666</v>
      </c>
      <c r="F3745" s="34">
        <v>19.850000000000001</v>
      </c>
    </row>
    <row r="3746" spans="1:6">
      <c r="A3746" s="2" t="s">
        <v>27660</v>
      </c>
      <c r="B3746" s="2">
        <v>45233</v>
      </c>
      <c r="C3746" s="1" t="s">
        <v>31330</v>
      </c>
      <c r="D3746" s="2" t="s">
        <v>35</v>
      </c>
      <c r="E3746" s="2" t="s">
        <v>27659</v>
      </c>
      <c r="F3746" s="34">
        <v>8.51</v>
      </c>
    </row>
    <row r="3747" spans="1:6">
      <c r="A3747" s="2" t="s">
        <v>27660</v>
      </c>
      <c r="B3747" s="2">
        <v>38390</v>
      </c>
      <c r="C3747" s="1" t="s">
        <v>31331</v>
      </c>
      <c r="D3747" s="2" t="s">
        <v>35</v>
      </c>
      <c r="E3747" s="2" t="s">
        <v>27659</v>
      </c>
      <c r="F3747" s="34">
        <v>48.77</v>
      </c>
    </row>
    <row r="3748" spans="1:6">
      <c r="A3748" s="2" t="s">
        <v>27660</v>
      </c>
      <c r="B3748" s="2">
        <v>11578</v>
      </c>
      <c r="C3748" s="1" t="s">
        <v>31332</v>
      </c>
      <c r="D3748" s="2" t="s">
        <v>35</v>
      </c>
      <c r="E3748" s="2" t="s">
        <v>27659</v>
      </c>
      <c r="F3748" s="34">
        <v>12.09</v>
      </c>
    </row>
    <row r="3749" spans="1:6">
      <c r="A3749" s="2" t="s">
        <v>27660</v>
      </c>
      <c r="B3749" s="2">
        <v>11577</v>
      </c>
      <c r="C3749" s="1" t="s">
        <v>31333</v>
      </c>
      <c r="D3749" s="2" t="s">
        <v>35</v>
      </c>
      <c r="E3749" s="2" t="s">
        <v>27659</v>
      </c>
      <c r="F3749" s="34">
        <v>11.54</v>
      </c>
    </row>
    <row r="3750" spans="1:6">
      <c r="A3750" s="2" t="s">
        <v>27660</v>
      </c>
      <c r="B3750" s="2">
        <v>42432</v>
      </c>
      <c r="C3750" s="1" t="s">
        <v>31334</v>
      </c>
      <c r="D3750" s="2" t="s">
        <v>35</v>
      </c>
      <c r="E3750" s="2" t="s">
        <v>27659</v>
      </c>
      <c r="F3750" s="34">
        <v>2424.64</v>
      </c>
    </row>
    <row r="3751" spans="1:6">
      <c r="A3751" s="2" t="s">
        <v>27660</v>
      </c>
      <c r="B3751" s="2">
        <v>42437</v>
      </c>
      <c r="C3751" s="1" t="s">
        <v>31335</v>
      </c>
      <c r="D3751" s="2" t="s">
        <v>35</v>
      </c>
      <c r="E3751" s="2" t="s">
        <v>27659</v>
      </c>
      <c r="F3751" s="34">
        <v>1843.37</v>
      </c>
    </row>
    <row r="3752" spans="1:6">
      <c r="A3752" s="2" t="s">
        <v>27660</v>
      </c>
      <c r="B3752" s="2">
        <v>1116</v>
      </c>
      <c r="C3752" s="1" t="s">
        <v>31336</v>
      </c>
      <c r="D3752" s="2" t="s">
        <v>38</v>
      </c>
      <c r="E3752" s="2" t="s">
        <v>27659</v>
      </c>
      <c r="F3752" s="34">
        <v>17.36</v>
      </c>
    </row>
    <row r="3753" spans="1:6">
      <c r="A3753" s="2" t="s">
        <v>27660</v>
      </c>
      <c r="B3753" s="2">
        <v>1115</v>
      </c>
      <c r="C3753" s="1" t="s">
        <v>31337</v>
      </c>
      <c r="D3753" s="2" t="s">
        <v>38</v>
      </c>
      <c r="E3753" s="2" t="s">
        <v>27659</v>
      </c>
      <c r="F3753" s="34">
        <v>20.8</v>
      </c>
    </row>
    <row r="3754" spans="1:6">
      <c r="A3754" s="2" t="s">
        <v>27660</v>
      </c>
      <c r="B3754" s="2">
        <v>1113</v>
      </c>
      <c r="C3754" s="1" t="s">
        <v>31338</v>
      </c>
      <c r="D3754" s="2" t="s">
        <v>38</v>
      </c>
      <c r="E3754" s="2" t="s">
        <v>27659</v>
      </c>
      <c r="F3754" s="34">
        <v>24.32</v>
      </c>
    </row>
    <row r="3755" spans="1:6">
      <c r="A3755" s="2" t="s">
        <v>27660</v>
      </c>
      <c r="B3755" s="2">
        <v>1114</v>
      </c>
      <c r="C3755" s="1" t="s">
        <v>31339</v>
      </c>
      <c r="D3755" s="2" t="s">
        <v>38</v>
      </c>
      <c r="E3755" s="2" t="s">
        <v>27659</v>
      </c>
      <c r="F3755" s="34">
        <v>28.97</v>
      </c>
    </row>
    <row r="3756" spans="1:6">
      <c r="A3756" s="2" t="s">
        <v>27660</v>
      </c>
      <c r="B3756" s="2">
        <v>40873</v>
      </c>
      <c r="C3756" s="1" t="s">
        <v>31340</v>
      </c>
      <c r="D3756" s="2" t="s">
        <v>38</v>
      </c>
      <c r="E3756" s="2" t="s">
        <v>27659</v>
      </c>
      <c r="F3756" s="34">
        <v>22.67</v>
      </c>
    </row>
    <row r="3757" spans="1:6">
      <c r="A3757" s="2" t="s">
        <v>27660</v>
      </c>
      <c r="B3757" s="2">
        <v>20214</v>
      </c>
      <c r="C3757" s="1" t="s">
        <v>31341</v>
      </c>
      <c r="D3757" s="2" t="s">
        <v>35</v>
      </c>
      <c r="E3757" s="2" t="s">
        <v>27659</v>
      </c>
      <c r="F3757" s="34">
        <v>50.25</v>
      </c>
    </row>
    <row r="3758" spans="1:6">
      <c r="A3758" s="2" t="s">
        <v>27660</v>
      </c>
      <c r="B3758" s="2">
        <v>7237</v>
      </c>
      <c r="C3758" s="1" t="s">
        <v>31342</v>
      </c>
      <c r="D3758" s="2" t="s">
        <v>35</v>
      </c>
      <c r="E3758" s="2" t="s">
        <v>27659</v>
      </c>
      <c r="F3758" s="34">
        <v>49.19</v>
      </c>
    </row>
    <row r="3759" spans="1:6">
      <c r="A3759" s="2" t="s">
        <v>27660</v>
      </c>
      <c r="B3759" s="2">
        <v>11757</v>
      </c>
      <c r="C3759" s="1" t="s">
        <v>31343</v>
      </c>
      <c r="D3759" s="2" t="s">
        <v>35</v>
      </c>
      <c r="E3759" s="2" t="s">
        <v>27666</v>
      </c>
      <c r="F3759" s="34">
        <v>46</v>
      </c>
    </row>
    <row r="3760" spans="1:6">
      <c r="A3760" s="2" t="s">
        <v>27660</v>
      </c>
      <c r="B3760" s="2">
        <v>11758</v>
      </c>
      <c r="C3760" s="1" t="s">
        <v>31344</v>
      </c>
      <c r="D3760" s="2" t="s">
        <v>35</v>
      </c>
      <c r="E3760" s="2" t="s">
        <v>27666</v>
      </c>
      <c r="F3760" s="34">
        <v>57.76</v>
      </c>
    </row>
    <row r="3761" spans="1:6">
      <c r="A3761" s="2" t="s">
        <v>27660</v>
      </c>
      <c r="B3761" s="2">
        <v>37526</v>
      </c>
      <c r="C3761" s="1" t="s">
        <v>31345</v>
      </c>
      <c r="D3761" s="2" t="s">
        <v>35</v>
      </c>
      <c r="E3761" s="2" t="s">
        <v>27659</v>
      </c>
      <c r="F3761" s="34">
        <v>5.89</v>
      </c>
    </row>
    <row r="3762" spans="1:6">
      <c r="A3762" s="2" t="s">
        <v>27660</v>
      </c>
      <c r="B3762" s="2">
        <v>6076</v>
      </c>
      <c r="C3762" s="1" t="s">
        <v>31346</v>
      </c>
      <c r="D3762" s="2" t="s">
        <v>36</v>
      </c>
      <c r="E3762" s="2" t="s">
        <v>27666</v>
      </c>
      <c r="F3762" s="34">
        <v>69</v>
      </c>
    </row>
    <row r="3763" spans="1:6">
      <c r="A3763" s="2" t="s">
        <v>27660</v>
      </c>
      <c r="B3763" s="2">
        <v>13109</v>
      </c>
      <c r="C3763" s="1" t="s">
        <v>31347</v>
      </c>
      <c r="D3763" s="2" t="s">
        <v>35</v>
      </c>
      <c r="E3763" s="2" t="s">
        <v>27659</v>
      </c>
      <c r="F3763" s="34">
        <v>270.93</v>
      </c>
    </row>
    <row r="3764" spans="1:6">
      <c r="A3764" s="2" t="s">
        <v>27660</v>
      </c>
      <c r="B3764" s="2">
        <v>13110</v>
      </c>
      <c r="C3764" s="1" t="s">
        <v>31348</v>
      </c>
      <c r="D3764" s="2" t="s">
        <v>35</v>
      </c>
      <c r="E3764" s="2" t="s">
        <v>27659</v>
      </c>
      <c r="F3764" s="34">
        <v>356.56</v>
      </c>
    </row>
    <row r="3765" spans="1:6">
      <c r="A3765" s="2" t="s">
        <v>27660</v>
      </c>
      <c r="B3765" s="2">
        <v>7581</v>
      </c>
      <c r="C3765" s="1" t="s">
        <v>31349</v>
      </c>
      <c r="D3765" s="2" t="s">
        <v>35</v>
      </c>
      <c r="E3765" s="2" t="s">
        <v>27659</v>
      </c>
      <c r="F3765" s="34">
        <v>3.44</v>
      </c>
    </row>
    <row r="3766" spans="1:6">
      <c r="A3766" s="2" t="s">
        <v>27660</v>
      </c>
      <c r="B3766" s="2">
        <v>4509</v>
      </c>
      <c r="C3766" s="1" t="s">
        <v>31350</v>
      </c>
      <c r="D3766" s="2" t="s">
        <v>38</v>
      </c>
      <c r="E3766" s="2" t="s">
        <v>27659</v>
      </c>
      <c r="F3766" s="34">
        <v>4.13</v>
      </c>
    </row>
    <row r="3767" spans="1:6">
      <c r="A3767" s="2" t="s">
        <v>27660</v>
      </c>
      <c r="B3767" s="2">
        <v>4512</v>
      </c>
      <c r="C3767" s="1" t="s">
        <v>31351</v>
      </c>
      <c r="D3767" s="2" t="s">
        <v>38</v>
      </c>
      <c r="E3767" s="2" t="s">
        <v>27659</v>
      </c>
      <c r="F3767" s="34">
        <v>1.97</v>
      </c>
    </row>
    <row r="3768" spans="1:6">
      <c r="A3768" s="2" t="s">
        <v>27660</v>
      </c>
      <c r="B3768" s="2">
        <v>4517</v>
      </c>
      <c r="C3768" s="1" t="s">
        <v>31352</v>
      </c>
      <c r="D3768" s="2" t="s">
        <v>38</v>
      </c>
      <c r="E3768" s="2" t="s">
        <v>27659</v>
      </c>
      <c r="F3768" s="34">
        <v>2.85</v>
      </c>
    </row>
    <row r="3769" spans="1:6">
      <c r="A3769" s="2" t="s">
        <v>27660</v>
      </c>
      <c r="B3769" s="2">
        <v>20206</v>
      </c>
      <c r="C3769" s="1" t="s">
        <v>31353</v>
      </c>
      <c r="D3769" s="2" t="s">
        <v>38</v>
      </c>
      <c r="E3769" s="2" t="s">
        <v>27659</v>
      </c>
      <c r="F3769" s="34">
        <v>11.45</v>
      </c>
    </row>
    <row r="3770" spans="1:6">
      <c r="A3770" s="2" t="s">
        <v>27660</v>
      </c>
      <c r="B3770" s="2">
        <v>4460</v>
      </c>
      <c r="C3770" s="1" t="s">
        <v>31354</v>
      </c>
      <c r="D3770" s="2" t="s">
        <v>38</v>
      </c>
      <c r="E3770" s="2" t="s">
        <v>27659</v>
      </c>
      <c r="F3770" s="34">
        <v>11.76</v>
      </c>
    </row>
    <row r="3771" spans="1:6">
      <c r="A3771" s="2" t="s">
        <v>27660</v>
      </c>
      <c r="B3771" s="2">
        <v>4415</v>
      </c>
      <c r="C3771" s="1" t="s">
        <v>31355</v>
      </c>
      <c r="D3771" s="2" t="s">
        <v>38</v>
      </c>
      <c r="E3771" s="2" t="s">
        <v>27659</v>
      </c>
      <c r="F3771" s="34">
        <v>6.3</v>
      </c>
    </row>
    <row r="3772" spans="1:6">
      <c r="A3772" s="2" t="s">
        <v>27660</v>
      </c>
      <c r="B3772" s="2">
        <v>4417</v>
      </c>
      <c r="C3772" s="1" t="s">
        <v>31356</v>
      </c>
      <c r="D3772" s="2" t="s">
        <v>38</v>
      </c>
      <c r="E3772" s="2" t="s">
        <v>27659</v>
      </c>
      <c r="F3772" s="34">
        <v>9.06</v>
      </c>
    </row>
    <row r="3773" spans="1:6">
      <c r="A3773" s="2" t="s">
        <v>45673</v>
      </c>
      <c r="B3773" s="2">
        <v>37373</v>
      </c>
      <c r="C3773" s="1" t="s">
        <v>31357</v>
      </c>
      <c r="D3773" s="2" t="s">
        <v>18277</v>
      </c>
      <c r="E3773" s="2" t="s">
        <v>27666</v>
      </c>
      <c r="F3773" s="34">
        <v>0.08</v>
      </c>
    </row>
    <row r="3774" spans="1:6">
      <c r="A3774" s="2" t="s">
        <v>45673</v>
      </c>
      <c r="B3774" s="2">
        <v>40864</v>
      </c>
      <c r="C3774" s="1" t="s">
        <v>31358</v>
      </c>
      <c r="D3774" s="2" t="s">
        <v>24700</v>
      </c>
      <c r="E3774" s="2" t="s">
        <v>27666</v>
      </c>
      <c r="F3774" s="34">
        <v>15.46</v>
      </c>
    </row>
    <row r="3775" spans="1:6">
      <c r="A3775" s="2" t="s">
        <v>27660</v>
      </c>
      <c r="B3775" s="2">
        <v>4734</v>
      </c>
      <c r="C3775" s="1" t="s">
        <v>31359</v>
      </c>
      <c r="D3775" s="2" t="s">
        <v>36</v>
      </c>
      <c r="E3775" s="2" t="s">
        <v>27659</v>
      </c>
      <c r="F3775" s="34">
        <v>255.68</v>
      </c>
    </row>
    <row r="3776" spans="1:6">
      <c r="A3776" s="2" t="s">
        <v>27660</v>
      </c>
      <c r="B3776" s="2">
        <v>6085</v>
      </c>
      <c r="C3776" s="1" t="s">
        <v>31360</v>
      </c>
      <c r="D3776" s="2" t="s">
        <v>18286</v>
      </c>
      <c r="E3776" s="2" t="s">
        <v>27666</v>
      </c>
      <c r="F3776" s="34">
        <v>12.51</v>
      </c>
    </row>
    <row r="3777" spans="1:6">
      <c r="A3777" s="2" t="s">
        <v>27660</v>
      </c>
      <c r="B3777" s="2">
        <v>38396</v>
      </c>
      <c r="C3777" s="1" t="s">
        <v>31361</v>
      </c>
      <c r="D3777" s="2" t="s">
        <v>35</v>
      </c>
      <c r="E3777" s="2" t="s">
        <v>27659</v>
      </c>
      <c r="F3777" s="34">
        <v>927.93</v>
      </c>
    </row>
    <row r="3778" spans="1:6">
      <c r="A3778" s="2" t="s">
        <v>27660</v>
      </c>
      <c r="B3778" s="2">
        <v>11622</v>
      </c>
      <c r="C3778" s="1" t="s">
        <v>31362</v>
      </c>
      <c r="D3778" s="2" t="s">
        <v>18271</v>
      </c>
      <c r="E3778" s="2" t="s">
        <v>27659</v>
      </c>
      <c r="F3778" s="34">
        <v>68.3</v>
      </c>
    </row>
    <row r="3779" spans="1:6">
      <c r="A3779" s="2" t="s">
        <v>27660</v>
      </c>
      <c r="B3779" s="2">
        <v>43143</v>
      </c>
      <c r="C3779" s="1" t="s">
        <v>31363</v>
      </c>
      <c r="D3779" s="2" t="s">
        <v>18286</v>
      </c>
      <c r="E3779" s="2" t="s">
        <v>27659</v>
      </c>
      <c r="F3779" s="34">
        <v>25.79</v>
      </c>
    </row>
    <row r="3780" spans="1:6">
      <c r="A3780" s="2" t="s">
        <v>27660</v>
      </c>
      <c r="B3780" s="2">
        <v>7317</v>
      </c>
      <c r="C3780" s="1" t="s">
        <v>31364</v>
      </c>
      <c r="D3780" s="2" t="s">
        <v>18271</v>
      </c>
      <c r="E3780" s="2" t="s">
        <v>27659</v>
      </c>
      <c r="F3780" s="34">
        <v>37.450000000000003</v>
      </c>
    </row>
    <row r="3781" spans="1:6">
      <c r="A3781" s="2" t="s">
        <v>27660</v>
      </c>
      <c r="B3781" s="2">
        <v>142</v>
      </c>
      <c r="C3781" s="1" t="s">
        <v>31365</v>
      </c>
      <c r="D3781" s="2" t="s">
        <v>31366</v>
      </c>
      <c r="E3781" s="2" t="s">
        <v>27659</v>
      </c>
      <c r="F3781" s="34">
        <v>32.229999999999997</v>
      </c>
    </row>
    <row r="3782" spans="1:6">
      <c r="A3782" s="2" t="s">
        <v>27660</v>
      </c>
      <c r="B3782" s="2">
        <v>43142</v>
      </c>
      <c r="C3782" s="1" t="s">
        <v>31367</v>
      </c>
      <c r="D3782" s="2" t="s">
        <v>18286</v>
      </c>
      <c r="E3782" s="2" t="s">
        <v>27659</v>
      </c>
      <c r="F3782" s="34">
        <v>146.38999999999999</v>
      </c>
    </row>
    <row r="3783" spans="1:6">
      <c r="A3783" s="2" t="s">
        <v>27660</v>
      </c>
      <c r="B3783" s="2">
        <v>38123</v>
      </c>
      <c r="C3783" s="1" t="s">
        <v>31368</v>
      </c>
      <c r="D3783" s="2" t="s">
        <v>18271</v>
      </c>
      <c r="E3783" s="2" t="s">
        <v>27659</v>
      </c>
      <c r="F3783" s="34">
        <v>79.09</v>
      </c>
    </row>
    <row r="3784" spans="1:6">
      <c r="A3784" s="2" t="s">
        <v>27660</v>
      </c>
      <c r="B3784" s="2">
        <v>42699</v>
      </c>
      <c r="C3784" s="1" t="s">
        <v>31369</v>
      </c>
      <c r="D3784" s="2" t="s">
        <v>35</v>
      </c>
      <c r="E3784" s="2" t="s">
        <v>27659</v>
      </c>
      <c r="F3784" s="34">
        <v>36.85</v>
      </c>
    </row>
    <row r="3785" spans="1:6">
      <c r="A3785" s="2" t="s">
        <v>27837</v>
      </c>
      <c r="B3785" s="2">
        <v>37743</v>
      </c>
      <c r="C3785" s="1" t="s">
        <v>31370</v>
      </c>
      <c r="D3785" s="2" t="s">
        <v>35</v>
      </c>
      <c r="E3785" s="2" t="s">
        <v>27659</v>
      </c>
      <c r="F3785" s="34">
        <v>236779.76</v>
      </c>
    </row>
    <row r="3786" spans="1:6">
      <c r="A3786" s="2" t="s">
        <v>27837</v>
      </c>
      <c r="B3786" s="2">
        <v>37744</v>
      </c>
      <c r="C3786" s="1" t="s">
        <v>31371</v>
      </c>
      <c r="D3786" s="2" t="s">
        <v>35</v>
      </c>
      <c r="E3786" s="2" t="s">
        <v>27659</v>
      </c>
      <c r="F3786" s="34">
        <v>278408.45</v>
      </c>
    </row>
    <row r="3787" spans="1:6">
      <c r="A3787" s="2" t="s">
        <v>27837</v>
      </c>
      <c r="B3787" s="2">
        <v>37741</v>
      </c>
      <c r="C3787" s="1" t="s">
        <v>31372</v>
      </c>
      <c r="D3787" s="2" t="s">
        <v>35</v>
      </c>
      <c r="E3787" s="2" t="s">
        <v>27659</v>
      </c>
      <c r="F3787" s="34">
        <v>215302.53</v>
      </c>
    </row>
    <row r="3788" spans="1:6">
      <c r="A3788" s="2" t="s">
        <v>27660</v>
      </c>
      <c r="B3788" s="2">
        <v>39396</v>
      </c>
      <c r="C3788" s="1" t="s">
        <v>31373</v>
      </c>
      <c r="D3788" s="2" t="s">
        <v>35</v>
      </c>
      <c r="E3788" s="2" t="s">
        <v>27659</v>
      </c>
      <c r="F3788" s="34">
        <v>69.069999999999993</v>
      </c>
    </row>
    <row r="3789" spans="1:6">
      <c r="A3789" s="2" t="s">
        <v>27660</v>
      </c>
      <c r="B3789" s="2">
        <v>39392</v>
      </c>
      <c r="C3789" s="1" t="s">
        <v>31374</v>
      </c>
      <c r="D3789" s="2" t="s">
        <v>35</v>
      </c>
      <c r="E3789" s="2" t="s">
        <v>27659</v>
      </c>
      <c r="F3789" s="34">
        <v>77.91</v>
      </c>
    </row>
    <row r="3790" spans="1:6">
      <c r="A3790" s="2" t="s">
        <v>27660</v>
      </c>
      <c r="B3790" s="2">
        <v>39393</v>
      </c>
      <c r="C3790" s="1" t="s">
        <v>31375</v>
      </c>
      <c r="D3790" s="2" t="s">
        <v>35</v>
      </c>
      <c r="E3790" s="2" t="s">
        <v>27659</v>
      </c>
      <c r="F3790" s="34">
        <v>48.18</v>
      </c>
    </row>
    <row r="3791" spans="1:6">
      <c r="A3791" s="2" t="s">
        <v>27660</v>
      </c>
      <c r="B3791" s="2">
        <v>39394</v>
      </c>
      <c r="C3791" s="1" t="s">
        <v>31376</v>
      </c>
      <c r="D3791" s="2" t="s">
        <v>35</v>
      </c>
      <c r="E3791" s="2" t="s">
        <v>27659</v>
      </c>
      <c r="F3791" s="34">
        <v>54.23</v>
      </c>
    </row>
    <row r="3792" spans="1:6">
      <c r="A3792" s="2" t="s">
        <v>27660</v>
      </c>
      <c r="B3792" s="2">
        <v>39395</v>
      </c>
      <c r="C3792" s="1" t="s">
        <v>31377</v>
      </c>
      <c r="D3792" s="2" t="s">
        <v>35</v>
      </c>
      <c r="E3792" s="2" t="s">
        <v>27659</v>
      </c>
      <c r="F3792" s="34">
        <v>50.43</v>
      </c>
    </row>
    <row r="3793" spans="1:6">
      <c r="A3793" s="2" t="s">
        <v>27837</v>
      </c>
      <c r="B3793" s="2">
        <v>14618</v>
      </c>
      <c r="C3793" s="1" t="s">
        <v>31378</v>
      </c>
      <c r="D3793" s="2" t="s">
        <v>35</v>
      </c>
      <c r="E3793" s="2" t="s">
        <v>27659</v>
      </c>
      <c r="F3793" s="34">
        <v>1252.51</v>
      </c>
    </row>
    <row r="3794" spans="1:6">
      <c r="A3794" s="2" t="s">
        <v>27804</v>
      </c>
      <c r="B3794" s="2">
        <v>6110</v>
      </c>
      <c r="C3794" s="1" t="s">
        <v>31379</v>
      </c>
      <c r="D3794" s="2" t="s">
        <v>18277</v>
      </c>
      <c r="E3794" s="2" t="s">
        <v>27659</v>
      </c>
      <c r="F3794" s="34">
        <v>26.78</v>
      </c>
    </row>
    <row r="3795" spans="1:6">
      <c r="A3795" s="2" t="s">
        <v>27804</v>
      </c>
      <c r="B3795" s="2">
        <v>40910</v>
      </c>
      <c r="C3795" s="1" t="s">
        <v>31380</v>
      </c>
      <c r="D3795" s="2" t="s">
        <v>24700</v>
      </c>
      <c r="E3795" s="2" t="s">
        <v>27659</v>
      </c>
      <c r="F3795" s="34">
        <v>4693.21</v>
      </c>
    </row>
    <row r="3796" spans="1:6">
      <c r="A3796" s="2" t="s">
        <v>27660</v>
      </c>
      <c r="B3796" s="2">
        <v>45255</v>
      </c>
      <c r="C3796" s="1" t="s">
        <v>31381</v>
      </c>
      <c r="D3796" s="2" t="s">
        <v>35</v>
      </c>
      <c r="E3796" s="2" t="s">
        <v>27659</v>
      </c>
      <c r="F3796" s="34">
        <v>43.12</v>
      </c>
    </row>
    <row r="3797" spans="1:6">
      <c r="A3797" s="2" t="s">
        <v>27804</v>
      </c>
      <c r="B3797" s="2">
        <v>6111</v>
      </c>
      <c r="C3797" s="1" t="s">
        <v>31382</v>
      </c>
      <c r="D3797" s="2" t="s">
        <v>18277</v>
      </c>
      <c r="E3797" s="2" t="s">
        <v>27666</v>
      </c>
      <c r="F3797" s="34">
        <v>21.54</v>
      </c>
    </row>
    <row r="3798" spans="1:6">
      <c r="A3798" s="2" t="s">
        <v>27804</v>
      </c>
      <c r="B3798" s="2">
        <v>41084</v>
      </c>
      <c r="C3798" s="1" t="s">
        <v>31383</v>
      </c>
      <c r="D3798" s="2" t="s">
        <v>24700</v>
      </c>
      <c r="E3798" s="2" t="s">
        <v>27659</v>
      </c>
      <c r="F3798" s="34">
        <v>3773.88</v>
      </c>
    </row>
    <row r="3799" spans="1:6">
      <c r="A3799" s="2" t="s">
        <v>27657</v>
      </c>
      <c r="B3799" s="2">
        <v>44535</v>
      </c>
      <c r="C3799" s="1" t="s">
        <v>31384</v>
      </c>
      <c r="D3799" s="2" t="s">
        <v>36</v>
      </c>
      <c r="E3799" s="2" t="s">
        <v>27659</v>
      </c>
      <c r="F3799" s="34">
        <v>44.44</v>
      </c>
    </row>
    <row r="3800" spans="1:6">
      <c r="A3800" s="2" t="s">
        <v>27660</v>
      </c>
      <c r="B3800" s="2">
        <v>44945</v>
      </c>
      <c r="C3800" s="1" t="s">
        <v>31385</v>
      </c>
      <c r="D3800" s="2" t="s">
        <v>35</v>
      </c>
      <c r="E3800" s="2" t="s">
        <v>27666</v>
      </c>
      <c r="F3800" s="34">
        <v>10.9</v>
      </c>
    </row>
    <row r="3801" spans="1:6">
      <c r="A3801" s="2" t="s">
        <v>27660</v>
      </c>
      <c r="B3801" s="2">
        <v>38637</v>
      </c>
      <c r="C3801" s="1" t="s">
        <v>31386</v>
      </c>
      <c r="D3801" s="2" t="s">
        <v>35</v>
      </c>
      <c r="E3801" s="2" t="s">
        <v>27659</v>
      </c>
      <c r="F3801" s="34">
        <v>226.1</v>
      </c>
    </row>
    <row r="3802" spans="1:6">
      <c r="A3802" s="2" t="s">
        <v>27660</v>
      </c>
      <c r="B3802" s="2">
        <v>6150</v>
      </c>
      <c r="C3802" s="1" t="s">
        <v>31387</v>
      </c>
      <c r="D3802" s="2" t="s">
        <v>35</v>
      </c>
      <c r="E3802" s="2" t="s">
        <v>27659</v>
      </c>
      <c r="F3802" s="34">
        <v>228.86</v>
      </c>
    </row>
    <row r="3803" spans="1:6">
      <c r="A3803" s="2" t="s">
        <v>27660</v>
      </c>
      <c r="B3803" s="2">
        <v>6136</v>
      </c>
      <c r="C3803" s="1" t="s">
        <v>31388</v>
      </c>
      <c r="D3803" s="2" t="s">
        <v>35</v>
      </c>
      <c r="E3803" s="2" t="s">
        <v>27666</v>
      </c>
      <c r="F3803" s="34">
        <v>179.9</v>
      </c>
    </row>
    <row r="3804" spans="1:6">
      <c r="A3804" s="2" t="s">
        <v>27660</v>
      </c>
      <c r="B3804" s="2">
        <v>38638</v>
      </c>
      <c r="C3804" s="1" t="s">
        <v>31389</v>
      </c>
      <c r="D3804" s="2" t="s">
        <v>35</v>
      </c>
      <c r="E3804" s="2" t="s">
        <v>27659</v>
      </c>
      <c r="F3804" s="34">
        <v>190.52</v>
      </c>
    </row>
    <row r="3805" spans="1:6">
      <c r="A3805" s="2" t="s">
        <v>27660</v>
      </c>
      <c r="B3805" s="2">
        <v>20262</v>
      </c>
      <c r="C3805" s="1" t="s">
        <v>31390</v>
      </c>
      <c r="D3805" s="2" t="s">
        <v>35</v>
      </c>
      <c r="E3805" s="2" t="s">
        <v>27659</v>
      </c>
      <c r="F3805" s="34">
        <v>19.96</v>
      </c>
    </row>
    <row r="3806" spans="1:6">
      <c r="A3806" s="2" t="s">
        <v>27660</v>
      </c>
      <c r="B3806" s="2">
        <v>6145</v>
      </c>
      <c r="C3806" s="1" t="s">
        <v>31391</v>
      </c>
      <c r="D3806" s="2" t="s">
        <v>35</v>
      </c>
      <c r="E3806" s="2" t="s">
        <v>27659</v>
      </c>
      <c r="F3806" s="34">
        <v>22.05</v>
      </c>
    </row>
    <row r="3807" spans="1:6">
      <c r="A3807" s="2" t="s">
        <v>27660</v>
      </c>
      <c r="B3807" s="2">
        <v>6149</v>
      </c>
      <c r="C3807" s="1" t="s">
        <v>31392</v>
      </c>
      <c r="D3807" s="2" t="s">
        <v>35</v>
      </c>
      <c r="E3807" s="2" t="s">
        <v>27659</v>
      </c>
      <c r="F3807" s="34">
        <v>14.58</v>
      </c>
    </row>
    <row r="3808" spans="1:6">
      <c r="A3808" s="2" t="s">
        <v>27660</v>
      </c>
      <c r="B3808" s="2">
        <v>6146</v>
      </c>
      <c r="C3808" s="1" t="s">
        <v>31393</v>
      </c>
      <c r="D3808" s="2" t="s">
        <v>35</v>
      </c>
      <c r="E3808" s="2" t="s">
        <v>27659</v>
      </c>
      <c r="F3808" s="34">
        <v>20.95</v>
      </c>
    </row>
    <row r="3809" spans="1:6">
      <c r="A3809" s="2" t="s">
        <v>27660</v>
      </c>
      <c r="B3809" s="2">
        <v>44536</v>
      </c>
      <c r="C3809" s="1" t="s">
        <v>31394</v>
      </c>
      <c r="D3809" s="2" t="s">
        <v>18271</v>
      </c>
      <c r="E3809" s="2" t="s">
        <v>27659</v>
      </c>
      <c r="F3809" s="34">
        <v>2.71</v>
      </c>
    </row>
    <row r="3810" spans="1:6">
      <c r="A3810" s="2" t="s">
        <v>27660</v>
      </c>
      <c r="B3810" s="2">
        <v>39961</v>
      </c>
      <c r="C3810" s="1" t="s">
        <v>31395</v>
      </c>
      <c r="D3810" s="2" t="s">
        <v>35</v>
      </c>
      <c r="E3810" s="2" t="s">
        <v>27659</v>
      </c>
      <c r="F3810" s="34">
        <v>21.29</v>
      </c>
    </row>
    <row r="3811" spans="1:6">
      <c r="A3811" s="2" t="s">
        <v>27660</v>
      </c>
      <c r="B3811" s="2">
        <v>42433</v>
      </c>
      <c r="C3811" s="1" t="s">
        <v>31396</v>
      </c>
      <c r="D3811" s="2" t="s">
        <v>35</v>
      </c>
      <c r="E3811" s="2" t="s">
        <v>27659</v>
      </c>
      <c r="F3811" s="34">
        <v>4789.18</v>
      </c>
    </row>
    <row r="3812" spans="1:6">
      <c r="A3812" s="2" t="s">
        <v>27660</v>
      </c>
      <c r="B3812" s="2">
        <v>42434</v>
      </c>
      <c r="C3812" s="1" t="s">
        <v>31397</v>
      </c>
      <c r="D3812" s="2" t="s">
        <v>35</v>
      </c>
      <c r="E3812" s="2" t="s">
        <v>27659</v>
      </c>
      <c r="F3812" s="34">
        <v>5175.3999999999996</v>
      </c>
    </row>
    <row r="3813" spans="1:6">
      <c r="A3813" s="2" t="s">
        <v>27660</v>
      </c>
      <c r="B3813" s="2">
        <v>42435</v>
      </c>
      <c r="C3813" s="1" t="s">
        <v>31398</v>
      </c>
      <c r="D3813" s="2" t="s">
        <v>35</v>
      </c>
      <c r="E3813" s="2" t="s">
        <v>27659</v>
      </c>
      <c r="F3813" s="34">
        <v>2580.7800000000002</v>
      </c>
    </row>
    <row r="3814" spans="1:6">
      <c r="A3814" s="2" t="s">
        <v>27660</v>
      </c>
      <c r="B3814" s="2">
        <v>38061</v>
      </c>
      <c r="C3814" s="1" t="s">
        <v>31399</v>
      </c>
      <c r="D3814" s="2" t="s">
        <v>35</v>
      </c>
      <c r="E3814" s="2" t="s">
        <v>27659</v>
      </c>
      <c r="F3814" s="34">
        <v>46.66</v>
      </c>
    </row>
    <row r="3815" spans="1:6">
      <c r="A3815" s="2" t="s">
        <v>27660</v>
      </c>
      <c r="B3815" s="2">
        <v>20250</v>
      </c>
      <c r="C3815" s="1" t="s">
        <v>31400</v>
      </c>
      <c r="D3815" s="2" t="s">
        <v>18271</v>
      </c>
      <c r="E3815" s="2" t="s">
        <v>27666</v>
      </c>
      <c r="F3815" s="34">
        <v>26.55</v>
      </c>
    </row>
    <row r="3816" spans="1:6">
      <c r="A3816" s="2" t="s">
        <v>27660</v>
      </c>
      <c r="B3816" s="2">
        <v>13388</v>
      </c>
      <c r="C3816" s="1" t="s">
        <v>31401</v>
      </c>
      <c r="D3816" s="2" t="s">
        <v>18271</v>
      </c>
      <c r="E3816" s="2" t="s">
        <v>27659</v>
      </c>
      <c r="F3816" s="34">
        <v>252.27</v>
      </c>
    </row>
    <row r="3817" spans="1:6">
      <c r="A3817" s="2" t="s">
        <v>27660</v>
      </c>
      <c r="B3817" s="2">
        <v>39914</v>
      </c>
      <c r="C3817" s="1" t="s">
        <v>31402</v>
      </c>
      <c r="D3817" s="2" t="s">
        <v>18271</v>
      </c>
      <c r="E3817" s="2" t="s">
        <v>27659</v>
      </c>
      <c r="F3817" s="34">
        <v>267.45</v>
      </c>
    </row>
    <row r="3818" spans="1:6">
      <c r="A3818" s="2" t="s">
        <v>27660</v>
      </c>
      <c r="B3818" s="2">
        <v>12732</v>
      </c>
      <c r="C3818" s="1" t="s">
        <v>31403</v>
      </c>
      <c r="D3818" s="2" t="s">
        <v>35</v>
      </c>
      <c r="E3818" s="2" t="s">
        <v>27659</v>
      </c>
      <c r="F3818" s="34">
        <v>308.60000000000002</v>
      </c>
    </row>
    <row r="3819" spans="1:6">
      <c r="A3819" s="2" t="s">
        <v>27804</v>
      </c>
      <c r="B3819" s="2">
        <v>6160</v>
      </c>
      <c r="C3819" s="1" t="s">
        <v>31404</v>
      </c>
      <c r="D3819" s="2" t="s">
        <v>18277</v>
      </c>
      <c r="E3819" s="2" t="s">
        <v>27666</v>
      </c>
      <c r="F3819" s="34">
        <v>29.21</v>
      </c>
    </row>
    <row r="3820" spans="1:6">
      <c r="A3820" s="2" t="s">
        <v>27804</v>
      </c>
      <c r="B3820" s="2">
        <v>41087</v>
      </c>
      <c r="C3820" s="1" t="s">
        <v>31405</v>
      </c>
      <c r="D3820" s="2" t="s">
        <v>24700</v>
      </c>
      <c r="E3820" s="2" t="s">
        <v>27659</v>
      </c>
      <c r="F3820" s="34">
        <v>5117.38</v>
      </c>
    </row>
    <row r="3821" spans="1:6">
      <c r="A3821" s="2" t="s">
        <v>27804</v>
      </c>
      <c r="B3821" s="2">
        <v>6166</v>
      </c>
      <c r="C3821" s="1" t="s">
        <v>31406</v>
      </c>
      <c r="D3821" s="2" t="s">
        <v>18277</v>
      </c>
      <c r="E3821" s="2" t="s">
        <v>27659</v>
      </c>
      <c r="F3821" s="34">
        <v>31.48</v>
      </c>
    </row>
    <row r="3822" spans="1:6">
      <c r="A3822" s="2" t="s">
        <v>27804</v>
      </c>
      <c r="B3822" s="2">
        <v>41088</v>
      </c>
      <c r="C3822" s="1" t="s">
        <v>31407</v>
      </c>
      <c r="D3822" s="2" t="s">
        <v>24700</v>
      </c>
      <c r="E3822" s="2" t="s">
        <v>27659</v>
      </c>
      <c r="F3822" s="34">
        <v>5514.85</v>
      </c>
    </row>
    <row r="3823" spans="1:6">
      <c r="A3823" s="2" t="s">
        <v>27660</v>
      </c>
      <c r="B3823" s="2">
        <v>20232</v>
      </c>
      <c r="C3823" s="1" t="s">
        <v>31408</v>
      </c>
      <c r="D3823" s="2" t="s">
        <v>38</v>
      </c>
      <c r="E3823" s="2" t="s">
        <v>27659</v>
      </c>
      <c r="F3823" s="34">
        <v>94.81</v>
      </c>
    </row>
    <row r="3824" spans="1:6">
      <c r="A3824" s="2" t="s">
        <v>27660</v>
      </c>
      <c r="B3824" s="2">
        <v>10856</v>
      </c>
      <c r="C3824" s="1" t="s">
        <v>31409</v>
      </c>
      <c r="D3824" s="2" t="s">
        <v>38</v>
      </c>
      <c r="E3824" s="2" t="s">
        <v>27659</v>
      </c>
      <c r="F3824" s="34">
        <v>118.13</v>
      </c>
    </row>
    <row r="3825" spans="1:6">
      <c r="A3825" s="2" t="s">
        <v>27660</v>
      </c>
      <c r="B3825" s="2">
        <v>4828</v>
      </c>
      <c r="C3825" s="1" t="s">
        <v>31410</v>
      </c>
      <c r="D3825" s="2" t="s">
        <v>38</v>
      </c>
      <c r="E3825" s="2" t="s">
        <v>27659</v>
      </c>
      <c r="F3825" s="34">
        <v>94.94</v>
      </c>
    </row>
    <row r="3826" spans="1:6">
      <c r="A3826" s="2" t="s">
        <v>27660</v>
      </c>
      <c r="B3826" s="2">
        <v>20249</v>
      </c>
      <c r="C3826" s="1" t="s">
        <v>31411</v>
      </c>
      <c r="D3826" s="2" t="s">
        <v>38</v>
      </c>
      <c r="E3826" s="2" t="s">
        <v>27659</v>
      </c>
      <c r="F3826" s="34">
        <v>51.99</v>
      </c>
    </row>
    <row r="3827" spans="1:6">
      <c r="A3827" s="2" t="s">
        <v>27660</v>
      </c>
      <c r="B3827" s="2">
        <v>11609</v>
      </c>
      <c r="C3827" s="1" t="s">
        <v>31412</v>
      </c>
      <c r="D3827" s="2" t="s">
        <v>18286</v>
      </c>
      <c r="E3827" s="2" t="s">
        <v>27659</v>
      </c>
      <c r="F3827" s="34">
        <v>11.35</v>
      </c>
    </row>
    <row r="3828" spans="1:6">
      <c r="A3828" s="2" t="s">
        <v>27660</v>
      </c>
      <c r="B3828" s="2">
        <v>20083</v>
      </c>
      <c r="C3828" s="1" t="s">
        <v>31413</v>
      </c>
      <c r="D3828" s="2" t="s">
        <v>35</v>
      </c>
      <c r="E3828" s="2" t="s">
        <v>27659</v>
      </c>
      <c r="F3828" s="34">
        <v>68.86</v>
      </c>
    </row>
    <row r="3829" spans="1:6">
      <c r="A3829" s="2" t="s">
        <v>27660</v>
      </c>
      <c r="B3829" s="2">
        <v>12295</v>
      </c>
      <c r="C3829" s="1" t="s">
        <v>31414</v>
      </c>
      <c r="D3829" s="2" t="s">
        <v>35</v>
      </c>
      <c r="E3829" s="2" t="s">
        <v>27659</v>
      </c>
      <c r="F3829" s="34">
        <v>2.98</v>
      </c>
    </row>
    <row r="3830" spans="1:6">
      <c r="A3830" s="2" t="s">
        <v>27660</v>
      </c>
      <c r="B3830" s="2">
        <v>12296</v>
      </c>
      <c r="C3830" s="1" t="s">
        <v>31415</v>
      </c>
      <c r="D3830" s="2" t="s">
        <v>35</v>
      </c>
      <c r="E3830" s="2" t="s">
        <v>27659</v>
      </c>
      <c r="F3830" s="34">
        <v>3.85</v>
      </c>
    </row>
    <row r="3831" spans="1:6">
      <c r="A3831" s="2" t="s">
        <v>27660</v>
      </c>
      <c r="B3831" s="2">
        <v>12294</v>
      </c>
      <c r="C3831" s="1" t="s">
        <v>31416</v>
      </c>
      <c r="D3831" s="2" t="s">
        <v>35</v>
      </c>
      <c r="E3831" s="2" t="s">
        <v>27659</v>
      </c>
      <c r="F3831" s="34">
        <v>9.26</v>
      </c>
    </row>
    <row r="3832" spans="1:6">
      <c r="A3832" s="2" t="s">
        <v>27660</v>
      </c>
      <c r="B3832" s="2">
        <v>14543</v>
      </c>
      <c r="C3832" s="1" t="s">
        <v>31417</v>
      </c>
      <c r="D3832" s="2" t="s">
        <v>35</v>
      </c>
      <c r="E3832" s="2" t="s">
        <v>27659</v>
      </c>
      <c r="F3832" s="34">
        <v>6.61</v>
      </c>
    </row>
    <row r="3833" spans="1:6">
      <c r="A3833" s="2" t="s">
        <v>27660</v>
      </c>
      <c r="B3833" s="2">
        <v>13329</v>
      </c>
      <c r="C3833" s="1" t="s">
        <v>31418</v>
      </c>
      <c r="D3833" s="2" t="s">
        <v>35</v>
      </c>
      <c r="E3833" s="2" t="s">
        <v>27666</v>
      </c>
      <c r="F3833" s="34">
        <v>3.88</v>
      </c>
    </row>
    <row r="3834" spans="1:6">
      <c r="A3834" s="2" t="s">
        <v>27660</v>
      </c>
      <c r="B3834" s="2">
        <v>21047</v>
      </c>
      <c r="C3834" s="1" t="s">
        <v>31419</v>
      </c>
      <c r="D3834" s="2" t="s">
        <v>35</v>
      </c>
      <c r="E3834" s="2" t="s">
        <v>27659</v>
      </c>
      <c r="F3834" s="34">
        <v>55.29</v>
      </c>
    </row>
    <row r="3835" spans="1:6">
      <c r="A3835" s="2" t="s">
        <v>27660</v>
      </c>
      <c r="B3835" s="2">
        <v>21042</v>
      </c>
      <c r="C3835" s="1" t="s">
        <v>31420</v>
      </c>
      <c r="D3835" s="2" t="s">
        <v>35</v>
      </c>
      <c r="E3835" s="2" t="s">
        <v>27659</v>
      </c>
      <c r="F3835" s="34">
        <v>42.62</v>
      </c>
    </row>
    <row r="3836" spans="1:6">
      <c r="A3836" s="2" t="s">
        <v>27660</v>
      </c>
      <c r="B3836" s="2">
        <v>21043</v>
      </c>
      <c r="C3836" s="1" t="s">
        <v>31421</v>
      </c>
      <c r="D3836" s="2" t="s">
        <v>35</v>
      </c>
      <c r="E3836" s="2" t="s">
        <v>27659</v>
      </c>
      <c r="F3836" s="34">
        <v>53.83</v>
      </c>
    </row>
    <row r="3837" spans="1:6">
      <c r="A3837" s="2" t="s">
        <v>27660</v>
      </c>
      <c r="B3837" s="2">
        <v>21044</v>
      </c>
      <c r="C3837" s="1" t="s">
        <v>31422</v>
      </c>
      <c r="D3837" s="2" t="s">
        <v>35</v>
      </c>
      <c r="E3837" s="2" t="s">
        <v>27659</v>
      </c>
      <c r="F3837" s="34">
        <v>37.5</v>
      </c>
    </row>
    <row r="3838" spans="1:6">
      <c r="A3838" s="2" t="s">
        <v>27660</v>
      </c>
      <c r="B3838" s="2">
        <v>21045</v>
      </c>
      <c r="C3838" s="1" t="s">
        <v>31423</v>
      </c>
      <c r="D3838" s="2" t="s">
        <v>35</v>
      </c>
      <c r="E3838" s="2" t="s">
        <v>27659</v>
      </c>
      <c r="F3838" s="34">
        <v>51.37</v>
      </c>
    </row>
    <row r="3839" spans="1:6">
      <c r="A3839" s="2" t="s">
        <v>27660</v>
      </c>
      <c r="B3839" s="2">
        <v>21041</v>
      </c>
      <c r="C3839" s="1" t="s">
        <v>31424</v>
      </c>
      <c r="D3839" s="2" t="s">
        <v>35</v>
      </c>
      <c r="E3839" s="2" t="s">
        <v>27659</v>
      </c>
      <c r="F3839" s="34">
        <v>44.3</v>
      </c>
    </row>
    <row r="3840" spans="1:6">
      <c r="A3840" s="2" t="s">
        <v>27660</v>
      </c>
      <c r="B3840" s="2">
        <v>21040</v>
      </c>
      <c r="C3840" s="1" t="s">
        <v>31425</v>
      </c>
      <c r="D3840" s="2" t="s">
        <v>35</v>
      </c>
      <c r="E3840" s="2" t="s">
        <v>27666</v>
      </c>
      <c r="F3840" s="34">
        <v>36.700000000000003</v>
      </c>
    </row>
    <row r="3841" spans="1:6">
      <c r="A3841" s="2" t="s">
        <v>27660</v>
      </c>
      <c r="B3841" s="2">
        <v>14149</v>
      </c>
      <c r="C3841" s="1" t="s">
        <v>31426</v>
      </c>
      <c r="D3841" s="2" t="s">
        <v>29675</v>
      </c>
      <c r="E3841" s="2" t="s">
        <v>27659</v>
      </c>
      <c r="F3841" s="34">
        <v>213.21</v>
      </c>
    </row>
    <row r="3842" spans="1:6">
      <c r="A3842" s="2" t="s">
        <v>27660</v>
      </c>
      <c r="B3842" s="2">
        <v>38099</v>
      </c>
      <c r="C3842" s="1" t="s">
        <v>31427</v>
      </c>
      <c r="D3842" s="2" t="s">
        <v>35</v>
      </c>
      <c r="E3842" s="2" t="s">
        <v>27659</v>
      </c>
      <c r="F3842" s="34">
        <v>1.64</v>
      </c>
    </row>
    <row r="3843" spans="1:6">
      <c r="A3843" s="2" t="s">
        <v>27660</v>
      </c>
      <c r="B3843" s="2">
        <v>38100</v>
      </c>
      <c r="C3843" s="1" t="s">
        <v>31428</v>
      </c>
      <c r="D3843" s="2" t="s">
        <v>35</v>
      </c>
      <c r="E3843" s="2" t="s">
        <v>27659</v>
      </c>
      <c r="F3843" s="34">
        <v>2.69</v>
      </c>
    </row>
    <row r="3844" spans="1:6">
      <c r="A3844" s="2" t="s">
        <v>27660</v>
      </c>
      <c r="B3844" s="2">
        <v>7576</v>
      </c>
      <c r="C3844" s="1" t="s">
        <v>31429</v>
      </c>
      <c r="D3844" s="2" t="s">
        <v>35</v>
      </c>
      <c r="E3844" s="2" t="s">
        <v>27659</v>
      </c>
      <c r="F3844" s="34">
        <v>141.30000000000001</v>
      </c>
    </row>
    <row r="3845" spans="1:6">
      <c r="A3845" s="2" t="s">
        <v>27660</v>
      </c>
      <c r="B3845" s="2">
        <v>3384</v>
      </c>
      <c r="C3845" s="1" t="s">
        <v>31430</v>
      </c>
      <c r="D3845" s="2" t="s">
        <v>35</v>
      </c>
      <c r="E3845" s="2" t="s">
        <v>27659</v>
      </c>
      <c r="F3845" s="34">
        <v>7.91</v>
      </c>
    </row>
    <row r="3846" spans="1:6">
      <c r="A3846" s="2" t="s">
        <v>27660</v>
      </c>
      <c r="B3846" s="2">
        <v>7572</v>
      </c>
      <c r="C3846" s="1" t="s">
        <v>31431</v>
      </c>
      <c r="D3846" s="2" t="s">
        <v>35</v>
      </c>
      <c r="E3846" s="2" t="s">
        <v>27659</v>
      </c>
      <c r="F3846" s="34">
        <v>7.63</v>
      </c>
    </row>
    <row r="3847" spans="1:6">
      <c r="A3847" s="2" t="s">
        <v>27660</v>
      </c>
      <c r="B3847" s="2">
        <v>3396</v>
      </c>
      <c r="C3847" s="1" t="s">
        <v>31432</v>
      </c>
      <c r="D3847" s="2" t="s">
        <v>35</v>
      </c>
      <c r="E3847" s="2" t="s">
        <v>27659</v>
      </c>
      <c r="F3847" s="34">
        <v>5.16</v>
      </c>
    </row>
    <row r="3848" spans="1:6">
      <c r="A3848" s="2" t="s">
        <v>27660</v>
      </c>
      <c r="B3848" s="2">
        <v>45230</v>
      </c>
      <c r="C3848" s="1" t="s">
        <v>31433</v>
      </c>
      <c r="D3848" s="2" t="s">
        <v>35</v>
      </c>
      <c r="E3848" s="2" t="s">
        <v>27659</v>
      </c>
      <c r="F3848" s="34">
        <v>40.229999999999997</v>
      </c>
    </row>
    <row r="3849" spans="1:6">
      <c r="A3849" s="2" t="s">
        <v>27660</v>
      </c>
      <c r="B3849" s="2">
        <v>37590</v>
      </c>
      <c r="C3849" s="1" t="s">
        <v>31434</v>
      </c>
      <c r="D3849" s="2" t="s">
        <v>35</v>
      </c>
      <c r="E3849" s="2" t="s">
        <v>27659</v>
      </c>
      <c r="F3849" s="34">
        <v>16.86</v>
      </c>
    </row>
    <row r="3850" spans="1:6">
      <c r="A3850" s="2" t="s">
        <v>27660</v>
      </c>
      <c r="B3850" s="2">
        <v>37591</v>
      </c>
      <c r="C3850" s="1" t="s">
        <v>31435</v>
      </c>
      <c r="D3850" s="2" t="s">
        <v>35</v>
      </c>
      <c r="E3850" s="2" t="s">
        <v>27659</v>
      </c>
      <c r="F3850" s="34">
        <v>20.27</v>
      </c>
    </row>
    <row r="3851" spans="1:6">
      <c r="A3851" s="2" t="s">
        <v>27660</v>
      </c>
      <c r="B3851" s="2">
        <v>12626</v>
      </c>
      <c r="C3851" s="1" t="s">
        <v>31436</v>
      </c>
      <c r="D3851" s="2" t="s">
        <v>35</v>
      </c>
      <c r="E3851" s="2" t="s">
        <v>27659</v>
      </c>
      <c r="F3851" s="34">
        <v>46.61</v>
      </c>
    </row>
    <row r="3852" spans="1:6">
      <c r="A3852" s="2" t="s">
        <v>27660</v>
      </c>
      <c r="B3852" s="2">
        <v>11033</v>
      </c>
      <c r="C3852" s="1" t="s">
        <v>31437</v>
      </c>
      <c r="D3852" s="2" t="s">
        <v>35</v>
      </c>
      <c r="E3852" s="2" t="s">
        <v>27659</v>
      </c>
      <c r="F3852" s="34">
        <v>7.54</v>
      </c>
    </row>
    <row r="3853" spans="1:6">
      <c r="A3853" s="2" t="s">
        <v>27660</v>
      </c>
      <c r="B3853" s="2">
        <v>390</v>
      </c>
      <c r="C3853" s="1" t="s">
        <v>31438</v>
      </c>
      <c r="D3853" s="2" t="s">
        <v>35</v>
      </c>
      <c r="E3853" s="2" t="s">
        <v>27659</v>
      </c>
      <c r="F3853" s="34">
        <v>9.33</v>
      </c>
    </row>
    <row r="3854" spans="1:6">
      <c r="A3854" s="2" t="s">
        <v>27660</v>
      </c>
      <c r="B3854" s="2">
        <v>42436</v>
      </c>
      <c r="C3854" s="1" t="s">
        <v>31439</v>
      </c>
      <c r="D3854" s="2" t="s">
        <v>35</v>
      </c>
      <c r="E3854" s="2" t="s">
        <v>27659</v>
      </c>
      <c r="F3854" s="34">
        <v>2701.34</v>
      </c>
    </row>
    <row r="3855" spans="1:6">
      <c r="A3855" s="2" t="s">
        <v>27660</v>
      </c>
      <c r="B3855" s="2">
        <v>6194</v>
      </c>
      <c r="C3855" s="1" t="s">
        <v>31440</v>
      </c>
      <c r="D3855" s="2" t="s">
        <v>38</v>
      </c>
      <c r="E3855" s="2" t="s">
        <v>27659</v>
      </c>
      <c r="F3855" s="34">
        <v>5.81</v>
      </c>
    </row>
    <row r="3856" spans="1:6">
      <c r="A3856" s="2" t="s">
        <v>27660</v>
      </c>
      <c r="B3856" s="2">
        <v>10567</v>
      </c>
      <c r="C3856" s="1" t="s">
        <v>31441</v>
      </c>
      <c r="D3856" s="2" t="s">
        <v>38</v>
      </c>
      <c r="E3856" s="2" t="s">
        <v>27659</v>
      </c>
      <c r="F3856" s="34">
        <v>9.1999999999999993</v>
      </c>
    </row>
    <row r="3857" spans="1:6">
      <c r="A3857" s="2" t="s">
        <v>27660</v>
      </c>
      <c r="B3857" s="2">
        <v>6212</v>
      </c>
      <c r="C3857" s="1" t="s">
        <v>31442</v>
      </c>
      <c r="D3857" s="2" t="s">
        <v>38</v>
      </c>
      <c r="E3857" s="2" t="s">
        <v>27666</v>
      </c>
      <c r="F3857" s="34">
        <v>13.5</v>
      </c>
    </row>
    <row r="3858" spans="1:6">
      <c r="A3858" s="2" t="s">
        <v>27660</v>
      </c>
      <c r="B3858" s="2">
        <v>3993</v>
      </c>
      <c r="C3858" s="1" t="s">
        <v>31443</v>
      </c>
      <c r="D3858" s="2" t="s">
        <v>34</v>
      </c>
      <c r="E3858" s="2" t="s">
        <v>27659</v>
      </c>
      <c r="F3858" s="34">
        <v>152.16999999999999</v>
      </c>
    </row>
    <row r="3859" spans="1:6">
      <c r="A3859" s="2" t="s">
        <v>27660</v>
      </c>
      <c r="B3859" s="2">
        <v>3990</v>
      </c>
      <c r="C3859" s="1" t="s">
        <v>31444</v>
      </c>
      <c r="D3859" s="2" t="s">
        <v>38</v>
      </c>
      <c r="E3859" s="2" t="s">
        <v>27659</v>
      </c>
      <c r="F3859" s="34">
        <v>28.63</v>
      </c>
    </row>
    <row r="3860" spans="1:6">
      <c r="A3860" s="2" t="s">
        <v>27660</v>
      </c>
      <c r="B3860" s="2">
        <v>3992</v>
      </c>
      <c r="C3860" s="1" t="s">
        <v>31445</v>
      </c>
      <c r="D3860" s="2" t="s">
        <v>38</v>
      </c>
      <c r="E3860" s="2" t="s">
        <v>27659</v>
      </c>
      <c r="F3860" s="34">
        <v>38.65</v>
      </c>
    </row>
    <row r="3861" spans="1:6">
      <c r="A3861" s="2" t="s">
        <v>27660</v>
      </c>
      <c r="B3861" s="2">
        <v>6178</v>
      </c>
      <c r="C3861" s="1" t="s">
        <v>31446</v>
      </c>
      <c r="D3861" s="2" t="s">
        <v>34</v>
      </c>
      <c r="E3861" s="2" t="s">
        <v>27659</v>
      </c>
      <c r="F3861" s="34">
        <v>450.31</v>
      </c>
    </row>
    <row r="3862" spans="1:6">
      <c r="A3862" s="2" t="s">
        <v>27660</v>
      </c>
      <c r="B3862" s="2">
        <v>6180</v>
      </c>
      <c r="C3862" s="1" t="s">
        <v>31447</v>
      </c>
      <c r="D3862" s="2" t="s">
        <v>34</v>
      </c>
      <c r="E3862" s="2" t="s">
        <v>27666</v>
      </c>
      <c r="F3862" s="34">
        <v>486</v>
      </c>
    </row>
    <row r="3863" spans="1:6">
      <c r="A3863" s="2" t="s">
        <v>27660</v>
      </c>
      <c r="B3863" s="2">
        <v>6182</v>
      </c>
      <c r="C3863" s="1" t="s">
        <v>31448</v>
      </c>
      <c r="D3863" s="2" t="s">
        <v>34</v>
      </c>
      <c r="E3863" s="2" t="s">
        <v>27659</v>
      </c>
      <c r="F3863" s="34">
        <v>603.25</v>
      </c>
    </row>
    <row r="3864" spans="1:6">
      <c r="A3864" s="2" t="s">
        <v>27660</v>
      </c>
      <c r="B3864" s="2">
        <v>43614</v>
      </c>
      <c r="C3864" s="1" t="s">
        <v>31449</v>
      </c>
      <c r="D3864" s="2" t="s">
        <v>38</v>
      </c>
      <c r="E3864" s="2" t="s">
        <v>27659</v>
      </c>
      <c r="F3864" s="34">
        <v>19.34</v>
      </c>
    </row>
    <row r="3865" spans="1:6">
      <c r="A3865" s="2" t="s">
        <v>27660</v>
      </c>
      <c r="B3865" s="2">
        <v>6193</v>
      </c>
      <c r="C3865" s="1" t="s">
        <v>31450</v>
      </c>
      <c r="D3865" s="2" t="s">
        <v>38</v>
      </c>
      <c r="E3865" s="2" t="s">
        <v>27659</v>
      </c>
      <c r="F3865" s="34">
        <v>23.54</v>
      </c>
    </row>
    <row r="3866" spans="1:6">
      <c r="A3866" s="2" t="s">
        <v>27660</v>
      </c>
      <c r="B3866" s="2">
        <v>6189</v>
      </c>
      <c r="C3866" s="1" t="s">
        <v>31451</v>
      </c>
      <c r="D3866" s="2" t="s">
        <v>38</v>
      </c>
      <c r="E3866" s="2" t="s">
        <v>27659</v>
      </c>
      <c r="F3866" s="34">
        <v>34.36</v>
      </c>
    </row>
    <row r="3867" spans="1:6">
      <c r="A3867" s="2" t="s">
        <v>27660</v>
      </c>
      <c r="B3867" s="2">
        <v>6214</v>
      </c>
      <c r="C3867" s="1" t="s">
        <v>31452</v>
      </c>
      <c r="D3867" s="2" t="s">
        <v>34</v>
      </c>
      <c r="E3867" s="2" t="s">
        <v>27659</v>
      </c>
      <c r="F3867" s="34">
        <v>282.08</v>
      </c>
    </row>
    <row r="3868" spans="1:6">
      <c r="A3868" s="2" t="s">
        <v>27660</v>
      </c>
      <c r="B3868" s="2">
        <v>44027</v>
      </c>
      <c r="C3868" s="1" t="s">
        <v>45752</v>
      </c>
      <c r="D3868" s="2" t="s">
        <v>35</v>
      </c>
      <c r="E3868" s="2" t="s">
        <v>27659</v>
      </c>
      <c r="F3868" s="34">
        <v>1.1599999999999999</v>
      </c>
    </row>
    <row r="3869" spans="1:6">
      <c r="A3869" s="2" t="s">
        <v>27660</v>
      </c>
      <c r="B3869" s="2">
        <v>36153</v>
      </c>
      <c r="C3869" s="1" t="s">
        <v>31453</v>
      </c>
      <c r="D3869" s="2" t="s">
        <v>35</v>
      </c>
      <c r="E3869" s="2" t="s">
        <v>27659</v>
      </c>
      <c r="F3869" s="34">
        <v>219.15</v>
      </c>
    </row>
    <row r="3870" spans="1:6">
      <c r="A3870" s="2" t="s">
        <v>27837</v>
      </c>
      <c r="B3870" s="2">
        <v>10742</v>
      </c>
      <c r="C3870" s="1" t="s">
        <v>31454</v>
      </c>
      <c r="D3870" s="2" t="s">
        <v>35</v>
      </c>
      <c r="E3870" s="2" t="s">
        <v>27666</v>
      </c>
      <c r="F3870" s="34">
        <v>889.9</v>
      </c>
    </row>
    <row r="3871" spans="1:6">
      <c r="A3871" s="2" t="s">
        <v>27660</v>
      </c>
      <c r="B3871" s="2">
        <v>45239</v>
      </c>
      <c r="C3871" s="1" t="s">
        <v>31455</v>
      </c>
      <c r="D3871" s="2" t="s">
        <v>35</v>
      </c>
      <c r="E3871" s="2" t="s">
        <v>27659</v>
      </c>
      <c r="F3871" s="34">
        <v>28.19</v>
      </c>
    </row>
    <row r="3872" spans="1:6">
      <c r="A3872" s="2" t="s">
        <v>27660</v>
      </c>
      <c r="B3872" s="2">
        <v>38465</v>
      </c>
      <c r="C3872" s="1" t="s">
        <v>31456</v>
      </c>
      <c r="D3872" s="2" t="s">
        <v>35</v>
      </c>
      <c r="E3872" s="2" t="s">
        <v>27659</v>
      </c>
      <c r="F3872" s="34">
        <v>77.89</v>
      </c>
    </row>
    <row r="3873" spans="1:6">
      <c r="A3873" s="2" t="s">
        <v>27660</v>
      </c>
      <c r="B3873" s="2">
        <v>7543</v>
      </c>
      <c r="C3873" s="1" t="s">
        <v>31457</v>
      </c>
      <c r="D3873" s="2" t="s">
        <v>35</v>
      </c>
      <c r="E3873" s="2" t="s">
        <v>27659</v>
      </c>
      <c r="F3873" s="34">
        <v>4.63</v>
      </c>
    </row>
    <row r="3874" spans="1:6">
      <c r="A3874" s="2" t="s">
        <v>27660</v>
      </c>
      <c r="B3874" s="2">
        <v>43427</v>
      </c>
      <c r="C3874" s="1" t="s">
        <v>31458</v>
      </c>
      <c r="D3874" s="2" t="s">
        <v>35</v>
      </c>
      <c r="E3874" s="2" t="s">
        <v>27659</v>
      </c>
      <c r="F3874" s="34">
        <v>2171.34</v>
      </c>
    </row>
    <row r="3875" spans="1:6">
      <c r="A3875" s="2" t="s">
        <v>27660</v>
      </c>
      <c r="B3875" s="2">
        <v>41613</v>
      </c>
      <c r="C3875" s="1" t="s">
        <v>31459</v>
      </c>
      <c r="D3875" s="2" t="s">
        <v>35</v>
      </c>
      <c r="E3875" s="2" t="s">
        <v>27659</v>
      </c>
      <c r="F3875" s="34">
        <v>139.57</v>
      </c>
    </row>
    <row r="3876" spans="1:6">
      <c r="A3876" s="2" t="s">
        <v>27660</v>
      </c>
      <c r="B3876" s="2">
        <v>41614</v>
      </c>
      <c r="C3876" s="1" t="s">
        <v>31460</v>
      </c>
      <c r="D3876" s="2" t="s">
        <v>35</v>
      </c>
      <c r="E3876" s="2" t="s">
        <v>27659</v>
      </c>
      <c r="F3876" s="34">
        <v>177.84</v>
      </c>
    </row>
    <row r="3877" spans="1:6">
      <c r="A3877" s="2" t="s">
        <v>27660</v>
      </c>
      <c r="B3877" s="2">
        <v>41615</v>
      </c>
      <c r="C3877" s="1" t="s">
        <v>31461</v>
      </c>
      <c r="D3877" s="2" t="s">
        <v>35</v>
      </c>
      <c r="E3877" s="2" t="s">
        <v>27659</v>
      </c>
      <c r="F3877" s="34">
        <v>274.87</v>
      </c>
    </row>
    <row r="3878" spans="1:6">
      <c r="A3878" s="2" t="s">
        <v>27660</v>
      </c>
      <c r="B3878" s="2">
        <v>41616</v>
      </c>
      <c r="C3878" s="1" t="s">
        <v>31462</v>
      </c>
      <c r="D3878" s="2" t="s">
        <v>35</v>
      </c>
      <c r="E3878" s="2" t="s">
        <v>27659</v>
      </c>
      <c r="F3878" s="34">
        <v>410.7</v>
      </c>
    </row>
    <row r="3879" spans="1:6">
      <c r="A3879" s="2" t="s">
        <v>27660</v>
      </c>
      <c r="B3879" s="2">
        <v>41617</v>
      </c>
      <c r="C3879" s="1" t="s">
        <v>31463</v>
      </c>
      <c r="D3879" s="2" t="s">
        <v>35</v>
      </c>
      <c r="E3879" s="2" t="s">
        <v>27659</v>
      </c>
      <c r="F3879" s="34">
        <v>816.64</v>
      </c>
    </row>
    <row r="3880" spans="1:6">
      <c r="A3880" s="2" t="s">
        <v>27660</v>
      </c>
      <c r="B3880" s="2">
        <v>41618</v>
      </c>
      <c r="C3880" s="1" t="s">
        <v>31464</v>
      </c>
      <c r="D3880" s="2" t="s">
        <v>35</v>
      </c>
      <c r="E3880" s="2" t="s">
        <v>27659</v>
      </c>
      <c r="F3880" s="34">
        <v>1503.39</v>
      </c>
    </row>
    <row r="3881" spans="1:6">
      <c r="A3881" s="2" t="s">
        <v>27660</v>
      </c>
      <c r="B3881" s="2">
        <v>43428</v>
      </c>
      <c r="C3881" s="1" t="s">
        <v>31465</v>
      </c>
      <c r="D3881" s="2" t="s">
        <v>35</v>
      </c>
      <c r="E3881" s="2" t="s">
        <v>27659</v>
      </c>
      <c r="F3881" s="34">
        <v>2640.72</v>
      </c>
    </row>
    <row r="3882" spans="1:6">
      <c r="A3882" s="2" t="s">
        <v>27660</v>
      </c>
      <c r="B3882" s="2">
        <v>41619</v>
      </c>
      <c r="C3882" s="1" t="s">
        <v>31466</v>
      </c>
      <c r="D3882" s="2" t="s">
        <v>35</v>
      </c>
      <c r="E3882" s="2" t="s">
        <v>27659</v>
      </c>
      <c r="F3882" s="34">
        <v>171.09</v>
      </c>
    </row>
    <row r="3883" spans="1:6">
      <c r="A3883" s="2" t="s">
        <v>27660</v>
      </c>
      <c r="B3883" s="2">
        <v>41620</v>
      </c>
      <c r="C3883" s="1" t="s">
        <v>31467</v>
      </c>
      <c r="D3883" s="2" t="s">
        <v>35</v>
      </c>
      <c r="E3883" s="2" t="s">
        <v>27659</v>
      </c>
      <c r="F3883" s="34">
        <v>216.12</v>
      </c>
    </row>
    <row r="3884" spans="1:6">
      <c r="A3884" s="2" t="s">
        <v>27660</v>
      </c>
      <c r="B3884" s="2">
        <v>41622</v>
      </c>
      <c r="C3884" s="1" t="s">
        <v>31468</v>
      </c>
      <c r="D3884" s="2" t="s">
        <v>35</v>
      </c>
      <c r="E3884" s="2" t="s">
        <v>27659</v>
      </c>
      <c r="F3884" s="34">
        <v>374.83</v>
      </c>
    </row>
    <row r="3885" spans="1:6">
      <c r="A3885" s="2" t="s">
        <v>27660</v>
      </c>
      <c r="B3885" s="2">
        <v>41623</v>
      </c>
      <c r="C3885" s="1" t="s">
        <v>31469</v>
      </c>
      <c r="D3885" s="2" t="s">
        <v>35</v>
      </c>
      <c r="E3885" s="2" t="s">
        <v>27659</v>
      </c>
      <c r="F3885" s="34">
        <v>576.32000000000005</v>
      </c>
    </row>
    <row r="3886" spans="1:6">
      <c r="A3886" s="2" t="s">
        <v>27660</v>
      </c>
      <c r="B3886" s="2">
        <v>41624</v>
      </c>
      <c r="C3886" s="1" t="s">
        <v>31470</v>
      </c>
      <c r="D3886" s="2" t="s">
        <v>35</v>
      </c>
      <c r="E3886" s="2" t="s">
        <v>27659</v>
      </c>
      <c r="F3886" s="34">
        <v>1080.5999999999999</v>
      </c>
    </row>
    <row r="3887" spans="1:6">
      <c r="A3887" s="2" t="s">
        <v>27660</v>
      </c>
      <c r="B3887" s="2">
        <v>41625</v>
      </c>
      <c r="C3887" s="1" t="s">
        <v>31471</v>
      </c>
      <c r="D3887" s="2" t="s">
        <v>35</v>
      </c>
      <c r="E3887" s="2" t="s">
        <v>27659</v>
      </c>
      <c r="F3887" s="34">
        <v>1662.55</v>
      </c>
    </row>
    <row r="3888" spans="1:6">
      <c r="A3888" s="2" t="s">
        <v>27660</v>
      </c>
      <c r="B3888" s="2">
        <v>39346</v>
      </c>
      <c r="C3888" s="1" t="s">
        <v>31472</v>
      </c>
      <c r="D3888" s="2" t="s">
        <v>35</v>
      </c>
      <c r="E3888" s="2" t="s">
        <v>27659</v>
      </c>
      <c r="F3888" s="34">
        <v>2.86</v>
      </c>
    </row>
    <row r="3889" spans="1:6">
      <c r="A3889" s="2" t="s">
        <v>27660</v>
      </c>
      <c r="B3889" s="2">
        <v>39350</v>
      </c>
      <c r="C3889" s="1" t="s">
        <v>31473</v>
      </c>
      <c r="D3889" s="2" t="s">
        <v>35</v>
      </c>
      <c r="E3889" s="2" t="s">
        <v>27659</v>
      </c>
      <c r="F3889" s="34">
        <v>3.07</v>
      </c>
    </row>
    <row r="3890" spans="1:6">
      <c r="A3890" s="2" t="s">
        <v>27660</v>
      </c>
      <c r="B3890" s="2">
        <v>39351</v>
      </c>
      <c r="C3890" s="1" t="s">
        <v>31474</v>
      </c>
      <c r="D3890" s="2" t="s">
        <v>35</v>
      </c>
      <c r="E3890" s="2" t="s">
        <v>27659</v>
      </c>
      <c r="F3890" s="34">
        <v>3.56</v>
      </c>
    </row>
    <row r="3891" spans="1:6">
      <c r="A3891" s="2" t="s">
        <v>27660</v>
      </c>
      <c r="B3891" s="2">
        <v>39352</v>
      </c>
      <c r="C3891" s="1" t="s">
        <v>31475</v>
      </c>
      <c r="D3891" s="2" t="s">
        <v>35</v>
      </c>
      <c r="E3891" s="2" t="s">
        <v>27659</v>
      </c>
      <c r="F3891" s="34">
        <v>2.86</v>
      </c>
    </row>
    <row r="3892" spans="1:6">
      <c r="A3892" s="2" t="s">
        <v>27660</v>
      </c>
      <c r="B3892" s="2">
        <v>38837</v>
      </c>
      <c r="C3892" s="1" t="s">
        <v>31476</v>
      </c>
      <c r="D3892" s="2" t="s">
        <v>35</v>
      </c>
      <c r="E3892" s="2" t="s">
        <v>27659</v>
      </c>
      <c r="F3892" s="34">
        <v>8.81</v>
      </c>
    </row>
    <row r="3893" spans="1:6">
      <c r="A3893" s="2" t="s">
        <v>27660</v>
      </c>
      <c r="B3893" s="2">
        <v>38836</v>
      </c>
      <c r="C3893" s="1" t="s">
        <v>31477</v>
      </c>
      <c r="D3893" s="2" t="s">
        <v>35</v>
      </c>
      <c r="E3893" s="2" t="s">
        <v>27659</v>
      </c>
      <c r="F3893" s="34">
        <v>6.15</v>
      </c>
    </row>
    <row r="3894" spans="1:6">
      <c r="A3894" s="2" t="s">
        <v>27660</v>
      </c>
      <c r="B3894" s="2">
        <v>2666</v>
      </c>
      <c r="C3894" s="1" t="s">
        <v>31478</v>
      </c>
      <c r="D3894" s="2" t="s">
        <v>35</v>
      </c>
      <c r="E3894" s="2" t="s">
        <v>27659</v>
      </c>
      <c r="F3894" s="34">
        <v>6.56</v>
      </c>
    </row>
    <row r="3895" spans="1:6">
      <c r="A3895" s="2" t="s">
        <v>27660</v>
      </c>
      <c r="B3895" s="2">
        <v>2668</v>
      </c>
      <c r="C3895" s="1" t="s">
        <v>31479</v>
      </c>
      <c r="D3895" s="2" t="s">
        <v>35</v>
      </c>
      <c r="E3895" s="2" t="s">
        <v>27659</v>
      </c>
      <c r="F3895" s="34">
        <v>7.49</v>
      </c>
    </row>
    <row r="3896" spans="1:6">
      <c r="A3896" s="2" t="s">
        <v>27660</v>
      </c>
      <c r="B3896" s="2">
        <v>2664</v>
      </c>
      <c r="C3896" s="1" t="s">
        <v>31480</v>
      </c>
      <c r="D3896" s="2" t="s">
        <v>35</v>
      </c>
      <c r="E3896" s="2" t="s">
        <v>27659</v>
      </c>
      <c r="F3896" s="34">
        <v>11.05</v>
      </c>
    </row>
    <row r="3897" spans="1:6">
      <c r="A3897" s="2" t="s">
        <v>27660</v>
      </c>
      <c r="B3897" s="2">
        <v>2662</v>
      </c>
      <c r="C3897" s="1" t="s">
        <v>31481</v>
      </c>
      <c r="D3897" s="2" t="s">
        <v>35</v>
      </c>
      <c r="E3897" s="2" t="s">
        <v>27659</v>
      </c>
      <c r="F3897" s="34">
        <v>13.55</v>
      </c>
    </row>
    <row r="3898" spans="1:6">
      <c r="A3898" s="2" t="s">
        <v>27660</v>
      </c>
      <c r="B3898" s="2">
        <v>20964</v>
      </c>
      <c r="C3898" s="1" t="s">
        <v>31482</v>
      </c>
      <c r="D3898" s="2" t="s">
        <v>35</v>
      </c>
      <c r="E3898" s="2" t="s">
        <v>27659</v>
      </c>
      <c r="F3898" s="34">
        <v>128.85</v>
      </c>
    </row>
    <row r="3899" spans="1:6">
      <c r="A3899" s="2" t="s">
        <v>27660</v>
      </c>
      <c r="B3899" s="2">
        <v>10905</v>
      </c>
      <c r="C3899" s="1" t="s">
        <v>31483</v>
      </c>
      <c r="D3899" s="2" t="s">
        <v>35</v>
      </c>
      <c r="E3899" s="2" t="s">
        <v>27659</v>
      </c>
      <c r="F3899" s="34">
        <v>172.85</v>
      </c>
    </row>
    <row r="3900" spans="1:6">
      <c r="A3900" s="2" t="s">
        <v>27660</v>
      </c>
      <c r="B3900" s="2">
        <v>11289</v>
      </c>
      <c r="C3900" s="1" t="s">
        <v>31484</v>
      </c>
      <c r="D3900" s="2" t="s">
        <v>35</v>
      </c>
      <c r="E3900" s="2" t="s">
        <v>27659</v>
      </c>
      <c r="F3900" s="34">
        <v>83</v>
      </c>
    </row>
    <row r="3901" spans="1:6">
      <c r="A3901" s="2" t="s">
        <v>27660</v>
      </c>
      <c r="B3901" s="2">
        <v>11241</v>
      </c>
      <c r="C3901" s="1" t="s">
        <v>31485</v>
      </c>
      <c r="D3901" s="2" t="s">
        <v>35</v>
      </c>
      <c r="E3901" s="2" t="s">
        <v>27659</v>
      </c>
      <c r="F3901" s="34">
        <v>207.5</v>
      </c>
    </row>
    <row r="3902" spans="1:6">
      <c r="A3902" s="2" t="s">
        <v>27660</v>
      </c>
      <c r="B3902" s="2">
        <v>11301</v>
      </c>
      <c r="C3902" s="1" t="s">
        <v>31486</v>
      </c>
      <c r="D3902" s="2" t="s">
        <v>35</v>
      </c>
      <c r="E3902" s="2" t="s">
        <v>27659</v>
      </c>
      <c r="F3902" s="34">
        <v>526.16999999999996</v>
      </c>
    </row>
    <row r="3903" spans="1:6">
      <c r="A3903" s="2" t="s">
        <v>27660</v>
      </c>
      <c r="B3903" s="2">
        <v>21090</v>
      </c>
      <c r="C3903" s="1" t="s">
        <v>31487</v>
      </c>
      <c r="D3903" s="2" t="s">
        <v>35</v>
      </c>
      <c r="E3903" s="2" t="s">
        <v>27659</v>
      </c>
      <c r="F3903" s="34">
        <v>644.74</v>
      </c>
    </row>
    <row r="3904" spans="1:6">
      <c r="A3904" s="2" t="s">
        <v>27660</v>
      </c>
      <c r="B3904" s="2">
        <v>11315</v>
      </c>
      <c r="C3904" s="1" t="s">
        <v>31488</v>
      </c>
      <c r="D3904" s="2" t="s">
        <v>35</v>
      </c>
      <c r="E3904" s="2" t="s">
        <v>27659</v>
      </c>
      <c r="F3904" s="34">
        <v>125.98</v>
      </c>
    </row>
    <row r="3905" spans="1:6">
      <c r="A3905" s="2" t="s">
        <v>27660</v>
      </c>
      <c r="B3905" s="2">
        <v>21071</v>
      </c>
      <c r="C3905" s="1" t="s">
        <v>31489</v>
      </c>
      <c r="D3905" s="2" t="s">
        <v>35</v>
      </c>
      <c r="E3905" s="2" t="s">
        <v>27659</v>
      </c>
      <c r="F3905" s="34">
        <v>192.68</v>
      </c>
    </row>
    <row r="3906" spans="1:6">
      <c r="A3906" s="2" t="s">
        <v>27660</v>
      </c>
      <c r="B3906" s="2">
        <v>14112</v>
      </c>
      <c r="C3906" s="1" t="s">
        <v>31490</v>
      </c>
      <c r="D3906" s="2" t="s">
        <v>35</v>
      </c>
      <c r="E3906" s="2" t="s">
        <v>27659</v>
      </c>
      <c r="F3906" s="34">
        <v>269.01</v>
      </c>
    </row>
    <row r="3907" spans="1:6">
      <c r="A3907" s="2" t="s">
        <v>27660</v>
      </c>
      <c r="B3907" s="2">
        <v>11316</v>
      </c>
      <c r="C3907" s="1" t="s">
        <v>31491</v>
      </c>
      <c r="D3907" s="2" t="s">
        <v>35</v>
      </c>
      <c r="E3907" s="2" t="s">
        <v>27659</v>
      </c>
      <c r="F3907" s="34">
        <v>415</v>
      </c>
    </row>
    <row r="3908" spans="1:6">
      <c r="A3908" s="2" t="s">
        <v>27660</v>
      </c>
      <c r="B3908" s="2">
        <v>6243</v>
      </c>
      <c r="C3908" s="1" t="s">
        <v>31492</v>
      </c>
      <c r="D3908" s="2" t="s">
        <v>35</v>
      </c>
      <c r="E3908" s="2" t="s">
        <v>27666</v>
      </c>
      <c r="F3908" s="34">
        <v>478</v>
      </c>
    </row>
    <row r="3909" spans="1:6">
      <c r="A3909" s="2" t="s">
        <v>27660</v>
      </c>
      <c r="B3909" s="2">
        <v>6240</v>
      </c>
      <c r="C3909" s="1" t="s">
        <v>31493</v>
      </c>
      <c r="D3909" s="2" t="s">
        <v>35</v>
      </c>
      <c r="E3909" s="2" t="s">
        <v>27659</v>
      </c>
      <c r="F3909" s="34">
        <v>632.88</v>
      </c>
    </row>
    <row r="3910" spans="1:6">
      <c r="A3910" s="2" t="s">
        <v>27660</v>
      </c>
      <c r="B3910" s="2">
        <v>11296</v>
      </c>
      <c r="C3910" s="1" t="s">
        <v>31494</v>
      </c>
      <c r="D3910" s="2" t="s">
        <v>35</v>
      </c>
      <c r="E3910" s="2" t="s">
        <v>27659</v>
      </c>
      <c r="F3910" s="34">
        <v>2016.49</v>
      </c>
    </row>
    <row r="3911" spans="1:6">
      <c r="A3911" s="2" t="s">
        <v>27660</v>
      </c>
      <c r="B3911" s="2">
        <v>11299</v>
      </c>
      <c r="C3911" s="1" t="s">
        <v>31495</v>
      </c>
      <c r="D3911" s="2" t="s">
        <v>35</v>
      </c>
      <c r="E3911" s="2" t="s">
        <v>27659</v>
      </c>
      <c r="F3911" s="34">
        <v>682.53</v>
      </c>
    </row>
    <row r="3912" spans="1:6">
      <c r="A3912" s="2" t="s">
        <v>27660</v>
      </c>
      <c r="B3912" s="2">
        <v>11688</v>
      </c>
      <c r="C3912" s="1" t="s">
        <v>31496</v>
      </c>
      <c r="D3912" s="2" t="s">
        <v>35</v>
      </c>
      <c r="E3912" s="2" t="s">
        <v>27659</v>
      </c>
      <c r="F3912" s="34">
        <v>508.57</v>
      </c>
    </row>
    <row r="3913" spans="1:6">
      <c r="A3913" s="2" t="s">
        <v>27837</v>
      </c>
      <c r="B3913" s="2">
        <v>37736</v>
      </c>
      <c r="C3913" s="1" t="s">
        <v>31497</v>
      </c>
      <c r="D3913" s="2" t="s">
        <v>35</v>
      </c>
      <c r="E3913" s="2" t="s">
        <v>27666</v>
      </c>
      <c r="F3913" s="34">
        <v>89250</v>
      </c>
    </row>
    <row r="3914" spans="1:6">
      <c r="A3914" s="2" t="s">
        <v>27837</v>
      </c>
      <c r="B3914" s="2">
        <v>37739</v>
      </c>
      <c r="C3914" s="1" t="s">
        <v>31498</v>
      </c>
      <c r="D3914" s="2" t="s">
        <v>35</v>
      </c>
      <c r="E3914" s="2" t="s">
        <v>27659</v>
      </c>
      <c r="F3914" s="34">
        <v>109846.15</v>
      </c>
    </row>
    <row r="3915" spans="1:6">
      <c r="A3915" s="2" t="s">
        <v>27837</v>
      </c>
      <c r="B3915" s="2">
        <v>37738</v>
      </c>
      <c r="C3915" s="1" t="s">
        <v>31499</v>
      </c>
      <c r="D3915" s="2" t="s">
        <v>35</v>
      </c>
      <c r="E3915" s="2" t="s">
        <v>27659</v>
      </c>
      <c r="F3915" s="34">
        <v>74474.5</v>
      </c>
    </row>
    <row r="3916" spans="1:6">
      <c r="A3916" s="2" t="s">
        <v>27837</v>
      </c>
      <c r="B3916" s="2">
        <v>25014</v>
      </c>
      <c r="C3916" s="1" t="s">
        <v>31500</v>
      </c>
      <c r="D3916" s="2" t="s">
        <v>35</v>
      </c>
      <c r="E3916" s="2" t="s">
        <v>27659</v>
      </c>
      <c r="F3916" s="34">
        <v>124099.28</v>
      </c>
    </row>
    <row r="3917" spans="1:6">
      <c r="A3917" s="2" t="s">
        <v>27837</v>
      </c>
      <c r="B3917" s="2">
        <v>14405</v>
      </c>
      <c r="C3917" s="1" t="s">
        <v>31501</v>
      </c>
      <c r="D3917" s="2" t="s">
        <v>35</v>
      </c>
      <c r="E3917" s="2" t="s">
        <v>27659</v>
      </c>
      <c r="F3917" s="34">
        <v>152680.18</v>
      </c>
    </row>
    <row r="3918" spans="1:6">
      <c r="A3918" s="2" t="s">
        <v>27660</v>
      </c>
      <c r="B3918" s="2">
        <v>20271</v>
      </c>
      <c r="C3918" s="1" t="s">
        <v>31502</v>
      </c>
      <c r="D3918" s="2" t="s">
        <v>35</v>
      </c>
      <c r="E3918" s="2" t="s">
        <v>27659</v>
      </c>
      <c r="F3918" s="34">
        <v>561.89</v>
      </c>
    </row>
    <row r="3919" spans="1:6">
      <c r="A3919" s="2" t="s">
        <v>27660</v>
      </c>
      <c r="B3919" s="2">
        <v>10423</v>
      </c>
      <c r="C3919" s="1" t="s">
        <v>31503</v>
      </c>
      <c r="D3919" s="2" t="s">
        <v>35</v>
      </c>
      <c r="E3919" s="2" t="s">
        <v>27659</v>
      </c>
      <c r="F3919" s="34">
        <v>412.56</v>
      </c>
    </row>
    <row r="3920" spans="1:6">
      <c r="A3920" s="2" t="s">
        <v>27660</v>
      </c>
      <c r="B3920" s="2">
        <v>36790</v>
      </c>
      <c r="C3920" s="1" t="s">
        <v>31504</v>
      </c>
      <c r="D3920" s="2" t="s">
        <v>35</v>
      </c>
      <c r="E3920" s="2" t="s">
        <v>27659</v>
      </c>
      <c r="F3920" s="34">
        <v>415.4</v>
      </c>
    </row>
    <row r="3921" spans="1:6">
      <c r="A3921" s="2" t="s">
        <v>27660</v>
      </c>
      <c r="B3921" s="2">
        <v>37589</v>
      </c>
      <c r="C3921" s="1" t="s">
        <v>31505</v>
      </c>
      <c r="D3921" s="2" t="s">
        <v>35</v>
      </c>
      <c r="E3921" s="2" t="s">
        <v>27659</v>
      </c>
      <c r="F3921" s="34">
        <v>508.97</v>
      </c>
    </row>
    <row r="3922" spans="1:6">
      <c r="A3922" s="2" t="s">
        <v>27660</v>
      </c>
      <c r="B3922" s="2">
        <v>11690</v>
      </c>
      <c r="C3922" s="1" t="s">
        <v>31506</v>
      </c>
      <c r="D3922" s="2" t="s">
        <v>35</v>
      </c>
      <c r="E3922" s="2" t="s">
        <v>27659</v>
      </c>
      <c r="F3922" s="34">
        <v>270.38</v>
      </c>
    </row>
    <row r="3923" spans="1:6">
      <c r="A3923" s="2" t="s">
        <v>27660</v>
      </c>
      <c r="B3923" s="2">
        <v>20234</v>
      </c>
      <c r="C3923" s="1" t="s">
        <v>31507</v>
      </c>
      <c r="D3923" s="2" t="s">
        <v>35</v>
      </c>
      <c r="E3923" s="2" t="s">
        <v>27659</v>
      </c>
      <c r="F3923" s="34">
        <v>342.17</v>
      </c>
    </row>
    <row r="3924" spans="1:6">
      <c r="A3924" s="2" t="s">
        <v>29494</v>
      </c>
      <c r="B3924" s="2">
        <v>44480</v>
      </c>
      <c r="C3924" s="1" t="s">
        <v>31508</v>
      </c>
      <c r="D3924" s="2" t="s">
        <v>36</v>
      </c>
      <c r="E3924" s="2" t="s">
        <v>27659</v>
      </c>
      <c r="F3924" s="34">
        <v>16.84</v>
      </c>
    </row>
    <row r="3925" spans="1:6">
      <c r="A3925" s="2" t="s">
        <v>27660</v>
      </c>
      <c r="B3925" s="2">
        <v>11457</v>
      </c>
      <c r="C3925" s="1" t="s">
        <v>31509</v>
      </c>
      <c r="D3925" s="2" t="s">
        <v>35</v>
      </c>
      <c r="E3925" s="2" t="s">
        <v>27659</v>
      </c>
      <c r="F3925" s="34">
        <v>45.79</v>
      </c>
    </row>
    <row r="3926" spans="1:6">
      <c r="A3926" s="2" t="s">
        <v>27660</v>
      </c>
      <c r="B3926" s="2">
        <v>44073</v>
      </c>
      <c r="C3926" s="1" t="s">
        <v>31510</v>
      </c>
      <c r="D3926" s="2" t="s">
        <v>38</v>
      </c>
      <c r="E3926" s="2" t="s">
        <v>27659</v>
      </c>
      <c r="F3926" s="34">
        <v>0.81</v>
      </c>
    </row>
    <row r="3927" spans="1:6">
      <c r="A3927" s="2" t="s">
        <v>27660</v>
      </c>
      <c r="B3927" s="2">
        <v>3593</v>
      </c>
      <c r="C3927" s="1" t="s">
        <v>31511</v>
      </c>
      <c r="D3927" s="2" t="s">
        <v>35</v>
      </c>
      <c r="E3927" s="2" t="s">
        <v>27659</v>
      </c>
      <c r="F3927" s="34">
        <v>94.75</v>
      </c>
    </row>
    <row r="3928" spans="1:6">
      <c r="A3928" s="2" t="s">
        <v>27660</v>
      </c>
      <c r="B3928" s="2">
        <v>3588</v>
      </c>
      <c r="C3928" s="1" t="s">
        <v>31512</v>
      </c>
      <c r="D3928" s="2" t="s">
        <v>35</v>
      </c>
      <c r="E3928" s="2" t="s">
        <v>27659</v>
      </c>
      <c r="F3928" s="34">
        <v>73.03</v>
      </c>
    </row>
    <row r="3929" spans="1:6">
      <c r="A3929" s="2" t="s">
        <v>27660</v>
      </c>
      <c r="B3929" s="2">
        <v>3587</v>
      </c>
      <c r="C3929" s="1" t="s">
        <v>31513</v>
      </c>
      <c r="D3929" s="2" t="s">
        <v>35</v>
      </c>
      <c r="E3929" s="2" t="s">
        <v>27659</v>
      </c>
      <c r="F3929" s="34">
        <v>45.32</v>
      </c>
    </row>
    <row r="3930" spans="1:6">
      <c r="A3930" s="2" t="s">
        <v>27660</v>
      </c>
      <c r="B3930" s="2">
        <v>3585</v>
      </c>
      <c r="C3930" s="1" t="s">
        <v>31514</v>
      </c>
      <c r="D3930" s="2" t="s">
        <v>35</v>
      </c>
      <c r="E3930" s="2" t="s">
        <v>27659</v>
      </c>
      <c r="F3930" s="34">
        <v>22.56</v>
      </c>
    </row>
    <row r="3931" spans="1:6">
      <c r="A3931" s="2" t="s">
        <v>27660</v>
      </c>
      <c r="B3931" s="2">
        <v>3590</v>
      </c>
      <c r="C3931" s="1" t="s">
        <v>31515</v>
      </c>
      <c r="D3931" s="2" t="s">
        <v>35</v>
      </c>
      <c r="E3931" s="2" t="s">
        <v>27659</v>
      </c>
      <c r="F3931" s="34">
        <v>269.02</v>
      </c>
    </row>
    <row r="3932" spans="1:6">
      <c r="A3932" s="2" t="s">
        <v>27660</v>
      </c>
      <c r="B3932" s="2">
        <v>3589</v>
      </c>
      <c r="C3932" s="1" t="s">
        <v>31516</v>
      </c>
      <c r="D3932" s="2" t="s">
        <v>35</v>
      </c>
      <c r="E3932" s="2" t="s">
        <v>27659</v>
      </c>
      <c r="F3932" s="34">
        <v>144.38999999999999</v>
      </c>
    </row>
    <row r="3933" spans="1:6">
      <c r="A3933" s="2" t="s">
        <v>27660</v>
      </c>
      <c r="B3933" s="2">
        <v>3592</v>
      </c>
      <c r="C3933" s="1" t="s">
        <v>31517</v>
      </c>
      <c r="D3933" s="2" t="s">
        <v>35</v>
      </c>
      <c r="E3933" s="2" t="s">
        <v>27659</v>
      </c>
      <c r="F3933" s="34">
        <v>425.24</v>
      </c>
    </row>
    <row r="3934" spans="1:6">
      <c r="A3934" s="2" t="s">
        <v>27660</v>
      </c>
      <c r="B3934" s="2">
        <v>3586</v>
      </c>
      <c r="C3934" s="1" t="s">
        <v>31518</v>
      </c>
      <c r="D3934" s="2" t="s">
        <v>35</v>
      </c>
      <c r="E3934" s="2" t="s">
        <v>27659</v>
      </c>
      <c r="F3934" s="34">
        <v>29.54</v>
      </c>
    </row>
    <row r="3935" spans="1:6">
      <c r="A3935" s="2" t="s">
        <v>27660</v>
      </c>
      <c r="B3935" s="2">
        <v>3591</v>
      </c>
      <c r="C3935" s="1" t="s">
        <v>31519</v>
      </c>
      <c r="D3935" s="2" t="s">
        <v>35</v>
      </c>
      <c r="E3935" s="2" t="s">
        <v>27659</v>
      </c>
      <c r="F3935" s="34">
        <v>681.68</v>
      </c>
    </row>
    <row r="3936" spans="1:6">
      <c r="A3936" s="2" t="s">
        <v>27660</v>
      </c>
      <c r="B3936" s="2">
        <v>40396</v>
      </c>
      <c r="C3936" s="1" t="s">
        <v>31520</v>
      </c>
      <c r="D3936" s="2" t="s">
        <v>35</v>
      </c>
      <c r="E3936" s="2" t="s">
        <v>27659</v>
      </c>
      <c r="F3936" s="34">
        <v>132.28</v>
      </c>
    </row>
    <row r="3937" spans="1:6">
      <c r="A3937" s="2" t="s">
        <v>27660</v>
      </c>
      <c r="B3937" s="2">
        <v>40395</v>
      </c>
      <c r="C3937" s="1" t="s">
        <v>31521</v>
      </c>
      <c r="D3937" s="2" t="s">
        <v>35</v>
      </c>
      <c r="E3937" s="2" t="s">
        <v>27659</v>
      </c>
      <c r="F3937" s="34">
        <v>101.52</v>
      </c>
    </row>
    <row r="3938" spans="1:6">
      <c r="A3938" s="2" t="s">
        <v>27660</v>
      </c>
      <c r="B3938" s="2">
        <v>40394</v>
      </c>
      <c r="C3938" s="1" t="s">
        <v>31522</v>
      </c>
      <c r="D3938" s="2" t="s">
        <v>35</v>
      </c>
      <c r="E3938" s="2" t="s">
        <v>27659</v>
      </c>
      <c r="F3938" s="34">
        <v>66.09</v>
      </c>
    </row>
    <row r="3939" spans="1:6">
      <c r="A3939" s="2" t="s">
        <v>27660</v>
      </c>
      <c r="B3939" s="2">
        <v>40392</v>
      </c>
      <c r="C3939" s="1" t="s">
        <v>31523</v>
      </c>
      <c r="D3939" s="2" t="s">
        <v>35</v>
      </c>
      <c r="E3939" s="2" t="s">
        <v>27659</v>
      </c>
      <c r="F3939" s="34">
        <v>32.659999999999997</v>
      </c>
    </row>
    <row r="3940" spans="1:6">
      <c r="A3940" s="2" t="s">
        <v>27660</v>
      </c>
      <c r="B3940" s="2">
        <v>40398</v>
      </c>
      <c r="C3940" s="1" t="s">
        <v>31524</v>
      </c>
      <c r="D3940" s="2" t="s">
        <v>35</v>
      </c>
      <c r="E3940" s="2" t="s">
        <v>27659</v>
      </c>
      <c r="F3940" s="34">
        <v>424.39</v>
      </c>
    </row>
    <row r="3941" spans="1:6">
      <c r="A3941" s="2" t="s">
        <v>27660</v>
      </c>
      <c r="B3941" s="2">
        <v>40397</v>
      </c>
      <c r="C3941" s="1" t="s">
        <v>31525</v>
      </c>
      <c r="D3941" s="2" t="s">
        <v>35</v>
      </c>
      <c r="E3941" s="2" t="s">
        <v>27659</v>
      </c>
      <c r="F3941" s="34">
        <v>217.34</v>
      </c>
    </row>
    <row r="3942" spans="1:6">
      <c r="A3942" s="2" t="s">
        <v>27660</v>
      </c>
      <c r="B3942" s="2">
        <v>40399</v>
      </c>
      <c r="C3942" s="1" t="s">
        <v>31526</v>
      </c>
      <c r="D3942" s="2" t="s">
        <v>35</v>
      </c>
      <c r="E3942" s="2" t="s">
        <v>27659</v>
      </c>
      <c r="F3942" s="34">
        <v>694.3</v>
      </c>
    </row>
    <row r="3943" spans="1:6">
      <c r="A3943" s="2" t="s">
        <v>27660</v>
      </c>
      <c r="B3943" s="2">
        <v>40393</v>
      </c>
      <c r="C3943" s="1" t="s">
        <v>31527</v>
      </c>
      <c r="D3943" s="2" t="s">
        <v>35</v>
      </c>
      <c r="E3943" s="2" t="s">
        <v>27659</v>
      </c>
      <c r="F3943" s="34">
        <v>42.07</v>
      </c>
    </row>
    <row r="3944" spans="1:6">
      <c r="A3944" s="2" t="s">
        <v>27660</v>
      </c>
      <c r="B3944" s="2">
        <v>44253</v>
      </c>
      <c r="C3944" s="1" t="s">
        <v>31528</v>
      </c>
      <c r="D3944" s="2" t="s">
        <v>35</v>
      </c>
      <c r="E3944" s="2" t="s">
        <v>27659</v>
      </c>
      <c r="F3944" s="34">
        <v>273.26</v>
      </c>
    </row>
    <row r="3945" spans="1:6">
      <c r="A3945" s="2" t="s">
        <v>27660</v>
      </c>
      <c r="B3945" s="2">
        <v>21121</v>
      </c>
      <c r="C3945" s="1" t="s">
        <v>31529</v>
      </c>
      <c r="D3945" s="2" t="s">
        <v>35</v>
      </c>
      <c r="E3945" s="2" t="s">
        <v>27659</v>
      </c>
      <c r="F3945" s="34">
        <v>3.92</v>
      </c>
    </row>
    <row r="3946" spans="1:6">
      <c r="A3946" s="2" t="s">
        <v>27660</v>
      </c>
      <c r="B3946" s="2">
        <v>38010</v>
      </c>
      <c r="C3946" s="1" t="s">
        <v>31530</v>
      </c>
      <c r="D3946" s="2" t="s">
        <v>35</v>
      </c>
      <c r="E3946" s="2" t="s">
        <v>27659</v>
      </c>
      <c r="F3946" s="34">
        <v>4.88</v>
      </c>
    </row>
    <row r="3947" spans="1:6">
      <c r="A3947" s="2" t="s">
        <v>27660</v>
      </c>
      <c r="B3947" s="2">
        <v>38011</v>
      </c>
      <c r="C3947" s="1" t="s">
        <v>31531</v>
      </c>
      <c r="D3947" s="2" t="s">
        <v>35</v>
      </c>
      <c r="E3947" s="2" t="s">
        <v>27659</v>
      </c>
      <c r="F3947" s="34">
        <v>9.7799999999999994</v>
      </c>
    </row>
    <row r="3948" spans="1:6">
      <c r="A3948" s="2" t="s">
        <v>27660</v>
      </c>
      <c r="B3948" s="2">
        <v>38012</v>
      </c>
      <c r="C3948" s="1" t="s">
        <v>31532</v>
      </c>
      <c r="D3948" s="2" t="s">
        <v>35</v>
      </c>
      <c r="E3948" s="2" t="s">
        <v>27659</v>
      </c>
      <c r="F3948" s="34">
        <v>37.299999999999997</v>
      </c>
    </row>
    <row r="3949" spans="1:6">
      <c r="A3949" s="2" t="s">
        <v>27660</v>
      </c>
      <c r="B3949" s="2">
        <v>38013</v>
      </c>
      <c r="C3949" s="1" t="s">
        <v>31533</v>
      </c>
      <c r="D3949" s="2" t="s">
        <v>35</v>
      </c>
      <c r="E3949" s="2" t="s">
        <v>27659</v>
      </c>
      <c r="F3949" s="34">
        <v>47.92</v>
      </c>
    </row>
    <row r="3950" spans="1:6">
      <c r="A3950" s="2" t="s">
        <v>27660</v>
      </c>
      <c r="B3950" s="2">
        <v>38014</v>
      </c>
      <c r="C3950" s="1" t="s">
        <v>31534</v>
      </c>
      <c r="D3950" s="2" t="s">
        <v>35</v>
      </c>
      <c r="E3950" s="2" t="s">
        <v>27659</v>
      </c>
      <c r="F3950" s="34">
        <v>80.03</v>
      </c>
    </row>
    <row r="3951" spans="1:6">
      <c r="A3951" s="2" t="s">
        <v>27660</v>
      </c>
      <c r="B3951" s="2">
        <v>38015</v>
      </c>
      <c r="C3951" s="1" t="s">
        <v>31535</v>
      </c>
      <c r="D3951" s="2" t="s">
        <v>35</v>
      </c>
      <c r="E3951" s="2" t="s">
        <v>27659</v>
      </c>
      <c r="F3951" s="34">
        <v>188.14</v>
      </c>
    </row>
    <row r="3952" spans="1:6">
      <c r="A3952" s="2" t="s">
        <v>27660</v>
      </c>
      <c r="B3952" s="2">
        <v>38016</v>
      </c>
      <c r="C3952" s="1" t="s">
        <v>31536</v>
      </c>
      <c r="D3952" s="2" t="s">
        <v>35</v>
      </c>
      <c r="E3952" s="2" t="s">
        <v>27659</v>
      </c>
      <c r="F3952" s="34">
        <v>218.78</v>
      </c>
    </row>
    <row r="3953" spans="1:6">
      <c r="A3953" s="2" t="s">
        <v>27660</v>
      </c>
      <c r="B3953" s="2">
        <v>12741</v>
      </c>
      <c r="C3953" s="1" t="s">
        <v>31537</v>
      </c>
      <c r="D3953" s="2" t="s">
        <v>35</v>
      </c>
      <c r="E3953" s="2" t="s">
        <v>27659</v>
      </c>
      <c r="F3953" s="34">
        <v>1481.81</v>
      </c>
    </row>
    <row r="3954" spans="1:6">
      <c r="A3954" s="2" t="s">
        <v>27660</v>
      </c>
      <c r="B3954" s="2">
        <v>12733</v>
      </c>
      <c r="C3954" s="1" t="s">
        <v>31538</v>
      </c>
      <c r="D3954" s="2" t="s">
        <v>35</v>
      </c>
      <c r="E3954" s="2" t="s">
        <v>27659</v>
      </c>
      <c r="F3954" s="34">
        <v>7.45</v>
      </c>
    </row>
    <row r="3955" spans="1:6">
      <c r="A3955" s="2" t="s">
        <v>27660</v>
      </c>
      <c r="B3955" s="2">
        <v>12734</v>
      </c>
      <c r="C3955" s="1" t="s">
        <v>31539</v>
      </c>
      <c r="D3955" s="2" t="s">
        <v>35</v>
      </c>
      <c r="E3955" s="2" t="s">
        <v>27659</v>
      </c>
      <c r="F3955" s="34">
        <v>15.89</v>
      </c>
    </row>
    <row r="3956" spans="1:6">
      <c r="A3956" s="2" t="s">
        <v>27660</v>
      </c>
      <c r="B3956" s="2">
        <v>12735</v>
      </c>
      <c r="C3956" s="1" t="s">
        <v>31540</v>
      </c>
      <c r="D3956" s="2" t="s">
        <v>35</v>
      </c>
      <c r="E3956" s="2" t="s">
        <v>27659</v>
      </c>
      <c r="F3956" s="34">
        <v>26.14</v>
      </c>
    </row>
    <row r="3957" spans="1:6">
      <c r="A3957" s="2" t="s">
        <v>27660</v>
      </c>
      <c r="B3957" s="2">
        <v>12736</v>
      </c>
      <c r="C3957" s="1" t="s">
        <v>31541</v>
      </c>
      <c r="D3957" s="2" t="s">
        <v>35</v>
      </c>
      <c r="E3957" s="2" t="s">
        <v>27659</v>
      </c>
      <c r="F3957" s="34">
        <v>59.76</v>
      </c>
    </row>
    <row r="3958" spans="1:6">
      <c r="A3958" s="2" t="s">
        <v>27660</v>
      </c>
      <c r="B3958" s="2">
        <v>12737</v>
      </c>
      <c r="C3958" s="1" t="s">
        <v>31542</v>
      </c>
      <c r="D3958" s="2" t="s">
        <v>35</v>
      </c>
      <c r="E3958" s="2" t="s">
        <v>27659</v>
      </c>
      <c r="F3958" s="34">
        <v>76.989999999999995</v>
      </c>
    </row>
    <row r="3959" spans="1:6">
      <c r="A3959" s="2" t="s">
        <v>27660</v>
      </c>
      <c r="B3959" s="2">
        <v>12738</v>
      </c>
      <c r="C3959" s="1" t="s">
        <v>31543</v>
      </c>
      <c r="D3959" s="2" t="s">
        <v>35</v>
      </c>
      <c r="E3959" s="2" t="s">
        <v>27659</v>
      </c>
      <c r="F3959" s="34">
        <v>152.16999999999999</v>
      </c>
    </row>
    <row r="3960" spans="1:6">
      <c r="A3960" s="2" t="s">
        <v>27660</v>
      </c>
      <c r="B3960" s="2">
        <v>12739</v>
      </c>
      <c r="C3960" s="1" t="s">
        <v>31544</v>
      </c>
      <c r="D3960" s="2" t="s">
        <v>35</v>
      </c>
      <c r="E3960" s="2" t="s">
        <v>27659</v>
      </c>
      <c r="F3960" s="34">
        <v>433.17</v>
      </c>
    </row>
    <row r="3961" spans="1:6">
      <c r="A3961" s="2" t="s">
        <v>27660</v>
      </c>
      <c r="B3961" s="2">
        <v>12740</v>
      </c>
      <c r="C3961" s="1" t="s">
        <v>31545</v>
      </c>
      <c r="D3961" s="2" t="s">
        <v>35</v>
      </c>
      <c r="E3961" s="2" t="s">
        <v>27659</v>
      </c>
      <c r="F3961" s="34">
        <v>677.72</v>
      </c>
    </row>
    <row r="3962" spans="1:6">
      <c r="A3962" s="2" t="s">
        <v>27660</v>
      </c>
      <c r="B3962" s="2">
        <v>6297</v>
      </c>
      <c r="C3962" s="1" t="s">
        <v>31546</v>
      </c>
      <c r="D3962" s="2" t="s">
        <v>35</v>
      </c>
      <c r="E3962" s="2" t="s">
        <v>27659</v>
      </c>
      <c r="F3962" s="34">
        <v>43.66</v>
      </c>
    </row>
    <row r="3963" spans="1:6">
      <c r="A3963" s="2" t="s">
        <v>27660</v>
      </c>
      <c r="B3963" s="2">
        <v>6296</v>
      </c>
      <c r="C3963" s="1" t="s">
        <v>31547</v>
      </c>
      <c r="D3963" s="2" t="s">
        <v>35</v>
      </c>
      <c r="E3963" s="2" t="s">
        <v>27659</v>
      </c>
      <c r="F3963" s="34">
        <v>34.46</v>
      </c>
    </row>
    <row r="3964" spans="1:6">
      <c r="A3964" s="2" t="s">
        <v>27660</v>
      </c>
      <c r="B3964" s="2">
        <v>6323</v>
      </c>
      <c r="C3964" s="1" t="s">
        <v>31548</v>
      </c>
      <c r="D3964" s="2" t="s">
        <v>35</v>
      </c>
      <c r="E3964" s="2" t="s">
        <v>27659</v>
      </c>
      <c r="F3964" s="34">
        <v>22.52</v>
      </c>
    </row>
    <row r="3965" spans="1:6">
      <c r="A3965" s="2" t="s">
        <v>27660</v>
      </c>
      <c r="B3965" s="2">
        <v>6294</v>
      </c>
      <c r="C3965" s="1" t="s">
        <v>31549</v>
      </c>
      <c r="D3965" s="2" t="s">
        <v>35</v>
      </c>
      <c r="E3965" s="2" t="s">
        <v>27659</v>
      </c>
      <c r="F3965" s="34">
        <v>9.82</v>
      </c>
    </row>
    <row r="3966" spans="1:6">
      <c r="A3966" s="2" t="s">
        <v>27660</v>
      </c>
      <c r="B3966" s="2">
        <v>6299</v>
      </c>
      <c r="C3966" s="1" t="s">
        <v>31550</v>
      </c>
      <c r="D3966" s="2" t="s">
        <v>35</v>
      </c>
      <c r="E3966" s="2" t="s">
        <v>27659</v>
      </c>
      <c r="F3966" s="34">
        <v>131.30000000000001</v>
      </c>
    </row>
    <row r="3967" spans="1:6">
      <c r="A3967" s="2" t="s">
        <v>27660</v>
      </c>
      <c r="B3967" s="2">
        <v>6298</v>
      </c>
      <c r="C3967" s="1" t="s">
        <v>31551</v>
      </c>
      <c r="D3967" s="2" t="s">
        <v>35</v>
      </c>
      <c r="E3967" s="2" t="s">
        <v>27659</v>
      </c>
      <c r="F3967" s="34">
        <v>69.150000000000006</v>
      </c>
    </row>
    <row r="3968" spans="1:6">
      <c r="A3968" s="2" t="s">
        <v>27660</v>
      </c>
      <c r="B3968" s="2">
        <v>6322</v>
      </c>
      <c r="C3968" s="1" t="s">
        <v>31552</v>
      </c>
      <c r="D3968" s="2" t="s">
        <v>35</v>
      </c>
      <c r="E3968" s="2" t="s">
        <v>27659</v>
      </c>
      <c r="F3968" s="34">
        <v>175.86</v>
      </c>
    </row>
    <row r="3969" spans="1:6">
      <c r="A3969" s="2" t="s">
        <v>27660</v>
      </c>
      <c r="B3969" s="2">
        <v>6295</v>
      </c>
      <c r="C3969" s="1" t="s">
        <v>31553</v>
      </c>
      <c r="D3969" s="2" t="s">
        <v>35</v>
      </c>
      <c r="E3969" s="2" t="s">
        <v>27659</v>
      </c>
      <c r="F3969" s="34">
        <v>13.99</v>
      </c>
    </row>
    <row r="3970" spans="1:6">
      <c r="A3970" s="2" t="s">
        <v>27660</v>
      </c>
      <c r="B3970" s="2">
        <v>6300</v>
      </c>
      <c r="C3970" s="1" t="s">
        <v>31554</v>
      </c>
      <c r="D3970" s="2" t="s">
        <v>35</v>
      </c>
      <c r="E3970" s="2" t="s">
        <v>27659</v>
      </c>
      <c r="F3970" s="34">
        <v>324.22000000000003</v>
      </c>
    </row>
    <row r="3971" spans="1:6">
      <c r="A3971" s="2" t="s">
        <v>27660</v>
      </c>
      <c r="B3971" s="2">
        <v>6321</v>
      </c>
      <c r="C3971" s="1" t="s">
        <v>31555</v>
      </c>
      <c r="D3971" s="2" t="s">
        <v>35</v>
      </c>
      <c r="E3971" s="2" t="s">
        <v>27659</v>
      </c>
      <c r="F3971" s="34">
        <v>463.13</v>
      </c>
    </row>
    <row r="3972" spans="1:6">
      <c r="A3972" s="2" t="s">
        <v>27660</v>
      </c>
      <c r="B3972" s="2">
        <v>6301</v>
      </c>
      <c r="C3972" s="1" t="s">
        <v>31556</v>
      </c>
      <c r="D3972" s="2" t="s">
        <v>35</v>
      </c>
      <c r="E3972" s="2" t="s">
        <v>27659</v>
      </c>
      <c r="F3972" s="34">
        <v>1085.53</v>
      </c>
    </row>
    <row r="3973" spans="1:6">
      <c r="A3973" s="2" t="s">
        <v>27660</v>
      </c>
      <c r="B3973" s="2">
        <v>7105</v>
      </c>
      <c r="C3973" s="1" t="s">
        <v>31557</v>
      </c>
      <c r="D3973" s="2" t="s">
        <v>35</v>
      </c>
      <c r="E3973" s="2" t="s">
        <v>27659</v>
      </c>
      <c r="F3973" s="34">
        <v>46.84</v>
      </c>
    </row>
    <row r="3974" spans="1:6">
      <c r="A3974" s="2" t="s">
        <v>27660</v>
      </c>
      <c r="B3974" s="2">
        <v>20183</v>
      </c>
      <c r="C3974" s="1" t="s">
        <v>31558</v>
      </c>
      <c r="D3974" s="2" t="s">
        <v>35</v>
      </c>
      <c r="E3974" s="2" t="s">
        <v>27659</v>
      </c>
      <c r="F3974" s="34">
        <v>57.71</v>
      </c>
    </row>
    <row r="3975" spans="1:6">
      <c r="A3975" s="2" t="s">
        <v>27660</v>
      </c>
      <c r="B3975" s="2">
        <v>38448</v>
      </c>
      <c r="C3975" s="1" t="s">
        <v>31559</v>
      </c>
      <c r="D3975" s="2" t="s">
        <v>35</v>
      </c>
      <c r="E3975" s="2" t="s">
        <v>27659</v>
      </c>
      <c r="F3975" s="34">
        <v>261.86</v>
      </c>
    </row>
    <row r="3976" spans="1:6">
      <c r="A3976" s="2" t="s">
        <v>27660</v>
      </c>
      <c r="B3976" s="2">
        <v>20182</v>
      </c>
      <c r="C3976" s="1" t="s">
        <v>31560</v>
      </c>
      <c r="D3976" s="2" t="s">
        <v>35</v>
      </c>
      <c r="E3976" s="2" t="s">
        <v>27659</v>
      </c>
      <c r="F3976" s="34">
        <v>33.549999999999997</v>
      </c>
    </row>
    <row r="3977" spans="1:6">
      <c r="A3977" s="2" t="s">
        <v>27660</v>
      </c>
      <c r="B3977" s="2">
        <v>7119</v>
      </c>
      <c r="C3977" s="1" t="s">
        <v>31561</v>
      </c>
      <c r="D3977" s="2" t="s">
        <v>35</v>
      </c>
      <c r="E3977" s="2" t="s">
        <v>27659</v>
      </c>
      <c r="F3977" s="34">
        <v>13.25</v>
      </c>
    </row>
    <row r="3978" spans="1:6">
      <c r="A3978" s="2" t="s">
        <v>27660</v>
      </c>
      <c r="B3978" s="2">
        <v>7126</v>
      </c>
      <c r="C3978" s="1" t="s">
        <v>31562</v>
      </c>
      <c r="D3978" s="2" t="s">
        <v>35</v>
      </c>
      <c r="E3978" s="2" t="s">
        <v>27659</v>
      </c>
      <c r="F3978" s="34">
        <v>27.04</v>
      </c>
    </row>
    <row r="3979" spans="1:6">
      <c r="A3979" s="2" t="s">
        <v>27660</v>
      </c>
      <c r="B3979" s="2">
        <v>7120</v>
      </c>
      <c r="C3979" s="1" t="s">
        <v>31563</v>
      </c>
      <c r="D3979" s="2" t="s">
        <v>35</v>
      </c>
      <c r="E3979" s="2" t="s">
        <v>27659</v>
      </c>
      <c r="F3979" s="34">
        <v>10.16</v>
      </c>
    </row>
    <row r="3980" spans="1:6">
      <c r="A3980" s="2" t="s">
        <v>27660</v>
      </c>
      <c r="B3980" s="2">
        <v>6319</v>
      </c>
      <c r="C3980" s="1" t="s">
        <v>31564</v>
      </c>
      <c r="D3980" s="2" t="s">
        <v>35</v>
      </c>
      <c r="E3980" s="2" t="s">
        <v>27659</v>
      </c>
      <c r="F3980" s="34">
        <v>51.29</v>
      </c>
    </row>
    <row r="3981" spans="1:6">
      <c r="A3981" s="2" t="s">
        <v>27660</v>
      </c>
      <c r="B3981" s="2">
        <v>6304</v>
      </c>
      <c r="C3981" s="1" t="s">
        <v>31565</v>
      </c>
      <c r="D3981" s="2" t="s">
        <v>35</v>
      </c>
      <c r="E3981" s="2" t="s">
        <v>27659</v>
      </c>
      <c r="F3981" s="34">
        <v>51.29</v>
      </c>
    </row>
    <row r="3982" spans="1:6">
      <c r="A3982" s="2" t="s">
        <v>27660</v>
      </c>
      <c r="B3982" s="2">
        <v>21116</v>
      </c>
      <c r="C3982" s="1" t="s">
        <v>31566</v>
      </c>
      <c r="D3982" s="2" t="s">
        <v>35</v>
      </c>
      <c r="E3982" s="2" t="s">
        <v>27659</v>
      </c>
      <c r="F3982" s="34">
        <v>38.840000000000003</v>
      </c>
    </row>
    <row r="3983" spans="1:6">
      <c r="A3983" s="2" t="s">
        <v>27660</v>
      </c>
      <c r="B3983" s="2">
        <v>6320</v>
      </c>
      <c r="C3983" s="1" t="s">
        <v>31567</v>
      </c>
      <c r="D3983" s="2" t="s">
        <v>35</v>
      </c>
      <c r="E3983" s="2" t="s">
        <v>27659</v>
      </c>
      <c r="F3983" s="34">
        <v>26.41</v>
      </c>
    </row>
    <row r="3984" spans="1:6">
      <c r="A3984" s="2" t="s">
        <v>27660</v>
      </c>
      <c r="B3984" s="2">
        <v>6303</v>
      </c>
      <c r="C3984" s="1" t="s">
        <v>31568</v>
      </c>
      <c r="D3984" s="2" t="s">
        <v>35</v>
      </c>
      <c r="E3984" s="2" t="s">
        <v>27659</v>
      </c>
      <c r="F3984" s="34">
        <v>26.41</v>
      </c>
    </row>
    <row r="3985" spans="1:6">
      <c r="A3985" s="2" t="s">
        <v>27660</v>
      </c>
      <c r="B3985" s="2">
        <v>6308</v>
      </c>
      <c r="C3985" s="1" t="s">
        <v>31569</v>
      </c>
      <c r="D3985" s="2" t="s">
        <v>35</v>
      </c>
      <c r="E3985" s="2" t="s">
        <v>27659</v>
      </c>
      <c r="F3985" s="34">
        <v>141.91999999999999</v>
      </c>
    </row>
    <row r="3986" spans="1:6">
      <c r="A3986" s="2" t="s">
        <v>27660</v>
      </c>
      <c r="B3986" s="2">
        <v>6317</v>
      </c>
      <c r="C3986" s="1" t="s">
        <v>31570</v>
      </c>
      <c r="D3986" s="2" t="s">
        <v>35</v>
      </c>
      <c r="E3986" s="2" t="s">
        <v>27659</v>
      </c>
      <c r="F3986" s="34">
        <v>141.91999999999999</v>
      </c>
    </row>
    <row r="3987" spans="1:6">
      <c r="A3987" s="2" t="s">
        <v>27660</v>
      </c>
      <c r="B3987" s="2">
        <v>6307</v>
      </c>
      <c r="C3987" s="1" t="s">
        <v>31571</v>
      </c>
      <c r="D3987" s="2" t="s">
        <v>35</v>
      </c>
      <c r="E3987" s="2" t="s">
        <v>27659</v>
      </c>
      <c r="F3987" s="34">
        <v>141.91999999999999</v>
      </c>
    </row>
    <row r="3988" spans="1:6">
      <c r="A3988" s="2" t="s">
        <v>27660</v>
      </c>
      <c r="B3988" s="2">
        <v>6309</v>
      </c>
      <c r="C3988" s="1" t="s">
        <v>31572</v>
      </c>
      <c r="D3988" s="2" t="s">
        <v>35</v>
      </c>
      <c r="E3988" s="2" t="s">
        <v>27659</v>
      </c>
      <c r="F3988" s="34">
        <v>146.04</v>
      </c>
    </row>
    <row r="3989" spans="1:6">
      <c r="A3989" s="2" t="s">
        <v>27660</v>
      </c>
      <c r="B3989" s="2">
        <v>6318</v>
      </c>
      <c r="C3989" s="1" t="s">
        <v>31573</v>
      </c>
      <c r="D3989" s="2" t="s">
        <v>35</v>
      </c>
      <c r="E3989" s="2" t="s">
        <v>27659</v>
      </c>
      <c r="F3989" s="34">
        <v>76.55</v>
      </c>
    </row>
    <row r="3990" spans="1:6">
      <c r="A3990" s="2" t="s">
        <v>27660</v>
      </c>
      <c r="B3990" s="2">
        <v>6306</v>
      </c>
      <c r="C3990" s="1" t="s">
        <v>31574</v>
      </c>
      <c r="D3990" s="2" t="s">
        <v>35</v>
      </c>
      <c r="E3990" s="2" t="s">
        <v>27659</v>
      </c>
      <c r="F3990" s="34">
        <v>76.55</v>
      </c>
    </row>
    <row r="3991" spans="1:6">
      <c r="A3991" s="2" t="s">
        <v>27660</v>
      </c>
      <c r="B3991" s="2">
        <v>6305</v>
      </c>
      <c r="C3991" s="1" t="s">
        <v>31575</v>
      </c>
      <c r="D3991" s="2" t="s">
        <v>35</v>
      </c>
      <c r="E3991" s="2" t="s">
        <v>27659</v>
      </c>
      <c r="F3991" s="34">
        <v>76.55</v>
      </c>
    </row>
    <row r="3992" spans="1:6">
      <c r="A3992" s="2" t="s">
        <v>27660</v>
      </c>
      <c r="B3992" s="2">
        <v>6312</v>
      </c>
      <c r="C3992" s="1" t="s">
        <v>31576</v>
      </c>
      <c r="D3992" s="2" t="s">
        <v>35</v>
      </c>
      <c r="E3992" s="2" t="s">
        <v>27659</v>
      </c>
      <c r="F3992" s="34">
        <v>204.14</v>
      </c>
    </row>
    <row r="3993" spans="1:6">
      <c r="A3993" s="2" t="s">
        <v>27660</v>
      </c>
      <c r="B3993" s="2">
        <v>6311</v>
      </c>
      <c r="C3993" s="1" t="s">
        <v>31577</v>
      </c>
      <c r="D3993" s="2" t="s">
        <v>35</v>
      </c>
      <c r="E3993" s="2" t="s">
        <v>27659</v>
      </c>
      <c r="F3993" s="34">
        <v>204.14</v>
      </c>
    </row>
    <row r="3994" spans="1:6">
      <c r="A3994" s="2" t="s">
        <v>27660</v>
      </c>
      <c r="B3994" s="2">
        <v>6310</v>
      </c>
      <c r="C3994" s="1" t="s">
        <v>31578</v>
      </c>
      <c r="D3994" s="2" t="s">
        <v>35</v>
      </c>
      <c r="E3994" s="2" t="s">
        <v>27659</v>
      </c>
      <c r="F3994" s="34">
        <v>204.14</v>
      </c>
    </row>
    <row r="3995" spans="1:6">
      <c r="A3995" s="2" t="s">
        <v>27660</v>
      </c>
      <c r="B3995" s="2">
        <v>6314</v>
      </c>
      <c r="C3995" s="1" t="s">
        <v>31579</v>
      </c>
      <c r="D3995" s="2" t="s">
        <v>35</v>
      </c>
      <c r="E3995" s="2" t="s">
        <v>27659</v>
      </c>
      <c r="F3995" s="34">
        <v>204.14</v>
      </c>
    </row>
    <row r="3996" spans="1:6">
      <c r="A3996" s="2" t="s">
        <v>27660</v>
      </c>
      <c r="B3996" s="2">
        <v>6313</v>
      </c>
      <c r="C3996" s="1" t="s">
        <v>31580</v>
      </c>
      <c r="D3996" s="2" t="s">
        <v>35</v>
      </c>
      <c r="E3996" s="2" t="s">
        <v>27659</v>
      </c>
      <c r="F3996" s="34">
        <v>204.14</v>
      </c>
    </row>
    <row r="3997" spans="1:6">
      <c r="A3997" s="2" t="s">
        <v>27660</v>
      </c>
      <c r="B3997" s="2">
        <v>6302</v>
      </c>
      <c r="C3997" s="1" t="s">
        <v>31581</v>
      </c>
      <c r="D3997" s="2" t="s">
        <v>35</v>
      </c>
      <c r="E3997" s="2" t="s">
        <v>27659</v>
      </c>
      <c r="F3997" s="34">
        <v>16.239999999999998</v>
      </c>
    </row>
    <row r="3998" spans="1:6">
      <c r="A3998" s="2" t="s">
        <v>27660</v>
      </c>
      <c r="B3998" s="2">
        <v>6315</v>
      </c>
      <c r="C3998" s="1" t="s">
        <v>31582</v>
      </c>
      <c r="D3998" s="2" t="s">
        <v>35</v>
      </c>
      <c r="E3998" s="2" t="s">
        <v>27659</v>
      </c>
      <c r="F3998" s="34">
        <v>386.52</v>
      </c>
    </row>
    <row r="3999" spans="1:6">
      <c r="A3999" s="2" t="s">
        <v>27660</v>
      </c>
      <c r="B3999" s="2">
        <v>6316</v>
      </c>
      <c r="C3999" s="1" t="s">
        <v>31583</v>
      </c>
      <c r="D3999" s="2" t="s">
        <v>35</v>
      </c>
      <c r="E3999" s="2" t="s">
        <v>27659</v>
      </c>
      <c r="F3999" s="34">
        <v>386.52</v>
      </c>
    </row>
    <row r="4000" spans="1:6">
      <c r="A4000" s="2" t="s">
        <v>27660</v>
      </c>
      <c r="B4000" s="2">
        <v>39324</v>
      </c>
      <c r="C4000" s="1" t="s">
        <v>31584</v>
      </c>
      <c r="D4000" s="2" t="s">
        <v>35</v>
      </c>
      <c r="E4000" s="2" t="s">
        <v>27659</v>
      </c>
      <c r="F4000" s="34">
        <v>5.0999999999999996</v>
      </c>
    </row>
    <row r="4001" spans="1:6">
      <c r="A4001" s="2" t="s">
        <v>27660</v>
      </c>
      <c r="B4001" s="2">
        <v>39325</v>
      </c>
      <c r="C4001" s="1" t="s">
        <v>31585</v>
      </c>
      <c r="D4001" s="2" t="s">
        <v>35</v>
      </c>
      <c r="E4001" s="2" t="s">
        <v>27659</v>
      </c>
      <c r="F4001" s="34">
        <v>7.69</v>
      </c>
    </row>
    <row r="4002" spans="1:6">
      <c r="A4002" s="2" t="s">
        <v>27660</v>
      </c>
      <c r="B4002" s="2">
        <v>39326</v>
      </c>
      <c r="C4002" s="1" t="s">
        <v>31586</v>
      </c>
      <c r="D4002" s="2" t="s">
        <v>35</v>
      </c>
      <c r="E4002" s="2" t="s">
        <v>27659</v>
      </c>
      <c r="F4002" s="34">
        <v>27.58</v>
      </c>
    </row>
    <row r="4003" spans="1:6">
      <c r="A4003" s="2" t="s">
        <v>27660</v>
      </c>
      <c r="B4003" s="2">
        <v>39327</v>
      </c>
      <c r="C4003" s="1" t="s">
        <v>31587</v>
      </c>
      <c r="D4003" s="2" t="s">
        <v>35</v>
      </c>
      <c r="E4003" s="2" t="s">
        <v>27659</v>
      </c>
      <c r="F4003" s="34">
        <v>41.62</v>
      </c>
    </row>
    <row r="4004" spans="1:6">
      <c r="A4004" s="2" t="s">
        <v>27660</v>
      </c>
      <c r="B4004" s="2">
        <v>11378</v>
      </c>
      <c r="C4004" s="1" t="s">
        <v>31588</v>
      </c>
      <c r="D4004" s="2" t="s">
        <v>35</v>
      </c>
      <c r="E4004" s="2" t="s">
        <v>27659</v>
      </c>
      <c r="F4004" s="34">
        <v>105.48</v>
      </c>
    </row>
    <row r="4005" spans="1:6">
      <c r="A4005" s="2" t="s">
        <v>27660</v>
      </c>
      <c r="B4005" s="2">
        <v>11379</v>
      </c>
      <c r="C4005" s="1" t="s">
        <v>31589</v>
      </c>
      <c r="D4005" s="2" t="s">
        <v>35</v>
      </c>
      <c r="E4005" s="2" t="s">
        <v>27659</v>
      </c>
      <c r="F4005" s="34">
        <v>89.13</v>
      </c>
    </row>
    <row r="4006" spans="1:6">
      <c r="A4006" s="2" t="s">
        <v>27660</v>
      </c>
      <c r="B4006" s="2">
        <v>11493</v>
      </c>
      <c r="C4006" s="1" t="s">
        <v>31590</v>
      </c>
      <c r="D4006" s="2" t="s">
        <v>35</v>
      </c>
      <c r="E4006" s="2" t="s">
        <v>27659</v>
      </c>
      <c r="F4006" s="34">
        <v>51.41</v>
      </c>
    </row>
    <row r="4007" spans="1:6">
      <c r="A4007" s="2" t="s">
        <v>27660</v>
      </c>
      <c r="B4007" s="2">
        <v>7106</v>
      </c>
      <c r="C4007" s="1" t="s">
        <v>31591</v>
      </c>
      <c r="D4007" s="2" t="s">
        <v>35</v>
      </c>
      <c r="E4007" s="2" t="s">
        <v>27659</v>
      </c>
      <c r="F4007" s="34">
        <v>167.31</v>
      </c>
    </row>
    <row r="4008" spans="1:6">
      <c r="A4008" s="2" t="s">
        <v>27660</v>
      </c>
      <c r="B4008" s="2">
        <v>7104</v>
      </c>
      <c r="C4008" s="1" t="s">
        <v>31592</v>
      </c>
      <c r="D4008" s="2" t="s">
        <v>35</v>
      </c>
      <c r="E4008" s="2" t="s">
        <v>27659</v>
      </c>
      <c r="F4008" s="34">
        <v>4.51</v>
      </c>
    </row>
    <row r="4009" spans="1:6">
      <c r="A4009" s="2" t="s">
        <v>27660</v>
      </c>
      <c r="B4009" s="2">
        <v>7136</v>
      </c>
      <c r="C4009" s="1" t="s">
        <v>31593</v>
      </c>
      <c r="D4009" s="2" t="s">
        <v>35</v>
      </c>
      <c r="E4009" s="2" t="s">
        <v>27659</v>
      </c>
      <c r="F4009" s="34">
        <v>7.85</v>
      </c>
    </row>
    <row r="4010" spans="1:6">
      <c r="A4010" s="2" t="s">
        <v>27660</v>
      </c>
      <c r="B4010" s="2">
        <v>7128</v>
      </c>
      <c r="C4010" s="1" t="s">
        <v>31594</v>
      </c>
      <c r="D4010" s="2" t="s">
        <v>35</v>
      </c>
      <c r="E4010" s="2" t="s">
        <v>27659</v>
      </c>
      <c r="F4010" s="34">
        <v>10.19</v>
      </c>
    </row>
    <row r="4011" spans="1:6">
      <c r="A4011" s="2" t="s">
        <v>27660</v>
      </c>
      <c r="B4011" s="2">
        <v>7108</v>
      </c>
      <c r="C4011" s="1" t="s">
        <v>31595</v>
      </c>
      <c r="D4011" s="2" t="s">
        <v>35</v>
      </c>
      <c r="E4011" s="2" t="s">
        <v>27659</v>
      </c>
      <c r="F4011" s="34">
        <v>10.16</v>
      </c>
    </row>
    <row r="4012" spans="1:6">
      <c r="A4012" s="2" t="s">
        <v>27660</v>
      </c>
      <c r="B4012" s="2">
        <v>7129</v>
      </c>
      <c r="C4012" s="1" t="s">
        <v>31596</v>
      </c>
      <c r="D4012" s="2" t="s">
        <v>35</v>
      </c>
      <c r="E4012" s="2" t="s">
        <v>27659</v>
      </c>
      <c r="F4012" s="34">
        <v>11.96</v>
      </c>
    </row>
    <row r="4013" spans="1:6">
      <c r="A4013" s="2" t="s">
        <v>27660</v>
      </c>
      <c r="B4013" s="2">
        <v>7130</v>
      </c>
      <c r="C4013" s="1" t="s">
        <v>31597</v>
      </c>
      <c r="D4013" s="2" t="s">
        <v>35</v>
      </c>
      <c r="E4013" s="2" t="s">
        <v>27659</v>
      </c>
      <c r="F4013" s="34">
        <v>17.38</v>
      </c>
    </row>
    <row r="4014" spans="1:6">
      <c r="A4014" s="2" t="s">
        <v>27660</v>
      </c>
      <c r="B4014" s="2">
        <v>7131</v>
      </c>
      <c r="C4014" s="1" t="s">
        <v>31598</v>
      </c>
      <c r="D4014" s="2" t="s">
        <v>35</v>
      </c>
      <c r="E4014" s="2" t="s">
        <v>27659</v>
      </c>
      <c r="F4014" s="34">
        <v>21.25</v>
      </c>
    </row>
    <row r="4015" spans="1:6">
      <c r="A4015" s="2" t="s">
        <v>27660</v>
      </c>
      <c r="B4015" s="2">
        <v>7132</v>
      </c>
      <c r="C4015" s="1" t="s">
        <v>31599</v>
      </c>
      <c r="D4015" s="2" t="s">
        <v>35</v>
      </c>
      <c r="E4015" s="2" t="s">
        <v>27659</v>
      </c>
      <c r="F4015" s="34">
        <v>50.05</v>
      </c>
    </row>
    <row r="4016" spans="1:6">
      <c r="A4016" s="2" t="s">
        <v>27660</v>
      </c>
      <c r="B4016" s="2">
        <v>7133</v>
      </c>
      <c r="C4016" s="1" t="s">
        <v>31600</v>
      </c>
      <c r="D4016" s="2" t="s">
        <v>35</v>
      </c>
      <c r="E4016" s="2" t="s">
        <v>27659</v>
      </c>
      <c r="F4016" s="34">
        <v>115.65</v>
      </c>
    </row>
    <row r="4017" spans="1:6">
      <c r="A4017" s="2" t="s">
        <v>27660</v>
      </c>
      <c r="B4017" s="2">
        <v>37422</v>
      </c>
      <c r="C4017" s="1" t="s">
        <v>31601</v>
      </c>
      <c r="D4017" s="2" t="s">
        <v>35</v>
      </c>
      <c r="E4017" s="2" t="s">
        <v>27659</v>
      </c>
      <c r="F4017" s="34">
        <v>56.02</v>
      </c>
    </row>
    <row r="4018" spans="1:6">
      <c r="A4018" s="2" t="s">
        <v>27660</v>
      </c>
      <c r="B4018" s="2">
        <v>37420</v>
      </c>
      <c r="C4018" s="1" t="s">
        <v>31602</v>
      </c>
      <c r="D4018" s="2" t="s">
        <v>35</v>
      </c>
      <c r="E4018" s="2" t="s">
        <v>27659</v>
      </c>
      <c r="F4018" s="34">
        <v>43.79</v>
      </c>
    </row>
    <row r="4019" spans="1:6">
      <c r="A4019" s="2" t="s">
        <v>27660</v>
      </c>
      <c r="B4019" s="2">
        <v>37421</v>
      </c>
      <c r="C4019" s="1" t="s">
        <v>31603</v>
      </c>
      <c r="D4019" s="2" t="s">
        <v>35</v>
      </c>
      <c r="E4019" s="2" t="s">
        <v>27659</v>
      </c>
      <c r="F4019" s="34">
        <v>59.85</v>
      </c>
    </row>
    <row r="4020" spans="1:6">
      <c r="A4020" s="2" t="s">
        <v>27660</v>
      </c>
      <c r="B4020" s="2">
        <v>37443</v>
      </c>
      <c r="C4020" s="1" t="s">
        <v>31604</v>
      </c>
      <c r="D4020" s="2" t="s">
        <v>35</v>
      </c>
      <c r="E4020" s="2" t="s">
        <v>27659</v>
      </c>
      <c r="F4020" s="34">
        <v>202.82</v>
      </c>
    </row>
    <row r="4021" spans="1:6">
      <c r="A4021" s="2" t="s">
        <v>27660</v>
      </c>
      <c r="B4021" s="2">
        <v>37444</v>
      </c>
      <c r="C4021" s="1" t="s">
        <v>31605</v>
      </c>
      <c r="D4021" s="2" t="s">
        <v>35</v>
      </c>
      <c r="E4021" s="2" t="s">
        <v>27659</v>
      </c>
      <c r="F4021" s="34">
        <v>206.26</v>
      </c>
    </row>
    <row r="4022" spans="1:6">
      <c r="A4022" s="2" t="s">
        <v>27660</v>
      </c>
      <c r="B4022" s="2">
        <v>37445</v>
      </c>
      <c r="C4022" s="1" t="s">
        <v>31606</v>
      </c>
      <c r="D4022" s="2" t="s">
        <v>35</v>
      </c>
      <c r="E4022" s="2" t="s">
        <v>27659</v>
      </c>
      <c r="F4022" s="34">
        <v>312.63</v>
      </c>
    </row>
    <row r="4023" spans="1:6">
      <c r="A4023" s="2" t="s">
        <v>27660</v>
      </c>
      <c r="B4023" s="2">
        <v>37446</v>
      </c>
      <c r="C4023" s="1" t="s">
        <v>31607</v>
      </c>
      <c r="D4023" s="2" t="s">
        <v>35</v>
      </c>
      <c r="E4023" s="2" t="s">
        <v>27659</v>
      </c>
      <c r="F4023" s="34">
        <v>340.82</v>
      </c>
    </row>
    <row r="4024" spans="1:6">
      <c r="A4024" s="2" t="s">
        <v>27660</v>
      </c>
      <c r="B4024" s="2">
        <v>37447</v>
      </c>
      <c r="C4024" s="1" t="s">
        <v>31608</v>
      </c>
      <c r="D4024" s="2" t="s">
        <v>35</v>
      </c>
      <c r="E4024" s="2" t="s">
        <v>27659</v>
      </c>
      <c r="F4024" s="34">
        <v>346.15</v>
      </c>
    </row>
    <row r="4025" spans="1:6">
      <c r="A4025" s="2" t="s">
        <v>27660</v>
      </c>
      <c r="B4025" s="2">
        <v>37448</v>
      </c>
      <c r="C4025" s="1" t="s">
        <v>31609</v>
      </c>
      <c r="D4025" s="2" t="s">
        <v>35</v>
      </c>
      <c r="E4025" s="2" t="s">
        <v>27659</v>
      </c>
      <c r="F4025" s="34">
        <v>474.8</v>
      </c>
    </row>
    <row r="4026" spans="1:6">
      <c r="A4026" s="2" t="s">
        <v>27660</v>
      </c>
      <c r="B4026" s="2">
        <v>37440</v>
      </c>
      <c r="C4026" s="1" t="s">
        <v>31610</v>
      </c>
      <c r="D4026" s="2" t="s">
        <v>35</v>
      </c>
      <c r="E4026" s="2" t="s">
        <v>27659</v>
      </c>
      <c r="F4026" s="34">
        <v>160.97999999999999</v>
      </c>
    </row>
    <row r="4027" spans="1:6">
      <c r="A4027" s="2" t="s">
        <v>27660</v>
      </c>
      <c r="B4027" s="2">
        <v>37441</v>
      </c>
      <c r="C4027" s="1" t="s">
        <v>31611</v>
      </c>
      <c r="D4027" s="2" t="s">
        <v>35</v>
      </c>
      <c r="E4027" s="2" t="s">
        <v>27659</v>
      </c>
      <c r="F4027" s="34">
        <v>160.97999999999999</v>
      </c>
    </row>
    <row r="4028" spans="1:6">
      <c r="A4028" s="2" t="s">
        <v>27660</v>
      </c>
      <c r="B4028" s="2">
        <v>37442</v>
      </c>
      <c r="C4028" s="1" t="s">
        <v>31612</v>
      </c>
      <c r="D4028" s="2" t="s">
        <v>35</v>
      </c>
      <c r="E4028" s="2" t="s">
        <v>27659</v>
      </c>
      <c r="F4028" s="34">
        <v>193.89</v>
      </c>
    </row>
    <row r="4029" spans="1:6">
      <c r="A4029" s="2" t="s">
        <v>27660</v>
      </c>
      <c r="B4029" s="2">
        <v>38017</v>
      </c>
      <c r="C4029" s="1" t="s">
        <v>31613</v>
      </c>
      <c r="D4029" s="2" t="s">
        <v>35</v>
      </c>
      <c r="E4029" s="2" t="s">
        <v>27659</v>
      </c>
      <c r="F4029" s="34">
        <v>10.43</v>
      </c>
    </row>
    <row r="4030" spans="1:6">
      <c r="A4030" s="2" t="s">
        <v>27660</v>
      </c>
      <c r="B4030" s="2">
        <v>38018</v>
      </c>
      <c r="C4030" s="1" t="s">
        <v>31614</v>
      </c>
      <c r="D4030" s="2" t="s">
        <v>35</v>
      </c>
      <c r="E4030" s="2" t="s">
        <v>27659</v>
      </c>
      <c r="F4030" s="34">
        <v>11.72</v>
      </c>
    </row>
    <row r="4031" spans="1:6">
      <c r="A4031" s="2" t="s">
        <v>27660</v>
      </c>
      <c r="B4031" s="2">
        <v>39895</v>
      </c>
      <c r="C4031" s="1" t="s">
        <v>31615</v>
      </c>
      <c r="D4031" s="2" t="s">
        <v>35</v>
      </c>
      <c r="E4031" s="2" t="s">
        <v>27659</v>
      </c>
      <c r="F4031" s="34">
        <v>53.83</v>
      </c>
    </row>
    <row r="4032" spans="1:6">
      <c r="A4032" s="2" t="s">
        <v>27660</v>
      </c>
      <c r="B4032" s="2">
        <v>39896</v>
      </c>
      <c r="C4032" s="1" t="s">
        <v>31616</v>
      </c>
      <c r="D4032" s="2" t="s">
        <v>35</v>
      </c>
      <c r="E4032" s="2" t="s">
        <v>27659</v>
      </c>
      <c r="F4032" s="34">
        <v>78.89</v>
      </c>
    </row>
    <row r="4033" spans="1:6">
      <c r="A4033" s="2" t="s">
        <v>27660</v>
      </c>
      <c r="B4033" s="2">
        <v>44038</v>
      </c>
      <c r="C4033" s="1" t="s">
        <v>45753</v>
      </c>
      <c r="D4033" s="2" t="s">
        <v>35</v>
      </c>
      <c r="E4033" s="2" t="s">
        <v>27659</v>
      </c>
      <c r="F4033" s="34">
        <v>232.72</v>
      </c>
    </row>
    <row r="4034" spans="1:6">
      <c r="A4034" s="2" t="s">
        <v>27660</v>
      </c>
      <c r="B4034" s="2">
        <v>44040</v>
      </c>
      <c r="C4034" s="1" t="s">
        <v>45754</v>
      </c>
      <c r="D4034" s="2" t="s">
        <v>35</v>
      </c>
      <c r="E4034" s="2" t="s">
        <v>27659</v>
      </c>
      <c r="F4034" s="34">
        <v>296.93</v>
      </c>
    </row>
    <row r="4035" spans="1:6">
      <c r="A4035" s="2" t="s">
        <v>27660</v>
      </c>
      <c r="B4035" s="2">
        <v>44035</v>
      </c>
      <c r="C4035" s="1" t="s">
        <v>45755</v>
      </c>
      <c r="D4035" s="2" t="s">
        <v>35</v>
      </c>
      <c r="E4035" s="2" t="s">
        <v>27659</v>
      </c>
      <c r="F4035" s="34">
        <v>138.46</v>
      </c>
    </row>
    <row r="4036" spans="1:6">
      <c r="A4036" s="2" t="s">
        <v>27660</v>
      </c>
      <c r="B4036" s="2">
        <v>44037</v>
      </c>
      <c r="C4036" s="1" t="s">
        <v>45756</v>
      </c>
      <c r="D4036" s="2" t="s">
        <v>35</v>
      </c>
      <c r="E4036" s="2" t="s">
        <v>27659</v>
      </c>
      <c r="F4036" s="34">
        <v>176.17</v>
      </c>
    </row>
    <row r="4037" spans="1:6">
      <c r="A4037" s="2" t="s">
        <v>27660</v>
      </c>
      <c r="B4037" s="2">
        <v>44033</v>
      </c>
      <c r="C4037" s="1" t="s">
        <v>45757</v>
      </c>
      <c r="D4037" s="2" t="s">
        <v>35</v>
      </c>
      <c r="E4037" s="2" t="s">
        <v>27659</v>
      </c>
      <c r="F4037" s="34">
        <v>54.76</v>
      </c>
    </row>
    <row r="4038" spans="1:6">
      <c r="A4038" s="2" t="s">
        <v>27660</v>
      </c>
      <c r="B4038" s="2">
        <v>44034</v>
      </c>
      <c r="C4038" s="1" t="s">
        <v>45758</v>
      </c>
      <c r="D4038" s="2" t="s">
        <v>35</v>
      </c>
      <c r="E4038" s="2" t="s">
        <v>27659</v>
      </c>
      <c r="F4038" s="34">
        <v>75.27</v>
      </c>
    </row>
    <row r="4039" spans="1:6">
      <c r="A4039" s="2" t="s">
        <v>27660</v>
      </c>
      <c r="B4039" s="2">
        <v>44028</v>
      </c>
      <c r="C4039" s="1" t="s">
        <v>45759</v>
      </c>
      <c r="D4039" s="2" t="s">
        <v>35</v>
      </c>
      <c r="E4039" s="2" t="s">
        <v>27659</v>
      </c>
      <c r="F4039" s="34">
        <v>21.98</v>
      </c>
    </row>
    <row r="4040" spans="1:6">
      <c r="A4040" s="2" t="s">
        <v>27660</v>
      </c>
      <c r="B4040" s="2">
        <v>44029</v>
      </c>
      <c r="C4040" s="1" t="s">
        <v>45760</v>
      </c>
      <c r="D4040" s="2" t="s">
        <v>35</v>
      </c>
      <c r="E4040" s="2" t="s">
        <v>27659</v>
      </c>
      <c r="F4040" s="34">
        <v>23.36</v>
      </c>
    </row>
    <row r="4041" spans="1:6">
      <c r="A4041" s="2" t="s">
        <v>27660</v>
      </c>
      <c r="B4041" s="2">
        <v>44030</v>
      </c>
      <c r="C4041" s="1" t="s">
        <v>45761</v>
      </c>
      <c r="D4041" s="2" t="s">
        <v>35</v>
      </c>
      <c r="E4041" s="2" t="s">
        <v>27659</v>
      </c>
      <c r="F4041" s="34">
        <v>28.06</v>
      </c>
    </row>
    <row r="4042" spans="1:6">
      <c r="A4042" s="2" t="s">
        <v>27660</v>
      </c>
      <c r="B4042" s="2">
        <v>44031</v>
      </c>
      <c r="C4042" s="1" t="s">
        <v>45762</v>
      </c>
      <c r="D4042" s="2" t="s">
        <v>35</v>
      </c>
      <c r="E4042" s="2" t="s">
        <v>27659</v>
      </c>
      <c r="F4042" s="34">
        <v>34.450000000000003</v>
      </c>
    </row>
    <row r="4043" spans="1:6">
      <c r="A4043" s="2" t="s">
        <v>27660</v>
      </c>
      <c r="B4043" s="2">
        <v>44032</v>
      </c>
      <c r="C4043" s="1" t="s">
        <v>45763</v>
      </c>
      <c r="D4043" s="2" t="s">
        <v>35</v>
      </c>
      <c r="E4043" s="2" t="s">
        <v>27659</v>
      </c>
      <c r="F4043" s="34">
        <v>39.090000000000003</v>
      </c>
    </row>
    <row r="4044" spans="1:6">
      <c r="A4044" s="2" t="s">
        <v>27660</v>
      </c>
      <c r="B4044" s="2">
        <v>44036</v>
      </c>
      <c r="C4044" s="1" t="s">
        <v>45764</v>
      </c>
      <c r="D4044" s="2" t="s">
        <v>35</v>
      </c>
      <c r="E4044" s="2" t="s">
        <v>27659</v>
      </c>
      <c r="F4044" s="34">
        <v>16.14</v>
      </c>
    </row>
    <row r="4045" spans="1:6">
      <c r="A4045" s="2" t="s">
        <v>27660</v>
      </c>
      <c r="B4045" s="2">
        <v>44039</v>
      </c>
      <c r="C4045" s="1" t="s">
        <v>45765</v>
      </c>
      <c r="D4045" s="2" t="s">
        <v>35</v>
      </c>
      <c r="E4045" s="2" t="s">
        <v>27659</v>
      </c>
      <c r="F4045" s="34">
        <v>19.64</v>
      </c>
    </row>
    <row r="4046" spans="1:6">
      <c r="A4046" s="2" t="s">
        <v>27660</v>
      </c>
      <c r="B4046" s="2">
        <v>38873</v>
      </c>
      <c r="C4046" s="1" t="s">
        <v>31617</v>
      </c>
      <c r="D4046" s="2" t="s">
        <v>35</v>
      </c>
      <c r="E4046" s="2" t="s">
        <v>27659</v>
      </c>
      <c r="F4046" s="34">
        <v>16.77</v>
      </c>
    </row>
    <row r="4047" spans="1:6">
      <c r="A4047" s="2" t="s">
        <v>27660</v>
      </c>
      <c r="B4047" s="2">
        <v>38874</v>
      </c>
      <c r="C4047" s="1" t="s">
        <v>31618</v>
      </c>
      <c r="D4047" s="2" t="s">
        <v>35</v>
      </c>
      <c r="E4047" s="2" t="s">
        <v>27659</v>
      </c>
      <c r="F4047" s="34">
        <v>21.24</v>
      </c>
    </row>
    <row r="4048" spans="1:6">
      <c r="A4048" s="2" t="s">
        <v>27660</v>
      </c>
      <c r="B4048" s="2">
        <v>38875</v>
      </c>
      <c r="C4048" s="1" t="s">
        <v>31619</v>
      </c>
      <c r="D4048" s="2" t="s">
        <v>35</v>
      </c>
      <c r="E4048" s="2" t="s">
        <v>27659</v>
      </c>
      <c r="F4048" s="34">
        <v>33.659999999999997</v>
      </c>
    </row>
    <row r="4049" spans="1:6">
      <c r="A4049" s="2" t="s">
        <v>27660</v>
      </c>
      <c r="B4049" s="2">
        <v>38876</v>
      </c>
      <c r="C4049" s="1" t="s">
        <v>31620</v>
      </c>
      <c r="D4049" s="2" t="s">
        <v>35</v>
      </c>
      <c r="E4049" s="2" t="s">
        <v>27659</v>
      </c>
      <c r="F4049" s="34">
        <v>45.23</v>
      </c>
    </row>
    <row r="4050" spans="1:6">
      <c r="A4050" s="2" t="s">
        <v>27660</v>
      </c>
      <c r="B4050" s="2">
        <v>39000</v>
      </c>
      <c r="C4050" s="1" t="s">
        <v>31621</v>
      </c>
      <c r="D4050" s="2" t="s">
        <v>35</v>
      </c>
      <c r="E4050" s="2" t="s">
        <v>27659</v>
      </c>
      <c r="F4050" s="34">
        <v>36.32</v>
      </c>
    </row>
    <row r="4051" spans="1:6">
      <c r="A4051" s="2" t="s">
        <v>27660</v>
      </c>
      <c r="B4051" s="2">
        <v>38674</v>
      </c>
      <c r="C4051" s="1" t="s">
        <v>31622</v>
      </c>
      <c r="D4051" s="2" t="s">
        <v>35</v>
      </c>
      <c r="E4051" s="2" t="s">
        <v>27659</v>
      </c>
      <c r="F4051" s="34">
        <v>35.090000000000003</v>
      </c>
    </row>
    <row r="4052" spans="1:6">
      <c r="A4052" s="2" t="s">
        <v>27660</v>
      </c>
      <c r="B4052" s="2">
        <v>38019</v>
      </c>
      <c r="C4052" s="1" t="s">
        <v>31623</v>
      </c>
      <c r="D4052" s="2" t="s">
        <v>35</v>
      </c>
      <c r="E4052" s="2" t="s">
        <v>27659</v>
      </c>
      <c r="F4052" s="34">
        <v>7.42</v>
      </c>
    </row>
    <row r="4053" spans="1:6">
      <c r="A4053" s="2" t="s">
        <v>27660</v>
      </c>
      <c r="B4053" s="2">
        <v>38020</v>
      </c>
      <c r="C4053" s="1" t="s">
        <v>31624</v>
      </c>
      <c r="D4053" s="2" t="s">
        <v>35</v>
      </c>
      <c r="E4053" s="2" t="s">
        <v>27659</v>
      </c>
      <c r="F4053" s="34">
        <v>9.14</v>
      </c>
    </row>
    <row r="4054" spans="1:6">
      <c r="A4054" s="2" t="s">
        <v>27660</v>
      </c>
      <c r="B4054" s="2">
        <v>38454</v>
      </c>
      <c r="C4054" s="1" t="s">
        <v>31625</v>
      </c>
      <c r="D4054" s="2" t="s">
        <v>35</v>
      </c>
      <c r="E4054" s="2" t="s">
        <v>27659</v>
      </c>
      <c r="F4054" s="34">
        <v>13.62</v>
      </c>
    </row>
    <row r="4055" spans="1:6">
      <c r="A4055" s="2" t="s">
        <v>27660</v>
      </c>
      <c r="B4055" s="2">
        <v>38455</v>
      </c>
      <c r="C4055" s="1" t="s">
        <v>31626</v>
      </c>
      <c r="D4055" s="2" t="s">
        <v>35</v>
      </c>
      <c r="E4055" s="2" t="s">
        <v>27659</v>
      </c>
      <c r="F4055" s="34">
        <v>18.23</v>
      </c>
    </row>
    <row r="4056" spans="1:6">
      <c r="A4056" s="2" t="s">
        <v>27660</v>
      </c>
      <c r="B4056" s="2">
        <v>38462</v>
      </c>
      <c r="C4056" s="1" t="s">
        <v>31627</v>
      </c>
      <c r="D4056" s="2" t="s">
        <v>35</v>
      </c>
      <c r="E4056" s="2" t="s">
        <v>27659</v>
      </c>
      <c r="F4056" s="34">
        <v>293.94</v>
      </c>
    </row>
    <row r="4057" spans="1:6">
      <c r="A4057" s="2" t="s">
        <v>27660</v>
      </c>
      <c r="B4057" s="2">
        <v>36362</v>
      </c>
      <c r="C4057" s="1" t="s">
        <v>31628</v>
      </c>
      <c r="D4057" s="2" t="s">
        <v>35</v>
      </c>
      <c r="E4057" s="2" t="s">
        <v>27659</v>
      </c>
      <c r="F4057" s="34">
        <v>4.0599999999999996</v>
      </c>
    </row>
    <row r="4058" spans="1:6">
      <c r="A4058" s="2" t="s">
        <v>27660</v>
      </c>
      <c r="B4058" s="2">
        <v>36298</v>
      </c>
      <c r="C4058" s="1" t="s">
        <v>31629</v>
      </c>
      <c r="D4058" s="2" t="s">
        <v>35</v>
      </c>
      <c r="E4058" s="2" t="s">
        <v>27659</v>
      </c>
      <c r="F4058" s="34">
        <v>3.49</v>
      </c>
    </row>
    <row r="4059" spans="1:6">
      <c r="A4059" s="2" t="s">
        <v>27660</v>
      </c>
      <c r="B4059" s="2">
        <v>38456</v>
      </c>
      <c r="C4059" s="1" t="s">
        <v>31630</v>
      </c>
      <c r="D4059" s="2" t="s">
        <v>35</v>
      </c>
      <c r="E4059" s="2" t="s">
        <v>27659</v>
      </c>
      <c r="F4059" s="34">
        <v>8.69</v>
      </c>
    </row>
    <row r="4060" spans="1:6">
      <c r="A4060" s="2" t="s">
        <v>27660</v>
      </c>
      <c r="B4060" s="2">
        <v>38457</v>
      </c>
      <c r="C4060" s="1" t="s">
        <v>31631</v>
      </c>
      <c r="D4060" s="2" t="s">
        <v>35</v>
      </c>
      <c r="E4060" s="2" t="s">
        <v>27659</v>
      </c>
      <c r="F4060" s="34">
        <v>15.84</v>
      </c>
    </row>
    <row r="4061" spans="1:6">
      <c r="A4061" s="2" t="s">
        <v>27660</v>
      </c>
      <c r="B4061" s="2">
        <v>38458</v>
      </c>
      <c r="C4061" s="1" t="s">
        <v>31632</v>
      </c>
      <c r="D4061" s="2" t="s">
        <v>35</v>
      </c>
      <c r="E4061" s="2" t="s">
        <v>27659</v>
      </c>
      <c r="F4061" s="34">
        <v>30.51</v>
      </c>
    </row>
    <row r="4062" spans="1:6">
      <c r="A4062" s="2" t="s">
        <v>27660</v>
      </c>
      <c r="B4062" s="2">
        <v>38459</v>
      </c>
      <c r="C4062" s="1" t="s">
        <v>31633</v>
      </c>
      <c r="D4062" s="2" t="s">
        <v>35</v>
      </c>
      <c r="E4062" s="2" t="s">
        <v>27659</v>
      </c>
      <c r="F4062" s="34">
        <v>47.96</v>
      </c>
    </row>
    <row r="4063" spans="1:6">
      <c r="A4063" s="2" t="s">
        <v>27660</v>
      </c>
      <c r="B4063" s="2">
        <v>38460</v>
      </c>
      <c r="C4063" s="1" t="s">
        <v>31634</v>
      </c>
      <c r="D4063" s="2" t="s">
        <v>35</v>
      </c>
      <c r="E4063" s="2" t="s">
        <v>27659</v>
      </c>
      <c r="F4063" s="34">
        <v>102.89</v>
      </c>
    </row>
    <row r="4064" spans="1:6">
      <c r="A4064" s="2" t="s">
        <v>27660</v>
      </c>
      <c r="B4064" s="2">
        <v>38461</v>
      </c>
      <c r="C4064" s="1" t="s">
        <v>31635</v>
      </c>
      <c r="D4064" s="2" t="s">
        <v>35</v>
      </c>
      <c r="E4064" s="2" t="s">
        <v>27659</v>
      </c>
      <c r="F4064" s="34">
        <v>138.08000000000001</v>
      </c>
    </row>
    <row r="4065" spans="1:6">
      <c r="A4065" s="2" t="s">
        <v>27660</v>
      </c>
      <c r="B4065" s="2">
        <v>7094</v>
      </c>
      <c r="C4065" s="1" t="s">
        <v>31636</v>
      </c>
      <c r="D4065" s="2" t="s">
        <v>35</v>
      </c>
      <c r="E4065" s="2" t="s">
        <v>27659</v>
      </c>
      <c r="F4065" s="34">
        <v>14.72</v>
      </c>
    </row>
    <row r="4066" spans="1:6">
      <c r="A4066" s="2" t="s">
        <v>27660</v>
      </c>
      <c r="B4066" s="2">
        <v>7116</v>
      </c>
      <c r="C4066" s="1" t="s">
        <v>31637</v>
      </c>
      <c r="D4066" s="2" t="s">
        <v>35</v>
      </c>
      <c r="E4066" s="2" t="s">
        <v>27659</v>
      </c>
      <c r="F4066" s="34">
        <v>4.2</v>
      </c>
    </row>
    <row r="4067" spans="1:6">
      <c r="A4067" s="2" t="s">
        <v>27660</v>
      </c>
      <c r="B4067" s="2">
        <v>7118</v>
      </c>
      <c r="C4067" s="1" t="s">
        <v>31638</v>
      </c>
      <c r="D4067" s="2" t="s">
        <v>35</v>
      </c>
      <c r="E4067" s="2" t="s">
        <v>27659</v>
      </c>
      <c r="F4067" s="34">
        <v>30.28</v>
      </c>
    </row>
    <row r="4068" spans="1:6">
      <c r="A4068" s="2" t="s">
        <v>27660</v>
      </c>
      <c r="B4068" s="2">
        <v>7098</v>
      </c>
      <c r="C4068" s="1" t="s">
        <v>31639</v>
      </c>
      <c r="D4068" s="2" t="s">
        <v>35</v>
      </c>
      <c r="E4068" s="2" t="s">
        <v>27659</v>
      </c>
      <c r="F4068" s="34">
        <v>4.5</v>
      </c>
    </row>
    <row r="4069" spans="1:6">
      <c r="A4069" s="2" t="s">
        <v>27660</v>
      </c>
      <c r="B4069" s="2">
        <v>7110</v>
      </c>
      <c r="C4069" s="1" t="s">
        <v>31640</v>
      </c>
      <c r="D4069" s="2" t="s">
        <v>35</v>
      </c>
      <c r="E4069" s="2" t="s">
        <v>27659</v>
      </c>
      <c r="F4069" s="34">
        <v>57.56</v>
      </c>
    </row>
    <row r="4070" spans="1:6">
      <c r="A4070" s="2" t="s">
        <v>27660</v>
      </c>
      <c r="B4070" s="2">
        <v>7123</v>
      </c>
      <c r="C4070" s="1" t="s">
        <v>31641</v>
      </c>
      <c r="D4070" s="2" t="s">
        <v>35</v>
      </c>
      <c r="E4070" s="2" t="s">
        <v>27659</v>
      </c>
      <c r="F4070" s="34">
        <v>5.44</v>
      </c>
    </row>
    <row r="4071" spans="1:6">
      <c r="A4071" s="2" t="s">
        <v>27660</v>
      </c>
      <c r="B4071" s="2">
        <v>7121</v>
      </c>
      <c r="C4071" s="1" t="s">
        <v>31642</v>
      </c>
      <c r="D4071" s="2" t="s">
        <v>35</v>
      </c>
      <c r="E4071" s="2" t="s">
        <v>27659</v>
      </c>
      <c r="F4071" s="34">
        <v>10.76</v>
      </c>
    </row>
    <row r="4072" spans="1:6">
      <c r="A4072" s="2" t="s">
        <v>27660</v>
      </c>
      <c r="B4072" s="2">
        <v>7137</v>
      </c>
      <c r="C4072" s="1" t="s">
        <v>31643</v>
      </c>
      <c r="D4072" s="2" t="s">
        <v>35</v>
      </c>
      <c r="E4072" s="2" t="s">
        <v>27659</v>
      </c>
      <c r="F4072" s="34">
        <v>11.76</v>
      </c>
    </row>
    <row r="4073" spans="1:6">
      <c r="A4073" s="2" t="s">
        <v>27660</v>
      </c>
      <c r="B4073" s="2">
        <v>7122</v>
      </c>
      <c r="C4073" s="1" t="s">
        <v>31644</v>
      </c>
      <c r="D4073" s="2" t="s">
        <v>35</v>
      </c>
      <c r="E4073" s="2" t="s">
        <v>27659</v>
      </c>
      <c r="F4073" s="34">
        <v>12.94</v>
      </c>
    </row>
    <row r="4074" spans="1:6">
      <c r="A4074" s="2" t="s">
        <v>27660</v>
      </c>
      <c r="B4074" s="2">
        <v>7114</v>
      </c>
      <c r="C4074" s="1" t="s">
        <v>31645</v>
      </c>
      <c r="D4074" s="2" t="s">
        <v>35</v>
      </c>
      <c r="E4074" s="2" t="s">
        <v>27659</v>
      </c>
      <c r="F4074" s="34">
        <v>15.05</v>
      </c>
    </row>
    <row r="4075" spans="1:6">
      <c r="A4075" s="2" t="s">
        <v>27660</v>
      </c>
      <c r="B4075" s="2">
        <v>7109</v>
      </c>
      <c r="C4075" s="1" t="s">
        <v>31646</v>
      </c>
      <c r="D4075" s="2" t="s">
        <v>35</v>
      </c>
      <c r="E4075" s="2" t="s">
        <v>27659</v>
      </c>
      <c r="F4075" s="34">
        <v>2.98</v>
      </c>
    </row>
    <row r="4076" spans="1:6">
      <c r="A4076" s="2" t="s">
        <v>27660</v>
      </c>
      <c r="B4076" s="2">
        <v>7135</v>
      </c>
      <c r="C4076" s="1" t="s">
        <v>31647</v>
      </c>
      <c r="D4076" s="2" t="s">
        <v>35</v>
      </c>
      <c r="E4076" s="2" t="s">
        <v>27659</v>
      </c>
      <c r="F4076" s="34">
        <v>6.11</v>
      </c>
    </row>
    <row r="4077" spans="1:6">
      <c r="A4077" s="2" t="s">
        <v>27660</v>
      </c>
      <c r="B4077" s="2">
        <v>37947</v>
      </c>
      <c r="C4077" s="1" t="s">
        <v>31648</v>
      </c>
      <c r="D4077" s="2" t="s">
        <v>35</v>
      </c>
      <c r="E4077" s="2" t="s">
        <v>27659</v>
      </c>
      <c r="F4077" s="34">
        <v>4.97</v>
      </c>
    </row>
    <row r="4078" spans="1:6">
      <c r="A4078" s="2" t="s">
        <v>27660</v>
      </c>
      <c r="B4078" s="2">
        <v>7103</v>
      </c>
      <c r="C4078" s="1" t="s">
        <v>31649</v>
      </c>
      <c r="D4078" s="2" t="s">
        <v>35</v>
      </c>
      <c r="E4078" s="2" t="s">
        <v>27659</v>
      </c>
      <c r="F4078" s="34">
        <v>16.190000000000001</v>
      </c>
    </row>
    <row r="4079" spans="1:6">
      <c r="A4079" s="2" t="s">
        <v>27660</v>
      </c>
      <c r="B4079" s="2">
        <v>40419</v>
      </c>
      <c r="C4079" s="1" t="s">
        <v>31650</v>
      </c>
      <c r="D4079" s="2" t="s">
        <v>35</v>
      </c>
      <c r="E4079" s="2" t="s">
        <v>27659</v>
      </c>
      <c r="F4079" s="34">
        <v>31.92</v>
      </c>
    </row>
    <row r="4080" spans="1:6">
      <c r="A4080" s="2" t="s">
        <v>27660</v>
      </c>
      <c r="B4080" s="2">
        <v>40420</v>
      </c>
      <c r="C4080" s="1" t="s">
        <v>31651</v>
      </c>
      <c r="D4080" s="2" t="s">
        <v>35</v>
      </c>
      <c r="E4080" s="2" t="s">
        <v>27659</v>
      </c>
      <c r="F4080" s="34">
        <v>46.56</v>
      </c>
    </row>
    <row r="4081" spans="1:6">
      <c r="A4081" s="2" t="s">
        <v>27660</v>
      </c>
      <c r="B4081" s="2">
        <v>40421</v>
      </c>
      <c r="C4081" s="1" t="s">
        <v>31652</v>
      </c>
      <c r="D4081" s="2" t="s">
        <v>35</v>
      </c>
      <c r="E4081" s="2" t="s">
        <v>27659</v>
      </c>
      <c r="F4081" s="34">
        <v>49.57</v>
      </c>
    </row>
    <row r="4082" spans="1:6">
      <c r="A4082" s="2" t="s">
        <v>27660</v>
      </c>
      <c r="B4082" s="2">
        <v>38905</v>
      </c>
      <c r="C4082" s="1" t="s">
        <v>31653</v>
      </c>
      <c r="D4082" s="2" t="s">
        <v>35</v>
      </c>
      <c r="E4082" s="2" t="s">
        <v>27659</v>
      </c>
      <c r="F4082" s="34">
        <v>21.7</v>
      </c>
    </row>
    <row r="4083" spans="1:6">
      <c r="A4083" s="2" t="s">
        <v>27660</v>
      </c>
      <c r="B4083" s="2">
        <v>38907</v>
      </c>
      <c r="C4083" s="1" t="s">
        <v>31654</v>
      </c>
      <c r="D4083" s="2" t="s">
        <v>35</v>
      </c>
      <c r="E4083" s="2" t="s">
        <v>27659</v>
      </c>
      <c r="F4083" s="34">
        <v>20.92</v>
      </c>
    </row>
    <row r="4084" spans="1:6">
      <c r="A4084" s="2" t="s">
        <v>27660</v>
      </c>
      <c r="B4084" s="2">
        <v>38910</v>
      </c>
      <c r="C4084" s="1" t="s">
        <v>31655</v>
      </c>
      <c r="D4084" s="2" t="s">
        <v>35</v>
      </c>
      <c r="E4084" s="2" t="s">
        <v>27659</v>
      </c>
      <c r="F4084" s="34">
        <v>24.47</v>
      </c>
    </row>
    <row r="4085" spans="1:6">
      <c r="A4085" s="2" t="s">
        <v>27660</v>
      </c>
      <c r="B4085" s="2">
        <v>11655</v>
      </c>
      <c r="C4085" s="1" t="s">
        <v>31656</v>
      </c>
      <c r="D4085" s="2" t="s">
        <v>35</v>
      </c>
      <c r="E4085" s="2" t="s">
        <v>27659</v>
      </c>
      <c r="F4085" s="34">
        <v>19.41</v>
      </c>
    </row>
    <row r="4086" spans="1:6">
      <c r="A4086" s="2" t="s">
        <v>27660</v>
      </c>
      <c r="B4086" s="2">
        <v>11656</v>
      </c>
      <c r="C4086" s="1" t="s">
        <v>31657</v>
      </c>
      <c r="D4086" s="2" t="s">
        <v>35</v>
      </c>
      <c r="E4086" s="2" t="s">
        <v>27659</v>
      </c>
      <c r="F4086" s="34">
        <v>22.29</v>
      </c>
    </row>
    <row r="4087" spans="1:6">
      <c r="A4087" s="2" t="s">
        <v>27660</v>
      </c>
      <c r="B4087" s="2">
        <v>7091</v>
      </c>
      <c r="C4087" s="1" t="s">
        <v>31658</v>
      </c>
      <c r="D4087" s="2" t="s">
        <v>35</v>
      </c>
      <c r="E4087" s="2" t="s">
        <v>27659</v>
      </c>
      <c r="F4087" s="34">
        <v>18.260000000000002</v>
      </c>
    </row>
    <row r="4088" spans="1:6">
      <c r="A4088" s="2" t="s">
        <v>27660</v>
      </c>
      <c r="B4088" s="2">
        <v>37948</v>
      </c>
      <c r="C4088" s="1" t="s">
        <v>31659</v>
      </c>
      <c r="D4088" s="2" t="s">
        <v>35</v>
      </c>
      <c r="E4088" s="2" t="s">
        <v>27659</v>
      </c>
      <c r="F4088" s="34">
        <v>4.2300000000000004</v>
      </c>
    </row>
    <row r="4089" spans="1:6">
      <c r="A4089" s="2" t="s">
        <v>27660</v>
      </c>
      <c r="B4089" s="2">
        <v>7097</v>
      </c>
      <c r="C4089" s="1" t="s">
        <v>31660</v>
      </c>
      <c r="D4089" s="2" t="s">
        <v>35</v>
      </c>
      <c r="E4089" s="2" t="s">
        <v>27659</v>
      </c>
      <c r="F4089" s="34">
        <v>8.57</v>
      </c>
    </row>
    <row r="4090" spans="1:6">
      <c r="A4090" s="2" t="s">
        <v>27660</v>
      </c>
      <c r="B4090" s="2">
        <v>11658</v>
      </c>
      <c r="C4090" s="1" t="s">
        <v>31661</v>
      </c>
      <c r="D4090" s="2" t="s">
        <v>35</v>
      </c>
      <c r="E4090" s="2" t="s">
        <v>27659</v>
      </c>
      <c r="F4090" s="34">
        <v>18.95</v>
      </c>
    </row>
    <row r="4091" spans="1:6">
      <c r="A4091" s="2" t="s">
        <v>27660</v>
      </c>
      <c r="B4091" s="2">
        <v>7146</v>
      </c>
      <c r="C4091" s="1" t="s">
        <v>31662</v>
      </c>
      <c r="D4091" s="2" t="s">
        <v>35</v>
      </c>
      <c r="E4091" s="2" t="s">
        <v>27659</v>
      </c>
      <c r="F4091" s="34">
        <v>197.02</v>
      </c>
    </row>
    <row r="4092" spans="1:6">
      <c r="A4092" s="2" t="s">
        <v>27660</v>
      </c>
      <c r="B4092" s="2">
        <v>7138</v>
      </c>
      <c r="C4092" s="1" t="s">
        <v>31663</v>
      </c>
      <c r="D4092" s="2" t="s">
        <v>35</v>
      </c>
      <c r="E4092" s="2" t="s">
        <v>27659</v>
      </c>
      <c r="F4092" s="34">
        <v>1.25</v>
      </c>
    </row>
    <row r="4093" spans="1:6">
      <c r="A4093" s="2" t="s">
        <v>27660</v>
      </c>
      <c r="B4093" s="2">
        <v>7139</v>
      </c>
      <c r="C4093" s="1" t="s">
        <v>31664</v>
      </c>
      <c r="D4093" s="2" t="s">
        <v>35</v>
      </c>
      <c r="E4093" s="2" t="s">
        <v>27659</v>
      </c>
      <c r="F4093" s="34">
        <v>1.41</v>
      </c>
    </row>
    <row r="4094" spans="1:6">
      <c r="A4094" s="2" t="s">
        <v>27660</v>
      </c>
      <c r="B4094" s="2">
        <v>7140</v>
      </c>
      <c r="C4094" s="1" t="s">
        <v>31665</v>
      </c>
      <c r="D4094" s="2" t="s">
        <v>35</v>
      </c>
      <c r="E4094" s="2" t="s">
        <v>27659</v>
      </c>
      <c r="F4094" s="34">
        <v>4.43</v>
      </c>
    </row>
    <row r="4095" spans="1:6">
      <c r="A4095" s="2" t="s">
        <v>27660</v>
      </c>
      <c r="B4095" s="2">
        <v>7141</v>
      </c>
      <c r="C4095" s="1" t="s">
        <v>31666</v>
      </c>
      <c r="D4095" s="2" t="s">
        <v>35</v>
      </c>
      <c r="E4095" s="2" t="s">
        <v>27659</v>
      </c>
      <c r="F4095" s="34">
        <v>10.84</v>
      </c>
    </row>
    <row r="4096" spans="1:6">
      <c r="A4096" s="2" t="s">
        <v>27660</v>
      </c>
      <c r="B4096" s="2">
        <v>7143</v>
      </c>
      <c r="C4096" s="1" t="s">
        <v>31667</v>
      </c>
      <c r="D4096" s="2" t="s">
        <v>35</v>
      </c>
      <c r="E4096" s="2" t="s">
        <v>27659</v>
      </c>
      <c r="F4096" s="34">
        <v>36.369999999999997</v>
      </c>
    </row>
    <row r="4097" spans="1:6">
      <c r="A4097" s="2" t="s">
        <v>27660</v>
      </c>
      <c r="B4097" s="2">
        <v>7144</v>
      </c>
      <c r="C4097" s="1" t="s">
        <v>31668</v>
      </c>
      <c r="D4097" s="2" t="s">
        <v>35</v>
      </c>
      <c r="E4097" s="2" t="s">
        <v>27659</v>
      </c>
      <c r="F4097" s="34">
        <v>67.48</v>
      </c>
    </row>
    <row r="4098" spans="1:6">
      <c r="A4098" s="2" t="s">
        <v>27660</v>
      </c>
      <c r="B4098" s="2">
        <v>7145</v>
      </c>
      <c r="C4098" s="1" t="s">
        <v>31669</v>
      </c>
      <c r="D4098" s="2" t="s">
        <v>35</v>
      </c>
      <c r="E4098" s="2" t="s">
        <v>27659</v>
      </c>
      <c r="F4098" s="34">
        <v>91.76</v>
      </c>
    </row>
    <row r="4099" spans="1:6">
      <c r="A4099" s="2" t="s">
        <v>27660</v>
      </c>
      <c r="B4099" s="2">
        <v>7142</v>
      </c>
      <c r="C4099" s="1" t="s">
        <v>31670</v>
      </c>
      <c r="D4099" s="2" t="s">
        <v>35</v>
      </c>
      <c r="E4099" s="2" t="s">
        <v>27659</v>
      </c>
      <c r="F4099" s="34">
        <v>11.33</v>
      </c>
    </row>
    <row r="4100" spans="1:6">
      <c r="A4100" s="2" t="s">
        <v>27660</v>
      </c>
      <c r="B4100" s="2">
        <v>39322</v>
      </c>
      <c r="C4100" s="1" t="s">
        <v>31671</v>
      </c>
      <c r="D4100" s="2" t="s">
        <v>35</v>
      </c>
      <c r="E4100" s="2" t="s">
        <v>27659</v>
      </c>
      <c r="F4100" s="34">
        <v>10.32</v>
      </c>
    </row>
    <row r="4101" spans="1:6">
      <c r="A4101" s="2" t="s">
        <v>27660</v>
      </c>
      <c r="B4101" s="2">
        <v>39289</v>
      </c>
      <c r="C4101" s="1" t="s">
        <v>31672</v>
      </c>
      <c r="D4101" s="2" t="s">
        <v>35</v>
      </c>
      <c r="E4101" s="2" t="s">
        <v>27659</v>
      </c>
      <c r="F4101" s="34">
        <v>19.239999999999998</v>
      </c>
    </row>
    <row r="4102" spans="1:6">
      <c r="A4102" s="2" t="s">
        <v>27660</v>
      </c>
      <c r="B4102" s="2">
        <v>39290</v>
      </c>
      <c r="C4102" s="1" t="s">
        <v>31673</v>
      </c>
      <c r="D4102" s="2" t="s">
        <v>35</v>
      </c>
      <c r="E4102" s="2" t="s">
        <v>27659</v>
      </c>
      <c r="F4102" s="34">
        <v>32.49</v>
      </c>
    </row>
    <row r="4103" spans="1:6">
      <c r="A4103" s="2" t="s">
        <v>27660</v>
      </c>
      <c r="B4103" s="2">
        <v>39291</v>
      </c>
      <c r="C4103" s="1" t="s">
        <v>31674</v>
      </c>
      <c r="D4103" s="2" t="s">
        <v>35</v>
      </c>
      <c r="E4103" s="2" t="s">
        <v>27659</v>
      </c>
      <c r="F4103" s="34">
        <v>35.93</v>
      </c>
    </row>
    <row r="4104" spans="1:6">
      <c r="A4104" s="2" t="s">
        <v>27660</v>
      </c>
      <c r="B4104" s="2">
        <v>41892</v>
      </c>
      <c r="C4104" s="1" t="s">
        <v>31675</v>
      </c>
      <c r="D4104" s="2" t="s">
        <v>35</v>
      </c>
      <c r="E4104" s="2" t="s">
        <v>27659</v>
      </c>
      <c r="F4104" s="34">
        <v>132.74</v>
      </c>
    </row>
    <row r="4105" spans="1:6">
      <c r="A4105" s="2" t="s">
        <v>27660</v>
      </c>
      <c r="B4105" s="2">
        <v>7048</v>
      </c>
      <c r="C4105" s="1" t="s">
        <v>31676</v>
      </c>
      <c r="D4105" s="2" t="s">
        <v>35</v>
      </c>
      <c r="E4105" s="2" t="s">
        <v>27659</v>
      </c>
      <c r="F4105" s="34">
        <v>28.65</v>
      </c>
    </row>
    <row r="4106" spans="1:6">
      <c r="A4106" s="2" t="s">
        <v>27660</v>
      </c>
      <c r="B4106" s="2">
        <v>7088</v>
      </c>
      <c r="C4106" s="1" t="s">
        <v>31677</v>
      </c>
      <c r="D4106" s="2" t="s">
        <v>35</v>
      </c>
      <c r="E4106" s="2" t="s">
        <v>27659</v>
      </c>
      <c r="F4106" s="34">
        <v>62.65</v>
      </c>
    </row>
    <row r="4107" spans="1:6">
      <c r="A4107" s="2" t="s">
        <v>27660</v>
      </c>
      <c r="B4107" s="2">
        <v>7070</v>
      </c>
      <c r="C4107" s="1" t="s">
        <v>31678</v>
      </c>
      <c r="D4107" s="2" t="s">
        <v>35</v>
      </c>
      <c r="E4107" s="2" t="s">
        <v>27659</v>
      </c>
      <c r="F4107" s="34">
        <v>234.88</v>
      </c>
    </row>
    <row r="4108" spans="1:6">
      <c r="A4108" s="2" t="s">
        <v>27660</v>
      </c>
      <c r="B4108" s="2">
        <v>20179</v>
      </c>
      <c r="C4108" s="1" t="s">
        <v>31679</v>
      </c>
      <c r="D4108" s="2" t="s">
        <v>35</v>
      </c>
      <c r="E4108" s="2" t="s">
        <v>27659</v>
      </c>
      <c r="F4108" s="34">
        <v>49.96</v>
      </c>
    </row>
    <row r="4109" spans="1:6">
      <c r="A4109" s="2" t="s">
        <v>27660</v>
      </c>
      <c r="B4109" s="2">
        <v>20178</v>
      </c>
      <c r="C4109" s="1" t="s">
        <v>31680</v>
      </c>
      <c r="D4109" s="2" t="s">
        <v>35</v>
      </c>
      <c r="E4109" s="2" t="s">
        <v>27659</v>
      </c>
      <c r="F4109" s="34">
        <v>59.88</v>
      </c>
    </row>
    <row r="4110" spans="1:6">
      <c r="A4110" s="2" t="s">
        <v>27660</v>
      </c>
      <c r="B4110" s="2">
        <v>20180</v>
      </c>
      <c r="C4110" s="1" t="s">
        <v>31681</v>
      </c>
      <c r="D4110" s="2" t="s">
        <v>35</v>
      </c>
      <c r="E4110" s="2" t="s">
        <v>27659</v>
      </c>
      <c r="F4110" s="34">
        <v>98.83</v>
      </c>
    </row>
    <row r="4111" spans="1:6">
      <c r="A4111" s="2" t="s">
        <v>27660</v>
      </c>
      <c r="B4111" s="2">
        <v>20181</v>
      </c>
      <c r="C4111" s="1" t="s">
        <v>31682</v>
      </c>
      <c r="D4111" s="2" t="s">
        <v>35</v>
      </c>
      <c r="E4111" s="2" t="s">
        <v>27659</v>
      </c>
      <c r="F4111" s="34">
        <v>132.33000000000001</v>
      </c>
    </row>
    <row r="4112" spans="1:6">
      <c r="A4112" s="2" t="s">
        <v>27660</v>
      </c>
      <c r="B4112" s="2">
        <v>20177</v>
      </c>
      <c r="C4112" s="1" t="s">
        <v>31683</v>
      </c>
      <c r="D4112" s="2" t="s">
        <v>35</v>
      </c>
      <c r="E4112" s="2" t="s">
        <v>27659</v>
      </c>
      <c r="F4112" s="34">
        <v>32.729999999999997</v>
      </c>
    </row>
    <row r="4113" spans="1:6">
      <c r="A4113" s="2" t="s">
        <v>27804</v>
      </c>
      <c r="B4113" s="2">
        <v>40945</v>
      </c>
      <c r="C4113" s="1" t="s">
        <v>31684</v>
      </c>
      <c r="D4113" s="2" t="s">
        <v>18277</v>
      </c>
      <c r="E4113" s="2" t="s">
        <v>27659</v>
      </c>
      <c r="F4113" s="34">
        <v>63.63</v>
      </c>
    </row>
    <row r="4114" spans="1:6">
      <c r="A4114" s="2" t="s">
        <v>27804</v>
      </c>
      <c r="B4114" s="2">
        <v>40946</v>
      </c>
      <c r="C4114" s="1" t="s">
        <v>31685</v>
      </c>
      <c r="D4114" s="2" t="s">
        <v>24700</v>
      </c>
      <c r="E4114" s="2" t="s">
        <v>27659</v>
      </c>
      <c r="F4114" s="34">
        <v>11146.13</v>
      </c>
    </row>
    <row r="4115" spans="1:6">
      <c r="A4115" s="2" t="s">
        <v>27804</v>
      </c>
      <c r="B4115" s="2">
        <v>7153</v>
      </c>
      <c r="C4115" s="1" t="s">
        <v>31686</v>
      </c>
      <c r="D4115" s="2" t="s">
        <v>18277</v>
      </c>
      <c r="E4115" s="2" t="s">
        <v>27659</v>
      </c>
      <c r="F4115" s="34">
        <v>61.28</v>
      </c>
    </row>
    <row r="4116" spans="1:6">
      <c r="A4116" s="2" t="s">
        <v>27804</v>
      </c>
      <c r="B4116" s="2">
        <v>41089</v>
      </c>
      <c r="C4116" s="1" t="s">
        <v>31687</v>
      </c>
      <c r="D4116" s="2" t="s">
        <v>24700</v>
      </c>
      <c r="E4116" s="2" t="s">
        <v>27659</v>
      </c>
      <c r="F4116" s="34">
        <v>10735.26</v>
      </c>
    </row>
    <row r="4117" spans="1:6">
      <c r="A4117" s="2" t="s">
        <v>27804</v>
      </c>
      <c r="B4117" s="2">
        <v>40943</v>
      </c>
      <c r="C4117" s="1" t="s">
        <v>31688</v>
      </c>
      <c r="D4117" s="2" t="s">
        <v>18277</v>
      </c>
      <c r="E4117" s="2" t="s">
        <v>27659</v>
      </c>
      <c r="F4117" s="34">
        <v>74.77</v>
      </c>
    </row>
    <row r="4118" spans="1:6">
      <c r="A4118" s="2" t="s">
        <v>27804</v>
      </c>
      <c r="B4118" s="2">
        <v>40944</v>
      </c>
      <c r="C4118" s="1" t="s">
        <v>31689</v>
      </c>
      <c r="D4118" s="2" t="s">
        <v>24700</v>
      </c>
      <c r="E4118" s="2" t="s">
        <v>27659</v>
      </c>
      <c r="F4118" s="34">
        <v>13098.94</v>
      </c>
    </row>
    <row r="4119" spans="1:6">
      <c r="A4119" s="2" t="s">
        <v>27804</v>
      </c>
      <c r="B4119" s="2">
        <v>6175</v>
      </c>
      <c r="C4119" s="1" t="s">
        <v>31690</v>
      </c>
      <c r="D4119" s="2" t="s">
        <v>18277</v>
      </c>
      <c r="E4119" s="2" t="s">
        <v>27659</v>
      </c>
      <c r="F4119" s="34">
        <v>33.61</v>
      </c>
    </row>
    <row r="4120" spans="1:6">
      <c r="A4120" s="2" t="s">
        <v>27804</v>
      </c>
      <c r="B4120" s="2">
        <v>41092</v>
      </c>
      <c r="C4120" s="1" t="s">
        <v>31691</v>
      </c>
      <c r="D4120" s="2" t="s">
        <v>24700</v>
      </c>
      <c r="E4120" s="2" t="s">
        <v>27659</v>
      </c>
      <c r="F4120" s="34">
        <v>5887.39</v>
      </c>
    </row>
    <row r="4121" spans="1:6">
      <c r="A4121" s="2" t="s">
        <v>27660</v>
      </c>
      <c r="B4121" s="2">
        <v>37712</v>
      </c>
      <c r="C4121" s="1" t="s">
        <v>31692</v>
      </c>
      <c r="D4121" s="2" t="s">
        <v>34</v>
      </c>
      <c r="E4121" s="2" t="s">
        <v>27659</v>
      </c>
      <c r="F4121" s="34">
        <v>66.17</v>
      </c>
    </row>
    <row r="4122" spans="1:6">
      <c r="A4122" s="2" t="s">
        <v>27660</v>
      </c>
      <c r="B4122" s="2">
        <v>34558</v>
      </c>
      <c r="C4122" s="1" t="s">
        <v>31693</v>
      </c>
      <c r="D4122" s="2" t="s">
        <v>38</v>
      </c>
      <c r="E4122" s="2" t="s">
        <v>27659</v>
      </c>
      <c r="F4122" s="34">
        <v>2.5099999999999998</v>
      </c>
    </row>
    <row r="4123" spans="1:6">
      <c r="A4123" s="2" t="s">
        <v>27660</v>
      </c>
      <c r="B4123" s="2">
        <v>34547</v>
      </c>
      <c r="C4123" s="1" t="s">
        <v>31694</v>
      </c>
      <c r="D4123" s="2" t="s">
        <v>38</v>
      </c>
      <c r="E4123" s="2" t="s">
        <v>27659</v>
      </c>
      <c r="F4123" s="34">
        <v>3.08</v>
      </c>
    </row>
    <row r="4124" spans="1:6">
      <c r="A4124" s="2" t="s">
        <v>27660</v>
      </c>
      <c r="B4124" s="2">
        <v>34548</v>
      </c>
      <c r="C4124" s="1" t="s">
        <v>31695</v>
      </c>
      <c r="D4124" s="2" t="s">
        <v>38</v>
      </c>
      <c r="E4124" s="2" t="s">
        <v>27659</v>
      </c>
      <c r="F4124" s="34">
        <v>5.0599999999999996</v>
      </c>
    </row>
    <row r="4125" spans="1:6">
      <c r="A4125" s="2" t="s">
        <v>27660</v>
      </c>
      <c r="B4125" s="2">
        <v>34550</v>
      </c>
      <c r="C4125" s="1" t="s">
        <v>31696</v>
      </c>
      <c r="D4125" s="2" t="s">
        <v>38</v>
      </c>
      <c r="E4125" s="2" t="s">
        <v>27659</v>
      </c>
      <c r="F4125" s="34">
        <v>1.33</v>
      </c>
    </row>
    <row r="4126" spans="1:6">
      <c r="A4126" s="2" t="s">
        <v>27660</v>
      </c>
      <c r="B4126" s="2">
        <v>34557</v>
      </c>
      <c r="C4126" s="1" t="s">
        <v>31697</v>
      </c>
      <c r="D4126" s="2" t="s">
        <v>38</v>
      </c>
      <c r="E4126" s="2" t="s">
        <v>27659</v>
      </c>
      <c r="F4126" s="34">
        <v>1.95</v>
      </c>
    </row>
    <row r="4127" spans="1:6">
      <c r="A4127" s="2" t="s">
        <v>27660</v>
      </c>
      <c r="B4127" s="2">
        <v>37411</v>
      </c>
      <c r="C4127" s="1" t="s">
        <v>31698</v>
      </c>
      <c r="D4127" s="2" t="s">
        <v>34</v>
      </c>
      <c r="E4127" s="2" t="s">
        <v>27659</v>
      </c>
      <c r="F4127" s="34">
        <v>14.28</v>
      </c>
    </row>
    <row r="4128" spans="1:6">
      <c r="A4128" s="2" t="s">
        <v>27660</v>
      </c>
      <c r="B4128" s="2">
        <v>39508</v>
      </c>
      <c r="C4128" s="1" t="s">
        <v>31699</v>
      </c>
      <c r="D4128" s="2" t="s">
        <v>34</v>
      </c>
      <c r="E4128" s="2" t="s">
        <v>27659</v>
      </c>
      <c r="F4128" s="34">
        <v>8.02</v>
      </c>
    </row>
    <row r="4129" spans="1:6">
      <c r="A4129" s="2" t="s">
        <v>27660</v>
      </c>
      <c r="B4129" s="2">
        <v>39507</v>
      </c>
      <c r="C4129" s="1" t="s">
        <v>31700</v>
      </c>
      <c r="D4129" s="2" t="s">
        <v>34</v>
      </c>
      <c r="E4129" s="2" t="s">
        <v>27659</v>
      </c>
      <c r="F4129" s="34">
        <v>11.96</v>
      </c>
    </row>
    <row r="4130" spans="1:6">
      <c r="A4130" s="2" t="s">
        <v>27660</v>
      </c>
      <c r="B4130" s="2">
        <v>7155</v>
      </c>
      <c r="C4130" s="1" t="s">
        <v>31701</v>
      </c>
      <c r="D4130" s="2" t="s">
        <v>34</v>
      </c>
      <c r="E4130" s="2" t="s">
        <v>27659</v>
      </c>
      <c r="F4130" s="34">
        <v>15.36</v>
      </c>
    </row>
    <row r="4131" spans="1:6">
      <c r="A4131" s="2" t="s">
        <v>27660</v>
      </c>
      <c r="B4131" s="2">
        <v>42406</v>
      </c>
      <c r="C4131" s="1" t="s">
        <v>31702</v>
      </c>
      <c r="D4131" s="2" t="s">
        <v>34</v>
      </c>
      <c r="E4131" s="2" t="s">
        <v>27659</v>
      </c>
      <c r="F4131" s="34">
        <v>17.61</v>
      </c>
    </row>
    <row r="4132" spans="1:6">
      <c r="A4132" s="2" t="s">
        <v>27660</v>
      </c>
      <c r="B4132" s="2">
        <v>7156</v>
      </c>
      <c r="C4132" s="1" t="s">
        <v>31703</v>
      </c>
      <c r="D4132" s="2" t="s">
        <v>34</v>
      </c>
      <c r="E4132" s="2" t="s">
        <v>27666</v>
      </c>
      <c r="F4132" s="34">
        <v>22.04</v>
      </c>
    </row>
    <row r="4133" spans="1:6">
      <c r="A4133" s="2" t="s">
        <v>27660</v>
      </c>
      <c r="B4133" s="2">
        <v>43127</v>
      </c>
      <c r="C4133" s="1" t="s">
        <v>31704</v>
      </c>
      <c r="D4133" s="2" t="s">
        <v>34</v>
      </c>
      <c r="E4133" s="2" t="s">
        <v>27659</v>
      </c>
      <c r="F4133" s="34">
        <v>31.54</v>
      </c>
    </row>
    <row r="4134" spans="1:6">
      <c r="A4134" s="2" t="s">
        <v>27660</v>
      </c>
      <c r="B4134" s="2">
        <v>10917</v>
      </c>
      <c r="C4134" s="1" t="s">
        <v>31705</v>
      </c>
      <c r="D4134" s="2" t="s">
        <v>34</v>
      </c>
      <c r="E4134" s="2" t="s">
        <v>27659</v>
      </c>
      <c r="F4134" s="34">
        <v>6.65</v>
      </c>
    </row>
    <row r="4135" spans="1:6">
      <c r="A4135" s="2" t="s">
        <v>27660</v>
      </c>
      <c r="B4135" s="2">
        <v>21141</v>
      </c>
      <c r="C4135" s="1" t="s">
        <v>31706</v>
      </c>
      <c r="D4135" s="2" t="s">
        <v>34</v>
      </c>
      <c r="E4135" s="2" t="s">
        <v>27659</v>
      </c>
      <c r="F4135" s="34">
        <v>10.3</v>
      </c>
    </row>
    <row r="4136" spans="1:6">
      <c r="A4136" s="2" t="s">
        <v>27660</v>
      </c>
      <c r="B4136" s="2">
        <v>39509</v>
      </c>
      <c r="C4136" s="1" t="s">
        <v>31707</v>
      </c>
      <c r="D4136" s="2" t="s">
        <v>34</v>
      </c>
      <c r="E4136" s="2" t="s">
        <v>27659</v>
      </c>
      <c r="F4136" s="34">
        <v>9.91</v>
      </c>
    </row>
    <row r="4137" spans="1:6">
      <c r="A4137" s="2" t="s">
        <v>27660</v>
      </c>
      <c r="B4137" s="2">
        <v>44529</v>
      </c>
      <c r="C4137" s="1" t="s">
        <v>31708</v>
      </c>
      <c r="D4137" s="2" t="s">
        <v>34</v>
      </c>
      <c r="E4137" s="2" t="s">
        <v>27659</v>
      </c>
      <c r="F4137" s="34">
        <v>23.84</v>
      </c>
    </row>
    <row r="4138" spans="1:6">
      <c r="A4138" s="2" t="s">
        <v>27660</v>
      </c>
      <c r="B4138" s="2">
        <v>7167</v>
      </c>
      <c r="C4138" s="1" t="s">
        <v>31709</v>
      </c>
      <c r="D4138" s="2" t="s">
        <v>34</v>
      </c>
      <c r="E4138" s="2" t="s">
        <v>27659</v>
      </c>
      <c r="F4138" s="34">
        <v>26.55</v>
      </c>
    </row>
    <row r="4139" spans="1:6">
      <c r="A4139" s="2" t="s">
        <v>27660</v>
      </c>
      <c r="B4139" s="2">
        <v>10928</v>
      </c>
      <c r="C4139" s="1" t="s">
        <v>31710</v>
      </c>
      <c r="D4139" s="2" t="s">
        <v>34</v>
      </c>
      <c r="E4139" s="2" t="s">
        <v>27659</v>
      </c>
      <c r="F4139" s="34">
        <v>15.26</v>
      </c>
    </row>
    <row r="4140" spans="1:6">
      <c r="A4140" s="2" t="s">
        <v>27660</v>
      </c>
      <c r="B4140" s="2">
        <v>10933</v>
      </c>
      <c r="C4140" s="1" t="s">
        <v>31711</v>
      </c>
      <c r="D4140" s="2" t="s">
        <v>34</v>
      </c>
      <c r="E4140" s="2" t="s">
        <v>27659</v>
      </c>
      <c r="F4140" s="34">
        <v>23.01</v>
      </c>
    </row>
    <row r="4141" spans="1:6">
      <c r="A4141" s="2" t="s">
        <v>27660</v>
      </c>
      <c r="B4141" s="2">
        <v>7158</v>
      </c>
      <c r="C4141" s="1" t="s">
        <v>31712</v>
      </c>
      <c r="D4141" s="2" t="s">
        <v>34</v>
      </c>
      <c r="E4141" s="2" t="s">
        <v>27666</v>
      </c>
      <c r="F4141" s="34">
        <v>39.03</v>
      </c>
    </row>
    <row r="4142" spans="1:6">
      <c r="A4142" s="2" t="s">
        <v>27660</v>
      </c>
      <c r="B4142" s="2">
        <v>10927</v>
      </c>
      <c r="C4142" s="1" t="s">
        <v>31713</v>
      </c>
      <c r="D4142" s="2" t="s">
        <v>34</v>
      </c>
      <c r="E4142" s="2" t="s">
        <v>27659</v>
      </c>
      <c r="F4142" s="34">
        <v>24.96</v>
      </c>
    </row>
    <row r="4143" spans="1:6">
      <c r="A4143" s="2" t="s">
        <v>27660</v>
      </c>
      <c r="B4143" s="2">
        <v>7162</v>
      </c>
      <c r="C4143" s="1" t="s">
        <v>31714</v>
      </c>
      <c r="D4143" s="2" t="s">
        <v>34</v>
      </c>
      <c r="E4143" s="2" t="s">
        <v>27659</v>
      </c>
      <c r="F4143" s="34">
        <v>61.08</v>
      </c>
    </row>
    <row r="4144" spans="1:6">
      <c r="A4144" s="2" t="s">
        <v>27660</v>
      </c>
      <c r="B4144" s="2">
        <v>10932</v>
      </c>
      <c r="C4144" s="1" t="s">
        <v>31715</v>
      </c>
      <c r="D4144" s="2" t="s">
        <v>34</v>
      </c>
      <c r="E4144" s="2" t="s">
        <v>27659</v>
      </c>
      <c r="F4144" s="34">
        <v>106.23</v>
      </c>
    </row>
    <row r="4145" spans="1:6">
      <c r="A4145" s="2" t="s">
        <v>27660</v>
      </c>
      <c r="B4145" s="2">
        <v>10937</v>
      </c>
      <c r="C4145" s="1" t="s">
        <v>31716</v>
      </c>
      <c r="D4145" s="2" t="s">
        <v>34</v>
      </c>
      <c r="E4145" s="2" t="s">
        <v>27659</v>
      </c>
      <c r="F4145" s="34">
        <v>27.3</v>
      </c>
    </row>
    <row r="4146" spans="1:6">
      <c r="A4146" s="2" t="s">
        <v>27660</v>
      </c>
      <c r="B4146" s="2">
        <v>10935</v>
      </c>
      <c r="C4146" s="1" t="s">
        <v>31717</v>
      </c>
      <c r="D4146" s="2" t="s">
        <v>34</v>
      </c>
      <c r="E4146" s="2" t="s">
        <v>27659</v>
      </c>
      <c r="F4146" s="34">
        <v>47.36</v>
      </c>
    </row>
    <row r="4147" spans="1:6">
      <c r="A4147" s="2" t="s">
        <v>27660</v>
      </c>
      <c r="B4147" s="2">
        <v>10931</v>
      </c>
      <c r="C4147" s="1" t="s">
        <v>31718</v>
      </c>
      <c r="D4147" s="2" t="s">
        <v>34</v>
      </c>
      <c r="E4147" s="2" t="s">
        <v>27659</v>
      </c>
      <c r="F4147" s="34">
        <v>13.32</v>
      </c>
    </row>
    <row r="4148" spans="1:6">
      <c r="A4148" s="2" t="s">
        <v>27660</v>
      </c>
      <c r="B4148" s="2">
        <v>7164</v>
      </c>
      <c r="C4148" s="1" t="s">
        <v>31719</v>
      </c>
      <c r="D4148" s="2" t="s">
        <v>34</v>
      </c>
      <c r="E4148" s="2" t="s">
        <v>27659</v>
      </c>
      <c r="F4148" s="34">
        <v>44.08</v>
      </c>
    </row>
    <row r="4149" spans="1:6">
      <c r="A4149" s="2" t="s">
        <v>27660</v>
      </c>
      <c r="B4149" s="2">
        <v>36887</v>
      </c>
      <c r="C4149" s="1" t="s">
        <v>31720</v>
      </c>
      <c r="D4149" s="2" t="s">
        <v>34</v>
      </c>
      <c r="E4149" s="2" t="s">
        <v>27659</v>
      </c>
      <c r="F4149" s="34">
        <v>8.69</v>
      </c>
    </row>
    <row r="4150" spans="1:6">
      <c r="A4150" s="2" t="s">
        <v>27660</v>
      </c>
      <c r="B4150" s="2">
        <v>34630</v>
      </c>
      <c r="C4150" s="1" t="s">
        <v>31721</v>
      </c>
      <c r="D4150" s="2" t="s">
        <v>35</v>
      </c>
      <c r="E4150" s="2" t="s">
        <v>27659</v>
      </c>
      <c r="F4150" s="34">
        <v>1075.3800000000001</v>
      </c>
    </row>
    <row r="4151" spans="1:6">
      <c r="A4151" s="2" t="s">
        <v>27660</v>
      </c>
      <c r="B4151" s="2">
        <v>7161</v>
      </c>
      <c r="C4151" s="1" t="s">
        <v>31722</v>
      </c>
      <c r="D4151" s="2" t="s">
        <v>34</v>
      </c>
      <c r="E4151" s="2" t="s">
        <v>27659</v>
      </c>
      <c r="F4151" s="34">
        <v>5.48</v>
      </c>
    </row>
    <row r="4152" spans="1:6">
      <c r="A4152" s="2" t="s">
        <v>27660</v>
      </c>
      <c r="B4152" s="2">
        <v>7170</v>
      </c>
      <c r="C4152" s="1" t="s">
        <v>31723</v>
      </c>
      <c r="D4152" s="2" t="s">
        <v>34</v>
      </c>
      <c r="E4152" s="2" t="s">
        <v>27659</v>
      </c>
      <c r="F4152" s="34">
        <v>2.1</v>
      </c>
    </row>
    <row r="4153" spans="1:6">
      <c r="A4153" s="2" t="s">
        <v>27660</v>
      </c>
      <c r="B4153" s="2">
        <v>37524</v>
      </c>
      <c r="C4153" s="1" t="s">
        <v>31724</v>
      </c>
      <c r="D4153" s="2" t="s">
        <v>38</v>
      </c>
      <c r="E4153" s="2" t="s">
        <v>27666</v>
      </c>
      <c r="F4153" s="34">
        <v>1.92</v>
      </c>
    </row>
    <row r="4154" spans="1:6">
      <c r="A4154" s="2" t="s">
        <v>27660</v>
      </c>
      <c r="B4154" s="2">
        <v>37525</v>
      </c>
      <c r="C4154" s="1" t="s">
        <v>31725</v>
      </c>
      <c r="D4154" s="2" t="s">
        <v>38</v>
      </c>
      <c r="E4154" s="2" t="s">
        <v>27659</v>
      </c>
      <c r="F4154" s="34">
        <v>2.62</v>
      </c>
    </row>
    <row r="4155" spans="1:6">
      <c r="A4155" s="2" t="s">
        <v>27660</v>
      </c>
      <c r="B4155" s="2">
        <v>36789</v>
      </c>
      <c r="C4155" s="1" t="s">
        <v>31726</v>
      </c>
      <c r="D4155" s="2" t="s">
        <v>35</v>
      </c>
      <c r="E4155" s="2" t="s">
        <v>27659</v>
      </c>
      <c r="F4155" s="34">
        <v>4.6900000000000004</v>
      </c>
    </row>
    <row r="4156" spans="1:6">
      <c r="A4156" s="2" t="s">
        <v>27660</v>
      </c>
      <c r="B4156" s="2">
        <v>7173</v>
      </c>
      <c r="C4156" s="1" t="s">
        <v>31727</v>
      </c>
      <c r="D4156" s="2" t="s">
        <v>30790</v>
      </c>
      <c r="E4156" s="2" t="s">
        <v>27666</v>
      </c>
      <c r="F4156" s="34">
        <v>3029.5</v>
      </c>
    </row>
    <row r="4157" spans="1:6">
      <c r="A4157" s="2" t="s">
        <v>27660</v>
      </c>
      <c r="B4157" s="2">
        <v>7175</v>
      </c>
      <c r="C4157" s="1" t="s">
        <v>31728</v>
      </c>
      <c r="D4157" s="2" t="s">
        <v>35</v>
      </c>
      <c r="E4157" s="2" t="s">
        <v>27659</v>
      </c>
      <c r="F4157" s="34">
        <v>3.42</v>
      </c>
    </row>
    <row r="4158" spans="1:6">
      <c r="A4158" s="2" t="s">
        <v>27660</v>
      </c>
      <c r="B4158" s="2">
        <v>40741</v>
      </c>
      <c r="C4158" s="1" t="s">
        <v>31729</v>
      </c>
      <c r="D4158" s="2" t="s">
        <v>35</v>
      </c>
      <c r="E4158" s="2" t="s">
        <v>27659</v>
      </c>
      <c r="F4158" s="34">
        <v>3.12</v>
      </c>
    </row>
    <row r="4159" spans="1:6">
      <c r="A4159" s="2" t="s">
        <v>27660</v>
      </c>
      <c r="B4159" s="2">
        <v>7184</v>
      </c>
      <c r="C4159" s="1" t="s">
        <v>31730</v>
      </c>
      <c r="D4159" s="2" t="s">
        <v>34</v>
      </c>
      <c r="E4159" s="2" t="s">
        <v>27666</v>
      </c>
      <c r="F4159" s="34">
        <v>36.07</v>
      </c>
    </row>
    <row r="4160" spans="1:6">
      <c r="A4160" s="2" t="s">
        <v>27660</v>
      </c>
      <c r="B4160" s="2">
        <v>34458</v>
      </c>
      <c r="C4160" s="1" t="s">
        <v>31731</v>
      </c>
      <c r="D4160" s="2" t="s">
        <v>35</v>
      </c>
      <c r="E4160" s="2" t="s">
        <v>27659</v>
      </c>
      <c r="F4160" s="34">
        <v>137.22999999999999</v>
      </c>
    </row>
    <row r="4161" spans="1:6">
      <c r="A4161" s="2" t="s">
        <v>27660</v>
      </c>
      <c r="B4161" s="2">
        <v>34464</v>
      </c>
      <c r="C4161" s="1" t="s">
        <v>31732</v>
      </c>
      <c r="D4161" s="2" t="s">
        <v>35</v>
      </c>
      <c r="E4161" s="2" t="s">
        <v>27659</v>
      </c>
      <c r="F4161" s="34">
        <v>204.28</v>
      </c>
    </row>
    <row r="4162" spans="1:6">
      <c r="A4162" s="2" t="s">
        <v>27660</v>
      </c>
      <c r="B4162" s="2">
        <v>34468</v>
      </c>
      <c r="C4162" s="1" t="s">
        <v>31733</v>
      </c>
      <c r="D4162" s="2" t="s">
        <v>35</v>
      </c>
      <c r="E4162" s="2" t="s">
        <v>27659</v>
      </c>
      <c r="F4162" s="34">
        <v>257.54000000000002</v>
      </c>
    </row>
    <row r="4163" spans="1:6">
      <c r="A4163" s="2" t="s">
        <v>27660</v>
      </c>
      <c r="B4163" s="2">
        <v>34473</v>
      </c>
      <c r="C4163" s="1" t="s">
        <v>31734</v>
      </c>
      <c r="D4163" s="2" t="s">
        <v>35</v>
      </c>
      <c r="E4163" s="2" t="s">
        <v>27659</v>
      </c>
      <c r="F4163" s="34">
        <v>156.22999999999999</v>
      </c>
    </row>
    <row r="4164" spans="1:6">
      <c r="A4164" s="2" t="s">
        <v>27660</v>
      </c>
      <c r="B4164" s="2">
        <v>34480</v>
      </c>
      <c r="C4164" s="1" t="s">
        <v>31735</v>
      </c>
      <c r="D4164" s="2" t="s">
        <v>35</v>
      </c>
      <c r="E4164" s="2" t="s">
        <v>27659</v>
      </c>
      <c r="F4164" s="34">
        <v>288.72000000000003</v>
      </c>
    </row>
    <row r="4165" spans="1:6">
      <c r="A4165" s="2" t="s">
        <v>27660</v>
      </c>
      <c r="B4165" s="2">
        <v>34486</v>
      </c>
      <c r="C4165" s="1" t="s">
        <v>31736</v>
      </c>
      <c r="D4165" s="2" t="s">
        <v>35</v>
      </c>
      <c r="E4165" s="2" t="s">
        <v>27659</v>
      </c>
      <c r="F4165" s="34">
        <v>341.84</v>
      </c>
    </row>
    <row r="4166" spans="1:6">
      <c r="A4166" s="2" t="s">
        <v>27660</v>
      </c>
      <c r="B4166" s="2">
        <v>7190</v>
      </c>
      <c r="C4166" s="1" t="s">
        <v>31737</v>
      </c>
      <c r="D4166" s="2" t="s">
        <v>35</v>
      </c>
      <c r="E4166" s="2" t="s">
        <v>27659</v>
      </c>
      <c r="F4166" s="34">
        <v>11.41</v>
      </c>
    </row>
    <row r="4167" spans="1:6">
      <c r="A4167" s="2" t="s">
        <v>27660</v>
      </c>
      <c r="B4167" s="2">
        <v>34417</v>
      </c>
      <c r="C4167" s="1" t="s">
        <v>31738</v>
      </c>
      <c r="D4167" s="2" t="s">
        <v>35</v>
      </c>
      <c r="E4167" s="2" t="s">
        <v>27659</v>
      </c>
      <c r="F4167" s="34">
        <v>18.260000000000002</v>
      </c>
    </row>
    <row r="4168" spans="1:6">
      <c r="A4168" s="2" t="s">
        <v>27660</v>
      </c>
      <c r="B4168" s="2">
        <v>7213</v>
      </c>
      <c r="C4168" s="1" t="s">
        <v>31739</v>
      </c>
      <c r="D4168" s="2" t="s">
        <v>34</v>
      </c>
      <c r="E4168" s="2" t="s">
        <v>27659</v>
      </c>
      <c r="F4168" s="34">
        <v>16.75</v>
      </c>
    </row>
    <row r="4169" spans="1:6">
      <c r="A4169" s="2" t="s">
        <v>27660</v>
      </c>
      <c r="B4169" s="2">
        <v>7195</v>
      </c>
      <c r="C4169" s="1" t="s">
        <v>31740</v>
      </c>
      <c r="D4169" s="2" t="s">
        <v>35</v>
      </c>
      <c r="E4169" s="2" t="s">
        <v>27659</v>
      </c>
      <c r="F4169" s="34">
        <v>49.18</v>
      </c>
    </row>
    <row r="4170" spans="1:6">
      <c r="A4170" s="2" t="s">
        <v>27660</v>
      </c>
      <c r="B4170" s="2">
        <v>7186</v>
      </c>
      <c r="C4170" s="1" t="s">
        <v>31741</v>
      </c>
      <c r="D4170" s="2" t="s">
        <v>35</v>
      </c>
      <c r="E4170" s="2" t="s">
        <v>27666</v>
      </c>
      <c r="F4170" s="34">
        <v>53.57</v>
      </c>
    </row>
    <row r="4171" spans="1:6">
      <c r="A4171" s="2" t="s">
        <v>27660</v>
      </c>
      <c r="B4171" s="2">
        <v>7194</v>
      </c>
      <c r="C4171" s="1" t="s">
        <v>31742</v>
      </c>
      <c r="D4171" s="2" t="s">
        <v>34</v>
      </c>
      <c r="E4171" s="2" t="s">
        <v>27659</v>
      </c>
      <c r="F4171" s="34">
        <v>24.7</v>
      </c>
    </row>
    <row r="4172" spans="1:6">
      <c r="A4172" s="2" t="s">
        <v>27660</v>
      </c>
      <c r="B4172" s="2">
        <v>7197</v>
      </c>
      <c r="C4172" s="1" t="s">
        <v>31743</v>
      </c>
      <c r="D4172" s="2" t="s">
        <v>35</v>
      </c>
      <c r="E4172" s="2" t="s">
        <v>27659</v>
      </c>
      <c r="F4172" s="34">
        <v>104.25</v>
      </c>
    </row>
    <row r="4173" spans="1:6">
      <c r="A4173" s="2" t="s">
        <v>27660</v>
      </c>
      <c r="B4173" s="2">
        <v>7192</v>
      </c>
      <c r="C4173" s="1" t="s">
        <v>31744</v>
      </c>
      <c r="D4173" s="2" t="s">
        <v>35</v>
      </c>
      <c r="E4173" s="2" t="s">
        <v>27659</v>
      </c>
      <c r="F4173" s="34">
        <v>93.4</v>
      </c>
    </row>
    <row r="4174" spans="1:6">
      <c r="A4174" s="2" t="s">
        <v>27660</v>
      </c>
      <c r="B4174" s="2">
        <v>7193</v>
      </c>
      <c r="C4174" s="1" t="s">
        <v>31745</v>
      </c>
      <c r="D4174" s="2" t="s">
        <v>35</v>
      </c>
      <c r="E4174" s="2" t="s">
        <v>27659</v>
      </c>
      <c r="F4174" s="34">
        <v>105.15</v>
      </c>
    </row>
    <row r="4175" spans="1:6">
      <c r="A4175" s="2" t="s">
        <v>27660</v>
      </c>
      <c r="B4175" s="2">
        <v>7189</v>
      </c>
      <c r="C4175" s="1" t="s">
        <v>31746</v>
      </c>
      <c r="D4175" s="2" t="s">
        <v>35</v>
      </c>
      <c r="E4175" s="2" t="s">
        <v>27659</v>
      </c>
      <c r="F4175" s="34">
        <v>122.2</v>
      </c>
    </row>
    <row r="4176" spans="1:6">
      <c r="A4176" s="2" t="s">
        <v>27660</v>
      </c>
      <c r="B4176" s="2">
        <v>34402</v>
      </c>
      <c r="C4176" s="1" t="s">
        <v>31747</v>
      </c>
      <c r="D4176" s="2" t="s">
        <v>35</v>
      </c>
      <c r="E4176" s="2" t="s">
        <v>27659</v>
      </c>
      <c r="F4176" s="34">
        <v>172.52</v>
      </c>
    </row>
    <row r="4177" spans="1:6">
      <c r="A4177" s="2" t="s">
        <v>27660</v>
      </c>
      <c r="B4177" s="2">
        <v>7245</v>
      </c>
      <c r="C4177" s="1" t="s">
        <v>31748</v>
      </c>
      <c r="D4177" s="2" t="s">
        <v>35</v>
      </c>
      <c r="E4177" s="2" t="s">
        <v>27659</v>
      </c>
      <c r="F4177" s="34">
        <v>34.75</v>
      </c>
    </row>
    <row r="4178" spans="1:6">
      <c r="A4178" s="2" t="s">
        <v>27660</v>
      </c>
      <c r="B4178" s="2">
        <v>34425</v>
      </c>
      <c r="C4178" s="1" t="s">
        <v>31749</v>
      </c>
      <c r="D4178" s="2" t="s">
        <v>35</v>
      </c>
      <c r="E4178" s="2" t="s">
        <v>27659</v>
      </c>
      <c r="F4178" s="34">
        <v>110.82</v>
      </c>
    </row>
    <row r="4179" spans="1:6">
      <c r="A4179" s="2" t="s">
        <v>27660</v>
      </c>
      <c r="B4179" s="2">
        <v>7223</v>
      </c>
      <c r="C4179" s="1" t="s">
        <v>31750</v>
      </c>
      <c r="D4179" s="2" t="s">
        <v>35</v>
      </c>
      <c r="E4179" s="2" t="s">
        <v>27659</v>
      </c>
      <c r="F4179" s="34">
        <v>123.5</v>
      </c>
    </row>
    <row r="4180" spans="1:6">
      <c r="A4180" s="2" t="s">
        <v>27660</v>
      </c>
      <c r="B4180" s="2">
        <v>7234</v>
      </c>
      <c r="C4180" s="1" t="s">
        <v>31751</v>
      </c>
      <c r="D4180" s="2" t="s">
        <v>35</v>
      </c>
      <c r="E4180" s="2" t="s">
        <v>27659</v>
      </c>
      <c r="F4180" s="34">
        <v>186.36</v>
      </c>
    </row>
    <row r="4181" spans="1:6">
      <c r="A4181" s="2" t="s">
        <v>27660</v>
      </c>
      <c r="B4181" s="2">
        <v>7224</v>
      </c>
      <c r="C4181" s="1" t="s">
        <v>31752</v>
      </c>
      <c r="D4181" s="2" t="s">
        <v>35</v>
      </c>
      <c r="E4181" s="2" t="s">
        <v>27659</v>
      </c>
      <c r="F4181" s="34">
        <v>227.04</v>
      </c>
    </row>
    <row r="4182" spans="1:6">
      <c r="A4182" s="2" t="s">
        <v>27660</v>
      </c>
      <c r="B4182" s="2">
        <v>7225</v>
      </c>
      <c r="C4182" s="1" t="s">
        <v>31753</v>
      </c>
      <c r="D4182" s="2" t="s">
        <v>35</v>
      </c>
      <c r="E4182" s="2" t="s">
        <v>27659</v>
      </c>
      <c r="F4182" s="34">
        <v>243.45</v>
      </c>
    </row>
    <row r="4183" spans="1:6">
      <c r="A4183" s="2" t="s">
        <v>27660</v>
      </c>
      <c r="B4183" s="2">
        <v>7226</v>
      </c>
      <c r="C4183" s="1" t="s">
        <v>31754</v>
      </c>
      <c r="D4183" s="2" t="s">
        <v>35</v>
      </c>
      <c r="E4183" s="2" t="s">
        <v>27659</v>
      </c>
      <c r="F4183" s="34">
        <v>259.79000000000002</v>
      </c>
    </row>
    <row r="4184" spans="1:6">
      <c r="A4184" s="2" t="s">
        <v>27660</v>
      </c>
      <c r="B4184" s="2">
        <v>7227</v>
      </c>
      <c r="C4184" s="1" t="s">
        <v>31755</v>
      </c>
      <c r="D4184" s="2" t="s">
        <v>35</v>
      </c>
      <c r="E4184" s="2" t="s">
        <v>27659</v>
      </c>
      <c r="F4184" s="34">
        <v>295.70999999999998</v>
      </c>
    </row>
    <row r="4185" spans="1:6">
      <c r="A4185" s="2" t="s">
        <v>27660</v>
      </c>
      <c r="B4185" s="2">
        <v>7212</v>
      </c>
      <c r="C4185" s="1" t="s">
        <v>31756</v>
      </c>
      <c r="D4185" s="2" t="s">
        <v>35</v>
      </c>
      <c r="E4185" s="2" t="s">
        <v>27659</v>
      </c>
      <c r="F4185" s="34">
        <v>324.91000000000003</v>
      </c>
    </row>
    <row r="4186" spans="1:6">
      <c r="A4186" s="2" t="s">
        <v>27660</v>
      </c>
      <c r="B4186" s="2">
        <v>7229</v>
      </c>
      <c r="C4186" s="1" t="s">
        <v>31757</v>
      </c>
      <c r="D4186" s="2" t="s">
        <v>35</v>
      </c>
      <c r="E4186" s="2" t="s">
        <v>27659</v>
      </c>
      <c r="F4186" s="34">
        <v>205.95</v>
      </c>
    </row>
    <row r="4187" spans="1:6">
      <c r="A4187" s="2" t="s">
        <v>27660</v>
      </c>
      <c r="B4187" s="2">
        <v>7230</v>
      </c>
      <c r="C4187" s="1" t="s">
        <v>31758</v>
      </c>
      <c r="D4187" s="2" t="s">
        <v>35</v>
      </c>
      <c r="E4187" s="2" t="s">
        <v>27659</v>
      </c>
      <c r="F4187" s="34">
        <v>342.87</v>
      </c>
    </row>
    <row r="4188" spans="1:6">
      <c r="A4188" s="2" t="s">
        <v>27660</v>
      </c>
      <c r="B4188" s="2">
        <v>7231</v>
      </c>
      <c r="C4188" s="1" t="s">
        <v>31759</v>
      </c>
      <c r="D4188" s="2" t="s">
        <v>35</v>
      </c>
      <c r="E4188" s="2" t="s">
        <v>27659</v>
      </c>
      <c r="F4188" s="34">
        <v>486.39</v>
      </c>
    </row>
    <row r="4189" spans="1:6">
      <c r="A4189" s="2" t="s">
        <v>27660</v>
      </c>
      <c r="B4189" s="2">
        <v>7220</v>
      </c>
      <c r="C4189" s="1" t="s">
        <v>31760</v>
      </c>
      <c r="D4189" s="2" t="s">
        <v>35</v>
      </c>
      <c r="E4189" s="2" t="s">
        <v>27659</v>
      </c>
      <c r="F4189" s="34">
        <v>600.4</v>
      </c>
    </row>
    <row r="4190" spans="1:6">
      <c r="A4190" s="2" t="s">
        <v>27660</v>
      </c>
      <c r="B4190" s="2">
        <v>34447</v>
      </c>
      <c r="C4190" s="1" t="s">
        <v>31761</v>
      </c>
      <c r="D4190" s="2" t="s">
        <v>35</v>
      </c>
      <c r="E4190" s="2" t="s">
        <v>27659</v>
      </c>
      <c r="F4190" s="34">
        <v>671.33</v>
      </c>
    </row>
    <row r="4191" spans="1:6">
      <c r="A4191" s="2" t="s">
        <v>27660</v>
      </c>
      <c r="B4191" s="2">
        <v>7233</v>
      </c>
      <c r="C4191" s="1" t="s">
        <v>31762</v>
      </c>
      <c r="D4191" s="2" t="s">
        <v>35</v>
      </c>
      <c r="E4191" s="2" t="s">
        <v>27659</v>
      </c>
      <c r="F4191" s="34">
        <v>770.12</v>
      </c>
    </row>
    <row r="4192" spans="1:6">
      <c r="A4192" s="2" t="s">
        <v>27660</v>
      </c>
      <c r="B4192" s="2">
        <v>40740</v>
      </c>
      <c r="C4192" s="1" t="s">
        <v>31763</v>
      </c>
      <c r="D4192" s="2" t="s">
        <v>34</v>
      </c>
      <c r="E4192" s="2" t="s">
        <v>27659</v>
      </c>
      <c r="F4192" s="34">
        <v>156.56</v>
      </c>
    </row>
    <row r="4193" spans="1:6">
      <c r="A4193" s="2" t="s">
        <v>27660</v>
      </c>
      <c r="B4193" s="2">
        <v>25007</v>
      </c>
      <c r="C4193" s="1" t="s">
        <v>31764</v>
      </c>
      <c r="D4193" s="2" t="s">
        <v>34</v>
      </c>
      <c r="E4193" s="2" t="s">
        <v>27666</v>
      </c>
      <c r="F4193" s="34">
        <v>44.8</v>
      </c>
    </row>
    <row r="4194" spans="1:6">
      <c r="A4194" s="2" t="s">
        <v>27660</v>
      </c>
      <c r="B4194" s="2">
        <v>43071</v>
      </c>
      <c r="C4194" s="1" t="s">
        <v>31765</v>
      </c>
      <c r="D4194" s="2" t="s">
        <v>34</v>
      </c>
      <c r="E4194" s="2" t="s">
        <v>27659</v>
      </c>
      <c r="F4194" s="34">
        <v>176.29</v>
      </c>
    </row>
    <row r="4195" spans="1:6">
      <c r="A4195" s="2" t="s">
        <v>27660</v>
      </c>
      <c r="B4195" s="2">
        <v>39520</v>
      </c>
      <c r="C4195" s="1" t="s">
        <v>31766</v>
      </c>
      <c r="D4195" s="2" t="s">
        <v>34</v>
      </c>
      <c r="E4195" s="2" t="s">
        <v>27659</v>
      </c>
      <c r="F4195" s="34">
        <v>143.82</v>
      </c>
    </row>
    <row r="4196" spans="1:6">
      <c r="A4196" s="2" t="s">
        <v>27660</v>
      </c>
      <c r="B4196" s="2">
        <v>39521</v>
      </c>
      <c r="C4196" s="1" t="s">
        <v>31767</v>
      </c>
      <c r="D4196" s="2" t="s">
        <v>34</v>
      </c>
      <c r="E4196" s="2" t="s">
        <v>27659</v>
      </c>
      <c r="F4196" s="34">
        <v>148.52000000000001</v>
      </c>
    </row>
    <row r="4197" spans="1:6">
      <c r="A4197" s="2" t="s">
        <v>27660</v>
      </c>
      <c r="B4197" s="2">
        <v>39522</v>
      </c>
      <c r="C4197" s="1" t="s">
        <v>31768</v>
      </c>
      <c r="D4197" s="2" t="s">
        <v>34</v>
      </c>
      <c r="E4197" s="2" t="s">
        <v>27659</v>
      </c>
      <c r="F4197" s="34">
        <v>153.36000000000001</v>
      </c>
    </row>
    <row r="4198" spans="1:6">
      <c r="A4198" s="2" t="s">
        <v>27660</v>
      </c>
      <c r="B4198" s="2">
        <v>7243</v>
      </c>
      <c r="C4198" s="1" t="s">
        <v>31769</v>
      </c>
      <c r="D4198" s="2" t="s">
        <v>34</v>
      </c>
      <c r="E4198" s="2" t="s">
        <v>27659</v>
      </c>
      <c r="F4198" s="34">
        <v>46.81</v>
      </c>
    </row>
    <row r="4199" spans="1:6">
      <c r="A4199" s="2" t="s">
        <v>27660</v>
      </c>
      <c r="B4199" s="2">
        <v>7246</v>
      </c>
      <c r="C4199" s="1" t="s">
        <v>31770</v>
      </c>
      <c r="D4199" s="2" t="s">
        <v>35</v>
      </c>
      <c r="E4199" s="2" t="s">
        <v>27659</v>
      </c>
      <c r="F4199" s="34">
        <v>38.369999999999997</v>
      </c>
    </row>
    <row r="4200" spans="1:6">
      <c r="A4200" s="2" t="s">
        <v>27804</v>
      </c>
      <c r="B4200" s="2">
        <v>12869</v>
      </c>
      <c r="C4200" s="1" t="s">
        <v>31771</v>
      </c>
      <c r="D4200" s="2" t="s">
        <v>18277</v>
      </c>
      <c r="E4200" s="2" t="s">
        <v>27659</v>
      </c>
      <c r="F4200" s="34">
        <v>26.09</v>
      </c>
    </row>
    <row r="4201" spans="1:6">
      <c r="A4201" s="2" t="s">
        <v>27804</v>
      </c>
      <c r="B4201" s="2">
        <v>41097</v>
      </c>
      <c r="C4201" s="1" t="s">
        <v>31772</v>
      </c>
      <c r="D4201" s="2" t="s">
        <v>24700</v>
      </c>
      <c r="E4201" s="2" t="s">
        <v>27659</v>
      </c>
      <c r="F4201" s="34">
        <v>4570.16</v>
      </c>
    </row>
    <row r="4202" spans="1:6">
      <c r="A4202" s="2" t="s">
        <v>27660</v>
      </c>
      <c r="B4202" s="2">
        <v>1574</v>
      </c>
      <c r="C4202" s="1" t="s">
        <v>31773</v>
      </c>
      <c r="D4202" s="2" t="s">
        <v>35</v>
      </c>
      <c r="E4202" s="2" t="s">
        <v>27659</v>
      </c>
      <c r="F4202" s="34">
        <v>1.78</v>
      </c>
    </row>
    <row r="4203" spans="1:6">
      <c r="A4203" s="2" t="s">
        <v>27660</v>
      </c>
      <c r="B4203" s="2">
        <v>1581</v>
      </c>
      <c r="C4203" s="1" t="s">
        <v>31774</v>
      </c>
      <c r="D4203" s="2" t="s">
        <v>35</v>
      </c>
      <c r="E4203" s="2" t="s">
        <v>27659</v>
      </c>
      <c r="F4203" s="34">
        <v>12.36</v>
      </c>
    </row>
    <row r="4204" spans="1:6">
      <c r="A4204" s="2" t="s">
        <v>27660</v>
      </c>
      <c r="B4204" s="2">
        <v>1575</v>
      </c>
      <c r="C4204" s="1" t="s">
        <v>31775</v>
      </c>
      <c r="D4204" s="2" t="s">
        <v>35</v>
      </c>
      <c r="E4204" s="2" t="s">
        <v>27659</v>
      </c>
      <c r="F4204" s="34">
        <v>2.11</v>
      </c>
    </row>
    <row r="4205" spans="1:6">
      <c r="A4205" s="2" t="s">
        <v>27660</v>
      </c>
      <c r="B4205" s="2">
        <v>1570</v>
      </c>
      <c r="C4205" s="1" t="s">
        <v>31776</v>
      </c>
      <c r="D4205" s="2" t="s">
        <v>35</v>
      </c>
      <c r="E4205" s="2" t="s">
        <v>27659</v>
      </c>
      <c r="F4205" s="34">
        <v>1.06</v>
      </c>
    </row>
    <row r="4206" spans="1:6">
      <c r="A4206" s="2" t="s">
        <v>27660</v>
      </c>
      <c r="B4206" s="2">
        <v>1576</v>
      </c>
      <c r="C4206" s="1" t="s">
        <v>31777</v>
      </c>
      <c r="D4206" s="2" t="s">
        <v>35</v>
      </c>
      <c r="E4206" s="2" t="s">
        <v>27659</v>
      </c>
      <c r="F4206" s="34">
        <v>2.93</v>
      </c>
    </row>
    <row r="4207" spans="1:6">
      <c r="A4207" s="2" t="s">
        <v>27660</v>
      </c>
      <c r="B4207" s="2">
        <v>1577</v>
      </c>
      <c r="C4207" s="1" t="s">
        <v>31778</v>
      </c>
      <c r="D4207" s="2" t="s">
        <v>35</v>
      </c>
      <c r="E4207" s="2" t="s">
        <v>27659</v>
      </c>
      <c r="F4207" s="34">
        <v>3.3</v>
      </c>
    </row>
    <row r="4208" spans="1:6">
      <c r="A4208" s="2" t="s">
        <v>27660</v>
      </c>
      <c r="B4208" s="2">
        <v>1571</v>
      </c>
      <c r="C4208" s="1" t="s">
        <v>31779</v>
      </c>
      <c r="D4208" s="2" t="s">
        <v>35</v>
      </c>
      <c r="E4208" s="2" t="s">
        <v>27659</v>
      </c>
      <c r="F4208" s="34">
        <v>1.38</v>
      </c>
    </row>
    <row r="4209" spans="1:6">
      <c r="A4209" s="2" t="s">
        <v>27660</v>
      </c>
      <c r="B4209" s="2">
        <v>1578</v>
      </c>
      <c r="C4209" s="1" t="s">
        <v>31780</v>
      </c>
      <c r="D4209" s="2" t="s">
        <v>35</v>
      </c>
      <c r="E4209" s="2" t="s">
        <v>27659</v>
      </c>
      <c r="F4209" s="34">
        <v>5.72</v>
      </c>
    </row>
    <row r="4210" spans="1:6">
      <c r="A4210" s="2" t="s">
        <v>27660</v>
      </c>
      <c r="B4210" s="2">
        <v>1573</v>
      </c>
      <c r="C4210" s="1" t="s">
        <v>31781</v>
      </c>
      <c r="D4210" s="2" t="s">
        <v>35</v>
      </c>
      <c r="E4210" s="2" t="s">
        <v>27659</v>
      </c>
      <c r="F4210" s="34">
        <v>1.65</v>
      </c>
    </row>
    <row r="4211" spans="1:6">
      <c r="A4211" s="2" t="s">
        <v>27660</v>
      </c>
      <c r="B4211" s="2">
        <v>1579</v>
      </c>
      <c r="C4211" s="1" t="s">
        <v>31782</v>
      </c>
      <c r="D4211" s="2" t="s">
        <v>35</v>
      </c>
      <c r="E4211" s="2" t="s">
        <v>27659</v>
      </c>
      <c r="F4211" s="34">
        <v>7.13</v>
      </c>
    </row>
    <row r="4212" spans="1:6">
      <c r="A4212" s="2" t="s">
        <v>27660</v>
      </c>
      <c r="B4212" s="2">
        <v>1580</v>
      </c>
      <c r="C4212" s="1" t="s">
        <v>31783</v>
      </c>
      <c r="D4212" s="2" t="s">
        <v>35</v>
      </c>
      <c r="E4212" s="2" t="s">
        <v>27659</v>
      </c>
      <c r="F4212" s="34">
        <v>8.7899999999999991</v>
      </c>
    </row>
    <row r="4213" spans="1:6">
      <c r="A4213" s="2" t="s">
        <v>27660</v>
      </c>
      <c r="B4213" s="2">
        <v>39321</v>
      </c>
      <c r="C4213" s="1" t="s">
        <v>31784</v>
      </c>
      <c r="D4213" s="2" t="s">
        <v>35</v>
      </c>
      <c r="E4213" s="2" t="s">
        <v>27659</v>
      </c>
      <c r="F4213" s="34">
        <v>25.03</v>
      </c>
    </row>
    <row r="4214" spans="1:6">
      <c r="A4214" s="2" t="s">
        <v>27660</v>
      </c>
      <c r="B4214" s="2">
        <v>39319</v>
      </c>
      <c r="C4214" s="1" t="s">
        <v>31785</v>
      </c>
      <c r="D4214" s="2" t="s">
        <v>35</v>
      </c>
      <c r="E4214" s="2" t="s">
        <v>27659</v>
      </c>
      <c r="F4214" s="34">
        <v>10.42</v>
      </c>
    </row>
    <row r="4215" spans="1:6">
      <c r="A4215" s="2" t="s">
        <v>27660</v>
      </c>
      <c r="B4215" s="2">
        <v>39320</v>
      </c>
      <c r="C4215" s="1" t="s">
        <v>31786</v>
      </c>
      <c r="D4215" s="2" t="s">
        <v>35</v>
      </c>
      <c r="E4215" s="2" t="s">
        <v>27659</v>
      </c>
      <c r="F4215" s="34">
        <v>20.02</v>
      </c>
    </row>
    <row r="4216" spans="1:6">
      <c r="A4216" s="2" t="s">
        <v>27660</v>
      </c>
      <c r="B4216" s="2">
        <v>1542</v>
      </c>
      <c r="C4216" s="1" t="s">
        <v>31787</v>
      </c>
      <c r="D4216" s="2" t="s">
        <v>35</v>
      </c>
      <c r="E4216" s="2" t="s">
        <v>27659</v>
      </c>
      <c r="F4216" s="34">
        <v>24.35</v>
      </c>
    </row>
    <row r="4217" spans="1:6">
      <c r="A4217" s="2" t="s">
        <v>27660</v>
      </c>
      <c r="B4217" s="2">
        <v>1591</v>
      </c>
      <c r="C4217" s="1" t="s">
        <v>31788</v>
      </c>
      <c r="D4217" s="2" t="s">
        <v>35</v>
      </c>
      <c r="E4217" s="2" t="s">
        <v>27659</v>
      </c>
      <c r="F4217" s="34">
        <v>27.25</v>
      </c>
    </row>
    <row r="4218" spans="1:6">
      <c r="A4218" s="2" t="s">
        <v>27660</v>
      </c>
      <c r="B4218" s="2">
        <v>1547</v>
      </c>
      <c r="C4218" s="1" t="s">
        <v>31789</v>
      </c>
      <c r="D4218" s="2" t="s">
        <v>35</v>
      </c>
      <c r="E4218" s="2" t="s">
        <v>27659</v>
      </c>
      <c r="F4218" s="34">
        <v>142.79</v>
      </c>
    </row>
    <row r="4219" spans="1:6">
      <c r="A4219" s="2" t="s">
        <v>27660</v>
      </c>
      <c r="B4219" s="2">
        <v>38196</v>
      </c>
      <c r="C4219" s="1" t="s">
        <v>31790</v>
      </c>
      <c r="D4219" s="2" t="s">
        <v>35</v>
      </c>
      <c r="E4219" s="2" t="s">
        <v>27659</v>
      </c>
      <c r="F4219" s="34">
        <v>27.81</v>
      </c>
    </row>
    <row r="4220" spans="1:6">
      <c r="A4220" s="2" t="s">
        <v>27660</v>
      </c>
      <c r="B4220" s="2">
        <v>1543</v>
      </c>
      <c r="C4220" s="1" t="s">
        <v>31791</v>
      </c>
      <c r="D4220" s="2" t="s">
        <v>35</v>
      </c>
      <c r="E4220" s="2" t="s">
        <v>27659</v>
      </c>
      <c r="F4220" s="34">
        <v>29.55</v>
      </c>
    </row>
    <row r="4221" spans="1:6">
      <c r="A4221" s="2" t="s">
        <v>27660</v>
      </c>
      <c r="B4221" s="2">
        <v>1585</v>
      </c>
      <c r="C4221" s="1" t="s">
        <v>31792</v>
      </c>
      <c r="D4221" s="2" t="s">
        <v>35</v>
      </c>
      <c r="E4221" s="2" t="s">
        <v>27659</v>
      </c>
      <c r="F4221" s="34">
        <v>5.72</v>
      </c>
    </row>
    <row r="4222" spans="1:6">
      <c r="A4222" s="2" t="s">
        <v>27660</v>
      </c>
      <c r="B4222" s="2">
        <v>1593</v>
      </c>
      <c r="C4222" s="1" t="s">
        <v>31793</v>
      </c>
      <c r="D4222" s="2" t="s">
        <v>35</v>
      </c>
      <c r="E4222" s="2" t="s">
        <v>27659</v>
      </c>
      <c r="F4222" s="34">
        <v>30.39</v>
      </c>
    </row>
    <row r="4223" spans="1:6">
      <c r="A4223" s="2" t="s">
        <v>27660</v>
      </c>
      <c r="B4223" s="2">
        <v>11838</v>
      </c>
      <c r="C4223" s="1" t="s">
        <v>31794</v>
      </c>
      <c r="D4223" s="2" t="s">
        <v>35</v>
      </c>
      <c r="E4223" s="2" t="s">
        <v>27659</v>
      </c>
      <c r="F4223" s="34">
        <v>40.1</v>
      </c>
    </row>
    <row r="4224" spans="1:6">
      <c r="A4224" s="2" t="s">
        <v>27660</v>
      </c>
      <c r="B4224" s="2">
        <v>1594</v>
      </c>
      <c r="C4224" s="1" t="s">
        <v>31795</v>
      </c>
      <c r="D4224" s="2" t="s">
        <v>35</v>
      </c>
      <c r="E4224" s="2" t="s">
        <v>27659</v>
      </c>
      <c r="F4224" s="34">
        <v>40.54</v>
      </c>
    </row>
    <row r="4225" spans="1:6">
      <c r="A4225" s="2" t="s">
        <v>27660</v>
      </c>
      <c r="B4225" s="2">
        <v>1586</v>
      </c>
      <c r="C4225" s="1" t="s">
        <v>31796</v>
      </c>
      <c r="D4225" s="2" t="s">
        <v>35</v>
      </c>
      <c r="E4225" s="2" t="s">
        <v>27659</v>
      </c>
      <c r="F4225" s="34">
        <v>7.24</v>
      </c>
    </row>
    <row r="4226" spans="1:6">
      <c r="A4226" s="2" t="s">
        <v>27660</v>
      </c>
      <c r="B4226" s="2">
        <v>11839</v>
      </c>
      <c r="C4226" s="1" t="s">
        <v>31797</v>
      </c>
      <c r="D4226" s="2" t="s">
        <v>35</v>
      </c>
      <c r="E4226" s="2" t="s">
        <v>27659</v>
      </c>
      <c r="F4226" s="34">
        <v>58.35</v>
      </c>
    </row>
    <row r="4227" spans="1:6">
      <c r="A4227" s="2" t="s">
        <v>27660</v>
      </c>
      <c r="B4227" s="2">
        <v>1587</v>
      </c>
      <c r="C4227" s="1" t="s">
        <v>31798</v>
      </c>
      <c r="D4227" s="2" t="s">
        <v>35</v>
      </c>
      <c r="E4227" s="2" t="s">
        <v>27659</v>
      </c>
      <c r="F4227" s="34">
        <v>7.37</v>
      </c>
    </row>
    <row r="4228" spans="1:6">
      <c r="A4228" s="2" t="s">
        <v>27660</v>
      </c>
      <c r="B4228" s="2">
        <v>1545</v>
      </c>
      <c r="C4228" s="1" t="s">
        <v>31799</v>
      </c>
      <c r="D4228" s="2" t="s">
        <v>35</v>
      </c>
      <c r="E4228" s="2" t="s">
        <v>27659</v>
      </c>
      <c r="F4228" s="34">
        <v>70.02</v>
      </c>
    </row>
    <row r="4229" spans="1:6">
      <c r="A4229" s="2" t="s">
        <v>27660</v>
      </c>
      <c r="B4229" s="2">
        <v>1588</v>
      </c>
      <c r="C4229" s="1" t="s">
        <v>31800</v>
      </c>
      <c r="D4229" s="2" t="s">
        <v>35</v>
      </c>
      <c r="E4229" s="2" t="s">
        <v>27659</v>
      </c>
      <c r="F4229" s="34">
        <v>10.119999999999999</v>
      </c>
    </row>
    <row r="4230" spans="1:6">
      <c r="A4230" s="2" t="s">
        <v>27660</v>
      </c>
      <c r="B4230" s="2">
        <v>1535</v>
      </c>
      <c r="C4230" s="1" t="s">
        <v>31801</v>
      </c>
      <c r="D4230" s="2" t="s">
        <v>35</v>
      </c>
      <c r="E4230" s="2" t="s">
        <v>27659</v>
      </c>
      <c r="F4230" s="34">
        <v>5.83</v>
      </c>
    </row>
    <row r="4231" spans="1:6">
      <c r="A4231" s="2" t="s">
        <v>27660</v>
      </c>
      <c r="B4231" s="2">
        <v>1589</v>
      </c>
      <c r="C4231" s="1" t="s">
        <v>31802</v>
      </c>
      <c r="D4231" s="2" t="s">
        <v>35</v>
      </c>
      <c r="E4231" s="2" t="s">
        <v>27659</v>
      </c>
      <c r="F4231" s="34">
        <v>10.44</v>
      </c>
    </row>
    <row r="4232" spans="1:6">
      <c r="A4232" s="2" t="s">
        <v>27660</v>
      </c>
      <c r="B4232" s="2">
        <v>1546</v>
      </c>
      <c r="C4232" s="1" t="s">
        <v>31803</v>
      </c>
      <c r="D4232" s="2" t="s">
        <v>35</v>
      </c>
      <c r="E4232" s="2" t="s">
        <v>27659</v>
      </c>
      <c r="F4232" s="34">
        <v>118.16</v>
      </c>
    </row>
    <row r="4233" spans="1:6">
      <c r="A4233" s="2" t="s">
        <v>27660</v>
      </c>
      <c r="B4233" s="2">
        <v>1590</v>
      </c>
      <c r="C4233" s="1" t="s">
        <v>31804</v>
      </c>
      <c r="D4233" s="2" t="s">
        <v>35</v>
      </c>
      <c r="E4233" s="2" t="s">
        <v>27659</v>
      </c>
      <c r="F4233" s="34">
        <v>18.38</v>
      </c>
    </row>
    <row r="4234" spans="1:6">
      <c r="A4234" s="2" t="s">
        <v>27837</v>
      </c>
      <c r="B4234" s="2">
        <v>38415</v>
      </c>
      <c r="C4234" s="1" t="s">
        <v>31805</v>
      </c>
      <c r="D4234" s="2" t="s">
        <v>35</v>
      </c>
      <c r="E4234" s="2" t="s">
        <v>27659</v>
      </c>
      <c r="F4234" s="34">
        <v>543.1</v>
      </c>
    </row>
    <row r="4235" spans="1:6">
      <c r="A4235" s="2" t="s">
        <v>27837</v>
      </c>
      <c r="B4235" s="2">
        <v>38414</v>
      </c>
      <c r="C4235" s="1" t="s">
        <v>31806</v>
      </c>
      <c r="D4235" s="2" t="s">
        <v>35</v>
      </c>
      <c r="E4235" s="2" t="s">
        <v>27659</v>
      </c>
      <c r="F4235" s="34">
        <v>692.76</v>
      </c>
    </row>
    <row r="4236" spans="1:6">
      <c r="A4236" s="2" t="s">
        <v>27660</v>
      </c>
      <c r="B4236" s="2">
        <v>38128</v>
      </c>
      <c r="C4236" s="1" t="s">
        <v>31807</v>
      </c>
      <c r="D4236" s="2" t="s">
        <v>18271</v>
      </c>
      <c r="E4236" s="2" t="s">
        <v>27666</v>
      </c>
      <c r="F4236" s="34">
        <v>1</v>
      </c>
    </row>
    <row r="4237" spans="1:6">
      <c r="A4237" s="2" t="s">
        <v>27660</v>
      </c>
      <c r="B4237" s="2">
        <v>7253</v>
      </c>
      <c r="C4237" s="1" t="s">
        <v>31808</v>
      </c>
      <c r="D4237" s="2" t="s">
        <v>36</v>
      </c>
      <c r="E4237" s="2" t="s">
        <v>27659</v>
      </c>
      <c r="F4237" s="34">
        <v>214.28</v>
      </c>
    </row>
    <row r="4238" spans="1:6">
      <c r="A4238" s="2" t="s">
        <v>27660</v>
      </c>
      <c r="B4238" s="2">
        <v>4806</v>
      </c>
      <c r="C4238" s="1" t="s">
        <v>31809</v>
      </c>
      <c r="D4238" s="2" t="s">
        <v>38</v>
      </c>
      <c r="E4238" s="2" t="s">
        <v>27659</v>
      </c>
      <c r="F4238" s="34">
        <v>18.34</v>
      </c>
    </row>
    <row r="4239" spans="1:6">
      <c r="A4239" s="2" t="s">
        <v>27660</v>
      </c>
      <c r="B4239" s="2">
        <v>34401</v>
      </c>
      <c r="C4239" s="1" t="s">
        <v>31810</v>
      </c>
      <c r="D4239" s="2" t="s">
        <v>35</v>
      </c>
      <c r="E4239" s="2" t="s">
        <v>27659</v>
      </c>
      <c r="F4239" s="34">
        <v>1.6</v>
      </c>
    </row>
    <row r="4240" spans="1:6">
      <c r="A4240" s="2" t="s">
        <v>27660</v>
      </c>
      <c r="B4240" s="2">
        <v>7256</v>
      </c>
      <c r="C4240" s="1" t="s">
        <v>31811</v>
      </c>
      <c r="D4240" s="2" t="s">
        <v>35</v>
      </c>
      <c r="E4240" s="2" t="s">
        <v>27659</v>
      </c>
      <c r="F4240" s="34">
        <v>1.1399999999999999</v>
      </c>
    </row>
    <row r="4241" spans="1:6">
      <c r="A4241" s="2" t="s">
        <v>27660</v>
      </c>
      <c r="B4241" s="2">
        <v>7260</v>
      </c>
      <c r="C4241" s="1" t="s">
        <v>31812</v>
      </c>
      <c r="D4241" s="2" t="s">
        <v>35</v>
      </c>
      <c r="E4241" s="2" t="s">
        <v>27659</v>
      </c>
      <c r="F4241" s="34">
        <v>2.16</v>
      </c>
    </row>
    <row r="4242" spans="1:6">
      <c r="A4242" s="2" t="s">
        <v>27660</v>
      </c>
      <c r="B4242" s="2">
        <v>7258</v>
      </c>
      <c r="C4242" s="1" t="s">
        <v>31813</v>
      </c>
      <c r="D4242" s="2" t="s">
        <v>35</v>
      </c>
      <c r="E4242" s="2" t="s">
        <v>27659</v>
      </c>
      <c r="F4242" s="34">
        <v>0.56000000000000005</v>
      </c>
    </row>
    <row r="4243" spans="1:6">
      <c r="A4243" s="2" t="s">
        <v>27660</v>
      </c>
      <c r="B4243" s="2">
        <v>34400</v>
      </c>
      <c r="C4243" s="1" t="s">
        <v>31814</v>
      </c>
      <c r="D4243" s="2" t="s">
        <v>35</v>
      </c>
      <c r="E4243" s="2" t="s">
        <v>27659</v>
      </c>
      <c r="F4243" s="34">
        <v>4.45</v>
      </c>
    </row>
    <row r="4244" spans="1:6">
      <c r="A4244" s="2" t="s">
        <v>27660</v>
      </c>
      <c r="B4244" s="2">
        <v>10617</v>
      </c>
      <c r="C4244" s="1" t="s">
        <v>31815</v>
      </c>
      <c r="D4244" s="2" t="s">
        <v>35</v>
      </c>
      <c r="E4244" s="2" t="s">
        <v>27659</v>
      </c>
      <c r="F4244" s="34">
        <v>5.74</v>
      </c>
    </row>
    <row r="4245" spans="1:6">
      <c r="A4245" s="2" t="s">
        <v>27660</v>
      </c>
      <c r="B4245" s="2">
        <v>44261</v>
      </c>
      <c r="C4245" s="1" t="s">
        <v>31816</v>
      </c>
      <c r="D4245" s="2" t="s">
        <v>35</v>
      </c>
      <c r="E4245" s="2" t="s">
        <v>27659</v>
      </c>
      <c r="F4245" s="34">
        <v>166.3</v>
      </c>
    </row>
    <row r="4246" spans="1:6">
      <c r="A4246" s="2" t="s">
        <v>27660</v>
      </c>
      <c r="B4246" s="2">
        <v>7274</v>
      </c>
      <c r="C4246" s="1" t="s">
        <v>31817</v>
      </c>
      <c r="D4246" s="2" t="s">
        <v>35</v>
      </c>
      <c r="E4246" s="2" t="s">
        <v>27659</v>
      </c>
      <c r="F4246" s="34">
        <v>80.510000000000005</v>
      </c>
    </row>
    <row r="4247" spans="1:6">
      <c r="A4247" s="2" t="s">
        <v>27660</v>
      </c>
      <c r="B4247" s="2">
        <v>44326</v>
      </c>
      <c r="C4247" s="1" t="s">
        <v>31818</v>
      </c>
      <c r="D4247" s="2" t="s">
        <v>35</v>
      </c>
      <c r="E4247" s="2" t="s">
        <v>27659</v>
      </c>
      <c r="F4247" s="34">
        <v>1738.83</v>
      </c>
    </row>
    <row r="4248" spans="1:6">
      <c r="A4248" s="2" t="s">
        <v>27660</v>
      </c>
      <c r="B4248" s="2">
        <v>154</v>
      </c>
      <c r="C4248" s="1" t="s">
        <v>31819</v>
      </c>
      <c r="D4248" s="2" t="s">
        <v>18286</v>
      </c>
      <c r="E4248" s="2" t="s">
        <v>27659</v>
      </c>
      <c r="F4248" s="34">
        <v>68.13</v>
      </c>
    </row>
    <row r="4249" spans="1:6">
      <c r="A4249" s="2" t="s">
        <v>27660</v>
      </c>
      <c r="B4249" s="2">
        <v>38121</v>
      </c>
      <c r="C4249" s="1" t="s">
        <v>31820</v>
      </c>
      <c r="D4249" s="2" t="s">
        <v>18286</v>
      </c>
      <c r="E4249" s="2" t="s">
        <v>27659</v>
      </c>
      <c r="F4249" s="34">
        <v>26.17</v>
      </c>
    </row>
    <row r="4250" spans="1:6">
      <c r="A4250" s="2" t="s">
        <v>27660</v>
      </c>
      <c r="B4250" s="2">
        <v>43776</v>
      </c>
      <c r="C4250" s="1" t="s">
        <v>31821</v>
      </c>
      <c r="D4250" s="2" t="s">
        <v>18286</v>
      </c>
      <c r="E4250" s="2" t="s">
        <v>27659</v>
      </c>
      <c r="F4250" s="34">
        <v>32.090000000000003</v>
      </c>
    </row>
    <row r="4251" spans="1:6">
      <c r="A4251" s="2" t="s">
        <v>27660</v>
      </c>
      <c r="B4251" s="2">
        <v>7343</v>
      </c>
      <c r="C4251" s="1" t="s">
        <v>31822</v>
      </c>
      <c r="D4251" s="2" t="s">
        <v>18286</v>
      </c>
      <c r="E4251" s="2" t="s">
        <v>27659</v>
      </c>
      <c r="F4251" s="34">
        <v>38.49</v>
      </c>
    </row>
    <row r="4252" spans="1:6">
      <c r="A4252" s="2" t="s">
        <v>27660</v>
      </c>
      <c r="B4252" s="2">
        <v>7348</v>
      </c>
      <c r="C4252" s="1" t="s">
        <v>31823</v>
      </c>
      <c r="D4252" s="2" t="s">
        <v>18286</v>
      </c>
      <c r="E4252" s="2" t="s">
        <v>27659</v>
      </c>
      <c r="F4252" s="34">
        <v>22.8</v>
      </c>
    </row>
    <row r="4253" spans="1:6">
      <c r="A4253" s="2" t="s">
        <v>27660</v>
      </c>
      <c r="B4253" s="2">
        <v>7313</v>
      </c>
      <c r="C4253" s="1" t="s">
        <v>31824</v>
      </c>
      <c r="D4253" s="2" t="s">
        <v>18286</v>
      </c>
      <c r="E4253" s="2" t="s">
        <v>27659</v>
      </c>
      <c r="F4253" s="34">
        <v>19.78</v>
      </c>
    </row>
    <row r="4254" spans="1:6">
      <c r="A4254" s="2" t="s">
        <v>27660</v>
      </c>
      <c r="B4254" s="2">
        <v>7319</v>
      </c>
      <c r="C4254" s="1" t="s">
        <v>31825</v>
      </c>
      <c r="D4254" s="2" t="s">
        <v>18286</v>
      </c>
      <c r="E4254" s="2" t="s">
        <v>27659</v>
      </c>
      <c r="F4254" s="34">
        <v>11.32</v>
      </c>
    </row>
    <row r="4255" spans="1:6">
      <c r="A4255" s="2" t="s">
        <v>27660</v>
      </c>
      <c r="B4255" s="2">
        <v>7314</v>
      </c>
      <c r="C4255" s="1" t="s">
        <v>31826</v>
      </c>
      <c r="D4255" s="2" t="s">
        <v>18286</v>
      </c>
      <c r="E4255" s="2" t="s">
        <v>27659</v>
      </c>
      <c r="F4255" s="34">
        <v>91.47</v>
      </c>
    </row>
    <row r="4256" spans="1:6">
      <c r="A4256" s="2" t="s">
        <v>27660</v>
      </c>
      <c r="B4256" s="2">
        <v>7304</v>
      </c>
      <c r="C4256" s="1" t="s">
        <v>31827</v>
      </c>
      <c r="D4256" s="2" t="s">
        <v>18286</v>
      </c>
      <c r="E4256" s="2" t="s">
        <v>27659</v>
      </c>
      <c r="F4256" s="34">
        <v>95.11</v>
      </c>
    </row>
    <row r="4257" spans="1:6">
      <c r="A4257" s="2" t="s">
        <v>27660</v>
      </c>
      <c r="B4257" s="2">
        <v>43649</v>
      </c>
      <c r="C4257" s="1" t="s">
        <v>31828</v>
      </c>
      <c r="D4257" s="2" t="s">
        <v>18286</v>
      </c>
      <c r="E4257" s="2" t="s">
        <v>27659</v>
      </c>
      <c r="F4257" s="34">
        <v>49.19</v>
      </c>
    </row>
    <row r="4258" spans="1:6">
      <c r="A4258" s="2" t="s">
        <v>27660</v>
      </c>
      <c r="B4258" s="2">
        <v>43650</v>
      </c>
      <c r="C4258" s="1" t="s">
        <v>31829</v>
      </c>
      <c r="D4258" s="2" t="s">
        <v>18286</v>
      </c>
      <c r="E4258" s="2" t="s">
        <v>27659</v>
      </c>
      <c r="F4258" s="34">
        <v>46.48</v>
      </c>
    </row>
    <row r="4259" spans="1:6">
      <c r="A4259" s="2" t="s">
        <v>27660</v>
      </c>
      <c r="B4259" s="2">
        <v>7311</v>
      </c>
      <c r="C4259" s="1" t="s">
        <v>31830</v>
      </c>
      <c r="D4259" s="2" t="s">
        <v>18286</v>
      </c>
      <c r="E4259" s="2" t="s">
        <v>27659</v>
      </c>
      <c r="F4259" s="34">
        <v>47.62</v>
      </c>
    </row>
    <row r="4260" spans="1:6">
      <c r="A4260" s="2" t="s">
        <v>27660</v>
      </c>
      <c r="B4260" s="2">
        <v>7292</v>
      </c>
      <c r="C4260" s="1" t="s">
        <v>31831</v>
      </c>
      <c r="D4260" s="2" t="s">
        <v>18286</v>
      </c>
      <c r="E4260" s="2" t="s">
        <v>27666</v>
      </c>
      <c r="F4260" s="34">
        <v>46.1</v>
      </c>
    </row>
    <row r="4261" spans="1:6">
      <c r="A4261" s="2" t="s">
        <v>27660</v>
      </c>
      <c r="B4261" s="2">
        <v>7293</v>
      </c>
      <c r="C4261" s="1" t="s">
        <v>31832</v>
      </c>
      <c r="D4261" s="2" t="s">
        <v>18286</v>
      </c>
      <c r="E4261" s="2" t="s">
        <v>27659</v>
      </c>
      <c r="F4261" s="34">
        <v>51</v>
      </c>
    </row>
    <row r="4262" spans="1:6">
      <c r="A4262" s="2" t="s">
        <v>27660</v>
      </c>
      <c r="B4262" s="2">
        <v>7306</v>
      </c>
      <c r="C4262" s="1" t="s">
        <v>31833</v>
      </c>
      <c r="D4262" s="2" t="s">
        <v>18286</v>
      </c>
      <c r="E4262" s="2" t="s">
        <v>27659</v>
      </c>
      <c r="F4262" s="34">
        <v>56.28</v>
      </c>
    </row>
    <row r="4263" spans="1:6">
      <c r="A4263" s="2" t="s">
        <v>27660</v>
      </c>
      <c r="B4263" s="2">
        <v>7288</v>
      </c>
      <c r="C4263" s="1" t="s">
        <v>31834</v>
      </c>
      <c r="D4263" s="2" t="s">
        <v>18286</v>
      </c>
      <c r="E4263" s="2" t="s">
        <v>27659</v>
      </c>
      <c r="F4263" s="34">
        <v>46.73</v>
      </c>
    </row>
    <row r="4264" spans="1:6">
      <c r="A4264" s="2" t="s">
        <v>27660</v>
      </c>
      <c r="B4264" s="2">
        <v>43625</v>
      </c>
      <c r="C4264" s="1" t="s">
        <v>31835</v>
      </c>
      <c r="D4264" s="2" t="s">
        <v>18286</v>
      </c>
      <c r="E4264" s="2" t="s">
        <v>27659</v>
      </c>
      <c r="F4264" s="34">
        <v>37.729999999999997</v>
      </c>
    </row>
    <row r="4265" spans="1:6">
      <c r="A4265" s="2" t="s">
        <v>27660</v>
      </c>
      <c r="B4265" s="2">
        <v>43647</v>
      </c>
      <c r="C4265" s="1" t="s">
        <v>31836</v>
      </c>
      <c r="D4265" s="2" t="s">
        <v>18286</v>
      </c>
      <c r="E4265" s="2" t="s">
        <v>27659</v>
      </c>
      <c r="F4265" s="34">
        <v>34.28</v>
      </c>
    </row>
    <row r="4266" spans="1:6">
      <c r="A4266" s="2" t="s">
        <v>27660</v>
      </c>
      <c r="B4266" s="2">
        <v>43648</v>
      </c>
      <c r="C4266" s="1" t="s">
        <v>31837</v>
      </c>
      <c r="D4266" s="2" t="s">
        <v>18286</v>
      </c>
      <c r="E4266" s="2" t="s">
        <v>27659</v>
      </c>
      <c r="F4266" s="34">
        <v>33.07</v>
      </c>
    </row>
    <row r="4267" spans="1:6">
      <c r="A4267" s="2" t="s">
        <v>27660</v>
      </c>
      <c r="B4267" s="2">
        <v>35693</v>
      </c>
      <c r="C4267" s="1" t="s">
        <v>31838</v>
      </c>
      <c r="D4267" s="2" t="s">
        <v>18286</v>
      </c>
      <c r="E4267" s="2" t="s">
        <v>27659</v>
      </c>
      <c r="F4267" s="34">
        <v>14.18</v>
      </c>
    </row>
    <row r="4268" spans="1:6">
      <c r="A4268" s="2" t="s">
        <v>27660</v>
      </c>
      <c r="B4268" s="2">
        <v>7356</v>
      </c>
      <c r="C4268" s="1" t="s">
        <v>31839</v>
      </c>
      <c r="D4268" s="2" t="s">
        <v>18286</v>
      </c>
      <c r="E4268" s="2" t="s">
        <v>27666</v>
      </c>
      <c r="F4268" s="34">
        <v>33.99</v>
      </c>
    </row>
    <row r="4269" spans="1:6">
      <c r="A4269" s="2" t="s">
        <v>27660</v>
      </c>
      <c r="B4269" s="2">
        <v>35692</v>
      </c>
      <c r="C4269" s="1" t="s">
        <v>31840</v>
      </c>
      <c r="D4269" s="2" t="s">
        <v>18286</v>
      </c>
      <c r="E4269" s="2" t="s">
        <v>27659</v>
      </c>
      <c r="F4269" s="34">
        <v>22.25</v>
      </c>
    </row>
    <row r="4270" spans="1:6">
      <c r="A4270" s="2" t="s">
        <v>27660</v>
      </c>
      <c r="B4270" s="2">
        <v>43624</v>
      </c>
      <c r="C4270" s="1" t="s">
        <v>31841</v>
      </c>
      <c r="D4270" s="2" t="s">
        <v>18286</v>
      </c>
      <c r="E4270" s="2" t="s">
        <v>27659</v>
      </c>
      <c r="F4270" s="34">
        <v>41.43</v>
      </c>
    </row>
    <row r="4271" spans="1:6">
      <c r="A4271" s="2" t="s">
        <v>27660</v>
      </c>
      <c r="B4271" s="2">
        <v>7342</v>
      </c>
      <c r="C4271" s="1" t="s">
        <v>31842</v>
      </c>
      <c r="D4271" s="2" t="s">
        <v>18271</v>
      </c>
      <c r="E4271" s="2" t="s">
        <v>27659</v>
      </c>
      <c r="F4271" s="34">
        <v>2.17</v>
      </c>
    </row>
    <row r="4272" spans="1:6">
      <c r="A4272" s="2" t="s">
        <v>27660</v>
      </c>
      <c r="B4272" s="2">
        <v>7350</v>
      </c>
      <c r="C4272" s="1" t="s">
        <v>31843</v>
      </c>
      <c r="D4272" s="2" t="s">
        <v>18286</v>
      </c>
      <c r="E4272" s="2" t="s">
        <v>27659</v>
      </c>
      <c r="F4272" s="34">
        <v>49.06</v>
      </c>
    </row>
    <row r="4273" spans="1:6">
      <c r="A4273" s="2" t="s">
        <v>27660</v>
      </c>
      <c r="B4273" s="2">
        <v>39574</v>
      </c>
      <c r="C4273" s="1" t="s">
        <v>31844</v>
      </c>
      <c r="D4273" s="2" t="s">
        <v>35</v>
      </c>
      <c r="E4273" s="2" t="s">
        <v>27659</v>
      </c>
      <c r="F4273" s="34">
        <v>3.68</v>
      </c>
    </row>
    <row r="4274" spans="1:6">
      <c r="A4274" s="2" t="s">
        <v>27660</v>
      </c>
      <c r="B4274" s="2">
        <v>11060</v>
      </c>
      <c r="C4274" s="1" t="s">
        <v>31845</v>
      </c>
      <c r="D4274" s="2" t="s">
        <v>35</v>
      </c>
      <c r="E4274" s="2" t="s">
        <v>27659</v>
      </c>
      <c r="F4274" s="34">
        <v>44.68</v>
      </c>
    </row>
    <row r="4275" spans="1:6">
      <c r="A4275" s="2" t="s">
        <v>27660</v>
      </c>
      <c r="B4275" s="2">
        <v>37401</v>
      </c>
      <c r="C4275" s="1" t="s">
        <v>31846</v>
      </c>
      <c r="D4275" s="2" t="s">
        <v>35</v>
      </c>
      <c r="E4275" s="2" t="s">
        <v>27659</v>
      </c>
      <c r="F4275" s="34">
        <v>60.13</v>
      </c>
    </row>
    <row r="4276" spans="1:6">
      <c r="A4276" s="2" t="s">
        <v>27660</v>
      </c>
      <c r="B4276" s="2">
        <v>38101</v>
      </c>
      <c r="C4276" s="1" t="s">
        <v>31847</v>
      </c>
      <c r="D4276" s="2" t="s">
        <v>35</v>
      </c>
      <c r="E4276" s="2" t="s">
        <v>27659</v>
      </c>
      <c r="F4276" s="34">
        <v>8.51</v>
      </c>
    </row>
    <row r="4277" spans="1:6">
      <c r="A4277" s="2" t="s">
        <v>27660</v>
      </c>
      <c r="B4277" s="2">
        <v>7528</v>
      </c>
      <c r="C4277" s="1" t="s">
        <v>31848</v>
      </c>
      <c r="D4277" s="2" t="s">
        <v>35</v>
      </c>
      <c r="E4277" s="2" t="s">
        <v>27666</v>
      </c>
      <c r="F4277" s="34">
        <v>10</v>
      </c>
    </row>
    <row r="4278" spans="1:6">
      <c r="A4278" s="2" t="s">
        <v>27660</v>
      </c>
      <c r="B4278" s="2">
        <v>12147</v>
      </c>
      <c r="C4278" s="1" t="s">
        <v>31849</v>
      </c>
      <c r="D4278" s="2" t="s">
        <v>35</v>
      </c>
      <c r="E4278" s="2" t="s">
        <v>27659</v>
      </c>
      <c r="F4278" s="34">
        <v>15.25</v>
      </c>
    </row>
    <row r="4279" spans="1:6">
      <c r="A4279" s="2" t="s">
        <v>27660</v>
      </c>
      <c r="B4279" s="2">
        <v>38075</v>
      </c>
      <c r="C4279" s="1" t="s">
        <v>31850</v>
      </c>
      <c r="D4279" s="2" t="s">
        <v>35</v>
      </c>
      <c r="E4279" s="2" t="s">
        <v>27659</v>
      </c>
      <c r="F4279" s="34">
        <v>17.32</v>
      </c>
    </row>
    <row r="4280" spans="1:6">
      <c r="A4280" s="2" t="s">
        <v>27660</v>
      </c>
      <c r="B4280" s="2">
        <v>38102</v>
      </c>
      <c r="C4280" s="1" t="s">
        <v>31851</v>
      </c>
      <c r="D4280" s="2" t="s">
        <v>35</v>
      </c>
      <c r="E4280" s="2" t="s">
        <v>27659</v>
      </c>
      <c r="F4280" s="34">
        <v>10.89</v>
      </c>
    </row>
    <row r="4281" spans="1:6">
      <c r="A4281" s="2" t="s">
        <v>27660</v>
      </c>
      <c r="B4281" s="2">
        <v>7525</v>
      </c>
      <c r="C4281" s="1" t="s">
        <v>31852</v>
      </c>
      <c r="D4281" s="2" t="s">
        <v>35</v>
      </c>
      <c r="E4281" s="2" t="s">
        <v>27659</v>
      </c>
      <c r="F4281" s="34">
        <v>49.24</v>
      </c>
    </row>
    <row r="4282" spans="1:6">
      <c r="A4282" s="2" t="s">
        <v>27660</v>
      </c>
      <c r="B4282" s="2">
        <v>7524</v>
      </c>
      <c r="C4282" s="1" t="s">
        <v>31853</v>
      </c>
      <c r="D4282" s="2" t="s">
        <v>35</v>
      </c>
      <c r="E4282" s="2" t="s">
        <v>27659</v>
      </c>
      <c r="F4282" s="34">
        <v>46.4</v>
      </c>
    </row>
    <row r="4283" spans="1:6">
      <c r="A4283" s="2" t="s">
        <v>27660</v>
      </c>
      <c r="B4283" s="2">
        <v>38105</v>
      </c>
      <c r="C4283" s="1" t="s">
        <v>31854</v>
      </c>
      <c r="D4283" s="2" t="s">
        <v>35</v>
      </c>
      <c r="E4283" s="2" t="s">
        <v>27659</v>
      </c>
      <c r="F4283" s="34">
        <v>11.92</v>
      </c>
    </row>
    <row r="4284" spans="1:6">
      <c r="A4284" s="2" t="s">
        <v>27660</v>
      </c>
      <c r="B4284" s="2">
        <v>38084</v>
      </c>
      <c r="C4284" s="1" t="s">
        <v>31855</v>
      </c>
      <c r="D4284" s="2" t="s">
        <v>35</v>
      </c>
      <c r="E4284" s="2" t="s">
        <v>27659</v>
      </c>
      <c r="F4284" s="34">
        <v>16.93</v>
      </c>
    </row>
    <row r="4285" spans="1:6">
      <c r="A4285" s="2" t="s">
        <v>27660</v>
      </c>
      <c r="B4285" s="2">
        <v>38103</v>
      </c>
      <c r="C4285" s="1" t="s">
        <v>31856</v>
      </c>
      <c r="D4285" s="2" t="s">
        <v>35</v>
      </c>
      <c r="E4285" s="2" t="s">
        <v>27659</v>
      </c>
      <c r="F4285" s="34">
        <v>17.89</v>
      </c>
    </row>
    <row r="4286" spans="1:6">
      <c r="A4286" s="2" t="s">
        <v>27660</v>
      </c>
      <c r="B4286" s="2">
        <v>38082</v>
      </c>
      <c r="C4286" s="1" t="s">
        <v>31857</v>
      </c>
      <c r="D4286" s="2" t="s">
        <v>35</v>
      </c>
      <c r="E4286" s="2" t="s">
        <v>27659</v>
      </c>
      <c r="F4286" s="34">
        <v>22.04</v>
      </c>
    </row>
    <row r="4287" spans="1:6">
      <c r="A4287" s="2" t="s">
        <v>27660</v>
      </c>
      <c r="B4287" s="2">
        <v>38104</v>
      </c>
      <c r="C4287" s="1" t="s">
        <v>31858</v>
      </c>
      <c r="D4287" s="2" t="s">
        <v>35</v>
      </c>
      <c r="E4287" s="2" t="s">
        <v>27659</v>
      </c>
      <c r="F4287" s="34">
        <v>35.03</v>
      </c>
    </row>
    <row r="4288" spans="1:6">
      <c r="A4288" s="2" t="s">
        <v>27660</v>
      </c>
      <c r="B4288" s="2">
        <v>38083</v>
      </c>
      <c r="C4288" s="1" t="s">
        <v>31859</v>
      </c>
      <c r="D4288" s="2" t="s">
        <v>35</v>
      </c>
      <c r="E4288" s="2" t="s">
        <v>27659</v>
      </c>
      <c r="F4288" s="34">
        <v>38.9</v>
      </c>
    </row>
    <row r="4289" spans="1:6">
      <c r="A4289" s="2" t="s">
        <v>27660</v>
      </c>
      <c r="B4289" s="2">
        <v>38076</v>
      </c>
      <c r="C4289" s="1" t="s">
        <v>31860</v>
      </c>
      <c r="D4289" s="2" t="s">
        <v>35</v>
      </c>
      <c r="E4289" s="2" t="s">
        <v>27659</v>
      </c>
      <c r="F4289" s="34">
        <v>19.420000000000002</v>
      </c>
    </row>
    <row r="4290" spans="1:6">
      <c r="A4290" s="2" t="s">
        <v>27804</v>
      </c>
      <c r="B4290" s="2">
        <v>7592</v>
      </c>
      <c r="C4290" s="1" t="s">
        <v>31861</v>
      </c>
      <c r="D4290" s="2" t="s">
        <v>18277</v>
      </c>
      <c r="E4290" s="2" t="s">
        <v>27666</v>
      </c>
      <c r="F4290" s="34">
        <v>80.540000000000006</v>
      </c>
    </row>
    <row r="4291" spans="1:6">
      <c r="A4291" s="2" t="s">
        <v>27804</v>
      </c>
      <c r="B4291" s="2">
        <v>40820</v>
      </c>
      <c r="C4291" s="1" t="s">
        <v>31862</v>
      </c>
      <c r="D4291" s="2" t="s">
        <v>24700</v>
      </c>
      <c r="E4291" s="2" t="s">
        <v>27659</v>
      </c>
      <c r="F4291" s="34">
        <v>14106.76</v>
      </c>
    </row>
    <row r="4292" spans="1:6">
      <c r="A4292" s="2" t="s">
        <v>27660</v>
      </c>
      <c r="B4292" s="2">
        <v>11826</v>
      </c>
      <c r="C4292" s="1" t="s">
        <v>31863</v>
      </c>
      <c r="D4292" s="2" t="s">
        <v>35</v>
      </c>
      <c r="E4292" s="2" t="s">
        <v>27659</v>
      </c>
      <c r="F4292" s="34">
        <v>76.58</v>
      </c>
    </row>
    <row r="4293" spans="1:6">
      <c r="A4293" s="2" t="s">
        <v>27660</v>
      </c>
      <c r="B4293" s="2">
        <v>7606</v>
      </c>
      <c r="C4293" s="1" t="s">
        <v>31864</v>
      </c>
      <c r="D4293" s="2" t="s">
        <v>35</v>
      </c>
      <c r="E4293" s="2" t="s">
        <v>27659</v>
      </c>
      <c r="F4293" s="34">
        <v>92.09</v>
      </c>
    </row>
    <row r="4294" spans="1:6">
      <c r="A4294" s="2" t="s">
        <v>27660</v>
      </c>
      <c r="B4294" s="2">
        <v>11825</v>
      </c>
      <c r="C4294" s="1" t="s">
        <v>31865</v>
      </c>
      <c r="D4294" s="2" t="s">
        <v>35</v>
      </c>
      <c r="E4294" s="2" t="s">
        <v>27659</v>
      </c>
      <c r="F4294" s="34">
        <v>96.88</v>
      </c>
    </row>
    <row r="4295" spans="1:6">
      <c r="A4295" s="2" t="s">
        <v>27660</v>
      </c>
      <c r="B4295" s="2">
        <v>11767</v>
      </c>
      <c r="C4295" s="1" t="s">
        <v>31866</v>
      </c>
      <c r="D4295" s="2" t="s">
        <v>35</v>
      </c>
      <c r="E4295" s="2" t="s">
        <v>27659</v>
      </c>
      <c r="F4295" s="34">
        <v>258.02999999999997</v>
      </c>
    </row>
    <row r="4296" spans="1:6">
      <c r="A4296" s="2" t="s">
        <v>27660</v>
      </c>
      <c r="B4296" s="2">
        <v>11763</v>
      </c>
      <c r="C4296" s="1" t="s">
        <v>31867</v>
      </c>
      <c r="D4296" s="2" t="s">
        <v>35</v>
      </c>
      <c r="E4296" s="2" t="s">
        <v>27659</v>
      </c>
      <c r="F4296" s="34">
        <v>201.11</v>
      </c>
    </row>
    <row r="4297" spans="1:6">
      <c r="A4297" s="2" t="s">
        <v>27660</v>
      </c>
      <c r="B4297" s="2">
        <v>11764</v>
      </c>
      <c r="C4297" s="1" t="s">
        <v>31868</v>
      </c>
      <c r="D4297" s="2" t="s">
        <v>35</v>
      </c>
      <c r="E4297" s="2" t="s">
        <v>27659</v>
      </c>
      <c r="F4297" s="34">
        <v>165</v>
      </c>
    </row>
    <row r="4298" spans="1:6">
      <c r="A4298" s="2" t="s">
        <v>27660</v>
      </c>
      <c r="B4298" s="2">
        <v>11829</v>
      </c>
      <c r="C4298" s="1" t="s">
        <v>31869</v>
      </c>
      <c r="D4298" s="2" t="s">
        <v>35</v>
      </c>
      <c r="E4298" s="2" t="s">
        <v>27659</v>
      </c>
      <c r="F4298" s="34">
        <v>39.880000000000003</v>
      </c>
    </row>
    <row r="4299" spans="1:6">
      <c r="A4299" s="2" t="s">
        <v>27660</v>
      </c>
      <c r="B4299" s="2">
        <v>11830</v>
      </c>
      <c r="C4299" s="1" t="s">
        <v>31870</v>
      </c>
      <c r="D4299" s="2" t="s">
        <v>35</v>
      </c>
      <c r="E4299" s="2" t="s">
        <v>27659</v>
      </c>
      <c r="F4299" s="34">
        <v>43.06</v>
      </c>
    </row>
    <row r="4300" spans="1:6">
      <c r="A4300" s="2" t="s">
        <v>27660</v>
      </c>
      <c r="B4300" s="2">
        <v>11765</v>
      </c>
      <c r="C4300" s="1" t="s">
        <v>31871</v>
      </c>
      <c r="D4300" s="2" t="s">
        <v>35</v>
      </c>
      <c r="E4300" s="2" t="s">
        <v>27659</v>
      </c>
      <c r="F4300" s="34">
        <v>109.96</v>
      </c>
    </row>
    <row r="4301" spans="1:6">
      <c r="A4301" s="2" t="s">
        <v>27660</v>
      </c>
      <c r="B4301" s="2">
        <v>11766</v>
      </c>
      <c r="C4301" s="1" t="s">
        <v>31872</v>
      </c>
      <c r="D4301" s="2" t="s">
        <v>35</v>
      </c>
      <c r="E4301" s="2" t="s">
        <v>27659</v>
      </c>
      <c r="F4301" s="34">
        <v>60.15</v>
      </c>
    </row>
    <row r="4302" spans="1:6">
      <c r="A4302" s="2" t="s">
        <v>27660</v>
      </c>
      <c r="B4302" s="2">
        <v>11824</v>
      </c>
      <c r="C4302" s="1" t="s">
        <v>31873</v>
      </c>
      <c r="D4302" s="2" t="s">
        <v>35</v>
      </c>
      <c r="E4302" s="2" t="s">
        <v>27659</v>
      </c>
      <c r="F4302" s="34">
        <v>70.75</v>
      </c>
    </row>
    <row r="4303" spans="1:6">
      <c r="A4303" s="2" t="s">
        <v>27660</v>
      </c>
      <c r="B4303" s="2">
        <v>44045</v>
      </c>
      <c r="C4303" s="1" t="s">
        <v>31874</v>
      </c>
      <c r="D4303" s="2" t="s">
        <v>35</v>
      </c>
      <c r="E4303" s="2" t="s">
        <v>27659</v>
      </c>
      <c r="F4303" s="34">
        <v>288.47000000000003</v>
      </c>
    </row>
    <row r="4304" spans="1:6">
      <c r="A4304" s="2" t="s">
        <v>27660</v>
      </c>
      <c r="B4304" s="2">
        <v>39702</v>
      </c>
      <c r="C4304" s="1" t="s">
        <v>31875</v>
      </c>
      <c r="D4304" s="2" t="s">
        <v>35</v>
      </c>
      <c r="E4304" s="2" t="s">
        <v>27659</v>
      </c>
      <c r="F4304" s="34">
        <v>1915.88</v>
      </c>
    </row>
    <row r="4305" spans="1:6">
      <c r="A4305" s="2" t="s">
        <v>27660</v>
      </c>
      <c r="B4305" s="2">
        <v>13415</v>
      </c>
      <c r="C4305" s="1" t="s">
        <v>31876</v>
      </c>
      <c r="D4305" s="2" t="s">
        <v>35</v>
      </c>
      <c r="E4305" s="2" t="s">
        <v>27666</v>
      </c>
      <c r="F4305" s="34">
        <v>62.9</v>
      </c>
    </row>
    <row r="4306" spans="1:6">
      <c r="A4306" s="2" t="s">
        <v>27660</v>
      </c>
      <c r="B4306" s="2">
        <v>7602</v>
      </c>
      <c r="C4306" s="1" t="s">
        <v>31877</v>
      </c>
      <c r="D4306" s="2" t="s">
        <v>35</v>
      </c>
      <c r="E4306" s="2" t="s">
        <v>27659</v>
      </c>
      <c r="F4306" s="34">
        <v>40.14</v>
      </c>
    </row>
    <row r="4307" spans="1:6">
      <c r="A4307" s="2" t="s">
        <v>27660</v>
      </c>
      <c r="B4307" s="2">
        <v>7603</v>
      </c>
      <c r="C4307" s="1" t="s">
        <v>31878</v>
      </c>
      <c r="D4307" s="2" t="s">
        <v>35</v>
      </c>
      <c r="E4307" s="2" t="s">
        <v>27659</v>
      </c>
      <c r="F4307" s="34">
        <v>34.049999999999997</v>
      </c>
    </row>
    <row r="4308" spans="1:6">
      <c r="A4308" s="2" t="s">
        <v>27660</v>
      </c>
      <c r="B4308" s="2">
        <v>11777</v>
      </c>
      <c r="C4308" s="1" t="s">
        <v>31879</v>
      </c>
      <c r="D4308" s="2" t="s">
        <v>35</v>
      </c>
      <c r="E4308" s="2" t="s">
        <v>27659</v>
      </c>
      <c r="F4308" s="34">
        <v>223.34</v>
      </c>
    </row>
    <row r="4309" spans="1:6">
      <c r="A4309" s="2" t="s">
        <v>27660</v>
      </c>
      <c r="B4309" s="2">
        <v>13417</v>
      </c>
      <c r="C4309" s="1" t="s">
        <v>31880</v>
      </c>
      <c r="D4309" s="2" t="s">
        <v>35</v>
      </c>
      <c r="E4309" s="2" t="s">
        <v>27659</v>
      </c>
      <c r="F4309" s="34">
        <v>81.92</v>
      </c>
    </row>
    <row r="4310" spans="1:6">
      <c r="A4310" s="2" t="s">
        <v>27660</v>
      </c>
      <c r="B4310" s="2">
        <v>36791</v>
      </c>
      <c r="C4310" s="1" t="s">
        <v>31881</v>
      </c>
      <c r="D4310" s="2" t="s">
        <v>35</v>
      </c>
      <c r="E4310" s="2" t="s">
        <v>27659</v>
      </c>
      <c r="F4310" s="34">
        <v>122.95</v>
      </c>
    </row>
    <row r="4311" spans="1:6">
      <c r="A4311" s="2" t="s">
        <v>27660</v>
      </c>
      <c r="B4311" s="2">
        <v>36795</v>
      </c>
      <c r="C4311" s="1" t="s">
        <v>31882</v>
      </c>
      <c r="D4311" s="2" t="s">
        <v>35</v>
      </c>
      <c r="E4311" s="2" t="s">
        <v>27659</v>
      </c>
      <c r="F4311" s="34">
        <v>1554.56</v>
      </c>
    </row>
    <row r="4312" spans="1:6">
      <c r="A4312" s="2" t="s">
        <v>27660</v>
      </c>
      <c r="B4312" s="2">
        <v>36796</v>
      </c>
      <c r="C4312" s="1" t="s">
        <v>31883</v>
      </c>
      <c r="D4312" s="2" t="s">
        <v>35</v>
      </c>
      <c r="E4312" s="2" t="s">
        <v>27659</v>
      </c>
      <c r="F4312" s="34">
        <v>129.18</v>
      </c>
    </row>
    <row r="4313" spans="1:6">
      <c r="A4313" s="2" t="s">
        <v>27660</v>
      </c>
      <c r="B4313" s="2">
        <v>36792</v>
      </c>
      <c r="C4313" s="1" t="s">
        <v>31884</v>
      </c>
      <c r="D4313" s="2" t="s">
        <v>35</v>
      </c>
      <c r="E4313" s="2" t="s">
        <v>27659</v>
      </c>
      <c r="F4313" s="34">
        <v>163.63999999999999</v>
      </c>
    </row>
    <row r="4314" spans="1:6">
      <c r="A4314" s="2" t="s">
        <v>27660</v>
      </c>
      <c r="B4314" s="2">
        <v>11773</v>
      </c>
      <c r="C4314" s="1" t="s">
        <v>31885</v>
      </c>
      <c r="D4314" s="2" t="s">
        <v>35</v>
      </c>
      <c r="E4314" s="2" t="s">
        <v>27659</v>
      </c>
      <c r="F4314" s="34">
        <v>108.93</v>
      </c>
    </row>
    <row r="4315" spans="1:6">
      <c r="A4315" s="2" t="s">
        <v>27660</v>
      </c>
      <c r="B4315" s="2">
        <v>11762</v>
      </c>
      <c r="C4315" s="1" t="s">
        <v>31886</v>
      </c>
      <c r="D4315" s="2" t="s">
        <v>35</v>
      </c>
      <c r="E4315" s="2" t="s">
        <v>27659</v>
      </c>
      <c r="F4315" s="34">
        <v>51.67</v>
      </c>
    </row>
    <row r="4316" spans="1:6">
      <c r="A4316" s="2" t="s">
        <v>27660</v>
      </c>
      <c r="B4316" s="2">
        <v>7604</v>
      </c>
      <c r="C4316" s="1" t="s">
        <v>31887</v>
      </c>
      <c r="D4316" s="2" t="s">
        <v>35</v>
      </c>
      <c r="E4316" s="2" t="s">
        <v>27659</v>
      </c>
      <c r="F4316" s="34">
        <v>43.75</v>
      </c>
    </row>
    <row r="4317" spans="1:6">
      <c r="A4317" s="2" t="s">
        <v>27660</v>
      </c>
      <c r="B4317" s="2">
        <v>13984</v>
      </c>
      <c r="C4317" s="1" t="s">
        <v>31888</v>
      </c>
      <c r="D4317" s="2" t="s">
        <v>35</v>
      </c>
      <c r="E4317" s="2" t="s">
        <v>27659</v>
      </c>
      <c r="F4317" s="34">
        <v>63.58</v>
      </c>
    </row>
    <row r="4318" spans="1:6">
      <c r="A4318" s="2" t="s">
        <v>27660</v>
      </c>
      <c r="B4318" s="2">
        <v>11772</v>
      </c>
      <c r="C4318" s="1" t="s">
        <v>31889</v>
      </c>
      <c r="D4318" s="2" t="s">
        <v>35</v>
      </c>
      <c r="E4318" s="2" t="s">
        <v>27659</v>
      </c>
      <c r="F4318" s="34">
        <v>109.27</v>
      </c>
    </row>
    <row r="4319" spans="1:6">
      <c r="A4319" s="2" t="s">
        <v>27660</v>
      </c>
      <c r="B4319" s="2">
        <v>13983</v>
      </c>
      <c r="C4319" s="1" t="s">
        <v>31890</v>
      </c>
      <c r="D4319" s="2" t="s">
        <v>35</v>
      </c>
      <c r="E4319" s="2" t="s">
        <v>27659</v>
      </c>
      <c r="F4319" s="34">
        <v>82.75</v>
      </c>
    </row>
    <row r="4320" spans="1:6">
      <c r="A4320" s="2" t="s">
        <v>27660</v>
      </c>
      <c r="B4320" s="2">
        <v>13416</v>
      </c>
      <c r="C4320" s="1" t="s">
        <v>31891</v>
      </c>
      <c r="D4320" s="2" t="s">
        <v>35</v>
      </c>
      <c r="E4320" s="2" t="s">
        <v>27659</v>
      </c>
      <c r="F4320" s="34">
        <v>73.5</v>
      </c>
    </row>
    <row r="4321" spans="1:6">
      <c r="A4321" s="2" t="s">
        <v>27660</v>
      </c>
      <c r="B4321" s="2">
        <v>40329</v>
      </c>
      <c r="C4321" s="1" t="s">
        <v>31892</v>
      </c>
      <c r="D4321" s="2" t="s">
        <v>35</v>
      </c>
      <c r="E4321" s="2" t="s">
        <v>27666</v>
      </c>
      <c r="F4321" s="34">
        <v>24.99</v>
      </c>
    </row>
    <row r="4322" spans="1:6">
      <c r="A4322" s="2" t="s">
        <v>27660</v>
      </c>
      <c r="B4322" s="2">
        <v>11823</v>
      </c>
      <c r="C4322" s="1" t="s">
        <v>31893</v>
      </c>
      <c r="D4322" s="2" t="s">
        <v>35</v>
      </c>
      <c r="E4322" s="2" t="s">
        <v>27659</v>
      </c>
      <c r="F4322" s="34">
        <v>10.52</v>
      </c>
    </row>
    <row r="4323" spans="1:6">
      <c r="A4323" s="2" t="s">
        <v>27660</v>
      </c>
      <c r="B4323" s="2">
        <v>11822</v>
      </c>
      <c r="C4323" s="1" t="s">
        <v>31894</v>
      </c>
      <c r="D4323" s="2" t="s">
        <v>35</v>
      </c>
      <c r="E4323" s="2" t="s">
        <v>27659</v>
      </c>
      <c r="F4323" s="34">
        <v>34.65</v>
      </c>
    </row>
    <row r="4324" spans="1:6">
      <c r="A4324" s="2" t="s">
        <v>27660</v>
      </c>
      <c r="B4324" s="2">
        <v>11831</v>
      </c>
      <c r="C4324" s="1" t="s">
        <v>31895</v>
      </c>
      <c r="D4324" s="2" t="s">
        <v>35</v>
      </c>
      <c r="E4324" s="2" t="s">
        <v>27659</v>
      </c>
      <c r="F4324" s="34">
        <v>20.85</v>
      </c>
    </row>
    <row r="4325" spans="1:6">
      <c r="A4325" s="2" t="s">
        <v>27660</v>
      </c>
      <c r="B4325" s="2">
        <v>45249</v>
      </c>
      <c r="C4325" s="1" t="s">
        <v>31896</v>
      </c>
      <c r="D4325" s="2" t="s">
        <v>35</v>
      </c>
      <c r="E4325" s="2" t="s">
        <v>27659</v>
      </c>
      <c r="F4325" s="34">
        <v>184.81</v>
      </c>
    </row>
    <row r="4326" spans="1:6">
      <c r="A4326" s="2" t="s">
        <v>27660</v>
      </c>
      <c r="B4326" s="2">
        <v>7613</v>
      </c>
      <c r="C4326" s="1" t="s">
        <v>31897</v>
      </c>
      <c r="D4326" s="2" t="s">
        <v>35</v>
      </c>
      <c r="E4326" s="2" t="s">
        <v>27659</v>
      </c>
      <c r="F4326" s="34">
        <v>122700.56</v>
      </c>
    </row>
    <row r="4327" spans="1:6">
      <c r="A4327" s="2" t="s">
        <v>27660</v>
      </c>
      <c r="B4327" s="2">
        <v>7619</v>
      </c>
      <c r="C4327" s="1" t="s">
        <v>31898</v>
      </c>
      <c r="D4327" s="2" t="s">
        <v>35</v>
      </c>
      <c r="E4327" s="2" t="s">
        <v>27659</v>
      </c>
      <c r="F4327" s="34">
        <v>18966.88</v>
      </c>
    </row>
    <row r="4328" spans="1:6">
      <c r="A4328" s="2" t="s">
        <v>27660</v>
      </c>
      <c r="B4328" s="2">
        <v>12076</v>
      </c>
      <c r="C4328" s="1" t="s">
        <v>31899</v>
      </c>
      <c r="D4328" s="2" t="s">
        <v>35</v>
      </c>
      <c r="E4328" s="2" t="s">
        <v>27659</v>
      </c>
      <c r="F4328" s="34">
        <v>8700.4</v>
      </c>
    </row>
    <row r="4329" spans="1:6">
      <c r="A4329" s="2" t="s">
        <v>27660</v>
      </c>
      <c r="B4329" s="2">
        <v>7614</v>
      </c>
      <c r="C4329" s="1" t="s">
        <v>31900</v>
      </c>
      <c r="D4329" s="2" t="s">
        <v>35</v>
      </c>
      <c r="E4329" s="2" t="s">
        <v>27659</v>
      </c>
      <c r="F4329" s="34">
        <v>23921.759999999998</v>
      </c>
    </row>
    <row r="4330" spans="1:6">
      <c r="A4330" s="2" t="s">
        <v>27660</v>
      </c>
      <c r="B4330" s="2">
        <v>7618</v>
      </c>
      <c r="C4330" s="1" t="s">
        <v>31901</v>
      </c>
      <c r="D4330" s="2" t="s">
        <v>35</v>
      </c>
      <c r="E4330" s="2" t="s">
        <v>27659</v>
      </c>
      <c r="F4330" s="34">
        <v>155150.59</v>
      </c>
    </row>
    <row r="4331" spans="1:6">
      <c r="A4331" s="2" t="s">
        <v>27660</v>
      </c>
      <c r="B4331" s="2">
        <v>7620</v>
      </c>
      <c r="C4331" s="1" t="s">
        <v>31902</v>
      </c>
      <c r="D4331" s="2" t="s">
        <v>35</v>
      </c>
      <c r="E4331" s="2" t="s">
        <v>27659</v>
      </c>
      <c r="F4331" s="34">
        <v>33558.699999999997</v>
      </c>
    </row>
    <row r="4332" spans="1:6">
      <c r="A4332" s="2" t="s">
        <v>27660</v>
      </c>
      <c r="B4332" s="2">
        <v>7610</v>
      </c>
      <c r="C4332" s="1" t="s">
        <v>31903</v>
      </c>
      <c r="D4332" s="2" t="s">
        <v>35</v>
      </c>
      <c r="E4332" s="2" t="s">
        <v>27659</v>
      </c>
      <c r="F4332" s="34">
        <v>10626.92</v>
      </c>
    </row>
    <row r="4333" spans="1:6">
      <c r="A4333" s="2" t="s">
        <v>27660</v>
      </c>
      <c r="B4333" s="2">
        <v>7615</v>
      </c>
      <c r="C4333" s="1" t="s">
        <v>31904</v>
      </c>
      <c r="D4333" s="2" t="s">
        <v>35</v>
      </c>
      <c r="E4333" s="2" t="s">
        <v>27659</v>
      </c>
      <c r="F4333" s="34">
        <v>39151.82</v>
      </c>
    </row>
    <row r="4334" spans="1:6">
      <c r="A4334" s="2" t="s">
        <v>27660</v>
      </c>
      <c r="B4334" s="2">
        <v>7617</v>
      </c>
      <c r="C4334" s="1" t="s">
        <v>31905</v>
      </c>
      <c r="D4334" s="2" t="s">
        <v>35</v>
      </c>
      <c r="E4334" s="2" t="s">
        <v>27659</v>
      </c>
      <c r="F4334" s="34">
        <v>11869.83</v>
      </c>
    </row>
    <row r="4335" spans="1:6">
      <c r="A4335" s="2" t="s">
        <v>27660</v>
      </c>
      <c r="B4335" s="2">
        <v>7616</v>
      </c>
      <c r="C4335" s="1" t="s">
        <v>31906</v>
      </c>
      <c r="D4335" s="2" t="s">
        <v>35</v>
      </c>
      <c r="E4335" s="2" t="s">
        <v>27659</v>
      </c>
      <c r="F4335" s="34">
        <v>63889.55</v>
      </c>
    </row>
    <row r="4336" spans="1:6">
      <c r="A4336" s="2" t="s">
        <v>27660</v>
      </c>
      <c r="B4336" s="2">
        <v>7611</v>
      </c>
      <c r="C4336" s="1" t="s">
        <v>31907</v>
      </c>
      <c r="D4336" s="2" t="s">
        <v>35</v>
      </c>
      <c r="E4336" s="2" t="s">
        <v>27666</v>
      </c>
      <c r="F4336" s="34">
        <v>15350</v>
      </c>
    </row>
    <row r="4337" spans="1:6">
      <c r="A4337" s="2" t="s">
        <v>27660</v>
      </c>
      <c r="B4337" s="2">
        <v>7612</v>
      </c>
      <c r="C4337" s="1" t="s">
        <v>31908</v>
      </c>
      <c r="D4337" s="2" t="s">
        <v>35</v>
      </c>
      <c r="E4337" s="2" t="s">
        <v>27659</v>
      </c>
      <c r="F4337" s="34">
        <v>87635.44</v>
      </c>
    </row>
    <row r="4338" spans="1:6">
      <c r="A4338" s="2" t="s">
        <v>45673</v>
      </c>
      <c r="B4338" s="2">
        <v>37371</v>
      </c>
      <c r="C4338" s="1" t="s">
        <v>31909</v>
      </c>
      <c r="D4338" s="2" t="s">
        <v>18277</v>
      </c>
      <c r="E4338" s="2" t="s">
        <v>27666</v>
      </c>
      <c r="F4338" s="34">
        <v>1.01</v>
      </c>
    </row>
    <row r="4339" spans="1:6">
      <c r="A4339" s="2" t="s">
        <v>45673</v>
      </c>
      <c r="B4339" s="2">
        <v>40861</v>
      </c>
      <c r="C4339" s="1" t="s">
        <v>31910</v>
      </c>
      <c r="D4339" s="2" t="s">
        <v>24700</v>
      </c>
      <c r="E4339" s="2" t="s">
        <v>27666</v>
      </c>
      <c r="F4339" s="34">
        <v>189.56</v>
      </c>
    </row>
    <row r="4340" spans="1:6">
      <c r="A4340" s="2" t="s">
        <v>27837</v>
      </c>
      <c r="B4340" s="2">
        <v>36509</v>
      </c>
      <c r="C4340" s="1" t="s">
        <v>31911</v>
      </c>
      <c r="D4340" s="2" t="s">
        <v>35</v>
      </c>
      <c r="E4340" s="2" t="s">
        <v>27659</v>
      </c>
      <c r="F4340" s="34">
        <v>1190825.6100000001</v>
      </c>
    </row>
    <row r="4341" spans="1:6">
      <c r="A4341" s="2" t="s">
        <v>27837</v>
      </c>
      <c r="B4341" s="2">
        <v>7622</v>
      </c>
      <c r="C4341" s="1" t="s">
        <v>31912</v>
      </c>
      <c r="D4341" s="2" t="s">
        <v>35</v>
      </c>
      <c r="E4341" s="2" t="s">
        <v>27659</v>
      </c>
      <c r="F4341" s="34">
        <v>1137770.75</v>
      </c>
    </row>
    <row r="4342" spans="1:6">
      <c r="A4342" s="2" t="s">
        <v>27837</v>
      </c>
      <c r="B4342" s="2">
        <v>7624</v>
      </c>
      <c r="C4342" s="1" t="s">
        <v>31913</v>
      </c>
      <c r="D4342" s="2" t="s">
        <v>35</v>
      </c>
      <c r="E4342" s="2" t="s">
        <v>27666</v>
      </c>
      <c r="F4342" s="34">
        <v>1475000</v>
      </c>
    </row>
    <row r="4343" spans="1:6">
      <c r="A4343" s="2" t="s">
        <v>27837</v>
      </c>
      <c r="B4343" s="2">
        <v>7625</v>
      </c>
      <c r="C4343" s="1" t="s">
        <v>31914</v>
      </c>
      <c r="D4343" s="2" t="s">
        <v>35</v>
      </c>
      <c r="E4343" s="2" t="s">
        <v>27659</v>
      </c>
      <c r="F4343" s="34">
        <v>1465978.45</v>
      </c>
    </row>
    <row r="4344" spans="1:6">
      <c r="A4344" s="2" t="s">
        <v>27837</v>
      </c>
      <c r="B4344" s="2">
        <v>7623</v>
      </c>
      <c r="C4344" s="1" t="s">
        <v>31915</v>
      </c>
      <c r="D4344" s="2" t="s">
        <v>35</v>
      </c>
      <c r="E4344" s="2" t="s">
        <v>27659</v>
      </c>
      <c r="F4344" s="34">
        <v>4831452.62</v>
      </c>
    </row>
    <row r="4345" spans="1:6">
      <c r="A4345" s="2" t="s">
        <v>27837</v>
      </c>
      <c r="B4345" s="2">
        <v>36511</v>
      </c>
      <c r="C4345" s="1" t="s">
        <v>31916</v>
      </c>
      <c r="D4345" s="2" t="s">
        <v>35</v>
      </c>
      <c r="E4345" s="2" t="s">
        <v>27659</v>
      </c>
      <c r="F4345" s="34">
        <v>330328.39</v>
      </c>
    </row>
    <row r="4346" spans="1:6">
      <c r="A4346" s="2" t="s">
        <v>27837</v>
      </c>
      <c r="B4346" s="2">
        <v>7640</v>
      </c>
      <c r="C4346" s="1" t="s">
        <v>31917</v>
      </c>
      <c r="D4346" s="2" t="s">
        <v>35</v>
      </c>
      <c r="E4346" s="2" t="s">
        <v>27666</v>
      </c>
      <c r="F4346" s="34">
        <v>242090</v>
      </c>
    </row>
    <row r="4347" spans="1:6">
      <c r="A4347" s="2" t="s">
        <v>27660</v>
      </c>
      <c r="B4347" s="2">
        <v>11572</v>
      </c>
      <c r="C4347" s="1" t="s">
        <v>31918</v>
      </c>
      <c r="D4347" s="2" t="s">
        <v>35</v>
      </c>
      <c r="E4347" s="2" t="s">
        <v>27659</v>
      </c>
      <c r="F4347" s="34">
        <v>31.13</v>
      </c>
    </row>
    <row r="4348" spans="1:6">
      <c r="A4348" s="2" t="s">
        <v>27660</v>
      </c>
      <c r="B4348" s="2">
        <v>36149</v>
      </c>
      <c r="C4348" s="1" t="s">
        <v>31919</v>
      </c>
      <c r="D4348" s="2" t="s">
        <v>35</v>
      </c>
      <c r="E4348" s="2" t="s">
        <v>27659</v>
      </c>
      <c r="F4348" s="34">
        <v>192.18</v>
      </c>
    </row>
    <row r="4349" spans="1:6">
      <c r="A4349" s="2" t="s">
        <v>27660</v>
      </c>
      <c r="B4349" s="2">
        <v>42407</v>
      </c>
      <c r="C4349" s="1" t="s">
        <v>31920</v>
      </c>
      <c r="D4349" s="2" t="s">
        <v>38</v>
      </c>
      <c r="E4349" s="2" t="s">
        <v>27659</v>
      </c>
      <c r="F4349" s="34">
        <v>5.03</v>
      </c>
    </row>
    <row r="4350" spans="1:6">
      <c r="A4350" s="2" t="s">
        <v>27660</v>
      </c>
      <c r="B4350" s="2">
        <v>45200</v>
      </c>
      <c r="C4350" s="1" t="s">
        <v>31921</v>
      </c>
      <c r="D4350" s="2" t="s">
        <v>35</v>
      </c>
      <c r="E4350" s="2" t="s">
        <v>27659</v>
      </c>
      <c r="F4350" s="34">
        <v>29.6</v>
      </c>
    </row>
    <row r="4351" spans="1:6">
      <c r="A4351" s="2" t="s">
        <v>27660</v>
      </c>
      <c r="B4351" s="2">
        <v>11581</v>
      </c>
      <c r="C4351" s="1" t="s">
        <v>31922</v>
      </c>
      <c r="D4351" s="2" t="s">
        <v>38</v>
      </c>
      <c r="E4351" s="2" t="s">
        <v>27659</v>
      </c>
      <c r="F4351" s="34">
        <v>20.54</v>
      </c>
    </row>
    <row r="4352" spans="1:6">
      <c r="A4352" s="2" t="s">
        <v>27660</v>
      </c>
      <c r="B4352" s="2">
        <v>43605</v>
      </c>
      <c r="C4352" s="1" t="s">
        <v>31923</v>
      </c>
      <c r="D4352" s="2" t="s">
        <v>38</v>
      </c>
      <c r="E4352" s="2" t="s">
        <v>27659</v>
      </c>
      <c r="F4352" s="34">
        <v>42.04</v>
      </c>
    </row>
    <row r="4353" spans="1:6">
      <c r="A4353" s="2" t="s">
        <v>27660</v>
      </c>
      <c r="B4353" s="2">
        <v>11580</v>
      </c>
      <c r="C4353" s="1" t="s">
        <v>31924</v>
      </c>
      <c r="D4353" s="2" t="s">
        <v>38</v>
      </c>
      <c r="E4353" s="2" t="s">
        <v>27659</v>
      </c>
      <c r="F4353" s="34">
        <v>8.24</v>
      </c>
    </row>
    <row r="4354" spans="1:6">
      <c r="A4354" s="2" t="s">
        <v>27660</v>
      </c>
      <c r="B4354" s="2">
        <v>38386</v>
      </c>
      <c r="C4354" s="1" t="s">
        <v>31925</v>
      </c>
      <c r="D4354" s="2" t="s">
        <v>35</v>
      </c>
      <c r="E4354" s="2" t="s">
        <v>27659</v>
      </c>
      <c r="F4354" s="34">
        <v>6.04</v>
      </c>
    </row>
    <row r="4355" spans="1:6">
      <c r="A4355" s="2" t="s">
        <v>27660</v>
      </c>
      <c r="B4355" s="2">
        <v>45231</v>
      </c>
      <c r="C4355" s="1" t="s">
        <v>31926</v>
      </c>
      <c r="D4355" s="2" t="s">
        <v>35</v>
      </c>
      <c r="E4355" s="2" t="s">
        <v>27659</v>
      </c>
      <c r="F4355" s="34">
        <v>5.52</v>
      </c>
    </row>
    <row r="4356" spans="1:6">
      <c r="A4356" s="2" t="s">
        <v>27660</v>
      </c>
      <c r="B4356" s="2">
        <v>45232</v>
      </c>
      <c r="C4356" s="1" t="s">
        <v>31927</v>
      </c>
      <c r="D4356" s="2" t="s">
        <v>35</v>
      </c>
      <c r="E4356" s="2" t="s">
        <v>27659</v>
      </c>
      <c r="F4356" s="34">
        <v>9.7200000000000006</v>
      </c>
    </row>
    <row r="4357" spans="1:6">
      <c r="A4357" s="2" t="s">
        <v>27660</v>
      </c>
      <c r="B4357" s="2">
        <v>39848</v>
      </c>
      <c r="C4357" s="1" t="s">
        <v>31928</v>
      </c>
      <c r="D4357" s="2" t="s">
        <v>38</v>
      </c>
      <c r="E4357" s="2" t="s">
        <v>27659</v>
      </c>
      <c r="F4357" s="34">
        <v>1.93</v>
      </c>
    </row>
    <row r="4358" spans="1:6">
      <c r="A4358" s="2" t="s">
        <v>27660</v>
      </c>
      <c r="B4358" s="2">
        <v>7667</v>
      </c>
      <c r="C4358" s="1" t="s">
        <v>31929</v>
      </c>
      <c r="D4358" s="2" t="s">
        <v>38</v>
      </c>
      <c r="E4358" s="2" t="s">
        <v>27659</v>
      </c>
      <c r="F4358" s="34">
        <v>3383.58</v>
      </c>
    </row>
    <row r="4359" spans="1:6">
      <c r="A4359" s="2" t="s">
        <v>27660</v>
      </c>
      <c r="B4359" s="2">
        <v>7660</v>
      </c>
      <c r="C4359" s="1" t="s">
        <v>31930</v>
      </c>
      <c r="D4359" s="2" t="s">
        <v>38</v>
      </c>
      <c r="E4359" s="2" t="s">
        <v>27659</v>
      </c>
      <c r="F4359" s="34">
        <v>4313.25</v>
      </c>
    </row>
    <row r="4360" spans="1:6">
      <c r="A4360" s="2" t="s">
        <v>27660</v>
      </c>
      <c r="B4360" s="2">
        <v>7676</v>
      </c>
      <c r="C4360" s="1" t="s">
        <v>31931</v>
      </c>
      <c r="D4360" s="2" t="s">
        <v>38</v>
      </c>
      <c r="E4360" s="2" t="s">
        <v>27659</v>
      </c>
      <c r="F4360" s="34">
        <v>4362.55</v>
      </c>
    </row>
    <row r="4361" spans="1:6">
      <c r="A4361" s="2" t="s">
        <v>27660</v>
      </c>
      <c r="B4361" s="2">
        <v>20999</v>
      </c>
      <c r="C4361" s="1" t="s">
        <v>31932</v>
      </c>
      <c r="D4361" s="2" t="s">
        <v>38</v>
      </c>
      <c r="E4361" s="2" t="s">
        <v>27659</v>
      </c>
      <c r="F4361" s="34">
        <v>11.26</v>
      </c>
    </row>
    <row r="4362" spans="1:6">
      <c r="A4362" s="2" t="s">
        <v>27660</v>
      </c>
      <c r="B4362" s="2">
        <v>21001</v>
      </c>
      <c r="C4362" s="1" t="s">
        <v>31933</v>
      </c>
      <c r="D4362" s="2" t="s">
        <v>38</v>
      </c>
      <c r="E4362" s="2" t="s">
        <v>27666</v>
      </c>
      <c r="F4362" s="34">
        <v>21.01</v>
      </c>
    </row>
    <row r="4363" spans="1:6">
      <c r="A4363" s="2" t="s">
        <v>27660</v>
      </c>
      <c r="B4363" s="2">
        <v>21003</v>
      </c>
      <c r="C4363" s="1" t="s">
        <v>31934</v>
      </c>
      <c r="D4363" s="2" t="s">
        <v>38</v>
      </c>
      <c r="E4363" s="2" t="s">
        <v>27659</v>
      </c>
      <c r="F4363" s="34">
        <v>34.520000000000003</v>
      </c>
    </row>
    <row r="4364" spans="1:6">
      <c r="A4364" s="2" t="s">
        <v>27660</v>
      </c>
      <c r="B4364" s="2">
        <v>21006</v>
      </c>
      <c r="C4364" s="1" t="s">
        <v>31935</v>
      </c>
      <c r="D4364" s="2" t="s">
        <v>38</v>
      </c>
      <c r="E4364" s="2" t="s">
        <v>27659</v>
      </c>
      <c r="F4364" s="34">
        <v>73.27</v>
      </c>
    </row>
    <row r="4365" spans="1:6">
      <c r="A4365" s="2" t="s">
        <v>27660</v>
      </c>
      <c r="B4365" s="2">
        <v>21019</v>
      </c>
      <c r="C4365" s="1" t="s">
        <v>31936</v>
      </c>
      <c r="D4365" s="2" t="s">
        <v>38</v>
      </c>
      <c r="E4365" s="2" t="s">
        <v>27659</v>
      </c>
      <c r="F4365" s="34">
        <v>25.47</v>
      </c>
    </row>
    <row r="4366" spans="1:6">
      <c r="A4366" s="2" t="s">
        <v>27660</v>
      </c>
      <c r="B4366" s="2">
        <v>21021</v>
      </c>
      <c r="C4366" s="1" t="s">
        <v>31937</v>
      </c>
      <c r="D4366" s="2" t="s">
        <v>38</v>
      </c>
      <c r="E4366" s="2" t="s">
        <v>27659</v>
      </c>
      <c r="F4366" s="34">
        <v>40.26</v>
      </c>
    </row>
    <row r="4367" spans="1:6">
      <c r="A4367" s="2" t="s">
        <v>27660</v>
      </c>
      <c r="B4367" s="2">
        <v>21024</v>
      </c>
      <c r="C4367" s="1" t="s">
        <v>31938</v>
      </c>
      <c r="D4367" s="2" t="s">
        <v>38</v>
      </c>
      <c r="E4367" s="2" t="s">
        <v>27659</v>
      </c>
      <c r="F4367" s="34">
        <v>86.26</v>
      </c>
    </row>
    <row r="4368" spans="1:6">
      <c r="A4368" s="2" t="s">
        <v>27660</v>
      </c>
      <c r="B4368" s="2">
        <v>40624</v>
      </c>
      <c r="C4368" s="1" t="s">
        <v>31939</v>
      </c>
      <c r="D4368" s="2" t="s">
        <v>38</v>
      </c>
      <c r="E4368" s="2" t="s">
        <v>27659</v>
      </c>
      <c r="F4368" s="34">
        <v>93.41</v>
      </c>
    </row>
    <row r="4369" spans="1:6">
      <c r="A4369" s="2" t="s">
        <v>27660</v>
      </c>
      <c r="B4369" s="2">
        <v>42575</v>
      </c>
      <c r="C4369" s="1" t="s">
        <v>31940</v>
      </c>
      <c r="D4369" s="2" t="s">
        <v>38</v>
      </c>
      <c r="E4369" s="2" t="s">
        <v>27659</v>
      </c>
      <c r="F4369" s="34">
        <v>85.72</v>
      </c>
    </row>
    <row r="4370" spans="1:6">
      <c r="A4370" s="2" t="s">
        <v>27660</v>
      </c>
      <c r="B4370" s="2">
        <v>42574</v>
      </c>
      <c r="C4370" s="1" t="s">
        <v>31941</v>
      </c>
      <c r="D4370" s="2" t="s">
        <v>38</v>
      </c>
      <c r="E4370" s="2" t="s">
        <v>27659</v>
      </c>
      <c r="F4370" s="34">
        <v>63.97</v>
      </c>
    </row>
    <row r="4371" spans="1:6">
      <c r="A4371" s="2" t="s">
        <v>27660</v>
      </c>
      <c r="B4371" s="2">
        <v>13127</v>
      </c>
      <c r="C4371" s="1" t="s">
        <v>31942</v>
      </c>
      <c r="D4371" s="2" t="s">
        <v>38</v>
      </c>
      <c r="E4371" s="2" t="s">
        <v>27659</v>
      </c>
      <c r="F4371" s="34">
        <v>41.66</v>
      </c>
    </row>
    <row r="4372" spans="1:6">
      <c r="A4372" s="2" t="s">
        <v>27660</v>
      </c>
      <c r="B4372" s="2">
        <v>13137</v>
      </c>
      <c r="C4372" s="1" t="s">
        <v>31943</v>
      </c>
      <c r="D4372" s="2" t="s">
        <v>38</v>
      </c>
      <c r="E4372" s="2" t="s">
        <v>27659</v>
      </c>
      <c r="F4372" s="34">
        <v>55.29</v>
      </c>
    </row>
    <row r="4373" spans="1:6">
      <c r="A4373" s="2" t="s">
        <v>27660</v>
      </c>
      <c r="B4373" s="2">
        <v>20989</v>
      </c>
      <c r="C4373" s="1" t="s">
        <v>31944</v>
      </c>
      <c r="D4373" s="2" t="s">
        <v>38</v>
      </c>
      <c r="E4373" s="2" t="s">
        <v>27659</v>
      </c>
      <c r="F4373" s="34">
        <v>1980.83</v>
      </c>
    </row>
    <row r="4374" spans="1:6">
      <c r="A4374" s="2" t="s">
        <v>27660</v>
      </c>
      <c r="B4374" s="2">
        <v>21147</v>
      </c>
      <c r="C4374" s="1" t="s">
        <v>31945</v>
      </c>
      <c r="D4374" s="2" t="s">
        <v>38</v>
      </c>
      <c r="E4374" s="2" t="s">
        <v>27659</v>
      </c>
      <c r="F4374" s="34">
        <v>185.72</v>
      </c>
    </row>
    <row r="4375" spans="1:6">
      <c r="A4375" s="2" t="s">
        <v>27660</v>
      </c>
      <c r="B4375" s="2">
        <v>21148</v>
      </c>
      <c r="C4375" s="1" t="s">
        <v>31946</v>
      </c>
      <c r="D4375" s="2" t="s">
        <v>38</v>
      </c>
      <c r="E4375" s="2" t="s">
        <v>27666</v>
      </c>
      <c r="F4375" s="34">
        <v>114.63</v>
      </c>
    </row>
    <row r="4376" spans="1:6">
      <c r="A4376" s="2" t="s">
        <v>27660</v>
      </c>
      <c r="B4376" s="2">
        <v>20984</v>
      </c>
      <c r="C4376" s="1" t="s">
        <v>31947</v>
      </c>
      <c r="D4376" s="2" t="s">
        <v>38</v>
      </c>
      <c r="E4376" s="2" t="s">
        <v>27659</v>
      </c>
      <c r="F4376" s="34">
        <v>3800.83</v>
      </c>
    </row>
    <row r="4377" spans="1:6">
      <c r="A4377" s="2" t="s">
        <v>27660</v>
      </c>
      <c r="B4377" s="2">
        <v>13042</v>
      </c>
      <c r="C4377" s="1" t="s">
        <v>31948</v>
      </c>
      <c r="D4377" s="2" t="s">
        <v>38</v>
      </c>
      <c r="E4377" s="2" t="s">
        <v>27659</v>
      </c>
      <c r="F4377" s="34">
        <v>2106.2199999999998</v>
      </c>
    </row>
    <row r="4378" spans="1:6">
      <c r="A4378" s="2" t="s">
        <v>27660</v>
      </c>
      <c r="B4378" s="2">
        <v>42576</v>
      </c>
      <c r="C4378" s="1" t="s">
        <v>31949</v>
      </c>
      <c r="D4378" s="2" t="s">
        <v>38</v>
      </c>
      <c r="E4378" s="2" t="s">
        <v>27659</v>
      </c>
      <c r="F4378" s="34">
        <v>233.83</v>
      </c>
    </row>
    <row r="4379" spans="1:6">
      <c r="A4379" s="2" t="s">
        <v>27660</v>
      </c>
      <c r="B4379" s="2">
        <v>21150</v>
      </c>
      <c r="C4379" s="1" t="s">
        <v>31950</v>
      </c>
      <c r="D4379" s="2" t="s">
        <v>38</v>
      </c>
      <c r="E4379" s="2" t="s">
        <v>27659</v>
      </c>
      <c r="F4379" s="34">
        <v>56.84</v>
      </c>
    </row>
    <row r="4380" spans="1:6">
      <c r="A4380" s="2" t="s">
        <v>27660</v>
      </c>
      <c r="B4380" s="2">
        <v>13141</v>
      </c>
      <c r="C4380" s="1" t="s">
        <v>31951</v>
      </c>
      <c r="D4380" s="2" t="s">
        <v>38</v>
      </c>
      <c r="E4380" s="2" t="s">
        <v>27659</v>
      </c>
      <c r="F4380" s="34">
        <v>71.61</v>
      </c>
    </row>
    <row r="4381" spans="1:6">
      <c r="A4381" s="2" t="s">
        <v>27660</v>
      </c>
      <c r="B4381" s="2">
        <v>21151</v>
      </c>
      <c r="C4381" s="1" t="s">
        <v>31952</v>
      </c>
      <c r="D4381" s="2" t="s">
        <v>38</v>
      </c>
      <c r="E4381" s="2" t="s">
        <v>27659</v>
      </c>
      <c r="F4381" s="34">
        <v>340.22</v>
      </c>
    </row>
    <row r="4382" spans="1:6">
      <c r="A4382" s="2" t="s">
        <v>27660</v>
      </c>
      <c r="B4382" s="2">
        <v>13142</v>
      </c>
      <c r="C4382" s="1" t="s">
        <v>31953</v>
      </c>
      <c r="D4382" s="2" t="s">
        <v>38</v>
      </c>
      <c r="E4382" s="2" t="s">
        <v>27659</v>
      </c>
      <c r="F4382" s="34">
        <v>486.37</v>
      </c>
    </row>
    <row r="4383" spans="1:6">
      <c r="A4383" s="2" t="s">
        <v>27660</v>
      </c>
      <c r="B4383" s="2">
        <v>42577</v>
      </c>
      <c r="C4383" s="1" t="s">
        <v>31954</v>
      </c>
      <c r="D4383" s="2" t="s">
        <v>38</v>
      </c>
      <c r="E4383" s="2" t="s">
        <v>27659</v>
      </c>
      <c r="F4383" s="34">
        <v>533.67999999999995</v>
      </c>
    </row>
    <row r="4384" spans="1:6">
      <c r="A4384" s="2" t="s">
        <v>27660</v>
      </c>
      <c r="B4384" s="2">
        <v>20994</v>
      </c>
      <c r="C4384" s="1" t="s">
        <v>31955</v>
      </c>
      <c r="D4384" s="2" t="s">
        <v>38</v>
      </c>
      <c r="E4384" s="2" t="s">
        <v>27659</v>
      </c>
      <c r="F4384" s="34">
        <v>917.02</v>
      </c>
    </row>
    <row r="4385" spans="1:6">
      <c r="A4385" s="2" t="s">
        <v>27660</v>
      </c>
      <c r="B4385" s="2">
        <v>7672</v>
      </c>
      <c r="C4385" s="1" t="s">
        <v>31956</v>
      </c>
      <c r="D4385" s="2" t="s">
        <v>38</v>
      </c>
      <c r="E4385" s="2" t="s">
        <v>27659</v>
      </c>
      <c r="F4385" s="34">
        <v>600.75</v>
      </c>
    </row>
    <row r="4386" spans="1:6">
      <c r="A4386" s="2" t="s">
        <v>27660</v>
      </c>
      <c r="B4386" s="2">
        <v>20995</v>
      </c>
      <c r="C4386" s="1" t="s">
        <v>31957</v>
      </c>
      <c r="D4386" s="2" t="s">
        <v>38</v>
      </c>
      <c r="E4386" s="2" t="s">
        <v>27659</v>
      </c>
      <c r="F4386" s="34">
        <v>1205.1400000000001</v>
      </c>
    </row>
    <row r="4387" spans="1:6">
      <c r="A4387" s="2" t="s">
        <v>27660</v>
      </c>
      <c r="B4387" s="2">
        <v>7690</v>
      </c>
      <c r="C4387" s="1" t="s">
        <v>31958</v>
      </c>
      <c r="D4387" s="2" t="s">
        <v>38</v>
      </c>
      <c r="E4387" s="2" t="s">
        <v>27659</v>
      </c>
      <c r="F4387" s="34">
        <v>697.01</v>
      </c>
    </row>
    <row r="4388" spans="1:6">
      <c r="A4388" s="2" t="s">
        <v>27660</v>
      </c>
      <c r="B4388" s="2">
        <v>20980</v>
      </c>
      <c r="C4388" s="1" t="s">
        <v>31959</v>
      </c>
      <c r="D4388" s="2" t="s">
        <v>38</v>
      </c>
      <c r="E4388" s="2" t="s">
        <v>27659</v>
      </c>
      <c r="F4388" s="34">
        <v>760.38</v>
      </c>
    </row>
    <row r="4389" spans="1:6">
      <c r="A4389" s="2" t="s">
        <v>27660</v>
      </c>
      <c r="B4389" s="2">
        <v>7661</v>
      </c>
      <c r="C4389" s="1" t="s">
        <v>31960</v>
      </c>
      <c r="D4389" s="2" t="s">
        <v>38</v>
      </c>
      <c r="E4389" s="2" t="s">
        <v>27659</v>
      </c>
      <c r="F4389" s="34">
        <v>904.53</v>
      </c>
    </row>
    <row r="4390" spans="1:6">
      <c r="A4390" s="2" t="s">
        <v>27660</v>
      </c>
      <c r="B4390" s="2">
        <v>21016</v>
      </c>
      <c r="C4390" s="1" t="s">
        <v>31961</v>
      </c>
      <c r="D4390" s="2" t="s">
        <v>38</v>
      </c>
      <c r="E4390" s="2" t="s">
        <v>27659</v>
      </c>
      <c r="F4390" s="34">
        <v>155.07</v>
      </c>
    </row>
    <row r="4391" spans="1:6">
      <c r="A4391" s="2" t="s">
        <v>27660</v>
      </c>
      <c r="B4391" s="2">
        <v>21008</v>
      </c>
      <c r="C4391" s="1" t="s">
        <v>31962</v>
      </c>
      <c r="D4391" s="2" t="s">
        <v>38</v>
      </c>
      <c r="E4391" s="2" t="s">
        <v>27659</v>
      </c>
      <c r="F4391" s="34">
        <v>18.11</v>
      </c>
    </row>
    <row r="4392" spans="1:6">
      <c r="A4392" s="2" t="s">
        <v>27660</v>
      </c>
      <c r="B4392" s="2">
        <v>21009</v>
      </c>
      <c r="C4392" s="1" t="s">
        <v>31963</v>
      </c>
      <c r="D4392" s="2" t="s">
        <v>38</v>
      </c>
      <c r="E4392" s="2" t="s">
        <v>27659</v>
      </c>
      <c r="F4392" s="34">
        <v>23.59</v>
      </c>
    </row>
    <row r="4393" spans="1:6">
      <c r="A4393" s="2" t="s">
        <v>27660</v>
      </c>
      <c r="B4393" s="2">
        <v>21010</v>
      </c>
      <c r="C4393" s="1" t="s">
        <v>31964</v>
      </c>
      <c r="D4393" s="2" t="s">
        <v>38</v>
      </c>
      <c r="E4393" s="2" t="s">
        <v>27666</v>
      </c>
      <c r="F4393" s="34">
        <v>31.67</v>
      </c>
    </row>
    <row r="4394" spans="1:6">
      <c r="A4394" s="2" t="s">
        <v>27660</v>
      </c>
      <c r="B4394" s="2">
        <v>21011</v>
      </c>
      <c r="C4394" s="1" t="s">
        <v>31965</v>
      </c>
      <c r="D4394" s="2" t="s">
        <v>38</v>
      </c>
      <c r="E4394" s="2" t="s">
        <v>27659</v>
      </c>
      <c r="F4394" s="34">
        <v>46.16</v>
      </c>
    </row>
    <row r="4395" spans="1:6">
      <c r="A4395" s="2" t="s">
        <v>27660</v>
      </c>
      <c r="B4395" s="2">
        <v>21012</v>
      </c>
      <c r="C4395" s="1" t="s">
        <v>31966</v>
      </c>
      <c r="D4395" s="2" t="s">
        <v>38</v>
      </c>
      <c r="E4395" s="2" t="s">
        <v>27659</v>
      </c>
      <c r="F4395" s="34">
        <v>51.01</v>
      </c>
    </row>
    <row r="4396" spans="1:6">
      <c r="A4396" s="2" t="s">
        <v>27660</v>
      </c>
      <c r="B4396" s="2">
        <v>21013</v>
      </c>
      <c r="C4396" s="1" t="s">
        <v>31967</v>
      </c>
      <c r="D4396" s="2" t="s">
        <v>38</v>
      </c>
      <c r="E4396" s="2" t="s">
        <v>27659</v>
      </c>
      <c r="F4396" s="34">
        <v>66.56</v>
      </c>
    </row>
    <row r="4397" spans="1:6">
      <c r="A4397" s="2" t="s">
        <v>27660</v>
      </c>
      <c r="B4397" s="2">
        <v>21014</v>
      </c>
      <c r="C4397" s="1" t="s">
        <v>31968</v>
      </c>
      <c r="D4397" s="2" t="s">
        <v>38</v>
      </c>
      <c r="E4397" s="2" t="s">
        <v>27659</v>
      </c>
      <c r="F4397" s="34">
        <v>93.14</v>
      </c>
    </row>
    <row r="4398" spans="1:6">
      <c r="A4398" s="2" t="s">
        <v>27660</v>
      </c>
      <c r="B4398" s="2">
        <v>21015</v>
      </c>
      <c r="C4398" s="1" t="s">
        <v>31969</v>
      </c>
      <c r="D4398" s="2" t="s">
        <v>38</v>
      </c>
      <c r="E4398" s="2" t="s">
        <v>27659</v>
      </c>
      <c r="F4398" s="34">
        <v>107</v>
      </c>
    </row>
    <row r="4399" spans="1:6">
      <c r="A4399" s="2" t="s">
        <v>27660</v>
      </c>
      <c r="B4399" s="2">
        <v>40626</v>
      </c>
      <c r="C4399" s="1" t="s">
        <v>31970</v>
      </c>
      <c r="D4399" s="2" t="s">
        <v>38</v>
      </c>
      <c r="E4399" s="2" t="s">
        <v>27659</v>
      </c>
      <c r="F4399" s="34">
        <v>34.85</v>
      </c>
    </row>
    <row r="4400" spans="1:6">
      <c r="A4400" s="2" t="s">
        <v>27660</v>
      </c>
      <c r="B4400" s="2">
        <v>7697</v>
      </c>
      <c r="C4400" s="1" t="s">
        <v>31971</v>
      </c>
      <c r="D4400" s="2" t="s">
        <v>38</v>
      </c>
      <c r="E4400" s="2" t="s">
        <v>27659</v>
      </c>
      <c r="F4400" s="34">
        <v>51.06</v>
      </c>
    </row>
    <row r="4401" spans="1:6">
      <c r="A4401" s="2" t="s">
        <v>27660</v>
      </c>
      <c r="B4401" s="2">
        <v>7698</v>
      </c>
      <c r="C4401" s="1" t="s">
        <v>31972</v>
      </c>
      <c r="D4401" s="2" t="s">
        <v>38</v>
      </c>
      <c r="E4401" s="2" t="s">
        <v>27659</v>
      </c>
      <c r="F4401" s="34">
        <v>43.95</v>
      </c>
    </row>
    <row r="4402" spans="1:6">
      <c r="A4402" s="2" t="s">
        <v>27660</v>
      </c>
      <c r="B4402" s="2">
        <v>7691</v>
      </c>
      <c r="C4402" s="1" t="s">
        <v>31973</v>
      </c>
      <c r="D4402" s="2" t="s">
        <v>38</v>
      </c>
      <c r="E4402" s="2" t="s">
        <v>27659</v>
      </c>
      <c r="F4402" s="34">
        <v>18.57</v>
      </c>
    </row>
    <row r="4403" spans="1:6">
      <c r="A4403" s="2" t="s">
        <v>27660</v>
      </c>
      <c r="B4403" s="2">
        <v>7696</v>
      </c>
      <c r="C4403" s="1" t="s">
        <v>31974</v>
      </c>
      <c r="D4403" s="2" t="s">
        <v>38</v>
      </c>
      <c r="E4403" s="2" t="s">
        <v>27659</v>
      </c>
      <c r="F4403" s="34">
        <v>73.63</v>
      </c>
    </row>
    <row r="4404" spans="1:6">
      <c r="A4404" s="2" t="s">
        <v>27660</v>
      </c>
      <c r="B4404" s="2">
        <v>7701</v>
      </c>
      <c r="C4404" s="1" t="s">
        <v>31975</v>
      </c>
      <c r="D4404" s="2" t="s">
        <v>38</v>
      </c>
      <c r="E4404" s="2" t="s">
        <v>27659</v>
      </c>
      <c r="F4404" s="34">
        <v>91.37</v>
      </c>
    </row>
    <row r="4405" spans="1:6">
      <c r="A4405" s="2" t="s">
        <v>27660</v>
      </c>
      <c r="B4405" s="2">
        <v>7694</v>
      </c>
      <c r="C4405" s="1" t="s">
        <v>31976</v>
      </c>
      <c r="D4405" s="2" t="s">
        <v>38</v>
      </c>
      <c r="E4405" s="2" t="s">
        <v>27659</v>
      </c>
      <c r="F4405" s="34">
        <v>122.96</v>
      </c>
    </row>
    <row r="4406" spans="1:6">
      <c r="A4406" s="2" t="s">
        <v>27660</v>
      </c>
      <c r="B4406" s="2">
        <v>7700</v>
      </c>
      <c r="C4406" s="1" t="s">
        <v>31977</v>
      </c>
      <c r="D4406" s="2" t="s">
        <v>38</v>
      </c>
      <c r="E4406" s="2" t="s">
        <v>27659</v>
      </c>
      <c r="F4406" s="34">
        <v>23.49</v>
      </c>
    </row>
    <row r="4407" spans="1:6">
      <c r="A4407" s="2" t="s">
        <v>27660</v>
      </c>
      <c r="B4407" s="2">
        <v>7693</v>
      </c>
      <c r="C4407" s="1" t="s">
        <v>31978</v>
      </c>
      <c r="D4407" s="2" t="s">
        <v>38</v>
      </c>
      <c r="E4407" s="2" t="s">
        <v>27659</v>
      </c>
      <c r="F4407" s="34">
        <v>169.34</v>
      </c>
    </row>
    <row r="4408" spans="1:6">
      <c r="A4408" s="2" t="s">
        <v>27660</v>
      </c>
      <c r="B4408" s="2">
        <v>7692</v>
      </c>
      <c r="C4408" s="1" t="s">
        <v>31979</v>
      </c>
      <c r="D4408" s="2" t="s">
        <v>38</v>
      </c>
      <c r="E4408" s="2" t="s">
        <v>27659</v>
      </c>
      <c r="F4408" s="34">
        <v>253.53</v>
      </c>
    </row>
    <row r="4409" spans="1:6">
      <c r="A4409" s="2" t="s">
        <v>27660</v>
      </c>
      <c r="B4409" s="2">
        <v>7695</v>
      </c>
      <c r="C4409" s="1" t="s">
        <v>31980</v>
      </c>
      <c r="D4409" s="2" t="s">
        <v>38</v>
      </c>
      <c r="E4409" s="2" t="s">
        <v>27659</v>
      </c>
      <c r="F4409" s="34">
        <v>274.95999999999998</v>
      </c>
    </row>
    <row r="4410" spans="1:6">
      <c r="A4410" s="2" t="s">
        <v>27660</v>
      </c>
      <c r="B4410" s="2">
        <v>13356</v>
      </c>
      <c r="C4410" s="1" t="s">
        <v>31981</v>
      </c>
      <c r="D4410" s="2" t="s">
        <v>38</v>
      </c>
      <c r="E4410" s="2" t="s">
        <v>27659</v>
      </c>
      <c r="F4410" s="34">
        <v>19.940000000000001</v>
      </c>
    </row>
    <row r="4411" spans="1:6">
      <c r="A4411" s="2" t="s">
        <v>27660</v>
      </c>
      <c r="B4411" s="2">
        <v>36365</v>
      </c>
      <c r="C4411" s="1" t="s">
        <v>31982</v>
      </c>
      <c r="D4411" s="2" t="s">
        <v>38</v>
      </c>
      <c r="E4411" s="2" t="s">
        <v>27659</v>
      </c>
      <c r="F4411" s="34">
        <v>45.81</v>
      </c>
    </row>
    <row r="4412" spans="1:6">
      <c r="A4412" s="2" t="s">
        <v>27660</v>
      </c>
      <c r="B4412" s="2">
        <v>41930</v>
      </c>
      <c r="C4412" s="1" t="s">
        <v>31983</v>
      </c>
      <c r="D4412" s="2" t="s">
        <v>38</v>
      </c>
      <c r="E4412" s="2" t="s">
        <v>27659</v>
      </c>
      <c r="F4412" s="34">
        <v>152.58000000000001</v>
      </c>
    </row>
    <row r="4413" spans="1:6">
      <c r="A4413" s="2" t="s">
        <v>27660</v>
      </c>
      <c r="B4413" s="2">
        <v>41931</v>
      </c>
      <c r="C4413" s="1" t="s">
        <v>31984</v>
      </c>
      <c r="D4413" s="2" t="s">
        <v>38</v>
      </c>
      <c r="E4413" s="2" t="s">
        <v>27659</v>
      </c>
      <c r="F4413" s="34">
        <v>238.98</v>
      </c>
    </row>
    <row r="4414" spans="1:6">
      <c r="A4414" s="2" t="s">
        <v>27660</v>
      </c>
      <c r="B4414" s="2">
        <v>41932</v>
      </c>
      <c r="C4414" s="1" t="s">
        <v>31985</v>
      </c>
      <c r="D4414" s="2" t="s">
        <v>38</v>
      </c>
      <c r="E4414" s="2" t="s">
        <v>27659</v>
      </c>
      <c r="F4414" s="34">
        <v>367.83</v>
      </c>
    </row>
    <row r="4415" spans="1:6">
      <c r="A4415" s="2" t="s">
        <v>27660</v>
      </c>
      <c r="B4415" s="2">
        <v>41933</v>
      </c>
      <c r="C4415" s="1" t="s">
        <v>31986</v>
      </c>
      <c r="D4415" s="2" t="s">
        <v>38</v>
      </c>
      <c r="E4415" s="2" t="s">
        <v>27659</v>
      </c>
      <c r="F4415" s="34">
        <v>519.84</v>
      </c>
    </row>
    <row r="4416" spans="1:6">
      <c r="A4416" s="2" t="s">
        <v>27660</v>
      </c>
      <c r="B4416" s="2">
        <v>41934</v>
      </c>
      <c r="C4416" s="1" t="s">
        <v>31987</v>
      </c>
      <c r="D4416" s="2" t="s">
        <v>38</v>
      </c>
      <c r="E4416" s="2" t="s">
        <v>27659</v>
      </c>
      <c r="F4416" s="34">
        <v>605.41</v>
      </c>
    </row>
    <row r="4417" spans="1:6">
      <c r="A4417" s="2" t="s">
        <v>27660</v>
      </c>
      <c r="B4417" s="2">
        <v>41936</v>
      </c>
      <c r="C4417" s="1" t="s">
        <v>31988</v>
      </c>
      <c r="D4417" s="2" t="s">
        <v>38</v>
      </c>
      <c r="E4417" s="2" t="s">
        <v>27659</v>
      </c>
      <c r="F4417" s="34">
        <v>89.85</v>
      </c>
    </row>
    <row r="4418" spans="1:6">
      <c r="A4418" s="2" t="s">
        <v>27660</v>
      </c>
      <c r="B4418" s="2">
        <v>44812</v>
      </c>
      <c r="C4418" s="1" t="s">
        <v>31989</v>
      </c>
      <c r="D4418" s="2" t="s">
        <v>38</v>
      </c>
      <c r="E4418" s="2" t="s">
        <v>27659</v>
      </c>
      <c r="F4418" s="34">
        <v>453.2</v>
      </c>
    </row>
    <row r="4419" spans="1:6">
      <c r="A4419" s="2" t="s">
        <v>27660</v>
      </c>
      <c r="B4419" s="2">
        <v>41785</v>
      </c>
      <c r="C4419" s="1" t="s">
        <v>31990</v>
      </c>
      <c r="D4419" s="2" t="s">
        <v>38</v>
      </c>
      <c r="E4419" s="2" t="s">
        <v>27659</v>
      </c>
      <c r="F4419" s="34">
        <v>1679.52</v>
      </c>
    </row>
    <row r="4420" spans="1:6">
      <c r="A4420" s="2" t="s">
        <v>27660</v>
      </c>
      <c r="B4420" s="2">
        <v>41781</v>
      </c>
      <c r="C4420" s="1" t="s">
        <v>31991</v>
      </c>
      <c r="D4420" s="2" t="s">
        <v>38</v>
      </c>
      <c r="E4420" s="2" t="s">
        <v>27659</v>
      </c>
      <c r="F4420" s="34">
        <v>303.26</v>
      </c>
    </row>
    <row r="4421" spans="1:6">
      <c r="A4421" s="2" t="s">
        <v>27660</v>
      </c>
      <c r="B4421" s="2">
        <v>41783</v>
      </c>
      <c r="C4421" s="1" t="s">
        <v>31992</v>
      </c>
      <c r="D4421" s="2" t="s">
        <v>38</v>
      </c>
      <c r="E4421" s="2" t="s">
        <v>27659</v>
      </c>
      <c r="F4421" s="34">
        <v>1090.26</v>
      </c>
    </row>
    <row r="4422" spans="1:6">
      <c r="A4422" s="2" t="s">
        <v>27660</v>
      </c>
      <c r="B4422" s="2">
        <v>41786</v>
      </c>
      <c r="C4422" s="1" t="s">
        <v>31993</v>
      </c>
      <c r="D4422" s="2" t="s">
        <v>38</v>
      </c>
      <c r="E4422" s="2" t="s">
        <v>27659</v>
      </c>
      <c r="F4422" s="34">
        <v>2321.1999999999998</v>
      </c>
    </row>
    <row r="4423" spans="1:6">
      <c r="A4423" s="2" t="s">
        <v>27660</v>
      </c>
      <c r="B4423" s="2">
        <v>41779</v>
      </c>
      <c r="C4423" s="1" t="s">
        <v>31994</v>
      </c>
      <c r="D4423" s="2" t="s">
        <v>38</v>
      </c>
      <c r="E4423" s="2" t="s">
        <v>27659</v>
      </c>
      <c r="F4423" s="34">
        <v>119.43</v>
      </c>
    </row>
    <row r="4424" spans="1:6">
      <c r="A4424" s="2" t="s">
        <v>27660</v>
      </c>
      <c r="B4424" s="2">
        <v>41780</v>
      </c>
      <c r="C4424" s="1" t="s">
        <v>31995</v>
      </c>
      <c r="D4424" s="2" t="s">
        <v>38</v>
      </c>
      <c r="E4424" s="2" t="s">
        <v>27659</v>
      </c>
      <c r="F4424" s="34">
        <v>187.12</v>
      </c>
    </row>
    <row r="4425" spans="1:6">
      <c r="A4425" s="2" t="s">
        <v>27660</v>
      </c>
      <c r="B4425" s="2">
        <v>41782</v>
      </c>
      <c r="C4425" s="1" t="s">
        <v>31996</v>
      </c>
      <c r="D4425" s="2" t="s">
        <v>38</v>
      </c>
      <c r="E4425" s="2" t="s">
        <v>27659</v>
      </c>
      <c r="F4425" s="34">
        <v>670.3</v>
      </c>
    </row>
    <row r="4426" spans="1:6">
      <c r="A4426" s="2" t="s">
        <v>27660</v>
      </c>
      <c r="B4426" s="2">
        <v>38130</v>
      </c>
      <c r="C4426" s="1" t="s">
        <v>31997</v>
      </c>
      <c r="D4426" s="2" t="s">
        <v>38</v>
      </c>
      <c r="E4426" s="2" t="s">
        <v>27659</v>
      </c>
      <c r="F4426" s="34">
        <v>42.51</v>
      </c>
    </row>
    <row r="4427" spans="1:6">
      <c r="A4427" s="2" t="s">
        <v>27660</v>
      </c>
      <c r="B4427" s="2">
        <v>44260</v>
      </c>
      <c r="C4427" s="1" t="s">
        <v>31998</v>
      </c>
      <c r="D4427" s="2" t="s">
        <v>38</v>
      </c>
      <c r="E4427" s="2" t="s">
        <v>27659</v>
      </c>
      <c r="F4427" s="34">
        <v>402.34</v>
      </c>
    </row>
    <row r="4428" spans="1:6">
      <c r="A4428" s="2" t="s">
        <v>27660</v>
      </c>
      <c r="B4428" s="2">
        <v>21123</v>
      </c>
      <c r="C4428" s="1" t="s">
        <v>31999</v>
      </c>
      <c r="D4428" s="2" t="s">
        <v>38</v>
      </c>
      <c r="E4428" s="2" t="s">
        <v>27666</v>
      </c>
      <c r="F4428" s="34">
        <v>11.83</v>
      </c>
    </row>
    <row r="4429" spans="1:6">
      <c r="A4429" s="2" t="s">
        <v>27660</v>
      </c>
      <c r="B4429" s="2">
        <v>21124</v>
      </c>
      <c r="C4429" s="1" t="s">
        <v>32000</v>
      </c>
      <c r="D4429" s="2" t="s">
        <v>38</v>
      </c>
      <c r="E4429" s="2" t="s">
        <v>27659</v>
      </c>
      <c r="F4429" s="34">
        <v>18.899999999999999</v>
      </c>
    </row>
    <row r="4430" spans="1:6">
      <c r="A4430" s="2" t="s">
        <v>27660</v>
      </c>
      <c r="B4430" s="2">
        <v>21125</v>
      </c>
      <c r="C4430" s="1" t="s">
        <v>32001</v>
      </c>
      <c r="D4430" s="2" t="s">
        <v>38</v>
      </c>
      <c r="E4430" s="2" t="s">
        <v>27659</v>
      </c>
      <c r="F4430" s="34">
        <v>32.549999999999997</v>
      </c>
    </row>
    <row r="4431" spans="1:6">
      <c r="A4431" s="2" t="s">
        <v>27660</v>
      </c>
      <c r="B4431" s="2">
        <v>38028</v>
      </c>
      <c r="C4431" s="1" t="s">
        <v>32002</v>
      </c>
      <c r="D4431" s="2" t="s">
        <v>38</v>
      </c>
      <c r="E4431" s="2" t="s">
        <v>27659</v>
      </c>
      <c r="F4431" s="34">
        <v>56.91</v>
      </c>
    </row>
    <row r="4432" spans="1:6">
      <c r="A4432" s="2" t="s">
        <v>27660</v>
      </c>
      <c r="B4432" s="2">
        <v>38029</v>
      </c>
      <c r="C4432" s="1" t="s">
        <v>32003</v>
      </c>
      <c r="D4432" s="2" t="s">
        <v>38</v>
      </c>
      <c r="E4432" s="2" t="s">
        <v>27659</v>
      </c>
      <c r="F4432" s="34">
        <v>83.3</v>
      </c>
    </row>
    <row r="4433" spans="1:6">
      <c r="A4433" s="2" t="s">
        <v>27660</v>
      </c>
      <c r="B4433" s="2">
        <v>38030</v>
      </c>
      <c r="C4433" s="1" t="s">
        <v>32004</v>
      </c>
      <c r="D4433" s="2" t="s">
        <v>38</v>
      </c>
      <c r="E4433" s="2" t="s">
        <v>27659</v>
      </c>
      <c r="F4433" s="34">
        <v>134.69</v>
      </c>
    </row>
    <row r="4434" spans="1:6">
      <c r="A4434" s="2" t="s">
        <v>27660</v>
      </c>
      <c r="B4434" s="2">
        <v>38031</v>
      </c>
      <c r="C4434" s="1" t="s">
        <v>32005</v>
      </c>
      <c r="D4434" s="2" t="s">
        <v>38</v>
      </c>
      <c r="E4434" s="2" t="s">
        <v>27659</v>
      </c>
      <c r="F4434" s="34">
        <v>211.41</v>
      </c>
    </row>
    <row r="4435" spans="1:6">
      <c r="A4435" s="2" t="s">
        <v>27660</v>
      </c>
      <c r="B4435" s="2">
        <v>39735</v>
      </c>
      <c r="C4435" s="1" t="s">
        <v>32006</v>
      </c>
      <c r="D4435" s="2" t="s">
        <v>38</v>
      </c>
      <c r="E4435" s="2" t="s">
        <v>27659</v>
      </c>
      <c r="F4435" s="34">
        <v>55.44</v>
      </c>
    </row>
    <row r="4436" spans="1:6">
      <c r="A4436" s="2" t="s">
        <v>27660</v>
      </c>
      <c r="B4436" s="2">
        <v>39734</v>
      </c>
      <c r="C4436" s="1" t="s">
        <v>32007</v>
      </c>
      <c r="D4436" s="2" t="s">
        <v>38</v>
      </c>
      <c r="E4436" s="2" t="s">
        <v>27659</v>
      </c>
      <c r="F4436" s="34">
        <v>65.760000000000005</v>
      </c>
    </row>
    <row r="4437" spans="1:6">
      <c r="A4437" s="2" t="s">
        <v>27660</v>
      </c>
      <c r="B4437" s="2">
        <v>39736</v>
      </c>
      <c r="C4437" s="1" t="s">
        <v>32008</v>
      </c>
      <c r="D4437" s="2" t="s">
        <v>38</v>
      </c>
      <c r="E4437" s="2" t="s">
        <v>27659</v>
      </c>
      <c r="F4437" s="34">
        <v>75.05</v>
      </c>
    </row>
    <row r="4438" spans="1:6">
      <c r="A4438" s="2" t="s">
        <v>27660</v>
      </c>
      <c r="B4438" s="2">
        <v>39739</v>
      </c>
      <c r="C4438" s="1" t="s">
        <v>32009</v>
      </c>
      <c r="D4438" s="2" t="s">
        <v>38</v>
      </c>
      <c r="E4438" s="2" t="s">
        <v>27659</v>
      </c>
      <c r="F4438" s="34">
        <v>51.9</v>
      </c>
    </row>
    <row r="4439" spans="1:6">
      <c r="A4439" s="2" t="s">
        <v>27660</v>
      </c>
      <c r="B4439" s="2">
        <v>39737</v>
      </c>
      <c r="C4439" s="1" t="s">
        <v>32010</v>
      </c>
      <c r="D4439" s="2" t="s">
        <v>38</v>
      </c>
      <c r="E4439" s="2" t="s">
        <v>27659</v>
      </c>
      <c r="F4439" s="34">
        <v>10.09</v>
      </c>
    </row>
    <row r="4440" spans="1:6">
      <c r="A4440" s="2" t="s">
        <v>27660</v>
      </c>
      <c r="B4440" s="2">
        <v>39738</v>
      </c>
      <c r="C4440" s="1" t="s">
        <v>32011</v>
      </c>
      <c r="D4440" s="2" t="s">
        <v>38</v>
      </c>
      <c r="E4440" s="2" t="s">
        <v>27659</v>
      </c>
      <c r="F4440" s="34">
        <v>3.65</v>
      </c>
    </row>
    <row r="4441" spans="1:6">
      <c r="A4441" s="2" t="s">
        <v>27660</v>
      </c>
      <c r="B4441" s="2">
        <v>39733</v>
      </c>
      <c r="C4441" s="1" t="s">
        <v>32012</v>
      </c>
      <c r="D4441" s="2" t="s">
        <v>38</v>
      </c>
      <c r="E4441" s="2" t="s">
        <v>27659</v>
      </c>
      <c r="F4441" s="34">
        <v>89.82</v>
      </c>
    </row>
    <row r="4442" spans="1:6">
      <c r="A4442" s="2" t="s">
        <v>27660</v>
      </c>
      <c r="B4442" s="2">
        <v>39854</v>
      </c>
      <c r="C4442" s="1" t="s">
        <v>32013</v>
      </c>
      <c r="D4442" s="2" t="s">
        <v>38</v>
      </c>
      <c r="E4442" s="2" t="s">
        <v>27659</v>
      </c>
      <c r="F4442" s="34">
        <v>91.09</v>
      </c>
    </row>
    <row r="4443" spans="1:6">
      <c r="A4443" s="2" t="s">
        <v>27660</v>
      </c>
      <c r="B4443" s="2">
        <v>39740</v>
      </c>
      <c r="C4443" s="1" t="s">
        <v>32014</v>
      </c>
      <c r="D4443" s="2" t="s">
        <v>38</v>
      </c>
      <c r="E4443" s="2" t="s">
        <v>27659</v>
      </c>
      <c r="F4443" s="34">
        <v>49.84</v>
      </c>
    </row>
    <row r="4444" spans="1:6">
      <c r="A4444" s="2" t="s">
        <v>27660</v>
      </c>
      <c r="B4444" s="2">
        <v>39741</v>
      </c>
      <c r="C4444" s="1" t="s">
        <v>32015</v>
      </c>
      <c r="D4444" s="2" t="s">
        <v>38</v>
      </c>
      <c r="E4444" s="2" t="s">
        <v>27659</v>
      </c>
      <c r="F4444" s="34">
        <v>9.18</v>
      </c>
    </row>
    <row r="4445" spans="1:6">
      <c r="A4445" s="2" t="s">
        <v>27660</v>
      </c>
      <c r="B4445" s="2">
        <v>39853</v>
      </c>
      <c r="C4445" s="1" t="s">
        <v>32016</v>
      </c>
      <c r="D4445" s="2" t="s">
        <v>38</v>
      </c>
      <c r="E4445" s="2" t="s">
        <v>27659</v>
      </c>
      <c r="F4445" s="34">
        <v>12.06</v>
      </c>
    </row>
    <row r="4446" spans="1:6">
      <c r="A4446" s="2" t="s">
        <v>27660</v>
      </c>
      <c r="B4446" s="2">
        <v>39742</v>
      </c>
      <c r="C4446" s="1" t="s">
        <v>32017</v>
      </c>
      <c r="D4446" s="2" t="s">
        <v>38</v>
      </c>
      <c r="E4446" s="2" t="s">
        <v>27659</v>
      </c>
      <c r="F4446" s="34">
        <v>40.06</v>
      </c>
    </row>
    <row r="4447" spans="1:6">
      <c r="A4447" s="2" t="s">
        <v>27660</v>
      </c>
      <c r="B4447" s="2">
        <v>39751</v>
      </c>
      <c r="C4447" s="1" t="s">
        <v>32018</v>
      </c>
      <c r="D4447" s="2" t="s">
        <v>38</v>
      </c>
      <c r="E4447" s="2" t="s">
        <v>27659</v>
      </c>
      <c r="F4447" s="34">
        <v>189.02</v>
      </c>
    </row>
    <row r="4448" spans="1:6">
      <c r="A4448" s="2" t="s">
        <v>27660</v>
      </c>
      <c r="B4448" s="2">
        <v>39750</v>
      </c>
      <c r="C4448" s="1" t="s">
        <v>32019</v>
      </c>
      <c r="D4448" s="2" t="s">
        <v>38</v>
      </c>
      <c r="E4448" s="2" t="s">
        <v>27659</v>
      </c>
      <c r="F4448" s="34">
        <v>157.11000000000001</v>
      </c>
    </row>
    <row r="4449" spans="1:6">
      <c r="A4449" s="2" t="s">
        <v>27660</v>
      </c>
      <c r="B4449" s="2">
        <v>39749</v>
      </c>
      <c r="C4449" s="1" t="s">
        <v>32020</v>
      </c>
      <c r="D4449" s="2" t="s">
        <v>38</v>
      </c>
      <c r="E4449" s="2" t="s">
        <v>27659</v>
      </c>
      <c r="F4449" s="34">
        <v>104.02</v>
      </c>
    </row>
    <row r="4450" spans="1:6">
      <c r="A4450" s="2" t="s">
        <v>27660</v>
      </c>
      <c r="B4450" s="2">
        <v>39747</v>
      </c>
      <c r="C4450" s="1" t="s">
        <v>32021</v>
      </c>
      <c r="D4450" s="2" t="s">
        <v>38</v>
      </c>
      <c r="E4450" s="2" t="s">
        <v>27659</v>
      </c>
      <c r="F4450" s="34">
        <v>50.53</v>
      </c>
    </row>
    <row r="4451" spans="1:6">
      <c r="A4451" s="2" t="s">
        <v>27660</v>
      </c>
      <c r="B4451" s="2">
        <v>39753</v>
      </c>
      <c r="C4451" s="1" t="s">
        <v>32022</v>
      </c>
      <c r="D4451" s="2" t="s">
        <v>38</v>
      </c>
      <c r="E4451" s="2" t="s">
        <v>27659</v>
      </c>
      <c r="F4451" s="34">
        <v>347.94</v>
      </c>
    </row>
    <row r="4452" spans="1:6">
      <c r="A4452" s="2" t="s">
        <v>27660</v>
      </c>
      <c r="B4452" s="2">
        <v>39752</v>
      </c>
      <c r="C4452" s="1" t="s">
        <v>32023</v>
      </c>
      <c r="D4452" s="2" t="s">
        <v>38</v>
      </c>
      <c r="E4452" s="2" t="s">
        <v>27659</v>
      </c>
      <c r="F4452" s="34">
        <v>268.95</v>
      </c>
    </row>
    <row r="4453" spans="1:6">
      <c r="A4453" s="2" t="s">
        <v>27660</v>
      </c>
      <c r="B4453" s="2">
        <v>39754</v>
      </c>
      <c r="C4453" s="1" t="s">
        <v>32024</v>
      </c>
      <c r="D4453" s="2" t="s">
        <v>38</v>
      </c>
      <c r="E4453" s="2" t="s">
        <v>27659</v>
      </c>
      <c r="F4453" s="34">
        <v>512.6</v>
      </c>
    </row>
    <row r="4454" spans="1:6">
      <c r="A4454" s="2" t="s">
        <v>27660</v>
      </c>
      <c r="B4454" s="2">
        <v>39748</v>
      </c>
      <c r="C4454" s="1" t="s">
        <v>32025</v>
      </c>
      <c r="D4454" s="2" t="s">
        <v>38</v>
      </c>
      <c r="E4454" s="2" t="s">
        <v>27659</v>
      </c>
      <c r="F4454" s="34">
        <v>81.77</v>
      </c>
    </row>
    <row r="4455" spans="1:6">
      <c r="A4455" s="2" t="s">
        <v>27660</v>
      </c>
      <c r="B4455" s="2">
        <v>39755</v>
      </c>
      <c r="C4455" s="1" t="s">
        <v>32026</v>
      </c>
      <c r="D4455" s="2" t="s">
        <v>38</v>
      </c>
      <c r="E4455" s="2" t="s">
        <v>27659</v>
      </c>
      <c r="F4455" s="34">
        <v>777.22</v>
      </c>
    </row>
    <row r="4456" spans="1:6">
      <c r="A4456" s="2" t="s">
        <v>27660</v>
      </c>
      <c r="B4456" s="2">
        <v>12742</v>
      </c>
      <c r="C4456" s="1" t="s">
        <v>32027</v>
      </c>
      <c r="D4456" s="2" t="s">
        <v>38</v>
      </c>
      <c r="E4456" s="2" t="s">
        <v>27659</v>
      </c>
      <c r="F4456" s="34">
        <v>615.42999999999995</v>
      </c>
    </row>
    <row r="4457" spans="1:6">
      <c r="A4457" s="2" t="s">
        <v>27660</v>
      </c>
      <c r="B4457" s="2">
        <v>12713</v>
      </c>
      <c r="C4457" s="1" t="s">
        <v>32028</v>
      </c>
      <c r="D4457" s="2" t="s">
        <v>38</v>
      </c>
      <c r="E4457" s="2" t="s">
        <v>27666</v>
      </c>
      <c r="F4457" s="34">
        <v>32.64</v>
      </c>
    </row>
    <row r="4458" spans="1:6">
      <c r="A4458" s="2" t="s">
        <v>27660</v>
      </c>
      <c r="B4458" s="2">
        <v>12743</v>
      </c>
      <c r="C4458" s="1" t="s">
        <v>32029</v>
      </c>
      <c r="D4458" s="2" t="s">
        <v>38</v>
      </c>
      <c r="E4458" s="2" t="s">
        <v>27659</v>
      </c>
      <c r="F4458" s="34">
        <v>56.15</v>
      </c>
    </row>
    <row r="4459" spans="1:6">
      <c r="A4459" s="2" t="s">
        <v>27660</v>
      </c>
      <c r="B4459" s="2">
        <v>12744</v>
      </c>
      <c r="C4459" s="1" t="s">
        <v>32030</v>
      </c>
      <c r="D4459" s="2" t="s">
        <v>38</v>
      </c>
      <c r="E4459" s="2" t="s">
        <v>27659</v>
      </c>
      <c r="F4459" s="34">
        <v>71.260000000000005</v>
      </c>
    </row>
    <row r="4460" spans="1:6">
      <c r="A4460" s="2" t="s">
        <v>27660</v>
      </c>
      <c r="B4460" s="2">
        <v>12745</v>
      </c>
      <c r="C4460" s="1" t="s">
        <v>32031</v>
      </c>
      <c r="D4460" s="2" t="s">
        <v>38</v>
      </c>
      <c r="E4460" s="2" t="s">
        <v>27659</v>
      </c>
      <c r="F4460" s="34">
        <v>103.48</v>
      </c>
    </row>
    <row r="4461" spans="1:6">
      <c r="A4461" s="2" t="s">
        <v>27660</v>
      </c>
      <c r="B4461" s="2">
        <v>12746</v>
      </c>
      <c r="C4461" s="1" t="s">
        <v>32032</v>
      </c>
      <c r="D4461" s="2" t="s">
        <v>38</v>
      </c>
      <c r="E4461" s="2" t="s">
        <v>27659</v>
      </c>
      <c r="F4461" s="34">
        <v>139.74</v>
      </c>
    </row>
    <row r="4462" spans="1:6">
      <c r="A4462" s="2" t="s">
        <v>27660</v>
      </c>
      <c r="B4462" s="2">
        <v>12747</v>
      </c>
      <c r="C4462" s="1" t="s">
        <v>32033</v>
      </c>
      <c r="D4462" s="2" t="s">
        <v>38</v>
      </c>
      <c r="E4462" s="2" t="s">
        <v>27659</v>
      </c>
      <c r="F4462" s="34">
        <v>202.66</v>
      </c>
    </row>
    <row r="4463" spans="1:6">
      <c r="A4463" s="2" t="s">
        <v>27660</v>
      </c>
      <c r="B4463" s="2">
        <v>12748</v>
      </c>
      <c r="C4463" s="1" t="s">
        <v>32034</v>
      </c>
      <c r="D4463" s="2" t="s">
        <v>38</v>
      </c>
      <c r="E4463" s="2" t="s">
        <v>27659</v>
      </c>
      <c r="F4463" s="34">
        <v>285.5</v>
      </c>
    </row>
    <row r="4464" spans="1:6">
      <c r="A4464" s="2" t="s">
        <v>27660</v>
      </c>
      <c r="B4464" s="2">
        <v>12749</v>
      </c>
      <c r="C4464" s="1" t="s">
        <v>32035</v>
      </c>
      <c r="D4464" s="2" t="s">
        <v>38</v>
      </c>
      <c r="E4464" s="2" t="s">
        <v>27659</v>
      </c>
      <c r="F4464" s="34">
        <v>417.36</v>
      </c>
    </row>
    <row r="4465" spans="1:6">
      <c r="A4465" s="2" t="s">
        <v>27660</v>
      </c>
      <c r="B4465" s="2">
        <v>39660</v>
      </c>
      <c r="C4465" s="1" t="s">
        <v>32036</v>
      </c>
      <c r="D4465" s="2" t="s">
        <v>38</v>
      </c>
      <c r="E4465" s="2" t="s">
        <v>27659</v>
      </c>
      <c r="F4465" s="34">
        <v>43</v>
      </c>
    </row>
    <row r="4466" spans="1:6">
      <c r="A4466" s="2" t="s">
        <v>27660</v>
      </c>
      <c r="B4466" s="2">
        <v>39662</v>
      </c>
      <c r="C4466" s="1" t="s">
        <v>32037</v>
      </c>
      <c r="D4466" s="2" t="s">
        <v>38</v>
      </c>
      <c r="E4466" s="2" t="s">
        <v>27659</v>
      </c>
      <c r="F4466" s="34">
        <v>20.61</v>
      </c>
    </row>
    <row r="4467" spans="1:6">
      <c r="A4467" s="2" t="s">
        <v>27660</v>
      </c>
      <c r="B4467" s="2">
        <v>39661</v>
      </c>
      <c r="C4467" s="1" t="s">
        <v>32038</v>
      </c>
      <c r="D4467" s="2" t="s">
        <v>38</v>
      </c>
      <c r="E4467" s="2" t="s">
        <v>27659</v>
      </c>
      <c r="F4467" s="34">
        <v>14.05</v>
      </c>
    </row>
    <row r="4468" spans="1:6">
      <c r="A4468" s="2" t="s">
        <v>27660</v>
      </c>
      <c r="B4468" s="2">
        <v>39666</v>
      </c>
      <c r="C4468" s="1" t="s">
        <v>32039</v>
      </c>
      <c r="D4468" s="2" t="s">
        <v>38</v>
      </c>
      <c r="E4468" s="2" t="s">
        <v>27659</v>
      </c>
      <c r="F4468" s="34">
        <v>64.69</v>
      </c>
    </row>
    <row r="4469" spans="1:6">
      <c r="A4469" s="2" t="s">
        <v>27660</v>
      </c>
      <c r="B4469" s="2">
        <v>39664</v>
      </c>
      <c r="C4469" s="1" t="s">
        <v>32040</v>
      </c>
      <c r="D4469" s="2" t="s">
        <v>38</v>
      </c>
      <c r="E4469" s="2" t="s">
        <v>27659</v>
      </c>
      <c r="F4469" s="34">
        <v>31.7</v>
      </c>
    </row>
    <row r="4470" spans="1:6">
      <c r="A4470" s="2" t="s">
        <v>27660</v>
      </c>
      <c r="B4470" s="2">
        <v>39663</v>
      </c>
      <c r="C4470" s="1" t="s">
        <v>32041</v>
      </c>
      <c r="D4470" s="2" t="s">
        <v>38</v>
      </c>
      <c r="E4470" s="2" t="s">
        <v>27659</v>
      </c>
      <c r="F4470" s="34">
        <v>25.35</v>
      </c>
    </row>
    <row r="4471" spans="1:6">
      <c r="A4471" s="2" t="s">
        <v>27660</v>
      </c>
      <c r="B4471" s="2">
        <v>39665</v>
      </c>
      <c r="C4471" s="1" t="s">
        <v>32042</v>
      </c>
      <c r="D4471" s="2" t="s">
        <v>38</v>
      </c>
      <c r="E4471" s="2" t="s">
        <v>27659</v>
      </c>
      <c r="F4471" s="34">
        <v>53.49</v>
      </c>
    </row>
    <row r="4472" spans="1:6">
      <c r="A4472" s="2" t="s">
        <v>27660</v>
      </c>
      <c r="B4472" s="2">
        <v>7753</v>
      </c>
      <c r="C4472" s="1" t="s">
        <v>32043</v>
      </c>
      <c r="D4472" s="2" t="s">
        <v>38</v>
      </c>
      <c r="E4472" s="2" t="s">
        <v>27659</v>
      </c>
      <c r="F4472" s="34">
        <v>522.29</v>
      </c>
    </row>
    <row r="4473" spans="1:6">
      <c r="A4473" s="2" t="s">
        <v>27660</v>
      </c>
      <c r="B4473" s="2">
        <v>13256</v>
      </c>
      <c r="C4473" s="1" t="s">
        <v>32044</v>
      </c>
      <c r="D4473" s="2" t="s">
        <v>38</v>
      </c>
      <c r="E4473" s="2" t="s">
        <v>27659</v>
      </c>
      <c r="F4473" s="34">
        <v>731.65</v>
      </c>
    </row>
    <row r="4474" spans="1:6">
      <c r="A4474" s="2" t="s">
        <v>27660</v>
      </c>
      <c r="B4474" s="2">
        <v>7757</v>
      </c>
      <c r="C4474" s="1" t="s">
        <v>32045</v>
      </c>
      <c r="D4474" s="2" t="s">
        <v>38</v>
      </c>
      <c r="E4474" s="2" t="s">
        <v>27659</v>
      </c>
      <c r="F4474" s="34">
        <v>780.06</v>
      </c>
    </row>
    <row r="4475" spans="1:6">
      <c r="A4475" s="2" t="s">
        <v>27660</v>
      </c>
      <c r="B4475" s="2">
        <v>7758</v>
      </c>
      <c r="C4475" s="1" t="s">
        <v>32046</v>
      </c>
      <c r="D4475" s="2" t="s">
        <v>38</v>
      </c>
      <c r="E4475" s="2" t="s">
        <v>27659</v>
      </c>
      <c r="F4475" s="34">
        <v>1130.1300000000001</v>
      </c>
    </row>
    <row r="4476" spans="1:6">
      <c r="A4476" s="2" t="s">
        <v>27660</v>
      </c>
      <c r="B4476" s="2">
        <v>7759</v>
      </c>
      <c r="C4476" s="1" t="s">
        <v>32047</v>
      </c>
      <c r="D4476" s="2" t="s">
        <v>38</v>
      </c>
      <c r="E4476" s="2" t="s">
        <v>27659</v>
      </c>
      <c r="F4476" s="34">
        <v>3131.59</v>
      </c>
    </row>
    <row r="4477" spans="1:6">
      <c r="A4477" s="2" t="s">
        <v>27660</v>
      </c>
      <c r="B4477" s="2">
        <v>40334</v>
      </c>
      <c r="C4477" s="1" t="s">
        <v>32048</v>
      </c>
      <c r="D4477" s="2" t="s">
        <v>38</v>
      </c>
      <c r="E4477" s="2" t="s">
        <v>27659</v>
      </c>
      <c r="F4477" s="34">
        <v>122.69</v>
      </c>
    </row>
    <row r="4478" spans="1:6">
      <c r="A4478" s="2" t="s">
        <v>27660</v>
      </c>
      <c r="B4478" s="2">
        <v>7745</v>
      </c>
      <c r="C4478" s="1" t="s">
        <v>32049</v>
      </c>
      <c r="D4478" s="2" t="s">
        <v>38</v>
      </c>
      <c r="E4478" s="2" t="s">
        <v>27659</v>
      </c>
      <c r="F4478" s="34">
        <v>138.44999999999999</v>
      </c>
    </row>
    <row r="4479" spans="1:6">
      <c r="A4479" s="2" t="s">
        <v>27660</v>
      </c>
      <c r="B4479" s="2">
        <v>7742</v>
      </c>
      <c r="C4479" s="1" t="s">
        <v>32050</v>
      </c>
      <c r="D4479" s="2" t="s">
        <v>38</v>
      </c>
      <c r="E4479" s="2" t="s">
        <v>27659</v>
      </c>
      <c r="F4479" s="34">
        <v>365.15</v>
      </c>
    </row>
    <row r="4480" spans="1:6">
      <c r="A4480" s="2" t="s">
        <v>27660</v>
      </c>
      <c r="B4480" s="2">
        <v>7750</v>
      </c>
      <c r="C4480" s="1" t="s">
        <v>32051</v>
      </c>
      <c r="D4480" s="2" t="s">
        <v>38</v>
      </c>
      <c r="E4480" s="2" t="s">
        <v>27659</v>
      </c>
      <c r="F4480" s="34">
        <v>445.74</v>
      </c>
    </row>
    <row r="4481" spans="1:6">
      <c r="A4481" s="2" t="s">
        <v>27660</v>
      </c>
      <c r="B4481" s="2">
        <v>7756</v>
      </c>
      <c r="C4481" s="1" t="s">
        <v>32052</v>
      </c>
      <c r="D4481" s="2" t="s">
        <v>38</v>
      </c>
      <c r="E4481" s="2" t="s">
        <v>27659</v>
      </c>
      <c r="F4481" s="34">
        <v>512.16</v>
      </c>
    </row>
    <row r="4482" spans="1:6">
      <c r="A4482" s="2" t="s">
        <v>27660</v>
      </c>
      <c r="B4482" s="2">
        <v>7725</v>
      </c>
      <c r="C4482" s="1" t="s">
        <v>32053</v>
      </c>
      <c r="D4482" s="2" t="s">
        <v>38</v>
      </c>
      <c r="E4482" s="2" t="s">
        <v>27666</v>
      </c>
      <c r="F4482" s="34">
        <v>267.89999999999998</v>
      </c>
    </row>
    <row r="4483" spans="1:6">
      <c r="A4483" s="2" t="s">
        <v>27660</v>
      </c>
      <c r="B4483" s="2">
        <v>7765</v>
      </c>
      <c r="C4483" s="1" t="s">
        <v>32054</v>
      </c>
      <c r="D4483" s="2" t="s">
        <v>38</v>
      </c>
      <c r="E4483" s="2" t="s">
        <v>27659</v>
      </c>
      <c r="F4483" s="34">
        <v>574.07000000000005</v>
      </c>
    </row>
    <row r="4484" spans="1:6">
      <c r="A4484" s="2" t="s">
        <v>27660</v>
      </c>
      <c r="B4484" s="2">
        <v>12569</v>
      </c>
      <c r="C4484" s="1" t="s">
        <v>32055</v>
      </c>
      <c r="D4484" s="2" t="s">
        <v>38</v>
      </c>
      <c r="E4484" s="2" t="s">
        <v>27659</v>
      </c>
      <c r="F4484" s="34">
        <v>792.44</v>
      </c>
    </row>
    <row r="4485" spans="1:6">
      <c r="A4485" s="2" t="s">
        <v>27660</v>
      </c>
      <c r="B4485" s="2">
        <v>7766</v>
      </c>
      <c r="C4485" s="1" t="s">
        <v>32056</v>
      </c>
      <c r="D4485" s="2" t="s">
        <v>38</v>
      </c>
      <c r="E4485" s="2" t="s">
        <v>27659</v>
      </c>
      <c r="F4485" s="34">
        <v>841.97</v>
      </c>
    </row>
    <row r="4486" spans="1:6">
      <c r="A4486" s="2" t="s">
        <v>27660</v>
      </c>
      <c r="B4486" s="2">
        <v>7767</v>
      </c>
      <c r="C4486" s="1" t="s">
        <v>32057</v>
      </c>
      <c r="D4486" s="2" t="s">
        <v>38</v>
      </c>
      <c r="E4486" s="2" t="s">
        <v>27659</v>
      </c>
      <c r="F4486" s="34">
        <v>1208.92</v>
      </c>
    </row>
    <row r="4487" spans="1:6">
      <c r="A4487" s="2" t="s">
        <v>27660</v>
      </c>
      <c r="B4487" s="2">
        <v>7727</v>
      </c>
      <c r="C4487" s="1" t="s">
        <v>32058</v>
      </c>
      <c r="D4487" s="2" t="s">
        <v>38</v>
      </c>
      <c r="E4487" s="2" t="s">
        <v>27659</v>
      </c>
      <c r="F4487" s="34">
        <v>3511.96</v>
      </c>
    </row>
    <row r="4488" spans="1:6">
      <c r="A4488" s="2" t="s">
        <v>27660</v>
      </c>
      <c r="B4488" s="2">
        <v>7760</v>
      </c>
      <c r="C4488" s="1" t="s">
        <v>32059</v>
      </c>
      <c r="D4488" s="2" t="s">
        <v>38</v>
      </c>
      <c r="E4488" s="2" t="s">
        <v>27659</v>
      </c>
      <c r="F4488" s="34">
        <v>139.57</v>
      </c>
    </row>
    <row r="4489" spans="1:6">
      <c r="A4489" s="2" t="s">
        <v>27660</v>
      </c>
      <c r="B4489" s="2">
        <v>7761</v>
      </c>
      <c r="C4489" s="1" t="s">
        <v>32060</v>
      </c>
      <c r="D4489" s="2" t="s">
        <v>38</v>
      </c>
      <c r="E4489" s="2" t="s">
        <v>27659</v>
      </c>
      <c r="F4489" s="34">
        <v>146.33000000000001</v>
      </c>
    </row>
    <row r="4490" spans="1:6">
      <c r="A4490" s="2" t="s">
        <v>27660</v>
      </c>
      <c r="B4490" s="2">
        <v>7752</v>
      </c>
      <c r="C4490" s="1" t="s">
        <v>32061</v>
      </c>
      <c r="D4490" s="2" t="s">
        <v>38</v>
      </c>
      <c r="E4490" s="2" t="s">
        <v>27659</v>
      </c>
      <c r="F4490" s="34">
        <v>177.84</v>
      </c>
    </row>
    <row r="4491" spans="1:6">
      <c r="A4491" s="2" t="s">
        <v>27660</v>
      </c>
      <c r="B4491" s="2">
        <v>7762</v>
      </c>
      <c r="C4491" s="1" t="s">
        <v>32062</v>
      </c>
      <c r="D4491" s="2" t="s">
        <v>38</v>
      </c>
      <c r="E4491" s="2" t="s">
        <v>27659</v>
      </c>
      <c r="F4491" s="34">
        <v>232.44</v>
      </c>
    </row>
    <row r="4492" spans="1:6">
      <c r="A4492" s="2" t="s">
        <v>27660</v>
      </c>
      <c r="B4492" s="2">
        <v>7722</v>
      </c>
      <c r="C4492" s="1" t="s">
        <v>32063</v>
      </c>
      <c r="D4492" s="2" t="s">
        <v>38</v>
      </c>
      <c r="E4492" s="2" t="s">
        <v>27659</v>
      </c>
      <c r="F4492" s="34">
        <v>355.69</v>
      </c>
    </row>
    <row r="4493" spans="1:6">
      <c r="A4493" s="2" t="s">
        <v>27660</v>
      </c>
      <c r="B4493" s="2">
        <v>7763</v>
      </c>
      <c r="C4493" s="1" t="s">
        <v>32064</v>
      </c>
      <c r="D4493" s="2" t="s">
        <v>38</v>
      </c>
      <c r="E4493" s="2" t="s">
        <v>27659</v>
      </c>
      <c r="F4493" s="34">
        <v>433.36</v>
      </c>
    </row>
    <row r="4494" spans="1:6">
      <c r="A4494" s="2" t="s">
        <v>27660</v>
      </c>
      <c r="B4494" s="2">
        <v>7764</v>
      </c>
      <c r="C4494" s="1" t="s">
        <v>32065</v>
      </c>
      <c r="D4494" s="2" t="s">
        <v>38</v>
      </c>
      <c r="E4494" s="2" t="s">
        <v>27659</v>
      </c>
      <c r="F4494" s="34">
        <v>517.78</v>
      </c>
    </row>
    <row r="4495" spans="1:6">
      <c r="A4495" s="2" t="s">
        <v>27660</v>
      </c>
      <c r="B4495" s="2">
        <v>12572</v>
      </c>
      <c r="C4495" s="1" t="s">
        <v>32066</v>
      </c>
      <c r="D4495" s="2" t="s">
        <v>38</v>
      </c>
      <c r="E4495" s="2" t="s">
        <v>27659</v>
      </c>
      <c r="F4495" s="34">
        <v>731.65</v>
      </c>
    </row>
    <row r="4496" spans="1:6">
      <c r="A4496" s="2" t="s">
        <v>27660</v>
      </c>
      <c r="B4496" s="2">
        <v>12573</v>
      </c>
      <c r="C4496" s="1" t="s">
        <v>32067</v>
      </c>
      <c r="D4496" s="2" t="s">
        <v>38</v>
      </c>
      <c r="E4496" s="2" t="s">
        <v>27659</v>
      </c>
      <c r="F4496" s="34">
        <v>962.41</v>
      </c>
    </row>
    <row r="4497" spans="1:6">
      <c r="A4497" s="2" t="s">
        <v>27660</v>
      </c>
      <c r="B4497" s="2">
        <v>12574</v>
      </c>
      <c r="C4497" s="1" t="s">
        <v>32068</v>
      </c>
      <c r="D4497" s="2" t="s">
        <v>38</v>
      </c>
      <c r="E4497" s="2" t="s">
        <v>27659</v>
      </c>
      <c r="F4497" s="34">
        <v>1163.67</v>
      </c>
    </row>
    <row r="4498" spans="1:6">
      <c r="A4498" s="2" t="s">
        <v>27660</v>
      </c>
      <c r="B4498" s="2">
        <v>12575</v>
      </c>
      <c r="C4498" s="1" t="s">
        <v>32069</v>
      </c>
      <c r="D4498" s="2" t="s">
        <v>38</v>
      </c>
      <c r="E4498" s="2" t="s">
        <v>27659</v>
      </c>
      <c r="F4498" s="34">
        <v>1767.23</v>
      </c>
    </row>
    <row r="4499" spans="1:6">
      <c r="A4499" s="2" t="s">
        <v>27660</v>
      </c>
      <c r="B4499" s="2">
        <v>12576</v>
      </c>
      <c r="C4499" s="1" t="s">
        <v>32070</v>
      </c>
      <c r="D4499" s="2" t="s">
        <v>38</v>
      </c>
      <c r="E4499" s="2" t="s">
        <v>27659</v>
      </c>
      <c r="F4499" s="34">
        <v>213.86</v>
      </c>
    </row>
    <row r="4500" spans="1:6">
      <c r="A4500" s="2" t="s">
        <v>27660</v>
      </c>
      <c r="B4500" s="2">
        <v>12577</v>
      </c>
      <c r="C4500" s="1" t="s">
        <v>32071</v>
      </c>
      <c r="D4500" s="2" t="s">
        <v>38</v>
      </c>
      <c r="E4500" s="2" t="s">
        <v>27659</v>
      </c>
      <c r="F4500" s="34">
        <v>288.16000000000003</v>
      </c>
    </row>
    <row r="4501" spans="1:6">
      <c r="A4501" s="2" t="s">
        <v>27660</v>
      </c>
      <c r="B4501" s="2">
        <v>12578</v>
      </c>
      <c r="C4501" s="1" t="s">
        <v>32072</v>
      </c>
      <c r="D4501" s="2" t="s">
        <v>38</v>
      </c>
      <c r="E4501" s="2" t="s">
        <v>27659</v>
      </c>
      <c r="F4501" s="34">
        <v>348.94</v>
      </c>
    </row>
    <row r="4502" spans="1:6">
      <c r="A4502" s="2" t="s">
        <v>27660</v>
      </c>
      <c r="B4502" s="2">
        <v>12579</v>
      </c>
      <c r="C4502" s="1" t="s">
        <v>32073</v>
      </c>
      <c r="D4502" s="2" t="s">
        <v>38</v>
      </c>
      <c r="E4502" s="2" t="s">
        <v>27659</v>
      </c>
      <c r="F4502" s="34">
        <v>601.08000000000004</v>
      </c>
    </row>
    <row r="4503" spans="1:6">
      <c r="A4503" s="2" t="s">
        <v>27660</v>
      </c>
      <c r="B4503" s="2">
        <v>12580</v>
      </c>
      <c r="C4503" s="1" t="s">
        <v>32074</v>
      </c>
      <c r="D4503" s="2" t="s">
        <v>38</v>
      </c>
      <c r="E4503" s="2" t="s">
        <v>27659</v>
      </c>
      <c r="F4503" s="34">
        <v>626.29999999999995</v>
      </c>
    </row>
    <row r="4504" spans="1:6">
      <c r="A4504" s="2" t="s">
        <v>27660</v>
      </c>
      <c r="B4504" s="2">
        <v>12581</v>
      </c>
      <c r="C4504" s="1" t="s">
        <v>32075</v>
      </c>
      <c r="D4504" s="2" t="s">
        <v>38</v>
      </c>
      <c r="E4504" s="2" t="s">
        <v>27659</v>
      </c>
      <c r="F4504" s="34">
        <v>670.87</v>
      </c>
    </row>
    <row r="4505" spans="1:6">
      <c r="A4505" s="2" t="s">
        <v>27660</v>
      </c>
      <c r="B4505" s="2">
        <v>7720</v>
      </c>
      <c r="C4505" s="1" t="s">
        <v>32076</v>
      </c>
      <c r="D4505" s="2" t="s">
        <v>38</v>
      </c>
      <c r="E4505" s="2" t="s">
        <v>27659</v>
      </c>
      <c r="F4505" s="34">
        <v>1049.08</v>
      </c>
    </row>
    <row r="4506" spans="1:6">
      <c r="A4506" s="2" t="s">
        <v>27660</v>
      </c>
      <c r="B4506" s="2">
        <v>40335</v>
      </c>
      <c r="C4506" s="1" t="s">
        <v>32077</v>
      </c>
      <c r="D4506" s="2" t="s">
        <v>38</v>
      </c>
      <c r="E4506" s="2" t="s">
        <v>27659</v>
      </c>
      <c r="F4506" s="34">
        <v>219.49</v>
      </c>
    </row>
    <row r="4507" spans="1:6">
      <c r="A4507" s="2" t="s">
        <v>27660</v>
      </c>
      <c r="B4507" s="2">
        <v>7740</v>
      </c>
      <c r="C4507" s="1" t="s">
        <v>32078</v>
      </c>
      <c r="D4507" s="2" t="s">
        <v>38</v>
      </c>
      <c r="E4507" s="2" t="s">
        <v>27659</v>
      </c>
      <c r="F4507" s="34">
        <v>225.12</v>
      </c>
    </row>
    <row r="4508" spans="1:6">
      <c r="A4508" s="2" t="s">
        <v>27660</v>
      </c>
      <c r="B4508" s="2">
        <v>7741</v>
      </c>
      <c r="C4508" s="1" t="s">
        <v>32079</v>
      </c>
      <c r="D4508" s="2" t="s">
        <v>38</v>
      </c>
      <c r="E4508" s="2" t="s">
        <v>27659</v>
      </c>
      <c r="F4508" s="34">
        <v>416.48</v>
      </c>
    </row>
    <row r="4509" spans="1:6">
      <c r="A4509" s="2" t="s">
        <v>27660</v>
      </c>
      <c r="B4509" s="2">
        <v>7774</v>
      </c>
      <c r="C4509" s="1" t="s">
        <v>32080</v>
      </c>
      <c r="D4509" s="2" t="s">
        <v>38</v>
      </c>
      <c r="E4509" s="2" t="s">
        <v>27659</v>
      </c>
      <c r="F4509" s="34">
        <v>511.03</v>
      </c>
    </row>
    <row r="4510" spans="1:6">
      <c r="A4510" s="2" t="s">
        <v>27660</v>
      </c>
      <c r="B4510" s="2">
        <v>7744</v>
      </c>
      <c r="C4510" s="1" t="s">
        <v>32081</v>
      </c>
      <c r="D4510" s="2" t="s">
        <v>38</v>
      </c>
      <c r="E4510" s="2" t="s">
        <v>27659</v>
      </c>
      <c r="F4510" s="34">
        <v>667.49</v>
      </c>
    </row>
    <row r="4511" spans="1:6">
      <c r="A4511" s="2" t="s">
        <v>27660</v>
      </c>
      <c r="B4511" s="2">
        <v>7773</v>
      </c>
      <c r="C4511" s="1" t="s">
        <v>32082</v>
      </c>
      <c r="D4511" s="2" t="s">
        <v>38</v>
      </c>
      <c r="E4511" s="2" t="s">
        <v>27659</v>
      </c>
      <c r="F4511" s="34">
        <v>682.24</v>
      </c>
    </row>
    <row r="4512" spans="1:6">
      <c r="A4512" s="2" t="s">
        <v>27660</v>
      </c>
      <c r="B4512" s="2">
        <v>7754</v>
      </c>
      <c r="C4512" s="1" t="s">
        <v>32083</v>
      </c>
      <c r="D4512" s="2" t="s">
        <v>38</v>
      </c>
      <c r="E4512" s="2" t="s">
        <v>27659</v>
      </c>
      <c r="F4512" s="34">
        <v>1034.45</v>
      </c>
    </row>
    <row r="4513" spans="1:6">
      <c r="A4513" s="2" t="s">
        <v>27660</v>
      </c>
      <c r="B4513" s="2">
        <v>7735</v>
      </c>
      <c r="C4513" s="1" t="s">
        <v>32084</v>
      </c>
      <c r="D4513" s="2" t="s">
        <v>38</v>
      </c>
      <c r="E4513" s="2" t="s">
        <v>27659</v>
      </c>
      <c r="F4513" s="34">
        <v>1339.5</v>
      </c>
    </row>
    <row r="4514" spans="1:6">
      <c r="A4514" s="2" t="s">
        <v>27660</v>
      </c>
      <c r="B4514" s="2">
        <v>7755</v>
      </c>
      <c r="C4514" s="1" t="s">
        <v>32085</v>
      </c>
      <c r="D4514" s="2" t="s">
        <v>38</v>
      </c>
      <c r="E4514" s="2" t="s">
        <v>27659</v>
      </c>
      <c r="F4514" s="34">
        <v>265.64</v>
      </c>
    </row>
    <row r="4515" spans="1:6">
      <c r="A4515" s="2" t="s">
        <v>27660</v>
      </c>
      <c r="B4515" s="2">
        <v>7776</v>
      </c>
      <c r="C4515" s="1" t="s">
        <v>32086</v>
      </c>
      <c r="D4515" s="2" t="s">
        <v>38</v>
      </c>
      <c r="E4515" s="2" t="s">
        <v>27659</v>
      </c>
      <c r="F4515" s="34">
        <v>553.80999999999995</v>
      </c>
    </row>
    <row r="4516" spans="1:6">
      <c r="A4516" s="2" t="s">
        <v>27660</v>
      </c>
      <c r="B4516" s="2">
        <v>7743</v>
      </c>
      <c r="C4516" s="1" t="s">
        <v>32087</v>
      </c>
      <c r="D4516" s="2" t="s">
        <v>38</v>
      </c>
      <c r="E4516" s="2" t="s">
        <v>27659</v>
      </c>
      <c r="F4516" s="34">
        <v>586.45000000000005</v>
      </c>
    </row>
    <row r="4517" spans="1:6">
      <c r="A4517" s="2" t="s">
        <v>27660</v>
      </c>
      <c r="B4517" s="2">
        <v>7733</v>
      </c>
      <c r="C4517" s="1" t="s">
        <v>32088</v>
      </c>
      <c r="D4517" s="2" t="s">
        <v>38</v>
      </c>
      <c r="E4517" s="2" t="s">
        <v>27659</v>
      </c>
      <c r="F4517" s="34">
        <v>765.42</v>
      </c>
    </row>
    <row r="4518" spans="1:6">
      <c r="A4518" s="2" t="s">
        <v>27660</v>
      </c>
      <c r="B4518" s="2">
        <v>7775</v>
      </c>
      <c r="C4518" s="1" t="s">
        <v>32089</v>
      </c>
      <c r="D4518" s="2" t="s">
        <v>38</v>
      </c>
      <c r="E4518" s="2" t="s">
        <v>27659</v>
      </c>
      <c r="F4518" s="34">
        <v>838.59</v>
      </c>
    </row>
    <row r="4519" spans="1:6">
      <c r="A4519" s="2" t="s">
        <v>27660</v>
      </c>
      <c r="B4519" s="2">
        <v>7734</v>
      </c>
      <c r="C4519" s="1" t="s">
        <v>32090</v>
      </c>
      <c r="D4519" s="2" t="s">
        <v>38</v>
      </c>
      <c r="E4519" s="2" t="s">
        <v>27659</v>
      </c>
      <c r="F4519" s="34">
        <v>1187.53</v>
      </c>
    </row>
    <row r="4520" spans="1:6">
      <c r="A4520" s="2" t="s">
        <v>27660</v>
      </c>
      <c r="B4520" s="2">
        <v>7714</v>
      </c>
      <c r="C4520" s="1" t="s">
        <v>32091</v>
      </c>
      <c r="D4520" s="2" t="s">
        <v>38</v>
      </c>
      <c r="E4520" s="2" t="s">
        <v>27659</v>
      </c>
      <c r="F4520" s="34">
        <v>165.46</v>
      </c>
    </row>
    <row r="4521" spans="1:6">
      <c r="A4521" s="2" t="s">
        <v>27660</v>
      </c>
      <c r="B4521" s="2">
        <v>37449</v>
      </c>
      <c r="C4521" s="1" t="s">
        <v>32092</v>
      </c>
      <c r="D4521" s="2" t="s">
        <v>38</v>
      </c>
      <c r="E4521" s="2" t="s">
        <v>27659</v>
      </c>
      <c r="F4521" s="34">
        <v>40.19</v>
      </c>
    </row>
    <row r="4522" spans="1:6">
      <c r="A4522" s="2" t="s">
        <v>27660</v>
      </c>
      <c r="B4522" s="2">
        <v>37450</v>
      </c>
      <c r="C4522" s="1" t="s">
        <v>32093</v>
      </c>
      <c r="D4522" s="2" t="s">
        <v>38</v>
      </c>
      <c r="E4522" s="2" t="s">
        <v>27659</v>
      </c>
      <c r="F4522" s="34">
        <v>56.27</v>
      </c>
    </row>
    <row r="4523" spans="1:6">
      <c r="A4523" s="2" t="s">
        <v>27660</v>
      </c>
      <c r="B4523" s="2">
        <v>37451</v>
      </c>
      <c r="C4523" s="1" t="s">
        <v>32094</v>
      </c>
      <c r="D4523" s="2" t="s">
        <v>38</v>
      </c>
      <c r="E4523" s="2" t="s">
        <v>27659</v>
      </c>
      <c r="F4523" s="34">
        <v>78.56</v>
      </c>
    </row>
    <row r="4524" spans="1:6">
      <c r="A4524" s="2" t="s">
        <v>27660</v>
      </c>
      <c r="B4524" s="2">
        <v>37452</v>
      </c>
      <c r="C4524" s="1" t="s">
        <v>32095</v>
      </c>
      <c r="D4524" s="2" t="s">
        <v>38</v>
      </c>
      <c r="E4524" s="2" t="s">
        <v>27659</v>
      </c>
      <c r="F4524" s="34">
        <v>114.18</v>
      </c>
    </row>
    <row r="4525" spans="1:6">
      <c r="A4525" s="2" t="s">
        <v>27660</v>
      </c>
      <c r="B4525" s="2">
        <v>37453</v>
      </c>
      <c r="C4525" s="1" t="s">
        <v>32096</v>
      </c>
      <c r="D4525" s="2" t="s">
        <v>38</v>
      </c>
      <c r="E4525" s="2" t="s">
        <v>27659</v>
      </c>
      <c r="F4525" s="34">
        <v>131.5</v>
      </c>
    </row>
    <row r="4526" spans="1:6">
      <c r="A4526" s="2" t="s">
        <v>27660</v>
      </c>
      <c r="B4526" s="2">
        <v>7778</v>
      </c>
      <c r="C4526" s="1" t="s">
        <v>32097</v>
      </c>
      <c r="D4526" s="2" t="s">
        <v>38</v>
      </c>
      <c r="E4526" s="2" t="s">
        <v>27659</v>
      </c>
      <c r="F4526" s="34">
        <v>49.32</v>
      </c>
    </row>
    <row r="4527" spans="1:6">
      <c r="A4527" s="2" t="s">
        <v>27660</v>
      </c>
      <c r="B4527" s="2">
        <v>7796</v>
      </c>
      <c r="C4527" s="1" t="s">
        <v>32098</v>
      </c>
      <c r="D4527" s="2" t="s">
        <v>38</v>
      </c>
      <c r="E4527" s="2" t="s">
        <v>27666</v>
      </c>
      <c r="F4527" s="34">
        <v>67.599999999999994</v>
      </c>
    </row>
    <row r="4528" spans="1:6">
      <c r="A4528" s="2" t="s">
        <v>27660</v>
      </c>
      <c r="B4528" s="2">
        <v>7781</v>
      </c>
      <c r="C4528" s="1" t="s">
        <v>32099</v>
      </c>
      <c r="D4528" s="2" t="s">
        <v>38</v>
      </c>
      <c r="E4528" s="2" t="s">
        <v>27659</v>
      </c>
      <c r="F4528" s="34">
        <v>79.88</v>
      </c>
    </row>
    <row r="4529" spans="1:6">
      <c r="A4529" s="2" t="s">
        <v>27660</v>
      </c>
      <c r="B4529" s="2">
        <v>7795</v>
      </c>
      <c r="C4529" s="1" t="s">
        <v>32100</v>
      </c>
      <c r="D4529" s="2" t="s">
        <v>38</v>
      </c>
      <c r="E4529" s="2" t="s">
        <v>27659</v>
      </c>
      <c r="F4529" s="34">
        <v>118.89</v>
      </c>
    </row>
    <row r="4530" spans="1:6">
      <c r="A4530" s="2" t="s">
        <v>27660</v>
      </c>
      <c r="B4530" s="2">
        <v>7791</v>
      </c>
      <c r="C4530" s="1" t="s">
        <v>32101</v>
      </c>
      <c r="D4530" s="2" t="s">
        <v>38</v>
      </c>
      <c r="E4530" s="2" t="s">
        <v>27659</v>
      </c>
      <c r="F4530" s="34">
        <v>142.32</v>
      </c>
    </row>
    <row r="4531" spans="1:6">
      <c r="A4531" s="2" t="s">
        <v>27660</v>
      </c>
      <c r="B4531" s="2">
        <v>7783</v>
      </c>
      <c r="C4531" s="1" t="s">
        <v>32102</v>
      </c>
      <c r="D4531" s="2" t="s">
        <v>38</v>
      </c>
      <c r="E4531" s="2" t="s">
        <v>27659</v>
      </c>
      <c r="F4531" s="34">
        <v>50.43</v>
      </c>
    </row>
    <row r="4532" spans="1:6">
      <c r="A4532" s="2" t="s">
        <v>27660</v>
      </c>
      <c r="B4532" s="2">
        <v>7790</v>
      </c>
      <c r="C4532" s="1" t="s">
        <v>32103</v>
      </c>
      <c r="D4532" s="2" t="s">
        <v>38</v>
      </c>
      <c r="E4532" s="2" t="s">
        <v>27659</v>
      </c>
      <c r="F4532" s="34">
        <v>79.47</v>
      </c>
    </row>
    <row r="4533" spans="1:6">
      <c r="A4533" s="2" t="s">
        <v>27660</v>
      </c>
      <c r="B4533" s="2">
        <v>7785</v>
      </c>
      <c r="C4533" s="1" t="s">
        <v>32104</v>
      </c>
      <c r="D4533" s="2" t="s">
        <v>38</v>
      </c>
      <c r="E4533" s="2" t="s">
        <v>27659</v>
      </c>
      <c r="F4533" s="34">
        <v>87.69</v>
      </c>
    </row>
    <row r="4534" spans="1:6">
      <c r="A4534" s="2" t="s">
        <v>27660</v>
      </c>
      <c r="B4534" s="2">
        <v>7792</v>
      </c>
      <c r="C4534" s="1" t="s">
        <v>32105</v>
      </c>
      <c r="D4534" s="2" t="s">
        <v>38</v>
      </c>
      <c r="E4534" s="2" t="s">
        <v>27659</v>
      </c>
      <c r="F4534" s="34">
        <v>124.37</v>
      </c>
    </row>
    <row r="4535" spans="1:6">
      <c r="A4535" s="2" t="s">
        <v>27660</v>
      </c>
      <c r="B4535" s="2">
        <v>7793</v>
      </c>
      <c r="C4535" s="1" t="s">
        <v>32106</v>
      </c>
      <c r="D4535" s="2" t="s">
        <v>38</v>
      </c>
      <c r="E4535" s="2" t="s">
        <v>27659</v>
      </c>
      <c r="F4535" s="34">
        <v>146.88999999999999</v>
      </c>
    </row>
    <row r="4536" spans="1:6">
      <c r="A4536" s="2" t="s">
        <v>27660</v>
      </c>
      <c r="B4536" s="2">
        <v>13159</v>
      </c>
      <c r="C4536" s="1" t="s">
        <v>32107</v>
      </c>
      <c r="D4536" s="2" t="s">
        <v>38</v>
      </c>
      <c r="E4536" s="2" t="s">
        <v>27659</v>
      </c>
      <c r="F4536" s="34">
        <v>127.89</v>
      </c>
    </row>
    <row r="4537" spans="1:6">
      <c r="A4537" s="2" t="s">
        <v>27660</v>
      </c>
      <c r="B4537" s="2">
        <v>13168</v>
      </c>
      <c r="C4537" s="1" t="s">
        <v>32108</v>
      </c>
      <c r="D4537" s="2" t="s">
        <v>38</v>
      </c>
      <c r="E4537" s="2" t="s">
        <v>27659</v>
      </c>
      <c r="F4537" s="34">
        <v>155.29</v>
      </c>
    </row>
    <row r="4538" spans="1:6">
      <c r="A4538" s="2" t="s">
        <v>27660</v>
      </c>
      <c r="B4538" s="2">
        <v>13173</v>
      </c>
      <c r="C4538" s="1" t="s">
        <v>32109</v>
      </c>
      <c r="D4538" s="2" t="s">
        <v>38</v>
      </c>
      <c r="E4538" s="2" t="s">
        <v>27659</v>
      </c>
      <c r="F4538" s="34">
        <v>210.1</v>
      </c>
    </row>
    <row r="4539" spans="1:6">
      <c r="A4539" s="2" t="s">
        <v>27660</v>
      </c>
      <c r="B4539" s="2">
        <v>12583</v>
      </c>
      <c r="C4539" s="1" t="s">
        <v>32110</v>
      </c>
      <c r="D4539" s="2" t="s">
        <v>38</v>
      </c>
      <c r="E4539" s="2" t="s">
        <v>27659</v>
      </c>
      <c r="F4539" s="34">
        <v>42.02</v>
      </c>
    </row>
    <row r="4540" spans="1:6">
      <c r="A4540" s="2" t="s">
        <v>27660</v>
      </c>
      <c r="B4540" s="2">
        <v>12584</v>
      </c>
      <c r="C4540" s="1" t="s">
        <v>32111</v>
      </c>
      <c r="D4540" s="2" t="s">
        <v>38</v>
      </c>
      <c r="E4540" s="2" t="s">
        <v>27659</v>
      </c>
      <c r="F4540" s="34">
        <v>54.81</v>
      </c>
    </row>
    <row r="4541" spans="1:6">
      <c r="A4541" s="2" t="s">
        <v>27660</v>
      </c>
      <c r="B4541" s="2">
        <v>12613</v>
      </c>
      <c r="C4541" s="1" t="s">
        <v>32112</v>
      </c>
      <c r="D4541" s="2" t="s">
        <v>35</v>
      </c>
      <c r="E4541" s="2" t="s">
        <v>27659</v>
      </c>
      <c r="F4541" s="34">
        <v>21.15</v>
      </c>
    </row>
    <row r="4542" spans="1:6">
      <c r="A4542" s="2" t="s">
        <v>27660</v>
      </c>
      <c r="B4542" s="2">
        <v>1031</v>
      </c>
      <c r="C4542" s="1" t="s">
        <v>32113</v>
      </c>
      <c r="D4542" s="2" t="s">
        <v>35</v>
      </c>
      <c r="E4542" s="2" t="s">
        <v>27659</v>
      </c>
      <c r="F4542" s="34">
        <v>15.31</v>
      </c>
    </row>
    <row r="4543" spans="1:6">
      <c r="A4543" s="2" t="s">
        <v>27660</v>
      </c>
      <c r="B4543" s="2">
        <v>39707</v>
      </c>
      <c r="C4543" s="1" t="s">
        <v>32114</v>
      </c>
      <c r="D4543" s="2" t="s">
        <v>38</v>
      </c>
      <c r="E4543" s="2" t="s">
        <v>27659</v>
      </c>
      <c r="F4543" s="34">
        <v>4.43</v>
      </c>
    </row>
    <row r="4544" spans="1:6">
      <c r="A4544" s="2" t="s">
        <v>27660</v>
      </c>
      <c r="B4544" s="2">
        <v>39708</v>
      </c>
      <c r="C4544" s="1" t="s">
        <v>32115</v>
      </c>
      <c r="D4544" s="2" t="s">
        <v>38</v>
      </c>
      <c r="E4544" s="2" t="s">
        <v>27659</v>
      </c>
      <c r="F4544" s="34">
        <v>4.29</v>
      </c>
    </row>
    <row r="4545" spans="1:6">
      <c r="A4545" s="2" t="s">
        <v>27660</v>
      </c>
      <c r="B4545" s="2">
        <v>39710</v>
      </c>
      <c r="C4545" s="1" t="s">
        <v>32116</v>
      </c>
      <c r="D4545" s="2" t="s">
        <v>38</v>
      </c>
      <c r="E4545" s="2" t="s">
        <v>27659</v>
      </c>
      <c r="F4545" s="34">
        <v>3.02</v>
      </c>
    </row>
    <row r="4546" spans="1:6">
      <c r="A4546" s="2" t="s">
        <v>27660</v>
      </c>
      <c r="B4546" s="2">
        <v>39709</v>
      </c>
      <c r="C4546" s="1" t="s">
        <v>32117</v>
      </c>
      <c r="D4546" s="2" t="s">
        <v>38</v>
      </c>
      <c r="E4546" s="2" t="s">
        <v>27659</v>
      </c>
      <c r="F4546" s="34">
        <v>4.1900000000000004</v>
      </c>
    </row>
    <row r="4547" spans="1:6">
      <c r="A4547" s="2" t="s">
        <v>27660</v>
      </c>
      <c r="B4547" s="2">
        <v>39711</v>
      </c>
      <c r="C4547" s="1" t="s">
        <v>32118</v>
      </c>
      <c r="D4547" s="2" t="s">
        <v>38</v>
      </c>
      <c r="E4547" s="2" t="s">
        <v>27659</v>
      </c>
      <c r="F4547" s="34">
        <v>4.7</v>
      </c>
    </row>
    <row r="4548" spans="1:6">
      <c r="A4548" s="2" t="s">
        <v>27660</v>
      </c>
      <c r="B4548" s="2">
        <v>39714</v>
      </c>
      <c r="C4548" s="1" t="s">
        <v>32119</v>
      </c>
      <c r="D4548" s="2" t="s">
        <v>38</v>
      </c>
      <c r="E4548" s="2" t="s">
        <v>27659</v>
      </c>
      <c r="F4548" s="34">
        <v>2.99</v>
      </c>
    </row>
    <row r="4549" spans="1:6">
      <c r="A4549" s="2" t="s">
        <v>27660</v>
      </c>
      <c r="B4549" s="2">
        <v>39712</v>
      </c>
      <c r="C4549" s="1" t="s">
        <v>32120</v>
      </c>
      <c r="D4549" s="2" t="s">
        <v>38</v>
      </c>
      <c r="E4549" s="2" t="s">
        <v>27666</v>
      </c>
      <c r="F4549" s="34">
        <v>1.65</v>
      </c>
    </row>
    <row r="4550" spans="1:6">
      <c r="A4550" s="2" t="s">
        <v>27660</v>
      </c>
      <c r="B4550" s="2">
        <v>39713</v>
      </c>
      <c r="C4550" s="1" t="s">
        <v>32121</v>
      </c>
      <c r="D4550" s="2" t="s">
        <v>38</v>
      </c>
      <c r="E4550" s="2" t="s">
        <v>27659</v>
      </c>
      <c r="F4550" s="34">
        <v>1.3</v>
      </c>
    </row>
    <row r="4551" spans="1:6">
      <c r="A4551" s="2" t="s">
        <v>27660</v>
      </c>
      <c r="B4551" s="2">
        <v>39715</v>
      </c>
      <c r="C4551" s="1" t="s">
        <v>32122</v>
      </c>
      <c r="D4551" s="2" t="s">
        <v>38</v>
      </c>
      <c r="E4551" s="2" t="s">
        <v>27659</v>
      </c>
      <c r="F4551" s="34">
        <v>2.13</v>
      </c>
    </row>
    <row r="4552" spans="1:6">
      <c r="A4552" s="2" t="s">
        <v>27660</v>
      </c>
      <c r="B4552" s="2">
        <v>39716</v>
      </c>
      <c r="C4552" s="1" t="s">
        <v>32123</v>
      </c>
      <c r="D4552" s="2" t="s">
        <v>38</v>
      </c>
      <c r="E4552" s="2" t="s">
        <v>27659</v>
      </c>
      <c r="F4552" s="34">
        <v>1.61</v>
      </c>
    </row>
    <row r="4553" spans="1:6">
      <c r="A4553" s="2" t="s">
        <v>27660</v>
      </c>
      <c r="B4553" s="2">
        <v>39718</v>
      </c>
      <c r="C4553" s="1" t="s">
        <v>32124</v>
      </c>
      <c r="D4553" s="2" t="s">
        <v>38</v>
      </c>
      <c r="E4553" s="2" t="s">
        <v>27659</v>
      </c>
      <c r="F4553" s="34">
        <v>2.75</v>
      </c>
    </row>
    <row r="4554" spans="1:6">
      <c r="A4554" s="2" t="s">
        <v>27660</v>
      </c>
      <c r="B4554" s="2">
        <v>9813</v>
      </c>
      <c r="C4554" s="1" t="s">
        <v>32125</v>
      </c>
      <c r="D4554" s="2" t="s">
        <v>38</v>
      </c>
      <c r="E4554" s="2" t="s">
        <v>27666</v>
      </c>
      <c r="F4554" s="34">
        <v>5.51</v>
      </c>
    </row>
    <row r="4555" spans="1:6">
      <c r="A4555" s="2" t="s">
        <v>27660</v>
      </c>
      <c r="B4555" s="2">
        <v>9815</v>
      </c>
      <c r="C4555" s="1" t="s">
        <v>32126</v>
      </c>
      <c r="D4555" s="2" t="s">
        <v>38</v>
      </c>
      <c r="E4555" s="2" t="s">
        <v>27659</v>
      </c>
      <c r="F4555" s="34">
        <v>10.88</v>
      </c>
    </row>
    <row r="4556" spans="1:6">
      <c r="A4556" s="2" t="s">
        <v>27660</v>
      </c>
      <c r="B4556" s="2">
        <v>44543</v>
      </c>
      <c r="C4556" s="1" t="s">
        <v>32127</v>
      </c>
      <c r="D4556" s="2" t="s">
        <v>38</v>
      </c>
      <c r="E4556" s="2" t="s">
        <v>27659</v>
      </c>
      <c r="F4556" s="34">
        <v>5414.49</v>
      </c>
    </row>
    <row r="4557" spans="1:6">
      <c r="A4557" s="2" t="s">
        <v>27660</v>
      </c>
      <c r="B4557" s="2">
        <v>44526</v>
      </c>
      <c r="C4557" s="1" t="s">
        <v>32128</v>
      </c>
      <c r="D4557" s="2" t="s">
        <v>38</v>
      </c>
      <c r="E4557" s="2" t="s">
        <v>27659</v>
      </c>
      <c r="F4557" s="34">
        <v>132.69999999999999</v>
      </c>
    </row>
    <row r="4558" spans="1:6">
      <c r="A4558" s="2" t="s">
        <v>27660</v>
      </c>
      <c r="B4558" s="2">
        <v>44545</v>
      </c>
      <c r="C4558" s="1" t="s">
        <v>32129</v>
      </c>
      <c r="D4558" s="2" t="s">
        <v>38</v>
      </c>
      <c r="E4558" s="2" t="s">
        <v>27659</v>
      </c>
      <c r="F4558" s="34">
        <v>284.85000000000002</v>
      </c>
    </row>
    <row r="4559" spans="1:6">
      <c r="A4559" s="2" t="s">
        <v>27660</v>
      </c>
      <c r="B4559" s="2">
        <v>44525</v>
      </c>
      <c r="C4559" s="1" t="s">
        <v>32130</v>
      </c>
      <c r="D4559" s="2" t="s">
        <v>38</v>
      </c>
      <c r="E4559" s="2" t="s">
        <v>27659</v>
      </c>
      <c r="F4559" s="34">
        <v>4910.91</v>
      </c>
    </row>
    <row r="4560" spans="1:6">
      <c r="A4560" s="2" t="s">
        <v>27660</v>
      </c>
      <c r="B4560" s="2">
        <v>44547</v>
      </c>
      <c r="C4560" s="1" t="s">
        <v>32131</v>
      </c>
      <c r="D4560" s="2" t="s">
        <v>38</v>
      </c>
      <c r="E4560" s="2" t="s">
        <v>27659</v>
      </c>
      <c r="F4560" s="34">
        <v>444.04</v>
      </c>
    </row>
    <row r="4561" spans="1:6">
      <c r="A4561" s="2" t="s">
        <v>27660</v>
      </c>
      <c r="B4561" s="2">
        <v>44519</v>
      </c>
      <c r="C4561" s="1" t="s">
        <v>32132</v>
      </c>
      <c r="D4561" s="2" t="s">
        <v>38</v>
      </c>
      <c r="E4561" s="2" t="s">
        <v>27659</v>
      </c>
      <c r="F4561" s="34">
        <v>1088.01</v>
      </c>
    </row>
    <row r="4562" spans="1:6">
      <c r="A4562" s="2" t="s">
        <v>27660</v>
      </c>
      <c r="B4562" s="2">
        <v>44520</v>
      </c>
      <c r="C4562" s="1" t="s">
        <v>32133</v>
      </c>
      <c r="D4562" s="2" t="s">
        <v>38</v>
      </c>
      <c r="E4562" s="2" t="s">
        <v>27659</v>
      </c>
      <c r="F4562" s="34">
        <v>1752.39</v>
      </c>
    </row>
    <row r="4563" spans="1:6">
      <c r="A4563" s="2" t="s">
        <v>27660</v>
      </c>
      <c r="B4563" s="2">
        <v>44521</v>
      </c>
      <c r="C4563" s="1" t="s">
        <v>32134</v>
      </c>
      <c r="D4563" s="2" t="s">
        <v>38</v>
      </c>
      <c r="E4563" s="2" t="s">
        <v>27659</v>
      </c>
      <c r="F4563" s="34">
        <v>28.27</v>
      </c>
    </row>
    <row r="4564" spans="1:6">
      <c r="A4564" s="2" t="s">
        <v>27660</v>
      </c>
      <c r="B4564" s="2">
        <v>44522</v>
      </c>
      <c r="C4564" s="1" t="s">
        <v>32135</v>
      </c>
      <c r="D4564" s="2" t="s">
        <v>38</v>
      </c>
      <c r="E4564" s="2" t="s">
        <v>27659</v>
      </c>
      <c r="F4564" s="34">
        <v>3076.55</v>
      </c>
    </row>
    <row r="4565" spans="1:6">
      <c r="A4565" s="2" t="s">
        <v>27660</v>
      </c>
      <c r="B4565" s="2">
        <v>44523</v>
      </c>
      <c r="C4565" s="1" t="s">
        <v>32136</v>
      </c>
      <c r="D4565" s="2" t="s">
        <v>38</v>
      </c>
      <c r="E4565" s="2" t="s">
        <v>27659</v>
      </c>
      <c r="F4565" s="34">
        <v>4575.7</v>
      </c>
    </row>
    <row r="4566" spans="1:6">
      <c r="A4566" s="2" t="s">
        <v>27660</v>
      </c>
      <c r="B4566" s="2">
        <v>44527</v>
      </c>
      <c r="C4566" s="1" t="s">
        <v>32137</v>
      </c>
      <c r="D4566" s="2" t="s">
        <v>38</v>
      </c>
      <c r="E4566" s="2" t="s">
        <v>27659</v>
      </c>
      <c r="F4566" s="34">
        <v>2294.59</v>
      </c>
    </row>
    <row r="4567" spans="1:6">
      <c r="A4567" s="2" t="s">
        <v>27660</v>
      </c>
      <c r="B4567" s="2">
        <v>44524</v>
      </c>
      <c r="C4567" s="1" t="s">
        <v>32138</v>
      </c>
      <c r="D4567" s="2" t="s">
        <v>38</v>
      </c>
      <c r="E4567" s="2" t="s">
        <v>27659</v>
      </c>
      <c r="F4567" s="34">
        <v>63.22</v>
      </c>
    </row>
    <row r="4568" spans="1:6">
      <c r="A4568" s="2" t="s">
        <v>27660</v>
      </c>
      <c r="B4568" s="2">
        <v>44542</v>
      </c>
      <c r="C4568" s="1" t="s">
        <v>32139</v>
      </c>
      <c r="D4568" s="2" t="s">
        <v>38</v>
      </c>
      <c r="E4568" s="2" t="s">
        <v>27659</v>
      </c>
      <c r="F4568" s="34">
        <v>2993.68</v>
      </c>
    </row>
    <row r="4569" spans="1:6">
      <c r="A4569" s="2" t="s">
        <v>27660</v>
      </c>
      <c r="B4569" s="2">
        <v>9877</v>
      </c>
      <c r="C4569" s="1" t="s">
        <v>32140</v>
      </c>
      <c r="D4569" s="2" t="s">
        <v>38</v>
      </c>
      <c r="E4569" s="2" t="s">
        <v>27659</v>
      </c>
      <c r="F4569" s="34">
        <v>141.13999999999999</v>
      </c>
    </row>
    <row r="4570" spans="1:6">
      <c r="A4570" s="2" t="s">
        <v>27660</v>
      </c>
      <c r="B4570" s="2">
        <v>9878</v>
      </c>
      <c r="C4570" s="1" t="s">
        <v>32141</v>
      </c>
      <c r="D4570" s="2" t="s">
        <v>38</v>
      </c>
      <c r="E4570" s="2" t="s">
        <v>27659</v>
      </c>
      <c r="F4570" s="34">
        <v>173.76</v>
      </c>
    </row>
    <row r="4571" spans="1:6">
      <c r="A4571" s="2" t="s">
        <v>27660</v>
      </c>
      <c r="B4571" s="2">
        <v>41986</v>
      </c>
      <c r="C4571" s="1" t="s">
        <v>32142</v>
      </c>
      <c r="D4571" s="2" t="s">
        <v>38</v>
      </c>
      <c r="E4571" s="2" t="s">
        <v>27659</v>
      </c>
      <c r="F4571" s="34">
        <v>3585.02</v>
      </c>
    </row>
    <row r="4572" spans="1:6">
      <c r="A4572" s="2" t="s">
        <v>27660</v>
      </c>
      <c r="B4572" s="2">
        <v>43422</v>
      </c>
      <c r="C4572" s="1" t="s">
        <v>32143</v>
      </c>
      <c r="D4572" s="2" t="s">
        <v>38</v>
      </c>
      <c r="E4572" s="2" t="s">
        <v>27659</v>
      </c>
      <c r="F4572" s="34">
        <v>4396.67</v>
      </c>
    </row>
    <row r="4573" spans="1:6">
      <c r="A4573" s="2" t="s">
        <v>27660</v>
      </c>
      <c r="B4573" s="2">
        <v>41987</v>
      </c>
      <c r="C4573" s="1" t="s">
        <v>32144</v>
      </c>
      <c r="D4573" s="2" t="s">
        <v>38</v>
      </c>
      <c r="E4573" s="2" t="s">
        <v>27659</v>
      </c>
      <c r="F4573" s="34">
        <v>5096.1099999999997</v>
      </c>
    </row>
    <row r="4574" spans="1:6">
      <c r="A4574" s="2" t="s">
        <v>27660</v>
      </c>
      <c r="B4574" s="2">
        <v>41988</v>
      </c>
      <c r="C4574" s="1" t="s">
        <v>32145</v>
      </c>
      <c r="D4574" s="2" t="s">
        <v>38</v>
      </c>
      <c r="E4574" s="2" t="s">
        <v>27659</v>
      </c>
      <c r="F4574" s="34">
        <v>6731.24</v>
      </c>
    </row>
    <row r="4575" spans="1:6">
      <c r="A4575" s="2" t="s">
        <v>27660</v>
      </c>
      <c r="B4575" s="2">
        <v>41697</v>
      </c>
      <c r="C4575" s="1" t="s">
        <v>32146</v>
      </c>
      <c r="D4575" s="2" t="s">
        <v>38</v>
      </c>
      <c r="E4575" s="2" t="s">
        <v>27659</v>
      </c>
      <c r="F4575" s="34">
        <v>1193.0899999999999</v>
      </c>
    </row>
    <row r="4576" spans="1:6">
      <c r="A4576" s="2" t="s">
        <v>27660</v>
      </c>
      <c r="B4576" s="2">
        <v>41985</v>
      </c>
      <c r="C4576" s="1" t="s">
        <v>32147</v>
      </c>
      <c r="D4576" s="2" t="s">
        <v>38</v>
      </c>
      <c r="E4576" s="2" t="s">
        <v>27659</v>
      </c>
      <c r="F4576" s="34">
        <v>1661.66</v>
      </c>
    </row>
    <row r="4577" spans="1:6">
      <c r="A4577" s="2" t="s">
        <v>27660</v>
      </c>
      <c r="B4577" s="2">
        <v>41699</v>
      </c>
      <c r="C4577" s="1" t="s">
        <v>32148</v>
      </c>
      <c r="D4577" s="2" t="s">
        <v>38</v>
      </c>
      <c r="E4577" s="2" t="s">
        <v>27659</v>
      </c>
      <c r="F4577" s="34">
        <v>2366.11</v>
      </c>
    </row>
    <row r="4578" spans="1:6">
      <c r="A4578" s="2" t="s">
        <v>27660</v>
      </c>
      <c r="B4578" s="2">
        <v>38053</v>
      </c>
      <c r="C4578" s="1" t="s">
        <v>32149</v>
      </c>
      <c r="D4578" s="2" t="s">
        <v>38</v>
      </c>
      <c r="E4578" s="2" t="s">
        <v>27659</v>
      </c>
      <c r="F4578" s="34">
        <v>21.81</v>
      </c>
    </row>
    <row r="4579" spans="1:6">
      <c r="A4579" s="2" t="s">
        <v>27660</v>
      </c>
      <c r="B4579" s="2">
        <v>38054</v>
      </c>
      <c r="C4579" s="1" t="s">
        <v>32150</v>
      </c>
      <c r="D4579" s="2" t="s">
        <v>38</v>
      </c>
      <c r="E4579" s="2" t="s">
        <v>27659</v>
      </c>
      <c r="F4579" s="34">
        <v>37.49</v>
      </c>
    </row>
    <row r="4580" spans="1:6">
      <c r="A4580" s="2" t="s">
        <v>27660</v>
      </c>
      <c r="B4580" s="2">
        <v>38052</v>
      </c>
      <c r="C4580" s="1" t="s">
        <v>32151</v>
      </c>
      <c r="D4580" s="2" t="s">
        <v>38</v>
      </c>
      <c r="E4580" s="2" t="s">
        <v>27666</v>
      </c>
      <c r="F4580" s="34">
        <v>10.56</v>
      </c>
    </row>
    <row r="4581" spans="1:6">
      <c r="A4581" s="2" t="s">
        <v>27660</v>
      </c>
      <c r="B4581" s="2">
        <v>38051</v>
      </c>
      <c r="C4581" s="1" t="s">
        <v>32152</v>
      </c>
      <c r="D4581" s="2" t="s">
        <v>38</v>
      </c>
      <c r="E4581" s="2" t="s">
        <v>27659</v>
      </c>
      <c r="F4581" s="34">
        <v>6.58</v>
      </c>
    </row>
    <row r="4582" spans="1:6">
      <c r="A4582" s="2" t="s">
        <v>27660</v>
      </c>
      <c r="B4582" s="2">
        <v>38787</v>
      </c>
      <c r="C4582" s="1" t="s">
        <v>32153</v>
      </c>
      <c r="D4582" s="2" t="s">
        <v>38</v>
      </c>
      <c r="E4582" s="2" t="s">
        <v>27666</v>
      </c>
      <c r="F4582" s="34">
        <v>5.0199999999999996</v>
      </c>
    </row>
    <row r="4583" spans="1:6">
      <c r="A4583" s="2" t="s">
        <v>27660</v>
      </c>
      <c r="B4583" s="2">
        <v>38825</v>
      </c>
      <c r="C4583" s="1" t="s">
        <v>32154</v>
      </c>
      <c r="D4583" s="2" t="s">
        <v>38</v>
      </c>
      <c r="E4583" s="2" t="s">
        <v>27659</v>
      </c>
      <c r="F4583" s="34">
        <v>6.49</v>
      </c>
    </row>
    <row r="4584" spans="1:6">
      <c r="A4584" s="2" t="s">
        <v>27660</v>
      </c>
      <c r="B4584" s="2">
        <v>38826</v>
      </c>
      <c r="C4584" s="1" t="s">
        <v>32155</v>
      </c>
      <c r="D4584" s="2" t="s">
        <v>38</v>
      </c>
      <c r="E4584" s="2" t="s">
        <v>27659</v>
      </c>
      <c r="F4584" s="34">
        <v>9.23</v>
      </c>
    </row>
    <row r="4585" spans="1:6">
      <c r="A4585" s="2" t="s">
        <v>27660</v>
      </c>
      <c r="B4585" s="2">
        <v>38827</v>
      </c>
      <c r="C4585" s="1" t="s">
        <v>32156</v>
      </c>
      <c r="D4585" s="2" t="s">
        <v>38</v>
      </c>
      <c r="E4585" s="2" t="s">
        <v>27659</v>
      </c>
      <c r="F4585" s="34">
        <v>15.09</v>
      </c>
    </row>
    <row r="4586" spans="1:6">
      <c r="A4586" s="2" t="s">
        <v>27660</v>
      </c>
      <c r="B4586" s="2">
        <v>38828</v>
      </c>
      <c r="C4586" s="1" t="s">
        <v>32157</v>
      </c>
      <c r="D4586" s="2" t="s">
        <v>38</v>
      </c>
      <c r="E4586" s="2" t="s">
        <v>27659</v>
      </c>
      <c r="F4586" s="34">
        <v>9.67</v>
      </c>
    </row>
    <row r="4587" spans="1:6">
      <c r="A4587" s="2" t="s">
        <v>27660</v>
      </c>
      <c r="B4587" s="2">
        <v>38829</v>
      </c>
      <c r="C4587" s="1" t="s">
        <v>32158</v>
      </c>
      <c r="D4587" s="2" t="s">
        <v>38</v>
      </c>
      <c r="E4587" s="2" t="s">
        <v>27659</v>
      </c>
      <c r="F4587" s="34">
        <v>15.83</v>
      </c>
    </row>
    <row r="4588" spans="1:6">
      <c r="A4588" s="2" t="s">
        <v>27660</v>
      </c>
      <c r="B4588" s="2">
        <v>38830</v>
      </c>
      <c r="C4588" s="1" t="s">
        <v>32159</v>
      </c>
      <c r="D4588" s="2" t="s">
        <v>38</v>
      </c>
      <c r="E4588" s="2" t="s">
        <v>27659</v>
      </c>
      <c r="F4588" s="34">
        <v>21.93</v>
      </c>
    </row>
    <row r="4589" spans="1:6">
      <c r="A4589" s="2" t="s">
        <v>27660</v>
      </c>
      <c r="B4589" s="2">
        <v>38831</v>
      </c>
      <c r="C4589" s="1" t="s">
        <v>32160</v>
      </c>
      <c r="D4589" s="2" t="s">
        <v>38</v>
      </c>
      <c r="E4589" s="2" t="s">
        <v>27659</v>
      </c>
      <c r="F4589" s="34">
        <v>30.58</v>
      </c>
    </row>
    <row r="4590" spans="1:6">
      <c r="A4590" s="2" t="s">
        <v>27660</v>
      </c>
      <c r="B4590" s="2">
        <v>36274</v>
      </c>
      <c r="C4590" s="1" t="s">
        <v>32161</v>
      </c>
      <c r="D4590" s="2" t="s">
        <v>38</v>
      </c>
      <c r="E4590" s="2" t="s">
        <v>27666</v>
      </c>
      <c r="F4590" s="34">
        <v>10.9</v>
      </c>
    </row>
    <row r="4591" spans="1:6">
      <c r="A4591" s="2" t="s">
        <v>27660</v>
      </c>
      <c r="B4591" s="2">
        <v>36278</v>
      </c>
      <c r="C4591" s="1" t="s">
        <v>32162</v>
      </c>
      <c r="D4591" s="2" t="s">
        <v>38</v>
      </c>
      <c r="E4591" s="2" t="s">
        <v>27659</v>
      </c>
      <c r="F4591" s="34">
        <v>14.78</v>
      </c>
    </row>
    <row r="4592" spans="1:6">
      <c r="A4592" s="2" t="s">
        <v>27660</v>
      </c>
      <c r="B4592" s="2">
        <v>38977</v>
      </c>
      <c r="C4592" s="1" t="s">
        <v>32163</v>
      </c>
      <c r="D4592" s="2" t="s">
        <v>38</v>
      </c>
      <c r="E4592" s="2" t="s">
        <v>27659</v>
      </c>
      <c r="F4592" s="34">
        <v>144.6</v>
      </c>
    </row>
    <row r="4593" spans="1:6">
      <c r="A4593" s="2" t="s">
        <v>27660</v>
      </c>
      <c r="B4593" s="2">
        <v>38971</v>
      </c>
      <c r="C4593" s="1" t="s">
        <v>32164</v>
      </c>
      <c r="D4593" s="2" t="s">
        <v>38</v>
      </c>
      <c r="E4593" s="2" t="s">
        <v>27659</v>
      </c>
      <c r="F4593" s="34">
        <v>12.13</v>
      </c>
    </row>
    <row r="4594" spans="1:6">
      <c r="A4594" s="2" t="s">
        <v>27660</v>
      </c>
      <c r="B4594" s="2">
        <v>38972</v>
      </c>
      <c r="C4594" s="1" t="s">
        <v>32165</v>
      </c>
      <c r="D4594" s="2" t="s">
        <v>38</v>
      </c>
      <c r="E4594" s="2" t="s">
        <v>27659</v>
      </c>
      <c r="F4594" s="34">
        <v>16.36</v>
      </c>
    </row>
    <row r="4595" spans="1:6">
      <c r="A4595" s="2" t="s">
        <v>27660</v>
      </c>
      <c r="B4595" s="2">
        <v>38973</v>
      </c>
      <c r="C4595" s="1" t="s">
        <v>32166</v>
      </c>
      <c r="D4595" s="2" t="s">
        <v>38</v>
      </c>
      <c r="E4595" s="2" t="s">
        <v>27659</v>
      </c>
      <c r="F4595" s="34">
        <v>27.04</v>
      </c>
    </row>
    <row r="4596" spans="1:6">
      <c r="A4596" s="2" t="s">
        <v>27660</v>
      </c>
      <c r="B4596" s="2">
        <v>38974</v>
      </c>
      <c r="C4596" s="1" t="s">
        <v>32167</v>
      </c>
      <c r="D4596" s="2" t="s">
        <v>38</v>
      </c>
      <c r="E4596" s="2" t="s">
        <v>27659</v>
      </c>
      <c r="F4596" s="34">
        <v>43.9</v>
      </c>
    </row>
    <row r="4597" spans="1:6">
      <c r="A4597" s="2" t="s">
        <v>27660</v>
      </c>
      <c r="B4597" s="2">
        <v>38975</v>
      </c>
      <c r="C4597" s="1" t="s">
        <v>32168</v>
      </c>
      <c r="D4597" s="2" t="s">
        <v>38</v>
      </c>
      <c r="E4597" s="2" t="s">
        <v>27659</v>
      </c>
      <c r="F4597" s="34">
        <v>56.3</v>
      </c>
    </row>
    <row r="4598" spans="1:6">
      <c r="A4598" s="2" t="s">
        <v>27660</v>
      </c>
      <c r="B4598" s="2">
        <v>38976</v>
      </c>
      <c r="C4598" s="1" t="s">
        <v>32169</v>
      </c>
      <c r="D4598" s="2" t="s">
        <v>38</v>
      </c>
      <c r="E4598" s="2" t="s">
        <v>27659</v>
      </c>
      <c r="F4598" s="34">
        <v>96.78</v>
      </c>
    </row>
    <row r="4599" spans="1:6">
      <c r="A4599" s="2" t="s">
        <v>27660</v>
      </c>
      <c r="B4599" s="2">
        <v>44176</v>
      </c>
      <c r="C4599" s="1" t="s">
        <v>32170</v>
      </c>
      <c r="D4599" s="2" t="s">
        <v>38</v>
      </c>
      <c r="E4599" s="2" t="s">
        <v>27659</v>
      </c>
      <c r="F4599" s="34">
        <v>22.24</v>
      </c>
    </row>
    <row r="4600" spans="1:6">
      <c r="A4600" s="2" t="s">
        <v>27660</v>
      </c>
      <c r="B4600" s="2">
        <v>38986</v>
      </c>
      <c r="C4600" s="1" t="s">
        <v>32171</v>
      </c>
      <c r="D4600" s="2" t="s">
        <v>38</v>
      </c>
      <c r="E4600" s="2" t="s">
        <v>27659</v>
      </c>
      <c r="F4600" s="34">
        <v>292.14999999999998</v>
      </c>
    </row>
    <row r="4601" spans="1:6">
      <c r="A4601" s="2" t="s">
        <v>27660</v>
      </c>
      <c r="B4601" s="2">
        <v>38978</v>
      </c>
      <c r="C4601" s="1" t="s">
        <v>32172</v>
      </c>
      <c r="D4601" s="2" t="s">
        <v>38</v>
      </c>
      <c r="E4601" s="2" t="s">
        <v>27659</v>
      </c>
      <c r="F4601" s="34">
        <v>11.98</v>
      </c>
    </row>
    <row r="4602" spans="1:6">
      <c r="A4602" s="2" t="s">
        <v>27660</v>
      </c>
      <c r="B4602" s="2">
        <v>38979</v>
      </c>
      <c r="C4602" s="1" t="s">
        <v>32173</v>
      </c>
      <c r="D4602" s="2" t="s">
        <v>38</v>
      </c>
      <c r="E4602" s="2" t="s">
        <v>27659</v>
      </c>
      <c r="F4602" s="34">
        <v>16.57</v>
      </c>
    </row>
    <row r="4603" spans="1:6">
      <c r="A4603" s="2" t="s">
        <v>27660</v>
      </c>
      <c r="B4603" s="2">
        <v>38980</v>
      </c>
      <c r="C4603" s="1" t="s">
        <v>32174</v>
      </c>
      <c r="D4603" s="2" t="s">
        <v>38</v>
      </c>
      <c r="E4603" s="2" t="s">
        <v>27659</v>
      </c>
      <c r="F4603" s="34">
        <v>22.17</v>
      </c>
    </row>
    <row r="4604" spans="1:6">
      <c r="A4604" s="2" t="s">
        <v>27660</v>
      </c>
      <c r="B4604" s="2">
        <v>38981</v>
      </c>
      <c r="C4604" s="1" t="s">
        <v>32175</v>
      </c>
      <c r="D4604" s="2" t="s">
        <v>38</v>
      </c>
      <c r="E4604" s="2" t="s">
        <v>27659</v>
      </c>
      <c r="F4604" s="34">
        <v>32</v>
      </c>
    </row>
    <row r="4605" spans="1:6">
      <c r="A4605" s="2" t="s">
        <v>27660</v>
      </c>
      <c r="B4605" s="2">
        <v>38982</v>
      </c>
      <c r="C4605" s="1" t="s">
        <v>32176</v>
      </c>
      <c r="D4605" s="2" t="s">
        <v>38</v>
      </c>
      <c r="E4605" s="2" t="s">
        <v>27659</v>
      </c>
      <c r="F4605" s="34">
        <v>50.56</v>
      </c>
    </row>
    <row r="4606" spans="1:6">
      <c r="A4606" s="2" t="s">
        <v>27660</v>
      </c>
      <c r="B4606" s="2">
        <v>38983</v>
      </c>
      <c r="C4606" s="1" t="s">
        <v>32177</v>
      </c>
      <c r="D4606" s="2" t="s">
        <v>38</v>
      </c>
      <c r="E4606" s="2" t="s">
        <v>27659</v>
      </c>
      <c r="F4606" s="34">
        <v>88.96</v>
      </c>
    </row>
    <row r="4607" spans="1:6">
      <c r="A4607" s="2" t="s">
        <v>27660</v>
      </c>
      <c r="B4607" s="2">
        <v>38984</v>
      </c>
      <c r="C4607" s="1" t="s">
        <v>32178</v>
      </c>
      <c r="D4607" s="2" t="s">
        <v>38</v>
      </c>
      <c r="E4607" s="2" t="s">
        <v>27659</v>
      </c>
      <c r="F4607" s="34">
        <v>122.29</v>
      </c>
    </row>
    <row r="4608" spans="1:6">
      <c r="A4608" s="2" t="s">
        <v>27660</v>
      </c>
      <c r="B4608" s="2">
        <v>38985</v>
      </c>
      <c r="C4608" s="1" t="s">
        <v>32179</v>
      </c>
      <c r="D4608" s="2" t="s">
        <v>38</v>
      </c>
      <c r="E4608" s="2" t="s">
        <v>27659</v>
      </c>
      <c r="F4608" s="34">
        <v>210.24</v>
      </c>
    </row>
    <row r="4609" spans="1:6">
      <c r="A4609" s="2" t="s">
        <v>27660</v>
      </c>
      <c r="B4609" s="2">
        <v>38032</v>
      </c>
      <c r="C4609" s="1" t="s">
        <v>32180</v>
      </c>
      <c r="D4609" s="2" t="s">
        <v>38</v>
      </c>
      <c r="E4609" s="2" t="s">
        <v>27659</v>
      </c>
      <c r="F4609" s="34">
        <v>67.209999999999994</v>
      </c>
    </row>
    <row r="4610" spans="1:6">
      <c r="A4610" s="2" t="s">
        <v>27660</v>
      </c>
      <c r="B4610" s="2">
        <v>38033</v>
      </c>
      <c r="C4610" s="1" t="s">
        <v>32181</v>
      </c>
      <c r="D4610" s="2" t="s">
        <v>38</v>
      </c>
      <c r="E4610" s="2" t="s">
        <v>27659</v>
      </c>
      <c r="F4610" s="34">
        <v>114.25</v>
      </c>
    </row>
    <row r="4611" spans="1:6">
      <c r="A4611" s="2" t="s">
        <v>27660</v>
      </c>
      <c r="B4611" s="2">
        <v>38034</v>
      </c>
      <c r="C4611" s="1" t="s">
        <v>32182</v>
      </c>
      <c r="D4611" s="2" t="s">
        <v>38</v>
      </c>
      <c r="E4611" s="2" t="s">
        <v>27659</v>
      </c>
      <c r="F4611" s="34">
        <v>178.98</v>
      </c>
    </row>
    <row r="4612" spans="1:6">
      <c r="A4612" s="2" t="s">
        <v>27660</v>
      </c>
      <c r="B4612" s="2">
        <v>38035</v>
      </c>
      <c r="C4612" s="1" t="s">
        <v>32183</v>
      </c>
      <c r="D4612" s="2" t="s">
        <v>38</v>
      </c>
      <c r="E4612" s="2" t="s">
        <v>27659</v>
      </c>
      <c r="F4612" s="34">
        <v>263.3</v>
      </c>
    </row>
    <row r="4613" spans="1:6">
      <c r="A4613" s="2" t="s">
        <v>27660</v>
      </c>
      <c r="B4613" s="2">
        <v>38036</v>
      </c>
      <c r="C4613" s="1" t="s">
        <v>32184</v>
      </c>
      <c r="D4613" s="2" t="s">
        <v>38</v>
      </c>
      <c r="E4613" s="2" t="s">
        <v>27659</v>
      </c>
      <c r="F4613" s="34">
        <v>354.7</v>
      </c>
    </row>
    <row r="4614" spans="1:6">
      <c r="A4614" s="2" t="s">
        <v>27660</v>
      </c>
      <c r="B4614" s="2">
        <v>38037</v>
      </c>
      <c r="C4614" s="1" t="s">
        <v>32185</v>
      </c>
      <c r="D4614" s="2" t="s">
        <v>38</v>
      </c>
      <c r="E4614" s="2" t="s">
        <v>27659</v>
      </c>
      <c r="F4614" s="34">
        <v>468.51</v>
      </c>
    </row>
    <row r="4615" spans="1:6">
      <c r="A4615" s="2" t="s">
        <v>27660</v>
      </c>
      <c r="B4615" s="2">
        <v>9850</v>
      </c>
      <c r="C4615" s="1" t="s">
        <v>32186</v>
      </c>
      <c r="D4615" s="2" t="s">
        <v>38</v>
      </c>
      <c r="E4615" s="2" t="s">
        <v>27666</v>
      </c>
      <c r="F4615" s="34">
        <v>147.75</v>
      </c>
    </row>
    <row r="4616" spans="1:6">
      <c r="A4616" s="2" t="s">
        <v>27660</v>
      </c>
      <c r="B4616" s="2">
        <v>9853</v>
      </c>
      <c r="C4616" s="1" t="s">
        <v>32187</v>
      </c>
      <c r="D4616" s="2" t="s">
        <v>38</v>
      </c>
      <c r="E4616" s="2" t="s">
        <v>27659</v>
      </c>
      <c r="F4616" s="34">
        <v>262.74</v>
      </c>
    </row>
    <row r="4617" spans="1:6">
      <c r="A4617" s="2" t="s">
        <v>27660</v>
      </c>
      <c r="B4617" s="2">
        <v>9854</v>
      </c>
      <c r="C4617" s="1" t="s">
        <v>32188</v>
      </c>
      <c r="D4617" s="2" t="s">
        <v>38</v>
      </c>
      <c r="E4617" s="2" t="s">
        <v>27659</v>
      </c>
      <c r="F4617" s="34">
        <v>115.12</v>
      </c>
    </row>
    <row r="4618" spans="1:6">
      <c r="A4618" s="2" t="s">
        <v>27660</v>
      </c>
      <c r="B4618" s="2">
        <v>9851</v>
      </c>
      <c r="C4618" s="1" t="s">
        <v>32189</v>
      </c>
      <c r="D4618" s="2" t="s">
        <v>38</v>
      </c>
      <c r="E4618" s="2" t="s">
        <v>27659</v>
      </c>
      <c r="F4618" s="34">
        <v>199.62</v>
      </c>
    </row>
    <row r="4619" spans="1:6">
      <c r="A4619" s="2" t="s">
        <v>27660</v>
      </c>
      <c r="B4619" s="2">
        <v>9825</v>
      </c>
      <c r="C4619" s="1" t="s">
        <v>32190</v>
      </c>
      <c r="D4619" s="2" t="s">
        <v>38</v>
      </c>
      <c r="E4619" s="2" t="s">
        <v>27659</v>
      </c>
      <c r="F4619" s="34">
        <v>53.79</v>
      </c>
    </row>
    <row r="4620" spans="1:6">
      <c r="A4620" s="2" t="s">
        <v>27660</v>
      </c>
      <c r="B4620" s="2">
        <v>9828</v>
      </c>
      <c r="C4620" s="1" t="s">
        <v>32191</v>
      </c>
      <c r="D4620" s="2" t="s">
        <v>38</v>
      </c>
      <c r="E4620" s="2" t="s">
        <v>27659</v>
      </c>
      <c r="F4620" s="34">
        <v>144.76</v>
      </c>
    </row>
    <row r="4621" spans="1:6">
      <c r="A4621" s="2" t="s">
        <v>27660</v>
      </c>
      <c r="B4621" s="2">
        <v>9829</v>
      </c>
      <c r="C4621" s="1" t="s">
        <v>32192</v>
      </c>
      <c r="D4621" s="2" t="s">
        <v>38</v>
      </c>
      <c r="E4621" s="2" t="s">
        <v>27659</v>
      </c>
      <c r="F4621" s="34">
        <v>245.34</v>
      </c>
    </row>
    <row r="4622" spans="1:6">
      <c r="A4622" s="2" t="s">
        <v>27660</v>
      </c>
      <c r="B4622" s="2">
        <v>9826</v>
      </c>
      <c r="C4622" s="1" t="s">
        <v>32193</v>
      </c>
      <c r="D4622" s="2" t="s">
        <v>38</v>
      </c>
      <c r="E4622" s="2" t="s">
        <v>27659</v>
      </c>
      <c r="F4622" s="34">
        <v>373.49</v>
      </c>
    </row>
    <row r="4623" spans="1:6">
      <c r="A4623" s="2" t="s">
        <v>27660</v>
      </c>
      <c r="B4623" s="2">
        <v>9827</v>
      </c>
      <c r="C4623" s="1" t="s">
        <v>32194</v>
      </c>
      <c r="D4623" s="2" t="s">
        <v>38</v>
      </c>
      <c r="E4623" s="2" t="s">
        <v>27659</v>
      </c>
      <c r="F4623" s="34">
        <v>530.36</v>
      </c>
    </row>
    <row r="4624" spans="1:6">
      <c r="A4624" s="2" t="s">
        <v>27660</v>
      </c>
      <c r="B4624" s="2">
        <v>36374</v>
      </c>
      <c r="C4624" s="1" t="s">
        <v>32195</v>
      </c>
      <c r="D4624" s="2" t="s">
        <v>38</v>
      </c>
      <c r="E4624" s="2" t="s">
        <v>27659</v>
      </c>
      <c r="F4624" s="34">
        <v>64.47</v>
      </c>
    </row>
    <row r="4625" spans="1:6">
      <c r="A4625" s="2" t="s">
        <v>27660</v>
      </c>
      <c r="B4625" s="2">
        <v>36084</v>
      </c>
      <c r="C4625" s="1" t="s">
        <v>32196</v>
      </c>
      <c r="D4625" s="2" t="s">
        <v>38</v>
      </c>
      <c r="E4625" s="2" t="s">
        <v>27666</v>
      </c>
      <c r="F4625" s="34">
        <v>19.100000000000001</v>
      </c>
    </row>
    <row r="4626" spans="1:6">
      <c r="A4626" s="2" t="s">
        <v>27660</v>
      </c>
      <c r="B4626" s="2">
        <v>36373</v>
      </c>
      <c r="C4626" s="1" t="s">
        <v>32197</v>
      </c>
      <c r="D4626" s="2" t="s">
        <v>38</v>
      </c>
      <c r="E4626" s="2" t="s">
        <v>27659</v>
      </c>
      <c r="F4626" s="34">
        <v>39.659999999999997</v>
      </c>
    </row>
    <row r="4627" spans="1:6">
      <c r="A4627" s="2" t="s">
        <v>27660</v>
      </c>
      <c r="B4627" s="2">
        <v>36377</v>
      </c>
      <c r="C4627" s="1" t="s">
        <v>32198</v>
      </c>
      <c r="D4627" s="2" t="s">
        <v>38</v>
      </c>
      <c r="E4627" s="2" t="s">
        <v>27659</v>
      </c>
      <c r="F4627" s="34">
        <v>77.34</v>
      </c>
    </row>
    <row r="4628" spans="1:6">
      <c r="A4628" s="2" t="s">
        <v>27660</v>
      </c>
      <c r="B4628" s="2">
        <v>36375</v>
      </c>
      <c r="C4628" s="1" t="s">
        <v>32199</v>
      </c>
      <c r="D4628" s="2" t="s">
        <v>38</v>
      </c>
      <c r="E4628" s="2" t="s">
        <v>27659</v>
      </c>
      <c r="F4628" s="34">
        <v>23.57</v>
      </c>
    </row>
    <row r="4629" spans="1:6">
      <c r="A4629" s="2" t="s">
        <v>27660</v>
      </c>
      <c r="B4629" s="2">
        <v>36376</v>
      </c>
      <c r="C4629" s="1" t="s">
        <v>32200</v>
      </c>
      <c r="D4629" s="2" t="s">
        <v>38</v>
      </c>
      <c r="E4629" s="2" t="s">
        <v>27659</v>
      </c>
      <c r="F4629" s="34">
        <v>46.29</v>
      </c>
    </row>
    <row r="4630" spans="1:6">
      <c r="A4630" s="2" t="s">
        <v>27660</v>
      </c>
      <c r="B4630" s="2">
        <v>36380</v>
      </c>
      <c r="C4630" s="1" t="s">
        <v>32201</v>
      </c>
      <c r="D4630" s="2" t="s">
        <v>38</v>
      </c>
      <c r="E4630" s="2" t="s">
        <v>27659</v>
      </c>
      <c r="F4630" s="34">
        <v>96.7</v>
      </c>
    </row>
    <row r="4631" spans="1:6">
      <c r="A4631" s="2" t="s">
        <v>27660</v>
      </c>
      <c r="B4631" s="2">
        <v>36378</v>
      </c>
      <c r="C4631" s="1" t="s">
        <v>32202</v>
      </c>
      <c r="D4631" s="2" t="s">
        <v>38</v>
      </c>
      <c r="E4631" s="2" t="s">
        <v>27659</v>
      </c>
      <c r="F4631" s="34">
        <v>28.97</v>
      </c>
    </row>
    <row r="4632" spans="1:6">
      <c r="A4632" s="2" t="s">
        <v>27660</v>
      </c>
      <c r="B4632" s="2">
        <v>36379</v>
      </c>
      <c r="C4632" s="1" t="s">
        <v>32203</v>
      </c>
      <c r="D4632" s="2" t="s">
        <v>38</v>
      </c>
      <c r="E4632" s="2" t="s">
        <v>27659</v>
      </c>
      <c r="F4632" s="34">
        <v>58.41</v>
      </c>
    </row>
    <row r="4633" spans="1:6">
      <c r="A4633" s="2" t="s">
        <v>27660</v>
      </c>
      <c r="B4633" s="2">
        <v>9859</v>
      </c>
      <c r="C4633" s="1" t="s">
        <v>32204</v>
      </c>
      <c r="D4633" s="2" t="s">
        <v>38</v>
      </c>
      <c r="E4633" s="2" t="s">
        <v>27659</v>
      </c>
      <c r="F4633" s="34">
        <v>11.94</v>
      </c>
    </row>
    <row r="4634" spans="1:6">
      <c r="A4634" s="2" t="s">
        <v>27660</v>
      </c>
      <c r="B4634" s="2">
        <v>9836</v>
      </c>
      <c r="C4634" s="1" t="s">
        <v>32205</v>
      </c>
      <c r="D4634" s="2" t="s">
        <v>38</v>
      </c>
      <c r="E4634" s="2" t="s">
        <v>27666</v>
      </c>
      <c r="F4634" s="34">
        <v>17.010000000000002</v>
      </c>
    </row>
    <row r="4635" spans="1:6">
      <c r="A4635" s="2" t="s">
        <v>27660</v>
      </c>
      <c r="B4635" s="2">
        <v>20065</v>
      </c>
      <c r="C4635" s="1" t="s">
        <v>32206</v>
      </c>
      <c r="D4635" s="2" t="s">
        <v>38</v>
      </c>
      <c r="E4635" s="2" t="s">
        <v>27659</v>
      </c>
      <c r="F4635" s="34">
        <v>44.46</v>
      </c>
    </row>
    <row r="4636" spans="1:6">
      <c r="A4636" s="2" t="s">
        <v>27660</v>
      </c>
      <c r="B4636" s="2">
        <v>9835</v>
      </c>
      <c r="C4636" s="1" t="s">
        <v>32207</v>
      </c>
      <c r="D4636" s="2" t="s">
        <v>38</v>
      </c>
      <c r="E4636" s="2" t="s">
        <v>27659</v>
      </c>
      <c r="F4636" s="34">
        <v>7.43</v>
      </c>
    </row>
    <row r="4637" spans="1:6">
      <c r="A4637" s="2" t="s">
        <v>27660</v>
      </c>
      <c r="B4637" s="2">
        <v>9838</v>
      </c>
      <c r="C4637" s="1" t="s">
        <v>32208</v>
      </c>
      <c r="D4637" s="2" t="s">
        <v>38</v>
      </c>
      <c r="E4637" s="2" t="s">
        <v>27659</v>
      </c>
      <c r="F4637" s="34">
        <v>12.27</v>
      </c>
    </row>
    <row r="4638" spans="1:6">
      <c r="A4638" s="2" t="s">
        <v>27660</v>
      </c>
      <c r="B4638" s="2">
        <v>9837</v>
      </c>
      <c r="C4638" s="1" t="s">
        <v>32209</v>
      </c>
      <c r="D4638" s="2" t="s">
        <v>38</v>
      </c>
      <c r="E4638" s="2" t="s">
        <v>27659</v>
      </c>
      <c r="F4638" s="34">
        <v>16.100000000000001</v>
      </c>
    </row>
    <row r="4639" spans="1:6">
      <c r="A4639" s="2" t="s">
        <v>27660</v>
      </c>
      <c r="B4639" s="2">
        <v>44315</v>
      </c>
      <c r="C4639" s="1" t="s">
        <v>32210</v>
      </c>
      <c r="D4639" s="2" t="s">
        <v>38</v>
      </c>
      <c r="E4639" s="2" t="s">
        <v>27659</v>
      </c>
      <c r="F4639" s="34">
        <v>66.599999999999994</v>
      </c>
    </row>
    <row r="4640" spans="1:6">
      <c r="A4640" s="2" t="s">
        <v>27660</v>
      </c>
      <c r="B4640" s="2">
        <v>9862</v>
      </c>
      <c r="C4640" s="1" t="s">
        <v>32211</v>
      </c>
      <c r="D4640" s="2" t="s">
        <v>38</v>
      </c>
      <c r="E4640" s="2" t="s">
        <v>27659</v>
      </c>
      <c r="F4640" s="34">
        <v>36.82</v>
      </c>
    </row>
    <row r="4641" spans="1:6">
      <c r="A4641" s="2" t="s">
        <v>27660</v>
      </c>
      <c r="B4641" s="2">
        <v>9861</v>
      </c>
      <c r="C4641" s="1" t="s">
        <v>32212</v>
      </c>
      <c r="D4641" s="2" t="s">
        <v>38</v>
      </c>
      <c r="E4641" s="2" t="s">
        <v>27659</v>
      </c>
      <c r="F4641" s="34">
        <v>28.92</v>
      </c>
    </row>
    <row r="4642" spans="1:6">
      <c r="A4642" s="2" t="s">
        <v>27660</v>
      </c>
      <c r="B4642" s="2">
        <v>9866</v>
      </c>
      <c r="C4642" s="1" t="s">
        <v>32213</v>
      </c>
      <c r="D4642" s="2" t="s">
        <v>38</v>
      </c>
      <c r="E4642" s="2" t="s">
        <v>27659</v>
      </c>
      <c r="F4642" s="34">
        <v>24.95</v>
      </c>
    </row>
    <row r="4643" spans="1:6">
      <c r="A4643" s="2" t="s">
        <v>27660</v>
      </c>
      <c r="B4643" s="2">
        <v>9856</v>
      </c>
      <c r="C4643" s="1" t="s">
        <v>32214</v>
      </c>
      <c r="D4643" s="2" t="s">
        <v>38</v>
      </c>
      <c r="E4643" s="2" t="s">
        <v>27659</v>
      </c>
      <c r="F4643" s="34">
        <v>9.33</v>
      </c>
    </row>
    <row r="4644" spans="1:6">
      <c r="A4644" s="2" t="s">
        <v>27660</v>
      </c>
      <c r="B4644" s="2">
        <v>9863</v>
      </c>
      <c r="C4644" s="1" t="s">
        <v>32215</v>
      </c>
      <c r="D4644" s="2" t="s">
        <v>38</v>
      </c>
      <c r="E4644" s="2" t="s">
        <v>27659</v>
      </c>
      <c r="F4644" s="34">
        <v>72.19</v>
      </c>
    </row>
    <row r="4645" spans="1:6">
      <c r="A4645" s="2" t="s">
        <v>27660</v>
      </c>
      <c r="B4645" s="2">
        <v>9860</v>
      </c>
      <c r="C4645" s="1" t="s">
        <v>32216</v>
      </c>
      <c r="D4645" s="2" t="s">
        <v>38</v>
      </c>
      <c r="E4645" s="2" t="s">
        <v>27659</v>
      </c>
      <c r="F4645" s="34">
        <v>52.69</v>
      </c>
    </row>
    <row r="4646" spans="1:6">
      <c r="A4646" s="2" t="s">
        <v>27660</v>
      </c>
      <c r="B4646" s="2">
        <v>9841</v>
      </c>
      <c r="C4646" s="1" t="s">
        <v>32217</v>
      </c>
      <c r="D4646" s="2" t="s">
        <v>38</v>
      </c>
      <c r="E4646" s="2" t="s">
        <v>27659</v>
      </c>
      <c r="F4646" s="34">
        <v>32.03</v>
      </c>
    </row>
    <row r="4647" spans="1:6">
      <c r="A4647" s="2" t="s">
        <v>27660</v>
      </c>
      <c r="B4647" s="2">
        <v>9840</v>
      </c>
      <c r="C4647" s="1" t="s">
        <v>32218</v>
      </c>
      <c r="D4647" s="2" t="s">
        <v>38</v>
      </c>
      <c r="E4647" s="2" t="s">
        <v>27659</v>
      </c>
      <c r="F4647" s="34">
        <v>67.66</v>
      </c>
    </row>
    <row r="4648" spans="1:6">
      <c r="A4648" s="2" t="s">
        <v>27660</v>
      </c>
      <c r="B4648" s="2">
        <v>20067</v>
      </c>
      <c r="C4648" s="1" t="s">
        <v>32219</v>
      </c>
      <c r="D4648" s="2" t="s">
        <v>38</v>
      </c>
      <c r="E4648" s="2" t="s">
        <v>27659</v>
      </c>
      <c r="F4648" s="34">
        <v>10.39</v>
      </c>
    </row>
    <row r="4649" spans="1:6">
      <c r="A4649" s="2" t="s">
        <v>27660</v>
      </c>
      <c r="B4649" s="2">
        <v>20068</v>
      </c>
      <c r="C4649" s="1" t="s">
        <v>32220</v>
      </c>
      <c r="D4649" s="2" t="s">
        <v>38</v>
      </c>
      <c r="E4649" s="2" t="s">
        <v>27659</v>
      </c>
      <c r="F4649" s="34">
        <v>14.63</v>
      </c>
    </row>
    <row r="4650" spans="1:6">
      <c r="A4650" s="2" t="s">
        <v>27660</v>
      </c>
      <c r="B4650" s="2">
        <v>9839</v>
      </c>
      <c r="C4650" s="1" t="s">
        <v>32221</v>
      </c>
      <c r="D4650" s="2" t="s">
        <v>38</v>
      </c>
      <c r="E4650" s="2" t="s">
        <v>27659</v>
      </c>
      <c r="F4650" s="34">
        <v>26.53</v>
      </c>
    </row>
    <row r="4651" spans="1:6">
      <c r="A4651" s="2" t="s">
        <v>27660</v>
      </c>
      <c r="B4651" s="2">
        <v>9870</v>
      </c>
      <c r="C4651" s="1" t="s">
        <v>32222</v>
      </c>
      <c r="D4651" s="2" t="s">
        <v>38</v>
      </c>
      <c r="E4651" s="2" t="s">
        <v>27659</v>
      </c>
      <c r="F4651" s="34">
        <v>107.66</v>
      </c>
    </row>
    <row r="4652" spans="1:6">
      <c r="A4652" s="2" t="s">
        <v>27660</v>
      </c>
      <c r="B4652" s="2">
        <v>9867</v>
      </c>
      <c r="C4652" s="1" t="s">
        <v>32223</v>
      </c>
      <c r="D4652" s="2" t="s">
        <v>38</v>
      </c>
      <c r="E4652" s="2" t="s">
        <v>27659</v>
      </c>
      <c r="F4652" s="34">
        <v>4.32</v>
      </c>
    </row>
    <row r="4653" spans="1:6">
      <c r="A4653" s="2" t="s">
        <v>27660</v>
      </c>
      <c r="B4653" s="2">
        <v>9868</v>
      </c>
      <c r="C4653" s="1" t="s">
        <v>32224</v>
      </c>
      <c r="D4653" s="2" t="s">
        <v>38</v>
      </c>
      <c r="E4653" s="2" t="s">
        <v>27666</v>
      </c>
      <c r="F4653" s="34">
        <v>4.88</v>
      </c>
    </row>
    <row r="4654" spans="1:6">
      <c r="A4654" s="2" t="s">
        <v>27660</v>
      </c>
      <c r="B4654" s="2">
        <v>9869</v>
      </c>
      <c r="C4654" s="1" t="s">
        <v>32225</v>
      </c>
      <c r="D4654" s="2" t="s">
        <v>38</v>
      </c>
      <c r="E4654" s="2" t="s">
        <v>27659</v>
      </c>
      <c r="F4654" s="34">
        <v>10.53</v>
      </c>
    </row>
    <row r="4655" spans="1:6">
      <c r="A4655" s="2" t="s">
        <v>27660</v>
      </c>
      <c r="B4655" s="2">
        <v>9874</v>
      </c>
      <c r="C4655" s="1" t="s">
        <v>32226</v>
      </c>
      <c r="D4655" s="2" t="s">
        <v>38</v>
      </c>
      <c r="E4655" s="2" t="s">
        <v>27659</v>
      </c>
      <c r="F4655" s="34">
        <v>16.54</v>
      </c>
    </row>
    <row r="4656" spans="1:6">
      <c r="A4656" s="2" t="s">
        <v>27660</v>
      </c>
      <c r="B4656" s="2">
        <v>9875</v>
      </c>
      <c r="C4656" s="1" t="s">
        <v>32227</v>
      </c>
      <c r="D4656" s="2" t="s">
        <v>38</v>
      </c>
      <c r="E4656" s="2" t="s">
        <v>27659</v>
      </c>
      <c r="F4656" s="34">
        <v>18.14</v>
      </c>
    </row>
    <row r="4657" spans="1:6">
      <c r="A4657" s="2" t="s">
        <v>27660</v>
      </c>
      <c r="B4657" s="2">
        <v>9873</v>
      </c>
      <c r="C4657" s="1" t="s">
        <v>32228</v>
      </c>
      <c r="D4657" s="2" t="s">
        <v>38</v>
      </c>
      <c r="E4657" s="2" t="s">
        <v>27659</v>
      </c>
      <c r="F4657" s="34">
        <v>29.84</v>
      </c>
    </row>
    <row r="4658" spans="1:6">
      <c r="A4658" s="2" t="s">
        <v>27660</v>
      </c>
      <c r="B4658" s="2">
        <v>9871</v>
      </c>
      <c r="C4658" s="1" t="s">
        <v>32229</v>
      </c>
      <c r="D4658" s="2" t="s">
        <v>38</v>
      </c>
      <c r="E4658" s="2" t="s">
        <v>27659</v>
      </c>
      <c r="F4658" s="34">
        <v>49.45</v>
      </c>
    </row>
    <row r="4659" spans="1:6">
      <c r="A4659" s="2" t="s">
        <v>27660</v>
      </c>
      <c r="B4659" s="2">
        <v>9872</v>
      </c>
      <c r="C4659" s="1" t="s">
        <v>32230</v>
      </c>
      <c r="D4659" s="2" t="s">
        <v>38</v>
      </c>
      <c r="E4659" s="2" t="s">
        <v>27659</v>
      </c>
      <c r="F4659" s="34">
        <v>68.790000000000006</v>
      </c>
    </row>
    <row r="4660" spans="1:6">
      <c r="A4660" s="2" t="s">
        <v>27660</v>
      </c>
      <c r="B4660" s="2">
        <v>12425</v>
      </c>
      <c r="C4660" s="1" t="s">
        <v>32231</v>
      </c>
      <c r="D4660" s="2" t="s">
        <v>35</v>
      </c>
      <c r="E4660" s="2" t="s">
        <v>27659</v>
      </c>
      <c r="F4660" s="34">
        <v>65.040000000000006</v>
      </c>
    </row>
    <row r="4661" spans="1:6">
      <c r="A4661" s="2" t="s">
        <v>27660</v>
      </c>
      <c r="B4661" s="2">
        <v>12426</v>
      </c>
      <c r="C4661" s="1" t="s">
        <v>32232</v>
      </c>
      <c r="D4661" s="2" t="s">
        <v>35</v>
      </c>
      <c r="E4661" s="2" t="s">
        <v>27659</v>
      </c>
      <c r="F4661" s="34">
        <v>47.34</v>
      </c>
    </row>
    <row r="4662" spans="1:6">
      <c r="A4662" s="2" t="s">
        <v>27660</v>
      </c>
      <c r="B4662" s="2">
        <v>12427</v>
      </c>
      <c r="C4662" s="1" t="s">
        <v>32233</v>
      </c>
      <c r="D4662" s="2" t="s">
        <v>35</v>
      </c>
      <c r="E4662" s="2" t="s">
        <v>27659</v>
      </c>
      <c r="F4662" s="34">
        <v>269.95999999999998</v>
      </c>
    </row>
    <row r="4663" spans="1:6">
      <c r="A4663" s="2" t="s">
        <v>27660</v>
      </c>
      <c r="B4663" s="2">
        <v>12428</v>
      </c>
      <c r="C4663" s="1" t="s">
        <v>32234</v>
      </c>
      <c r="D4663" s="2" t="s">
        <v>35</v>
      </c>
      <c r="E4663" s="2" t="s">
        <v>27659</v>
      </c>
      <c r="F4663" s="34">
        <v>173.27</v>
      </c>
    </row>
    <row r="4664" spans="1:6">
      <c r="A4664" s="2" t="s">
        <v>27660</v>
      </c>
      <c r="B4664" s="2">
        <v>12429</v>
      </c>
      <c r="C4664" s="1" t="s">
        <v>32235</v>
      </c>
      <c r="D4664" s="2" t="s">
        <v>35</v>
      </c>
      <c r="E4664" s="2" t="s">
        <v>27659</v>
      </c>
      <c r="F4664" s="34">
        <v>436.53</v>
      </c>
    </row>
    <row r="4665" spans="1:6">
      <c r="A4665" s="2" t="s">
        <v>27660</v>
      </c>
      <c r="B4665" s="2">
        <v>12430</v>
      </c>
      <c r="C4665" s="1" t="s">
        <v>32236</v>
      </c>
      <c r="D4665" s="2" t="s">
        <v>35</v>
      </c>
      <c r="E4665" s="2" t="s">
        <v>27659</v>
      </c>
      <c r="F4665" s="34">
        <v>58.04</v>
      </c>
    </row>
    <row r="4666" spans="1:6">
      <c r="A4666" s="2" t="s">
        <v>27660</v>
      </c>
      <c r="B4666" s="2">
        <v>12431</v>
      </c>
      <c r="C4666" s="1" t="s">
        <v>32237</v>
      </c>
      <c r="D4666" s="2" t="s">
        <v>35</v>
      </c>
      <c r="E4666" s="2" t="s">
        <v>27659</v>
      </c>
      <c r="F4666" s="34">
        <v>742.89</v>
      </c>
    </row>
    <row r="4667" spans="1:6">
      <c r="A4667" s="2" t="s">
        <v>27660</v>
      </c>
      <c r="B4667" s="2">
        <v>12432</v>
      </c>
      <c r="C4667" s="1" t="s">
        <v>32238</v>
      </c>
      <c r="D4667" s="2" t="s">
        <v>35</v>
      </c>
      <c r="E4667" s="2" t="s">
        <v>27659</v>
      </c>
      <c r="F4667" s="34">
        <v>152.79</v>
      </c>
    </row>
    <row r="4668" spans="1:6">
      <c r="A4668" s="2" t="s">
        <v>27660</v>
      </c>
      <c r="B4668" s="2">
        <v>12433</v>
      </c>
      <c r="C4668" s="1" t="s">
        <v>32239</v>
      </c>
      <c r="D4668" s="2" t="s">
        <v>35</v>
      </c>
      <c r="E4668" s="2" t="s">
        <v>27659</v>
      </c>
      <c r="F4668" s="34">
        <v>97.27</v>
      </c>
    </row>
    <row r="4669" spans="1:6">
      <c r="A4669" s="2" t="s">
        <v>27660</v>
      </c>
      <c r="B4669" s="2">
        <v>12434</v>
      </c>
      <c r="C4669" s="1" t="s">
        <v>32240</v>
      </c>
      <c r="D4669" s="2" t="s">
        <v>35</v>
      </c>
      <c r="E4669" s="2" t="s">
        <v>27659</v>
      </c>
      <c r="F4669" s="34">
        <v>49.79</v>
      </c>
    </row>
    <row r="4670" spans="1:6">
      <c r="A4670" s="2" t="s">
        <v>27660</v>
      </c>
      <c r="B4670" s="2">
        <v>12435</v>
      </c>
      <c r="C4670" s="1" t="s">
        <v>32241</v>
      </c>
      <c r="D4670" s="2" t="s">
        <v>35</v>
      </c>
      <c r="E4670" s="2" t="s">
        <v>27659</v>
      </c>
      <c r="F4670" s="34">
        <v>301.02</v>
      </c>
    </row>
    <row r="4671" spans="1:6">
      <c r="A4671" s="2" t="s">
        <v>27660</v>
      </c>
      <c r="B4671" s="2">
        <v>12437</v>
      </c>
      <c r="C4671" s="1" t="s">
        <v>32242</v>
      </c>
      <c r="D4671" s="2" t="s">
        <v>35</v>
      </c>
      <c r="E4671" s="2" t="s">
        <v>27659</v>
      </c>
      <c r="F4671" s="34">
        <v>243.11</v>
      </c>
    </row>
    <row r="4672" spans="1:6">
      <c r="A4672" s="2" t="s">
        <v>27660</v>
      </c>
      <c r="B4672" s="2">
        <v>12438</v>
      </c>
      <c r="C4672" s="1" t="s">
        <v>32243</v>
      </c>
      <c r="D4672" s="2" t="s">
        <v>35</v>
      </c>
      <c r="E4672" s="2" t="s">
        <v>27659</v>
      </c>
      <c r="F4672" s="34">
        <v>439.96</v>
      </c>
    </row>
    <row r="4673" spans="1:6">
      <c r="A4673" s="2" t="s">
        <v>27660</v>
      </c>
      <c r="B4673" s="2">
        <v>12439</v>
      </c>
      <c r="C4673" s="1" t="s">
        <v>32244</v>
      </c>
      <c r="D4673" s="2" t="s">
        <v>35</v>
      </c>
      <c r="E4673" s="2" t="s">
        <v>27659</v>
      </c>
      <c r="F4673" s="34">
        <v>78.03</v>
      </c>
    </row>
    <row r="4674" spans="1:6">
      <c r="A4674" s="2" t="s">
        <v>27660</v>
      </c>
      <c r="B4674" s="2">
        <v>12436</v>
      </c>
      <c r="C4674" s="1" t="s">
        <v>32245</v>
      </c>
      <c r="D4674" s="2" t="s">
        <v>35</v>
      </c>
      <c r="E4674" s="2" t="s">
        <v>27659</v>
      </c>
      <c r="F4674" s="34">
        <v>555.76</v>
      </c>
    </row>
    <row r="4675" spans="1:6">
      <c r="A4675" s="2" t="s">
        <v>27660</v>
      </c>
      <c r="B4675" s="2">
        <v>36357</v>
      </c>
      <c r="C4675" s="1" t="s">
        <v>32246</v>
      </c>
      <c r="D4675" s="2" t="s">
        <v>35</v>
      </c>
      <c r="E4675" s="2" t="s">
        <v>27659</v>
      </c>
      <c r="F4675" s="34">
        <v>161.34</v>
      </c>
    </row>
    <row r="4676" spans="1:6">
      <c r="A4676" s="2" t="s">
        <v>27660</v>
      </c>
      <c r="B4676" s="2">
        <v>12424</v>
      </c>
      <c r="C4676" s="1" t="s">
        <v>32247</v>
      </c>
      <c r="D4676" s="2" t="s">
        <v>35</v>
      </c>
      <c r="E4676" s="2" t="s">
        <v>27659</v>
      </c>
      <c r="F4676" s="34">
        <v>100.14</v>
      </c>
    </row>
    <row r="4677" spans="1:6">
      <c r="A4677" s="2" t="s">
        <v>27660</v>
      </c>
      <c r="B4677" s="2">
        <v>12440</v>
      </c>
      <c r="C4677" s="1" t="s">
        <v>32248</v>
      </c>
      <c r="D4677" s="2" t="s">
        <v>35</v>
      </c>
      <c r="E4677" s="2" t="s">
        <v>27659</v>
      </c>
      <c r="F4677" s="34">
        <v>96.8</v>
      </c>
    </row>
    <row r="4678" spans="1:6">
      <c r="A4678" s="2" t="s">
        <v>27660</v>
      </c>
      <c r="B4678" s="2">
        <v>9884</v>
      </c>
      <c r="C4678" s="1" t="s">
        <v>32249</v>
      </c>
      <c r="D4678" s="2" t="s">
        <v>35</v>
      </c>
      <c r="E4678" s="2" t="s">
        <v>27659</v>
      </c>
      <c r="F4678" s="34">
        <v>72.2</v>
      </c>
    </row>
    <row r="4679" spans="1:6">
      <c r="A4679" s="2" t="s">
        <v>27660</v>
      </c>
      <c r="B4679" s="2">
        <v>9888</v>
      </c>
      <c r="C4679" s="1" t="s">
        <v>32250</v>
      </c>
      <c r="D4679" s="2" t="s">
        <v>35</v>
      </c>
      <c r="E4679" s="2" t="s">
        <v>27659</v>
      </c>
      <c r="F4679" s="34">
        <v>58.01</v>
      </c>
    </row>
    <row r="4680" spans="1:6">
      <c r="A4680" s="2" t="s">
        <v>27660</v>
      </c>
      <c r="B4680" s="2">
        <v>9886</v>
      </c>
      <c r="C4680" s="1" t="s">
        <v>32251</v>
      </c>
      <c r="D4680" s="2" t="s">
        <v>35</v>
      </c>
      <c r="E4680" s="2" t="s">
        <v>27659</v>
      </c>
      <c r="F4680" s="34">
        <v>34.67</v>
      </c>
    </row>
    <row r="4681" spans="1:6">
      <c r="A4681" s="2" t="s">
        <v>27660</v>
      </c>
      <c r="B4681" s="2">
        <v>9883</v>
      </c>
      <c r="C4681" s="1" t="s">
        <v>32252</v>
      </c>
      <c r="D4681" s="2" t="s">
        <v>35</v>
      </c>
      <c r="E4681" s="2" t="s">
        <v>27659</v>
      </c>
      <c r="F4681" s="34">
        <v>25.31</v>
      </c>
    </row>
    <row r="4682" spans="1:6">
      <c r="A4682" s="2" t="s">
        <v>27660</v>
      </c>
      <c r="B4682" s="2">
        <v>9889</v>
      </c>
      <c r="C4682" s="1" t="s">
        <v>32253</v>
      </c>
      <c r="D4682" s="2" t="s">
        <v>35</v>
      </c>
      <c r="E4682" s="2" t="s">
        <v>27659</v>
      </c>
      <c r="F4682" s="34">
        <v>175.66</v>
      </c>
    </row>
    <row r="4683" spans="1:6">
      <c r="A4683" s="2" t="s">
        <v>27660</v>
      </c>
      <c r="B4683" s="2">
        <v>9887</v>
      </c>
      <c r="C4683" s="1" t="s">
        <v>32254</v>
      </c>
      <c r="D4683" s="2" t="s">
        <v>35</v>
      </c>
      <c r="E4683" s="2" t="s">
        <v>27659</v>
      </c>
      <c r="F4683" s="34">
        <v>106.17</v>
      </c>
    </row>
    <row r="4684" spans="1:6">
      <c r="A4684" s="2" t="s">
        <v>27660</v>
      </c>
      <c r="B4684" s="2">
        <v>9890</v>
      </c>
      <c r="C4684" s="1" t="s">
        <v>32255</v>
      </c>
      <c r="D4684" s="2" t="s">
        <v>35</v>
      </c>
      <c r="E4684" s="2" t="s">
        <v>27659</v>
      </c>
      <c r="F4684" s="34">
        <v>272.14</v>
      </c>
    </row>
    <row r="4685" spans="1:6">
      <c r="A4685" s="2" t="s">
        <v>27660</v>
      </c>
      <c r="B4685" s="2">
        <v>9885</v>
      </c>
      <c r="C4685" s="1" t="s">
        <v>32256</v>
      </c>
      <c r="D4685" s="2" t="s">
        <v>35</v>
      </c>
      <c r="E4685" s="2" t="s">
        <v>27659</v>
      </c>
      <c r="F4685" s="34">
        <v>33.520000000000003</v>
      </c>
    </row>
    <row r="4686" spans="1:6">
      <c r="A4686" s="2" t="s">
        <v>27660</v>
      </c>
      <c r="B4686" s="2">
        <v>9891</v>
      </c>
      <c r="C4686" s="1" t="s">
        <v>32257</v>
      </c>
      <c r="D4686" s="2" t="s">
        <v>35</v>
      </c>
      <c r="E4686" s="2" t="s">
        <v>27659</v>
      </c>
      <c r="F4686" s="34">
        <v>382.04</v>
      </c>
    </row>
    <row r="4687" spans="1:6">
      <c r="A4687" s="2" t="s">
        <v>27660</v>
      </c>
      <c r="B4687" s="2">
        <v>36316</v>
      </c>
      <c r="C4687" s="1" t="s">
        <v>32258</v>
      </c>
      <c r="D4687" s="2" t="s">
        <v>35</v>
      </c>
      <c r="E4687" s="2" t="s">
        <v>27659</v>
      </c>
      <c r="F4687" s="34">
        <v>26.29</v>
      </c>
    </row>
    <row r="4688" spans="1:6">
      <c r="A4688" s="2" t="s">
        <v>27660</v>
      </c>
      <c r="B4688" s="2">
        <v>36313</v>
      </c>
      <c r="C4688" s="1" t="s">
        <v>32259</v>
      </c>
      <c r="D4688" s="2" t="s">
        <v>35</v>
      </c>
      <c r="E4688" s="2" t="s">
        <v>27659</v>
      </c>
      <c r="F4688" s="34">
        <v>16.88</v>
      </c>
    </row>
    <row r="4689" spans="1:6">
      <c r="A4689" s="2" t="s">
        <v>27660</v>
      </c>
      <c r="B4689" s="2">
        <v>64</v>
      </c>
      <c r="C4689" s="1" t="s">
        <v>32260</v>
      </c>
      <c r="D4689" s="2" t="s">
        <v>35</v>
      </c>
      <c r="E4689" s="2" t="s">
        <v>27659</v>
      </c>
      <c r="F4689" s="34">
        <v>5.21</v>
      </c>
    </row>
    <row r="4690" spans="1:6">
      <c r="A4690" s="2" t="s">
        <v>27660</v>
      </c>
      <c r="B4690" s="2">
        <v>37423</v>
      </c>
      <c r="C4690" s="1" t="s">
        <v>32261</v>
      </c>
      <c r="D4690" s="2" t="s">
        <v>35</v>
      </c>
      <c r="E4690" s="2" t="s">
        <v>27659</v>
      </c>
      <c r="F4690" s="34">
        <v>12.86</v>
      </c>
    </row>
    <row r="4691" spans="1:6">
      <c r="A4691" s="2" t="s">
        <v>27660</v>
      </c>
      <c r="B4691" s="2">
        <v>9892</v>
      </c>
      <c r="C4691" s="1" t="s">
        <v>32262</v>
      </c>
      <c r="D4691" s="2" t="s">
        <v>35</v>
      </c>
      <c r="E4691" s="2" t="s">
        <v>27659</v>
      </c>
      <c r="F4691" s="34">
        <v>7.92</v>
      </c>
    </row>
    <row r="4692" spans="1:6">
      <c r="A4692" s="2" t="s">
        <v>27660</v>
      </c>
      <c r="B4692" s="2">
        <v>9901</v>
      </c>
      <c r="C4692" s="1" t="s">
        <v>32263</v>
      </c>
      <c r="D4692" s="2" t="s">
        <v>35</v>
      </c>
      <c r="E4692" s="2" t="s">
        <v>27659</v>
      </c>
      <c r="F4692" s="34">
        <v>38.32</v>
      </c>
    </row>
    <row r="4693" spans="1:6">
      <c r="A4693" s="2" t="s">
        <v>27660</v>
      </c>
      <c r="B4693" s="2">
        <v>9900</v>
      </c>
      <c r="C4693" s="1" t="s">
        <v>32264</v>
      </c>
      <c r="D4693" s="2" t="s">
        <v>35</v>
      </c>
      <c r="E4693" s="2" t="s">
        <v>27659</v>
      </c>
      <c r="F4693" s="34">
        <v>22.2</v>
      </c>
    </row>
    <row r="4694" spans="1:6">
      <c r="A4694" s="2" t="s">
        <v>27660</v>
      </c>
      <c r="B4694" s="2">
        <v>9899</v>
      </c>
      <c r="C4694" s="1" t="s">
        <v>32265</v>
      </c>
      <c r="D4694" s="2" t="s">
        <v>35</v>
      </c>
      <c r="E4694" s="2" t="s">
        <v>27659</v>
      </c>
      <c r="F4694" s="34">
        <v>9.9600000000000009</v>
      </c>
    </row>
    <row r="4695" spans="1:6">
      <c r="A4695" s="2" t="s">
        <v>27660</v>
      </c>
      <c r="B4695" s="2">
        <v>9908</v>
      </c>
      <c r="C4695" s="1" t="s">
        <v>32266</v>
      </c>
      <c r="D4695" s="2" t="s">
        <v>35</v>
      </c>
      <c r="E4695" s="2" t="s">
        <v>27659</v>
      </c>
      <c r="F4695" s="34">
        <v>447.57</v>
      </c>
    </row>
    <row r="4696" spans="1:6">
      <c r="A4696" s="2" t="s">
        <v>27660</v>
      </c>
      <c r="B4696" s="2">
        <v>9905</v>
      </c>
      <c r="C4696" s="1" t="s">
        <v>32267</v>
      </c>
      <c r="D4696" s="2" t="s">
        <v>35</v>
      </c>
      <c r="E4696" s="2" t="s">
        <v>27659</v>
      </c>
      <c r="F4696" s="34">
        <v>7.79</v>
      </c>
    </row>
    <row r="4697" spans="1:6">
      <c r="A4697" s="2" t="s">
        <v>27660</v>
      </c>
      <c r="B4697" s="2">
        <v>9906</v>
      </c>
      <c r="C4697" s="1" t="s">
        <v>32268</v>
      </c>
      <c r="D4697" s="2" t="s">
        <v>35</v>
      </c>
      <c r="E4697" s="2" t="s">
        <v>27659</v>
      </c>
      <c r="F4697" s="34">
        <v>9.39</v>
      </c>
    </row>
    <row r="4698" spans="1:6">
      <c r="A4698" s="2" t="s">
        <v>27660</v>
      </c>
      <c r="B4698" s="2">
        <v>9895</v>
      </c>
      <c r="C4698" s="1" t="s">
        <v>32269</v>
      </c>
      <c r="D4698" s="2" t="s">
        <v>35</v>
      </c>
      <c r="E4698" s="2" t="s">
        <v>27659</v>
      </c>
      <c r="F4698" s="34">
        <v>15.81</v>
      </c>
    </row>
    <row r="4699" spans="1:6">
      <c r="A4699" s="2" t="s">
        <v>27660</v>
      </c>
      <c r="B4699" s="2">
        <v>9894</v>
      </c>
      <c r="C4699" s="1" t="s">
        <v>32270</v>
      </c>
      <c r="D4699" s="2" t="s">
        <v>35</v>
      </c>
      <c r="E4699" s="2" t="s">
        <v>27659</v>
      </c>
      <c r="F4699" s="34">
        <v>30.41</v>
      </c>
    </row>
    <row r="4700" spans="1:6">
      <c r="A4700" s="2" t="s">
        <v>27660</v>
      </c>
      <c r="B4700" s="2">
        <v>9897</v>
      </c>
      <c r="C4700" s="1" t="s">
        <v>32271</v>
      </c>
      <c r="D4700" s="2" t="s">
        <v>35</v>
      </c>
      <c r="E4700" s="2" t="s">
        <v>27659</v>
      </c>
      <c r="F4700" s="34">
        <v>32.47</v>
      </c>
    </row>
    <row r="4701" spans="1:6">
      <c r="A4701" s="2" t="s">
        <v>27660</v>
      </c>
      <c r="B4701" s="2">
        <v>9910</v>
      </c>
      <c r="C4701" s="1" t="s">
        <v>32272</v>
      </c>
      <c r="D4701" s="2" t="s">
        <v>35</v>
      </c>
      <c r="E4701" s="2" t="s">
        <v>27659</v>
      </c>
      <c r="F4701" s="34">
        <v>84.48</v>
      </c>
    </row>
    <row r="4702" spans="1:6">
      <c r="A4702" s="2" t="s">
        <v>27660</v>
      </c>
      <c r="B4702" s="2">
        <v>9909</v>
      </c>
      <c r="C4702" s="1" t="s">
        <v>32273</v>
      </c>
      <c r="D4702" s="2" t="s">
        <v>35</v>
      </c>
      <c r="E4702" s="2" t="s">
        <v>27659</v>
      </c>
      <c r="F4702" s="34">
        <v>172.05</v>
      </c>
    </row>
    <row r="4703" spans="1:6">
      <c r="A4703" s="2" t="s">
        <v>27660</v>
      </c>
      <c r="B4703" s="2">
        <v>9907</v>
      </c>
      <c r="C4703" s="1" t="s">
        <v>32274</v>
      </c>
      <c r="D4703" s="2" t="s">
        <v>35</v>
      </c>
      <c r="E4703" s="2" t="s">
        <v>27659</v>
      </c>
      <c r="F4703" s="34">
        <v>203.14</v>
      </c>
    </row>
    <row r="4704" spans="1:6">
      <c r="A4704" s="2" t="s">
        <v>27660</v>
      </c>
      <c r="B4704" s="2">
        <v>20973</v>
      </c>
      <c r="C4704" s="1" t="s">
        <v>32275</v>
      </c>
      <c r="D4704" s="2" t="s">
        <v>35</v>
      </c>
      <c r="E4704" s="2" t="s">
        <v>27659</v>
      </c>
      <c r="F4704" s="34">
        <v>202.1</v>
      </c>
    </row>
    <row r="4705" spans="1:6">
      <c r="A4705" s="2" t="s">
        <v>27660</v>
      </c>
      <c r="B4705" s="2">
        <v>20974</v>
      </c>
      <c r="C4705" s="1" t="s">
        <v>32276</v>
      </c>
      <c r="D4705" s="2" t="s">
        <v>35</v>
      </c>
      <c r="E4705" s="2" t="s">
        <v>27659</v>
      </c>
      <c r="F4705" s="34">
        <v>289.14</v>
      </c>
    </row>
    <row r="4706" spans="1:6">
      <c r="A4706" s="2" t="s">
        <v>27660</v>
      </c>
      <c r="B4706" s="2">
        <v>37989</v>
      </c>
      <c r="C4706" s="1" t="s">
        <v>32277</v>
      </c>
      <c r="D4706" s="2" t="s">
        <v>35</v>
      </c>
      <c r="E4706" s="2" t="s">
        <v>27659</v>
      </c>
      <c r="F4706" s="34">
        <v>14.82</v>
      </c>
    </row>
    <row r="4707" spans="1:6">
      <c r="A4707" s="2" t="s">
        <v>27660</v>
      </c>
      <c r="B4707" s="2">
        <v>37990</v>
      </c>
      <c r="C4707" s="1" t="s">
        <v>32278</v>
      </c>
      <c r="D4707" s="2" t="s">
        <v>35</v>
      </c>
      <c r="E4707" s="2" t="s">
        <v>27659</v>
      </c>
      <c r="F4707" s="34">
        <v>16.34</v>
      </c>
    </row>
    <row r="4708" spans="1:6">
      <c r="A4708" s="2" t="s">
        <v>27660</v>
      </c>
      <c r="B4708" s="2">
        <v>37991</v>
      </c>
      <c r="C4708" s="1" t="s">
        <v>32279</v>
      </c>
      <c r="D4708" s="2" t="s">
        <v>35</v>
      </c>
      <c r="E4708" s="2" t="s">
        <v>27659</v>
      </c>
      <c r="F4708" s="34">
        <v>21.75</v>
      </c>
    </row>
    <row r="4709" spans="1:6">
      <c r="A4709" s="2" t="s">
        <v>27660</v>
      </c>
      <c r="B4709" s="2">
        <v>37992</v>
      </c>
      <c r="C4709" s="1" t="s">
        <v>32280</v>
      </c>
      <c r="D4709" s="2" t="s">
        <v>35</v>
      </c>
      <c r="E4709" s="2" t="s">
        <v>27659</v>
      </c>
      <c r="F4709" s="34">
        <v>33.75</v>
      </c>
    </row>
    <row r="4710" spans="1:6">
      <c r="A4710" s="2" t="s">
        <v>27660</v>
      </c>
      <c r="B4710" s="2">
        <v>37993</v>
      </c>
      <c r="C4710" s="1" t="s">
        <v>32281</v>
      </c>
      <c r="D4710" s="2" t="s">
        <v>35</v>
      </c>
      <c r="E4710" s="2" t="s">
        <v>27659</v>
      </c>
      <c r="F4710" s="34">
        <v>51.21</v>
      </c>
    </row>
    <row r="4711" spans="1:6">
      <c r="A4711" s="2" t="s">
        <v>27660</v>
      </c>
      <c r="B4711" s="2">
        <v>37994</v>
      </c>
      <c r="C4711" s="1" t="s">
        <v>32282</v>
      </c>
      <c r="D4711" s="2" t="s">
        <v>35</v>
      </c>
      <c r="E4711" s="2" t="s">
        <v>27659</v>
      </c>
      <c r="F4711" s="34">
        <v>121.93</v>
      </c>
    </row>
    <row r="4712" spans="1:6">
      <c r="A4712" s="2" t="s">
        <v>27660</v>
      </c>
      <c r="B4712" s="2">
        <v>37995</v>
      </c>
      <c r="C4712" s="1" t="s">
        <v>32283</v>
      </c>
      <c r="D4712" s="2" t="s">
        <v>35</v>
      </c>
      <c r="E4712" s="2" t="s">
        <v>27659</v>
      </c>
      <c r="F4712" s="34">
        <v>158.93</v>
      </c>
    </row>
    <row r="4713" spans="1:6">
      <c r="A4713" s="2" t="s">
        <v>27660</v>
      </c>
      <c r="B4713" s="2">
        <v>37996</v>
      </c>
      <c r="C4713" s="1" t="s">
        <v>32284</v>
      </c>
      <c r="D4713" s="2" t="s">
        <v>35</v>
      </c>
      <c r="E4713" s="2" t="s">
        <v>27659</v>
      </c>
      <c r="F4713" s="34">
        <v>242.01</v>
      </c>
    </row>
    <row r="4714" spans="1:6">
      <c r="A4714" s="2" t="s">
        <v>27660</v>
      </c>
      <c r="B4714" s="2">
        <v>45267</v>
      </c>
      <c r="C4714" s="1" t="s">
        <v>32285</v>
      </c>
      <c r="D4714" s="2" t="s">
        <v>35</v>
      </c>
      <c r="E4714" s="2" t="s">
        <v>27659</v>
      </c>
      <c r="F4714" s="34">
        <v>198.42</v>
      </c>
    </row>
    <row r="4715" spans="1:6">
      <c r="A4715" s="2" t="s">
        <v>27837</v>
      </c>
      <c r="B4715" s="2">
        <v>38604</v>
      </c>
      <c r="C4715" s="1" t="s">
        <v>32286</v>
      </c>
      <c r="D4715" s="2" t="s">
        <v>35</v>
      </c>
      <c r="E4715" s="2" t="s">
        <v>27659</v>
      </c>
      <c r="F4715" s="34">
        <v>201374.82</v>
      </c>
    </row>
    <row r="4716" spans="1:6">
      <c r="A4716" s="2" t="s">
        <v>27837</v>
      </c>
      <c r="B4716" s="2">
        <v>10601</v>
      </c>
      <c r="C4716" s="1" t="s">
        <v>32287</v>
      </c>
      <c r="D4716" s="2" t="s">
        <v>35</v>
      </c>
      <c r="E4716" s="2" t="s">
        <v>27659</v>
      </c>
      <c r="F4716" s="34">
        <v>3917142.05</v>
      </c>
    </row>
    <row r="4717" spans="1:6">
      <c r="A4717" s="2" t="s">
        <v>27837</v>
      </c>
      <c r="B4717" s="2">
        <v>44469</v>
      </c>
      <c r="C4717" s="1" t="s">
        <v>32288</v>
      </c>
      <c r="D4717" s="2" t="s">
        <v>35</v>
      </c>
      <c r="E4717" s="2" t="s">
        <v>27659</v>
      </c>
      <c r="F4717" s="34">
        <v>10313696.779999999</v>
      </c>
    </row>
    <row r="4718" spans="1:6">
      <c r="A4718" s="2" t="s">
        <v>27837</v>
      </c>
      <c r="B4718" s="2">
        <v>9914</v>
      </c>
      <c r="C4718" s="1" t="s">
        <v>32289</v>
      </c>
      <c r="D4718" s="2" t="s">
        <v>35</v>
      </c>
      <c r="E4718" s="2" t="s">
        <v>27666</v>
      </c>
      <c r="F4718" s="34">
        <v>712400</v>
      </c>
    </row>
    <row r="4719" spans="1:6">
      <c r="A4719" s="2" t="s">
        <v>27837</v>
      </c>
      <c r="B4719" s="2">
        <v>36485</v>
      </c>
      <c r="C4719" s="1" t="s">
        <v>32290</v>
      </c>
      <c r="D4719" s="2" t="s">
        <v>35</v>
      </c>
      <c r="E4719" s="2" t="s">
        <v>27659</v>
      </c>
      <c r="F4719" s="34">
        <v>805286.77</v>
      </c>
    </row>
    <row r="4720" spans="1:6">
      <c r="A4720" s="2" t="s">
        <v>27837</v>
      </c>
      <c r="B4720" s="2">
        <v>9912</v>
      </c>
      <c r="C4720" s="1" t="s">
        <v>32291</v>
      </c>
      <c r="D4720" s="2" t="s">
        <v>35</v>
      </c>
      <c r="E4720" s="2" t="s">
        <v>27666</v>
      </c>
      <c r="F4720" s="34">
        <v>3188995</v>
      </c>
    </row>
    <row r="4721" spans="1:6">
      <c r="A4721" s="2" t="s">
        <v>27837</v>
      </c>
      <c r="B4721" s="2">
        <v>9921</v>
      </c>
      <c r="C4721" s="1" t="s">
        <v>32292</v>
      </c>
      <c r="D4721" s="2" t="s">
        <v>35</v>
      </c>
      <c r="E4721" s="2" t="s">
        <v>27659</v>
      </c>
      <c r="F4721" s="34">
        <v>1645034.46</v>
      </c>
    </row>
    <row r="4722" spans="1:6">
      <c r="A4722" s="2" t="s">
        <v>27660</v>
      </c>
      <c r="B4722" s="2">
        <v>21112</v>
      </c>
      <c r="C4722" s="1" t="s">
        <v>32293</v>
      </c>
      <c r="D4722" s="2" t="s">
        <v>35</v>
      </c>
      <c r="E4722" s="2" t="s">
        <v>27659</v>
      </c>
      <c r="F4722" s="34">
        <v>325.25</v>
      </c>
    </row>
    <row r="4723" spans="1:6">
      <c r="A4723" s="2" t="s">
        <v>27660</v>
      </c>
      <c r="B4723" s="2">
        <v>10228</v>
      </c>
      <c r="C4723" s="1" t="s">
        <v>32294</v>
      </c>
      <c r="D4723" s="2" t="s">
        <v>35</v>
      </c>
      <c r="E4723" s="2" t="s">
        <v>27666</v>
      </c>
      <c r="F4723" s="34">
        <v>377.84</v>
      </c>
    </row>
    <row r="4724" spans="1:6">
      <c r="A4724" s="2" t="s">
        <v>27660</v>
      </c>
      <c r="B4724" s="2">
        <v>11781</v>
      </c>
      <c r="C4724" s="1" t="s">
        <v>32295</v>
      </c>
      <c r="D4724" s="2" t="s">
        <v>35</v>
      </c>
      <c r="E4724" s="2" t="s">
        <v>27659</v>
      </c>
      <c r="F4724" s="34">
        <v>306.08999999999997</v>
      </c>
    </row>
    <row r="4725" spans="1:6">
      <c r="A4725" s="2" t="s">
        <v>27660</v>
      </c>
      <c r="B4725" s="2">
        <v>37588</v>
      </c>
      <c r="C4725" s="1" t="s">
        <v>32296</v>
      </c>
      <c r="D4725" s="2" t="s">
        <v>35</v>
      </c>
      <c r="E4725" s="2" t="s">
        <v>27659</v>
      </c>
      <c r="F4725" s="34">
        <v>56.59</v>
      </c>
    </row>
    <row r="4726" spans="1:6">
      <c r="A4726" s="2" t="s">
        <v>27660</v>
      </c>
      <c r="B4726" s="2">
        <v>11751</v>
      </c>
      <c r="C4726" s="1" t="s">
        <v>32297</v>
      </c>
      <c r="D4726" s="2" t="s">
        <v>35</v>
      </c>
      <c r="E4726" s="2" t="s">
        <v>27659</v>
      </c>
      <c r="F4726" s="34">
        <v>102.55</v>
      </c>
    </row>
    <row r="4727" spans="1:6">
      <c r="A4727" s="2" t="s">
        <v>27660</v>
      </c>
      <c r="B4727" s="2">
        <v>11750</v>
      </c>
      <c r="C4727" s="1" t="s">
        <v>32298</v>
      </c>
      <c r="D4727" s="2" t="s">
        <v>35</v>
      </c>
      <c r="E4727" s="2" t="s">
        <v>27659</v>
      </c>
      <c r="F4727" s="34">
        <v>85.1</v>
      </c>
    </row>
    <row r="4728" spans="1:6">
      <c r="A4728" s="2" t="s">
        <v>27660</v>
      </c>
      <c r="B4728" s="2">
        <v>11746</v>
      </c>
      <c r="C4728" s="1" t="s">
        <v>32299</v>
      </c>
      <c r="D4728" s="2" t="s">
        <v>35</v>
      </c>
      <c r="E4728" s="2" t="s">
        <v>27659</v>
      </c>
      <c r="F4728" s="34">
        <v>57.1</v>
      </c>
    </row>
    <row r="4729" spans="1:6">
      <c r="A4729" s="2" t="s">
        <v>27660</v>
      </c>
      <c r="B4729" s="2">
        <v>11748</v>
      </c>
      <c r="C4729" s="1" t="s">
        <v>32300</v>
      </c>
      <c r="D4729" s="2" t="s">
        <v>35</v>
      </c>
      <c r="E4729" s="2" t="s">
        <v>27659</v>
      </c>
      <c r="F4729" s="34">
        <v>36.64</v>
      </c>
    </row>
    <row r="4730" spans="1:6">
      <c r="A4730" s="2" t="s">
        <v>27660</v>
      </c>
      <c r="B4730" s="2">
        <v>11747</v>
      </c>
      <c r="C4730" s="1" t="s">
        <v>32301</v>
      </c>
      <c r="D4730" s="2" t="s">
        <v>35</v>
      </c>
      <c r="E4730" s="2" t="s">
        <v>27659</v>
      </c>
      <c r="F4730" s="34">
        <v>158.13</v>
      </c>
    </row>
    <row r="4731" spans="1:6">
      <c r="A4731" s="2" t="s">
        <v>27660</v>
      </c>
      <c r="B4731" s="2">
        <v>11749</v>
      </c>
      <c r="C4731" s="1" t="s">
        <v>32302</v>
      </c>
      <c r="D4731" s="2" t="s">
        <v>35</v>
      </c>
      <c r="E4731" s="2" t="s">
        <v>27659</v>
      </c>
      <c r="F4731" s="34">
        <v>42.29</v>
      </c>
    </row>
    <row r="4732" spans="1:6">
      <c r="A4732" s="2" t="s">
        <v>27660</v>
      </c>
      <c r="B4732" s="2">
        <v>10236</v>
      </c>
      <c r="C4732" s="1" t="s">
        <v>32303</v>
      </c>
      <c r="D4732" s="2" t="s">
        <v>35</v>
      </c>
      <c r="E4732" s="2" t="s">
        <v>27659</v>
      </c>
      <c r="F4732" s="34">
        <v>175.74</v>
      </c>
    </row>
    <row r="4733" spans="1:6">
      <c r="A4733" s="2" t="s">
        <v>27660</v>
      </c>
      <c r="B4733" s="2">
        <v>10233</v>
      </c>
      <c r="C4733" s="1" t="s">
        <v>32304</v>
      </c>
      <c r="D4733" s="2" t="s">
        <v>35</v>
      </c>
      <c r="E4733" s="2" t="s">
        <v>27659</v>
      </c>
      <c r="F4733" s="34">
        <v>164.69</v>
      </c>
    </row>
    <row r="4734" spans="1:6">
      <c r="A4734" s="2" t="s">
        <v>27660</v>
      </c>
      <c r="B4734" s="2">
        <v>10234</v>
      </c>
      <c r="C4734" s="1" t="s">
        <v>32305</v>
      </c>
      <c r="D4734" s="2" t="s">
        <v>35</v>
      </c>
      <c r="E4734" s="2" t="s">
        <v>27659</v>
      </c>
      <c r="F4734" s="34">
        <v>103.74</v>
      </c>
    </row>
    <row r="4735" spans="1:6">
      <c r="A4735" s="2" t="s">
        <v>27660</v>
      </c>
      <c r="B4735" s="2">
        <v>10231</v>
      </c>
      <c r="C4735" s="1" t="s">
        <v>32306</v>
      </c>
      <c r="D4735" s="2" t="s">
        <v>35</v>
      </c>
      <c r="E4735" s="2" t="s">
        <v>27659</v>
      </c>
      <c r="F4735" s="34">
        <v>475.72</v>
      </c>
    </row>
    <row r="4736" spans="1:6">
      <c r="A4736" s="2" t="s">
        <v>27660</v>
      </c>
      <c r="B4736" s="2">
        <v>10232</v>
      </c>
      <c r="C4736" s="1" t="s">
        <v>32307</v>
      </c>
      <c r="D4736" s="2" t="s">
        <v>35</v>
      </c>
      <c r="E4736" s="2" t="s">
        <v>27659</v>
      </c>
      <c r="F4736" s="34">
        <v>266.2</v>
      </c>
    </row>
    <row r="4737" spans="1:6">
      <c r="A4737" s="2" t="s">
        <v>27660</v>
      </c>
      <c r="B4737" s="2">
        <v>10235</v>
      </c>
      <c r="C4737" s="1" t="s">
        <v>32308</v>
      </c>
      <c r="D4737" s="2" t="s">
        <v>35</v>
      </c>
      <c r="E4737" s="2" t="s">
        <v>27659</v>
      </c>
      <c r="F4737" s="34">
        <v>652.16</v>
      </c>
    </row>
    <row r="4738" spans="1:6">
      <c r="A4738" s="2" t="s">
        <v>27660</v>
      </c>
      <c r="B4738" s="2">
        <v>10229</v>
      </c>
      <c r="C4738" s="1" t="s">
        <v>32309</v>
      </c>
      <c r="D4738" s="2" t="s">
        <v>35</v>
      </c>
      <c r="E4738" s="2" t="s">
        <v>27666</v>
      </c>
      <c r="F4738" s="34">
        <v>93.82</v>
      </c>
    </row>
    <row r="4739" spans="1:6">
      <c r="A4739" s="2" t="s">
        <v>27660</v>
      </c>
      <c r="B4739" s="2">
        <v>10230</v>
      </c>
      <c r="C4739" s="1" t="s">
        <v>32310</v>
      </c>
      <c r="D4739" s="2" t="s">
        <v>35</v>
      </c>
      <c r="E4739" s="2" t="s">
        <v>27659</v>
      </c>
      <c r="F4739" s="34">
        <v>1147.74</v>
      </c>
    </row>
    <row r="4740" spans="1:6">
      <c r="A4740" s="2" t="s">
        <v>27660</v>
      </c>
      <c r="B4740" s="2">
        <v>10409</v>
      </c>
      <c r="C4740" s="1" t="s">
        <v>32311</v>
      </c>
      <c r="D4740" s="2" t="s">
        <v>35</v>
      </c>
      <c r="E4740" s="2" t="s">
        <v>27659</v>
      </c>
      <c r="F4740" s="34">
        <v>340.98</v>
      </c>
    </row>
    <row r="4741" spans="1:6">
      <c r="A4741" s="2" t="s">
        <v>27660</v>
      </c>
      <c r="B4741" s="2">
        <v>10411</v>
      </c>
      <c r="C4741" s="1" t="s">
        <v>32312</v>
      </c>
      <c r="D4741" s="2" t="s">
        <v>35</v>
      </c>
      <c r="E4741" s="2" t="s">
        <v>27659</v>
      </c>
      <c r="F4741" s="34">
        <v>305.11</v>
      </c>
    </row>
    <row r="4742" spans="1:6">
      <c r="A4742" s="2" t="s">
        <v>27660</v>
      </c>
      <c r="B4742" s="2">
        <v>10410</v>
      </c>
      <c r="C4742" s="1" t="s">
        <v>32313</v>
      </c>
      <c r="D4742" s="2" t="s">
        <v>35</v>
      </c>
      <c r="E4742" s="2" t="s">
        <v>27659</v>
      </c>
      <c r="F4742" s="34">
        <v>203.81</v>
      </c>
    </row>
    <row r="4743" spans="1:6">
      <c r="A4743" s="2" t="s">
        <v>27660</v>
      </c>
      <c r="B4743" s="2">
        <v>10404</v>
      </c>
      <c r="C4743" s="1" t="s">
        <v>32314</v>
      </c>
      <c r="D4743" s="2" t="s">
        <v>35</v>
      </c>
      <c r="E4743" s="2" t="s">
        <v>27659</v>
      </c>
      <c r="F4743" s="34">
        <v>123.74</v>
      </c>
    </row>
    <row r="4744" spans="1:6">
      <c r="A4744" s="2" t="s">
        <v>27660</v>
      </c>
      <c r="B4744" s="2">
        <v>10405</v>
      </c>
      <c r="C4744" s="1" t="s">
        <v>32315</v>
      </c>
      <c r="D4744" s="2" t="s">
        <v>35</v>
      </c>
      <c r="E4744" s="2" t="s">
        <v>27659</v>
      </c>
      <c r="F4744" s="34">
        <v>683.16</v>
      </c>
    </row>
    <row r="4745" spans="1:6">
      <c r="A4745" s="2" t="s">
        <v>27660</v>
      </c>
      <c r="B4745" s="2">
        <v>10408</v>
      </c>
      <c r="C4745" s="1" t="s">
        <v>32316</v>
      </c>
      <c r="D4745" s="2" t="s">
        <v>35</v>
      </c>
      <c r="E4745" s="2" t="s">
        <v>27659</v>
      </c>
      <c r="F4745" s="34">
        <v>477.72</v>
      </c>
    </row>
    <row r="4746" spans="1:6">
      <c r="A4746" s="2" t="s">
        <v>27660</v>
      </c>
      <c r="B4746" s="2">
        <v>10406</v>
      </c>
      <c r="C4746" s="1" t="s">
        <v>32317</v>
      </c>
      <c r="D4746" s="2" t="s">
        <v>35</v>
      </c>
      <c r="E4746" s="2" t="s">
        <v>27659</v>
      </c>
      <c r="F4746" s="34">
        <v>943.58</v>
      </c>
    </row>
    <row r="4747" spans="1:6">
      <c r="A4747" s="2" t="s">
        <v>27660</v>
      </c>
      <c r="B4747" s="2">
        <v>10412</v>
      </c>
      <c r="C4747" s="1" t="s">
        <v>32318</v>
      </c>
      <c r="D4747" s="2" t="s">
        <v>35</v>
      </c>
      <c r="E4747" s="2" t="s">
        <v>27659</v>
      </c>
      <c r="F4747" s="34">
        <v>149.96</v>
      </c>
    </row>
    <row r="4748" spans="1:6">
      <c r="A4748" s="2" t="s">
        <v>27660</v>
      </c>
      <c r="B4748" s="2">
        <v>10407</v>
      </c>
      <c r="C4748" s="1" t="s">
        <v>32319</v>
      </c>
      <c r="D4748" s="2" t="s">
        <v>35</v>
      </c>
      <c r="E4748" s="2" t="s">
        <v>27659</v>
      </c>
      <c r="F4748" s="34">
        <v>1463.49</v>
      </c>
    </row>
    <row r="4749" spans="1:6">
      <c r="A4749" s="2" t="s">
        <v>27660</v>
      </c>
      <c r="B4749" s="2">
        <v>10416</v>
      </c>
      <c r="C4749" s="1" t="s">
        <v>32320</v>
      </c>
      <c r="D4749" s="2" t="s">
        <v>35</v>
      </c>
      <c r="E4749" s="2" t="s">
        <v>27659</v>
      </c>
      <c r="F4749" s="34">
        <v>181.53</v>
      </c>
    </row>
    <row r="4750" spans="1:6">
      <c r="A4750" s="2" t="s">
        <v>27660</v>
      </c>
      <c r="B4750" s="2">
        <v>10419</v>
      </c>
      <c r="C4750" s="1" t="s">
        <v>32321</v>
      </c>
      <c r="D4750" s="2" t="s">
        <v>35</v>
      </c>
      <c r="E4750" s="2" t="s">
        <v>27659</v>
      </c>
      <c r="F4750" s="34">
        <v>157.57</v>
      </c>
    </row>
    <row r="4751" spans="1:6">
      <c r="A4751" s="2" t="s">
        <v>27660</v>
      </c>
      <c r="B4751" s="2">
        <v>10418</v>
      </c>
      <c r="C4751" s="1" t="s">
        <v>32322</v>
      </c>
      <c r="D4751" s="2" t="s">
        <v>35</v>
      </c>
      <c r="E4751" s="2" t="s">
        <v>27659</v>
      </c>
      <c r="F4751" s="34">
        <v>105.03</v>
      </c>
    </row>
    <row r="4752" spans="1:6">
      <c r="A4752" s="2" t="s">
        <v>27660</v>
      </c>
      <c r="B4752" s="2">
        <v>21092</v>
      </c>
      <c r="C4752" s="1" t="s">
        <v>32323</v>
      </c>
      <c r="D4752" s="2" t="s">
        <v>35</v>
      </c>
      <c r="E4752" s="2" t="s">
        <v>27659</v>
      </c>
      <c r="F4752" s="34">
        <v>90.08</v>
      </c>
    </row>
    <row r="4753" spans="1:6">
      <c r="A4753" s="2" t="s">
        <v>27660</v>
      </c>
      <c r="B4753" s="2">
        <v>12657</v>
      </c>
      <c r="C4753" s="1" t="s">
        <v>32324</v>
      </c>
      <c r="D4753" s="2" t="s">
        <v>35</v>
      </c>
      <c r="E4753" s="2" t="s">
        <v>27659</v>
      </c>
      <c r="F4753" s="34">
        <v>423.83</v>
      </c>
    </row>
    <row r="4754" spans="1:6">
      <c r="A4754" s="2" t="s">
        <v>27660</v>
      </c>
      <c r="B4754" s="2">
        <v>10417</v>
      </c>
      <c r="C4754" s="1" t="s">
        <v>32325</v>
      </c>
      <c r="D4754" s="2" t="s">
        <v>35</v>
      </c>
      <c r="E4754" s="2" t="s">
        <v>27659</v>
      </c>
      <c r="F4754" s="34">
        <v>264.5</v>
      </c>
    </row>
    <row r="4755" spans="1:6">
      <c r="A4755" s="2" t="s">
        <v>27660</v>
      </c>
      <c r="B4755" s="2">
        <v>10414</v>
      </c>
      <c r="C4755" s="1" t="s">
        <v>32326</v>
      </c>
      <c r="D4755" s="2" t="s">
        <v>35</v>
      </c>
      <c r="E4755" s="2" t="s">
        <v>27659</v>
      </c>
      <c r="F4755" s="34">
        <v>578.77</v>
      </c>
    </row>
    <row r="4756" spans="1:6">
      <c r="A4756" s="2" t="s">
        <v>27660</v>
      </c>
      <c r="B4756" s="2">
        <v>10413</v>
      </c>
      <c r="C4756" s="1" t="s">
        <v>32327</v>
      </c>
      <c r="D4756" s="2" t="s">
        <v>35</v>
      </c>
      <c r="E4756" s="2" t="s">
        <v>27659</v>
      </c>
      <c r="F4756" s="34">
        <v>96.13</v>
      </c>
    </row>
    <row r="4757" spans="1:6">
      <c r="A4757" s="2" t="s">
        <v>27660</v>
      </c>
      <c r="B4757" s="2">
        <v>10415</v>
      </c>
      <c r="C4757" s="1" t="s">
        <v>32328</v>
      </c>
      <c r="D4757" s="2" t="s">
        <v>35</v>
      </c>
      <c r="E4757" s="2" t="s">
        <v>27659</v>
      </c>
      <c r="F4757" s="34">
        <v>1004.49</v>
      </c>
    </row>
    <row r="4758" spans="1:6">
      <c r="A4758" s="2" t="s">
        <v>27660</v>
      </c>
      <c r="B4758" s="2">
        <v>38643</v>
      </c>
      <c r="C4758" s="1" t="s">
        <v>32329</v>
      </c>
      <c r="D4758" s="2" t="s">
        <v>35</v>
      </c>
      <c r="E4758" s="2" t="s">
        <v>27659</v>
      </c>
      <c r="F4758" s="34">
        <v>44.97</v>
      </c>
    </row>
    <row r="4759" spans="1:6">
      <c r="A4759" s="2" t="s">
        <v>27660</v>
      </c>
      <c r="B4759" s="2">
        <v>6157</v>
      </c>
      <c r="C4759" s="1" t="s">
        <v>32330</v>
      </c>
      <c r="D4759" s="2" t="s">
        <v>35</v>
      </c>
      <c r="E4759" s="2" t="s">
        <v>27659</v>
      </c>
      <c r="F4759" s="34">
        <v>61.44</v>
      </c>
    </row>
    <row r="4760" spans="1:6">
      <c r="A4760" s="2" t="s">
        <v>27660</v>
      </c>
      <c r="B4760" s="2">
        <v>6158</v>
      </c>
      <c r="C4760" s="1" t="s">
        <v>32331</v>
      </c>
      <c r="D4760" s="2" t="s">
        <v>35</v>
      </c>
      <c r="E4760" s="2" t="s">
        <v>27659</v>
      </c>
      <c r="F4760" s="34">
        <v>9.31</v>
      </c>
    </row>
    <row r="4761" spans="1:6">
      <c r="A4761" s="2" t="s">
        <v>27660</v>
      </c>
      <c r="B4761" s="2">
        <v>6156</v>
      </c>
      <c r="C4761" s="1" t="s">
        <v>32332</v>
      </c>
      <c r="D4761" s="2" t="s">
        <v>35</v>
      </c>
      <c r="E4761" s="2" t="s">
        <v>27659</v>
      </c>
      <c r="F4761" s="34">
        <v>7.99</v>
      </c>
    </row>
    <row r="4762" spans="1:6">
      <c r="A4762" s="2" t="s">
        <v>27660</v>
      </c>
      <c r="B4762" s="2">
        <v>6153</v>
      </c>
      <c r="C4762" s="1" t="s">
        <v>32333</v>
      </c>
      <c r="D4762" s="2" t="s">
        <v>35</v>
      </c>
      <c r="E4762" s="2" t="s">
        <v>27659</v>
      </c>
      <c r="F4762" s="34">
        <v>6.41</v>
      </c>
    </row>
    <row r="4763" spans="1:6">
      <c r="A4763" s="2" t="s">
        <v>27660</v>
      </c>
      <c r="B4763" s="2">
        <v>6154</v>
      </c>
      <c r="C4763" s="1" t="s">
        <v>32334</v>
      </c>
      <c r="D4763" s="2" t="s">
        <v>35</v>
      </c>
      <c r="E4763" s="2" t="s">
        <v>27659</v>
      </c>
      <c r="F4763" s="34">
        <v>11.39</v>
      </c>
    </row>
    <row r="4764" spans="1:6">
      <c r="A4764" s="2" t="s">
        <v>27660</v>
      </c>
      <c r="B4764" s="2">
        <v>6155</v>
      </c>
      <c r="C4764" s="1" t="s">
        <v>32335</v>
      </c>
      <c r="D4764" s="2" t="s">
        <v>35</v>
      </c>
      <c r="E4764" s="2" t="s">
        <v>27659</v>
      </c>
      <c r="F4764" s="34">
        <v>26.22</v>
      </c>
    </row>
    <row r="4765" spans="1:6">
      <c r="A4765" s="2" t="s">
        <v>27660</v>
      </c>
      <c r="B4765" s="2">
        <v>43595</v>
      </c>
      <c r="C4765" s="1" t="s">
        <v>32336</v>
      </c>
      <c r="D4765" s="2" t="s">
        <v>35</v>
      </c>
      <c r="E4765" s="2" t="s">
        <v>27659</v>
      </c>
      <c r="F4765" s="34">
        <v>18.61</v>
      </c>
    </row>
    <row r="4766" spans="1:6">
      <c r="A4766" s="2" t="s">
        <v>27660</v>
      </c>
      <c r="B4766" s="2">
        <v>43596</v>
      </c>
      <c r="C4766" s="1" t="s">
        <v>32337</v>
      </c>
      <c r="D4766" s="2" t="s">
        <v>35</v>
      </c>
      <c r="E4766" s="2" t="s">
        <v>27659</v>
      </c>
      <c r="F4766" s="34">
        <v>21.51</v>
      </c>
    </row>
    <row r="4767" spans="1:6">
      <c r="A4767" s="2" t="s">
        <v>27660</v>
      </c>
      <c r="B4767" s="2">
        <v>38108</v>
      </c>
      <c r="C4767" s="1" t="s">
        <v>32338</v>
      </c>
      <c r="D4767" s="2" t="s">
        <v>35</v>
      </c>
      <c r="E4767" s="2" t="s">
        <v>27659</v>
      </c>
      <c r="F4767" s="34">
        <v>52.08</v>
      </c>
    </row>
    <row r="4768" spans="1:6">
      <c r="A4768" s="2" t="s">
        <v>27660</v>
      </c>
      <c r="B4768" s="2">
        <v>38087</v>
      </c>
      <c r="C4768" s="1" t="s">
        <v>32339</v>
      </c>
      <c r="D4768" s="2" t="s">
        <v>35</v>
      </c>
      <c r="E4768" s="2" t="s">
        <v>27659</v>
      </c>
      <c r="F4768" s="34">
        <v>66.98</v>
      </c>
    </row>
    <row r="4769" spans="1:6">
      <c r="A4769" s="2" t="s">
        <v>27660</v>
      </c>
      <c r="B4769" s="2">
        <v>38109</v>
      </c>
      <c r="C4769" s="1" t="s">
        <v>32340</v>
      </c>
      <c r="D4769" s="2" t="s">
        <v>35</v>
      </c>
      <c r="E4769" s="2" t="s">
        <v>27659</v>
      </c>
      <c r="F4769" s="34">
        <v>83.23</v>
      </c>
    </row>
    <row r="4770" spans="1:6">
      <c r="A4770" s="2" t="s">
        <v>27660</v>
      </c>
      <c r="B4770" s="2">
        <v>38088</v>
      </c>
      <c r="C4770" s="1" t="s">
        <v>32341</v>
      </c>
      <c r="D4770" s="2" t="s">
        <v>35</v>
      </c>
      <c r="E4770" s="2" t="s">
        <v>27659</v>
      </c>
      <c r="F4770" s="34">
        <v>87.52</v>
      </c>
    </row>
    <row r="4771" spans="1:6">
      <c r="A4771" s="2" t="s">
        <v>27660</v>
      </c>
      <c r="B4771" s="2">
        <v>38110</v>
      </c>
      <c r="C4771" s="1" t="s">
        <v>32342</v>
      </c>
      <c r="D4771" s="2" t="s">
        <v>35</v>
      </c>
      <c r="E4771" s="2" t="s">
        <v>27659</v>
      </c>
      <c r="F4771" s="34">
        <v>32.020000000000003</v>
      </c>
    </row>
    <row r="4772" spans="1:6">
      <c r="A4772" s="2" t="s">
        <v>27660</v>
      </c>
      <c r="B4772" s="2">
        <v>38089</v>
      </c>
      <c r="C4772" s="1" t="s">
        <v>32343</v>
      </c>
      <c r="D4772" s="2" t="s">
        <v>35</v>
      </c>
      <c r="E4772" s="2" t="s">
        <v>27659</v>
      </c>
      <c r="F4772" s="34">
        <v>55.79</v>
      </c>
    </row>
    <row r="4773" spans="1:6">
      <c r="A4773" s="2" t="s">
        <v>27660</v>
      </c>
      <c r="B4773" s="2">
        <v>38111</v>
      </c>
      <c r="C4773" s="1" t="s">
        <v>32344</v>
      </c>
      <c r="D4773" s="2" t="s">
        <v>35</v>
      </c>
      <c r="E4773" s="2" t="s">
        <v>27659</v>
      </c>
      <c r="F4773" s="34">
        <v>35.799999999999997</v>
      </c>
    </row>
    <row r="4774" spans="1:6">
      <c r="A4774" s="2" t="s">
        <v>27660</v>
      </c>
      <c r="B4774" s="2">
        <v>38090</v>
      </c>
      <c r="C4774" s="1" t="s">
        <v>32345</v>
      </c>
      <c r="D4774" s="2" t="s">
        <v>35</v>
      </c>
      <c r="E4774" s="2" t="s">
        <v>27659</v>
      </c>
      <c r="F4774" s="34">
        <v>57.67</v>
      </c>
    </row>
    <row r="4775" spans="1:6">
      <c r="A4775" s="2" t="s">
        <v>27660</v>
      </c>
      <c r="B4775" s="2">
        <v>38400</v>
      </c>
      <c r="C4775" s="1" t="s">
        <v>32346</v>
      </c>
      <c r="D4775" s="2" t="s">
        <v>35</v>
      </c>
      <c r="E4775" s="2" t="s">
        <v>27659</v>
      </c>
      <c r="F4775" s="34">
        <v>46.81</v>
      </c>
    </row>
    <row r="4776" spans="1:6">
      <c r="A4776" s="2" t="s">
        <v>27837</v>
      </c>
      <c r="B4776" s="2">
        <v>13726</v>
      </c>
      <c r="C4776" s="1" t="s">
        <v>32347</v>
      </c>
      <c r="D4776" s="2" t="s">
        <v>35</v>
      </c>
      <c r="E4776" s="2" t="s">
        <v>27659</v>
      </c>
      <c r="F4776" s="34">
        <v>66249.990000000005</v>
      </c>
    </row>
    <row r="4777" spans="1:6">
      <c r="A4777" s="2" t="s">
        <v>27660</v>
      </c>
      <c r="B4777" s="2">
        <v>12627</v>
      </c>
      <c r="C4777" s="1" t="s">
        <v>32348</v>
      </c>
      <c r="D4777" s="2" t="s">
        <v>35</v>
      </c>
      <c r="E4777" s="2" t="s">
        <v>27659</v>
      </c>
      <c r="F4777" s="34">
        <v>1.46</v>
      </c>
    </row>
    <row r="4778" spans="1:6">
      <c r="A4778" s="2" t="s">
        <v>27660</v>
      </c>
      <c r="B4778" s="2">
        <v>39996</v>
      </c>
      <c r="C4778" s="1" t="s">
        <v>32349</v>
      </c>
      <c r="D4778" s="2" t="s">
        <v>38</v>
      </c>
      <c r="E4778" s="2" t="s">
        <v>27659</v>
      </c>
      <c r="F4778" s="34">
        <v>3.42</v>
      </c>
    </row>
    <row r="4779" spans="1:6">
      <c r="A4779" s="2" t="s">
        <v>27660</v>
      </c>
      <c r="B4779" s="2">
        <v>10478</v>
      </c>
      <c r="C4779" s="1" t="s">
        <v>32350</v>
      </c>
      <c r="D4779" s="2" t="s">
        <v>18286</v>
      </c>
      <c r="E4779" s="2" t="s">
        <v>27666</v>
      </c>
      <c r="F4779" s="34">
        <v>41.1</v>
      </c>
    </row>
    <row r="4780" spans="1:6">
      <c r="A4780" s="2" t="s">
        <v>27660</v>
      </c>
      <c r="B4780" s="2">
        <v>10481</v>
      </c>
      <c r="C4780" s="1" t="s">
        <v>32351</v>
      </c>
      <c r="D4780" s="2" t="s">
        <v>18286</v>
      </c>
      <c r="E4780" s="2" t="s">
        <v>27659</v>
      </c>
      <c r="F4780" s="34">
        <v>36.549999999999997</v>
      </c>
    </row>
    <row r="4781" spans="1:6">
      <c r="A4781" s="2" t="s">
        <v>27660</v>
      </c>
      <c r="B4781" s="2">
        <v>10475</v>
      </c>
      <c r="C4781" s="1" t="s">
        <v>32352</v>
      </c>
      <c r="D4781" s="2" t="s">
        <v>18286</v>
      </c>
      <c r="E4781" s="2" t="s">
        <v>27659</v>
      </c>
      <c r="F4781" s="34">
        <v>35.369999999999997</v>
      </c>
    </row>
    <row r="4782" spans="1:6">
      <c r="A4782" s="2" t="s">
        <v>27660</v>
      </c>
      <c r="B4782" s="2">
        <v>4030</v>
      </c>
      <c r="C4782" s="1" t="s">
        <v>32353</v>
      </c>
      <c r="D4782" s="2" t="s">
        <v>34</v>
      </c>
      <c r="E4782" s="2" t="s">
        <v>27659</v>
      </c>
      <c r="F4782" s="34">
        <v>7.38</v>
      </c>
    </row>
    <row r="4783" spans="1:6">
      <c r="A4783" s="2" t="s">
        <v>27660</v>
      </c>
      <c r="B4783" s="2">
        <v>4031</v>
      </c>
      <c r="C4783" s="1" t="s">
        <v>32354</v>
      </c>
      <c r="D4783" s="2" t="s">
        <v>34</v>
      </c>
      <c r="E4783" s="2" t="s">
        <v>27659</v>
      </c>
      <c r="F4783" s="34">
        <v>34.71</v>
      </c>
    </row>
    <row r="4784" spans="1:6">
      <c r="A4784" s="2" t="s">
        <v>27837</v>
      </c>
      <c r="B4784" s="2">
        <v>11652</v>
      </c>
      <c r="C4784" s="1" t="s">
        <v>32355</v>
      </c>
      <c r="D4784" s="2" t="s">
        <v>35</v>
      </c>
      <c r="E4784" s="2" t="s">
        <v>27666</v>
      </c>
      <c r="F4784" s="34">
        <v>3992.5</v>
      </c>
    </row>
    <row r="4785" spans="1:6">
      <c r="A4785" s="2" t="s">
        <v>27837</v>
      </c>
      <c r="B4785" s="2">
        <v>13896</v>
      </c>
      <c r="C4785" s="1" t="s">
        <v>32356</v>
      </c>
      <c r="D4785" s="2" t="s">
        <v>35</v>
      </c>
      <c r="E4785" s="2" t="s">
        <v>27659</v>
      </c>
      <c r="F4785" s="34">
        <v>3581.62</v>
      </c>
    </row>
    <row r="4786" spans="1:6">
      <c r="A4786" s="2" t="s">
        <v>27837</v>
      </c>
      <c r="B4786" s="2">
        <v>44470</v>
      </c>
      <c r="C4786" s="1" t="s">
        <v>32357</v>
      </c>
      <c r="D4786" s="2" t="s">
        <v>35</v>
      </c>
      <c r="E4786" s="2" t="s">
        <v>27659</v>
      </c>
      <c r="F4786" s="34">
        <v>1566121.02</v>
      </c>
    </row>
    <row r="4787" spans="1:6">
      <c r="A4787" s="2" t="s">
        <v>27837</v>
      </c>
      <c r="B4787" s="2">
        <v>13476</v>
      </c>
      <c r="C4787" s="1" t="s">
        <v>32358</v>
      </c>
      <c r="D4787" s="2" t="s">
        <v>35</v>
      </c>
      <c r="E4787" s="2" t="s">
        <v>27659</v>
      </c>
      <c r="F4787" s="34">
        <v>1577469.83</v>
      </c>
    </row>
    <row r="4788" spans="1:6">
      <c r="A4788" s="2" t="s">
        <v>27837</v>
      </c>
      <c r="B4788" s="2">
        <v>44491</v>
      </c>
      <c r="C4788" s="1" t="s">
        <v>32359</v>
      </c>
      <c r="D4788" s="2" t="s">
        <v>35</v>
      </c>
      <c r="E4788" s="2" t="s">
        <v>27659</v>
      </c>
      <c r="F4788" s="34">
        <v>3720104.99</v>
      </c>
    </row>
    <row r="4789" spans="1:6">
      <c r="A4789" s="2" t="s">
        <v>27837</v>
      </c>
      <c r="B4789" s="2">
        <v>10488</v>
      </c>
      <c r="C4789" s="1" t="s">
        <v>32360</v>
      </c>
      <c r="D4789" s="2" t="s">
        <v>35</v>
      </c>
      <c r="E4789" s="2" t="s">
        <v>27666</v>
      </c>
      <c r="F4789" s="34">
        <v>1911121.68</v>
      </c>
    </row>
    <row r="4790" spans="1:6">
      <c r="A4790" s="2" t="s">
        <v>27837</v>
      </c>
      <c r="B4790" s="2">
        <v>13606</v>
      </c>
      <c r="C4790" s="1" t="s">
        <v>32361</v>
      </c>
      <c r="D4790" s="2" t="s">
        <v>35</v>
      </c>
      <c r="E4790" s="2" t="s">
        <v>27659</v>
      </c>
      <c r="F4790" s="34">
        <v>1693226.47</v>
      </c>
    </row>
    <row r="4791" spans="1:6">
      <c r="A4791" s="2" t="s">
        <v>27804</v>
      </c>
      <c r="B4791" s="2">
        <v>10489</v>
      </c>
      <c r="C4791" s="1" t="s">
        <v>32362</v>
      </c>
      <c r="D4791" s="2" t="s">
        <v>18277</v>
      </c>
      <c r="E4791" s="2" t="s">
        <v>27659</v>
      </c>
      <c r="F4791" s="34">
        <v>21.44</v>
      </c>
    </row>
    <row r="4792" spans="1:6">
      <c r="A4792" s="2" t="s">
        <v>27804</v>
      </c>
      <c r="B4792" s="2">
        <v>41073</v>
      </c>
      <c r="C4792" s="1" t="s">
        <v>32363</v>
      </c>
      <c r="D4792" s="2" t="s">
        <v>24700</v>
      </c>
      <c r="E4792" s="2" t="s">
        <v>27659</v>
      </c>
      <c r="F4792" s="34">
        <v>3757.15</v>
      </c>
    </row>
    <row r="4793" spans="1:6">
      <c r="A4793" s="2" t="s">
        <v>27657</v>
      </c>
      <c r="B4793" s="2">
        <v>34391</v>
      </c>
      <c r="C4793" s="1" t="s">
        <v>32364</v>
      </c>
      <c r="D4793" s="2" t="s">
        <v>34</v>
      </c>
      <c r="E4793" s="2" t="s">
        <v>27659</v>
      </c>
      <c r="F4793" s="34">
        <v>861.75</v>
      </c>
    </row>
    <row r="4794" spans="1:6">
      <c r="A4794" s="2" t="s">
        <v>27657</v>
      </c>
      <c r="B4794" s="2">
        <v>10496</v>
      </c>
      <c r="C4794" s="1" t="s">
        <v>32365</v>
      </c>
      <c r="D4794" s="2" t="s">
        <v>34</v>
      </c>
      <c r="E4794" s="2" t="s">
        <v>27659</v>
      </c>
      <c r="F4794" s="34">
        <v>750</v>
      </c>
    </row>
    <row r="4795" spans="1:6">
      <c r="A4795" s="2" t="s">
        <v>27657</v>
      </c>
      <c r="B4795" s="2">
        <v>10497</v>
      </c>
      <c r="C4795" s="1" t="s">
        <v>32366</v>
      </c>
      <c r="D4795" s="2" t="s">
        <v>34</v>
      </c>
      <c r="E4795" s="2" t="s">
        <v>27659</v>
      </c>
      <c r="F4795" s="34">
        <v>1949.99</v>
      </c>
    </row>
    <row r="4796" spans="1:6">
      <c r="A4796" s="2" t="s">
        <v>27657</v>
      </c>
      <c r="B4796" s="2">
        <v>10504</v>
      </c>
      <c r="C4796" s="1" t="s">
        <v>32367</v>
      </c>
      <c r="D4796" s="2" t="s">
        <v>34</v>
      </c>
      <c r="E4796" s="2" t="s">
        <v>27659</v>
      </c>
      <c r="F4796" s="34">
        <v>2280</v>
      </c>
    </row>
    <row r="4797" spans="1:6">
      <c r="A4797" s="2" t="s">
        <v>27660</v>
      </c>
      <c r="B4797" s="2">
        <v>34390</v>
      </c>
      <c r="C4797" s="1" t="s">
        <v>32368</v>
      </c>
      <c r="D4797" s="2" t="s">
        <v>34</v>
      </c>
      <c r="E4797" s="2" t="s">
        <v>27659</v>
      </c>
      <c r="F4797" s="34">
        <v>671.99</v>
      </c>
    </row>
    <row r="4798" spans="1:6">
      <c r="A4798" s="2" t="s">
        <v>27660</v>
      </c>
      <c r="B4798" s="2">
        <v>34389</v>
      </c>
      <c r="C4798" s="1" t="s">
        <v>32369</v>
      </c>
      <c r="D4798" s="2" t="s">
        <v>34</v>
      </c>
      <c r="E4798" s="2" t="s">
        <v>27659</v>
      </c>
      <c r="F4798" s="34">
        <v>210</v>
      </c>
    </row>
    <row r="4799" spans="1:6">
      <c r="A4799" s="2" t="s">
        <v>27660</v>
      </c>
      <c r="B4799" s="2">
        <v>34388</v>
      </c>
      <c r="C4799" s="1" t="s">
        <v>32370</v>
      </c>
      <c r="D4799" s="2" t="s">
        <v>34</v>
      </c>
      <c r="E4799" s="2" t="s">
        <v>27659</v>
      </c>
      <c r="F4799" s="34">
        <v>298.47000000000003</v>
      </c>
    </row>
    <row r="4800" spans="1:6">
      <c r="A4800" s="2" t="s">
        <v>27660</v>
      </c>
      <c r="B4800" s="2">
        <v>34387</v>
      </c>
      <c r="C4800" s="1" t="s">
        <v>32371</v>
      </c>
      <c r="D4800" s="2" t="s">
        <v>34</v>
      </c>
      <c r="E4800" s="2" t="s">
        <v>27659</v>
      </c>
      <c r="F4800" s="34">
        <v>484.5</v>
      </c>
    </row>
    <row r="4801" spans="1:6">
      <c r="A4801" s="2" t="s">
        <v>27660</v>
      </c>
      <c r="B4801" s="2">
        <v>11188</v>
      </c>
      <c r="C4801" s="1" t="s">
        <v>32372</v>
      </c>
      <c r="D4801" s="2" t="s">
        <v>34</v>
      </c>
      <c r="E4801" s="2" t="s">
        <v>27659</v>
      </c>
      <c r="F4801" s="34">
        <v>239.99</v>
      </c>
    </row>
    <row r="4802" spans="1:6">
      <c r="A4802" s="2" t="s">
        <v>27660</v>
      </c>
      <c r="B4802" s="2">
        <v>11189</v>
      </c>
      <c r="C4802" s="1" t="s">
        <v>32373</v>
      </c>
      <c r="D4802" s="2" t="s">
        <v>34</v>
      </c>
      <c r="E4802" s="2" t="s">
        <v>27659</v>
      </c>
      <c r="F4802" s="34">
        <v>360</v>
      </c>
    </row>
    <row r="4803" spans="1:6">
      <c r="A4803" s="2" t="s">
        <v>27660</v>
      </c>
      <c r="B4803" s="2">
        <v>21107</v>
      </c>
      <c r="C4803" s="1" t="s">
        <v>32374</v>
      </c>
      <c r="D4803" s="2" t="s">
        <v>34</v>
      </c>
      <c r="E4803" s="2" t="s">
        <v>27659</v>
      </c>
      <c r="F4803" s="34">
        <v>259.07</v>
      </c>
    </row>
    <row r="4804" spans="1:6">
      <c r="A4804" s="2" t="s">
        <v>27660</v>
      </c>
      <c r="B4804" s="2">
        <v>34386</v>
      </c>
      <c r="C4804" s="1" t="s">
        <v>32375</v>
      </c>
      <c r="D4804" s="2" t="s">
        <v>34</v>
      </c>
      <c r="E4804" s="2" t="s">
        <v>27659</v>
      </c>
      <c r="F4804" s="34">
        <v>450</v>
      </c>
    </row>
    <row r="4805" spans="1:6">
      <c r="A4805" s="2" t="s">
        <v>27660</v>
      </c>
      <c r="B4805" s="2">
        <v>10490</v>
      </c>
      <c r="C4805" s="1" t="s">
        <v>32376</v>
      </c>
      <c r="D4805" s="2" t="s">
        <v>34</v>
      </c>
      <c r="E4805" s="2" t="s">
        <v>27659</v>
      </c>
      <c r="F4805" s="34">
        <v>157.5</v>
      </c>
    </row>
    <row r="4806" spans="1:6">
      <c r="A4806" s="2" t="s">
        <v>27660</v>
      </c>
      <c r="B4806" s="2">
        <v>10492</v>
      </c>
      <c r="C4806" s="1" t="s">
        <v>32377</v>
      </c>
      <c r="D4806" s="2" t="s">
        <v>34</v>
      </c>
      <c r="E4806" s="2" t="s">
        <v>27666</v>
      </c>
      <c r="F4806" s="34">
        <v>180</v>
      </c>
    </row>
    <row r="4807" spans="1:6">
      <c r="A4807" s="2" t="s">
        <v>27660</v>
      </c>
      <c r="B4807" s="2">
        <v>10493</v>
      </c>
      <c r="C4807" s="1" t="s">
        <v>32378</v>
      </c>
      <c r="D4807" s="2" t="s">
        <v>34</v>
      </c>
      <c r="E4807" s="2" t="s">
        <v>27659</v>
      </c>
      <c r="F4807" s="34">
        <v>210</v>
      </c>
    </row>
    <row r="4808" spans="1:6">
      <c r="A4808" s="2" t="s">
        <v>27660</v>
      </c>
      <c r="B4808" s="2">
        <v>10491</v>
      </c>
      <c r="C4808" s="1" t="s">
        <v>32379</v>
      </c>
      <c r="D4808" s="2" t="s">
        <v>34</v>
      </c>
      <c r="E4808" s="2" t="s">
        <v>27659</v>
      </c>
      <c r="F4808" s="34">
        <v>255</v>
      </c>
    </row>
    <row r="4809" spans="1:6">
      <c r="A4809" s="2" t="s">
        <v>27660</v>
      </c>
      <c r="B4809" s="2">
        <v>34385</v>
      </c>
      <c r="C4809" s="1" t="s">
        <v>32380</v>
      </c>
      <c r="D4809" s="2" t="s">
        <v>34</v>
      </c>
      <c r="E4809" s="2" t="s">
        <v>27659</v>
      </c>
      <c r="F4809" s="34">
        <v>372</v>
      </c>
    </row>
    <row r="4810" spans="1:6">
      <c r="A4810" s="2" t="s">
        <v>27660</v>
      </c>
      <c r="B4810" s="2">
        <v>10499</v>
      </c>
      <c r="C4810" s="1" t="s">
        <v>32381</v>
      </c>
      <c r="D4810" s="2" t="s">
        <v>34</v>
      </c>
      <c r="E4810" s="2" t="s">
        <v>27659</v>
      </c>
      <c r="F4810" s="34">
        <v>149.99</v>
      </c>
    </row>
    <row r="4811" spans="1:6">
      <c r="A4811" s="2" t="s">
        <v>27660</v>
      </c>
      <c r="B4811" s="2">
        <v>34384</v>
      </c>
      <c r="C4811" s="1" t="s">
        <v>32382</v>
      </c>
      <c r="D4811" s="2" t="s">
        <v>34</v>
      </c>
      <c r="E4811" s="2" t="s">
        <v>27659</v>
      </c>
      <c r="F4811" s="34">
        <v>450</v>
      </c>
    </row>
    <row r="4812" spans="1:6">
      <c r="A4812" s="2" t="s">
        <v>27660</v>
      </c>
      <c r="B4812" s="2">
        <v>11185</v>
      </c>
      <c r="C4812" s="1" t="s">
        <v>32383</v>
      </c>
      <c r="D4812" s="2" t="s">
        <v>34</v>
      </c>
      <c r="E4812" s="2" t="s">
        <v>27659</v>
      </c>
      <c r="F4812" s="34">
        <v>464.99</v>
      </c>
    </row>
    <row r="4813" spans="1:6">
      <c r="A4813" s="2" t="s">
        <v>27660</v>
      </c>
      <c r="B4813" s="2">
        <v>10507</v>
      </c>
      <c r="C4813" s="1" t="s">
        <v>32384</v>
      </c>
      <c r="D4813" s="2" t="s">
        <v>34</v>
      </c>
      <c r="E4813" s="2" t="s">
        <v>27659</v>
      </c>
      <c r="F4813" s="34">
        <v>457.65</v>
      </c>
    </row>
    <row r="4814" spans="1:6">
      <c r="A4814" s="2" t="s">
        <v>27660</v>
      </c>
      <c r="B4814" s="2">
        <v>10505</v>
      </c>
      <c r="C4814" s="1" t="s">
        <v>32385</v>
      </c>
      <c r="D4814" s="2" t="s">
        <v>34</v>
      </c>
      <c r="E4814" s="2" t="s">
        <v>27659</v>
      </c>
      <c r="F4814" s="34">
        <v>270.05</v>
      </c>
    </row>
    <row r="4815" spans="1:6">
      <c r="A4815" s="2" t="s">
        <v>27660</v>
      </c>
      <c r="B4815" s="2">
        <v>10506</v>
      </c>
      <c r="C4815" s="1" t="s">
        <v>32386</v>
      </c>
      <c r="D4815" s="2" t="s">
        <v>34</v>
      </c>
      <c r="E4815" s="2" t="s">
        <v>27659</v>
      </c>
      <c r="F4815" s="34">
        <v>352.52</v>
      </c>
    </row>
    <row r="4816" spans="1:6">
      <c r="A4816" s="2" t="s">
        <v>27660</v>
      </c>
      <c r="B4816" s="2">
        <v>5031</v>
      </c>
      <c r="C4816" s="1" t="s">
        <v>32387</v>
      </c>
      <c r="D4816" s="2" t="s">
        <v>34</v>
      </c>
      <c r="E4816" s="2" t="s">
        <v>27666</v>
      </c>
      <c r="F4816" s="34">
        <v>495</v>
      </c>
    </row>
    <row r="4817" spans="1:6">
      <c r="A4817" s="2" t="s">
        <v>27660</v>
      </c>
      <c r="B4817" s="2">
        <v>10502</v>
      </c>
      <c r="C4817" s="1" t="s">
        <v>32388</v>
      </c>
      <c r="D4817" s="2" t="s">
        <v>34</v>
      </c>
      <c r="E4817" s="2" t="s">
        <v>27659</v>
      </c>
      <c r="F4817" s="34">
        <v>576.79</v>
      </c>
    </row>
    <row r="4818" spans="1:6">
      <c r="A4818" s="2" t="s">
        <v>27660</v>
      </c>
      <c r="B4818" s="2">
        <v>10501</v>
      </c>
      <c r="C4818" s="1" t="s">
        <v>32389</v>
      </c>
      <c r="D4818" s="2" t="s">
        <v>34</v>
      </c>
      <c r="E4818" s="2" t="s">
        <v>27659</v>
      </c>
      <c r="F4818" s="34">
        <v>325.87</v>
      </c>
    </row>
    <row r="4819" spans="1:6">
      <c r="A4819" s="2" t="s">
        <v>27660</v>
      </c>
      <c r="B4819" s="2">
        <v>10503</v>
      </c>
      <c r="C4819" s="1" t="s">
        <v>32390</v>
      </c>
      <c r="D4819" s="2" t="s">
        <v>34</v>
      </c>
      <c r="E4819" s="2" t="s">
        <v>27659</v>
      </c>
      <c r="F4819" s="34">
        <v>440.25</v>
      </c>
    </row>
    <row r="4820" spans="1:6">
      <c r="A4820" s="2" t="s">
        <v>27660</v>
      </c>
      <c r="B4820" s="2">
        <v>4500</v>
      </c>
      <c r="C4820" s="1" t="s">
        <v>32391</v>
      </c>
      <c r="D4820" s="2" t="s">
        <v>38</v>
      </c>
      <c r="E4820" s="2" t="s">
        <v>27659</v>
      </c>
      <c r="F4820" s="34">
        <v>15.69</v>
      </c>
    </row>
    <row r="4821" spans="1:6">
      <c r="A4821" s="2" t="s">
        <v>27660</v>
      </c>
      <c r="B4821" s="2">
        <v>4448</v>
      </c>
      <c r="C4821" s="1" t="s">
        <v>32392</v>
      </c>
      <c r="D4821" s="2" t="s">
        <v>38</v>
      </c>
      <c r="E4821" s="2" t="s">
        <v>27659</v>
      </c>
      <c r="F4821" s="34">
        <v>21.56</v>
      </c>
    </row>
    <row r="4822" spans="1:6">
      <c r="A4822" s="2" t="s">
        <v>27660</v>
      </c>
      <c r="B4822" s="2">
        <v>20213</v>
      </c>
      <c r="C4822" s="1" t="s">
        <v>32393</v>
      </c>
      <c r="D4822" s="2" t="s">
        <v>38</v>
      </c>
      <c r="E4822" s="2" t="s">
        <v>27659</v>
      </c>
      <c r="F4822" s="34">
        <v>32.19</v>
      </c>
    </row>
    <row r="4823" spans="1:6">
      <c r="A4823" s="2" t="s">
        <v>27660</v>
      </c>
      <c r="B4823" s="2">
        <v>20211</v>
      </c>
      <c r="C4823" s="1" t="s">
        <v>32394</v>
      </c>
      <c r="D4823" s="2" t="s">
        <v>38</v>
      </c>
      <c r="E4823" s="2" t="s">
        <v>27659</v>
      </c>
      <c r="F4823" s="34">
        <v>42.63</v>
      </c>
    </row>
    <row r="4824" spans="1:6">
      <c r="A4824" s="2" t="s">
        <v>27660</v>
      </c>
      <c r="B4824" s="2">
        <v>40270</v>
      </c>
      <c r="C4824" s="1" t="s">
        <v>32395</v>
      </c>
      <c r="D4824" s="2" t="s">
        <v>38</v>
      </c>
      <c r="E4824" s="2" t="s">
        <v>27666</v>
      </c>
      <c r="F4824" s="34">
        <v>133.03</v>
      </c>
    </row>
    <row r="4825" spans="1:6">
      <c r="A4825" s="2" t="s">
        <v>27660</v>
      </c>
      <c r="B4825" s="2">
        <v>4425</v>
      </c>
      <c r="C4825" s="1" t="s">
        <v>32396</v>
      </c>
      <c r="D4825" s="2" t="s">
        <v>38</v>
      </c>
      <c r="E4825" s="2" t="s">
        <v>27659</v>
      </c>
      <c r="F4825" s="34">
        <v>35.24</v>
      </c>
    </row>
    <row r="4826" spans="1:6">
      <c r="A4826" s="2" t="s">
        <v>27660</v>
      </c>
      <c r="B4826" s="2">
        <v>4472</v>
      </c>
      <c r="C4826" s="1" t="s">
        <v>32397</v>
      </c>
      <c r="D4826" s="2" t="s">
        <v>38</v>
      </c>
      <c r="E4826" s="2" t="s">
        <v>27659</v>
      </c>
      <c r="F4826" s="34">
        <v>44.02</v>
      </c>
    </row>
    <row r="4827" spans="1:6">
      <c r="A4827" s="2" t="s">
        <v>27660</v>
      </c>
      <c r="B4827" s="2">
        <v>35272</v>
      </c>
      <c r="C4827" s="1" t="s">
        <v>32398</v>
      </c>
      <c r="D4827" s="2" t="s">
        <v>38</v>
      </c>
      <c r="E4827" s="2" t="s">
        <v>27659</v>
      </c>
      <c r="F4827" s="34">
        <v>63.63</v>
      </c>
    </row>
    <row r="4828" spans="1:6">
      <c r="A4828" s="2" t="s">
        <v>27660</v>
      </c>
      <c r="B4828" s="2">
        <v>4481</v>
      </c>
      <c r="C4828" s="1" t="s">
        <v>32399</v>
      </c>
      <c r="D4828" s="2" t="s">
        <v>38</v>
      </c>
      <c r="E4828" s="2" t="s">
        <v>27659</v>
      </c>
      <c r="F4828" s="34">
        <v>68.11</v>
      </c>
    </row>
    <row r="4829" spans="1:6">
      <c r="A4829" s="2" t="s">
        <v>27804</v>
      </c>
      <c r="B4829" s="2">
        <v>34345</v>
      </c>
      <c r="C4829" s="1" t="s">
        <v>32400</v>
      </c>
      <c r="D4829" s="2" t="s">
        <v>18277</v>
      </c>
      <c r="E4829" s="2" t="s">
        <v>27659</v>
      </c>
      <c r="F4829" s="34">
        <v>24.11</v>
      </c>
    </row>
    <row r="4830" spans="1:6">
      <c r="A4830" s="2" t="s">
        <v>27804</v>
      </c>
      <c r="B4830" s="2">
        <v>41096</v>
      </c>
      <c r="C4830" s="1" t="s">
        <v>32401</v>
      </c>
      <c r="D4830" s="2" t="s">
        <v>24700</v>
      </c>
      <c r="E4830" s="2" t="s">
        <v>27659</v>
      </c>
      <c r="F4830" s="34">
        <v>4224.25</v>
      </c>
    </row>
    <row r="4831" spans="1:6">
      <c r="A4831" s="2"/>
      <c r="B4831" s="2"/>
      <c r="C4831" s="1"/>
      <c r="D4831" s="2"/>
      <c r="E4831" s="2"/>
      <c r="F4831" s="34"/>
    </row>
    <row r="4832" spans="1:6">
      <c r="A4832" s="2"/>
      <c r="B4832" s="2"/>
      <c r="C4832" s="1"/>
      <c r="D4832" s="2"/>
      <c r="E4832" s="2"/>
      <c r="F4832" s="34"/>
    </row>
    <row r="4833" spans="1:6">
      <c r="A4833" s="2"/>
      <c r="B4833" s="2"/>
      <c r="C4833" s="1"/>
      <c r="D4833" s="2"/>
      <c r="E4833" s="2"/>
      <c r="F4833" s="34"/>
    </row>
    <row r="4834" spans="1:6">
      <c r="A4834" s="2"/>
      <c r="B4834" s="2"/>
      <c r="C4834" s="1"/>
      <c r="D4834" s="2"/>
      <c r="E4834" s="2"/>
      <c r="F4834" s="34"/>
    </row>
    <row r="4835" spans="1:6">
      <c r="A4835" s="2"/>
      <c r="B4835" s="2"/>
      <c r="C4835" s="1"/>
      <c r="D4835" s="2"/>
      <c r="E4835" s="2"/>
      <c r="F4835" s="34"/>
    </row>
    <row r="4836" spans="1:6">
      <c r="A4836" s="2"/>
      <c r="B4836" s="2"/>
      <c r="C4836" s="1"/>
      <c r="D4836" s="2"/>
      <c r="E4836" s="2"/>
      <c r="F4836" s="34"/>
    </row>
    <row r="4837" spans="1:6">
      <c r="A4837" s="2"/>
      <c r="B4837" s="2"/>
      <c r="C4837" s="1"/>
      <c r="D4837" s="2"/>
      <c r="E4837" s="2"/>
      <c r="F4837" s="34"/>
    </row>
    <row r="4838" spans="1:6">
      <c r="A4838" s="2"/>
      <c r="B4838" s="2"/>
      <c r="C4838" s="1"/>
      <c r="D4838" s="2"/>
      <c r="E4838" s="2"/>
      <c r="F4838" s="34"/>
    </row>
    <row r="4839" spans="1:6">
      <c r="A4839" s="2"/>
      <c r="B4839" s="2"/>
      <c r="C4839" s="1"/>
      <c r="D4839" s="2"/>
      <c r="E4839" s="2"/>
      <c r="F4839" s="34"/>
    </row>
    <row r="4840" spans="1:6">
      <c r="A4840" s="2"/>
      <c r="B4840" s="2"/>
      <c r="C4840" s="1"/>
      <c r="D4840" s="2"/>
      <c r="E4840" s="2"/>
      <c r="F4840" s="34"/>
    </row>
    <row r="4841" spans="1:6">
      <c r="A4841" s="2"/>
      <c r="B4841" s="2"/>
      <c r="C4841" s="1"/>
      <c r="D4841" s="2"/>
      <c r="E4841" s="2"/>
      <c r="F4841" s="34"/>
    </row>
    <row r="4842" spans="1:6">
      <c r="A4842" s="2"/>
      <c r="B4842" s="2"/>
      <c r="C4842" s="1"/>
      <c r="D4842" s="2"/>
      <c r="E4842" s="2"/>
      <c r="F4842" s="34"/>
    </row>
    <row r="4843" spans="1:6">
      <c r="A4843" s="2"/>
      <c r="B4843" s="2"/>
      <c r="C4843" s="1"/>
      <c r="D4843" s="2"/>
      <c r="E4843" s="2"/>
      <c r="F4843" s="34"/>
    </row>
    <row r="4844" spans="1:6">
      <c r="A4844" s="2"/>
      <c r="B4844" s="2"/>
      <c r="C4844" s="1"/>
      <c r="D4844" s="2"/>
      <c r="E4844" s="2"/>
      <c r="F4844" s="34"/>
    </row>
    <row r="4845" spans="1:6">
      <c r="A4845" s="2"/>
      <c r="B4845" s="2"/>
      <c r="C4845" s="1"/>
      <c r="D4845" s="2"/>
      <c r="E4845" s="2"/>
      <c r="F4845" s="34"/>
    </row>
    <row r="4846" spans="1:6">
      <c r="A4846" s="2"/>
      <c r="B4846" s="2"/>
      <c r="C4846" s="1"/>
      <c r="D4846" s="2"/>
      <c r="E4846" s="2"/>
      <c r="F4846" s="34"/>
    </row>
    <row r="4847" spans="1:6">
      <c r="A4847" s="2"/>
      <c r="B4847" s="2"/>
      <c r="C4847" s="1"/>
      <c r="D4847" s="2"/>
      <c r="E4847" s="2"/>
      <c r="F4847" s="34"/>
    </row>
    <row r="4848" spans="1:6">
      <c r="A4848" s="2"/>
      <c r="B4848" s="2"/>
      <c r="C4848" s="1"/>
      <c r="D4848" s="2"/>
      <c r="E4848" s="2"/>
      <c r="F4848" s="34"/>
    </row>
    <row r="4849" spans="1:6">
      <c r="A4849" s="2"/>
      <c r="B4849" s="2"/>
      <c r="C4849" s="1"/>
      <c r="D4849" s="2"/>
      <c r="E4849" s="2"/>
      <c r="F4849" s="34"/>
    </row>
    <row r="4850" spans="1:6">
      <c r="A4850" s="2"/>
      <c r="B4850" s="2"/>
      <c r="C4850" s="1"/>
      <c r="D4850" s="2"/>
      <c r="E4850" s="2"/>
      <c r="F4850" s="34"/>
    </row>
    <row r="4851" spans="1:6">
      <c r="A4851" s="2"/>
      <c r="B4851" s="2"/>
      <c r="C4851" s="1"/>
      <c r="D4851" s="2"/>
      <c r="E4851" s="2"/>
      <c r="F4851" s="34"/>
    </row>
    <row r="4852" spans="1:6">
      <c r="A4852" s="2"/>
      <c r="B4852" s="2"/>
      <c r="C4852" s="1"/>
      <c r="D4852" s="2"/>
      <c r="E4852" s="2"/>
      <c r="F4852" s="34"/>
    </row>
    <row r="4853" spans="1:6">
      <c r="A4853" s="2"/>
      <c r="B4853" s="2"/>
      <c r="C4853" s="1"/>
      <c r="D4853" s="2"/>
      <c r="E4853" s="2"/>
      <c r="F4853" s="34"/>
    </row>
    <row r="4854" spans="1:6">
      <c r="A4854" s="2"/>
      <c r="B4854" s="2"/>
      <c r="C4854" s="1"/>
      <c r="D4854" s="2"/>
      <c r="E4854" s="2"/>
      <c r="F4854" s="34"/>
    </row>
    <row r="4855" spans="1:6">
      <c r="A4855" s="2"/>
      <c r="B4855" s="2"/>
      <c r="C4855" s="1"/>
      <c r="D4855" s="2"/>
      <c r="E4855" s="2"/>
      <c r="F4855" s="34"/>
    </row>
    <row r="4856" spans="1:6">
      <c r="A4856" s="2"/>
      <c r="B4856" s="2"/>
      <c r="C4856" s="1"/>
      <c r="D4856" s="2"/>
      <c r="E4856" s="2"/>
      <c r="F4856" s="34"/>
    </row>
    <row r="4857" spans="1:6">
      <c r="A4857" s="2"/>
      <c r="B4857" s="2"/>
      <c r="C4857" s="1"/>
      <c r="D4857" s="2"/>
      <c r="E4857" s="2"/>
      <c r="F4857" s="34"/>
    </row>
    <row r="4858" spans="1:6">
      <c r="A4858" s="2"/>
      <c r="B4858" s="2"/>
      <c r="C4858" s="1"/>
      <c r="D4858" s="2"/>
      <c r="E4858" s="2"/>
      <c r="F4858" s="34"/>
    </row>
    <row r="4859" spans="1:6">
      <c r="A4859" s="2"/>
      <c r="B4859" s="2"/>
      <c r="C4859" s="1"/>
      <c r="D4859" s="2"/>
      <c r="E4859" s="2"/>
      <c r="F4859" s="34"/>
    </row>
    <row r="4860" spans="1:6">
      <c r="A4860" s="2"/>
      <c r="B4860" s="2"/>
      <c r="C4860" s="1"/>
      <c r="D4860" s="2"/>
      <c r="E4860" s="2"/>
      <c r="F4860" s="34"/>
    </row>
    <row r="4861" spans="1:6">
      <c r="A4861" s="2"/>
      <c r="B4861" s="2"/>
      <c r="C4861" s="1"/>
      <c r="D4861" s="2"/>
      <c r="E4861" s="2"/>
      <c r="F4861" s="34"/>
    </row>
    <row r="4862" spans="1:6">
      <c r="A4862" s="2"/>
      <c r="B4862" s="2"/>
      <c r="C4862" s="1"/>
      <c r="D4862" s="2"/>
      <c r="E4862" s="2"/>
      <c r="F4862" s="34"/>
    </row>
    <row r="4863" spans="1:6">
      <c r="A4863" s="2"/>
      <c r="B4863" s="2"/>
      <c r="C4863" s="1"/>
      <c r="D4863" s="2"/>
      <c r="E4863" s="2"/>
      <c r="F4863" s="34"/>
    </row>
    <row r="4864" spans="1:6">
      <c r="A4864" s="2"/>
      <c r="B4864" s="2"/>
      <c r="C4864" s="1"/>
      <c r="D4864" s="2"/>
      <c r="E4864" s="2"/>
      <c r="F4864" s="34"/>
    </row>
    <row r="4865" spans="1:6">
      <c r="A4865" s="2"/>
      <c r="B4865" s="2"/>
      <c r="C4865" s="1"/>
      <c r="D4865" s="2"/>
      <c r="E4865" s="2"/>
      <c r="F4865" s="34"/>
    </row>
    <row r="4866" spans="1:6">
      <c r="A4866" s="2"/>
      <c r="B4866" s="2"/>
      <c r="C4866" s="1"/>
      <c r="D4866" s="2"/>
      <c r="E4866" s="2"/>
      <c r="F4866" s="34"/>
    </row>
    <row r="4867" spans="1:6">
      <c r="A4867" s="2"/>
      <c r="B4867" s="2"/>
      <c r="C4867" s="1"/>
      <c r="D4867" s="2"/>
      <c r="E4867" s="2"/>
      <c r="F4867" s="34"/>
    </row>
    <row r="4868" spans="1:6">
      <c r="A4868" s="2"/>
      <c r="B4868" s="2"/>
      <c r="C4868" s="1"/>
      <c r="D4868" s="2"/>
      <c r="E4868" s="2"/>
      <c r="F4868" s="34"/>
    </row>
    <row r="4869" spans="1:6">
      <c r="A4869" s="2"/>
      <c r="B4869" s="2"/>
      <c r="C4869" s="1"/>
      <c r="D4869" s="2"/>
      <c r="E4869" s="2"/>
      <c r="F4869" s="34"/>
    </row>
    <row r="4870" spans="1:6">
      <c r="A4870" s="2"/>
      <c r="B4870" s="2"/>
      <c r="C4870" s="1"/>
      <c r="D4870" s="2"/>
      <c r="E4870" s="2"/>
      <c r="F4870" s="34"/>
    </row>
    <row r="4871" spans="1:6">
      <c r="A4871" s="2"/>
      <c r="B4871" s="2"/>
      <c r="C4871" s="1"/>
      <c r="D4871" s="2"/>
      <c r="E4871" s="2"/>
      <c r="F4871" s="34"/>
    </row>
    <row r="4872" spans="1:6">
      <c r="A4872" s="2"/>
      <c r="B4872" s="2"/>
      <c r="C4872" s="1"/>
      <c r="D4872" s="2"/>
      <c r="E4872" s="2"/>
      <c r="F4872" s="34"/>
    </row>
    <row r="4873" spans="1:6">
      <c r="A4873" s="2"/>
      <c r="B4873" s="2"/>
      <c r="C4873" s="1"/>
      <c r="D4873" s="2"/>
      <c r="E4873" s="2"/>
      <c r="F4873" s="34"/>
    </row>
    <row r="4874" spans="1:6">
      <c r="A4874" s="2"/>
      <c r="B4874" s="2"/>
      <c r="C4874" s="1"/>
      <c r="D4874" s="2"/>
      <c r="E4874" s="2"/>
      <c r="F4874" s="34"/>
    </row>
    <row r="4875" spans="1:6">
      <c r="A4875" s="2"/>
      <c r="B4875" s="2"/>
      <c r="C4875" s="1"/>
      <c r="D4875" s="2"/>
      <c r="E4875" s="2"/>
      <c r="F4875" s="34"/>
    </row>
    <row r="4876" spans="1:6">
      <c r="A4876" s="2"/>
      <c r="B4876" s="2"/>
      <c r="C4876" s="1"/>
      <c r="D4876" s="2"/>
      <c r="E4876" s="2"/>
      <c r="F4876" s="34"/>
    </row>
    <row r="4877" spans="1:6">
      <c r="A4877" s="2"/>
      <c r="B4877" s="2"/>
      <c r="C4877" s="1"/>
      <c r="D4877" s="2"/>
      <c r="E4877" s="2"/>
      <c r="F4877" s="34"/>
    </row>
    <row r="4878" spans="1:6">
      <c r="A4878" s="2"/>
      <c r="B4878" s="2"/>
      <c r="C4878" s="1"/>
      <c r="D4878" s="2"/>
      <c r="E4878" s="2"/>
      <c r="F4878" s="34"/>
    </row>
    <row r="4879" spans="1:6">
      <c r="A4879" s="2"/>
      <c r="B4879" s="2"/>
      <c r="C4879" s="1"/>
      <c r="D4879" s="2"/>
      <c r="E4879" s="2"/>
      <c r="F4879" s="34"/>
    </row>
    <row r="4880" spans="1:6">
      <c r="A4880" s="2"/>
      <c r="B4880" s="2"/>
      <c r="C4880" s="1"/>
      <c r="D4880" s="2"/>
      <c r="E4880" s="2"/>
      <c r="F4880" s="34"/>
    </row>
    <row r="4881" spans="1:6">
      <c r="A4881" s="2"/>
      <c r="B4881" s="2"/>
      <c r="C4881" s="1"/>
      <c r="D4881" s="2"/>
      <c r="E4881" s="2"/>
      <c r="F4881" s="34"/>
    </row>
    <row r="4882" spans="1:6">
      <c r="A4882" s="2"/>
      <c r="B4882" s="2"/>
      <c r="C4882" s="1"/>
      <c r="D4882" s="2"/>
      <c r="E4882" s="2"/>
      <c r="F4882" s="34"/>
    </row>
    <row r="4883" spans="1:6">
      <c r="A4883" s="2"/>
      <c r="B4883" s="2"/>
      <c r="C4883" s="1"/>
      <c r="D4883" s="2"/>
      <c r="E4883" s="2"/>
      <c r="F4883" s="34"/>
    </row>
    <row r="4884" spans="1:6">
      <c r="A4884" s="2"/>
      <c r="B4884" s="2"/>
      <c r="C4884" s="1"/>
      <c r="D4884" s="2"/>
      <c r="E4884" s="2"/>
      <c r="F4884" s="34"/>
    </row>
    <row r="4885" spans="1:6">
      <c r="A4885" s="2"/>
      <c r="B4885" s="2"/>
      <c r="C4885" s="1"/>
      <c r="D4885" s="2"/>
      <c r="E4885" s="2"/>
      <c r="F4885" s="34"/>
    </row>
    <row r="4886" spans="1:6">
      <c r="A4886" s="2"/>
      <c r="B4886" s="2"/>
      <c r="C4886" s="1"/>
      <c r="D4886" s="2"/>
      <c r="E4886" s="2"/>
      <c r="F4886" s="34"/>
    </row>
    <row r="4887" spans="1:6">
      <c r="A4887" s="2"/>
      <c r="B4887" s="2"/>
      <c r="C4887" s="1"/>
      <c r="D4887" s="2"/>
      <c r="E4887" s="2"/>
      <c r="F4887" s="34"/>
    </row>
    <row r="4888" spans="1:6">
      <c r="A4888" s="2"/>
      <c r="B4888" s="2"/>
      <c r="C4888" s="1"/>
      <c r="D4888" s="2"/>
      <c r="E4888" s="2"/>
      <c r="F4888" s="34"/>
    </row>
    <row r="4889" spans="1:6">
      <c r="A4889" s="2"/>
      <c r="B4889" s="2"/>
      <c r="C4889" s="1"/>
      <c r="D4889" s="2"/>
      <c r="E4889" s="2"/>
      <c r="F4889" s="34"/>
    </row>
    <row r="4890" spans="1:6">
      <c r="A4890" s="2"/>
      <c r="B4890" s="2"/>
      <c r="C4890" s="1"/>
      <c r="D4890" s="2"/>
      <c r="E4890" s="2"/>
      <c r="F4890" s="34"/>
    </row>
    <row r="4891" spans="1:6">
      <c r="A4891" s="2"/>
      <c r="B4891" s="2"/>
      <c r="C4891" s="1"/>
      <c r="D4891" s="2"/>
      <c r="E4891" s="2"/>
      <c r="F4891" s="34"/>
    </row>
    <row r="4892" spans="1:6">
      <c r="A4892" s="2"/>
      <c r="B4892" s="2"/>
      <c r="C4892" s="1"/>
      <c r="D4892" s="2"/>
      <c r="E4892" s="2"/>
      <c r="F4892" s="34"/>
    </row>
    <row r="4893" spans="1:6">
      <c r="A4893" s="2"/>
      <c r="B4893" s="2"/>
      <c r="C4893" s="1"/>
      <c r="D4893" s="2"/>
      <c r="E4893" s="2"/>
      <c r="F4893" s="34"/>
    </row>
    <row r="4894" spans="1:6">
      <c r="A4894" s="2"/>
      <c r="B4894" s="2"/>
      <c r="C4894" s="1"/>
      <c r="D4894" s="2"/>
      <c r="E4894" s="2"/>
      <c r="F4894" s="34"/>
    </row>
    <row r="4895" spans="1:6">
      <c r="A4895" s="2"/>
      <c r="B4895" s="2"/>
      <c r="C4895" s="1"/>
      <c r="D4895" s="2"/>
      <c r="E4895" s="2"/>
      <c r="F4895" s="34"/>
    </row>
    <row r="4896" spans="1:6">
      <c r="A4896" s="2"/>
      <c r="B4896" s="2"/>
      <c r="C4896" s="1"/>
      <c r="D4896" s="2"/>
      <c r="E4896" s="2"/>
      <c r="F4896" s="34"/>
    </row>
    <row r="4897" spans="1:6">
      <c r="A4897" s="2"/>
      <c r="B4897" s="2"/>
      <c r="C4897" s="1"/>
      <c r="D4897" s="2"/>
      <c r="E4897" s="2"/>
      <c r="F4897" s="34"/>
    </row>
    <row r="4898" spans="1:6">
      <c r="A4898" s="2"/>
      <c r="B4898" s="2"/>
      <c r="C4898" s="1"/>
      <c r="D4898" s="2"/>
      <c r="E4898" s="2"/>
      <c r="F4898" s="34"/>
    </row>
    <row r="4899" spans="1:6">
      <c r="A4899" s="2"/>
      <c r="B4899" s="2"/>
      <c r="C4899" s="1"/>
      <c r="D4899" s="2"/>
      <c r="E4899" s="2"/>
      <c r="F4899" s="34"/>
    </row>
    <row r="4900" spans="1:6">
      <c r="A4900" s="2"/>
      <c r="B4900" s="2"/>
      <c r="C4900" s="1"/>
      <c r="D4900" s="2"/>
      <c r="E4900" s="2"/>
      <c r="F4900" s="34"/>
    </row>
    <row r="4901" spans="1:6">
      <c r="A4901" s="2"/>
      <c r="B4901" s="2"/>
      <c r="C4901" s="1"/>
      <c r="D4901" s="2"/>
      <c r="E4901" s="2"/>
      <c r="F4901" s="34"/>
    </row>
    <row r="4902" spans="1:6">
      <c r="A4902" s="2"/>
      <c r="B4902" s="2"/>
      <c r="C4902" s="1"/>
      <c r="D4902" s="2"/>
      <c r="E4902" s="2"/>
      <c r="F4902" s="34"/>
    </row>
    <row r="4903" spans="1:6">
      <c r="A4903" s="2"/>
      <c r="B4903" s="2"/>
      <c r="C4903" s="1"/>
      <c r="D4903" s="2"/>
      <c r="E4903" s="2"/>
      <c r="F4903" s="34"/>
    </row>
  </sheetData>
  <phoneticPr fontId="7" type="noConversion"/>
  <hyperlinks>
    <hyperlink ref="A9" r:id="rId1" xr:uid="{1AAEC33D-C8E6-4F7A-889E-E9F9AAB58CE8}"/>
  </hyperlinks>
  <pageMargins left="0.78740157499999996" right="0.78740157499999996" top="0.984251969" bottom="0.984251969" header="0.5" footer="0.5"/>
  <pageSetup orientation="portrait" horizontalDpi="300" verticalDpi="300"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4A0D3-F046-43C3-B6DC-2EE03184965E}">
  <dimension ref="A1:G10059"/>
  <sheetViews>
    <sheetView zoomScale="85" zoomScaleNormal="85" workbookViewId="0">
      <selection activeCell="C4" sqref="C4:H4"/>
    </sheetView>
  </sheetViews>
  <sheetFormatPr defaultColWidth="9" defaultRowHeight="15.75"/>
  <cols>
    <col min="1" max="1" width="14.25" style="92" customWidth="1"/>
    <col min="2" max="2" width="13.125" style="83" customWidth="1"/>
    <col min="3" max="3" width="76.625" style="13" bestFit="1" customWidth="1"/>
    <col min="4" max="4" width="6.625" style="92" bestFit="1" customWidth="1"/>
    <col min="5" max="5" width="7" style="92" customWidth="1"/>
    <col min="6" max="6" width="8.625" style="148" customWidth="1"/>
    <col min="7" max="7" width="10.75" style="148" customWidth="1"/>
    <col min="8" max="16384" width="9" style="13"/>
  </cols>
  <sheetData>
    <row r="1" spans="1:7">
      <c r="A1" s="83"/>
      <c r="B1" s="84" t="s">
        <v>58</v>
      </c>
      <c r="C1" s="85"/>
      <c r="D1" s="83"/>
      <c r="E1" s="86" t="s">
        <v>59</v>
      </c>
      <c r="F1" s="87"/>
      <c r="G1" s="87">
        <v>173.71</v>
      </c>
    </row>
    <row r="2" spans="1:7">
      <c r="A2" s="83"/>
      <c r="B2" s="84" t="s">
        <v>60</v>
      </c>
      <c r="C2" s="85"/>
      <c r="D2" s="83"/>
      <c r="E2" s="86" t="s">
        <v>61</v>
      </c>
      <c r="F2" s="87"/>
      <c r="G2" s="88">
        <v>131.44999999999999</v>
      </c>
    </row>
    <row r="3" spans="1:7">
      <c r="A3" s="83"/>
      <c r="B3" s="84" t="s">
        <v>62</v>
      </c>
      <c r="C3" s="85"/>
      <c r="D3" s="83"/>
      <c r="E3" s="86" t="s">
        <v>14</v>
      </c>
      <c r="F3" s="87"/>
      <c r="G3" s="89">
        <v>0</v>
      </c>
    </row>
    <row r="4" spans="1:7">
      <c r="A4" s="90"/>
      <c r="B4" s="90"/>
      <c r="C4" s="91" t="s">
        <v>63</v>
      </c>
      <c r="D4" s="90"/>
      <c r="F4" s="93"/>
      <c r="G4" s="93"/>
    </row>
    <row r="5" spans="1:7">
      <c r="A5" s="94" t="s">
        <v>64</v>
      </c>
      <c r="B5" s="95" t="s">
        <v>65</v>
      </c>
      <c r="C5" s="96" t="s">
        <v>66</v>
      </c>
      <c r="D5" s="97" t="s">
        <v>67</v>
      </c>
      <c r="E5" s="94" t="s">
        <v>68</v>
      </c>
      <c r="F5" s="98" t="s">
        <v>69</v>
      </c>
      <c r="G5" s="98" t="s">
        <v>70</v>
      </c>
    </row>
    <row r="6" spans="1:7">
      <c r="A6" s="99">
        <v>1</v>
      </c>
      <c r="B6" s="100"/>
      <c r="C6" s="101" t="s">
        <v>71</v>
      </c>
      <c r="D6" s="100"/>
      <c r="E6" s="100"/>
      <c r="F6" s="102"/>
      <c r="G6" s="102"/>
    </row>
    <row r="7" spans="1:7">
      <c r="A7" s="103">
        <v>1.01</v>
      </c>
      <c r="B7" s="104"/>
      <c r="C7" s="105" t="s">
        <v>72</v>
      </c>
      <c r="D7" s="104"/>
      <c r="E7" s="104"/>
      <c r="F7" s="106"/>
      <c r="G7" s="106"/>
    </row>
    <row r="8" spans="1:7">
      <c r="A8" s="107">
        <v>36892</v>
      </c>
      <c r="B8" s="104"/>
      <c r="C8" s="105" t="s">
        <v>73</v>
      </c>
      <c r="D8" s="108"/>
      <c r="E8" s="108"/>
      <c r="F8" s="109"/>
      <c r="G8" s="109"/>
    </row>
    <row r="9" spans="1:7">
      <c r="A9" s="110" t="s">
        <v>74</v>
      </c>
      <c r="B9" s="111" t="s">
        <v>75</v>
      </c>
      <c r="C9" s="112" t="s">
        <v>76</v>
      </c>
      <c r="D9" s="113"/>
      <c r="E9" s="113"/>
      <c r="F9" s="114"/>
      <c r="G9" s="114"/>
    </row>
    <row r="10" spans="1:7">
      <c r="A10" s="110" t="s">
        <v>77</v>
      </c>
      <c r="B10" s="115">
        <v>36892</v>
      </c>
      <c r="C10" s="112" t="s">
        <v>78</v>
      </c>
      <c r="D10" s="110" t="s">
        <v>79</v>
      </c>
      <c r="E10" s="110"/>
      <c r="F10" s="114"/>
      <c r="G10" s="114"/>
    </row>
    <row r="11" spans="1:7">
      <c r="A11" s="110" t="s">
        <v>80</v>
      </c>
      <c r="B11" s="115">
        <v>39083</v>
      </c>
      <c r="C11" s="112" t="s">
        <v>81</v>
      </c>
      <c r="D11" s="110" t="s">
        <v>79</v>
      </c>
      <c r="E11" s="110"/>
      <c r="F11" s="114"/>
      <c r="G11" s="114"/>
    </row>
    <row r="12" spans="1:7">
      <c r="A12" s="110" t="s">
        <v>82</v>
      </c>
      <c r="B12" s="111" t="s">
        <v>83</v>
      </c>
      <c r="C12" s="112" t="s">
        <v>84</v>
      </c>
      <c r="D12" s="110" t="s">
        <v>79</v>
      </c>
      <c r="E12" s="110"/>
      <c r="F12" s="114"/>
      <c r="G12" s="114"/>
    </row>
    <row r="13" spans="1:7">
      <c r="A13" s="110" t="s">
        <v>85</v>
      </c>
      <c r="B13" s="111" t="s">
        <v>86</v>
      </c>
      <c r="C13" s="112" t="s">
        <v>87</v>
      </c>
      <c r="D13" s="110" t="s">
        <v>79</v>
      </c>
      <c r="E13" s="110"/>
      <c r="F13" s="114"/>
      <c r="G13" s="114"/>
    </row>
    <row r="14" spans="1:7">
      <c r="A14" s="110" t="s">
        <v>88</v>
      </c>
      <c r="B14" s="111" t="s">
        <v>89</v>
      </c>
      <c r="C14" s="112" t="s">
        <v>90</v>
      </c>
      <c r="D14" s="110" t="s">
        <v>91</v>
      </c>
      <c r="E14" s="110"/>
      <c r="F14" s="116"/>
      <c r="G14" s="116"/>
    </row>
    <row r="15" spans="1:7">
      <c r="A15" s="110" t="s">
        <v>92</v>
      </c>
      <c r="B15" s="111" t="s">
        <v>93</v>
      </c>
      <c r="C15" s="112" t="s">
        <v>94</v>
      </c>
      <c r="D15" s="110" t="s">
        <v>91</v>
      </c>
      <c r="E15" s="110"/>
      <c r="F15" s="116"/>
      <c r="G15" s="116"/>
    </row>
    <row r="16" spans="1:7">
      <c r="A16" s="110" t="s">
        <v>95</v>
      </c>
      <c r="B16" s="111" t="s">
        <v>96</v>
      </c>
      <c r="C16" s="112" t="s">
        <v>97</v>
      </c>
      <c r="D16" s="110" t="s">
        <v>91</v>
      </c>
      <c r="E16" s="110"/>
      <c r="F16" s="116"/>
      <c r="G16" s="116"/>
    </row>
    <row r="17" spans="1:7">
      <c r="A17" s="110" t="s">
        <v>98</v>
      </c>
      <c r="B17" s="111" t="s">
        <v>99</v>
      </c>
      <c r="C17" s="112" t="s">
        <v>100</v>
      </c>
      <c r="D17" s="110" t="s">
        <v>79</v>
      </c>
      <c r="E17" s="110"/>
      <c r="F17" s="116"/>
      <c r="G17" s="116"/>
    </row>
    <row r="18" spans="1:7">
      <c r="A18" s="110" t="s">
        <v>101</v>
      </c>
      <c r="B18" s="111" t="s">
        <v>102</v>
      </c>
      <c r="C18" s="112" t="s">
        <v>103</v>
      </c>
      <c r="D18" s="110" t="s">
        <v>91</v>
      </c>
      <c r="E18" s="110"/>
      <c r="F18" s="116"/>
      <c r="G18" s="116"/>
    </row>
    <row r="19" spans="1:7">
      <c r="A19" s="110" t="s">
        <v>104</v>
      </c>
      <c r="B19" s="111" t="s">
        <v>105</v>
      </c>
      <c r="C19" s="112" t="s">
        <v>106</v>
      </c>
      <c r="D19" s="110" t="s">
        <v>79</v>
      </c>
      <c r="E19" s="110"/>
      <c r="F19" s="114"/>
      <c r="G19" s="114"/>
    </row>
    <row r="20" spans="1:7">
      <c r="A20" s="117" t="s">
        <v>107</v>
      </c>
      <c r="B20" s="118" t="s">
        <v>108</v>
      </c>
      <c r="C20" s="119" t="s">
        <v>109</v>
      </c>
      <c r="D20" s="120" t="s">
        <v>79</v>
      </c>
      <c r="E20" s="120"/>
      <c r="F20" s="121"/>
      <c r="G20" s="121"/>
    </row>
    <row r="21" spans="1:7">
      <c r="A21" s="122" t="s">
        <v>110</v>
      </c>
      <c r="B21" s="123" t="s">
        <v>111</v>
      </c>
      <c r="C21" s="124" t="s">
        <v>112</v>
      </c>
      <c r="D21" s="122" t="s">
        <v>79</v>
      </c>
      <c r="E21" s="122"/>
      <c r="F21" s="125"/>
      <c r="G21" s="126"/>
    </row>
    <row r="22" spans="1:7">
      <c r="A22" s="110" t="s">
        <v>113</v>
      </c>
      <c r="B22" s="111" t="s">
        <v>114</v>
      </c>
      <c r="C22" s="127" t="s">
        <v>115</v>
      </c>
      <c r="D22" s="110" t="s">
        <v>79</v>
      </c>
      <c r="E22" s="110"/>
      <c r="F22" s="116"/>
      <c r="G22" s="114"/>
    </row>
    <row r="23" spans="1:7">
      <c r="A23" s="110" t="s">
        <v>116</v>
      </c>
      <c r="B23" s="111" t="s">
        <v>117</v>
      </c>
      <c r="C23" s="127" t="s">
        <v>118</v>
      </c>
      <c r="D23" s="110" t="s">
        <v>79</v>
      </c>
      <c r="E23" s="110"/>
      <c r="F23" s="116"/>
      <c r="G23" s="114"/>
    </row>
    <row r="24" spans="1:7">
      <c r="A24" s="110" t="s">
        <v>119</v>
      </c>
      <c r="B24" s="111" t="s">
        <v>120</v>
      </c>
      <c r="C24" s="127" t="s">
        <v>121</v>
      </c>
      <c r="D24" s="110" t="s">
        <v>79</v>
      </c>
      <c r="E24" s="110"/>
      <c r="F24" s="116"/>
      <c r="G24" s="114"/>
    </row>
    <row r="25" spans="1:7">
      <c r="A25" s="110" t="s">
        <v>122</v>
      </c>
      <c r="B25" s="111" t="s">
        <v>123</v>
      </c>
      <c r="C25" s="127" t="s">
        <v>124</v>
      </c>
      <c r="D25" s="110" t="s">
        <v>79</v>
      </c>
      <c r="E25" s="110"/>
      <c r="F25" s="116"/>
      <c r="G25" s="114"/>
    </row>
    <row r="26" spans="1:7">
      <c r="A26" s="110" t="s">
        <v>125</v>
      </c>
      <c r="B26" s="111" t="s">
        <v>126</v>
      </c>
      <c r="C26" s="127" t="s">
        <v>127</v>
      </c>
      <c r="D26" s="110" t="s">
        <v>79</v>
      </c>
      <c r="E26" s="110"/>
      <c r="F26" s="116"/>
      <c r="G26" s="114"/>
    </row>
    <row r="27" spans="1:7">
      <c r="A27" s="110" t="s">
        <v>128</v>
      </c>
      <c r="B27" s="111" t="s">
        <v>129</v>
      </c>
      <c r="C27" s="127" t="s">
        <v>130</v>
      </c>
      <c r="D27" s="110" t="s">
        <v>79</v>
      </c>
      <c r="E27" s="110"/>
      <c r="F27" s="116"/>
      <c r="G27" s="114"/>
    </row>
    <row r="28" spans="1:7">
      <c r="A28" s="110" t="s">
        <v>131</v>
      </c>
      <c r="B28" s="111" t="s">
        <v>132</v>
      </c>
      <c r="C28" s="127" t="s">
        <v>133</v>
      </c>
      <c r="D28" s="110" t="s">
        <v>79</v>
      </c>
      <c r="E28" s="110"/>
      <c r="F28" s="116"/>
      <c r="G28" s="114"/>
    </row>
    <row r="29" spans="1:7">
      <c r="A29" s="110" t="s">
        <v>134</v>
      </c>
      <c r="B29" s="111" t="s">
        <v>135</v>
      </c>
      <c r="C29" s="127" t="s">
        <v>136</v>
      </c>
      <c r="D29" s="110" t="s">
        <v>79</v>
      </c>
      <c r="E29" s="110"/>
      <c r="F29" s="116"/>
      <c r="G29" s="114"/>
    </row>
    <row r="30" spans="1:7">
      <c r="A30" s="110" t="s">
        <v>137</v>
      </c>
      <c r="B30" s="111" t="s">
        <v>138</v>
      </c>
      <c r="C30" s="127" t="s">
        <v>139</v>
      </c>
      <c r="D30" s="110" t="s">
        <v>79</v>
      </c>
      <c r="E30" s="110"/>
      <c r="F30" s="116"/>
      <c r="G30" s="114"/>
    </row>
    <row r="31" spans="1:7">
      <c r="A31" s="110" t="s">
        <v>140</v>
      </c>
      <c r="B31" s="111" t="s">
        <v>141</v>
      </c>
      <c r="C31" s="127" t="s">
        <v>142</v>
      </c>
      <c r="D31" s="110" t="s">
        <v>79</v>
      </c>
      <c r="E31" s="110"/>
      <c r="F31" s="116"/>
      <c r="G31" s="114"/>
    </row>
    <row r="32" spans="1:7">
      <c r="A32" s="110" t="s">
        <v>143</v>
      </c>
      <c r="B32" s="111" t="s">
        <v>144</v>
      </c>
      <c r="C32" s="128" t="s">
        <v>145</v>
      </c>
      <c r="D32" s="110" t="s">
        <v>79</v>
      </c>
      <c r="E32" s="110"/>
      <c r="F32" s="116"/>
      <c r="G32" s="114"/>
    </row>
    <row r="33" spans="1:7">
      <c r="A33" s="110" t="s">
        <v>146</v>
      </c>
      <c r="B33" s="111" t="s">
        <v>147</v>
      </c>
      <c r="C33" s="127" t="s">
        <v>148</v>
      </c>
      <c r="D33" s="110" t="s">
        <v>79</v>
      </c>
      <c r="E33" s="110"/>
      <c r="F33" s="116"/>
      <c r="G33" s="114"/>
    </row>
    <row r="34" spans="1:7">
      <c r="A34" s="120" t="s">
        <v>149</v>
      </c>
      <c r="B34" s="129" t="s">
        <v>150</v>
      </c>
      <c r="C34" s="130" t="s">
        <v>151</v>
      </c>
      <c r="D34" s="120" t="s">
        <v>79</v>
      </c>
      <c r="E34" s="120"/>
      <c r="F34" s="131"/>
      <c r="G34" s="121"/>
    </row>
    <row r="35" spans="1:7">
      <c r="A35" s="122" t="s">
        <v>152</v>
      </c>
      <c r="B35" s="123" t="s">
        <v>153</v>
      </c>
      <c r="C35" s="124" t="s">
        <v>154</v>
      </c>
      <c r="D35" s="122" t="s">
        <v>79</v>
      </c>
      <c r="E35" s="122"/>
      <c r="F35" s="125"/>
      <c r="G35" s="126"/>
    </row>
    <row r="36" spans="1:7">
      <c r="A36" s="110" t="s">
        <v>155</v>
      </c>
      <c r="B36" s="111" t="s">
        <v>156</v>
      </c>
      <c r="C36" s="127" t="s">
        <v>157</v>
      </c>
      <c r="D36" s="110" t="s">
        <v>79</v>
      </c>
      <c r="E36" s="110"/>
      <c r="F36" s="116"/>
      <c r="G36" s="114"/>
    </row>
    <row r="37" spans="1:7">
      <c r="A37" s="110" t="s">
        <v>158</v>
      </c>
      <c r="B37" s="111" t="s">
        <v>159</v>
      </c>
      <c r="C37" s="128" t="s">
        <v>160</v>
      </c>
      <c r="D37" s="110" t="s">
        <v>79</v>
      </c>
      <c r="E37" s="110"/>
      <c r="F37" s="116"/>
      <c r="G37" s="114"/>
    </row>
    <row r="38" spans="1:7">
      <c r="A38" s="110" t="s">
        <v>161</v>
      </c>
      <c r="B38" s="111" t="s">
        <v>162</v>
      </c>
      <c r="C38" s="127" t="s">
        <v>163</v>
      </c>
      <c r="D38" s="110" t="s">
        <v>79</v>
      </c>
      <c r="E38" s="110"/>
      <c r="F38" s="116"/>
      <c r="G38" s="114"/>
    </row>
    <row r="39" spans="1:7">
      <c r="A39" s="110" t="s">
        <v>164</v>
      </c>
      <c r="B39" s="111" t="s">
        <v>165</v>
      </c>
      <c r="C39" s="127" t="s">
        <v>166</v>
      </c>
      <c r="D39" s="110" t="s">
        <v>79</v>
      </c>
      <c r="E39" s="110"/>
      <c r="F39" s="116"/>
      <c r="G39" s="114"/>
    </row>
    <row r="40" spans="1:7">
      <c r="A40" s="110" t="s">
        <v>167</v>
      </c>
      <c r="B40" s="111" t="s">
        <v>168</v>
      </c>
      <c r="C40" s="127" t="s">
        <v>169</v>
      </c>
      <c r="D40" s="110" t="s">
        <v>79</v>
      </c>
      <c r="E40" s="110"/>
      <c r="F40" s="116"/>
      <c r="G40" s="114"/>
    </row>
    <row r="41" spans="1:7">
      <c r="A41" s="110" t="s">
        <v>170</v>
      </c>
      <c r="B41" s="111" t="s">
        <v>171</v>
      </c>
      <c r="C41" s="127" t="s">
        <v>172</v>
      </c>
      <c r="D41" s="110" t="s">
        <v>79</v>
      </c>
      <c r="E41" s="110"/>
      <c r="F41" s="116"/>
      <c r="G41" s="114"/>
    </row>
    <row r="42" spans="1:7">
      <c r="A42" s="110" t="s">
        <v>173</v>
      </c>
      <c r="B42" s="111" t="s">
        <v>174</v>
      </c>
      <c r="C42" s="127" t="s">
        <v>175</v>
      </c>
      <c r="D42" s="110" t="s">
        <v>79</v>
      </c>
      <c r="E42" s="110"/>
      <c r="F42" s="116"/>
      <c r="G42" s="114"/>
    </row>
    <row r="43" spans="1:7">
      <c r="A43" s="110" t="s">
        <v>176</v>
      </c>
      <c r="B43" s="111" t="s">
        <v>177</v>
      </c>
      <c r="C43" s="127" t="s">
        <v>178</v>
      </c>
      <c r="D43" s="110" t="s">
        <v>79</v>
      </c>
      <c r="E43" s="110"/>
      <c r="F43" s="116"/>
      <c r="G43" s="114"/>
    </row>
    <row r="44" spans="1:7">
      <c r="A44" s="110" t="s">
        <v>179</v>
      </c>
      <c r="B44" s="111" t="s">
        <v>180</v>
      </c>
      <c r="C44" s="127" t="s">
        <v>181</v>
      </c>
      <c r="D44" s="110" t="s">
        <v>79</v>
      </c>
      <c r="E44" s="110"/>
      <c r="F44" s="116"/>
      <c r="G44" s="114"/>
    </row>
    <row r="45" spans="1:7">
      <c r="A45" s="110" t="s">
        <v>182</v>
      </c>
      <c r="B45" s="111" t="s">
        <v>183</v>
      </c>
      <c r="C45" s="127" t="s">
        <v>184</v>
      </c>
      <c r="D45" s="110" t="s">
        <v>79</v>
      </c>
      <c r="E45" s="110"/>
      <c r="F45" s="116"/>
      <c r="G45" s="114"/>
    </row>
    <row r="46" spans="1:7">
      <c r="A46" s="110" t="s">
        <v>185</v>
      </c>
      <c r="B46" s="111" t="s">
        <v>186</v>
      </c>
      <c r="C46" s="128" t="s">
        <v>187</v>
      </c>
      <c r="D46" s="110" t="s">
        <v>79</v>
      </c>
      <c r="E46" s="110"/>
      <c r="F46" s="116"/>
      <c r="G46" s="114"/>
    </row>
    <row r="47" spans="1:7">
      <c r="A47" s="110" t="s">
        <v>188</v>
      </c>
      <c r="B47" s="111" t="s">
        <v>189</v>
      </c>
      <c r="C47" s="127" t="s">
        <v>190</v>
      </c>
      <c r="D47" s="110" t="s">
        <v>79</v>
      </c>
      <c r="E47" s="110"/>
      <c r="F47" s="116"/>
      <c r="G47" s="114"/>
    </row>
    <row r="48" spans="1:7">
      <c r="A48" s="120" t="s">
        <v>191</v>
      </c>
      <c r="B48" s="129" t="s">
        <v>192</v>
      </c>
      <c r="C48" s="132" t="s">
        <v>193</v>
      </c>
      <c r="D48" s="120" t="s">
        <v>79</v>
      </c>
      <c r="E48" s="120"/>
      <c r="F48" s="131"/>
      <c r="G48" s="133"/>
    </row>
    <row r="49" spans="1:7">
      <c r="A49" s="122" t="s">
        <v>194</v>
      </c>
      <c r="B49" s="123" t="s">
        <v>195</v>
      </c>
      <c r="C49" s="124" t="s">
        <v>196</v>
      </c>
      <c r="D49" s="122" t="s">
        <v>79</v>
      </c>
      <c r="E49" s="122"/>
      <c r="F49" s="125"/>
      <c r="G49" s="126"/>
    </row>
    <row r="50" spans="1:7">
      <c r="A50" s="110" t="s">
        <v>197</v>
      </c>
      <c r="B50" s="111" t="s">
        <v>198</v>
      </c>
      <c r="C50" s="127" t="s">
        <v>199</v>
      </c>
      <c r="D50" s="110" t="s">
        <v>79</v>
      </c>
      <c r="E50" s="110"/>
      <c r="F50" s="116"/>
      <c r="G50" s="114"/>
    </row>
    <row r="51" spans="1:7">
      <c r="A51" s="110" t="s">
        <v>200</v>
      </c>
      <c r="B51" s="111" t="s">
        <v>201</v>
      </c>
      <c r="C51" s="127" t="s">
        <v>202</v>
      </c>
      <c r="D51" s="110" t="s">
        <v>79</v>
      </c>
      <c r="E51" s="110"/>
      <c r="F51" s="116"/>
      <c r="G51" s="114"/>
    </row>
    <row r="52" spans="1:7">
      <c r="A52" s="110" t="s">
        <v>203</v>
      </c>
      <c r="B52" s="111" t="s">
        <v>204</v>
      </c>
      <c r="C52" s="127" t="s">
        <v>205</v>
      </c>
      <c r="D52" s="110" t="s">
        <v>79</v>
      </c>
      <c r="E52" s="110"/>
      <c r="F52" s="116"/>
      <c r="G52" s="114"/>
    </row>
    <row r="53" spans="1:7">
      <c r="A53" s="110" t="s">
        <v>206</v>
      </c>
      <c r="B53" s="111" t="s">
        <v>207</v>
      </c>
      <c r="C53" s="127" t="s">
        <v>208</v>
      </c>
      <c r="D53" s="110" t="s">
        <v>79</v>
      </c>
      <c r="E53" s="110"/>
      <c r="F53" s="116"/>
      <c r="G53" s="114"/>
    </row>
    <row r="54" spans="1:7">
      <c r="A54" s="110" t="s">
        <v>209</v>
      </c>
      <c r="B54" s="111" t="s">
        <v>210</v>
      </c>
      <c r="C54" s="127" t="s">
        <v>211</v>
      </c>
      <c r="D54" s="110" t="s">
        <v>79</v>
      </c>
      <c r="E54" s="110"/>
      <c r="F54" s="116"/>
      <c r="G54" s="114"/>
    </row>
    <row r="55" spans="1:7">
      <c r="A55" s="110" t="s">
        <v>212</v>
      </c>
      <c r="B55" s="111" t="s">
        <v>213</v>
      </c>
      <c r="C55" s="127" t="s">
        <v>214</v>
      </c>
      <c r="D55" s="110" t="s">
        <v>79</v>
      </c>
      <c r="E55" s="110"/>
      <c r="F55" s="116"/>
      <c r="G55" s="114"/>
    </row>
    <row r="56" spans="1:7">
      <c r="A56" s="110" t="s">
        <v>215</v>
      </c>
      <c r="B56" s="111" t="s">
        <v>216</v>
      </c>
      <c r="C56" s="127" t="s">
        <v>217</v>
      </c>
      <c r="D56" s="110" t="s">
        <v>79</v>
      </c>
      <c r="E56" s="110"/>
      <c r="F56" s="116"/>
      <c r="G56" s="114"/>
    </row>
    <row r="57" spans="1:7">
      <c r="A57" s="110" t="s">
        <v>218</v>
      </c>
      <c r="B57" s="111" t="s">
        <v>219</v>
      </c>
      <c r="C57" s="127" t="s">
        <v>220</v>
      </c>
      <c r="D57" s="110" t="s">
        <v>79</v>
      </c>
      <c r="E57" s="110"/>
      <c r="F57" s="116"/>
      <c r="G57" s="114"/>
    </row>
    <row r="58" spans="1:7">
      <c r="A58" s="110" t="s">
        <v>221</v>
      </c>
      <c r="B58" s="111" t="s">
        <v>222</v>
      </c>
      <c r="C58" s="127" t="s">
        <v>223</v>
      </c>
      <c r="D58" s="110" t="s">
        <v>79</v>
      </c>
      <c r="E58" s="110"/>
      <c r="F58" s="116"/>
      <c r="G58" s="114"/>
    </row>
    <row r="59" spans="1:7">
      <c r="A59" s="110" t="s">
        <v>224</v>
      </c>
      <c r="B59" s="111" t="s">
        <v>225</v>
      </c>
      <c r="C59" s="127" t="s">
        <v>226</v>
      </c>
      <c r="D59" s="110" t="s">
        <v>79</v>
      </c>
      <c r="E59" s="110"/>
      <c r="F59" s="116"/>
      <c r="G59" s="114"/>
    </row>
    <row r="60" spans="1:7">
      <c r="A60" s="110" t="s">
        <v>227</v>
      </c>
      <c r="B60" s="111" t="s">
        <v>228</v>
      </c>
      <c r="C60" s="128" t="s">
        <v>229</v>
      </c>
      <c r="D60" s="110" t="s">
        <v>79</v>
      </c>
      <c r="E60" s="110"/>
      <c r="F60" s="116"/>
      <c r="G60" s="114"/>
    </row>
    <row r="61" spans="1:7">
      <c r="A61" s="110" t="s">
        <v>230</v>
      </c>
      <c r="B61" s="111" t="s">
        <v>231</v>
      </c>
      <c r="C61" s="127" t="s">
        <v>232</v>
      </c>
      <c r="D61" s="110" t="s">
        <v>79</v>
      </c>
      <c r="E61" s="110"/>
      <c r="F61" s="116"/>
      <c r="G61" s="114"/>
    </row>
    <row r="62" spans="1:7">
      <c r="A62" s="120" t="s">
        <v>233</v>
      </c>
      <c r="B62" s="129" t="s">
        <v>234</v>
      </c>
      <c r="C62" s="130" t="s">
        <v>235</v>
      </c>
      <c r="D62" s="120" t="s">
        <v>79</v>
      </c>
      <c r="E62" s="120"/>
      <c r="F62" s="131"/>
      <c r="G62" s="121"/>
    </row>
    <row r="63" spans="1:7">
      <c r="A63" s="122" t="s">
        <v>236</v>
      </c>
      <c r="B63" s="123" t="s">
        <v>237</v>
      </c>
      <c r="C63" s="124" t="s">
        <v>238</v>
      </c>
      <c r="D63" s="122" t="s">
        <v>79</v>
      </c>
      <c r="E63" s="122"/>
      <c r="F63" s="126"/>
      <c r="G63" s="126"/>
    </row>
    <row r="64" spans="1:7">
      <c r="A64" s="110" t="s">
        <v>239</v>
      </c>
      <c r="B64" s="111" t="s">
        <v>240</v>
      </c>
      <c r="C64" s="127" t="s">
        <v>241</v>
      </c>
      <c r="D64" s="110" t="s">
        <v>79</v>
      </c>
      <c r="E64" s="110"/>
      <c r="F64" s="114"/>
      <c r="G64" s="114"/>
    </row>
    <row r="65" spans="1:7">
      <c r="A65" s="110" t="s">
        <v>242</v>
      </c>
      <c r="B65" s="111" t="s">
        <v>243</v>
      </c>
      <c r="C65" s="127" t="s">
        <v>244</v>
      </c>
      <c r="D65" s="110" t="s">
        <v>79</v>
      </c>
      <c r="E65" s="110"/>
      <c r="F65" s="114"/>
      <c r="G65" s="114"/>
    </row>
    <row r="66" spans="1:7">
      <c r="A66" s="110" t="s">
        <v>245</v>
      </c>
      <c r="B66" s="111" t="s">
        <v>246</v>
      </c>
      <c r="C66" s="127" t="s">
        <v>247</v>
      </c>
      <c r="D66" s="110" t="s">
        <v>79</v>
      </c>
      <c r="E66" s="110"/>
      <c r="F66" s="114"/>
      <c r="G66" s="114"/>
    </row>
    <row r="67" spans="1:7">
      <c r="A67" s="110" t="s">
        <v>248</v>
      </c>
      <c r="B67" s="111" t="s">
        <v>249</v>
      </c>
      <c r="C67" s="127" t="s">
        <v>250</v>
      </c>
      <c r="D67" s="110" t="s">
        <v>79</v>
      </c>
      <c r="E67" s="110"/>
      <c r="F67" s="114"/>
      <c r="G67" s="114"/>
    </row>
    <row r="68" spans="1:7">
      <c r="A68" s="110" t="s">
        <v>251</v>
      </c>
      <c r="B68" s="111" t="s">
        <v>252</v>
      </c>
      <c r="C68" s="127" t="s">
        <v>253</v>
      </c>
      <c r="D68" s="110" t="s">
        <v>79</v>
      </c>
      <c r="E68" s="110"/>
      <c r="F68" s="114"/>
      <c r="G68" s="114"/>
    </row>
    <row r="69" spans="1:7">
      <c r="A69" s="110" t="s">
        <v>254</v>
      </c>
      <c r="B69" s="111" t="s">
        <v>255</v>
      </c>
      <c r="C69" s="127" t="s">
        <v>256</v>
      </c>
      <c r="D69" s="110" t="s">
        <v>79</v>
      </c>
      <c r="E69" s="110"/>
      <c r="F69" s="114"/>
      <c r="G69" s="114"/>
    </row>
    <row r="70" spans="1:7">
      <c r="A70" s="110" t="s">
        <v>257</v>
      </c>
      <c r="B70" s="111" t="s">
        <v>258</v>
      </c>
      <c r="C70" s="127" t="s">
        <v>259</v>
      </c>
      <c r="D70" s="110" t="s">
        <v>79</v>
      </c>
      <c r="E70" s="110"/>
      <c r="F70" s="114"/>
      <c r="G70" s="114"/>
    </row>
    <row r="71" spans="1:7">
      <c r="A71" s="110" t="s">
        <v>260</v>
      </c>
      <c r="B71" s="111" t="s">
        <v>261</v>
      </c>
      <c r="C71" s="127" t="s">
        <v>262</v>
      </c>
      <c r="D71" s="110" t="s">
        <v>79</v>
      </c>
      <c r="E71" s="110"/>
      <c r="F71" s="114"/>
      <c r="G71" s="114"/>
    </row>
    <row r="72" spans="1:7">
      <c r="A72" s="110" t="s">
        <v>263</v>
      </c>
      <c r="B72" s="111" t="s">
        <v>264</v>
      </c>
      <c r="C72" s="127" t="s">
        <v>265</v>
      </c>
      <c r="D72" s="110" t="s">
        <v>79</v>
      </c>
      <c r="E72" s="110"/>
      <c r="F72" s="114"/>
      <c r="G72" s="114"/>
    </row>
    <row r="73" spans="1:7">
      <c r="A73" s="110" t="s">
        <v>266</v>
      </c>
      <c r="B73" s="111" t="s">
        <v>267</v>
      </c>
      <c r="C73" s="127" t="s">
        <v>268</v>
      </c>
      <c r="D73" s="110" t="s">
        <v>79</v>
      </c>
      <c r="E73" s="110"/>
      <c r="F73" s="114"/>
      <c r="G73" s="114"/>
    </row>
    <row r="74" spans="1:7">
      <c r="A74" s="110" t="s">
        <v>269</v>
      </c>
      <c r="B74" s="111" t="s">
        <v>270</v>
      </c>
      <c r="C74" s="128" t="s">
        <v>271</v>
      </c>
      <c r="D74" s="110" t="s">
        <v>79</v>
      </c>
      <c r="E74" s="110"/>
      <c r="F74" s="114"/>
      <c r="G74" s="114"/>
    </row>
    <row r="75" spans="1:7">
      <c r="A75" s="110" t="s">
        <v>272</v>
      </c>
      <c r="B75" s="111" t="s">
        <v>273</v>
      </c>
      <c r="C75" s="127" t="s">
        <v>274</v>
      </c>
      <c r="D75" s="110" t="s">
        <v>79</v>
      </c>
      <c r="E75" s="110"/>
      <c r="F75" s="116"/>
      <c r="G75" s="116"/>
    </row>
    <row r="76" spans="1:7">
      <c r="A76" s="120" t="s">
        <v>275</v>
      </c>
      <c r="B76" s="129" t="s">
        <v>276</v>
      </c>
      <c r="C76" s="130" t="s">
        <v>277</v>
      </c>
      <c r="D76" s="120" t="s">
        <v>79</v>
      </c>
      <c r="E76" s="120"/>
      <c r="F76" s="131"/>
      <c r="G76" s="131"/>
    </row>
    <row r="77" spans="1:7">
      <c r="A77" s="122" t="s">
        <v>278</v>
      </c>
      <c r="B77" s="123" t="s">
        <v>279</v>
      </c>
      <c r="C77" s="124" t="s">
        <v>280</v>
      </c>
      <c r="D77" s="122" t="s">
        <v>79</v>
      </c>
      <c r="E77" s="122"/>
      <c r="F77" s="125"/>
      <c r="G77" s="126"/>
    </row>
    <row r="78" spans="1:7">
      <c r="A78" s="110" t="s">
        <v>281</v>
      </c>
      <c r="B78" s="111" t="s">
        <v>282</v>
      </c>
      <c r="C78" s="127" t="s">
        <v>283</v>
      </c>
      <c r="D78" s="110" t="s">
        <v>79</v>
      </c>
      <c r="E78" s="110"/>
      <c r="F78" s="116"/>
      <c r="G78" s="114"/>
    </row>
    <row r="79" spans="1:7">
      <c r="A79" s="110" t="s">
        <v>284</v>
      </c>
      <c r="B79" s="111" t="s">
        <v>285</v>
      </c>
      <c r="C79" s="127" t="s">
        <v>286</v>
      </c>
      <c r="D79" s="110" t="s">
        <v>79</v>
      </c>
      <c r="E79" s="110"/>
      <c r="F79" s="116"/>
      <c r="G79" s="114"/>
    </row>
    <row r="80" spans="1:7">
      <c r="A80" s="110" t="s">
        <v>287</v>
      </c>
      <c r="B80" s="111" t="s">
        <v>288</v>
      </c>
      <c r="C80" s="127" t="s">
        <v>289</v>
      </c>
      <c r="D80" s="110" t="s">
        <v>79</v>
      </c>
      <c r="E80" s="110"/>
      <c r="F80" s="116"/>
      <c r="G80" s="114"/>
    </row>
    <row r="81" spans="1:7">
      <c r="A81" s="110" t="s">
        <v>290</v>
      </c>
      <c r="B81" s="111" t="s">
        <v>291</v>
      </c>
      <c r="C81" s="127" t="s">
        <v>292</v>
      </c>
      <c r="D81" s="110" t="s">
        <v>79</v>
      </c>
      <c r="E81" s="110"/>
      <c r="F81" s="116"/>
      <c r="G81" s="114"/>
    </row>
    <row r="82" spans="1:7">
      <c r="A82" s="110" t="s">
        <v>293</v>
      </c>
      <c r="B82" s="111" t="s">
        <v>294</v>
      </c>
      <c r="C82" s="127" t="s">
        <v>295</v>
      </c>
      <c r="D82" s="110" t="s">
        <v>79</v>
      </c>
      <c r="E82" s="110"/>
      <c r="F82" s="116"/>
      <c r="G82" s="114"/>
    </row>
    <row r="83" spans="1:7">
      <c r="A83" s="110" t="s">
        <v>296</v>
      </c>
      <c r="B83" s="111" t="s">
        <v>297</v>
      </c>
      <c r="C83" s="127" t="s">
        <v>298</v>
      </c>
      <c r="D83" s="110" t="s">
        <v>79</v>
      </c>
      <c r="E83" s="110"/>
      <c r="F83" s="116"/>
      <c r="G83" s="114"/>
    </row>
    <row r="84" spans="1:7">
      <c r="A84" s="110" t="s">
        <v>299</v>
      </c>
      <c r="B84" s="111" t="s">
        <v>300</v>
      </c>
      <c r="C84" s="127" t="s">
        <v>301</v>
      </c>
      <c r="D84" s="110" t="s">
        <v>79</v>
      </c>
      <c r="E84" s="110"/>
      <c r="F84" s="116"/>
      <c r="G84" s="114"/>
    </row>
    <row r="85" spans="1:7">
      <c r="A85" s="110" t="s">
        <v>302</v>
      </c>
      <c r="B85" s="111" t="s">
        <v>303</v>
      </c>
      <c r="C85" s="127" t="s">
        <v>304</v>
      </c>
      <c r="D85" s="110" t="s">
        <v>79</v>
      </c>
      <c r="E85" s="110"/>
      <c r="F85" s="116"/>
      <c r="G85" s="114"/>
    </row>
    <row r="86" spans="1:7">
      <c r="A86" s="110" t="s">
        <v>305</v>
      </c>
      <c r="B86" s="111" t="s">
        <v>306</v>
      </c>
      <c r="C86" s="127" t="s">
        <v>307</v>
      </c>
      <c r="D86" s="110" t="s">
        <v>79</v>
      </c>
      <c r="E86" s="110"/>
      <c r="F86" s="116"/>
      <c r="G86" s="114"/>
    </row>
    <row r="87" spans="1:7">
      <c r="A87" s="110" t="s">
        <v>308</v>
      </c>
      <c r="B87" s="111" t="s">
        <v>309</v>
      </c>
      <c r="C87" s="127" t="s">
        <v>310</v>
      </c>
      <c r="D87" s="110" t="s">
        <v>79</v>
      </c>
      <c r="E87" s="110"/>
      <c r="F87" s="116"/>
      <c r="G87" s="114"/>
    </row>
    <row r="88" spans="1:7">
      <c r="A88" s="110" t="s">
        <v>311</v>
      </c>
      <c r="B88" s="111" t="s">
        <v>312</v>
      </c>
      <c r="C88" s="128" t="s">
        <v>313</v>
      </c>
      <c r="D88" s="110" t="s">
        <v>79</v>
      </c>
      <c r="E88" s="110"/>
      <c r="F88" s="116"/>
      <c r="G88" s="114"/>
    </row>
    <row r="89" spans="1:7">
      <c r="A89" s="110" t="s">
        <v>314</v>
      </c>
      <c r="B89" s="111" t="s">
        <v>315</v>
      </c>
      <c r="C89" s="127" t="s">
        <v>316</v>
      </c>
      <c r="D89" s="110" t="s">
        <v>79</v>
      </c>
      <c r="E89" s="110"/>
      <c r="F89" s="116"/>
      <c r="G89" s="114"/>
    </row>
    <row r="90" spans="1:7">
      <c r="A90" s="120" t="s">
        <v>317</v>
      </c>
      <c r="B90" s="129" t="s">
        <v>318</v>
      </c>
      <c r="C90" s="130" t="s">
        <v>319</v>
      </c>
      <c r="D90" s="120" t="s">
        <v>79</v>
      </c>
      <c r="E90" s="120"/>
      <c r="F90" s="131"/>
      <c r="G90" s="121"/>
    </row>
    <row r="91" spans="1:7">
      <c r="A91" s="122" t="s">
        <v>320</v>
      </c>
      <c r="B91" s="123" t="s">
        <v>321</v>
      </c>
      <c r="C91" s="124" t="s">
        <v>322</v>
      </c>
      <c r="D91" s="122" t="s">
        <v>79</v>
      </c>
      <c r="E91" s="122"/>
      <c r="F91" s="126"/>
      <c r="G91" s="126"/>
    </row>
    <row r="92" spans="1:7">
      <c r="A92" s="110" t="s">
        <v>323</v>
      </c>
      <c r="B92" s="111" t="s">
        <v>324</v>
      </c>
      <c r="C92" s="127" t="s">
        <v>325</v>
      </c>
      <c r="D92" s="110" t="s">
        <v>79</v>
      </c>
      <c r="E92" s="110"/>
      <c r="F92" s="114"/>
      <c r="G92" s="114"/>
    </row>
    <row r="93" spans="1:7">
      <c r="A93" s="110" t="s">
        <v>326</v>
      </c>
      <c r="B93" s="111" t="s">
        <v>327</v>
      </c>
      <c r="C93" s="127" t="s">
        <v>328</v>
      </c>
      <c r="D93" s="110" t="s">
        <v>79</v>
      </c>
      <c r="E93" s="110"/>
      <c r="F93" s="114"/>
      <c r="G93" s="114"/>
    </row>
    <row r="94" spans="1:7">
      <c r="A94" s="110" t="s">
        <v>329</v>
      </c>
      <c r="B94" s="111" t="s">
        <v>330</v>
      </c>
      <c r="C94" s="127" t="s">
        <v>331</v>
      </c>
      <c r="D94" s="110" t="s">
        <v>79</v>
      </c>
      <c r="E94" s="110"/>
      <c r="F94" s="114"/>
      <c r="G94" s="114"/>
    </row>
    <row r="95" spans="1:7">
      <c r="A95" s="110" t="s">
        <v>332</v>
      </c>
      <c r="B95" s="111" t="s">
        <v>333</v>
      </c>
      <c r="C95" s="127" t="s">
        <v>334</v>
      </c>
      <c r="D95" s="110" t="s">
        <v>79</v>
      </c>
      <c r="E95" s="110"/>
      <c r="F95" s="114"/>
      <c r="G95" s="114"/>
    </row>
    <row r="96" spans="1:7">
      <c r="A96" s="110" t="s">
        <v>335</v>
      </c>
      <c r="B96" s="111" t="s">
        <v>336</v>
      </c>
      <c r="C96" s="127" t="s">
        <v>337</v>
      </c>
      <c r="D96" s="110" t="s">
        <v>79</v>
      </c>
      <c r="E96" s="110"/>
      <c r="F96" s="114"/>
      <c r="G96" s="114"/>
    </row>
    <row r="97" spans="1:7">
      <c r="A97" s="110" t="s">
        <v>338</v>
      </c>
      <c r="B97" s="111" t="s">
        <v>339</v>
      </c>
      <c r="C97" s="127" t="s">
        <v>340</v>
      </c>
      <c r="D97" s="110" t="s">
        <v>79</v>
      </c>
      <c r="E97" s="110"/>
      <c r="F97" s="114"/>
      <c r="G97" s="114"/>
    </row>
    <row r="98" spans="1:7">
      <c r="A98" s="110" t="s">
        <v>341</v>
      </c>
      <c r="B98" s="111" t="s">
        <v>342</v>
      </c>
      <c r="C98" s="127" t="s">
        <v>343</v>
      </c>
      <c r="D98" s="110" t="s">
        <v>344</v>
      </c>
      <c r="E98" s="110"/>
      <c r="F98" s="116"/>
      <c r="G98" s="116"/>
    </row>
    <row r="99" spans="1:7">
      <c r="A99" s="110" t="s">
        <v>345</v>
      </c>
      <c r="B99" s="111" t="s">
        <v>346</v>
      </c>
      <c r="C99" s="127" t="s">
        <v>347</v>
      </c>
      <c r="D99" s="110" t="s">
        <v>91</v>
      </c>
      <c r="E99" s="110"/>
      <c r="F99" s="116"/>
      <c r="G99" s="116"/>
    </row>
    <row r="100" spans="1:7">
      <c r="A100" s="110" t="s">
        <v>348</v>
      </c>
      <c r="B100" s="111" t="s">
        <v>349</v>
      </c>
      <c r="C100" s="127" t="s">
        <v>350</v>
      </c>
      <c r="D100" s="110" t="s">
        <v>79</v>
      </c>
      <c r="E100" s="110"/>
      <c r="F100" s="116"/>
      <c r="G100" s="116"/>
    </row>
    <row r="101" spans="1:7">
      <c r="A101" s="110" t="s">
        <v>351</v>
      </c>
      <c r="B101" s="111" t="s">
        <v>352</v>
      </c>
      <c r="C101" s="127" t="s">
        <v>353</v>
      </c>
      <c r="D101" s="110" t="s">
        <v>79</v>
      </c>
      <c r="E101" s="110"/>
      <c r="F101" s="116"/>
      <c r="G101" s="116"/>
    </row>
    <row r="102" spans="1:7">
      <c r="A102" s="110" t="s">
        <v>354</v>
      </c>
      <c r="B102" s="111" t="s">
        <v>355</v>
      </c>
      <c r="C102" s="127" t="s">
        <v>356</v>
      </c>
      <c r="D102" s="110" t="s">
        <v>79</v>
      </c>
      <c r="E102" s="110"/>
      <c r="F102" s="116"/>
      <c r="G102" s="116"/>
    </row>
    <row r="103" spans="1:7">
      <c r="A103" s="110" t="s">
        <v>357</v>
      </c>
      <c r="B103" s="111" t="s">
        <v>358</v>
      </c>
      <c r="C103" s="127" t="s">
        <v>359</v>
      </c>
      <c r="D103" s="110" t="s">
        <v>79</v>
      </c>
      <c r="E103" s="110"/>
      <c r="F103" s="116"/>
      <c r="G103" s="116"/>
    </row>
    <row r="104" spans="1:7">
      <c r="A104" s="120" t="s">
        <v>360</v>
      </c>
      <c r="B104" s="129" t="s">
        <v>361</v>
      </c>
      <c r="C104" s="130" t="s">
        <v>362</v>
      </c>
      <c r="D104" s="120" t="s">
        <v>79</v>
      </c>
      <c r="E104" s="120"/>
      <c r="F104" s="131"/>
      <c r="G104" s="131"/>
    </row>
    <row r="105" spans="1:7">
      <c r="A105" s="122" t="s">
        <v>363</v>
      </c>
      <c r="B105" s="123" t="s">
        <v>364</v>
      </c>
      <c r="C105" s="124" t="s">
        <v>365</v>
      </c>
      <c r="D105" s="122" t="s">
        <v>79</v>
      </c>
      <c r="E105" s="122"/>
      <c r="F105" s="125"/>
      <c r="G105" s="125"/>
    </row>
    <row r="106" spans="1:7">
      <c r="A106" s="110" t="s">
        <v>366</v>
      </c>
      <c r="B106" s="111" t="s">
        <v>367</v>
      </c>
      <c r="C106" s="127" t="s">
        <v>368</v>
      </c>
      <c r="D106" s="110" t="s">
        <v>79</v>
      </c>
      <c r="E106" s="110"/>
      <c r="F106" s="116"/>
      <c r="G106" s="116"/>
    </row>
    <row r="107" spans="1:7">
      <c r="A107" s="110" t="s">
        <v>369</v>
      </c>
      <c r="B107" s="111" t="s">
        <v>370</v>
      </c>
      <c r="C107" s="127" t="s">
        <v>371</v>
      </c>
      <c r="D107" s="110" t="s">
        <v>79</v>
      </c>
      <c r="E107" s="110"/>
      <c r="F107" s="116"/>
      <c r="G107" s="116"/>
    </row>
    <row r="108" spans="1:7">
      <c r="A108" s="110" t="s">
        <v>372</v>
      </c>
      <c r="B108" s="111" t="s">
        <v>373</v>
      </c>
      <c r="C108" s="127" t="s">
        <v>374</v>
      </c>
      <c r="D108" s="110" t="s">
        <v>79</v>
      </c>
      <c r="E108" s="110"/>
      <c r="F108" s="116"/>
      <c r="G108" s="116"/>
    </row>
    <row r="109" spans="1:7">
      <c r="A109" s="110" t="s">
        <v>375</v>
      </c>
      <c r="B109" s="111" t="s">
        <v>376</v>
      </c>
      <c r="C109" s="127" t="s">
        <v>377</v>
      </c>
      <c r="D109" s="110" t="s">
        <v>79</v>
      </c>
      <c r="E109" s="110"/>
      <c r="F109" s="116"/>
      <c r="G109" s="116"/>
    </row>
    <row r="110" spans="1:7">
      <c r="A110" s="110" t="s">
        <v>378</v>
      </c>
      <c r="B110" s="111" t="s">
        <v>379</v>
      </c>
      <c r="C110" s="127" t="s">
        <v>380</v>
      </c>
      <c r="D110" s="110" t="s">
        <v>79</v>
      </c>
      <c r="E110" s="110"/>
      <c r="F110" s="116"/>
      <c r="G110" s="116"/>
    </row>
    <row r="111" spans="1:7">
      <c r="A111" s="110" t="s">
        <v>381</v>
      </c>
      <c r="B111" s="111" t="s">
        <v>382</v>
      </c>
      <c r="C111" s="127" t="s">
        <v>383</v>
      </c>
      <c r="D111" s="110" t="s">
        <v>79</v>
      </c>
      <c r="E111" s="110"/>
      <c r="F111" s="116"/>
      <c r="G111" s="116"/>
    </row>
    <row r="112" spans="1:7">
      <c r="A112" s="110" t="s">
        <v>384</v>
      </c>
      <c r="B112" s="111" t="s">
        <v>385</v>
      </c>
      <c r="C112" s="127" t="s">
        <v>386</v>
      </c>
      <c r="D112" s="110" t="s">
        <v>79</v>
      </c>
      <c r="E112" s="110"/>
      <c r="F112" s="116"/>
      <c r="G112" s="116"/>
    </row>
    <row r="113" spans="1:7">
      <c r="A113" s="110" t="s">
        <v>387</v>
      </c>
      <c r="B113" s="111" t="s">
        <v>388</v>
      </c>
      <c r="C113" s="127" t="s">
        <v>356</v>
      </c>
      <c r="D113" s="110" t="s">
        <v>79</v>
      </c>
      <c r="E113" s="110"/>
      <c r="F113" s="116"/>
      <c r="G113" s="116"/>
    </row>
    <row r="114" spans="1:7">
      <c r="A114" s="110" t="s">
        <v>389</v>
      </c>
      <c r="B114" s="111" t="s">
        <v>390</v>
      </c>
      <c r="C114" s="127" t="s">
        <v>359</v>
      </c>
      <c r="D114" s="110" t="s">
        <v>79</v>
      </c>
      <c r="E114" s="110"/>
      <c r="F114" s="116"/>
      <c r="G114" s="116"/>
    </row>
    <row r="115" spans="1:7">
      <c r="A115" s="110" t="s">
        <v>391</v>
      </c>
      <c r="B115" s="111" t="s">
        <v>392</v>
      </c>
      <c r="C115" s="127" t="s">
        <v>362</v>
      </c>
      <c r="D115" s="110" t="s">
        <v>79</v>
      </c>
      <c r="E115" s="110"/>
      <c r="F115" s="116"/>
      <c r="G115" s="116"/>
    </row>
    <row r="116" spans="1:7">
      <c r="A116" s="110" t="s">
        <v>393</v>
      </c>
      <c r="B116" s="111" t="s">
        <v>394</v>
      </c>
      <c r="C116" s="127" t="s">
        <v>365</v>
      </c>
      <c r="D116" s="110" t="s">
        <v>79</v>
      </c>
      <c r="E116" s="110"/>
      <c r="F116" s="116"/>
      <c r="G116" s="116"/>
    </row>
    <row r="117" spans="1:7">
      <c r="A117" s="110" t="s">
        <v>395</v>
      </c>
      <c r="B117" s="111" t="s">
        <v>396</v>
      </c>
      <c r="C117" s="127" t="s">
        <v>374</v>
      </c>
      <c r="D117" s="110" t="s">
        <v>79</v>
      </c>
      <c r="E117" s="110"/>
      <c r="F117" s="116"/>
      <c r="G117" s="116"/>
    </row>
    <row r="118" spans="1:7">
      <c r="A118" s="120" t="s">
        <v>397</v>
      </c>
      <c r="B118" s="129" t="s">
        <v>398</v>
      </c>
      <c r="C118" s="130" t="s">
        <v>399</v>
      </c>
      <c r="D118" s="120" t="s">
        <v>79</v>
      </c>
      <c r="E118" s="120"/>
      <c r="F118" s="131"/>
      <c r="G118" s="131"/>
    </row>
    <row r="119" spans="1:7">
      <c r="A119" s="122" t="s">
        <v>400</v>
      </c>
      <c r="B119" s="123" t="s">
        <v>401</v>
      </c>
      <c r="C119" s="124" t="s">
        <v>377</v>
      </c>
      <c r="D119" s="122" t="s">
        <v>79</v>
      </c>
      <c r="E119" s="122"/>
      <c r="F119" s="125"/>
      <c r="G119" s="125"/>
    </row>
    <row r="120" spans="1:7">
      <c r="A120" s="110" t="s">
        <v>402</v>
      </c>
      <c r="B120" s="111" t="s">
        <v>403</v>
      </c>
      <c r="C120" s="127" t="s">
        <v>380</v>
      </c>
      <c r="D120" s="110" t="s">
        <v>79</v>
      </c>
      <c r="E120" s="110"/>
      <c r="F120" s="116"/>
      <c r="G120" s="116"/>
    </row>
    <row r="121" spans="1:7">
      <c r="A121" s="110" t="s">
        <v>404</v>
      </c>
      <c r="B121" s="111" t="s">
        <v>405</v>
      </c>
      <c r="C121" s="127" t="s">
        <v>406</v>
      </c>
      <c r="D121" s="110" t="s">
        <v>79</v>
      </c>
      <c r="E121" s="110"/>
      <c r="F121" s="114"/>
      <c r="G121" s="114"/>
    </row>
    <row r="122" spans="1:7">
      <c r="A122" s="110" t="s">
        <v>407</v>
      </c>
      <c r="B122" s="111" t="s">
        <v>408</v>
      </c>
      <c r="C122" s="127" t="s">
        <v>409</v>
      </c>
      <c r="D122" s="110" t="s">
        <v>79</v>
      </c>
      <c r="E122" s="110"/>
      <c r="F122" s="114"/>
      <c r="G122" s="114"/>
    </row>
    <row r="123" spans="1:7">
      <c r="A123" s="110" t="s">
        <v>410</v>
      </c>
      <c r="B123" s="111" t="s">
        <v>411</v>
      </c>
      <c r="C123" s="127" t="s">
        <v>412</v>
      </c>
      <c r="D123" s="110" t="s">
        <v>79</v>
      </c>
      <c r="E123" s="110"/>
      <c r="F123" s="114"/>
      <c r="G123" s="114"/>
    </row>
    <row r="124" spans="1:7">
      <c r="A124" s="110" t="s">
        <v>413</v>
      </c>
      <c r="B124" s="111" t="s">
        <v>414</v>
      </c>
      <c r="C124" s="127" t="s">
        <v>415</v>
      </c>
      <c r="D124" s="110" t="s">
        <v>344</v>
      </c>
      <c r="E124" s="110"/>
      <c r="F124" s="116"/>
      <c r="G124" s="116"/>
    </row>
    <row r="125" spans="1:7">
      <c r="A125" s="110" t="s">
        <v>416</v>
      </c>
      <c r="B125" s="111" t="s">
        <v>417</v>
      </c>
      <c r="C125" s="127" t="s">
        <v>418</v>
      </c>
      <c r="D125" s="113"/>
      <c r="E125" s="113"/>
      <c r="F125" s="114"/>
      <c r="G125" s="114"/>
    </row>
    <row r="126" spans="1:7">
      <c r="A126" s="110" t="s">
        <v>419</v>
      </c>
      <c r="B126" s="115">
        <v>36557</v>
      </c>
      <c r="C126" s="127" t="s">
        <v>420</v>
      </c>
      <c r="D126" s="113"/>
      <c r="E126" s="113"/>
      <c r="F126" s="114"/>
      <c r="G126" s="114"/>
    </row>
    <row r="127" spans="1:7">
      <c r="A127" s="110" t="s">
        <v>421</v>
      </c>
      <c r="B127" s="115">
        <v>36923</v>
      </c>
      <c r="C127" s="127" t="s">
        <v>422</v>
      </c>
      <c r="D127" s="110" t="s">
        <v>423</v>
      </c>
      <c r="E127" s="110"/>
      <c r="F127" s="116"/>
      <c r="G127" s="116"/>
    </row>
    <row r="128" spans="1:7">
      <c r="A128" s="110" t="s">
        <v>424</v>
      </c>
      <c r="B128" s="115">
        <v>38018</v>
      </c>
      <c r="C128" s="127" t="s">
        <v>425</v>
      </c>
      <c r="D128" s="110" t="s">
        <v>423</v>
      </c>
      <c r="E128" s="110"/>
      <c r="F128" s="116"/>
      <c r="G128" s="116"/>
    </row>
    <row r="129" spans="1:7">
      <c r="A129" s="110" t="s">
        <v>426</v>
      </c>
      <c r="B129" s="115">
        <v>39114</v>
      </c>
      <c r="C129" s="127" t="s">
        <v>427</v>
      </c>
      <c r="D129" s="110" t="s">
        <v>423</v>
      </c>
      <c r="E129" s="110"/>
      <c r="F129" s="116"/>
      <c r="G129" s="116"/>
    </row>
    <row r="130" spans="1:7">
      <c r="A130" s="110" t="s">
        <v>428</v>
      </c>
      <c r="B130" s="115">
        <v>40210</v>
      </c>
      <c r="C130" s="127" t="s">
        <v>429</v>
      </c>
      <c r="D130" s="110" t="s">
        <v>430</v>
      </c>
      <c r="E130" s="110"/>
      <c r="F130" s="116"/>
      <c r="G130" s="116"/>
    </row>
    <row r="131" spans="1:7">
      <c r="A131" s="110" t="s">
        <v>431</v>
      </c>
      <c r="B131" s="115">
        <v>41306</v>
      </c>
      <c r="C131" s="127" t="s">
        <v>432</v>
      </c>
      <c r="D131" s="110" t="s">
        <v>423</v>
      </c>
      <c r="E131" s="110"/>
      <c r="F131" s="116"/>
      <c r="G131" s="116"/>
    </row>
    <row r="132" spans="1:7">
      <c r="A132" s="120" t="s">
        <v>433</v>
      </c>
      <c r="B132" s="134">
        <v>42401</v>
      </c>
      <c r="C132" s="132" t="s">
        <v>434</v>
      </c>
      <c r="D132" s="120" t="s">
        <v>430</v>
      </c>
      <c r="E132" s="120"/>
      <c r="F132" s="131"/>
      <c r="G132" s="131"/>
    </row>
    <row r="133" spans="1:7">
      <c r="A133" s="122" t="s">
        <v>435</v>
      </c>
      <c r="B133" s="135">
        <v>43497</v>
      </c>
      <c r="C133" s="124" t="s">
        <v>436</v>
      </c>
      <c r="D133" s="122" t="s">
        <v>430</v>
      </c>
      <c r="E133" s="122"/>
      <c r="F133" s="125"/>
      <c r="G133" s="125"/>
    </row>
    <row r="134" spans="1:7">
      <c r="A134" s="110" t="s">
        <v>437</v>
      </c>
      <c r="B134" s="115">
        <v>44958</v>
      </c>
      <c r="C134" s="127" t="s">
        <v>438</v>
      </c>
      <c r="D134" s="110" t="s">
        <v>430</v>
      </c>
      <c r="E134" s="110"/>
      <c r="F134" s="116"/>
      <c r="G134" s="116"/>
    </row>
    <row r="135" spans="1:7">
      <c r="A135" s="110" t="s">
        <v>439</v>
      </c>
      <c r="B135" s="115">
        <v>45689</v>
      </c>
      <c r="C135" s="128" t="s">
        <v>440</v>
      </c>
      <c r="D135" s="110" t="s">
        <v>430</v>
      </c>
      <c r="E135" s="110"/>
      <c r="F135" s="116"/>
      <c r="G135" s="116"/>
    </row>
    <row r="136" spans="1:7">
      <c r="A136" s="110" t="s">
        <v>441</v>
      </c>
      <c r="B136" s="115">
        <v>46784</v>
      </c>
      <c r="C136" s="127" t="s">
        <v>442</v>
      </c>
      <c r="D136" s="110" t="s">
        <v>430</v>
      </c>
      <c r="E136" s="110"/>
      <c r="F136" s="116"/>
      <c r="G136" s="116"/>
    </row>
    <row r="137" spans="1:7">
      <c r="A137" s="110" t="s">
        <v>443</v>
      </c>
      <c r="B137" s="115">
        <v>47150</v>
      </c>
      <c r="C137" s="127" t="s">
        <v>444</v>
      </c>
      <c r="D137" s="110" t="s">
        <v>430</v>
      </c>
      <c r="E137" s="110"/>
      <c r="F137" s="116"/>
      <c r="G137" s="116"/>
    </row>
    <row r="138" spans="1:7">
      <c r="A138" s="110" t="s">
        <v>445</v>
      </c>
      <c r="B138" s="115">
        <v>47515</v>
      </c>
      <c r="C138" s="127" t="s">
        <v>446</v>
      </c>
      <c r="D138" s="110" t="s">
        <v>430</v>
      </c>
      <c r="E138" s="110"/>
      <c r="F138" s="116"/>
      <c r="G138" s="116"/>
    </row>
    <row r="139" spans="1:7">
      <c r="A139" s="110" t="s">
        <v>447</v>
      </c>
      <c r="B139" s="115">
        <v>47880</v>
      </c>
      <c r="C139" s="127" t="s">
        <v>448</v>
      </c>
      <c r="D139" s="110" t="s">
        <v>430</v>
      </c>
      <c r="E139" s="110"/>
      <c r="F139" s="116"/>
      <c r="G139" s="116"/>
    </row>
    <row r="140" spans="1:7">
      <c r="A140" s="110" t="s">
        <v>449</v>
      </c>
      <c r="B140" s="115">
        <v>48611</v>
      </c>
      <c r="C140" s="127" t="s">
        <v>450</v>
      </c>
      <c r="D140" s="110" t="s">
        <v>430</v>
      </c>
      <c r="E140" s="110"/>
      <c r="F140" s="116"/>
      <c r="G140" s="116"/>
    </row>
    <row r="141" spans="1:7">
      <c r="A141" s="110" t="s">
        <v>451</v>
      </c>
      <c r="B141" s="115">
        <v>48976</v>
      </c>
      <c r="C141" s="127" t="s">
        <v>452</v>
      </c>
      <c r="D141" s="110" t="s">
        <v>430</v>
      </c>
      <c r="E141" s="110"/>
      <c r="F141" s="116"/>
      <c r="G141" s="116"/>
    </row>
    <row r="142" spans="1:7">
      <c r="A142" s="110" t="s">
        <v>453</v>
      </c>
      <c r="B142" s="115">
        <v>49341</v>
      </c>
      <c r="C142" s="127" t="s">
        <v>454</v>
      </c>
      <c r="D142" s="110" t="s">
        <v>430</v>
      </c>
      <c r="E142" s="110"/>
      <c r="F142" s="116"/>
      <c r="G142" s="116"/>
    </row>
    <row r="143" spans="1:7">
      <c r="A143" s="110" t="s">
        <v>455</v>
      </c>
      <c r="B143" s="115">
        <v>49706</v>
      </c>
      <c r="C143" s="127" t="s">
        <v>456</v>
      </c>
      <c r="D143" s="110" t="s">
        <v>430</v>
      </c>
      <c r="E143" s="110"/>
      <c r="F143" s="116"/>
      <c r="G143" s="116"/>
    </row>
    <row r="144" spans="1:7">
      <c r="A144" s="110" t="s">
        <v>457</v>
      </c>
      <c r="B144" s="115">
        <v>50072</v>
      </c>
      <c r="C144" s="128" t="s">
        <v>458</v>
      </c>
      <c r="D144" s="110" t="s">
        <v>430</v>
      </c>
      <c r="E144" s="110"/>
      <c r="F144" s="116"/>
      <c r="G144" s="116"/>
    </row>
    <row r="145" spans="1:7">
      <c r="A145" s="110" t="s">
        <v>459</v>
      </c>
      <c r="B145" s="115">
        <v>51167</v>
      </c>
      <c r="C145" s="127" t="s">
        <v>460</v>
      </c>
      <c r="D145" s="110" t="s">
        <v>430</v>
      </c>
      <c r="E145" s="110"/>
      <c r="F145" s="116"/>
      <c r="G145" s="116"/>
    </row>
    <row r="146" spans="1:7">
      <c r="A146" s="120" t="s">
        <v>461</v>
      </c>
      <c r="B146" s="134">
        <v>51533</v>
      </c>
      <c r="C146" s="132" t="s">
        <v>462</v>
      </c>
      <c r="D146" s="120" t="s">
        <v>430</v>
      </c>
      <c r="E146" s="120"/>
      <c r="F146" s="131"/>
      <c r="G146" s="131"/>
    </row>
    <row r="147" spans="1:7">
      <c r="A147" s="122" t="s">
        <v>463</v>
      </c>
      <c r="B147" s="135">
        <v>51898</v>
      </c>
      <c r="C147" s="124" t="s">
        <v>464</v>
      </c>
      <c r="D147" s="122" t="s">
        <v>430</v>
      </c>
      <c r="E147" s="122"/>
      <c r="F147" s="125"/>
      <c r="G147" s="125"/>
    </row>
    <row r="148" spans="1:7">
      <c r="A148" s="110" t="s">
        <v>465</v>
      </c>
      <c r="B148" s="115">
        <v>52263</v>
      </c>
      <c r="C148" s="127" t="s">
        <v>466</v>
      </c>
      <c r="D148" s="110" t="s">
        <v>430</v>
      </c>
      <c r="E148" s="110"/>
      <c r="F148" s="116"/>
      <c r="G148" s="116"/>
    </row>
    <row r="149" spans="1:7">
      <c r="A149" s="110" t="s">
        <v>467</v>
      </c>
      <c r="B149" s="115">
        <v>52628</v>
      </c>
      <c r="C149" s="128" t="s">
        <v>468</v>
      </c>
      <c r="D149" s="110" t="s">
        <v>430</v>
      </c>
      <c r="E149" s="110"/>
      <c r="F149" s="116"/>
      <c r="G149" s="116"/>
    </row>
    <row r="150" spans="1:7">
      <c r="A150" s="110" t="s">
        <v>469</v>
      </c>
      <c r="B150" s="115">
        <v>52994</v>
      </c>
      <c r="C150" s="127" t="s">
        <v>470</v>
      </c>
      <c r="D150" s="110" t="s">
        <v>430</v>
      </c>
      <c r="E150" s="110"/>
      <c r="F150" s="116"/>
      <c r="G150" s="116"/>
    </row>
    <row r="151" spans="1:7">
      <c r="A151" s="110" t="s">
        <v>471</v>
      </c>
      <c r="B151" s="115">
        <v>53359</v>
      </c>
      <c r="C151" s="127" t="s">
        <v>472</v>
      </c>
      <c r="D151" s="110" t="s">
        <v>430</v>
      </c>
      <c r="E151" s="110"/>
      <c r="F151" s="116"/>
      <c r="G151" s="116"/>
    </row>
    <row r="152" spans="1:7">
      <c r="A152" s="110" t="s">
        <v>473</v>
      </c>
      <c r="B152" s="115">
        <v>53724</v>
      </c>
      <c r="C152" s="127" t="s">
        <v>474</v>
      </c>
      <c r="D152" s="110" t="s">
        <v>430</v>
      </c>
      <c r="E152" s="110"/>
      <c r="F152" s="116"/>
      <c r="G152" s="116"/>
    </row>
    <row r="153" spans="1:7">
      <c r="A153" s="110" t="s">
        <v>475</v>
      </c>
      <c r="B153" s="115">
        <v>54089</v>
      </c>
      <c r="C153" s="127" t="s">
        <v>476</v>
      </c>
      <c r="D153" s="110" t="s">
        <v>430</v>
      </c>
      <c r="E153" s="110"/>
      <c r="F153" s="116"/>
      <c r="G153" s="116"/>
    </row>
    <row r="154" spans="1:7">
      <c r="A154" s="110" t="s">
        <v>477</v>
      </c>
      <c r="B154" s="115">
        <v>54455</v>
      </c>
      <c r="C154" s="127" t="s">
        <v>478</v>
      </c>
      <c r="D154" s="110" t="s">
        <v>430</v>
      </c>
      <c r="E154" s="110"/>
      <c r="F154" s="116"/>
      <c r="G154" s="116"/>
    </row>
    <row r="155" spans="1:7">
      <c r="A155" s="110" t="s">
        <v>479</v>
      </c>
      <c r="B155" s="115">
        <v>54820</v>
      </c>
      <c r="C155" s="127" t="s">
        <v>480</v>
      </c>
      <c r="D155" s="110" t="s">
        <v>430</v>
      </c>
      <c r="E155" s="110"/>
      <c r="F155" s="116"/>
      <c r="G155" s="116"/>
    </row>
    <row r="156" spans="1:7">
      <c r="A156" s="110" t="s">
        <v>481</v>
      </c>
      <c r="B156" s="115">
        <v>55185</v>
      </c>
      <c r="C156" s="127" t="s">
        <v>482</v>
      </c>
      <c r="D156" s="110" t="s">
        <v>430</v>
      </c>
      <c r="E156" s="110"/>
      <c r="F156" s="116"/>
      <c r="G156" s="116"/>
    </row>
    <row r="157" spans="1:7">
      <c r="A157" s="110" t="s">
        <v>483</v>
      </c>
      <c r="B157" s="115">
        <v>55550</v>
      </c>
      <c r="C157" s="127" t="s">
        <v>484</v>
      </c>
      <c r="D157" s="110" t="s">
        <v>430</v>
      </c>
      <c r="E157" s="110"/>
      <c r="F157" s="116"/>
      <c r="G157" s="116"/>
    </row>
    <row r="158" spans="1:7">
      <c r="A158" s="110" t="s">
        <v>485</v>
      </c>
      <c r="B158" s="115">
        <v>55916</v>
      </c>
      <c r="C158" s="127" t="s">
        <v>486</v>
      </c>
      <c r="D158" s="110" t="s">
        <v>487</v>
      </c>
      <c r="E158" s="110"/>
      <c r="F158" s="116"/>
      <c r="G158" s="116"/>
    </row>
    <row r="159" spans="1:7">
      <c r="A159" s="110" t="s">
        <v>488</v>
      </c>
      <c r="B159" s="115">
        <v>56646</v>
      </c>
      <c r="C159" s="127" t="s">
        <v>489</v>
      </c>
      <c r="D159" s="110" t="s">
        <v>423</v>
      </c>
      <c r="E159" s="110"/>
      <c r="F159" s="116"/>
      <c r="G159" s="116"/>
    </row>
    <row r="160" spans="1:7">
      <c r="A160" s="120" t="s">
        <v>490</v>
      </c>
      <c r="B160" s="134">
        <v>57011</v>
      </c>
      <c r="C160" s="130" t="s">
        <v>491</v>
      </c>
      <c r="D160" s="120" t="s">
        <v>430</v>
      </c>
      <c r="E160" s="120"/>
      <c r="F160" s="131"/>
      <c r="G160" s="131"/>
    </row>
    <row r="161" spans="1:7">
      <c r="A161" s="122" t="s">
        <v>492</v>
      </c>
      <c r="B161" s="135">
        <v>57377</v>
      </c>
      <c r="C161" s="124" t="s">
        <v>493</v>
      </c>
      <c r="D161" s="122" t="s">
        <v>430</v>
      </c>
      <c r="E161" s="122"/>
      <c r="F161" s="125"/>
      <c r="G161" s="125"/>
    </row>
    <row r="162" spans="1:7">
      <c r="A162" s="110" t="s">
        <v>494</v>
      </c>
      <c r="B162" s="115">
        <v>57742</v>
      </c>
      <c r="C162" s="127" t="s">
        <v>495</v>
      </c>
      <c r="D162" s="110" t="s">
        <v>423</v>
      </c>
      <c r="E162" s="110"/>
      <c r="F162" s="116"/>
      <c r="G162" s="116"/>
    </row>
    <row r="163" spans="1:7">
      <c r="A163" s="110" t="s">
        <v>496</v>
      </c>
      <c r="B163" s="115">
        <v>58838</v>
      </c>
      <c r="C163" s="127" t="s">
        <v>497</v>
      </c>
      <c r="D163" s="110" t="s">
        <v>423</v>
      </c>
      <c r="E163" s="110"/>
      <c r="F163" s="116"/>
      <c r="G163" s="116"/>
    </row>
    <row r="164" spans="1:7">
      <c r="A164" s="110" t="s">
        <v>498</v>
      </c>
      <c r="B164" s="115">
        <v>59933</v>
      </c>
      <c r="C164" s="127" t="s">
        <v>499</v>
      </c>
      <c r="D164" s="110" t="s">
        <v>423</v>
      </c>
      <c r="E164" s="110"/>
      <c r="F164" s="116"/>
      <c r="G164" s="116"/>
    </row>
    <row r="165" spans="1:7">
      <c r="A165" s="110" t="s">
        <v>500</v>
      </c>
      <c r="B165" s="115">
        <v>61029</v>
      </c>
      <c r="C165" s="127" t="s">
        <v>501</v>
      </c>
      <c r="D165" s="110" t="s">
        <v>423</v>
      </c>
      <c r="E165" s="110"/>
      <c r="F165" s="116"/>
      <c r="G165" s="116"/>
    </row>
    <row r="166" spans="1:7">
      <c r="A166" s="110" t="s">
        <v>502</v>
      </c>
      <c r="B166" s="115">
        <v>61760</v>
      </c>
      <c r="C166" s="127" t="s">
        <v>503</v>
      </c>
      <c r="D166" s="110" t="s">
        <v>487</v>
      </c>
      <c r="E166" s="110"/>
      <c r="F166" s="116"/>
      <c r="G166" s="116"/>
    </row>
    <row r="167" spans="1:7">
      <c r="A167" s="110" t="s">
        <v>504</v>
      </c>
      <c r="B167" s="115">
        <v>62125</v>
      </c>
      <c r="C167" s="127" t="s">
        <v>505</v>
      </c>
      <c r="D167" s="110" t="s">
        <v>430</v>
      </c>
      <c r="E167" s="110"/>
      <c r="F167" s="116"/>
      <c r="G167" s="116"/>
    </row>
    <row r="168" spans="1:7">
      <c r="A168" s="110" t="s">
        <v>506</v>
      </c>
      <c r="B168" s="115">
        <v>62490</v>
      </c>
      <c r="C168" s="127" t="s">
        <v>507</v>
      </c>
      <c r="D168" s="110" t="s">
        <v>430</v>
      </c>
      <c r="E168" s="110"/>
      <c r="F168" s="116"/>
      <c r="G168" s="116"/>
    </row>
    <row r="169" spans="1:7">
      <c r="A169" s="110" t="s">
        <v>508</v>
      </c>
      <c r="B169" s="115">
        <v>62855</v>
      </c>
      <c r="C169" s="127" t="s">
        <v>509</v>
      </c>
      <c r="D169" s="110" t="s">
        <v>430</v>
      </c>
      <c r="E169" s="110"/>
      <c r="F169" s="116"/>
      <c r="G169" s="116"/>
    </row>
    <row r="170" spans="1:7">
      <c r="A170" s="110" t="s">
        <v>510</v>
      </c>
      <c r="B170" s="115">
        <v>64316</v>
      </c>
      <c r="C170" s="127" t="s">
        <v>511</v>
      </c>
      <c r="D170" s="110" t="s">
        <v>430</v>
      </c>
      <c r="E170" s="110"/>
      <c r="F170" s="116"/>
      <c r="G170" s="116"/>
    </row>
    <row r="171" spans="1:7">
      <c r="A171" s="110" t="s">
        <v>512</v>
      </c>
      <c r="B171" s="115">
        <v>64682</v>
      </c>
      <c r="C171" s="127" t="s">
        <v>513</v>
      </c>
      <c r="D171" s="110" t="s">
        <v>430</v>
      </c>
      <c r="E171" s="110"/>
      <c r="F171" s="116"/>
      <c r="G171" s="116"/>
    </row>
    <row r="172" spans="1:7">
      <c r="A172" s="110" t="s">
        <v>514</v>
      </c>
      <c r="B172" s="115">
        <v>65047</v>
      </c>
      <c r="C172" s="127" t="s">
        <v>515</v>
      </c>
      <c r="D172" s="110" t="s">
        <v>430</v>
      </c>
      <c r="E172" s="110"/>
      <c r="F172" s="116"/>
      <c r="G172" s="116"/>
    </row>
    <row r="173" spans="1:7">
      <c r="A173" s="110" t="s">
        <v>516</v>
      </c>
      <c r="B173" s="115">
        <v>65412</v>
      </c>
      <c r="C173" s="127" t="s">
        <v>517</v>
      </c>
      <c r="D173" s="110" t="s">
        <v>430</v>
      </c>
      <c r="E173" s="110"/>
      <c r="F173" s="116"/>
      <c r="G173" s="116"/>
    </row>
    <row r="174" spans="1:7">
      <c r="A174" s="120" t="s">
        <v>518</v>
      </c>
      <c r="B174" s="134">
        <v>66143</v>
      </c>
      <c r="C174" s="130" t="s">
        <v>519</v>
      </c>
      <c r="D174" s="120" t="s">
        <v>430</v>
      </c>
      <c r="E174" s="120"/>
      <c r="F174" s="131"/>
      <c r="G174" s="131"/>
    </row>
    <row r="175" spans="1:7">
      <c r="A175" s="122" t="s">
        <v>520</v>
      </c>
      <c r="B175" s="135">
        <v>67604</v>
      </c>
      <c r="C175" s="124" t="s">
        <v>521</v>
      </c>
      <c r="D175" s="122" t="s">
        <v>487</v>
      </c>
      <c r="E175" s="122"/>
      <c r="F175" s="125"/>
      <c r="G175" s="125"/>
    </row>
    <row r="176" spans="1:7">
      <c r="A176" s="110" t="s">
        <v>522</v>
      </c>
      <c r="B176" s="115">
        <v>69430</v>
      </c>
      <c r="C176" s="127" t="s">
        <v>523</v>
      </c>
      <c r="D176" s="110" t="s">
        <v>430</v>
      </c>
      <c r="E176" s="110"/>
      <c r="F176" s="116"/>
      <c r="G176" s="116"/>
    </row>
    <row r="177" spans="1:7">
      <c r="A177" s="110" t="s">
        <v>524</v>
      </c>
      <c r="B177" s="115">
        <v>70526</v>
      </c>
      <c r="C177" s="127" t="s">
        <v>525</v>
      </c>
      <c r="D177" s="110" t="s">
        <v>430</v>
      </c>
      <c r="E177" s="110"/>
      <c r="F177" s="116"/>
      <c r="G177" s="116"/>
    </row>
    <row r="178" spans="1:7">
      <c r="A178" s="110" t="s">
        <v>526</v>
      </c>
      <c r="B178" s="115">
        <v>71256</v>
      </c>
      <c r="C178" s="127" t="s">
        <v>527</v>
      </c>
      <c r="D178" s="110" t="s">
        <v>430</v>
      </c>
      <c r="E178" s="110"/>
      <c r="F178" s="116"/>
      <c r="G178" s="116"/>
    </row>
    <row r="179" spans="1:7">
      <c r="A179" s="110" t="s">
        <v>528</v>
      </c>
      <c r="B179" s="115">
        <v>36558</v>
      </c>
      <c r="C179" s="127" t="s">
        <v>529</v>
      </c>
      <c r="D179" s="113"/>
      <c r="E179" s="113"/>
      <c r="F179" s="114"/>
      <c r="G179" s="114"/>
    </row>
    <row r="180" spans="1:7">
      <c r="A180" s="110" t="s">
        <v>530</v>
      </c>
      <c r="B180" s="115">
        <v>36924</v>
      </c>
      <c r="C180" s="127" t="s">
        <v>531</v>
      </c>
      <c r="D180" s="110" t="s">
        <v>487</v>
      </c>
      <c r="E180" s="110"/>
      <c r="F180" s="116"/>
      <c r="G180" s="116"/>
    </row>
    <row r="181" spans="1:7">
      <c r="A181" s="110" t="s">
        <v>532</v>
      </c>
      <c r="B181" s="115">
        <v>38019</v>
      </c>
      <c r="C181" s="127" t="s">
        <v>533</v>
      </c>
      <c r="D181" s="110" t="s">
        <v>487</v>
      </c>
      <c r="E181" s="110"/>
      <c r="F181" s="116"/>
      <c r="G181" s="116"/>
    </row>
    <row r="182" spans="1:7">
      <c r="A182" s="110" t="s">
        <v>534</v>
      </c>
      <c r="B182" s="115">
        <v>39115</v>
      </c>
      <c r="C182" s="127" t="s">
        <v>535</v>
      </c>
      <c r="D182" s="110" t="s">
        <v>487</v>
      </c>
      <c r="E182" s="110"/>
      <c r="F182" s="116"/>
      <c r="G182" s="116"/>
    </row>
    <row r="183" spans="1:7">
      <c r="A183" s="110" t="s">
        <v>536</v>
      </c>
      <c r="B183" s="115">
        <v>39480</v>
      </c>
      <c r="C183" s="127" t="s">
        <v>537</v>
      </c>
      <c r="D183" s="110" t="s">
        <v>423</v>
      </c>
      <c r="E183" s="110"/>
      <c r="F183" s="116"/>
      <c r="G183" s="116"/>
    </row>
    <row r="184" spans="1:7">
      <c r="A184" s="110" t="s">
        <v>538</v>
      </c>
      <c r="B184" s="115">
        <v>39846</v>
      </c>
      <c r="C184" s="127" t="s">
        <v>539</v>
      </c>
      <c r="D184" s="110" t="s">
        <v>423</v>
      </c>
      <c r="E184" s="110"/>
      <c r="F184" s="116"/>
      <c r="G184" s="116"/>
    </row>
    <row r="185" spans="1:7">
      <c r="A185" s="110" t="s">
        <v>540</v>
      </c>
      <c r="B185" s="115">
        <v>40211</v>
      </c>
      <c r="C185" s="127" t="s">
        <v>541</v>
      </c>
      <c r="D185" s="110" t="s">
        <v>423</v>
      </c>
      <c r="E185" s="110"/>
      <c r="F185" s="116"/>
      <c r="G185" s="116"/>
    </row>
    <row r="186" spans="1:7">
      <c r="A186" s="110" t="s">
        <v>542</v>
      </c>
      <c r="B186" s="115">
        <v>40576</v>
      </c>
      <c r="C186" s="127" t="s">
        <v>543</v>
      </c>
      <c r="D186" s="113" t="s">
        <v>544</v>
      </c>
      <c r="E186" s="110"/>
      <c r="F186" s="116"/>
      <c r="G186" s="116"/>
    </row>
    <row r="187" spans="1:7">
      <c r="A187" s="110" t="s">
        <v>545</v>
      </c>
      <c r="B187" s="115">
        <v>40941</v>
      </c>
      <c r="C187" s="127" t="s">
        <v>546</v>
      </c>
      <c r="D187" s="110" t="s">
        <v>423</v>
      </c>
      <c r="E187" s="110"/>
      <c r="F187" s="116"/>
      <c r="G187" s="116"/>
    </row>
    <row r="188" spans="1:7">
      <c r="A188" s="120" t="s">
        <v>547</v>
      </c>
      <c r="B188" s="134">
        <v>41307</v>
      </c>
      <c r="C188" s="130" t="s">
        <v>548</v>
      </c>
      <c r="D188" s="120" t="s">
        <v>423</v>
      </c>
      <c r="E188" s="120"/>
      <c r="F188" s="131"/>
      <c r="G188" s="131"/>
    </row>
    <row r="189" spans="1:7">
      <c r="A189" s="122" t="s">
        <v>549</v>
      </c>
      <c r="B189" s="135">
        <v>41672</v>
      </c>
      <c r="C189" s="124" t="s">
        <v>550</v>
      </c>
      <c r="D189" s="122" t="s">
        <v>423</v>
      </c>
      <c r="E189" s="122"/>
      <c r="F189" s="125"/>
      <c r="G189" s="125"/>
    </row>
    <row r="190" spans="1:7">
      <c r="A190" s="110" t="s">
        <v>551</v>
      </c>
      <c r="B190" s="115">
        <v>42037</v>
      </c>
      <c r="C190" s="127" t="s">
        <v>550</v>
      </c>
      <c r="D190" s="110" t="s">
        <v>552</v>
      </c>
      <c r="E190" s="110"/>
      <c r="F190" s="116"/>
      <c r="G190" s="116"/>
    </row>
    <row r="191" spans="1:7">
      <c r="A191" s="110" t="s">
        <v>553</v>
      </c>
      <c r="B191" s="115">
        <v>48612</v>
      </c>
      <c r="C191" s="127" t="s">
        <v>554</v>
      </c>
      <c r="D191" s="110" t="s">
        <v>430</v>
      </c>
      <c r="E191" s="110"/>
      <c r="F191" s="116"/>
      <c r="G191" s="116"/>
    </row>
    <row r="192" spans="1:7">
      <c r="A192" s="110" t="s">
        <v>555</v>
      </c>
      <c r="B192" s="115">
        <v>55186</v>
      </c>
      <c r="C192" s="127" t="s">
        <v>556</v>
      </c>
      <c r="D192" s="110" t="s">
        <v>430</v>
      </c>
      <c r="E192" s="110"/>
      <c r="F192" s="116"/>
      <c r="G192" s="116"/>
    </row>
    <row r="193" spans="1:7">
      <c r="A193" s="110" t="s">
        <v>557</v>
      </c>
      <c r="B193" s="115">
        <v>36559</v>
      </c>
      <c r="C193" s="127" t="s">
        <v>558</v>
      </c>
      <c r="D193" s="113"/>
      <c r="E193" s="113"/>
      <c r="F193" s="114"/>
      <c r="G193" s="114"/>
    </row>
    <row r="194" spans="1:7">
      <c r="A194" s="110" t="s">
        <v>559</v>
      </c>
      <c r="B194" s="115">
        <v>36925</v>
      </c>
      <c r="C194" s="127" t="s">
        <v>560</v>
      </c>
      <c r="D194" s="110" t="s">
        <v>430</v>
      </c>
      <c r="E194" s="110"/>
      <c r="F194" s="116"/>
      <c r="G194" s="116"/>
    </row>
    <row r="195" spans="1:7">
      <c r="A195" s="110" t="s">
        <v>561</v>
      </c>
      <c r="B195" s="115">
        <v>38020</v>
      </c>
      <c r="C195" s="127" t="s">
        <v>562</v>
      </c>
      <c r="D195" s="110" t="s">
        <v>430</v>
      </c>
      <c r="E195" s="110"/>
      <c r="F195" s="116"/>
      <c r="G195" s="116"/>
    </row>
    <row r="196" spans="1:7">
      <c r="A196" s="110" t="s">
        <v>563</v>
      </c>
      <c r="B196" s="115">
        <v>39116</v>
      </c>
      <c r="C196" s="127" t="s">
        <v>564</v>
      </c>
      <c r="D196" s="110" t="s">
        <v>430</v>
      </c>
      <c r="E196" s="110"/>
      <c r="F196" s="116"/>
      <c r="G196" s="116"/>
    </row>
    <row r="197" spans="1:7">
      <c r="A197" s="110" t="s">
        <v>565</v>
      </c>
      <c r="B197" s="115">
        <v>39481</v>
      </c>
      <c r="C197" s="127" t="s">
        <v>566</v>
      </c>
      <c r="D197" s="110" t="s">
        <v>430</v>
      </c>
      <c r="E197" s="110"/>
      <c r="F197" s="116"/>
      <c r="G197" s="116"/>
    </row>
    <row r="198" spans="1:7">
      <c r="A198" s="110" t="s">
        <v>567</v>
      </c>
      <c r="B198" s="115">
        <v>40212</v>
      </c>
      <c r="C198" s="127" t="s">
        <v>568</v>
      </c>
      <c r="D198" s="110" t="s">
        <v>430</v>
      </c>
      <c r="E198" s="110"/>
      <c r="F198" s="116"/>
      <c r="G198" s="116"/>
    </row>
    <row r="199" spans="1:7">
      <c r="A199" s="110" t="s">
        <v>569</v>
      </c>
      <c r="B199" s="115">
        <v>41308</v>
      </c>
      <c r="C199" s="127" t="s">
        <v>570</v>
      </c>
      <c r="D199" s="110" t="s">
        <v>430</v>
      </c>
      <c r="E199" s="110"/>
      <c r="F199" s="116"/>
      <c r="G199" s="116"/>
    </row>
    <row r="200" spans="1:7">
      <c r="A200" s="110" t="s">
        <v>571</v>
      </c>
      <c r="B200" s="115">
        <v>42403</v>
      </c>
      <c r="C200" s="127" t="s">
        <v>572</v>
      </c>
      <c r="D200" s="110" t="s">
        <v>430</v>
      </c>
      <c r="E200" s="110"/>
      <c r="F200" s="116"/>
      <c r="G200" s="116"/>
    </row>
    <row r="201" spans="1:7">
      <c r="A201" s="110" t="s">
        <v>573</v>
      </c>
      <c r="B201" s="115">
        <v>43134</v>
      </c>
      <c r="C201" s="127" t="s">
        <v>574</v>
      </c>
      <c r="D201" s="110" t="s">
        <v>430</v>
      </c>
      <c r="E201" s="110"/>
      <c r="F201" s="116"/>
      <c r="G201" s="116"/>
    </row>
    <row r="202" spans="1:7">
      <c r="A202" s="120" t="s">
        <v>575</v>
      </c>
      <c r="B202" s="134">
        <v>43499</v>
      </c>
      <c r="C202" s="130" t="s">
        <v>576</v>
      </c>
      <c r="D202" s="120" t="s">
        <v>487</v>
      </c>
      <c r="E202" s="120"/>
      <c r="F202" s="131"/>
      <c r="G202" s="131"/>
    </row>
    <row r="203" spans="1:7">
      <c r="A203" s="122" t="s">
        <v>577</v>
      </c>
      <c r="B203" s="135">
        <v>44595</v>
      </c>
      <c r="C203" s="124" t="s">
        <v>578</v>
      </c>
      <c r="D203" s="122" t="s">
        <v>579</v>
      </c>
      <c r="E203" s="122"/>
      <c r="F203" s="125"/>
      <c r="G203" s="125"/>
    </row>
    <row r="204" spans="1:7">
      <c r="A204" s="110" t="s">
        <v>580</v>
      </c>
      <c r="B204" s="115">
        <v>51169</v>
      </c>
      <c r="C204" s="127" t="s">
        <v>581</v>
      </c>
      <c r="D204" s="110" t="s">
        <v>430</v>
      </c>
      <c r="E204" s="110"/>
      <c r="F204" s="116"/>
      <c r="G204" s="116"/>
    </row>
    <row r="205" spans="1:7">
      <c r="A205" s="110" t="s">
        <v>582</v>
      </c>
      <c r="B205" s="115">
        <v>51535</v>
      </c>
      <c r="C205" s="127" t="s">
        <v>583</v>
      </c>
      <c r="D205" s="110" t="s">
        <v>430</v>
      </c>
      <c r="E205" s="110"/>
      <c r="F205" s="116"/>
      <c r="G205" s="116"/>
    </row>
    <row r="206" spans="1:7">
      <c r="A206" s="110" t="s">
        <v>584</v>
      </c>
      <c r="B206" s="115">
        <v>36560</v>
      </c>
      <c r="C206" s="127" t="s">
        <v>585</v>
      </c>
      <c r="D206" s="113"/>
      <c r="E206" s="113"/>
      <c r="F206" s="114"/>
      <c r="G206" s="114"/>
    </row>
    <row r="207" spans="1:7">
      <c r="A207" s="110" t="s">
        <v>586</v>
      </c>
      <c r="B207" s="115">
        <v>36926</v>
      </c>
      <c r="C207" s="127" t="s">
        <v>587</v>
      </c>
      <c r="D207" s="110" t="s">
        <v>79</v>
      </c>
      <c r="E207" s="110"/>
      <c r="F207" s="116"/>
      <c r="G207" s="116"/>
    </row>
    <row r="208" spans="1:7">
      <c r="A208" s="110" t="s">
        <v>588</v>
      </c>
      <c r="B208" s="115">
        <v>38021</v>
      </c>
      <c r="C208" s="127" t="s">
        <v>589</v>
      </c>
      <c r="D208" s="110" t="s">
        <v>79</v>
      </c>
      <c r="E208" s="110"/>
      <c r="F208" s="116"/>
      <c r="G208" s="116"/>
    </row>
    <row r="209" spans="1:7">
      <c r="A209" s="110" t="s">
        <v>590</v>
      </c>
      <c r="B209" s="115">
        <v>38387</v>
      </c>
      <c r="C209" s="127" t="s">
        <v>591</v>
      </c>
      <c r="D209" s="110" t="s">
        <v>430</v>
      </c>
      <c r="E209" s="110"/>
      <c r="F209" s="116"/>
      <c r="G209" s="116"/>
    </row>
    <row r="210" spans="1:7">
      <c r="A210" s="110" t="s">
        <v>592</v>
      </c>
      <c r="B210" s="115">
        <v>39117</v>
      </c>
      <c r="C210" s="127" t="s">
        <v>593</v>
      </c>
      <c r="D210" s="110" t="s">
        <v>430</v>
      </c>
      <c r="E210" s="110"/>
      <c r="F210" s="116"/>
      <c r="G210" s="116"/>
    </row>
    <row r="211" spans="1:7">
      <c r="A211" s="110" t="s">
        <v>594</v>
      </c>
      <c r="B211" s="115">
        <v>40213</v>
      </c>
      <c r="C211" s="127" t="s">
        <v>595</v>
      </c>
      <c r="D211" s="110" t="s">
        <v>430</v>
      </c>
      <c r="E211" s="110"/>
      <c r="F211" s="116"/>
      <c r="G211" s="116"/>
    </row>
    <row r="212" spans="1:7">
      <c r="A212" s="110" t="s">
        <v>596</v>
      </c>
      <c r="B212" s="115">
        <v>41309</v>
      </c>
      <c r="C212" s="127" t="s">
        <v>597</v>
      </c>
      <c r="D212" s="110" t="s">
        <v>430</v>
      </c>
      <c r="E212" s="110"/>
      <c r="F212" s="116"/>
      <c r="G212" s="116"/>
    </row>
    <row r="213" spans="1:7">
      <c r="A213" s="110" t="s">
        <v>598</v>
      </c>
      <c r="B213" s="115">
        <v>42404</v>
      </c>
      <c r="C213" s="127" t="s">
        <v>599</v>
      </c>
      <c r="D213" s="110" t="s">
        <v>579</v>
      </c>
      <c r="E213" s="110"/>
      <c r="F213" s="116"/>
      <c r="G213" s="116"/>
    </row>
    <row r="214" spans="1:7">
      <c r="A214" s="110" t="s">
        <v>600</v>
      </c>
      <c r="B214" s="115">
        <v>43500</v>
      </c>
      <c r="C214" s="128" t="s">
        <v>601</v>
      </c>
      <c r="D214" s="110" t="s">
        <v>579</v>
      </c>
      <c r="E214" s="110"/>
      <c r="F214" s="116"/>
      <c r="G214" s="116"/>
    </row>
    <row r="215" spans="1:7">
      <c r="A215" s="110" t="s">
        <v>602</v>
      </c>
      <c r="B215" s="115">
        <v>43865</v>
      </c>
      <c r="C215" s="127" t="s">
        <v>603</v>
      </c>
      <c r="D215" s="110" t="s">
        <v>430</v>
      </c>
      <c r="E215" s="110"/>
      <c r="F215" s="116"/>
      <c r="G215" s="116"/>
    </row>
    <row r="216" spans="1:7">
      <c r="A216" s="120" t="s">
        <v>604</v>
      </c>
      <c r="B216" s="134">
        <v>47883</v>
      </c>
      <c r="C216" s="130" t="s">
        <v>605</v>
      </c>
      <c r="D216" s="120" t="s">
        <v>430</v>
      </c>
      <c r="E216" s="120"/>
      <c r="F216" s="131"/>
      <c r="G216" s="131"/>
    </row>
    <row r="217" spans="1:7">
      <c r="A217" s="122" t="s">
        <v>606</v>
      </c>
      <c r="B217" s="123" t="s">
        <v>607</v>
      </c>
      <c r="C217" s="124" t="s">
        <v>608</v>
      </c>
      <c r="D217" s="136"/>
      <c r="E217" s="136"/>
      <c r="F217" s="126"/>
      <c r="G217" s="126"/>
    </row>
    <row r="218" spans="1:7">
      <c r="A218" s="110" t="s">
        <v>609</v>
      </c>
      <c r="B218" s="111" t="s">
        <v>610</v>
      </c>
      <c r="C218" s="127" t="s">
        <v>611</v>
      </c>
      <c r="D218" s="110" t="s">
        <v>487</v>
      </c>
      <c r="E218" s="110"/>
      <c r="F218" s="116"/>
      <c r="G218" s="116"/>
    </row>
    <row r="219" spans="1:7">
      <c r="A219" s="110" t="s">
        <v>612</v>
      </c>
      <c r="B219" s="111" t="s">
        <v>613</v>
      </c>
      <c r="C219" s="127" t="s">
        <v>614</v>
      </c>
      <c r="D219" s="110" t="s">
        <v>430</v>
      </c>
      <c r="E219" s="110"/>
      <c r="F219" s="116"/>
      <c r="G219" s="116"/>
    </row>
    <row r="220" spans="1:7">
      <c r="A220" s="110" t="s">
        <v>615</v>
      </c>
      <c r="B220" s="111" t="s">
        <v>616</v>
      </c>
      <c r="C220" s="127" t="s">
        <v>617</v>
      </c>
      <c r="D220" s="110" t="s">
        <v>430</v>
      </c>
      <c r="E220" s="110"/>
      <c r="F220" s="116"/>
      <c r="G220" s="116"/>
    </row>
    <row r="221" spans="1:7">
      <c r="A221" s="110" t="s">
        <v>618</v>
      </c>
      <c r="B221" s="111" t="s">
        <v>619</v>
      </c>
      <c r="C221" s="127" t="s">
        <v>620</v>
      </c>
      <c r="D221" s="110" t="s">
        <v>487</v>
      </c>
      <c r="E221" s="110"/>
      <c r="F221" s="116"/>
      <c r="G221" s="116"/>
    </row>
    <row r="222" spans="1:7">
      <c r="A222" s="110" t="s">
        <v>621</v>
      </c>
      <c r="B222" s="111" t="s">
        <v>622</v>
      </c>
      <c r="C222" s="127" t="s">
        <v>623</v>
      </c>
      <c r="D222" s="110" t="s">
        <v>423</v>
      </c>
      <c r="E222" s="110"/>
      <c r="F222" s="116"/>
      <c r="G222" s="116"/>
    </row>
    <row r="223" spans="1:7">
      <c r="A223" s="110" t="s">
        <v>624</v>
      </c>
      <c r="B223" s="111" t="s">
        <v>625</v>
      </c>
      <c r="C223" s="127" t="s">
        <v>626</v>
      </c>
      <c r="D223" s="110" t="s">
        <v>423</v>
      </c>
      <c r="E223" s="110"/>
      <c r="F223" s="116"/>
      <c r="G223" s="116"/>
    </row>
    <row r="224" spans="1:7">
      <c r="A224" s="110" t="s">
        <v>627</v>
      </c>
      <c r="B224" s="111" t="s">
        <v>628</v>
      </c>
      <c r="C224" s="127" t="s">
        <v>629</v>
      </c>
      <c r="D224" s="110" t="s">
        <v>430</v>
      </c>
      <c r="E224" s="110"/>
      <c r="F224" s="116"/>
      <c r="G224" s="116"/>
    </row>
    <row r="225" spans="1:7">
      <c r="A225" s="110" t="s">
        <v>630</v>
      </c>
      <c r="B225" s="111" t="s">
        <v>631</v>
      </c>
      <c r="C225" s="127" t="s">
        <v>632</v>
      </c>
      <c r="D225" s="110" t="s">
        <v>79</v>
      </c>
      <c r="E225" s="110"/>
      <c r="F225" s="116"/>
      <c r="G225" s="116"/>
    </row>
    <row r="226" spans="1:7">
      <c r="A226" s="110" t="s">
        <v>633</v>
      </c>
      <c r="B226" s="111" t="s">
        <v>634</v>
      </c>
      <c r="C226" s="127" t="s">
        <v>635</v>
      </c>
      <c r="D226" s="110" t="s">
        <v>487</v>
      </c>
      <c r="E226" s="110"/>
      <c r="F226" s="116"/>
      <c r="G226" s="116"/>
    </row>
    <row r="227" spans="1:7">
      <c r="A227" s="110" t="s">
        <v>636</v>
      </c>
      <c r="B227" s="111" t="s">
        <v>637</v>
      </c>
      <c r="C227" s="127" t="s">
        <v>638</v>
      </c>
      <c r="D227" s="110" t="s">
        <v>487</v>
      </c>
      <c r="E227" s="110"/>
      <c r="F227" s="116"/>
      <c r="G227" s="116"/>
    </row>
    <row r="228" spans="1:7">
      <c r="A228" s="110" t="s">
        <v>639</v>
      </c>
      <c r="B228" s="111" t="s">
        <v>640</v>
      </c>
      <c r="C228" s="127" t="s">
        <v>641</v>
      </c>
      <c r="D228" s="110" t="s">
        <v>79</v>
      </c>
      <c r="E228" s="110"/>
      <c r="F228" s="116"/>
      <c r="G228" s="116"/>
    </row>
    <row r="229" spans="1:7">
      <c r="A229" s="110" t="s">
        <v>642</v>
      </c>
      <c r="B229" s="111" t="s">
        <v>643</v>
      </c>
      <c r="C229" s="127" t="s">
        <v>644</v>
      </c>
      <c r="D229" s="110" t="s">
        <v>430</v>
      </c>
      <c r="E229" s="110"/>
      <c r="F229" s="116"/>
      <c r="G229" s="116"/>
    </row>
    <row r="230" spans="1:7">
      <c r="A230" s="120" t="s">
        <v>645</v>
      </c>
      <c r="B230" s="129" t="s">
        <v>646</v>
      </c>
      <c r="C230" s="130" t="s">
        <v>647</v>
      </c>
      <c r="D230" s="120" t="s">
        <v>487</v>
      </c>
      <c r="E230" s="120"/>
      <c r="F230" s="131"/>
      <c r="G230" s="131"/>
    </row>
    <row r="231" spans="1:7">
      <c r="A231" s="122" t="s">
        <v>648</v>
      </c>
      <c r="B231" s="123" t="s">
        <v>649</v>
      </c>
      <c r="C231" s="124" t="s">
        <v>650</v>
      </c>
      <c r="D231" s="122" t="s">
        <v>487</v>
      </c>
      <c r="E231" s="122"/>
      <c r="F231" s="125"/>
      <c r="G231" s="125"/>
    </row>
    <row r="232" spans="1:7">
      <c r="A232" s="110" t="s">
        <v>651</v>
      </c>
      <c r="B232" s="111" t="s">
        <v>652</v>
      </c>
      <c r="C232" s="127" t="s">
        <v>653</v>
      </c>
      <c r="D232" s="110" t="s">
        <v>79</v>
      </c>
      <c r="E232" s="110"/>
      <c r="F232" s="116"/>
      <c r="G232" s="116"/>
    </row>
    <row r="233" spans="1:7">
      <c r="A233" s="110" t="s">
        <v>654</v>
      </c>
      <c r="B233" s="111" t="s">
        <v>655</v>
      </c>
      <c r="C233" s="127" t="s">
        <v>656</v>
      </c>
      <c r="D233" s="110" t="s">
        <v>79</v>
      </c>
      <c r="E233" s="110"/>
      <c r="F233" s="116"/>
      <c r="G233" s="116"/>
    </row>
    <row r="234" spans="1:7">
      <c r="A234" s="110" t="s">
        <v>657</v>
      </c>
      <c r="B234" s="111" t="s">
        <v>658</v>
      </c>
      <c r="C234" s="127" t="s">
        <v>659</v>
      </c>
      <c r="D234" s="110" t="s">
        <v>430</v>
      </c>
      <c r="E234" s="110"/>
      <c r="F234" s="116"/>
      <c r="G234" s="116"/>
    </row>
    <row r="235" spans="1:7">
      <c r="A235" s="110" t="s">
        <v>660</v>
      </c>
      <c r="B235" s="111" t="s">
        <v>661</v>
      </c>
      <c r="C235" s="127" t="s">
        <v>662</v>
      </c>
      <c r="D235" s="110" t="s">
        <v>79</v>
      </c>
      <c r="E235" s="110"/>
      <c r="F235" s="116"/>
      <c r="G235" s="116"/>
    </row>
    <row r="236" spans="1:7">
      <c r="A236" s="110" t="s">
        <v>663</v>
      </c>
      <c r="B236" s="111" t="s">
        <v>664</v>
      </c>
      <c r="C236" s="127" t="s">
        <v>665</v>
      </c>
      <c r="D236" s="110" t="s">
        <v>487</v>
      </c>
      <c r="E236" s="110"/>
      <c r="F236" s="116"/>
      <c r="G236" s="116"/>
    </row>
    <row r="237" spans="1:7">
      <c r="A237" s="110" t="s">
        <v>666</v>
      </c>
      <c r="B237" s="111" t="s">
        <v>667</v>
      </c>
      <c r="C237" s="127" t="s">
        <v>668</v>
      </c>
      <c r="D237" s="110" t="s">
        <v>487</v>
      </c>
      <c r="E237" s="110"/>
      <c r="F237" s="116"/>
      <c r="G237" s="116"/>
    </row>
    <row r="238" spans="1:7">
      <c r="A238" s="110" t="s">
        <v>669</v>
      </c>
      <c r="B238" s="111" t="s">
        <v>670</v>
      </c>
      <c r="C238" s="127" t="s">
        <v>671</v>
      </c>
      <c r="D238" s="110" t="s">
        <v>79</v>
      </c>
      <c r="E238" s="110"/>
      <c r="F238" s="116"/>
      <c r="G238" s="116"/>
    </row>
    <row r="239" spans="1:7">
      <c r="A239" s="110" t="s">
        <v>672</v>
      </c>
      <c r="B239" s="111" t="s">
        <v>673</v>
      </c>
      <c r="C239" s="127" t="s">
        <v>674</v>
      </c>
      <c r="D239" s="110" t="s">
        <v>487</v>
      </c>
      <c r="E239" s="110"/>
      <c r="F239" s="116"/>
      <c r="G239" s="116"/>
    </row>
    <row r="240" spans="1:7">
      <c r="A240" s="110" t="s">
        <v>675</v>
      </c>
      <c r="B240" s="111" t="s">
        <v>676</v>
      </c>
      <c r="C240" s="127" t="s">
        <v>677</v>
      </c>
      <c r="D240" s="110" t="s">
        <v>430</v>
      </c>
      <c r="E240" s="110"/>
      <c r="F240" s="116"/>
      <c r="G240" s="116"/>
    </row>
    <row r="241" spans="1:7">
      <c r="A241" s="110" t="s">
        <v>678</v>
      </c>
      <c r="B241" s="111" t="s">
        <v>679</v>
      </c>
      <c r="C241" s="127" t="s">
        <v>680</v>
      </c>
      <c r="D241" s="110" t="s">
        <v>79</v>
      </c>
      <c r="E241" s="110"/>
      <c r="F241" s="116"/>
      <c r="G241" s="116"/>
    </row>
    <row r="242" spans="1:7">
      <c r="A242" s="110" t="s">
        <v>681</v>
      </c>
      <c r="B242" s="111" t="s">
        <v>682</v>
      </c>
      <c r="C242" s="127" t="s">
        <v>683</v>
      </c>
      <c r="D242" s="110" t="s">
        <v>423</v>
      </c>
      <c r="E242" s="110"/>
      <c r="F242" s="116"/>
      <c r="G242" s="116"/>
    </row>
    <row r="243" spans="1:7">
      <c r="A243" s="110" t="s">
        <v>684</v>
      </c>
      <c r="B243" s="111" t="s">
        <v>685</v>
      </c>
      <c r="C243" s="127" t="s">
        <v>686</v>
      </c>
      <c r="D243" s="110" t="s">
        <v>423</v>
      </c>
      <c r="E243" s="110"/>
      <c r="F243" s="116"/>
      <c r="G243" s="116"/>
    </row>
    <row r="244" spans="1:7">
      <c r="A244" s="120" t="s">
        <v>687</v>
      </c>
      <c r="B244" s="129" t="s">
        <v>688</v>
      </c>
      <c r="C244" s="130" t="s">
        <v>689</v>
      </c>
      <c r="D244" s="120" t="s">
        <v>423</v>
      </c>
      <c r="E244" s="120"/>
      <c r="F244" s="131"/>
      <c r="G244" s="131"/>
    </row>
    <row r="245" spans="1:7">
      <c r="A245" s="122" t="s">
        <v>690</v>
      </c>
      <c r="B245" s="123" t="s">
        <v>691</v>
      </c>
      <c r="C245" s="124" t="s">
        <v>692</v>
      </c>
      <c r="D245" s="122" t="s">
        <v>430</v>
      </c>
      <c r="E245" s="122"/>
      <c r="F245" s="125"/>
      <c r="G245" s="125"/>
    </row>
    <row r="246" spans="1:7">
      <c r="A246" s="110" t="s">
        <v>693</v>
      </c>
      <c r="B246" s="111" t="s">
        <v>694</v>
      </c>
      <c r="C246" s="127" t="s">
        <v>695</v>
      </c>
      <c r="D246" s="110" t="s">
        <v>423</v>
      </c>
      <c r="E246" s="110"/>
      <c r="F246" s="116"/>
      <c r="G246" s="116"/>
    </row>
    <row r="247" spans="1:7">
      <c r="A247" s="110" t="s">
        <v>696</v>
      </c>
      <c r="B247" s="111" t="s">
        <v>697</v>
      </c>
      <c r="C247" s="127" t="s">
        <v>698</v>
      </c>
      <c r="D247" s="110" t="s">
        <v>423</v>
      </c>
      <c r="E247" s="110"/>
      <c r="F247" s="116"/>
      <c r="G247" s="116"/>
    </row>
    <row r="248" spans="1:7">
      <c r="A248" s="110" t="s">
        <v>699</v>
      </c>
      <c r="B248" s="111" t="s">
        <v>700</v>
      </c>
      <c r="C248" s="127" t="s">
        <v>701</v>
      </c>
      <c r="D248" s="110" t="s">
        <v>430</v>
      </c>
      <c r="E248" s="110"/>
      <c r="F248" s="116"/>
      <c r="G248" s="116"/>
    </row>
    <row r="249" spans="1:7">
      <c r="A249" s="110" t="s">
        <v>702</v>
      </c>
      <c r="B249" s="111" t="s">
        <v>703</v>
      </c>
      <c r="C249" s="127" t="s">
        <v>704</v>
      </c>
      <c r="D249" s="110" t="s">
        <v>430</v>
      </c>
      <c r="E249" s="110"/>
      <c r="F249" s="116"/>
      <c r="G249" s="116"/>
    </row>
    <row r="250" spans="1:7">
      <c r="A250" s="110" t="s">
        <v>705</v>
      </c>
      <c r="B250" s="111" t="s">
        <v>706</v>
      </c>
      <c r="C250" s="127" t="s">
        <v>707</v>
      </c>
      <c r="D250" s="110" t="s">
        <v>430</v>
      </c>
      <c r="E250" s="110"/>
      <c r="F250" s="116"/>
      <c r="G250" s="116"/>
    </row>
    <row r="251" spans="1:7">
      <c r="A251" s="110" t="s">
        <v>708</v>
      </c>
      <c r="B251" s="111" t="s">
        <v>709</v>
      </c>
      <c r="C251" s="127" t="s">
        <v>710</v>
      </c>
      <c r="D251" s="110" t="s">
        <v>430</v>
      </c>
      <c r="E251" s="110"/>
      <c r="F251" s="116"/>
      <c r="G251" s="116"/>
    </row>
    <row r="252" spans="1:7">
      <c r="A252" s="110" t="s">
        <v>711</v>
      </c>
      <c r="B252" s="111" t="s">
        <v>712</v>
      </c>
      <c r="C252" s="127" t="s">
        <v>713</v>
      </c>
      <c r="D252" s="110" t="s">
        <v>430</v>
      </c>
      <c r="E252" s="110"/>
      <c r="F252" s="116"/>
      <c r="G252" s="116"/>
    </row>
    <row r="253" spans="1:7">
      <c r="A253" s="110" t="s">
        <v>714</v>
      </c>
      <c r="B253" s="111" t="s">
        <v>715</v>
      </c>
      <c r="C253" s="127" t="s">
        <v>716</v>
      </c>
      <c r="D253" s="113"/>
      <c r="E253" s="113"/>
      <c r="F253" s="114"/>
      <c r="G253" s="114"/>
    </row>
    <row r="254" spans="1:7">
      <c r="A254" s="110" t="s">
        <v>717</v>
      </c>
      <c r="B254" s="115">
        <v>36586</v>
      </c>
      <c r="C254" s="127" t="s">
        <v>718</v>
      </c>
      <c r="D254" s="113"/>
      <c r="E254" s="113"/>
      <c r="F254" s="114"/>
      <c r="G254" s="114"/>
    </row>
    <row r="255" spans="1:7">
      <c r="A255" s="110" t="s">
        <v>719</v>
      </c>
      <c r="B255" s="115">
        <v>36951</v>
      </c>
      <c r="C255" s="127" t="s">
        <v>720</v>
      </c>
      <c r="D255" s="110" t="s">
        <v>430</v>
      </c>
      <c r="E255" s="110"/>
      <c r="F255" s="116"/>
      <c r="G255" s="116"/>
    </row>
    <row r="256" spans="1:7">
      <c r="A256" s="110" t="s">
        <v>721</v>
      </c>
      <c r="B256" s="115">
        <v>37681</v>
      </c>
      <c r="C256" s="128" t="s">
        <v>722</v>
      </c>
      <c r="D256" s="110" t="s">
        <v>430</v>
      </c>
      <c r="E256" s="110"/>
      <c r="F256" s="116"/>
      <c r="G256" s="116"/>
    </row>
    <row r="257" spans="1:7">
      <c r="A257" s="110" t="s">
        <v>723</v>
      </c>
      <c r="B257" s="115">
        <v>38047</v>
      </c>
      <c r="C257" s="127" t="s">
        <v>724</v>
      </c>
      <c r="D257" s="110" t="s">
        <v>79</v>
      </c>
      <c r="E257" s="110"/>
      <c r="F257" s="116"/>
      <c r="G257" s="116"/>
    </row>
    <row r="258" spans="1:7">
      <c r="A258" s="120" t="s">
        <v>725</v>
      </c>
      <c r="B258" s="134">
        <v>38412</v>
      </c>
      <c r="C258" s="130" t="s">
        <v>726</v>
      </c>
      <c r="D258" s="120" t="s">
        <v>79</v>
      </c>
      <c r="E258" s="120"/>
      <c r="F258" s="131"/>
      <c r="G258" s="131"/>
    </row>
    <row r="259" spans="1:7">
      <c r="A259" s="122" t="s">
        <v>727</v>
      </c>
      <c r="B259" s="135">
        <v>39142</v>
      </c>
      <c r="C259" s="124" t="s">
        <v>728</v>
      </c>
      <c r="D259" s="122" t="s">
        <v>487</v>
      </c>
      <c r="E259" s="122"/>
      <c r="F259" s="125"/>
      <c r="G259" s="125"/>
    </row>
    <row r="260" spans="1:7">
      <c r="A260" s="110" t="s">
        <v>729</v>
      </c>
      <c r="B260" s="115">
        <v>40238</v>
      </c>
      <c r="C260" s="127" t="s">
        <v>730</v>
      </c>
      <c r="D260" s="110" t="s">
        <v>430</v>
      </c>
      <c r="E260" s="110"/>
      <c r="F260" s="116"/>
      <c r="G260" s="116"/>
    </row>
    <row r="261" spans="1:7">
      <c r="A261" s="110" t="s">
        <v>731</v>
      </c>
      <c r="B261" s="115">
        <v>40603</v>
      </c>
      <c r="C261" s="127" t="s">
        <v>732</v>
      </c>
      <c r="D261" s="110" t="s">
        <v>430</v>
      </c>
      <c r="E261" s="110"/>
      <c r="F261" s="116"/>
      <c r="G261" s="116"/>
    </row>
    <row r="262" spans="1:7">
      <c r="A262" s="110" t="s">
        <v>733</v>
      </c>
      <c r="B262" s="115">
        <v>40969</v>
      </c>
      <c r="C262" s="127" t="s">
        <v>734</v>
      </c>
      <c r="D262" s="110" t="s">
        <v>430</v>
      </c>
      <c r="E262" s="110"/>
      <c r="F262" s="116"/>
      <c r="G262" s="116"/>
    </row>
    <row r="263" spans="1:7">
      <c r="A263" s="110" t="s">
        <v>735</v>
      </c>
      <c r="B263" s="115">
        <v>41699</v>
      </c>
      <c r="C263" s="127" t="s">
        <v>736</v>
      </c>
      <c r="D263" s="110" t="s">
        <v>487</v>
      </c>
      <c r="E263" s="110"/>
      <c r="F263" s="116"/>
      <c r="G263" s="116"/>
    </row>
    <row r="264" spans="1:7">
      <c r="A264" s="110" t="s">
        <v>737</v>
      </c>
      <c r="B264" s="115">
        <v>42795</v>
      </c>
      <c r="C264" s="127" t="s">
        <v>738</v>
      </c>
      <c r="D264" s="110" t="s">
        <v>79</v>
      </c>
      <c r="E264" s="110"/>
      <c r="F264" s="116"/>
      <c r="G264" s="116"/>
    </row>
    <row r="265" spans="1:7">
      <c r="A265" s="110" t="s">
        <v>739</v>
      </c>
      <c r="B265" s="115">
        <v>43891</v>
      </c>
      <c r="C265" s="127" t="s">
        <v>740</v>
      </c>
      <c r="D265" s="110" t="s">
        <v>487</v>
      </c>
      <c r="E265" s="110"/>
      <c r="F265" s="116"/>
      <c r="G265" s="116"/>
    </row>
    <row r="266" spans="1:7">
      <c r="A266" s="110" t="s">
        <v>741</v>
      </c>
      <c r="B266" s="115">
        <v>47543</v>
      </c>
      <c r="C266" s="127" t="s">
        <v>742</v>
      </c>
      <c r="D266" s="110" t="s">
        <v>91</v>
      </c>
      <c r="E266" s="110"/>
      <c r="F266" s="116"/>
      <c r="G266" s="116"/>
    </row>
    <row r="267" spans="1:7">
      <c r="A267" s="110" t="s">
        <v>743</v>
      </c>
      <c r="B267" s="115">
        <v>47908</v>
      </c>
      <c r="C267" s="127" t="s">
        <v>742</v>
      </c>
      <c r="D267" s="110" t="s">
        <v>344</v>
      </c>
      <c r="E267" s="110"/>
      <c r="F267" s="116"/>
      <c r="G267" s="116"/>
    </row>
    <row r="268" spans="1:7">
      <c r="A268" s="110" t="s">
        <v>744</v>
      </c>
      <c r="B268" s="115">
        <v>36587</v>
      </c>
      <c r="C268" s="127" t="s">
        <v>745</v>
      </c>
      <c r="D268" s="113"/>
      <c r="E268" s="113"/>
      <c r="F268" s="114"/>
      <c r="G268" s="114"/>
    </row>
    <row r="269" spans="1:7">
      <c r="A269" s="110" t="s">
        <v>746</v>
      </c>
      <c r="B269" s="115">
        <v>36952</v>
      </c>
      <c r="C269" s="127" t="s">
        <v>747</v>
      </c>
      <c r="D269" s="110" t="s">
        <v>430</v>
      </c>
      <c r="E269" s="110"/>
      <c r="F269" s="116"/>
      <c r="G269" s="116"/>
    </row>
    <row r="270" spans="1:7">
      <c r="A270" s="110" t="s">
        <v>748</v>
      </c>
      <c r="B270" s="115">
        <v>38048</v>
      </c>
      <c r="C270" s="128" t="s">
        <v>749</v>
      </c>
      <c r="D270" s="110" t="s">
        <v>430</v>
      </c>
      <c r="E270" s="110"/>
      <c r="F270" s="116"/>
      <c r="G270" s="116"/>
    </row>
    <row r="271" spans="1:7">
      <c r="A271" s="110" t="s">
        <v>750</v>
      </c>
      <c r="B271" s="115">
        <v>38413</v>
      </c>
      <c r="C271" s="127" t="s">
        <v>751</v>
      </c>
      <c r="D271" s="110" t="s">
        <v>430</v>
      </c>
      <c r="E271" s="110"/>
      <c r="F271" s="116"/>
      <c r="G271" s="116"/>
    </row>
    <row r="272" spans="1:7">
      <c r="A272" s="120" t="s">
        <v>752</v>
      </c>
      <c r="B272" s="134">
        <v>41335</v>
      </c>
      <c r="C272" s="132" t="s">
        <v>753</v>
      </c>
      <c r="D272" s="120" t="s">
        <v>430</v>
      </c>
      <c r="E272" s="120"/>
      <c r="F272" s="131"/>
      <c r="G272" s="131"/>
    </row>
    <row r="273" spans="1:7">
      <c r="A273" s="122" t="s">
        <v>754</v>
      </c>
      <c r="B273" s="135">
        <v>36588</v>
      </c>
      <c r="C273" s="124" t="s">
        <v>755</v>
      </c>
      <c r="D273" s="136"/>
      <c r="E273" s="136"/>
      <c r="F273" s="126"/>
      <c r="G273" s="126"/>
    </row>
    <row r="274" spans="1:7">
      <c r="A274" s="110" t="s">
        <v>756</v>
      </c>
      <c r="B274" s="115">
        <v>36953</v>
      </c>
      <c r="C274" s="127" t="s">
        <v>757</v>
      </c>
      <c r="D274" s="110" t="s">
        <v>423</v>
      </c>
      <c r="E274" s="110"/>
      <c r="F274" s="116"/>
      <c r="G274" s="116"/>
    </row>
    <row r="275" spans="1:7">
      <c r="A275" s="110" t="s">
        <v>758</v>
      </c>
      <c r="B275" s="115">
        <v>38049</v>
      </c>
      <c r="C275" s="127" t="s">
        <v>759</v>
      </c>
      <c r="D275" s="110" t="s">
        <v>760</v>
      </c>
      <c r="E275" s="110"/>
      <c r="F275" s="116"/>
      <c r="G275" s="116"/>
    </row>
    <row r="276" spans="1:7">
      <c r="A276" s="110" t="s">
        <v>761</v>
      </c>
      <c r="B276" s="115">
        <v>39144</v>
      </c>
      <c r="C276" s="127" t="s">
        <v>762</v>
      </c>
      <c r="D276" s="110" t="s">
        <v>79</v>
      </c>
      <c r="E276" s="110"/>
      <c r="F276" s="116"/>
      <c r="G276" s="116"/>
    </row>
    <row r="277" spans="1:7">
      <c r="A277" s="110" t="s">
        <v>763</v>
      </c>
      <c r="B277" s="115">
        <v>40240</v>
      </c>
      <c r="C277" s="127" t="s">
        <v>764</v>
      </c>
      <c r="D277" s="110" t="s">
        <v>79</v>
      </c>
      <c r="E277" s="110"/>
      <c r="F277" s="116"/>
      <c r="G277" s="116"/>
    </row>
    <row r="278" spans="1:7">
      <c r="A278" s="110" t="s">
        <v>765</v>
      </c>
      <c r="B278" s="115">
        <v>41336</v>
      </c>
      <c r="C278" s="127" t="s">
        <v>766</v>
      </c>
      <c r="D278" s="110" t="s">
        <v>79</v>
      </c>
      <c r="E278" s="110"/>
      <c r="F278" s="116"/>
      <c r="G278" s="116"/>
    </row>
    <row r="279" spans="1:7">
      <c r="A279" s="110" t="s">
        <v>767</v>
      </c>
      <c r="B279" s="115">
        <v>42432</v>
      </c>
      <c r="C279" s="127" t="s">
        <v>768</v>
      </c>
      <c r="D279" s="110" t="s">
        <v>430</v>
      </c>
      <c r="E279" s="110"/>
      <c r="F279" s="116"/>
      <c r="G279" s="116"/>
    </row>
    <row r="280" spans="1:7">
      <c r="A280" s="110" t="s">
        <v>769</v>
      </c>
      <c r="B280" s="115">
        <v>44258</v>
      </c>
      <c r="C280" s="127" t="s">
        <v>770</v>
      </c>
      <c r="D280" s="110" t="s">
        <v>430</v>
      </c>
      <c r="E280" s="110"/>
      <c r="F280" s="116"/>
      <c r="G280" s="116"/>
    </row>
    <row r="281" spans="1:7">
      <c r="A281" s="110" t="s">
        <v>771</v>
      </c>
      <c r="B281" s="115">
        <v>44623</v>
      </c>
      <c r="C281" s="127" t="s">
        <v>772</v>
      </c>
      <c r="D281" s="110" t="s">
        <v>430</v>
      </c>
      <c r="E281" s="110"/>
      <c r="F281" s="116"/>
      <c r="G281" s="116"/>
    </row>
    <row r="282" spans="1:7">
      <c r="A282" s="110" t="s">
        <v>773</v>
      </c>
      <c r="B282" s="115">
        <v>36589</v>
      </c>
      <c r="C282" s="127" t="s">
        <v>774</v>
      </c>
      <c r="D282" s="113"/>
      <c r="E282" s="113"/>
      <c r="F282" s="114"/>
      <c r="G282" s="114"/>
    </row>
    <row r="283" spans="1:7">
      <c r="A283" s="110" t="s">
        <v>775</v>
      </c>
      <c r="B283" s="115">
        <v>36954</v>
      </c>
      <c r="C283" s="127" t="s">
        <v>776</v>
      </c>
      <c r="D283" s="110" t="s">
        <v>430</v>
      </c>
      <c r="E283" s="110"/>
      <c r="F283" s="116"/>
      <c r="G283" s="116"/>
    </row>
    <row r="284" spans="1:7">
      <c r="A284" s="110" t="s">
        <v>777</v>
      </c>
      <c r="B284" s="115">
        <v>38050</v>
      </c>
      <c r="C284" s="127" t="s">
        <v>778</v>
      </c>
      <c r="D284" s="110" t="s">
        <v>430</v>
      </c>
      <c r="E284" s="110"/>
      <c r="F284" s="116"/>
      <c r="G284" s="116"/>
    </row>
    <row r="285" spans="1:7">
      <c r="A285" s="110" t="s">
        <v>779</v>
      </c>
      <c r="B285" s="115">
        <v>36590</v>
      </c>
      <c r="C285" s="127" t="s">
        <v>780</v>
      </c>
      <c r="D285" s="110" t="s">
        <v>781</v>
      </c>
      <c r="E285" s="113"/>
      <c r="F285" s="114"/>
      <c r="G285" s="114"/>
    </row>
    <row r="286" spans="1:7">
      <c r="A286" s="120" t="s">
        <v>782</v>
      </c>
      <c r="B286" s="134">
        <v>36955</v>
      </c>
      <c r="C286" s="130" t="s">
        <v>783</v>
      </c>
      <c r="D286" s="120" t="s">
        <v>344</v>
      </c>
      <c r="E286" s="120"/>
      <c r="F286" s="131"/>
      <c r="G286" s="131"/>
    </row>
    <row r="287" spans="1:7">
      <c r="A287" s="122" t="s">
        <v>784</v>
      </c>
      <c r="B287" s="135">
        <v>66175</v>
      </c>
      <c r="C287" s="124" t="s">
        <v>785</v>
      </c>
      <c r="D287" s="122" t="s">
        <v>91</v>
      </c>
      <c r="E287" s="122"/>
      <c r="F287" s="125"/>
      <c r="G287" s="125"/>
    </row>
    <row r="288" spans="1:7">
      <c r="A288" s="110" t="s">
        <v>786</v>
      </c>
      <c r="B288" s="115">
        <v>66905</v>
      </c>
      <c r="C288" s="127" t="s">
        <v>787</v>
      </c>
      <c r="D288" s="110" t="s">
        <v>788</v>
      </c>
      <c r="E288" s="110"/>
      <c r="F288" s="116"/>
      <c r="G288" s="116"/>
    </row>
    <row r="289" spans="1:7">
      <c r="A289" s="110" t="s">
        <v>789</v>
      </c>
      <c r="B289" s="111" t="s">
        <v>790</v>
      </c>
      <c r="C289" s="127" t="s">
        <v>608</v>
      </c>
      <c r="D289" s="113"/>
      <c r="E289" s="113"/>
      <c r="F289" s="114"/>
      <c r="G289" s="114"/>
    </row>
    <row r="290" spans="1:7">
      <c r="A290" s="110" t="s">
        <v>791</v>
      </c>
      <c r="B290" s="111" t="s">
        <v>792</v>
      </c>
      <c r="C290" s="127" t="s">
        <v>793</v>
      </c>
      <c r="D290" s="110" t="s">
        <v>430</v>
      </c>
      <c r="E290" s="110"/>
      <c r="F290" s="116"/>
      <c r="G290" s="116"/>
    </row>
    <row r="291" spans="1:7">
      <c r="A291" s="110" t="s">
        <v>794</v>
      </c>
      <c r="B291" s="111" t="s">
        <v>795</v>
      </c>
      <c r="C291" s="127" t="s">
        <v>796</v>
      </c>
      <c r="D291" s="110" t="s">
        <v>430</v>
      </c>
      <c r="E291" s="110"/>
      <c r="F291" s="116"/>
      <c r="G291" s="116"/>
    </row>
    <row r="292" spans="1:7">
      <c r="A292" s="110" t="s">
        <v>797</v>
      </c>
      <c r="B292" s="111" t="s">
        <v>798</v>
      </c>
      <c r="C292" s="127" t="s">
        <v>799</v>
      </c>
      <c r="D292" s="110" t="s">
        <v>79</v>
      </c>
      <c r="E292" s="110"/>
      <c r="F292" s="116"/>
      <c r="G292" s="116"/>
    </row>
    <row r="293" spans="1:7">
      <c r="A293" s="110" t="s">
        <v>800</v>
      </c>
      <c r="B293" s="111" t="s">
        <v>801</v>
      </c>
      <c r="C293" s="127" t="s">
        <v>802</v>
      </c>
      <c r="D293" s="110" t="s">
        <v>430</v>
      </c>
      <c r="E293" s="110"/>
      <c r="F293" s="116"/>
      <c r="G293" s="116"/>
    </row>
    <row r="294" spans="1:7">
      <c r="A294" s="110" t="s">
        <v>803</v>
      </c>
      <c r="B294" s="111" t="s">
        <v>804</v>
      </c>
      <c r="C294" s="127" t="s">
        <v>805</v>
      </c>
      <c r="D294" s="110" t="s">
        <v>487</v>
      </c>
      <c r="E294" s="110"/>
      <c r="F294" s="116"/>
      <c r="G294" s="116"/>
    </row>
    <row r="295" spans="1:7">
      <c r="A295" s="110" t="s">
        <v>806</v>
      </c>
      <c r="B295" s="111" t="s">
        <v>807</v>
      </c>
      <c r="C295" s="127" t="s">
        <v>808</v>
      </c>
      <c r="D295" s="110" t="s">
        <v>487</v>
      </c>
      <c r="E295" s="110"/>
      <c r="F295" s="116"/>
      <c r="G295" s="116"/>
    </row>
    <row r="296" spans="1:7">
      <c r="A296" s="110" t="s">
        <v>809</v>
      </c>
      <c r="B296" s="111" t="s">
        <v>810</v>
      </c>
      <c r="C296" s="127" t="s">
        <v>811</v>
      </c>
      <c r="D296" s="110" t="s">
        <v>487</v>
      </c>
      <c r="E296" s="110"/>
      <c r="F296" s="116"/>
      <c r="G296" s="116"/>
    </row>
    <row r="297" spans="1:7">
      <c r="A297" s="110" t="s">
        <v>812</v>
      </c>
      <c r="B297" s="111" t="s">
        <v>813</v>
      </c>
      <c r="C297" s="127" t="s">
        <v>814</v>
      </c>
      <c r="D297" s="110" t="s">
        <v>487</v>
      </c>
      <c r="E297" s="110"/>
      <c r="F297" s="116"/>
      <c r="G297" s="116"/>
    </row>
    <row r="298" spans="1:7">
      <c r="A298" s="110" t="s">
        <v>815</v>
      </c>
      <c r="B298" s="111" t="s">
        <v>816</v>
      </c>
      <c r="C298" s="127" t="s">
        <v>817</v>
      </c>
      <c r="D298" s="110" t="s">
        <v>430</v>
      </c>
      <c r="E298" s="110"/>
      <c r="F298" s="116"/>
      <c r="G298" s="116"/>
    </row>
    <row r="299" spans="1:7">
      <c r="A299" s="110" t="s">
        <v>818</v>
      </c>
      <c r="B299" s="111" t="s">
        <v>819</v>
      </c>
      <c r="C299" s="127" t="s">
        <v>820</v>
      </c>
      <c r="D299" s="110" t="s">
        <v>430</v>
      </c>
      <c r="E299" s="110"/>
      <c r="F299" s="116"/>
      <c r="G299" s="116"/>
    </row>
    <row r="300" spans="1:7">
      <c r="A300" s="120" t="s">
        <v>821</v>
      </c>
      <c r="B300" s="129" t="s">
        <v>822</v>
      </c>
      <c r="C300" s="132" t="s">
        <v>823</v>
      </c>
      <c r="D300" s="120" t="s">
        <v>487</v>
      </c>
      <c r="E300" s="120"/>
      <c r="F300" s="131"/>
      <c r="G300" s="131"/>
    </row>
    <row r="301" spans="1:7">
      <c r="A301" s="122" t="s">
        <v>824</v>
      </c>
      <c r="B301" s="123" t="s">
        <v>825</v>
      </c>
      <c r="C301" s="124" t="s">
        <v>826</v>
      </c>
      <c r="D301" s="122" t="s">
        <v>487</v>
      </c>
      <c r="E301" s="122"/>
      <c r="F301" s="125"/>
      <c r="G301" s="125"/>
    </row>
    <row r="302" spans="1:7">
      <c r="A302" s="110" t="s">
        <v>827</v>
      </c>
      <c r="B302" s="111" t="s">
        <v>828</v>
      </c>
      <c r="C302" s="127" t="s">
        <v>829</v>
      </c>
      <c r="D302" s="110" t="s">
        <v>430</v>
      </c>
      <c r="E302" s="110"/>
      <c r="F302" s="116"/>
      <c r="G302" s="116"/>
    </row>
    <row r="303" spans="1:7">
      <c r="A303" s="110" t="s">
        <v>830</v>
      </c>
      <c r="B303" s="111" t="s">
        <v>831</v>
      </c>
      <c r="C303" s="127" t="s">
        <v>832</v>
      </c>
      <c r="D303" s="110" t="s">
        <v>79</v>
      </c>
      <c r="E303" s="110"/>
      <c r="F303" s="116"/>
      <c r="G303" s="116"/>
    </row>
    <row r="304" spans="1:7">
      <c r="A304" s="110" t="s">
        <v>833</v>
      </c>
      <c r="B304" s="111" t="s">
        <v>834</v>
      </c>
      <c r="C304" s="127" t="s">
        <v>835</v>
      </c>
      <c r="D304" s="110" t="s">
        <v>430</v>
      </c>
      <c r="E304" s="110"/>
      <c r="F304" s="116"/>
      <c r="G304" s="116"/>
    </row>
    <row r="305" spans="1:7">
      <c r="A305" s="110" t="s">
        <v>836</v>
      </c>
      <c r="B305" s="111" t="s">
        <v>837</v>
      </c>
      <c r="C305" s="127" t="s">
        <v>838</v>
      </c>
      <c r="D305" s="110" t="s">
        <v>487</v>
      </c>
      <c r="E305" s="110"/>
      <c r="F305" s="116"/>
      <c r="G305" s="116"/>
    </row>
    <row r="306" spans="1:7">
      <c r="A306" s="110" t="s">
        <v>839</v>
      </c>
      <c r="B306" s="111" t="s">
        <v>840</v>
      </c>
      <c r="C306" s="127" t="s">
        <v>841</v>
      </c>
      <c r="D306" s="113"/>
      <c r="E306" s="113"/>
      <c r="F306" s="114"/>
      <c r="G306" s="114"/>
    </row>
    <row r="307" spans="1:7">
      <c r="A307" s="110" t="s">
        <v>842</v>
      </c>
      <c r="B307" s="115">
        <v>36617</v>
      </c>
      <c r="C307" s="127" t="s">
        <v>843</v>
      </c>
      <c r="D307" s="113"/>
      <c r="E307" s="113"/>
      <c r="F307" s="114"/>
      <c r="G307" s="114"/>
    </row>
    <row r="308" spans="1:7">
      <c r="A308" s="110" t="s">
        <v>844</v>
      </c>
      <c r="B308" s="115">
        <v>36982</v>
      </c>
      <c r="C308" s="127" t="s">
        <v>845</v>
      </c>
      <c r="D308" s="110" t="s">
        <v>487</v>
      </c>
      <c r="E308" s="110"/>
      <c r="F308" s="116"/>
      <c r="G308" s="116"/>
    </row>
    <row r="309" spans="1:7">
      <c r="A309" s="110" t="s">
        <v>846</v>
      </c>
      <c r="B309" s="115">
        <v>38078</v>
      </c>
      <c r="C309" s="127" t="s">
        <v>847</v>
      </c>
      <c r="D309" s="110" t="s">
        <v>487</v>
      </c>
      <c r="E309" s="110"/>
      <c r="F309" s="116"/>
      <c r="G309" s="116"/>
    </row>
    <row r="310" spans="1:7">
      <c r="A310" s="110" t="s">
        <v>848</v>
      </c>
      <c r="B310" s="115">
        <v>38443</v>
      </c>
      <c r="C310" s="127" t="s">
        <v>849</v>
      </c>
      <c r="D310" s="110" t="s">
        <v>850</v>
      </c>
      <c r="E310" s="110"/>
      <c r="F310" s="116"/>
      <c r="G310" s="116"/>
    </row>
    <row r="311" spans="1:7">
      <c r="A311" s="110" t="s">
        <v>851</v>
      </c>
      <c r="B311" s="115">
        <v>40269</v>
      </c>
      <c r="C311" s="127" t="s">
        <v>852</v>
      </c>
      <c r="D311" s="110" t="s">
        <v>430</v>
      </c>
      <c r="E311" s="110"/>
      <c r="F311" s="116"/>
      <c r="G311" s="116"/>
    </row>
    <row r="312" spans="1:7">
      <c r="A312" s="110" t="s">
        <v>853</v>
      </c>
      <c r="B312" s="115">
        <v>40634</v>
      </c>
      <c r="C312" s="127" t="s">
        <v>854</v>
      </c>
      <c r="D312" s="110" t="s">
        <v>487</v>
      </c>
      <c r="E312" s="110"/>
      <c r="F312" s="116"/>
      <c r="G312" s="116"/>
    </row>
    <row r="313" spans="1:7">
      <c r="A313" s="110" t="s">
        <v>855</v>
      </c>
      <c r="B313" s="115">
        <v>41365</v>
      </c>
      <c r="C313" s="127" t="s">
        <v>856</v>
      </c>
      <c r="D313" s="110" t="s">
        <v>79</v>
      </c>
      <c r="E313" s="110"/>
      <c r="F313" s="116"/>
      <c r="G313" s="116"/>
    </row>
    <row r="314" spans="1:7">
      <c r="A314" s="120" t="s">
        <v>857</v>
      </c>
      <c r="B314" s="134">
        <v>42461</v>
      </c>
      <c r="C314" s="130" t="s">
        <v>858</v>
      </c>
      <c r="D314" s="120" t="s">
        <v>79</v>
      </c>
      <c r="E314" s="120"/>
      <c r="F314" s="131"/>
      <c r="G314" s="131"/>
    </row>
    <row r="315" spans="1:7">
      <c r="A315" s="122" t="s">
        <v>859</v>
      </c>
      <c r="B315" s="135">
        <v>42826</v>
      </c>
      <c r="C315" s="124" t="s">
        <v>860</v>
      </c>
      <c r="D315" s="122" t="s">
        <v>487</v>
      </c>
      <c r="E315" s="122"/>
      <c r="F315" s="125"/>
      <c r="G315" s="125"/>
    </row>
    <row r="316" spans="1:7">
      <c r="A316" s="110" t="s">
        <v>861</v>
      </c>
      <c r="B316" s="115">
        <v>43191</v>
      </c>
      <c r="C316" s="127" t="s">
        <v>862</v>
      </c>
      <c r="D316" s="110" t="s">
        <v>79</v>
      </c>
      <c r="E316" s="110"/>
      <c r="F316" s="116"/>
      <c r="G316" s="116"/>
    </row>
    <row r="317" spans="1:7">
      <c r="A317" s="110" t="s">
        <v>863</v>
      </c>
      <c r="B317" s="115">
        <v>43556</v>
      </c>
      <c r="C317" s="127" t="s">
        <v>864</v>
      </c>
      <c r="D317" s="110" t="s">
        <v>430</v>
      </c>
      <c r="E317" s="110"/>
      <c r="F317" s="116"/>
      <c r="G317" s="116"/>
    </row>
    <row r="318" spans="1:7">
      <c r="A318" s="110" t="s">
        <v>865</v>
      </c>
      <c r="B318" s="115">
        <v>43922</v>
      </c>
      <c r="C318" s="127" t="s">
        <v>866</v>
      </c>
      <c r="D318" s="110" t="s">
        <v>79</v>
      </c>
      <c r="E318" s="110"/>
      <c r="F318" s="116"/>
      <c r="G318" s="116"/>
    </row>
    <row r="319" spans="1:7">
      <c r="A319" s="110" t="s">
        <v>867</v>
      </c>
      <c r="B319" s="115">
        <v>44287</v>
      </c>
      <c r="C319" s="127" t="s">
        <v>868</v>
      </c>
      <c r="D319" s="110" t="s">
        <v>79</v>
      </c>
      <c r="E319" s="110"/>
      <c r="F319" s="116"/>
      <c r="G319" s="116"/>
    </row>
    <row r="320" spans="1:7">
      <c r="A320" s="110" t="s">
        <v>869</v>
      </c>
      <c r="B320" s="115">
        <v>44652</v>
      </c>
      <c r="C320" s="127" t="s">
        <v>870</v>
      </c>
      <c r="D320" s="110" t="s">
        <v>430</v>
      </c>
      <c r="E320" s="110"/>
      <c r="F320" s="116"/>
      <c r="G320" s="116"/>
    </row>
    <row r="321" spans="1:7">
      <c r="A321" s="110" t="s">
        <v>871</v>
      </c>
      <c r="B321" s="115">
        <v>45017</v>
      </c>
      <c r="C321" s="127" t="s">
        <v>872</v>
      </c>
      <c r="D321" s="110" t="s">
        <v>79</v>
      </c>
      <c r="E321" s="110"/>
      <c r="F321" s="116"/>
      <c r="G321" s="116"/>
    </row>
    <row r="322" spans="1:7">
      <c r="A322" s="110" t="s">
        <v>873</v>
      </c>
      <c r="B322" s="115">
        <v>45383</v>
      </c>
      <c r="C322" s="127" t="s">
        <v>874</v>
      </c>
      <c r="D322" s="110" t="s">
        <v>79</v>
      </c>
      <c r="E322" s="110"/>
      <c r="F322" s="116"/>
      <c r="G322" s="116"/>
    </row>
    <row r="323" spans="1:7">
      <c r="A323" s="110" t="s">
        <v>875</v>
      </c>
      <c r="B323" s="115">
        <v>46113</v>
      </c>
      <c r="C323" s="127" t="s">
        <v>876</v>
      </c>
      <c r="D323" s="110" t="s">
        <v>79</v>
      </c>
      <c r="E323" s="110"/>
      <c r="F323" s="116"/>
      <c r="G323" s="116"/>
    </row>
    <row r="324" spans="1:7">
      <c r="A324" s="110" t="s">
        <v>877</v>
      </c>
      <c r="B324" s="115">
        <v>46844</v>
      </c>
      <c r="C324" s="127" t="s">
        <v>878</v>
      </c>
      <c r="D324" s="110" t="s">
        <v>579</v>
      </c>
      <c r="E324" s="110"/>
      <c r="F324" s="116"/>
      <c r="G324" s="116"/>
    </row>
    <row r="325" spans="1:7">
      <c r="A325" s="110" t="s">
        <v>879</v>
      </c>
      <c r="B325" s="115">
        <v>47209</v>
      </c>
      <c r="C325" s="127" t="s">
        <v>880</v>
      </c>
      <c r="D325" s="110" t="s">
        <v>79</v>
      </c>
      <c r="E325" s="110"/>
      <c r="F325" s="116"/>
      <c r="G325" s="116"/>
    </row>
    <row r="326" spans="1:7">
      <c r="A326" s="110" t="s">
        <v>881</v>
      </c>
      <c r="B326" s="115">
        <v>47574</v>
      </c>
      <c r="C326" s="127" t="s">
        <v>882</v>
      </c>
      <c r="D326" s="110" t="s">
        <v>79</v>
      </c>
      <c r="E326" s="110"/>
      <c r="F326" s="116"/>
      <c r="G326" s="116"/>
    </row>
    <row r="327" spans="1:7">
      <c r="A327" s="110" t="s">
        <v>883</v>
      </c>
      <c r="B327" s="115">
        <v>47939</v>
      </c>
      <c r="C327" s="127" t="s">
        <v>884</v>
      </c>
      <c r="D327" s="110" t="s">
        <v>579</v>
      </c>
      <c r="E327" s="110"/>
      <c r="F327" s="116"/>
      <c r="G327" s="116"/>
    </row>
    <row r="328" spans="1:7">
      <c r="A328" s="120" t="s">
        <v>885</v>
      </c>
      <c r="B328" s="134">
        <v>49035</v>
      </c>
      <c r="C328" s="130" t="s">
        <v>886</v>
      </c>
      <c r="D328" s="120" t="s">
        <v>579</v>
      </c>
      <c r="E328" s="120"/>
      <c r="F328" s="131"/>
      <c r="G328" s="131"/>
    </row>
    <row r="329" spans="1:7">
      <c r="A329" s="122" t="s">
        <v>887</v>
      </c>
      <c r="B329" s="135">
        <v>50131</v>
      </c>
      <c r="C329" s="124" t="s">
        <v>888</v>
      </c>
      <c r="D329" s="122" t="s">
        <v>79</v>
      </c>
      <c r="E329" s="122"/>
      <c r="F329" s="125"/>
      <c r="G329" s="125"/>
    </row>
    <row r="330" spans="1:7">
      <c r="A330" s="110" t="s">
        <v>889</v>
      </c>
      <c r="B330" s="115">
        <v>50496</v>
      </c>
      <c r="C330" s="127" t="s">
        <v>890</v>
      </c>
      <c r="D330" s="110" t="s">
        <v>79</v>
      </c>
      <c r="E330" s="110"/>
      <c r="F330" s="116"/>
      <c r="G330" s="116"/>
    </row>
    <row r="331" spans="1:7">
      <c r="A331" s="110" t="s">
        <v>891</v>
      </c>
      <c r="B331" s="115">
        <v>51957</v>
      </c>
      <c r="C331" s="127" t="s">
        <v>892</v>
      </c>
      <c r="D331" s="110" t="s">
        <v>79</v>
      </c>
      <c r="E331" s="110"/>
      <c r="F331" s="116"/>
      <c r="G331" s="116"/>
    </row>
    <row r="332" spans="1:7">
      <c r="A332" s="110" t="s">
        <v>893</v>
      </c>
      <c r="B332" s="115">
        <v>52322</v>
      </c>
      <c r="C332" s="127" t="s">
        <v>894</v>
      </c>
      <c r="D332" s="110" t="s">
        <v>79</v>
      </c>
      <c r="E332" s="110"/>
      <c r="F332" s="116"/>
      <c r="G332" s="116"/>
    </row>
    <row r="333" spans="1:7">
      <c r="A333" s="110" t="s">
        <v>895</v>
      </c>
      <c r="B333" s="115">
        <v>55244</v>
      </c>
      <c r="C333" s="127" t="s">
        <v>896</v>
      </c>
      <c r="D333" s="110" t="s">
        <v>79</v>
      </c>
      <c r="E333" s="110"/>
      <c r="F333" s="116"/>
      <c r="G333" s="116"/>
    </row>
    <row r="334" spans="1:7">
      <c r="A334" s="110" t="s">
        <v>897</v>
      </c>
      <c r="B334" s="115">
        <v>58166</v>
      </c>
      <c r="C334" s="127" t="s">
        <v>898</v>
      </c>
      <c r="D334" s="110" t="s">
        <v>79</v>
      </c>
      <c r="E334" s="110"/>
      <c r="F334" s="116"/>
      <c r="G334" s="116"/>
    </row>
    <row r="335" spans="1:7">
      <c r="A335" s="110" t="s">
        <v>899</v>
      </c>
      <c r="B335" s="115">
        <v>58897</v>
      </c>
      <c r="C335" s="127" t="s">
        <v>900</v>
      </c>
      <c r="D335" s="110" t="s">
        <v>79</v>
      </c>
      <c r="E335" s="110"/>
      <c r="F335" s="116"/>
      <c r="G335" s="116"/>
    </row>
    <row r="336" spans="1:7">
      <c r="A336" s="110" t="s">
        <v>901</v>
      </c>
      <c r="B336" s="115">
        <v>59262</v>
      </c>
      <c r="C336" s="127" t="s">
        <v>902</v>
      </c>
      <c r="D336" s="110" t="s">
        <v>79</v>
      </c>
      <c r="E336" s="110"/>
      <c r="F336" s="116"/>
      <c r="G336" s="116"/>
    </row>
    <row r="337" spans="1:7">
      <c r="A337" s="110" t="s">
        <v>903</v>
      </c>
      <c r="B337" s="115">
        <v>62549</v>
      </c>
      <c r="C337" s="127" t="s">
        <v>904</v>
      </c>
      <c r="D337" s="110" t="s">
        <v>79</v>
      </c>
      <c r="E337" s="110"/>
      <c r="F337" s="116"/>
      <c r="G337" s="116"/>
    </row>
    <row r="338" spans="1:7">
      <c r="A338" s="110" t="s">
        <v>905</v>
      </c>
      <c r="B338" s="115">
        <v>62915</v>
      </c>
      <c r="C338" s="127" t="s">
        <v>906</v>
      </c>
      <c r="D338" s="110" t="s">
        <v>79</v>
      </c>
      <c r="E338" s="110"/>
      <c r="F338" s="116"/>
      <c r="G338" s="116"/>
    </row>
    <row r="339" spans="1:7">
      <c r="A339" s="110" t="s">
        <v>907</v>
      </c>
      <c r="B339" s="115">
        <v>36618</v>
      </c>
      <c r="C339" s="127" t="s">
        <v>908</v>
      </c>
      <c r="D339" s="113"/>
      <c r="E339" s="113"/>
      <c r="F339" s="114"/>
      <c r="G339" s="114"/>
    </row>
    <row r="340" spans="1:7">
      <c r="A340" s="110" t="s">
        <v>909</v>
      </c>
      <c r="B340" s="115">
        <v>36983</v>
      </c>
      <c r="C340" s="127" t="s">
        <v>910</v>
      </c>
      <c r="D340" s="110" t="s">
        <v>430</v>
      </c>
      <c r="E340" s="110"/>
      <c r="F340" s="116"/>
      <c r="G340" s="116"/>
    </row>
    <row r="341" spans="1:7">
      <c r="A341" s="110" t="s">
        <v>911</v>
      </c>
      <c r="B341" s="111" t="s">
        <v>912</v>
      </c>
      <c r="C341" s="127" t="s">
        <v>608</v>
      </c>
      <c r="D341" s="113"/>
      <c r="E341" s="113"/>
      <c r="F341" s="114"/>
      <c r="G341" s="114"/>
    </row>
    <row r="342" spans="1:7">
      <c r="A342" s="120" t="s">
        <v>913</v>
      </c>
      <c r="B342" s="129" t="s">
        <v>914</v>
      </c>
      <c r="C342" s="130" t="s">
        <v>915</v>
      </c>
      <c r="D342" s="120" t="s">
        <v>79</v>
      </c>
      <c r="E342" s="120"/>
      <c r="F342" s="131"/>
      <c r="G342" s="131"/>
    </row>
    <row r="343" spans="1:7">
      <c r="A343" s="122" t="s">
        <v>916</v>
      </c>
      <c r="B343" s="123" t="s">
        <v>917</v>
      </c>
      <c r="C343" s="124" t="s">
        <v>918</v>
      </c>
      <c r="D343" s="122" t="s">
        <v>79</v>
      </c>
      <c r="E343" s="122"/>
      <c r="F343" s="125"/>
      <c r="G343" s="125"/>
    </row>
    <row r="344" spans="1:7">
      <c r="A344" s="110" t="s">
        <v>919</v>
      </c>
      <c r="B344" s="111" t="s">
        <v>920</v>
      </c>
      <c r="C344" s="127" t="s">
        <v>921</v>
      </c>
      <c r="D344" s="110" t="s">
        <v>79</v>
      </c>
      <c r="E344" s="110"/>
      <c r="F344" s="116"/>
      <c r="G344" s="116"/>
    </row>
    <row r="345" spans="1:7">
      <c r="A345" s="110" t="s">
        <v>922</v>
      </c>
      <c r="B345" s="111" t="s">
        <v>923</v>
      </c>
      <c r="C345" s="127" t="s">
        <v>924</v>
      </c>
      <c r="D345" s="110" t="s">
        <v>430</v>
      </c>
      <c r="E345" s="110"/>
      <c r="F345" s="116"/>
      <c r="G345" s="116"/>
    </row>
    <row r="346" spans="1:7">
      <c r="A346" s="110" t="s">
        <v>925</v>
      </c>
      <c r="B346" s="111" t="s">
        <v>926</v>
      </c>
      <c r="C346" s="127" t="s">
        <v>927</v>
      </c>
      <c r="D346" s="110" t="s">
        <v>79</v>
      </c>
      <c r="E346" s="110"/>
      <c r="F346" s="116"/>
      <c r="G346" s="116"/>
    </row>
    <row r="347" spans="1:7">
      <c r="A347" s="110" t="s">
        <v>928</v>
      </c>
      <c r="B347" s="111" t="s">
        <v>929</v>
      </c>
      <c r="C347" s="127" t="s">
        <v>930</v>
      </c>
      <c r="D347" s="113"/>
      <c r="E347" s="113"/>
      <c r="F347" s="114"/>
      <c r="G347" s="114"/>
    </row>
    <row r="348" spans="1:7">
      <c r="A348" s="110" t="s">
        <v>931</v>
      </c>
      <c r="B348" s="115">
        <v>36647</v>
      </c>
      <c r="C348" s="127" t="s">
        <v>932</v>
      </c>
      <c r="D348" s="113"/>
      <c r="E348" s="113"/>
      <c r="F348" s="114"/>
      <c r="G348" s="114"/>
    </row>
    <row r="349" spans="1:7">
      <c r="A349" s="110" t="s">
        <v>933</v>
      </c>
      <c r="B349" s="115">
        <v>37012</v>
      </c>
      <c r="C349" s="127" t="s">
        <v>934</v>
      </c>
      <c r="D349" s="110" t="s">
        <v>423</v>
      </c>
      <c r="E349" s="110"/>
      <c r="F349" s="116"/>
      <c r="G349" s="116"/>
    </row>
    <row r="350" spans="1:7">
      <c r="A350" s="110" t="s">
        <v>935</v>
      </c>
      <c r="B350" s="115">
        <v>38108</v>
      </c>
      <c r="C350" s="127" t="s">
        <v>936</v>
      </c>
      <c r="D350" s="110" t="s">
        <v>423</v>
      </c>
      <c r="E350" s="110"/>
      <c r="F350" s="116"/>
      <c r="G350" s="116"/>
    </row>
    <row r="351" spans="1:7">
      <c r="A351" s="110" t="s">
        <v>937</v>
      </c>
      <c r="B351" s="115">
        <v>39203</v>
      </c>
      <c r="C351" s="127" t="s">
        <v>938</v>
      </c>
      <c r="D351" s="110" t="s">
        <v>423</v>
      </c>
      <c r="E351" s="110"/>
      <c r="F351" s="116"/>
      <c r="G351" s="116"/>
    </row>
    <row r="352" spans="1:7">
      <c r="A352" s="110" t="s">
        <v>939</v>
      </c>
      <c r="B352" s="115">
        <v>40299</v>
      </c>
      <c r="C352" s="127" t="s">
        <v>940</v>
      </c>
      <c r="D352" s="110" t="s">
        <v>423</v>
      </c>
      <c r="E352" s="110"/>
      <c r="F352" s="116"/>
      <c r="G352" s="116"/>
    </row>
    <row r="353" spans="1:7">
      <c r="A353" s="110" t="s">
        <v>941</v>
      </c>
      <c r="B353" s="115">
        <v>41395</v>
      </c>
      <c r="C353" s="127" t="s">
        <v>942</v>
      </c>
      <c r="D353" s="110" t="s">
        <v>423</v>
      </c>
      <c r="E353" s="110"/>
      <c r="F353" s="116"/>
      <c r="G353" s="116"/>
    </row>
    <row r="354" spans="1:7">
      <c r="A354" s="110" t="s">
        <v>943</v>
      </c>
      <c r="B354" s="115">
        <v>42491</v>
      </c>
      <c r="C354" s="127" t="s">
        <v>944</v>
      </c>
      <c r="D354" s="110" t="s">
        <v>423</v>
      </c>
      <c r="E354" s="110"/>
      <c r="F354" s="116"/>
      <c r="G354" s="116"/>
    </row>
    <row r="355" spans="1:7">
      <c r="A355" s="110" t="s">
        <v>945</v>
      </c>
      <c r="B355" s="115">
        <v>43586</v>
      </c>
      <c r="C355" s="127" t="s">
        <v>946</v>
      </c>
      <c r="D355" s="110" t="s">
        <v>423</v>
      </c>
      <c r="E355" s="110"/>
      <c r="F355" s="116"/>
      <c r="G355" s="116"/>
    </row>
    <row r="356" spans="1:7">
      <c r="A356" s="120" t="s">
        <v>947</v>
      </c>
      <c r="B356" s="134">
        <v>44682</v>
      </c>
      <c r="C356" s="130" t="s">
        <v>948</v>
      </c>
      <c r="D356" s="120" t="s">
        <v>423</v>
      </c>
      <c r="E356" s="120"/>
      <c r="F356" s="131"/>
      <c r="G356" s="131"/>
    </row>
    <row r="357" spans="1:7">
      <c r="A357" s="122" t="s">
        <v>949</v>
      </c>
      <c r="B357" s="135">
        <v>45778</v>
      </c>
      <c r="C357" s="124" t="s">
        <v>950</v>
      </c>
      <c r="D357" s="122" t="s">
        <v>423</v>
      </c>
      <c r="E357" s="122"/>
      <c r="F357" s="125"/>
      <c r="G357" s="125"/>
    </row>
    <row r="358" spans="1:7">
      <c r="A358" s="110" t="s">
        <v>951</v>
      </c>
      <c r="B358" s="115">
        <v>46874</v>
      </c>
      <c r="C358" s="127" t="s">
        <v>952</v>
      </c>
      <c r="D358" s="110" t="s">
        <v>423</v>
      </c>
      <c r="E358" s="110"/>
      <c r="F358" s="116"/>
      <c r="G358" s="116"/>
    </row>
    <row r="359" spans="1:7">
      <c r="A359" s="110" t="s">
        <v>953</v>
      </c>
      <c r="B359" s="115">
        <v>47969</v>
      </c>
      <c r="C359" s="127" t="s">
        <v>954</v>
      </c>
      <c r="D359" s="110" t="s">
        <v>423</v>
      </c>
      <c r="E359" s="110"/>
      <c r="F359" s="116"/>
      <c r="G359" s="116"/>
    </row>
    <row r="360" spans="1:7">
      <c r="A360" s="110" t="s">
        <v>955</v>
      </c>
      <c r="B360" s="115">
        <v>49065</v>
      </c>
      <c r="C360" s="127" t="s">
        <v>956</v>
      </c>
      <c r="D360" s="110" t="s">
        <v>423</v>
      </c>
      <c r="E360" s="110"/>
      <c r="F360" s="116"/>
      <c r="G360" s="116"/>
    </row>
    <row r="361" spans="1:7">
      <c r="A361" s="110" t="s">
        <v>957</v>
      </c>
      <c r="B361" s="115">
        <v>50161</v>
      </c>
      <c r="C361" s="127" t="s">
        <v>958</v>
      </c>
      <c r="D361" s="110" t="s">
        <v>423</v>
      </c>
      <c r="E361" s="110"/>
      <c r="F361" s="116"/>
      <c r="G361" s="116"/>
    </row>
    <row r="362" spans="1:7">
      <c r="A362" s="110" t="s">
        <v>959</v>
      </c>
      <c r="B362" s="115">
        <v>51257</v>
      </c>
      <c r="C362" s="127" t="s">
        <v>960</v>
      </c>
      <c r="D362" s="110" t="s">
        <v>423</v>
      </c>
      <c r="E362" s="110"/>
      <c r="F362" s="116"/>
      <c r="G362" s="116"/>
    </row>
    <row r="363" spans="1:7">
      <c r="A363" s="110" t="s">
        <v>961</v>
      </c>
      <c r="B363" s="115">
        <v>52352</v>
      </c>
      <c r="C363" s="127" t="s">
        <v>962</v>
      </c>
      <c r="D363" s="110" t="s">
        <v>423</v>
      </c>
      <c r="E363" s="110"/>
      <c r="F363" s="116"/>
      <c r="G363" s="116"/>
    </row>
    <row r="364" spans="1:7">
      <c r="A364" s="110" t="s">
        <v>963</v>
      </c>
      <c r="B364" s="115">
        <v>53448</v>
      </c>
      <c r="C364" s="127" t="s">
        <v>964</v>
      </c>
      <c r="D364" s="110" t="s">
        <v>423</v>
      </c>
      <c r="E364" s="110"/>
      <c r="F364" s="116"/>
      <c r="G364" s="116"/>
    </row>
    <row r="365" spans="1:7">
      <c r="A365" s="110" t="s">
        <v>965</v>
      </c>
      <c r="B365" s="115">
        <v>54544</v>
      </c>
      <c r="C365" s="127" t="s">
        <v>966</v>
      </c>
      <c r="D365" s="110" t="s">
        <v>423</v>
      </c>
      <c r="E365" s="110"/>
      <c r="F365" s="116"/>
      <c r="G365" s="116"/>
    </row>
    <row r="366" spans="1:7">
      <c r="A366" s="110" t="s">
        <v>967</v>
      </c>
      <c r="B366" s="115">
        <v>55640</v>
      </c>
      <c r="C366" s="127" t="s">
        <v>968</v>
      </c>
      <c r="D366" s="110" t="s">
        <v>423</v>
      </c>
      <c r="E366" s="110"/>
      <c r="F366" s="116"/>
      <c r="G366" s="116"/>
    </row>
    <row r="367" spans="1:7">
      <c r="A367" s="110" t="s">
        <v>969</v>
      </c>
      <c r="B367" s="115">
        <v>56005</v>
      </c>
      <c r="C367" s="127" t="s">
        <v>970</v>
      </c>
      <c r="D367" s="110" t="s">
        <v>423</v>
      </c>
      <c r="E367" s="110"/>
      <c r="F367" s="116"/>
      <c r="G367" s="116"/>
    </row>
    <row r="368" spans="1:7">
      <c r="A368" s="110" t="s">
        <v>971</v>
      </c>
      <c r="B368" s="115">
        <v>56735</v>
      </c>
      <c r="C368" s="128" t="s">
        <v>972</v>
      </c>
      <c r="D368" s="110" t="s">
        <v>423</v>
      </c>
      <c r="E368" s="110"/>
      <c r="F368" s="116"/>
      <c r="G368" s="116"/>
    </row>
    <row r="369" spans="1:7">
      <c r="A369" s="110" t="s">
        <v>973</v>
      </c>
      <c r="B369" s="115">
        <v>57831</v>
      </c>
      <c r="C369" s="127" t="s">
        <v>974</v>
      </c>
      <c r="D369" s="110" t="s">
        <v>423</v>
      </c>
      <c r="E369" s="110"/>
      <c r="F369" s="116"/>
      <c r="G369" s="116"/>
    </row>
    <row r="370" spans="1:7">
      <c r="A370" s="120" t="s">
        <v>975</v>
      </c>
      <c r="B370" s="134">
        <v>58927</v>
      </c>
      <c r="C370" s="132" t="s">
        <v>976</v>
      </c>
      <c r="D370" s="120" t="s">
        <v>423</v>
      </c>
      <c r="E370" s="120"/>
      <c r="F370" s="131"/>
      <c r="G370" s="131"/>
    </row>
    <row r="371" spans="1:7">
      <c r="A371" s="122" t="s">
        <v>977</v>
      </c>
      <c r="B371" s="135">
        <v>60023</v>
      </c>
      <c r="C371" s="124" t="s">
        <v>978</v>
      </c>
      <c r="D371" s="122" t="s">
        <v>423</v>
      </c>
      <c r="E371" s="122"/>
      <c r="F371" s="125"/>
      <c r="G371" s="125"/>
    </row>
    <row r="372" spans="1:7">
      <c r="A372" s="110" t="s">
        <v>979</v>
      </c>
      <c r="B372" s="115">
        <v>61118</v>
      </c>
      <c r="C372" s="127" t="s">
        <v>980</v>
      </c>
      <c r="D372" s="110" t="s">
        <v>423</v>
      </c>
      <c r="E372" s="110"/>
      <c r="F372" s="116"/>
      <c r="G372" s="116"/>
    </row>
    <row r="373" spans="1:7">
      <c r="A373" s="110" t="s">
        <v>981</v>
      </c>
      <c r="B373" s="115">
        <v>62214</v>
      </c>
      <c r="C373" s="128" t="s">
        <v>982</v>
      </c>
      <c r="D373" s="110" t="s">
        <v>423</v>
      </c>
      <c r="E373" s="110"/>
      <c r="F373" s="116"/>
      <c r="G373" s="116"/>
    </row>
    <row r="374" spans="1:7">
      <c r="A374" s="110" t="s">
        <v>983</v>
      </c>
      <c r="B374" s="115">
        <v>68423</v>
      </c>
      <c r="C374" s="127" t="s">
        <v>984</v>
      </c>
      <c r="D374" s="110" t="s">
        <v>423</v>
      </c>
      <c r="E374" s="110"/>
      <c r="F374" s="116"/>
      <c r="G374" s="116"/>
    </row>
    <row r="375" spans="1:7">
      <c r="A375" s="110" t="s">
        <v>985</v>
      </c>
      <c r="B375" s="115">
        <v>69519</v>
      </c>
      <c r="C375" s="127" t="s">
        <v>986</v>
      </c>
      <c r="D375" s="110" t="s">
        <v>423</v>
      </c>
      <c r="E375" s="110"/>
      <c r="F375" s="116"/>
      <c r="G375" s="116"/>
    </row>
    <row r="376" spans="1:7">
      <c r="A376" s="110" t="s">
        <v>987</v>
      </c>
      <c r="B376" s="115">
        <v>36648</v>
      </c>
      <c r="C376" s="127" t="s">
        <v>988</v>
      </c>
      <c r="D376" s="113"/>
      <c r="E376" s="113"/>
      <c r="F376" s="114"/>
      <c r="G376" s="114"/>
    </row>
    <row r="377" spans="1:7">
      <c r="A377" s="110" t="s">
        <v>989</v>
      </c>
      <c r="B377" s="115">
        <v>37013</v>
      </c>
      <c r="C377" s="127" t="s">
        <v>990</v>
      </c>
      <c r="D377" s="110" t="s">
        <v>423</v>
      </c>
      <c r="E377" s="110"/>
      <c r="F377" s="116"/>
      <c r="G377" s="116"/>
    </row>
    <row r="378" spans="1:7">
      <c r="A378" s="110" t="s">
        <v>991</v>
      </c>
      <c r="B378" s="115">
        <v>38109</v>
      </c>
      <c r="C378" s="127" t="s">
        <v>992</v>
      </c>
      <c r="D378" s="110" t="s">
        <v>423</v>
      </c>
      <c r="E378" s="110"/>
      <c r="F378" s="116"/>
      <c r="G378" s="116"/>
    </row>
    <row r="379" spans="1:7">
      <c r="A379" s="110" t="s">
        <v>993</v>
      </c>
      <c r="B379" s="115">
        <v>39204</v>
      </c>
      <c r="C379" s="127" t="s">
        <v>994</v>
      </c>
      <c r="D379" s="110" t="s">
        <v>423</v>
      </c>
      <c r="E379" s="110"/>
      <c r="F379" s="116"/>
      <c r="G379" s="116"/>
    </row>
    <row r="380" spans="1:7">
      <c r="A380" s="110" t="s">
        <v>995</v>
      </c>
      <c r="B380" s="115">
        <v>40300</v>
      </c>
      <c r="C380" s="127" t="s">
        <v>996</v>
      </c>
      <c r="D380" s="110" t="s">
        <v>423</v>
      </c>
      <c r="E380" s="110"/>
      <c r="F380" s="116"/>
      <c r="G380" s="116"/>
    </row>
    <row r="381" spans="1:7">
      <c r="A381" s="110" t="s">
        <v>997</v>
      </c>
      <c r="B381" s="115">
        <v>41396</v>
      </c>
      <c r="C381" s="127" t="s">
        <v>998</v>
      </c>
      <c r="D381" s="110" t="s">
        <v>423</v>
      </c>
      <c r="E381" s="110"/>
      <c r="F381" s="116"/>
      <c r="G381" s="116"/>
    </row>
    <row r="382" spans="1:7">
      <c r="A382" s="110" t="s">
        <v>999</v>
      </c>
      <c r="B382" s="115">
        <v>42492</v>
      </c>
      <c r="C382" s="127" t="s">
        <v>1000</v>
      </c>
      <c r="D382" s="110" t="s">
        <v>423</v>
      </c>
      <c r="E382" s="110"/>
      <c r="F382" s="116"/>
      <c r="G382" s="116"/>
    </row>
    <row r="383" spans="1:7">
      <c r="A383" s="110" t="s">
        <v>1001</v>
      </c>
      <c r="B383" s="115">
        <v>43587</v>
      </c>
      <c r="C383" s="127" t="s">
        <v>1002</v>
      </c>
      <c r="D383" s="110" t="s">
        <v>423</v>
      </c>
      <c r="E383" s="110"/>
      <c r="F383" s="116"/>
      <c r="G383" s="116"/>
    </row>
    <row r="384" spans="1:7">
      <c r="A384" s="120" t="s">
        <v>1003</v>
      </c>
      <c r="B384" s="134">
        <v>44683</v>
      </c>
      <c r="C384" s="130" t="s">
        <v>1004</v>
      </c>
      <c r="D384" s="120" t="s">
        <v>423</v>
      </c>
      <c r="E384" s="120"/>
      <c r="F384" s="131"/>
      <c r="G384" s="131"/>
    </row>
    <row r="385" spans="1:7">
      <c r="A385" s="122" t="s">
        <v>1005</v>
      </c>
      <c r="B385" s="135">
        <v>45779</v>
      </c>
      <c r="C385" s="124" t="s">
        <v>1006</v>
      </c>
      <c r="D385" s="122" t="s">
        <v>423</v>
      </c>
      <c r="E385" s="122"/>
      <c r="F385" s="125"/>
      <c r="G385" s="125"/>
    </row>
    <row r="386" spans="1:7">
      <c r="A386" s="110" t="s">
        <v>1007</v>
      </c>
      <c r="B386" s="115">
        <v>46875</v>
      </c>
      <c r="C386" s="127" t="s">
        <v>1008</v>
      </c>
      <c r="D386" s="110" t="s">
        <v>423</v>
      </c>
      <c r="E386" s="110"/>
      <c r="F386" s="116"/>
      <c r="G386" s="116"/>
    </row>
    <row r="387" spans="1:7">
      <c r="A387" s="110" t="s">
        <v>1009</v>
      </c>
      <c r="B387" s="115">
        <v>47970</v>
      </c>
      <c r="C387" s="127" t="s">
        <v>1010</v>
      </c>
      <c r="D387" s="110" t="s">
        <v>423</v>
      </c>
      <c r="E387" s="110"/>
      <c r="F387" s="116"/>
      <c r="G387" s="116"/>
    </row>
    <row r="388" spans="1:7">
      <c r="A388" s="110" t="s">
        <v>1011</v>
      </c>
      <c r="B388" s="115">
        <v>49066</v>
      </c>
      <c r="C388" s="127" t="s">
        <v>1012</v>
      </c>
      <c r="D388" s="110" t="s">
        <v>423</v>
      </c>
      <c r="E388" s="110"/>
      <c r="F388" s="116"/>
      <c r="G388" s="116"/>
    </row>
    <row r="389" spans="1:7">
      <c r="A389" s="110" t="s">
        <v>1013</v>
      </c>
      <c r="B389" s="115">
        <v>50162</v>
      </c>
      <c r="C389" s="127" t="s">
        <v>1014</v>
      </c>
      <c r="D389" s="110" t="s">
        <v>423</v>
      </c>
      <c r="E389" s="110"/>
      <c r="F389" s="116"/>
      <c r="G389" s="116"/>
    </row>
    <row r="390" spans="1:7">
      <c r="A390" s="110" t="s">
        <v>1015</v>
      </c>
      <c r="B390" s="115">
        <v>51258</v>
      </c>
      <c r="C390" s="127" t="s">
        <v>1016</v>
      </c>
      <c r="D390" s="110" t="s">
        <v>423</v>
      </c>
      <c r="E390" s="110"/>
      <c r="F390" s="116"/>
      <c r="G390" s="116"/>
    </row>
    <row r="391" spans="1:7">
      <c r="A391" s="110" t="s">
        <v>1017</v>
      </c>
      <c r="B391" s="115">
        <v>52353</v>
      </c>
      <c r="C391" s="127" t="s">
        <v>1018</v>
      </c>
      <c r="D391" s="110" t="s">
        <v>423</v>
      </c>
      <c r="E391" s="110"/>
      <c r="F391" s="116"/>
      <c r="G391" s="116"/>
    </row>
    <row r="392" spans="1:7">
      <c r="A392" s="110" t="s">
        <v>1019</v>
      </c>
      <c r="B392" s="115">
        <v>53449</v>
      </c>
      <c r="C392" s="127" t="s">
        <v>1020</v>
      </c>
      <c r="D392" s="110" t="s">
        <v>423</v>
      </c>
      <c r="E392" s="110"/>
      <c r="F392" s="116"/>
      <c r="G392" s="116"/>
    </row>
    <row r="393" spans="1:7">
      <c r="A393" s="110" t="s">
        <v>1021</v>
      </c>
      <c r="B393" s="115">
        <v>54545</v>
      </c>
      <c r="C393" s="127" t="s">
        <v>1022</v>
      </c>
      <c r="D393" s="110" t="s">
        <v>423</v>
      </c>
      <c r="E393" s="110"/>
      <c r="F393" s="116"/>
      <c r="G393" s="116"/>
    </row>
    <row r="394" spans="1:7">
      <c r="A394" s="110" t="s">
        <v>1023</v>
      </c>
      <c r="B394" s="115">
        <v>55641</v>
      </c>
      <c r="C394" s="127" t="s">
        <v>1024</v>
      </c>
      <c r="D394" s="110" t="s">
        <v>423</v>
      </c>
      <c r="E394" s="110"/>
      <c r="F394" s="116"/>
      <c r="G394" s="116"/>
    </row>
    <row r="395" spans="1:7">
      <c r="A395" s="110" t="s">
        <v>1025</v>
      </c>
      <c r="B395" s="115">
        <v>56736</v>
      </c>
      <c r="C395" s="127" t="s">
        <v>1026</v>
      </c>
      <c r="D395" s="110" t="s">
        <v>423</v>
      </c>
      <c r="E395" s="110"/>
      <c r="F395" s="116"/>
      <c r="G395" s="116"/>
    </row>
    <row r="396" spans="1:7">
      <c r="A396" s="110" t="s">
        <v>1027</v>
      </c>
      <c r="B396" s="115">
        <v>57832</v>
      </c>
      <c r="C396" s="127" t="s">
        <v>1028</v>
      </c>
      <c r="D396" s="110" t="s">
        <v>423</v>
      </c>
      <c r="E396" s="110"/>
      <c r="F396" s="116"/>
      <c r="G396" s="116"/>
    </row>
    <row r="397" spans="1:7">
      <c r="A397" s="110" t="s">
        <v>1029</v>
      </c>
      <c r="B397" s="115">
        <v>58197</v>
      </c>
      <c r="C397" s="127" t="s">
        <v>1030</v>
      </c>
      <c r="D397" s="110" t="s">
        <v>423</v>
      </c>
      <c r="E397" s="110"/>
      <c r="F397" s="116"/>
      <c r="G397" s="116"/>
    </row>
    <row r="398" spans="1:7">
      <c r="A398" s="120" t="s">
        <v>1031</v>
      </c>
      <c r="B398" s="134">
        <v>58928</v>
      </c>
      <c r="C398" s="132" t="s">
        <v>1032</v>
      </c>
      <c r="D398" s="120" t="s">
        <v>423</v>
      </c>
      <c r="E398" s="120"/>
      <c r="F398" s="131"/>
      <c r="G398" s="131"/>
    </row>
    <row r="399" spans="1:7">
      <c r="A399" s="122" t="s">
        <v>1033</v>
      </c>
      <c r="B399" s="135">
        <v>60024</v>
      </c>
      <c r="C399" s="124" t="s">
        <v>1034</v>
      </c>
      <c r="D399" s="122" t="s">
        <v>423</v>
      </c>
      <c r="E399" s="122"/>
      <c r="F399" s="125"/>
      <c r="G399" s="125"/>
    </row>
    <row r="400" spans="1:7">
      <c r="A400" s="110" t="s">
        <v>1035</v>
      </c>
      <c r="B400" s="115">
        <v>61119</v>
      </c>
      <c r="C400" s="127" t="s">
        <v>1036</v>
      </c>
      <c r="D400" s="110" t="s">
        <v>423</v>
      </c>
      <c r="E400" s="110"/>
      <c r="F400" s="116"/>
      <c r="G400" s="116"/>
    </row>
    <row r="401" spans="1:7">
      <c r="A401" s="110" t="s">
        <v>1037</v>
      </c>
      <c r="B401" s="115">
        <v>62215</v>
      </c>
      <c r="C401" s="128" t="s">
        <v>1038</v>
      </c>
      <c r="D401" s="110" t="s">
        <v>423</v>
      </c>
      <c r="E401" s="110"/>
      <c r="F401" s="116"/>
      <c r="G401" s="116"/>
    </row>
    <row r="402" spans="1:7">
      <c r="A402" s="110" t="s">
        <v>1039</v>
      </c>
      <c r="B402" s="115">
        <v>63311</v>
      </c>
      <c r="C402" s="127" t="s">
        <v>1040</v>
      </c>
      <c r="D402" s="110" t="s">
        <v>423</v>
      </c>
      <c r="E402" s="110"/>
      <c r="F402" s="116"/>
      <c r="G402" s="116"/>
    </row>
    <row r="403" spans="1:7">
      <c r="A403" s="110" t="s">
        <v>1041</v>
      </c>
      <c r="B403" s="115">
        <v>64407</v>
      </c>
      <c r="C403" s="127" t="s">
        <v>1042</v>
      </c>
      <c r="D403" s="110" t="s">
        <v>423</v>
      </c>
      <c r="E403" s="110"/>
      <c r="F403" s="116"/>
      <c r="G403" s="116"/>
    </row>
    <row r="404" spans="1:7">
      <c r="A404" s="110" t="s">
        <v>1043</v>
      </c>
      <c r="B404" s="115">
        <v>65502</v>
      </c>
      <c r="C404" s="127" t="s">
        <v>1044</v>
      </c>
      <c r="D404" s="110" t="s">
        <v>423</v>
      </c>
      <c r="E404" s="110"/>
      <c r="F404" s="116"/>
      <c r="G404" s="116"/>
    </row>
    <row r="405" spans="1:7">
      <c r="A405" s="110" t="s">
        <v>1045</v>
      </c>
      <c r="B405" s="115">
        <v>66598</v>
      </c>
      <c r="C405" s="127" t="s">
        <v>1046</v>
      </c>
      <c r="D405" s="110" t="s">
        <v>423</v>
      </c>
      <c r="E405" s="110"/>
      <c r="F405" s="116"/>
      <c r="G405" s="116"/>
    </row>
    <row r="406" spans="1:7">
      <c r="A406" s="110" t="s">
        <v>1047</v>
      </c>
      <c r="B406" s="115">
        <v>68424</v>
      </c>
      <c r="C406" s="127" t="s">
        <v>1048</v>
      </c>
      <c r="D406" s="110" t="s">
        <v>423</v>
      </c>
      <c r="E406" s="110"/>
      <c r="F406" s="116"/>
      <c r="G406" s="116"/>
    </row>
    <row r="407" spans="1:7">
      <c r="A407" s="110" t="s">
        <v>1049</v>
      </c>
      <c r="B407" s="115">
        <v>69520</v>
      </c>
      <c r="C407" s="127" t="s">
        <v>1050</v>
      </c>
      <c r="D407" s="110" t="s">
        <v>423</v>
      </c>
      <c r="E407" s="110"/>
      <c r="F407" s="116"/>
      <c r="G407" s="116"/>
    </row>
    <row r="408" spans="1:7">
      <c r="A408" s="110" t="s">
        <v>1051</v>
      </c>
      <c r="B408" s="115">
        <v>36649</v>
      </c>
      <c r="C408" s="127" t="s">
        <v>1052</v>
      </c>
      <c r="D408" s="113"/>
      <c r="E408" s="113"/>
      <c r="F408" s="114"/>
      <c r="G408" s="114"/>
    </row>
    <row r="409" spans="1:7">
      <c r="A409" s="110" t="s">
        <v>1053</v>
      </c>
      <c r="B409" s="115">
        <v>37014</v>
      </c>
      <c r="C409" s="127" t="s">
        <v>1054</v>
      </c>
      <c r="D409" s="110" t="s">
        <v>423</v>
      </c>
      <c r="E409" s="110"/>
      <c r="F409" s="116"/>
      <c r="G409" s="116"/>
    </row>
    <row r="410" spans="1:7">
      <c r="A410" s="110" t="s">
        <v>1055</v>
      </c>
      <c r="B410" s="115">
        <v>38110</v>
      </c>
      <c r="C410" s="128" t="s">
        <v>1056</v>
      </c>
      <c r="D410" s="110" t="s">
        <v>423</v>
      </c>
      <c r="E410" s="110"/>
      <c r="F410" s="116"/>
      <c r="G410" s="116"/>
    </row>
    <row r="411" spans="1:7">
      <c r="A411" s="110" t="s">
        <v>1057</v>
      </c>
      <c r="B411" s="115">
        <v>39205</v>
      </c>
      <c r="C411" s="127" t="s">
        <v>1058</v>
      </c>
      <c r="D411" s="110" t="s">
        <v>423</v>
      </c>
      <c r="E411" s="110"/>
      <c r="F411" s="116"/>
      <c r="G411" s="116"/>
    </row>
    <row r="412" spans="1:7">
      <c r="A412" s="120" t="s">
        <v>1059</v>
      </c>
      <c r="B412" s="134">
        <v>40301</v>
      </c>
      <c r="C412" s="130" t="s">
        <v>1060</v>
      </c>
      <c r="D412" s="120" t="s">
        <v>423</v>
      </c>
      <c r="E412" s="120"/>
      <c r="F412" s="131"/>
      <c r="G412" s="131"/>
    </row>
    <row r="413" spans="1:7">
      <c r="A413" s="122" t="s">
        <v>1061</v>
      </c>
      <c r="B413" s="135">
        <v>41397</v>
      </c>
      <c r="C413" s="124" t="s">
        <v>1062</v>
      </c>
      <c r="D413" s="122" t="s">
        <v>423</v>
      </c>
      <c r="E413" s="122"/>
      <c r="F413" s="125"/>
      <c r="G413" s="125"/>
    </row>
    <row r="414" spans="1:7">
      <c r="A414" s="110" t="s">
        <v>1063</v>
      </c>
      <c r="B414" s="115">
        <v>42493</v>
      </c>
      <c r="C414" s="127" t="s">
        <v>1064</v>
      </c>
      <c r="D414" s="110" t="s">
        <v>423</v>
      </c>
      <c r="E414" s="110"/>
      <c r="F414" s="116"/>
      <c r="G414" s="116"/>
    </row>
    <row r="415" spans="1:7">
      <c r="A415" s="110" t="s">
        <v>1065</v>
      </c>
      <c r="B415" s="115">
        <v>43588</v>
      </c>
      <c r="C415" s="128" t="s">
        <v>1066</v>
      </c>
      <c r="D415" s="110" t="s">
        <v>423</v>
      </c>
      <c r="E415" s="110"/>
      <c r="F415" s="116"/>
      <c r="G415" s="116"/>
    </row>
    <row r="416" spans="1:7">
      <c r="A416" s="110" t="s">
        <v>1067</v>
      </c>
      <c r="B416" s="115">
        <v>44684</v>
      </c>
      <c r="C416" s="127" t="s">
        <v>1068</v>
      </c>
      <c r="D416" s="110" t="s">
        <v>423</v>
      </c>
      <c r="E416" s="110"/>
      <c r="F416" s="116"/>
      <c r="G416" s="116"/>
    </row>
    <row r="417" spans="1:7">
      <c r="A417" s="110" t="s">
        <v>1069</v>
      </c>
      <c r="B417" s="115">
        <v>45780</v>
      </c>
      <c r="C417" s="127" t="s">
        <v>1070</v>
      </c>
      <c r="D417" s="110" t="s">
        <v>423</v>
      </c>
      <c r="E417" s="110"/>
      <c r="F417" s="116"/>
      <c r="G417" s="116"/>
    </row>
    <row r="418" spans="1:7">
      <c r="A418" s="110" t="s">
        <v>1071</v>
      </c>
      <c r="B418" s="115">
        <v>46876</v>
      </c>
      <c r="C418" s="127" t="s">
        <v>1072</v>
      </c>
      <c r="D418" s="110" t="s">
        <v>423</v>
      </c>
      <c r="E418" s="110"/>
      <c r="F418" s="116"/>
      <c r="G418" s="116"/>
    </row>
    <row r="419" spans="1:7">
      <c r="A419" s="110" t="s">
        <v>1073</v>
      </c>
      <c r="B419" s="115">
        <v>47971</v>
      </c>
      <c r="C419" s="127" t="s">
        <v>1074</v>
      </c>
      <c r="D419" s="110" t="s">
        <v>423</v>
      </c>
      <c r="E419" s="110"/>
      <c r="F419" s="116"/>
      <c r="G419" s="116"/>
    </row>
    <row r="420" spans="1:7">
      <c r="A420" s="110" t="s">
        <v>1075</v>
      </c>
      <c r="B420" s="115">
        <v>49067</v>
      </c>
      <c r="C420" s="127" t="s">
        <v>1076</v>
      </c>
      <c r="D420" s="110" t="s">
        <v>423</v>
      </c>
      <c r="E420" s="110"/>
      <c r="F420" s="116"/>
      <c r="G420" s="116"/>
    </row>
    <row r="421" spans="1:7">
      <c r="A421" s="110" t="s">
        <v>1077</v>
      </c>
      <c r="B421" s="115">
        <v>50163</v>
      </c>
      <c r="C421" s="127" t="s">
        <v>1078</v>
      </c>
      <c r="D421" s="110" t="s">
        <v>423</v>
      </c>
      <c r="E421" s="110"/>
      <c r="F421" s="116"/>
      <c r="G421" s="116"/>
    </row>
    <row r="422" spans="1:7">
      <c r="A422" s="110" t="s">
        <v>1079</v>
      </c>
      <c r="B422" s="115">
        <v>51259</v>
      </c>
      <c r="C422" s="127" t="s">
        <v>1080</v>
      </c>
      <c r="D422" s="110" t="s">
        <v>423</v>
      </c>
      <c r="E422" s="110"/>
      <c r="F422" s="116"/>
      <c r="G422" s="116"/>
    </row>
    <row r="423" spans="1:7">
      <c r="A423" s="110" t="s">
        <v>1081</v>
      </c>
      <c r="B423" s="115">
        <v>52354</v>
      </c>
      <c r="C423" s="127" t="s">
        <v>1082</v>
      </c>
      <c r="D423" s="110" t="s">
        <v>423</v>
      </c>
      <c r="E423" s="110"/>
      <c r="F423" s="116"/>
      <c r="G423" s="116"/>
    </row>
    <row r="424" spans="1:7">
      <c r="A424" s="110" t="s">
        <v>1083</v>
      </c>
      <c r="B424" s="115">
        <v>53450</v>
      </c>
      <c r="C424" s="127" t="s">
        <v>1084</v>
      </c>
      <c r="D424" s="110" t="s">
        <v>423</v>
      </c>
      <c r="E424" s="110"/>
      <c r="F424" s="116"/>
      <c r="G424" s="116"/>
    </row>
    <row r="425" spans="1:7">
      <c r="A425" s="110" t="s">
        <v>1085</v>
      </c>
      <c r="B425" s="115">
        <v>54546</v>
      </c>
      <c r="C425" s="127" t="s">
        <v>1086</v>
      </c>
      <c r="D425" s="110" t="s">
        <v>423</v>
      </c>
      <c r="E425" s="110"/>
      <c r="F425" s="116"/>
      <c r="G425" s="116"/>
    </row>
    <row r="426" spans="1:7">
      <c r="A426" s="120" t="s">
        <v>1087</v>
      </c>
      <c r="B426" s="134">
        <v>55642</v>
      </c>
      <c r="C426" s="132" t="s">
        <v>1088</v>
      </c>
      <c r="D426" s="120" t="s">
        <v>423</v>
      </c>
      <c r="E426" s="120"/>
      <c r="F426" s="131"/>
      <c r="G426" s="131"/>
    </row>
    <row r="427" spans="1:7">
      <c r="A427" s="122" t="s">
        <v>1089</v>
      </c>
      <c r="B427" s="135">
        <v>56737</v>
      </c>
      <c r="C427" s="124" t="s">
        <v>1090</v>
      </c>
      <c r="D427" s="122" t="s">
        <v>423</v>
      </c>
      <c r="E427" s="122"/>
      <c r="F427" s="125"/>
      <c r="G427" s="125"/>
    </row>
    <row r="428" spans="1:7">
      <c r="A428" s="110" t="s">
        <v>1091</v>
      </c>
      <c r="B428" s="115">
        <v>57833</v>
      </c>
      <c r="C428" s="127" t="s">
        <v>1092</v>
      </c>
      <c r="D428" s="110" t="s">
        <v>423</v>
      </c>
      <c r="E428" s="110"/>
      <c r="F428" s="116"/>
      <c r="G428" s="116"/>
    </row>
    <row r="429" spans="1:7">
      <c r="A429" s="110" t="s">
        <v>1093</v>
      </c>
      <c r="B429" s="115">
        <v>58929</v>
      </c>
      <c r="C429" s="128" t="s">
        <v>1094</v>
      </c>
      <c r="D429" s="110" t="s">
        <v>423</v>
      </c>
      <c r="E429" s="110"/>
      <c r="F429" s="116"/>
      <c r="G429" s="116"/>
    </row>
    <row r="430" spans="1:7">
      <c r="A430" s="110" t="s">
        <v>1095</v>
      </c>
      <c r="B430" s="115">
        <v>60025</v>
      </c>
      <c r="C430" s="127" t="s">
        <v>1096</v>
      </c>
      <c r="D430" s="110" t="s">
        <v>423</v>
      </c>
      <c r="E430" s="110"/>
      <c r="F430" s="116"/>
      <c r="G430" s="116"/>
    </row>
    <row r="431" spans="1:7">
      <c r="A431" s="110" t="s">
        <v>1097</v>
      </c>
      <c r="B431" s="115">
        <v>61120</v>
      </c>
      <c r="C431" s="127" t="s">
        <v>1098</v>
      </c>
      <c r="D431" s="110" t="s">
        <v>423</v>
      </c>
      <c r="E431" s="110"/>
      <c r="F431" s="116"/>
      <c r="G431" s="116"/>
    </row>
    <row r="432" spans="1:7">
      <c r="A432" s="110" t="s">
        <v>1099</v>
      </c>
      <c r="B432" s="115">
        <v>62216</v>
      </c>
      <c r="C432" s="127" t="s">
        <v>1100</v>
      </c>
      <c r="D432" s="110" t="s">
        <v>423</v>
      </c>
      <c r="E432" s="110"/>
      <c r="F432" s="116"/>
      <c r="G432" s="116"/>
    </row>
    <row r="433" spans="1:7">
      <c r="A433" s="110" t="s">
        <v>1101</v>
      </c>
      <c r="B433" s="115">
        <v>63312</v>
      </c>
      <c r="C433" s="127" t="s">
        <v>1102</v>
      </c>
      <c r="D433" s="110" t="s">
        <v>423</v>
      </c>
      <c r="E433" s="110"/>
      <c r="F433" s="116"/>
      <c r="G433" s="116"/>
    </row>
    <row r="434" spans="1:7">
      <c r="A434" s="110" t="s">
        <v>1103</v>
      </c>
      <c r="B434" s="115">
        <v>64408</v>
      </c>
      <c r="C434" s="127" t="s">
        <v>1104</v>
      </c>
      <c r="D434" s="110" t="s">
        <v>423</v>
      </c>
      <c r="E434" s="110"/>
      <c r="F434" s="116"/>
      <c r="G434" s="116"/>
    </row>
    <row r="435" spans="1:7">
      <c r="A435" s="110" t="s">
        <v>1105</v>
      </c>
      <c r="B435" s="115">
        <v>65503</v>
      </c>
      <c r="C435" s="127" t="s">
        <v>1106</v>
      </c>
      <c r="D435" s="110" t="s">
        <v>423</v>
      </c>
      <c r="E435" s="110"/>
      <c r="F435" s="116"/>
      <c r="G435" s="116"/>
    </row>
    <row r="436" spans="1:7">
      <c r="A436" s="110" t="s">
        <v>1107</v>
      </c>
      <c r="B436" s="115">
        <v>66599</v>
      </c>
      <c r="C436" s="127" t="s">
        <v>1108</v>
      </c>
      <c r="D436" s="110" t="s">
        <v>423</v>
      </c>
      <c r="E436" s="110"/>
      <c r="F436" s="116"/>
      <c r="G436" s="116"/>
    </row>
    <row r="437" spans="1:7">
      <c r="A437" s="110" t="s">
        <v>1109</v>
      </c>
      <c r="B437" s="115">
        <v>70252</v>
      </c>
      <c r="C437" s="127" t="s">
        <v>1110</v>
      </c>
      <c r="D437" s="110" t="s">
        <v>423</v>
      </c>
      <c r="E437" s="110"/>
      <c r="F437" s="116"/>
      <c r="G437" s="116"/>
    </row>
    <row r="438" spans="1:7">
      <c r="A438" s="110" t="s">
        <v>1111</v>
      </c>
      <c r="B438" s="115">
        <v>70617</v>
      </c>
      <c r="C438" s="128" t="s">
        <v>1112</v>
      </c>
      <c r="D438" s="110" t="s">
        <v>423</v>
      </c>
      <c r="E438" s="110"/>
      <c r="F438" s="116"/>
      <c r="G438" s="116"/>
    </row>
    <row r="439" spans="1:7">
      <c r="A439" s="110" t="s">
        <v>1113</v>
      </c>
      <c r="B439" s="115">
        <v>71713</v>
      </c>
      <c r="C439" s="127" t="s">
        <v>1114</v>
      </c>
      <c r="D439" s="110" t="s">
        <v>423</v>
      </c>
      <c r="E439" s="110"/>
      <c r="F439" s="116"/>
      <c r="G439" s="116"/>
    </row>
    <row r="440" spans="1:7">
      <c r="A440" s="120" t="s">
        <v>1115</v>
      </c>
      <c r="B440" s="134">
        <v>36650</v>
      </c>
      <c r="C440" s="130" t="s">
        <v>1116</v>
      </c>
      <c r="D440" s="137"/>
      <c r="E440" s="137"/>
      <c r="F440" s="121"/>
      <c r="G440" s="121"/>
    </row>
    <row r="441" spans="1:7">
      <c r="A441" s="122" t="s">
        <v>1117</v>
      </c>
      <c r="B441" s="135">
        <v>37015</v>
      </c>
      <c r="C441" s="124" t="s">
        <v>1118</v>
      </c>
      <c r="D441" s="122" t="s">
        <v>423</v>
      </c>
      <c r="E441" s="122"/>
      <c r="F441" s="125"/>
      <c r="G441" s="125"/>
    </row>
    <row r="442" spans="1:7">
      <c r="A442" s="110" t="s">
        <v>1119</v>
      </c>
      <c r="B442" s="115">
        <v>37380</v>
      </c>
      <c r="C442" s="127" t="s">
        <v>1120</v>
      </c>
      <c r="D442" s="110" t="s">
        <v>423</v>
      </c>
      <c r="E442" s="110"/>
      <c r="F442" s="116"/>
      <c r="G442" s="116"/>
    </row>
    <row r="443" spans="1:7">
      <c r="A443" s="110" t="s">
        <v>1121</v>
      </c>
      <c r="B443" s="115">
        <v>38111</v>
      </c>
      <c r="C443" s="128" t="s">
        <v>1122</v>
      </c>
      <c r="D443" s="110" t="s">
        <v>423</v>
      </c>
      <c r="E443" s="110"/>
      <c r="F443" s="116"/>
      <c r="G443" s="116"/>
    </row>
    <row r="444" spans="1:7">
      <c r="A444" s="110" t="s">
        <v>1123</v>
      </c>
      <c r="B444" s="115">
        <v>39206</v>
      </c>
      <c r="C444" s="127" t="s">
        <v>1124</v>
      </c>
      <c r="D444" s="110" t="s">
        <v>423</v>
      </c>
      <c r="E444" s="110"/>
      <c r="F444" s="116"/>
      <c r="G444" s="116"/>
    </row>
    <row r="445" spans="1:7">
      <c r="A445" s="110" t="s">
        <v>1125</v>
      </c>
      <c r="B445" s="115">
        <v>36651</v>
      </c>
      <c r="C445" s="127" t="s">
        <v>1126</v>
      </c>
      <c r="D445" s="113"/>
      <c r="E445" s="113"/>
      <c r="F445" s="114"/>
      <c r="G445" s="114"/>
    </row>
    <row r="446" spans="1:7">
      <c r="A446" s="110" t="s">
        <v>1127</v>
      </c>
      <c r="B446" s="115">
        <v>37016</v>
      </c>
      <c r="C446" s="127" t="s">
        <v>1128</v>
      </c>
      <c r="D446" s="110" t="s">
        <v>423</v>
      </c>
      <c r="E446" s="110"/>
      <c r="F446" s="116"/>
      <c r="G446" s="116"/>
    </row>
    <row r="447" spans="1:7">
      <c r="A447" s="110" t="s">
        <v>1129</v>
      </c>
      <c r="B447" s="115">
        <v>38112</v>
      </c>
      <c r="C447" s="127" t="s">
        <v>1130</v>
      </c>
      <c r="D447" s="110" t="s">
        <v>423</v>
      </c>
      <c r="E447" s="110"/>
      <c r="F447" s="116"/>
      <c r="G447" s="116"/>
    </row>
    <row r="448" spans="1:7">
      <c r="A448" s="110" t="s">
        <v>1131</v>
      </c>
      <c r="B448" s="115">
        <v>39207</v>
      </c>
      <c r="C448" s="127" t="s">
        <v>1132</v>
      </c>
      <c r="D448" s="110" t="s">
        <v>423</v>
      </c>
      <c r="E448" s="110"/>
      <c r="F448" s="116"/>
      <c r="G448" s="116"/>
    </row>
    <row r="449" spans="1:7">
      <c r="A449" s="110" t="s">
        <v>1133</v>
      </c>
      <c r="B449" s="115">
        <v>40303</v>
      </c>
      <c r="C449" s="127" t="s">
        <v>1134</v>
      </c>
      <c r="D449" s="110" t="s">
        <v>423</v>
      </c>
      <c r="E449" s="110"/>
      <c r="F449" s="116"/>
      <c r="G449" s="116"/>
    </row>
    <row r="450" spans="1:7">
      <c r="A450" s="110" t="s">
        <v>1135</v>
      </c>
      <c r="B450" s="115">
        <v>36652</v>
      </c>
      <c r="C450" s="127" t="s">
        <v>1136</v>
      </c>
      <c r="D450" s="113"/>
      <c r="E450" s="113"/>
      <c r="F450" s="114"/>
      <c r="G450" s="114"/>
    </row>
    <row r="451" spans="1:7">
      <c r="A451" s="110" t="s">
        <v>1137</v>
      </c>
      <c r="B451" s="115">
        <v>37017</v>
      </c>
      <c r="C451" s="127" t="s">
        <v>1138</v>
      </c>
      <c r="D451" s="110" t="s">
        <v>423</v>
      </c>
      <c r="E451" s="110"/>
      <c r="F451" s="116"/>
      <c r="G451" s="116"/>
    </row>
    <row r="452" spans="1:7">
      <c r="A452" s="110" t="s">
        <v>1139</v>
      </c>
      <c r="B452" s="115">
        <v>38113</v>
      </c>
      <c r="C452" s="127" t="s">
        <v>1140</v>
      </c>
      <c r="D452" s="110" t="s">
        <v>423</v>
      </c>
      <c r="E452" s="110"/>
      <c r="F452" s="116"/>
      <c r="G452" s="116"/>
    </row>
    <row r="453" spans="1:7">
      <c r="A453" s="110" t="s">
        <v>1141</v>
      </c>
      <c r="B453" s="115">
        <v>39208</v>
      </c>
      <c r="C453" s="127" t="s">
        <v>1142</v>
      </c>
      <c r="D453" s="110" t="s">
        <v>423</v>
      </c>
      <c r="E453" s="110"/>
      <c r="F453" s="116"/>
      <c r="G453" s="116"/>
    </row>
    <row r="454" spans="1:7">
      <c r="A454" s="120" t="s">
        <v>1143</v>
      </c>
      <c r="B454" s="134">
        <v>40304</v>
      </c>
      <c r="C454" s="130" t="s">
        <v>1144</v>
      </c>
      <c r="D454" s="120" t="s">
        <v>423</v>
      </c>
      <c r="E454" s="120"/>
      <c r="F454" s="131"/>
      <c r="G454" s="131"/>
    </row>
    <row r="455" spans="1:7">
      <c r="A455" s="122" t="s">
        <v>1145</v>
      </c>
      <c r="B455" s="135">
        <v>41400</v>
      </c>
      <c r="C455" s="124" t="s">
        <v>1146</v>
      </c>
      <c r="D455" s="122" t="s">
        <v>423</v>
      </c>
      <c r="E455" s="122"/>
      <c r="F455" s="125"/>
      <c r="G455" s="125"/>
    </row>
    <row r="456" spans="1:7">
      <c r="A456" s="110" t="s">
        <v>1147</v>
      </c>
      <c r="B456" s="115">
        <v>42496</v>
      </c>
      <c r="C456" s="127" t="s">
        <v>1148</v>
      </c>
      <c r="D456" s="110" t="s">
        <v>423</v>
      </c>
      <c r="E456" s="110"/>
      <c r="F456" s="116"/>
      <c r="G456" s="116"/>
    </row>
    <row r="457" spans="1:7">
      <c r="A457" s="110" t="s">
        <v>1149</v>
      </c>
      <c r="B457" s="115">
        <v>43591</v>
      </c>
      <c r="C457" s="127" t="s">
        <v>1150</v>
      </c>
      <c r="D457" s="110" t="s">
        <v>423</v>
      </c>
      <c r="E457" s="110"/>
      <c r="F457" s="116"/>
      <c r="G457" s="116"/>
    </row>
    <row r="458" spans="1:7">
      <c r="A458" s="110" t="s">
        <v>1151</v>
      </c>
      <c r="B458" s="115">
        <v>44687</v>
      </c>
      <c r="C458" s="127" t="s">
        <v>1152</v>
      </c>
      <c r="D458" s="110" t="s">
        <v>423</v>
      </c>
      <c r="E458" s="110"/>
      <c r="F458" s="116"/>
      <c r="G458" s="116"/>
    </row>
    <row r="459" spans="1:7">
      <c r="A459" s="110" t="s">
        <v>1153</v>
      </c>
      <c r="B459" s="115">
        <v>45783</v>
      </c>
      <c r="C459" s="127" t="s">
        <v>1154</v>
      </c>
      <c r="D459" s="110" t="s">
        <v>423</v>
      </c>
      <c r="E459" s="110"/>
      <c r="F459" s="116"/>
      <c r="G459" s="116"/>
    </row>
    <row r="460" spans="1:7">
      <c r="A460" s="110" t="s">
        <v>1155</v>
      </c>
      <c r="B460" s="115">
        <v>46879</v>
      </c>
      <c r="C460" s="127" t="s">
        <v>1156</v>
      </c>
      <c r="D460" s="110" t="s">
        <v>423</v>
      </c>
      <c r="E460" s="110"/>
      <c r="F460" s="116"/>
      <c r="G460" s="116"/>
    </row>
    <row r="461" spans="1:7">
      <c r="A461" s="110" t="s">
        <v>1157</v>
      </c>
      <c r="B461" s="115">
        <v>47974</v>
      </c>
      <c r="C461" s="127" t="s">
        <v>1158</v>
      </c>
      <c r="D461" s="110" t="s">
        <v>423</v>
      </c>
      <c r="E461" s="110"/>
      <c r="F461" s="116"/>
      <c r="G461" s="116"/>
    </row>
    <row r="462" spans="1:7">
      <c r="A462" s="110" t="s">
        <v>1159</v>
      </c>
      <c r="B462" s="115">
        <v>49070</v>
      </c>
      <c r="C462" s="127" t="s">
        <v>1160</v>
      </c>
      <c r="D462" s="110" t="s">
        <v>423</v>
      </c>
      <c r="E462" s="110"/>
      <c r="F462" s="116"/>
      <c r="G462" s="116"/>
    </row>
    <row r="463" spans="1:7">
      <c r="A463" s="110" t="s">
        <v>1161</v>
      </c>
      <c r="B463" s="115">
        <v>50166</v>
      </c>
      <c r="C463" s="127" t="s">
        <v>1162</v>
      </c>
      <c r="D463" s="110" t="s">
        <v>423</v>
      </c>
      <c r="E463" s="110"/>
      <c r="F463" s="116"/>
      <c r="G463" s="116"/>
    </row>
    <row r="464" spans="1:7">
      <c r="A464" s="110" t="s">
        <v>1163</v>
      </c>
      <c r="B464" s="115">
        <v>51262</v>
      </c>
      <c r="C464" s="127" t="s">
        <v>1164</v>
      </c>
      <c r="D464" s="110" t="s">
        <v>423</v>
      </c>
      <c r="E464" s="110"/>
      <c r="F464" s="116"/>
      <c r="G464" s="116"/>
    </row>
    <row r="465" spans="1:7">
      <c r="A465" s="110" t="s">
        <v>1165</v>
      </c>
      <c r="B465" s="115">
        <v>52357</v>
      </c>
      <c r="C465" s="127" t="s">
        <v>1166</v>
      </c>
      <c r="D465" s="110" t="s">
        <v>423</v>
      </c>
      <c r="E465" s="110"/>
      <c r="F465" s="116"/>
      <c r="G465" s="116"/>
    </row>
    <row r="466" spans="1:7">
      <c r="A466" s="110" t="s">
        <v>1167</v>
      </c>
      <c r="B466" s="115">
        <v>53453</v>
      </c>
      <c r="C466" s="127" t="s">
        <v>1168</v>
      </c>
      <c r="D466" s="110" t="s">
        <v>423</v>
      </c>
      <c r="E466" s="110"/>
      <c r="F466" s="116"/>
      <c r="G466" s="116"/>
    </row>
    <row r="467" spans="1:7">
      <c r="A467" s="110" t="s">
        <v>1169</v>
      </c>
      <c r="B467" s="115">
        <v>54549</v>
      </c>
      <c r="C467" s="127" t="s">
        <v>1170</v>
      </c>
      <c r="D467" s="110" t="s">
        <v>423</v>
      </c>
      <c r="E467" s="110"/>
      <c r="F467" s="116"/>
      <c r="G467" s="116"/>
    </row>
    <row r="468" spans="1:7">
      <c r="A468" s="120" t="s">
        <v>1171</v>
      </c>
      <c r="B468" s="134">
        <v>55645</v>
      </c>
      <c r="C468" s="132" t="s">
        <v>1172</v>
      </c>
      <c r="D468" s="120" t="s">
        <v>423</v>
      </c>
      <c r="E468" s="120"/>
      <c r="F468" s="131"/>
      <c r="G468" s="131"/>
    </row>
    <row r="469" spans="1:7">
      <c r="A469" s="122" t="s">
        <v>1173</v>
      </c>
      <c r="B469" s="135">
        <v>56740</v>
      </c>
      <c r="C469" s="124" t="s">
        <v>1174</v>
      </c>
      <c r="D469" s="122" t="s">
        <v>423</v>
      </c>
      <c r="E469" s="122"/>
      <c r="F469" s="125"/>
      <c r="G469" s="125"/>
    </row>
    <row r="470" spans="1:7">
      <c r="A470" s="110" t="s">
        <v>1175</v>
      </c>
      <c r="B470" s="115">
        <v>57836</v>
      </c>
      <c r="C470" s="127" t="s">
        <v>1176</v>
      </c>
      <c r="D470" s="110" t="s">
        <v>430</v>
      </c>
      <c r="E470" s="110"/>
      <c r="F470" s="116"/>
      <c r="G470" s="116"/>
    </row>
    <row r="471" spans="1:7">
      <c r="A471" s="110" t="s">
        <v>1177</v>
      </c>
      <c r="B471" s="115">
        <v>58932</v>
      </c>
      <c r="C471" s="127" t="s">
        <v>1178</v>
      </c>
      <c r="D471" s="110" t="s">
        <v>430</v>
      </c>
      <c r="E471" s="110"/>
      <c r="F471" s="116"/>
      <c r="G471" s="116"/>
    </row>
    <row r="472" spans="1:7">
      <c r="A472" s="110" t="s">
        <v>1179</v>
      </c>
      <c r="B472" s="115">
        <v>60028</v>
      </c>
      <c r="C472" s="127" t="s">
        <v>1180</v>
      </c>
      <c r="D472" s="110" t="s">
        <v>430</v>
      </c>
      <c r="E472" s="110"/>
      <c r="F472" s="116"/>
      <c r="G472" s="116"/>
    </row>
    <row r="473" spans="1:7">
      <c r="A473" s="110" t="s">
        <v>1181</v>
      </c>
      <c r="B473" s="115">
        <v>36653</v>
      </c>
      <c r="C473" s="127" t="s">
        <v>1182</v>
      </c>
      <c r="D473" s="113"/>
      <c r="E473" s="113"/>
      <c r="F473" s="114"/>
      <c r="G473" s="114"/>
    </row>
    <row r="474" spans="1:7">
      <c r="A474" s="110" t="s">
        <v>1183</v>
      </c>
      <c r="B474" s="115">
        <v>37018</v>
      </c>
      <c r="C474" s="127" t="s">
        <v>1138</v>
      </c>
      <c r="D474" s="110" t="s">
        <v>423</v>
      </c>
      <c r="E474" s="110"/>
      <c r="F474" s="116"/>
      <c r="G474" s="116"/>
    </row>
    <row r="475" spans="1:7">
      <c r="A475" s="110" t="s">
        <v>1184</v>
      </c>
      <c r="B475" s="115">
        <v>38114</v>
      </c>
      <c r="C475" s="127" t="s">
        <v>1140</v>
      </c>
      <c r="D475" s="110" t="s">
        <v>423</v>
      </c>
      <c r="E475" s="110"/>
      <c r="F475" s="116"/>
      <c r="G475" s="116"/>
    </row>
    <row r="476" spans="1:7">
      <c r="A476" s="110" t="s">
        <v>1185</v>
      </c>
      <c r="B476" s="115">
        <v>39209</v>
      </c>
      <c r="C476" s="127" t="s">
        <v>1142</v>
      </c>
      <c r="D476" s="110" t="s">
        <v>423</v>
      </c>
      <c r="E476" s="110"/>
      <c r="F476" s="116"/>
      <c r="G476" s="116"/>
    </row>
    <row r="477" spans="1:7">
      <c r="A477" s="110" t="s">
        <v>1186</v>
      </c>
      <c r="B477" s="115">
        <v>40305</v>
      </c>
      <c r="C477" s="127" t="s">
        <v>1144</v>
      </c>
      <c r="D477" s="110" t="s">
        <v>423</v>
      </c>
      <c r="E477" s="110"/>
      <c r="F477" s="116"/>
      <c r="G477" s="116"/>
    </row>
    <row r="478" spans="1:7">
      <c r="A478" s="110" t="s">
        <v>1187</v>
      </c>
      <c r="B478" s="115">
        <v>41401</v>
      </c>
      <c r="C478" s="127" t="s">
        <v>1146</v>
      </c>
      <c r="D478" s="110" t="s">
        <v>423</v>
      </c>
      <c r="E478" s="110"/>
      <c r="F478" s="116"/>
      <c r="G478" s="116"/>
    </row>
    <row r="479" spans="1:7">
      <c r="A479" s="110" t="s">
        <v>1188</v>
      </c>
      <c r="B479" s="115">
        <v>42497</v>
      </c>
      <c r="C479" s="127" t="s">
        <v>1189</v>
      </c>
      <c r="D479" s="110" t="s">
        <v>423</v>
      </c>
      <c r="E479" s="110"/>
      <c r="F479" s="116"/>
      <c r="G479" s="116"/>
    </row>
    <row r="480" spans="1:7">
      <c r="A480" s="110" t="s">
        <v>1190</v>
      </c>
      <c r="B480" s="115">
        <v>43592</v>
      </c>
      <c r="C480" s="127" t="s">
        <v>1191</v>
      </c>
      <c r="D480" s="110" t="s">
        <v>423</v>
      </c>
      <c r="E480" s="110"/>
      <c r="F480" s="116"/>
      <c r="G480" s="116"/>
    </row>
    <row r="481" spans="1:7">
      <c r="A481" s="110" t="s">
        <v>1192</v>
      </c>
      <c r="B481" s="115">
        <v>44688</v>
      </c>
      <c r="C481" s="127" t="s">
        <v>1193</v>
      </c>
      <c r="D481" s="110" t="s">
        <v>423</v>
      </c>
      <c r="E481" s="110"/>
      <c r="F481" s="116"/>
      <c r="G481" s="116"/>
    </row>
    <row r="482" spans="1:7">
      <c r="A482" s="120" t="s">
        <v>1194</v>
      </c>
      <c r="B482" s="134">
        <v>45784</v>
      </c>
      <c r="C482" s="130" t="s">
        <v>1195</v>
      </c>
      <c r="D482" s="120" t="s">
        <v>423</v>
      </c>
      <c r="E482" s="120"/>
      <c r="F482" s="131"/>
      <c r="G482" s="131"/>
    </row>
    <row r="483" spans="1:7">
      <c r="A483" s="122" t="s">
        <v>1196</v>
      </c>
      <c r="B483" s="135">
        <v>46880</v>
      </c>
      <c r="C483" s="124" t="s">
        <v>1152</v>
      </c>
      <c r="D483" s="122" t="s">
        <v>423</v>
      </c>
      <c r="E483" s="122"/>
      <c r="F483" s="125"/>
      <c r="G483" s="125"/>
    </row>
    <row r="484" spans="1:7">
      <c r="A484" s="110" t="s">
        <v>1197</v>
      </c>
      <c r="B484" s="115">
        <v>47975</v>
      </c>
      <c r="C484" s="127" t="s">
        <v>1198</v>
      </c>
      <c r="D484" s="110" t="s">
        <v>423</v>
      </c>
      <c r="E484" s="110"/>
      <c r="F484" s="116"/>
      <c r="G484" s="116"/>
    </row>
    <row r="485" spans="1:7">
      <c r="A485" s="110" t="s">
        <v>1199</v>
      </c>
      <c r="B485" s="115">
        <v>49071</v>
      </c>
      <c r="C485" s="127" t="s">
        <v>1200</v>
      </c>
      <c r="D485" s="110" t="s">
        <v>423</v>
      </c>
      <c r="E485" s="110"/>
      <c r="F485" s="116"/>
      <c r="G485" s="116"/>
    </row>
    <row r="486" spans="1:7">
      <c r="A486" s="110" t="s">
        <v>1201</v>
      </c>
      <c r="B486" s="115">
        <v>50167</v>
      </c>
      <c r="C486" s="127" t="s">
        <v>1202</v>
      </c>
      <c r="D486" s="110" t="s">
        <v>423</v>
      </c>
      <c r="E486" s="110"/>
      <c r="F486" s="116"/>
      <c r="G486" s="116"/>
    </row>
    <row r="487" spans="1:7">
      <c r="A487" s="110" t="s">
        <v>1203</v>
      </c>
      <c r="B487" s="115">
        <v>51263</v>
      </c>
      <c r="C487" s="127" t="s">
        <v>1204</v>
      </c>
      <c r="D487" s="110" t="s">
        <v>423</v>
      </c>
      <c r="E487" s="110"/>
      <c r="F487" s="116"/>
      <c r="G487" s="116"/>
    </row>
    <row r="488" spans="1:7">
      <c r="A488" s="110" t="s">
        <v>1205</v>
      </c>
      <c r="B488" s="115">
        <v>52358</v>
      </c>
      <c r="C488" s="127" t="s">
        <v>1206</v>
      </c>
      <c r="D488" s="110" t="s">
        <v>423</v>
      </c>
      <c r="E488" s="110"/>
      <c r="F488" s="116"/>
      <c r="G488" s="116"/>
    </row>
    <row r="489" spans="1:7">
      <c r="A489" s="110" t="s">
        <v>1207</v>
      </c>
      <c r="B489" s="115">
        <v>53454</v>
      </c>
      <c r="C489" s="127" t="s">
        <v>1208</v>
      </c>
      <c r="D489" s="110" t="s">
        <v>423</v>
      </c>
      <c r="E489" s="110"/>
      <c r="F489" s="116"/>
      <c r="G489" s="116"/>
    </row>
    <row r="490" spans="1:7">
      <c r="A490" s="110" t="s">
        <v>1209</v>
      </c>
      <c r="B490" s="115">
        <v>54550</v>
      </c>
      <c r="C490" s="127" t="s">
        <v>1210</v>
      </c>
      <c r="D490" s="110" t="s">
        <v>423</v>
      </c>
      <c r="E490" s="110"/>
      <c r="F490" s="116"/>
      <c r="G490" s="116"/>
    </row>
    <row r="491" spans="1:7">
      <c r="A491" s="110" t="s">
        <v>1211</v>
      </c>
      <c r="B491" s="115">
        <v>55646</v>
      </c>
      <c r="C491" s="127" t="s">
        <v>1212</v>
      </c>
      <c r="D491" s="110" t="s">
        <v>423</v>
      </c>
      <c r="E491" s="110"/>
      <c r="F491" s="116"/>
      <c r="G491" s="116"/>
    </row>
    <row r="492" spans="1:7">
      <c r="A492" s="110" t="s">
        <v>1213</v>
      </c>
      <c r="B492" s="115">
        <v>56741</v>
      </c>
      <c r="C492" s="127" t="s">
        <v>1214</v>
      </c>
      <c r="D492" s="110" t="s">
        <v>423</v>
      </c>
      <c r="E492" s="110"/>
      <c r="F492" s="116"/>
      <c r="G492" s="116"/>
    </row>
    <row r="493" spans="1:7">
      <c r="A493" s="110" t="s">
        <v>1215</v>
      </c>
      <c r="B493" s="115">
        <v>57837</v>
      </c>
      <c r="C493" s="127" t="s">
        <v>1216</v>
      </c>
      <c r="D493" s="110" t="s">
        <v>423</v>
      </c>
      <c r="E493" s="110"/>
      <c r="F493" s="116"/>
      <c r="G493" s="116"/>
    </row>
    <row r="494" spans="1:7">
      <c r="A494" s="110" t="s">
        <v>1217</v>
      </c>
      <c r="B494" s="115">
        <v>58933</v>
      </c>
      <c r="C494" s="127" t="s">
        <v>1176</v>
      </c>
      <c r="D494" s="110" t="s">
        <v>430</v>
      </c>
      <c r="E494" s="110"/>
      <c r="F494" s="116"/>
      <c r="G494" s="116"/>
    </row>
    <row r="495" spans="1:7">
      <c r="A495" s="110" t="s">
        <v>1218</v>
      </c>
      <c r="B495" s="115">
        <v>60029</v>
      </c>
      <c r="C495" s="127" t="s">
        <v>1178</v>
      </c>
      <c r="D495" s="110" t="s">
        <v>430</v>
      </c>
      <c r="E495" s="110"/>
      <c r="F495" s="116"/>
      <c r="G495" s="116"/>
    </row>
    <row r="496" spans="1:7">
      <c r="A496" s="120" t="s">
        <v>1219</v>
      </c>
      <c r="B496" s="134">
        <v>61124</v>
      </c>
      <c r="C496" s="130" t="s">
        <v>1180</v>
      </c>
      <c r="D496" s="120" t="s">
        <v>430</v>
      </c>
      <c r="E496" s="120"/>
      <c r="F496" s="131"/>
      <c r="G496" s="131"/>
    </row>
    <row r="497" spans="1:7">
      <c r="A497" s="122" t="s">
        <v>1220</v>
      </c>
      <c r="B497" s="135">
        <v>36654</v>
      </c>
      <c r="C497" s="124" t="s">
        <v>1221</v>
      </c>
      <c r="D497" s="136"/>
      <c r="E497" s="136"/>
      <c r="F497" s="126"/>
      <c r="G497" s="126"/>
    </row>
    <row r="498" spans="1:7">
      <c r="A498" s="110" t="s">
        <v>1222</v>
      </c>
      <c r="B498" s="115">
        <v>37019</v>
      </c>
      <c r="C498" s="127" t="s">
        <v>1223</v>
      </c>
      <c r="D498" s="110" t="s">
        <v>423</v>
      </c>
      <c r="E498" s="110"/>
      <c r="F498" s="116"/>
      <c r="G498" s="116"/>
    </row>
    <row r="499" spans="1:7">
      <c r="A499" s="110" t="s">
        <v>1224</v>
      </c>
      <c r="B499" s="115">
        <v>38115</v>
      </c>
      <c r="C499" s="128" t="s">
        <v>1225</v>
      </c>
      <c r="D499" s="110" t="s">
        <v>423</v>
      </c>
      <c r="E499" s="110"/>
      <c r="F499" s="116"/>
      <c r="G499" s="116"/>
    </row>
    <row r="500" spans="1:7">
      <c r="A500" s="110" t="s">
        <v>1226</v>
      </c>
      <c r="B500" s="115">
        <v>39210</v>
      </c>
      <c r="C500" s="127" t="s">
        <v>1227</v>
      </c>
      <c r="D500" s="110" t="s">
        <v>423</v>
      </c>
      <c r="E500" s="110"/>
      <c r="F500" s="116"/>
      <c r="G500" s="116"/>
    </row>
    <row r="501" spans="1:7">
      <c r="A501" s="110" t="s">
        <v>1228</v>
      </c>
      <c r="B501" s="115">
        <v>40306</v>
      </c>
      <c r="C501" s="127" t="s">
        <v>1229</v>
      </c>
      <c r="D501" s="110" t="s">
        <v>423</v>
      </c>
      <c r="E501" s="110"/>
      <c r="F501" s="116"/>
      <c r="G501" s="116"/>
    </row>
    <row r="502" spans="1:7">
      <c r="A502" s="110" t="s">
        <v>1230</v>
      </c>
      <c r="B502" s="115">
        <v>41402</v>
      </c>
      <c r="C502" s="127" t="s">
        <v>1231</v>
      </c>
      <c r="D502" s="110" t="s">
        <v>423</v>
      </c>
      <c r="E502" s="110"/>
      <c r="F502" s="116"/>
      <c r="G502" s="116"/>
    </row>
    <row r="503" spans="1:7">
      <c r="A503" s="110" t="s">
        <v>1232</v>
      </c>
      <c r="B503" s="115">
        <v>42498</v>
      </c>
      <c r="C503" s="127" t="s">
        <v>1233</v>
      </c>
      <c r="D503" s="110" t="s">
        <v>423</v>
      </c>
      <c r="E503" s="110"/>
      <c r="F503" s="116"/>
      <c r="G503" s="116"/>
    </row>
    <row r="504" spans="1:7">
      <c r="A504" s="110" t="s">
        <v>1234</v>
      </c>
      <c r="B504" s="115">
        <v>36655</v>
      </c>
      <c r="C504" s="127" t="s">
        <v>1235</v>
      </c>
      <c r="D504" s="113"/>
      <c r="E504" s="113"/>
      <c r="F504" s="114"/>
      <c r="G504" s="114"/>
    </row>
    <row r="505" spans="1:7">
      <c r="A505" s="110" t="s">
        <v>1236</v>
      </c>
      <c r="B505" s="115">
        <v>37020</v>
      </c>
      <c r="C505" s="127" t="s">
        <v>1237</v>
      </c>
      <c r="D505" s="110" t="s">
        <v>423</v>
      </c>
      <c r="E505" s="110"/>
      <c r="F505" s="116"/>
      <c r="G505" s="116"/>
    </row>
    <row r="506" spans="1:7">
      <c r="A506" s="110" t="s">
        <v>1238</v>
      </c>
      <c r="B506" s="115">
        <v>38116</v>
      </c>
      <c r="C506" s="127" t="s">
        <v>1239</v>
      </c>
      <c r="D506" s="110" t="s">
        <v>423</v>
      </c>
      <c r="E506" s="110"/>
      <c r="F506" s="116"/>
      <c r="G506" s="116"/>
    </row>
    <row r="507" spans="1:7">
      <c r="A507" s="110" t="s">
        <v>1240</v>
      </c>
      <c r="B507" s="115">
        <v>36656</v>
      </c>
      <c r="C507" s="127" t="s">
        <v>1241</v>
      </c>
      <c r="D507" s="113"/>
      <c r="E507" s="113"/>
      <c r="F507" s="114"/>
      <c r="G507" s="114"/>
    </row>
    <row r="508" spans="1:7">
      <c r="A508" s="110" t="s">
        <v>1242</v>
      </c>
      <c r="B508" s="115">
        <v>37021</v>
      </c>
      <c r="C508" s="128" t="s">
        <v>1243</v>
      </c>
      <c r="D508" s="110" t="s">
        <v>423</v>
      </c>
      <c r="E508" s="110"/>
      <c r="F508" s="116"/>
      <c r="G508" s="116"/>
    </row>
    <row r="509" spans="1:7">
      <c r="A509" s="110" t="s">
        <v>1244</v>
      </c>
      <c r="B509" s="115">
        <v>37386</v>
      </c>
      <c r="C509" s="127" t="s">
        <v>1245</v>
      </c>
      <c r="D509" s="110" t="s">
        <v>423</v>
      </c>
      <c r="E509" s="110"/>
      <c r="F509" s="116"/>
      <c r="G509" s="116"/>
    </row>
    <row r="510" spans="1:7">
      <c r="A510" s="120" t="s">
        <v>1246</v>
      </c>
      <c r="B510" s="134">
        <v>37751</v>
      </c>
      <c r="C510" s="130" t="s">
        <v>1247</v>
      </c>
      <c r="D510" s="120" t="s">
        <v>423</v>
      </c>
      <c r="E510" s="120"/>
      <c r="F510" s="131"/>
      <c r="G510" s="131"/>
    </row>
    <row r="511" spans="1:7">
      <c r="A511" s="122" t="s">
        <v>1248</v>
      </c>
      <c r="B511" s="135">
        <v>38117</v>
      </c>
      <c r="C511" s="124" t="s">
        <v>1249</v>
      </c>
      <c r="D511" s="122" t="s">
        <v>423</v>
      </c>
      <c r="E511" s="122"/>
      <c r="F511" s="125"/>
      <c r="G511" s="125"/>
    </row>
    <row r="512" spans="1:7">
      <c r="A512" s="110" t="s">
        <v>1250</v>
      </c>
      <c r="B512" s="115">
        <v>38482</v>
      </c>
      <c r="C512" s="127" t="s">
        <v>1251</v>
      </c>
      <c r="D512" s="110" t="s">
        <v>423</v>
      </c>
      <c r="E512" s="110"/>
      <c r="F512" s="116"/>
      <c r="G512" s="116"/>
    </row>
    <row r="513" spans="1:7">
      <c r="A513" s="110" t="s">
        <v>1252</v>
      </c>
      <c r="B513" s="115">
        <v>38847</v>
      </c>
      <c r="C513" s="127" t="s">
        <v>1253</v>
      </c>
      <c r="D513" s="110" t="s">
        <v>423</v>
      </c>
      <c r="E513" s="110"/>
      <c r="F513" s="116"/>
      <c r="G513" s="116"/>
    </row>
    <row r="514" spans="1:7">
      <c r="A514" s="110" t="s">
        <v>1254</v>
      </c>
      <c r="B514" s="115">
        <v>39212</v>
      </c>
      <c r="C514" s="127" t="s">
        <v>1255</v>
      </c>
      <c r="D514" s="110" t="s">
        <v>423</v>
      </c>
      <c r="E514" s="110"/>
      <c r="F514" s="116"/>
      <c r="G514" s="116"/>
    </row>
    <row r="515" spans="1:7">
      <c r="A515" s="110" t="s">
        <v>1256</v>
      </c>
      <c r="B515" s="115">
        <v>39578</v>
      </c>
      <c r="C515" s="127" t="s">
        <v>1257</v>
      </c>
      <c r="D515" s="110" t="s">
        <v>423</v>
      </c>
      <c r="E515" s="110"/>
      <c r="F515" s="116"/>
      <c r="G515" s="116"/>
    </row>
    <row r="516" spans="1:7">
      <c r="A516" s="110" t="s">
        <v>1258</v>
      </c>
      <c r="B516" s="115">
        <v>39943</v>
      </c>
      <c r="C516" s="127" t="s">
        <v>1259</v>
      </c>
      <c r="D516" s="110" t="s">
        <v>423</v>
      </c>
      <c r="E516" s="110"/>
      <c r="F516" s="116"/>
      <c r="G516" s="116"/>
    </row>
    <row r="517" spans="1:7">
      <c r="A517" s="110" t="s">
        <v>1260</v>
      </c>
      <c r="B517" s="115">
        <v>40308</v>
      </c>
      <c r="C517" s="127" t="s">
        <v>1261</v>
      </c>
      <c r="D517" s="110" t="s">
        <v>423</v>
      </c>
      <c r="E517" s="110"/>
      <c r="F517" s="116"/>
      <c r="G517" s="116"/>
    </row>
    <row r="518" spans="1:7">
      <c r="A518" s="110" t="s">
        <v>1262</v>
      </c>
      <c r="B518" s="115">
        <v>40673</v>
      </c>
      <c r="C518" s="127" t="s">
        <v>1263</v>
      </c>
      <c r="D518" s="110" t="s">
        <v>423</v>
      </c>
      <c r="E518" s="110"/>
      <c r="F518" s="116"/>
      <c r="G518" s="116"/>
    </row>
    <row r="519" spans="1:7">
      <c r="A519" s="110" t="s">
        <v>1264</v>
      </c>
      <c r="B519" s="115">
        <v>41039</v>
      </c>
      <c r="C519" s="127" t="s">
        <v>1265</v>
      </c>
      <c r="D519" s="110" t="s">
        <v>423</v>
      </c>
      <c r="E519" s="110"/>
      <c r="F519" s="116"/>
      <c r="G519" s="116"/>
    </row>
    <row r="520" spans="1:7">
      <c r="A520" s="110" t="s">
        <v>1266</v>
      </c>
      <c r="B520" s="115">
        <v>41404</v>
      </c>
      <c r="C520" s="127" t="s">
        <v>1267</v>
      </c>
      <c r="D520" s="110" t="s">
        <v>430</v>
      </c>
      <c r="E520" s="110"/>
      <c r="F520" s="116"/>
      <c r="G520" s="116"/>
    </row>
    <row r="521" spans="1:7">
      <c r="A521" s="110" t="s">
        <v>1268</v>
      </c>
      <c r="B521" s="115">
        <v>42500</v>
      </c>
      <c r="C521" s="127" t="s">
        <v>1269</v>
      </c>
      <c r="D521" s="110" t="s">
        <v>430</v>
      </c>
      <c r="E521" s="110"/>
      <c r="F521" s="116"/>
      <c r="G521" s="116"/>
    </row>
    <row r="522" spans="1:7">
      <c r="A522" s="110" t="s">
        <v>1270</v>
      </c>
      <c r="B522" s="115">
        <v>43595</v>
      </c>
      <c r="C522" s="127" t="s">
        <v>1271</v>
      </c>
      <c r="D522" s="110" t="s">
        <v>430</v>
      </c>
      <c r="E522" s="110"/>
      <c r="F522" s="116"/>
      <c r="G522" s="116"/>
    </row>
    <row r="523" spans="1:7">
      <c r="A523" s="110" t="s">
        <v>1272</v>
      </c>
      <c r="B523" s="115">
        <v>44691</v>
      </c>
      <c r="C523" s="127" t="s">
        <v>1273</v>
      </c>
      <c r="D523" s="110" t="s">
        <v>423</v>
      </c>
      <c r="E523" s="110"/>
      <c r="F523" s="116"/>
      <c r="G523" s="116"/>
    </row>
    <row r="524" spans="1:7">
      <c r="A524" s="120" t="s">
        <v>1274</v>
      </c>
      <c r="B524" s="134">
        <v>45787</v>
      </c>
      <c r="C524" s="130" t="s">
        <v>1275</v>
      </c>
      <c r="D524" s="120" t="s">
        <v>423</v>
      </c>
      <c r="E524" s="120"/>
      <c r="F524" s="131"/>
      <c r="G524" s="131"/>
    </row>
    <row r="525" spans="1:7">
      <c r="A525" s="122" t="s">
        <v>1276</v>
      </c>
      <c r="B525" s="135">
        <v>46883</v>
      </c>
      <c r="C525" s="124" t="s">
        <v>1277</v>
      </c>
      <c r="D525" s="122" t="s">
        <v>487</v>
      </c>
      <c r="E525" s="122"/>
      <c r="F525" s="125"/>
      <c r="G525" s="125"/>
    </row>
    <row r="526" spans="1:7">
      <c r="A526" s="110" t="s">
        <v>1278</v>
      </c>
      <c r="B526" s="115">
        <v>47978</v>
      </c>
      <c r="C526" s="127" t="s">
        <v>1279</v>
      </c>
      <c r="D526" s="110" t="s">
        <v>760</v>
      </c>
      <c r="E526" s="110"/>
      <c r="F526" s="116"/>
      <c r="G526" s="116"/>
    </row>
    <row r="527" spans="1:7">
      <c r="A527" s="110" t="s">
        <v>1280</v>
      </c>
      <c r="B527" s="115">
        <v>49074</v>
      </c>
      <c r="C527" s="127" t="s">
        <v>1281</v>
      </c>
      <c r="D527" s="110" t="s">
        <v>760</v>
      </c>
      <c r="E527" s="110"/>
      <c r="F527" s="116"/>
      <c r="G527" s="116"/>
    </row>
    <row r="528" spans="1:7">
      <c r="A528" s="110" t="s">
        <v>1282</v>
      </c>
      <c r="B528" s="115">
        <v>49439</v>
      </c>
      <c r="C528" s="127" t="s">
        <v>1283</v>
      </c>
      <c r="D528" s="110" t="s">
        <v>760</v>
      </c>
      <c r="E528" s="110"/>
      <c r="F528" s="116"/>
      <c r="G528" s="116"/>
    </row>
    <row r="529" spans="1:7">
      <c r="A529" s="110" t="s">
        <v>1284</v>
      </c>
      <c r="B529" s="115">
        <v>50170</v>
      </c>
      <c r="C529" s="127" t="s">
        <v>1285</v>
      </c>
      <c r="D529" s="110" t="s">
        <v>430</v>
      </c>
      <c r="E529" s="110"/>
      <c r="F529" s="116"/>
      <c r="G529" s="116"/>
    </row>
    <row r="530" spans="1:7">
      <c r="A530" s="110" t="s">
        <v>1286</v>
      </c>
      <c r="B530" s="115">
        <v>55283</v>
      </c>
      <c r="C530" s="127" t="s">
        <v>1287</v>
      </c>
      <c r="D530" s="110" t="s">
        <v>760</v>
      </c>
      <c r="E530" s="110"/>
      <c r="F530" s="116"/>
      <c r="G530" s="116"/>
    </row>
    <row r="531" spans="1:7">
      <c r="A531" s="110" t="s">
        <v>1288</v>
      </c>
      <c r="B531" s="115">
        <v>56744</v>
      </c>
      <c r="C531" s="127" t="s">
        <v>1289</v>
      </c>
      <c r="D531" s="110" t="s">
        <v>760</v>
      </c>
      <c r="E531" s="110"/>
      <c r="F531" s="116"/>
      <c r="G531" s="116"/>
    </row>
    <row r="532" spans="1:7">
      <c r="A532" s="110" t="s">
        <v>1290</v>
      </c>
      <c r="B532" s="115">
        <v>69893</v>
      </c>
      <c r="C532" s="127" t="s">
        <v>1291</v>
      </c>
      <c r="D532" s="110" t="s">
        <v>79</v>
      </c>
      <c r="E532" s="110"/>
      <c r="F532" s="116"/>
      <c r="G532" s="116"/>
    </row>
    <row r="533" spans="1:7">
      <c r="A533" s="110" t="s">
        <v>1292</v>
      </c>
      <c r="B533" s="115">
        <v>36657</v>
      </c>
      <c r="C533" s="127" t="s">
        <v>1293</v>
      </c>
      <c r="D533" s="113"/>
      <c r="E533" s="113"/>
      <c r="F533" s="114"/>
      <c r="G533" s="114"/>
    </row>
    <row r="534" spans="1:7">
      <c r="A534" s="110" t="s">
        <v>1294</v>
      </c>
      <c r="B534" s="115">
        <v>37022</v>
      </c>
      <c r="C534" s="127" t="s">
        <v>1295</v>
      </c>
      <c r="D534" s="110" t="s">
        <v>423</v>
      </c>
      <c r="E534" s="110"/>
      <c r="F534" s="116"/>
      <c r="G534" s="116"/>
    </row>
    <row r="535" spans="1:7">
      <c r="A535" s="110" t="s">
        <v>1296</v>
      </c>
      <c r="B535" s="111" t="s">
        <v>1297</v>
      </c>
      <c r="C535" s="127" t="s">
        <v>608</v>
      </c>
      <c r="D535" s="113"/>
      <c r="E535" s="113"/>
      <c r="F535" s="114"/>
      <c r="G535" s="114"/>
    </row>
    <row r="536" spans="1:7">
      <c r="A536" s="110" t="s">
        <v>1298</v>
      </c>
      <c r="B536" s="111" t="s">
        <v>1299</v>
      </c>
      <c r="C536" s="127" t="s">
        <v>1300</v>
      </c>
      <c r="D536" s="110" t="s">
        <v>423</v>
      </c>
      <c r="E536" s="110"/>
      <c r="F536" s="116"/>
      <c r="G536" s="116"/>
    </row>
    <row r="537" spans="1:7">
      <c r="A537" s="110" t="s">
        <v>1301</v>
      </c>
      <c r="B537" s="111" t="s">
        <v>1302</v>
      </c>
      <c r="C537" s="127" t="s">
        <v>1303</v>
      </c>
      <c r="D537" s="110" t="s">
        <v>423</v>
      </c>
      <c r="E537" s="110"/>
      <c r="F537" s="116"/>
      <c r="G537" s="116"/>
    </row>
    <row r="538" spans="1:7">
      <c r="A538" s="120" t="s">
        <v>1304</v>
      </c>
      <c r="B538" s="129" t="s">
        <v>1305</v>
      </c>
      <c r="C538" s="132" t="s">
        <v>1306</v>
      </c>
      <c r="D538" s="120" t="s">
        <v>423</v>
      </c>
      <c r="E538" s="120"/>
      <c r="F538" s="131"/>
      <c r="G538" s="131"/>
    </row>
    <row r="539" spans="1:7">
      <c r="A539" s="122" t="s">
        <v>1307</v>
      </c>
      <c r="B539" s="123" t="s">
        <v>1308</v>
      </c>
      <c r="C539" s="124" t="s">
        <v>1309</v>
      </c>
      <c r="D539" s="122" t="s">
        <v>423</v>
      </c>
      <c r="E539" s="122"/>
      <c r="F539" s="125"/>
      <c r="G539" s="125"/>
    </row>
    <row r="540" spans="1:7">
      <c r="A540" s="110" t="s">
        <v>1310</v>
      </c>
      <c r="B540" s="111" t="s">
        <v>1311</v>
      </c>
      <c r="C540" s="127" t="s">
        <v>1312</v>
      </c>
      <c r="D540" s="110" t="s">
        <v>423</v>
      </c>
      <c r="E540" s="110"/>
      <c r="F540" s="116"/>
      <c r="G540" s="116"/>
    </row>
    <row r="541" spans="1:7">
      <c r="A541" s="110" t="s">
        <v>1313</v>
      </c>
      <c r="B541" s="111" t="s">
        <v>1314</v>
      </c>
      <c r="C541" s="128" t="s">
        <v>1315</v>
      </c>
      <c r="D541" s="110" t="s">
        <v>423</v>
      </c>
      <c r="E541" s="110"/>
      <c r="F541" s="116"/>
      <c r="G541" s="116"/>
    </row>
    <row r="542" spans="1:7">
      <c r="A542" s="110" t="s">
        <v>1316</v>
      </c>
      <c r="B542" s="111" t="s">
        <v>1317</v>
      </c>
      <c r="C542" s="127" t="s">
        <v>1318</v>
      </c>
      <c r="D542" s="110" t="s">
        <v>423</v>
      </c>
      <c r="E542" s="110"/>
      <c r="F542" s="116"/>
      <c r="G542" s="116"/>
    </row>
    <row r="543" spans="1:7">
      <c r="A543" s="110" t="s">
        <v>1319</v>
      </c>
      <c r="B543" s="111" t="s">
        <v>1320</v>
      </c>
      <c r="C543" s="127" t="s">
        <v>1321</v>
      </c>
      <c r="D543" s="110" t="s">
        <v>423</v>
      </c>
      <c r="E543" s="110"/>
      <c r="F543" s="116"/>
      <c r="G543" s="116"/>
    </row>
    <row r="544" spans="1:7">
      <c r="A544" s="110" t="s">
        <v>1322</v>
      </c>
      <c r="B544" s="111" t="s">
        <v>1323</v>
      </c>
      <c r="C544" s="127" t="s">
        <v>1324</v>
      </c>
      <c r="D544" s="110" t="s">
        <v>423</v>
      </c>
      <c r="E544" s="110"/>
      <c r="F544" s="116"/>
      <c r="G544" s="116"/>
    </row>
    <row r="545" spans="1:7">
      <c r="A545" s="110" t="s">
        <v>1325</v>
      </c>
      <c r="B545" s="111" t="s">
        <v>1326</v>
      </c>
      <c r="C545" s="127" t="s">
        <v>1327</v>
      </c>
      <c r="D545" s="110" t="s">
        <v>423</v>
      </c>
      <c r="E545" s="110"/>
      <c r="F545" s="116"/>
      <c r="G545" s="116"/>
    </row>
    <row r="546" spans="1:7">
      <c r="A546" s="110" t="s">
        <v>1328</v>
      </c>
      <c r="B546" s="111" t="s">
        <v>1329</v>
      </c>
      <c r="C546" s="127" t="s">
        <v>1330</v>
      </c>
      <c r="D546" s="110" t="s">
        <v>423</v>
      </c>
      <c r="E546" s="110"/>
      <c r="F546" s="116"/>
      <c r="G546" s="116"/>
    </row>
    <row r="547" spans="1:7">
      <c r="A547" s="110" t="s">
        <v>1331</v>
      </c>
      <c r="B547" s="111" t="s">
        <v>1332</v>
      </c>
      <c r="C547" s="127" t="s">
        <v>1333</v>
      </c>
      <c r="D547" s="110" t="s">
        <v>423</v>
      </c>
      <c r="E547" s="110"/>
      <c r="F547" s="116"/>
      <c r="G547" s="116"/>
    </row>
    <row r="548" spans="1:7">
      <c r="A548" s="110" t="s">
        <v>1334</v>
      </c>
      <c r="B548" s="111" t="s">
        <v>1335</v>
      </c>
      <c r="C548" s="127" t="s">
        <v>1336</v>
      </c>
      <c r="D548" s="110" t="s">
        <v>423</v>
      </c>
      <c r="E548" s="110"/>
      <c r="F548" s="116"/>
      <c r="G548" s="116"/>
    </row>
    <row r="549" spans="1:7">
      <c r="A549" s="110" t="s">
        <v>1337</v>
      </c>
      <c r="B549" s="111" t="s">
        <v>1338</v>
      </c>
      <c r="C549" s="127" t="s">
        <v>1339</v>
      </c>
      <c r="D549" s="110" t="s">
        <v>423</v>
      </c>
      <c r="E549" s="110"/>
      <c r="F549" s="116"/>
      <c r="G549" s="116"/>
    </row>
    <row r="550" spans="1:7">
      <c r="A550" s="110" t="s">
        <v>1340</v>
      </c>
      <c r="B550" s="111" t="s">
        <v>1341</v>
      </c>
      <c r="C550" s="128" t="s">
        <v>1342</v>
      </c>
      <c r="D550" s="110" t="s">
        <v>423</v>
      </c>
      <c r="E550" s="110"/>
      <c r="F550" s="116"/>
      <c r="G550" s="116"/>
    </row>
    <row r="551" spans="1:7">
      <c r="A551" s="110" t="s">
        <v>1343</v>
      </c>
      <c r="B551" s="111" t="s">
        <v>1344</v>
      </c>
      <c r="C551" s="127" t="s">
        <v>1345</v>
      </c>
      <c r="D551" s="110" t="s">
        <v>423</v>
      </c>
      <c r="E551" s="110"/>
      <c r="F551" s="116"/>
      <c r="G551" s="116"/>
    </row>
    <row r="552" spans="1:7">
      <c r="A552" s="120" t="s">
        <v>1346</v>
      </c>
      <c r="B552" s="129" t="s">
        <v>1347</v>
      </c>
      <c r="C552" s="132" t="s">
        <v>1348</v>
      </c>
      <c r="D552" s="120" t="s">
        <v>423</v>
      </c>
      <c r="E552" s="120"/>
      <c r="F552" s="131"/>
      <c r="G552" s="131"/>
    </row>
    <row r="553" spans="1:7">
      <c r="A553" s="122" t="s">
        <v>1349</v>
      </c>
      <c r="B553" s="123" t="s">
        <v>1350</v>
      </c>
      <c r="C553" s="124" t="s">
        <v>1351</v>
      </c>
      <c r="D553" s="122" t="s">
        <v>423</v>
      </c>
      <c r="E553" s="122"/>
      <c r="F553" s="125"/>
      <c r="G553" s="125"/>
    </row>
    <row r="554" spans="1:7">
      <c r="A554" s="110" t="s">
        <v>1352</v>
      </c>
      <c r="B554" s="111" t="s">
        <v>1353</v>
      </c>
      <c r="C554" s="127" t="s">
        <v>1354</v>
      </c>
      <c r="D554" s="110" t="s">
        <v>423</v>
      </c>
      <c r="E554" s="110"/>
      <c r="F554" s="116"/>
      <c r="G554" s="116"/>
    </row>
    <row r="555" spans="1:7">
      <c r="A555" s="110" t="s">
        <v>1355</v>
      </c>
      <c r="B555" s="111" t="s">
        <v>1356</v>
      </c>
      <c r="C555" s="128" t="s">
        <v>1357</v>
      </c>
      <c r="D555" s="110" t="s">
        <v>423</v>
      </c>
      <c r="E555" s="110"/>
      <c r="F555" s="116"/>
      <c r="G555" s="116"/>
    </row>
    <row r="556" spans="1:7">
      <c r="A556" s="110" t="s">
        <v>1358</v>
      </c>
      <c r="B556" s="111" t="s">
        <v>1359</v>
      </c>
      <c r="C556" s="127" t="s">
        <v>1360</v>
      </c>
      <c r="D556" s="110" t="s">
        <v>487</v>
      </c>
      <c r="E556" s="110"/>
      <c r="F556" s="116"/>
      <c r="G556" s="116"/>
    </row>
    <row r="557" spans="1:7">
      <c r="A557" s="110" t="s">
        <v>1361</v>
      </c>
      <c r="B557" s="111" t="s">
        <v>1362</v>
      </c>
      <c r="C557" s="127" t="s">
        <v>1363</v>
      </c>
      <c r="D557" s="110" t="s">
        <v>487</v>
      </c>
      <c r="E557" s="110"/>
      <c r="F557" s="116"/>
      <c r="G557" s="116"/>
    </row>
    <row r="558" spans="1:7">
      <c r="A558" s="110" t="s">
        <v>1364</v>
      </c>
      <c r="B558" s="111" t="s">
        <v>1365</v>
      </c>
      <c r="C558" s="127" t="s">
        <v>1366</v>
      </c>
      <c r="D558" s="110" t="s">
        <v>423</v>
      </c>
      <c r="E558" s="110"/>
      <c r="F558" s="116"/>
      <c r="G558" s="116"/>
    </row>
    <row r="559" spans="1:7">
      <c r="A559" s="110" t="s">
        <v>1367</v>
      </c>
      <c r="B559" s="111" t="s">
        <v>1368</v>
      </c>
      <c r="C559" s="127" t="s">
        <v>1369</v>
      </c>
      <c r="D559" s="110" t="s">
        <v>487</v>
      </c>
      <c r="E559" s="110"/>
      <c r="F559" s="116"/>
      <c r="G559" s="116"/>
    </row>
    <row r="560" spans="1:7">
      <c r="A560" s="110" t="s">
        <v>1370</v>
      </c>
      <c r="B560" s="111" t="s">
        <v>1371</v>
      </c>
      <c r="C560" s="127" t="s">
        <v>1372</v>
      </c>
      <c r="D560" s="110" t="s">
        <v>487</v>
      </c>
      <c r="E560" s="110"/>
      <c r="F560" s="116"/>
      <c r="G560" s="116"/>
    </row>
    <row r="561" spans="1:7">
      <c r="A561" s="110" t="s">
        <v>1373</v>
      </c>
      <c r="B561" s="111" t="s">
        <v>1374</v>
      </c>
      <c r="C561" s="127" t="s">
        <v>1375</v>
      </c>
      <c r="D561" s="110" t="s">
        <v>79</v>
      </c>
      <c r="E561" s="110"/>
      <c r="F561" s="116"/>
      <c r="G561" s="116"/>
    </row>
    <row r="562" spans="1:7">
      <c r="A562" s="110" t="s">
        <v>1376</v>
      </c>
      <c r="B562" s="111" t="s">
        <v>1377</v>
      </c>
      <c r="C562" s="127" t="s">
        <v>1378</v>
      </c>
      <c r="D562" s="110" t="s">
        <v>487</v>
      </c>
      <c r="E562" s="110"/>
      <c r="F562" s="116"/>
      <c r="G562" s="116"/>
    </row>
    <row r="563" spans="1:7">
      <c r="A563" s="110" t="s">
        <v>1379</v>
      </c>
      <c r="B563" s="111" t="s">
        <v>1380</v>
      </c>
      <c r="C563" s="127" t="s">
        <v>1381</v>
      </c>
      <c r="D563" s="110" t="s">
        <v>423</v>
      </c>
      <c r="E563" s="110"/>
      <c r="F563" s="116"/>
      <c r="G563" s="116"/>
    </row>
    <row r="564" spans="1:7">
      <c r="A564" s="110" t="s">
        <v>1382</v>
      </c>
      <c r="B564" s="111" t="s">
        <v>1383</v>
      </c>
      <c r="C564" s="127" t="s">
        <v>1384</v>
      </c>
      <c r="D564" s="110" t="s">
        <v>487</v>
      </c>
      <c r="E564" s="110"/>
      <c r="F564" s="116"/>
      <c r="G564" s="116"/>
    </row>
    <row r="565" spans="1:7">
      <c r="A565" s="110" t="s">
        <v>1385</v>
      </c>
      <c r="B565" s="111" t="s">
        <v>1386</v>
      </c>
      <c r="C565" s="127" t="s">
        <v>1387</v>
      </c>
      <c r="D565" s="110" t="s">
        <v>423</v>
      </c>
      <c r="E565" s="110"/>
      <c r="F565" s="116"/>
      <c r="G565" s="116"/>
    </row>
    <row r="566" spans="1:7">
      <c r="A566" s="120" t="s">
        <v>1388</v>
      </c>
      <c r="B566" s="129" t="s">
        <v>1389</v>
      </c>
      <c r="C566" s="130" t="s">
        <v>1390</v>
      </c>
      <c r="D566" s="120" t="s">
        <v>423</v>
      </c>
      <c r="E566" s="120"/>
      <c r="F566" s="131"/>
      <c r="G566" s="131"/>
    </row>
    <row r="567" spans="1:7">
      <c r="A567" s="122" t="s">
        <v>1391</v>
      </c>
      <c r="B567" s="123" t="s">
        <v>1392</v>
      </c>
      <c r="C567" s="124" t="s">
        <v>1393</v>
      </c>
      <c r="D567" s="122" t="s">
        <v>423</v>
      </c>
      <c r="E567" s="122"/>
      <c r="F567" s="125"/>
      <c r="G567" s="125"/>
    </row>
    <row r="568" spans="1:7">
      <c r="A568" s="110" t="s">
        <v>1394</v>
      </c>
      <c r="B568" s="111" t="s">
        <v>1395</v>
      </c>
      <c r="C568" s="127" t="s">
        <v>1396</v>
      </c>
      <c r="D568" s="110" t="s">
        <v>423</v>
      </c>
      <c r="E568" s="110"/>
      <c r="F568" s="116"/>
      <c r="G568" s="116"/>
    </row>
    <row r="569" spans="1:7">
      <c r="A569" s="110" t="s">
        <v>1397</v>
      </c>
      <c r="B569" s="111" t="s">
        <v>1398</v>
      </c>
      <c r="C569" s="128" t="s">
        <v>1399</v>
      </c>
      <c r="D569" s="110" t="s">
        <v>423</v>
      </c>
      <c r="E569" s="110"/>
      <c r="F569" s="116"/>
      <c r="G569" s="116"/>
    </row>
    <row r="570" spans="1:7">
      <c r="A570" s="110" t="s">
        <v>1400</v>
      </c>
      <c r="B570" s="111" t="s">
        <v>1401</v>
      </c>
      <c r="C570" s="127" t="s">
        <v>1402</v>
      </c>
      <c r="D570" s="110" t="s">
        <v>423</v>
      </c>
      <c r="E570" s="110"/>
      <c r="F570" s="116"/>
      <c r="G570" s="116"/>
    </row>
    <row r="571" spans="1:7">
      <c r="A571" s="110" t="s">
        <v>1403</v>
      </c>
      <c r="B571" s="111" t="s">
        <v>1404</v>
      </c>
      <c r="C571" s="127" t="s">
        <v>1405</v>
      </c>
      <c r="D571" s="110" t="s">
        <v>487</v>
      </c>
      <c r="E571" s="110"/>
      <c r="F571" s="116"/>
      <c r="G571" s="116"/>
    </row>
    <row r="572" spans="1:7">
      <c r="A572" s="110" t="s">
        <v>1406</v>
      </c>
      <c r="B572" s="111" t="s">
        <v>1407</v>
      </c>
      <c r="C572" s="127" t="s">
        <v>1408</v>
      </c>
      <c r="D572" s="110" t="s">
        <v>487</v>
      </c>
      <c r="E572" s="110"/>
      <c r="F572" s="116"/>
      <c r="G572" s="116"/>
    </row>
    <row r="573" spans="1:7">
      <c r="A573" s="110" t="s">
        <v>1409</v>
      </c>
      <c r="B573" s="111" t="s">
        <v>1410</v>
      </c>
      <c r="C573" s="127" t="s">
        <v>1411</v>
      </c>
      <c r="D573" s="110" t="s">
        <v>423</v>
      </c>
      <c r="E573" s="110"/>
      <c r="F573" s="116"/>
      <c r="G573" s="116"/>
    </row>
    <row r="574" spans="1:7">
      <c r="A574" s="110" t="s">
        <v>1412</v>
      </c>
      <c r="B574" s="111" t="s">
        <v>1413</v>
      </c>
      <c r="C574" s="127" t="s">
        <v>1414</v>
      </c>
      <c r="D574" s="110" t="s">
        <v>423</v>
      </c>
      <c r="E574" s="110"/>
      <c r="F574" s="116"/>
      <c r="G574" s="116"/>
    </row>
    <row r="575" spans="1:7">
      <c r="A575" s="110" t="s">
        <v>1415</v>
      </c>
      <c r="B575" s="111" t="s">
        <v>1416</v>
      </c>
      <c r="C575" s="127" t="s">
        <v>1417</v>
      </c>
      <c r="D575" s="110" t="s">
        <v>423</v>
      </c>
      <c r="E575" s="110"/>
      <c r="F575" s="116"/>
      <c r="G575" s="116"/>
    </row>
    <row r="576" spans="1:7">
      <c r="A576" s="110" t="s">
        <v>1418</v>
      </c>
      <c r="B576" s="111" t="s">
        <v>1419</v>
      </c>
      <c r="C576" s="127" t="s">
        <v>1420</v>
      </c>
      <c r="D576" s="110" t="s">
        <v>423</v>
      </c>
      <c r="E576" s="110"/>
      <c r="F576" s="116"/>
      <c r="G576" s="116"/>
    </row>
    <row r="577" spans="1:7">
      <c r="A577" s="110" t="s">
        <v>1421</v>
      </c>
      <c r="B577" s="111" t="s">
        <v>1422</v>
      </c>
      <c r="C577" s="127" t="s">
        <v>1423</v>
      </c>
      <c r="D577" s="113"/>
      <c r="E577" s="113"/>
      <c r="F577" s="114"/>
      <c r="G577" s="114"/>
    </row>
    <row r="578" spans="1:7">
      <c r="A578" s="110" t="s">
        <v>1424</v>
      </c>
      <c r="B578" s="115">
        <v>36678</v>
      </c>
      <c r="C578" s="127" t="s">
        <v>1425</v>
      </c>
      <c r="D578" s="113"/>
      <c r="E578" s="113"/>
      <c r="F578" s="114"/>
      <c r="G578" s="114"/>
    </row>
    <row r="579" spans="1:7">
      <c r="A579" s="110" t="s">
        <v>1426</v>
      </c>
      <c r="B579" s="115">
        <v>37043</v>
      </c>
      <c r="C579" s="127" t="s">
        <v>1427</v>
      </c>
      <c r="D579" s="110" t="s">
        <v>423</v>
      </c>
      <c r="E579" s="110"/>
      <c r="F579" s="116"/>
      <c r="G579" s="116"/>
    </row>
    <row r="580" spans="1:7">
      <c r="A580" s="120" t="s">
        <v>1428</v>
      </c>
      <c r="B580" s="134">
        <v>38139</v>
      </c>
      <c r="C580" s="130" t="s">
        <v>1429</v>
      </c>
      <c r="D580" s="120" t="s">
        <v>423</v>
      </c>
      <c r="E580" s="120"/>
      <c r="F580" s="131"/>
      <c r="G580" s="131"/>
    </row>
    <row r="581" spans="1:7">
      <c r="A581" s="122" t="s">
        <v>1430</v>
      </c>
      <c r="B581" s="135">
        <v>39234</v>
      </c>
      <c r="C581" s="124" t="s">
        <v>1431</v>
      </c>
      <c r="D581" s="122" t="s">
        <v>423</v>
      </c>
      <c r="E581" s="122"/>
      <c r="F581" s="125"/>
      <c r="G581" s="125"/>
    </row>
    <row r="582" spans="1:7">
      <c r="A582" s="110" t="s">
        <v>1432</v>
      </c>
      <c r="B582" s="115">
        <v>39600</v>
      </c>
      <c r="C582" s="127" t="s">
        <v>1433</v>
      </c>
      <c r="D582" s="110" t="s">
        <v>423</v>
      </c>
      <c r="E582" s="110"/>
      <c r="F582" s="116"/>
      <c r="G582" s="116"/>
    </row>
    <row r="583" spans="1:7">
      <c r="A583" s="110" t="s">
        <v>1434</v>
      </c>
      <c r="B583" s="115">
        <v>40330</v>
      </c>
      <c r="C583" s="127" t="s">
        <v>1435</v>
      </c>
      <c r="D583" s="110" t="s">
        <v>423</v>
      </c>
      <c r="E583" s="110"/>
      <c r="F583" s="116"/>
      <c r="G583" s="116"/>
    </row>
    <row r="584" spans="1:7">
      <c r="A584" s="110" t="s">
        <v>1436</v>
      </c>
      <c r="B584" s="115">
        <v>41426</v>
      </c>
      <c r="C584" s="127" t="s">
        <v>1437</v>
      </c>
      <c r="D584" s="110" t="s">
        <v>423</v>
      </c>
      <c r="E584" s="110"/>
      <c r="F584" s="116"/>
      <c r="G584" s="116"/>
    </row>
    <row r="585" spans="1:7">
      <c r="A585" s="110" t="s">
        <v>1438</v>
      </c>
      <c r="B585" s="115">
        <v>42522</v>
      </c>
      <c r="C585" s="127" t="s">
        <v>1439</v>
      </c>
      <c r="D585" s="110" t="s">
        <v>423</v>
      </c>
      <c r="E585" s="110"/>
      <c r="F585" s="116"/>
      <c r="G585" s="116"/>
    </row>
    <row r="586" spans="1:7">
      <c r="A586" s="110" t="s">
        <v>1440</v>
      </c>
      <c r="B586" s="115">
        <v>42887</v>
      </c>
      <c r="C586" s="127" t="s">
        <v>1441</v>
      </c>
      <c r="D586" s="110" t="s">
        <v>423</v>
      </c>
      <c r="E586" s="110"/>
      <c r="F586" s="116"/>
      <c r="G586" s="116"/>
    </row>
    <row r="587" spans="1:7">
      <c r="A587" s="110" t="s">
        <v>1442</v>
      </c>
      <c r="B587" s="115">
        <v>43252</v>
      </c>
      <c r="C587" s="127" t="s">
        <v>1443</v>
      </c>
      <c r="D587" s="110" t="s">
        <v>423</v>
      </c>
      <c r="E587" s="110"/>
      <c r="F587" s="116"/>
      <c r="G587" s="116"/>
    </row>
    <row r="588" spans="1:7">
      <c r="A588" s="110" t="s">
        <v>1444</v>
      </c>
      <c r="B588" s="115">
        <v>43617</v>
      </c>
      <c r="C588" s="127" t="s">
        <v>1445</v>
      </c>
      <c r="D588" s="110" t="s">
        <v>423</v>
      </c>
      <c r="E588" s="110"/>
      <c r="F588" s="116"/>
      <c r="G588" s="116"/>
    </row>
    <row r="589" spans="1:7">
      <c r="A589" s="110" t="s">
        <v>1446</v>
      </c>
      <c r="B589" s="115">
        <v>43983</v>
      </c>
      <c r="C589" s="127" t="s">
        <v>1447</v>
      </c>
      <c r="D589" s="110" t="s">
        <v>1448</v>
      </c>
      <c r="E589" s="110"/>
      <c r="F589" s="116"/>
      <c r="G589" s="116"/>
    </row>
    <row r="590" spans="1:7">
      <c r="A590" s="110" t="s">
        <v>1449</v>
      </c>
      <c r="B590" s="115">
        <v>44713</v>
      </c>
      <c r="C590" s="127" t="s">
        <v>1450</v>
      </c>
      <c r="D590" s="110" t="s">
        <v>423</v>
      </c>
      <c r="E590" s="110"/>
      <c r="F590" s="116"/>
      <c r="G590" s="116"/>
    </row>
    <row r="591" spans="1:7">
      <c r="A591" s="110" t="s">
        <v>1451</v>
      </c>
      <c r="B591" s="115">
        <v>45809</v>
      </c>
      <c r="C591" s="127" t="s">
        <v>1452</v>
      </c>
      <c r="D591" s="110" t="s">
        <v>423</v>
      </c>
      <c r="E591" s="110"/>
      <c r="F591" s="116"/>
      <c r="G591" s="116"/>
    </row>
    <row r="592" spans="1:7">
      <c r="A592" s="110" t="s">
        <v>1453</v>
      </c>
      <c r="B592" s="115">
        <v>46905</v>
      </c>
      <c r="C592" s="127" t="s">
        <v>1454</v>
      </c>
      <c r="D592" s="110" t="s">
        <v>423</v>
      </c>
      <c r="E592" s="110"/>
      <c r="F592" s="116"/>
      <c r="G592" s="116"/>
    </row>
    <row r="593" spans="1:7">
      <c r="A593" s="110" t="s">
        <v>1455</v>
      </c>
      <c r="B593" s="115">
        <v>48366</v>
      </c>
      <c r="C593" s="127" t="s">
        <v>1456</v>
      </c>
      <c r="D593" s="110" t="s">
        <v>552</v>
      </c>
      <c r="E593" s="110"/>
      <c r="F593" s="116"/>
      <c r="G593" s="116"/>
    </row>
    <row r="594" spans="1:7">
      <c r="A594" s="120" t="s">
        <v>1457</v>
      </c>
      <c r="B594" s="134">
        <v>36679</v>
      </c>
      <c r="C594" s="130" t="s">
        <v>1458</v>
      </c>
      <c r="D594" s="137"/>
      <c r="E594" s="137"/>
      <c r="F594" s="121"/>
      <c r="G594" s="121"/>
    </row>
    <row r="595" spans="1:7">
      <c r="A595" s="122" t="s">
        <v>1459</v>
      </c>
      <c r="B595" s="135">
        <v>37044</v>
      </c>
      <c r="C595" s="124" t="s">
        <v>1460</v>
      </c>
      <c r="D595" s="122" t="s">
        <v>1461</v>
      </c>
      <c r="E595" s="122"/>
      <c r="F595" s="125"/>
      <c r="G595" s="125"/>
    </row>
    <row r="596" spans="1:7">
      <c r="A596" s="110" t="s">
        <v>1462</v>
      </c>
      <c r="B596" s="115">
        <v>37774</v>
      </c>
      <c r="C596" s="127" t="s">
        <v>1463</v>
      </c>
      <c r="D596" s="110" t="s">
        <v>1461</v>
      </c>
      <c r="E596" s="110"/>
      <c r="F596" s="116"/>
      <c r="G596" s="116"/>
    </row>
    <row r="597" spans="1:7">
      <c r="A597" s="110" t="s">
        <v>1464</v>
      </c>
      <c r="B597" s="115">
        <v>38140</v>
      </c>
      <c r="C597" s="127" t="s">
        <v>1465</v>
      </c>
      <c r="D597" s="113" t="s">
        <v>1466</v>
      </c>
      <c r="E597" s="110"/>
      <c r="F597" s="116"/>
      <c r="G597" s="116"/>
    </row>
    <row r="598" spans="1:7">
      <c r="A598" s="110" t="s">
        <v>1467</v>
      </c>
      <c r="B598" s="115">
        <v>38870</v>
      </c>
      <c r="C598" s="127" t="s">
        <v>1468</v>
      </c>
      <c r="D598" s="110" t="s">
        <v>1461</v>
      </c>
      <c r="E598" s="110"/>
      <c r="F598" s="116"/>
      <c r="G598" s="116"/>
    </row>
    <row r="599" spans="1:7">
      <c r="A599" s="110" t="s">
        <v>1469</v>
      </c>
      <c r="B599" s="115">
        <v>39235</v>
      </c>
      <c r="C599" s="127" t="s">
        <v>1470</v>
      </c>
      <c r="D599" s="110" t="s">
        <v>1461</v>
      </c>
      <c r="E599" s="110"/>
      <c r="F599" s="116"/>
      <c r="G599" s="116"/>
    </row>
    <row r="600" spans="1:7">
      <c r="A600" s="110" t="s">
        <v>1471</v>
      </c>
      <c r="B600" s="115">
        <v>40331</v>
      </c>
      <c r="C600" s="127" t="s">
        <v>1472</v>
      </c>
      <c r="D600" s="110" t="s">
        <v>1461</v>
      </c>
      <c r="E600" s="110"/>
      <c r="F600" s="116"/>
      <c r="G600" s="116"/>
    </row>
    <row r="601" spans="1:7">
      <c r="A601" s="110" t="s">
        <v>1473</v>
      </c>
      <c r="B601" s="115">
        <v>48367</v>
      </c>
      <c r="C601" s="127" t="s">
        <v>1474</v>
      </c>
      <c r="D601" s="110" t="s">
        <v>1475</v>
      </c>
      <c r="E601" s="110"/>
      <c r="F601" s="116"/>
      <c r="G601" s="116"/>
    </row>
    <row r="602" spans="1:7">
      <c r="A602" s="110" t="s">
        <v>1476</v>
      </c>
      <c r="B602" s="115">
        <v>48735</v>
      </c>
      <c r="C602" s="127" t="s">
        <v>1477</v>
      </c>
      <c r="D602" s="110" t="s">
        <v>79</v>
      </c>
      <c r="E602" s="110"/>
      <c r="F602" s="116"/>
      <c r="G602" s="116"/>
    </row>
    <row r="603" spans="1:7">
      <c r="A603" s="110" t="s">
        <v>1478</v>
      </c>
      <c r="B603" s="115">
        <v>38147</v>
      </c>
      <c r="C603" s="127" t="s">
        <v>1479</v>
      </c>
      <c r="D603" s="110" t="s">
        <v>1461</v>
      </c>
      <c r="E603" s="110"/>
      <c r="F603" s="116"/>
      <c r="G603" s="116"/>
    </row>
    <row r="604" spans="1:7">
      <c r="A604" s="110" t="s">
        <v>1480</v>
      </c>
      <c r="B604" s="115">
        <v>46913</v>
      </c>
      <c r="C604" s="127" t="s">
        <v>1481</v>
      </c>
      <c r="D604" s="110" t="s">
        <v>423</v>
      </c>
      <c r="E604" s="110"/>
      <c r="F604" s="116"/>
      <c r="G604" s="116"/>
    </row>
    <row r="605" spans="1:7">
      <c r="A605" s="110" t="s">
        <v>1482</v>
      </c>
      <c r="B605" s="115">
        <v>47643</v>
      </c>
      <c r="C605" s="127" t="s">
        <v>1483</v>
      </c>
      <c r="D605" s="110" t="s">
        <v>423</v>
      </c>
      <c r="E605" s="110"/>
      <c r="F605" s="116"/>
      <c r="G605" s="116"/>
    </row>
    <row r="606" spans="1:7">
      <c r="A606" s="110" t="s">
        <v>1484</v>
      </c>
      <c r="B606" s="115">
        <v>48008</v>
      </c>
      <c r="C606" s="127" t="s">
        <v>1485</v>
      </c>
      <c r="D606" s="110" t="s">
        <v>423</v>
      </c>
      <c r="E606" s="110"/>
      <c r="F606" s="116"/>
      <c r="G606" s="116"/>
    </row>
    <row r="607" spans="1:7">
      <c r="A607" s="110" t="s">
        <v>1486</v>
      </c>
      <c r="B607" s="115">
        <v>48374</v>
      </c>
      <c r="C607" s="127" t="s">
        <v>1485</v>
      </c>
      <c r="D607" s="110" t="s">
        <v>552</v>
      </c>
      <c r="E607" s="110"/>
      <c r="F607" s="116"/>
      <c r="G607" s="116"/>
    </row>
    <row r="608" spans="1:7">
      <c r="A608" s="120" t="s">
        <v>1487</v>
      </c>
      <c r="B608" s="129" t="s">
        <v>1488</v>
      </c>
      <c r="C608" s="130" t="s">
        <v>1489</v>
      </c>
      <c r="D608" s="137"/>
      <c r="E608" s="137"/>
      <c r="F608" s="121"/>
      <c r="G608" s="121"/>
    </row>
    <row r="609" spans="1:7">
      <c r="A609" s="122" t="s">
        <v>1490</v>
      </c>
      <c r="B609" s="123" t="s">
        <v>1491</v>
      </c>
      <c r="C609" s="124" t="s">
        <v>1492</v>
      </c>
      <c r="D609" s="122" t="s">
        <v>423</v>
      </c>
      <c r="E609" s="122"/>
      <c r="F609" s="125"/>
      <c r="G609" s="125"/>
    </row>
    <row r="610" spans="1:7">
      <c r="A610" s="110" t="s">
        <v>1493</v>
      </c>
      <c r="B610" s="111" t="s">
        <v>1494</v>
      </c>
      <c r="C610" s="127" t="s">
        <v>1495</v>
      </c>
      <c r="D610" s="110" t="s">
        <v>423</v>
      </c>
      <c r="E610" s="110"/>
      <c r="F610" s="116"/>
      <c r="G610" s="116"/>
    </row>
    <row r="611" spans="1:7">
      <c r="A611" s="110" t="s">
        <v>1496</v>
      </c>
      <c r="B611" s="111" t="s">
        <v>1497</v>
      </c>
      <c r="C611" s="127" t="s">
        <v>1498</v>
      </c>
      <c r="D611" s="110" t="s">
        <v>552</v>
      </c>
      <c r="E611" s="110"/>
      <c r="F611" s="116"/>
      <c r="G611" s="116"/>
    </row>
    <row r="612" spans="1:7">
      <c r="A612" s="110" t="s">
        <v>1499</v>
      </c>
      <c r="B612" s="111" t="s">
        <v>1500</v>
      </c>
      <c r="C612" s="127" t="s">
        <v>1501</v>
      </c>
      <c r="D612" s="110" t="s">
        <v>552</v>
      </c>
      <c r="E612" s="110"/>
      <c r="F612" s="116"/>
      <c r="G612" s="116"/>
    </row>
    <row r="613" spans="1:7">
      <c r="A613" s="110" t="s">
        <v>1502</v>
      </c>
      <c r="B613" s="111" t="s">
        <v>1503</v>
      </c>
      <c r="C613" s="127" t="s">
        <v>1504</v>
      </c>
      <c r="D613" s="110" t="s">
        <v>552</v>
      </c>
      <c r="E613" s="110"/>
      <c r="F613" s="116"/>
      <c r="G613" s="116"/>
    </row>
    <row r="614" spans="1:7">
      <c r="A614" s="110" t="s">
        <v>1505</v>
      </c>
      <c r="B614" s="111" t="s">
        <v>1506</v>
      </c>
      <c r="C614" s="127" t="s">
        <v>1507</v>
      </c>
      <c r="D614" s="110" t="s">
        <v>552</v>
      </c>
      <c r="E614" s="110"/>
      <c r="F614" s="116"/>
      <c r="G614" s="116"/>
    </row>
    <row r="615" spans="1:7">
      <c r="A615" s="110" t="s">
        <v>1508</v>
      </c>
      <c r="B615" s="111" t="s">
        <v>1509</v>
      </c>
      <c r="C615" s="127" t="s">
        <v>1510</v>
      </c>
      <c r="D615" s="110" t="s">
        <v>552</v>
      </c>
      <c r="E615" s="110"/>
      <c r="F615" s="116"/>
      <c r="G615" s="116"/>
    </row>
    <row r="616" spans="1:7">
      <c r="A616" s="110" t="s">
        <v>1511</v>
      </c>
      <c r="B616" s="111" t="s">
        <v>1512</v>
      </c>
      <c r="C616" s="127" t="s">
        <v>1513</v>
      </c>
      <c r="D616" s="110" t="s">
        <v>552</v>
      </c>
      <c r="E616" s="110"/>
      <c r="F616" s="116"/>
      <c r="G616" s="116"/>
    </row>
    <row r="617" spans="1:7">
      <c r="A617" s="110" t="s">
        <v>1514</v>
      </c>
      <c r="B617" s="111" t="s">
        <v>1515</v>
      </c>
      <c r="C617" s="127" t="s">
        <v>1516</v>
      </c>
      <c r="D617" s="110" t="s">
        <v>552</v>
      </c>
      <c r="E617" s="110"/>
      <c r="F617" s="116"/>
      <c r="G617" s="116"/>
    </row>
    <row r="618" spans="1:7">
      <c r="A618" s="110" t="s">
        <v>1517</v>
      </c>
      <c r="B618" s="111" t="s">
        <v>1518</v>
      </c>
      <c r="C618" s="127" t="s">
        <v>1519</v>
      </c>
      <c r="D618" s="110" t="s">
        <v>552</v>
      </c>
      <c r="E618" s="110"/>
      <c r="F618" s="116"/>
      <c r="G618" s="116"/>
    </row>
    <row r="619" spans="1:7">
      <c r="A619" s="110" t="s">
        <v>1520</v>
      </c>
      <c r="B619" s="111" t="s">
        <v>1521</v>
      </c>
      <c r="C619" s="127" t="s">
        <v>1522</v>
      </c>
      <c r="D619" s="110" t="s">
        <v>552</v>
      </c>
      <c r="E619" s="110"/>
      <c r="F619" s="116"/>
      <c r="G619" s="116"/>
    </row>
    <row r="620" spans="1:7">
      <c r="A620" s="110" t="s">
        <v>1523</v>
      </c>
      <c r="B620" s="111" t="s">
        <v>1524</v>
      </c>
      <c r="C620" s="127" t="s">
        <v>1525</v>
      </c>
      <c r="D620" s="110" t="s">
        <v>1475</v>
      </c>
      <c r="E620" s="110"/>
      <c r="F620" s="116"/>
      <c r="G620" s="116"/>
    </row>
    <row r="621" spans="1:7">
      <c r="A621" s="110" t="s">
        <v>1526</v>
      </c>
      <c r="B621" s="111" t="s">
        <v>1527</v>
      </c>
      <c r="C621" s="127" t="s">
        <v>1528</v>
      </c>
      <c r="D621" s="110" t="s">
        <v>1475</v>
      </c>
      <c r="E621" s="110"/>
      <c r="F621" s="116"/>
      <c r="G621" s="116"/>
    </row>
    <row r="622" spans="1:7">
      <c r="A622" s="120" t="s">
        <v>1529</v>
      </c>
      <c r="B622" s="129" t="s">
        <v>1530</v>
      </c>
      <c r="C622" s="132" t="s">
        <v>1531</v>
      </c>
      <c r="D622" s="120" t="s">
        <v>1475</v>
      </c>
      <c r="E622" s="120"/>
      <c r="F622" s="131"/>
      <c r="G622" s="131"/>
    </row>
    <row r="623" spans="1:7">
      <c r="A623" s="122" t="s">
        <v>1532</v>
      </c>
      <c r="B623" s="123" t="s">
        <v>1533</v>
      </c>
      <c r="C623" s="124" t="s">
        <v>1534</v>
      </c>
      <c r="D623" s="122" t="s">
        <v>1475</v>
      </c>
      <c r="E623" s="122"/>
      <c r="F623" s="125"/>
      <c r="G623" s="125"/>
    </row>
    <row r="624" spans="1:7">
      <c r="A624" s="110" t="s">
        <v>1535</v>
      </c>
      <c r="B624" s="111" t="s">
        <v>1536</v>
      </c>
      <c r="C624" s="127" t="s">
        <v>1537</v>
      </c>
      <c r="D624" s="110" t="s">
        <v>1475</v>
      </c>
      <c r="E624" s="110"/>
      <c r="F624" s="116"/>
      <c r="G624" s="116"/>
    </row>
    <row r="625" spans="1:7">
      <c r="A625" s="110" t="s">
        <v>1538</v>
      </c>
      <c r="B625" s="111" t="s">
        <v>1539</v>
      </c>
      <c r="C625" s="127" t="s">
        <v>1540</v>
      </c>
      <c r="D625" s="110" t="s">
        <v>1475</v>
      </c>
      <c r="E625" s="110"/>
      <c r="F625" s="116"/>
      <c r="G625" s="116"/>
    </row>
    <row r="626" spans="1:7">
      <c r="A626" s="110" t="s">
        <v>1541</v>
      </c>
      <c r="B626" s="111" t="s">
        <v>1542</v>
      </c>
      <c r="C626" s="127" t="s">
        <v>1543</v>
      </c>
      <c r="D626" s="110" t="s">
        <v>1475</v>
      </c>
      <c r="E626" s="110"/>
      <c r="F626" s="116"/>
      <c r="G626" s="116"/>
    </row>
    <row r="627" spans="1:7">
      <c r="A627" s="110" t="s">
        <v>1544</v>
      </c>
      <c r="B627" s="111" t="s">
        <v>1545</v>
      </c>
      <c r="C627" s="127" t="s">
        <v>1546</v>
      </c>
      <c r="D627" s="110" t="s">
        <v>1475</v>
      </c>
      <c r="E627" s="110"/>
      <c r="F627" s="116"/>
      <c r="G627" s="116"/>
    </row>
    <row r="628" spans="1:7">
      <c r="A628" s="110" t="s">
        <v>1547</v>
      </c>
      <c r="B628" s="111" t="s">
        <v>1548</v>
      </c>
      <c r="C628" s="127" t="s">
        <v>1549</v>
      </c>
      <c r="D628" s="110" t="s">
        <v>1475</v>
      </c>
      <c r="E628" s="110"/>
      <c r="F628" s="116"/>
      <c r="G628" s="116"/>
    </row>
    <row r="629" spans="1:7">
      <c r="A629" s="110" t="s">
        <v>1550</v>
      </c>
      <c r="B629" s="111" t="s">
        <v>1551</v>
      </c>
      <c r="C629" s="127" t="s">
        <v>1552</v>
      </c>
      <c r="D629" s="110" t="s">
        <v>1475</v>
      </c>
      <c r="E629" s="110"/>
      <c r="F629" s="116"/>
      <c r="G629" s="116"/>
    </row>
    <row r="630" spans="1:7">
      <c r="A630" s="110" t="s">
        <v>1553</v>
      </c>
      <c r="B630" s="111" t="s">
        <v>1554</v>
      </c>
      <c r="C630" s="127" t="s">
        <v>1555</v>
      </c>
      <c r="D630" s="110" t="s">
        <v>1475</v>
      </c>
      <c r="E630" s="110"/>
      <c r="F630" s="116"/>
      <c r="G630" s="116"/>
    </row>
    <row r="631" spans="1:7">
      <c r="A631" s="110" t="s">
        <v>1556</v>
      </c>
      <c r="B631" s="111" t="s">
        <v>1557</v>
      </c>
      <c r="C631" s="127" t="s">
        <v>608</v>
      </c>
      <c r="D631" s="113"/>
      <c r="E631" s="113"/>
      <c r="F631" s="114"/>
      <c r="G631" s="114"/>
    </row>
    <row r="632" spans="1:7">
      <c r="A632" s="110" t="s">
        <v>1558</v>
      </c>
      <c r="B632" s="111" t="s">
        <v>1559</v>
      </c>
      <c r="C632" s="127" t="s">
        <v>1560</v>
      </c>
      <c r="D632" s="110" t="s">
        <v>423</v>
      </c>
      <c r="E632" s="110"/>
      <c r="F632" s="116"/>
      <c r="G632" s="116"/>
    </row>
    <row r="633" spans="1:7">
      <c r="A633" s="110" t="s">
        <v>1561</v>
      </c>
      <c r="B633" s="111" t="s">
        <v>1562</v>
      </c>
      <c r="C633" s="127" t="s">
        <v>1563</v>
      </c>
      <c r="D633" s="110" t="s">
        <v>423</v>
      </c>
      <c r="E633" s="110"/>
      <c r="F633" s="116"/>
      <c r="G633" s="116"/>
    </row>
    <row r="634" spans="1:7">
      <c r="A634" s="110" t="s">
        <v>1564</v>
      </c>
      <c r="B634" s="111" t="s">
        <v>1565</v>
      </c>
      <c r="C634" s="127" t="s">
        <v>1566</v>
      </c>
      <c r="D634" s="110" t="s">
        <v>423</v>
      </c>
      <c r="E634" s="110"/>
      <c r="F634" s="116"/>
      <c r="G634" s="116"/>
    </row>
    <row r="635" spans="1:7">
      <c r="A635" s="110" t="s">
        <v>1567</v>
      </c>
      <c r="B635" s="111" t="s">
        <v>1568</v>
      </c>
      <c r="C635" s="127" t="s">
        <v>1569</v>
      </c>
      <c r="D635" s="110" t="s">
        <v>423</v>
      </c>
      <c r="E635" s="110"/>
      <c r="F635" s="116"/>
      <c r="G635" s="116"/>
    </row>
    <row r="636" spans="1:7">
      <c r="A636" s="120" t="s">
        <v>1570</v>
      </c>
      <c r="B636" s="129" t="s">
        <v>1571</v>
      </c>
      <c r="C636" s="130" t="s">
        <v>1572</v>
      </c>
      <c r="D636" s="120" t="s">
        <v>423</v>
      </c>
      <c r="E636" s="120"/>
      <c r="F636" s="131"/>
      <c r="G636" s="131"/>
    </row>
    <row r="637" spans="1:7">
      <c r="A637" s="122" t="s">
        <v>1573</v>
      </c>
      <c r="B637" s="123" t="s">
        <v>1574</v>
      </c>
      <c r="C637" s="124" t="s">
        <v>1575</v>
      </c>
      <c r="D637" s="122" t="s">
        <v>552</v>
      </c>
      <c r="E637" s="122"/>
      <c r="F637" s="125"/>
      <c r="G637" s="125"/>
    </row>
    <row r="638" spans="1:7">
      <c r="A638" s="110" t="s">
        <v>1576</v>
      </c>
      <c r="B638" s="111" t="s">
        <v>1577</v>
      </c>
      <c r="C638" s="127" t="s">
        <v>1578</v>
      </c>
      <c r="D638" s="110" t="s">
        <v>552</v>
      </c>
      <c r="E638" s="110"/>
      <c r="F638" s="116"/>
      <c r="G638" s="116"/>
    </row>
    <row r="639" spans="1:7">
      <c r="A639" s="110" t="s">
        <v>1579</v>
      </c>
      <c r="B639" s="111" t="s">
        <v>1580</v>
      </c>
      <c r="C639" s="128" t="s">
        <v>1581</v>
      </c>
      <c r="D639" s="110" t="s">
        <v>552</v>
      </c>
      <c r="E639" s="110"/>
      <c r="F639" s="116"/>
      <c r="G639" s="116"/>
    </row>
    <row r="640" spans="1:7">
      <c r="A640" s="110" t="s">
        <v>1582</v>
      </c>
      <c r="B640" s="111" t="s">
        <v>1583</v>
      </c>
      <c r="C640" s="127" t="s">
        <v>1584</v>
      </c>
      <c r="D640" s="110" t="s">
        <v>552</v>
      </c>
      <c r="E640" s="110"/>
      <c r="F640" s="116"/>
      <c r="G640" s="116"/>
    </row>
    <row r="641" spans="1:7">
      <c r="A641" s="110" t="s">
        <v>1585</v>
      </c>
      <c r="B641" s="111" t="s">
        <v>1586</v>
      </c>
      <c r="C641" s="127" t="s">
        <v>1587</v>
      </c>
      <c r="D641" s="110" t="s">
        <v>1588</v>
      </c>
      <c r="E641" s="110"/>
      <c r="F641" s="116"/>
      <c r="G641" s="116"/>
    </row>
    <row r="642" spans="1:7">
      <c r="A642" s="110" t="s">
        <v>1589</v>
      </c>
      <c r="B642" s="111" t="s">
        <v>1590</v>
      </c>
      <c r="C642" s="127" t="s">
        <v>1591</v>
      </c>
      <c r="D642" s="110" t="s">
        <v>423</v>
      </c>
      <c r="E642" s="110"/>
      <c r="F642" s="116"/>
      <c r="G642" s="116"/>
    </row>
    <row r="643" spans="1:7">
      <c r="A643" s="110" t="s">
        <v>1592</v>
      </c>
      <c r="B643" s="111" t="s">
        <v>1593</v>
      </c>
      <c r="C643" s="127" t="s">
        <v>1594</v>
      </c>
      <c r="D643" s="110" t="s">
        <v>423</v>
      </c>
      <c r="E643" s="110"/>
      <c r="F643" s="116"/>
      <c r="G643" s="116"/>
    </row>
    <row r="644" spans="1:7">
      <c r="A644" s="110" t="s">
        <v>1595</v>
      </c>
      <c r="B644" s="111" t="s">
        <v>1596</v>
      </c>
      <c r="C644" s="127" t="s">
        <v>1597</v>
      </c>
      <c r="D644" s="110" t="s">
        <v>423</v>
      </c>
      <c r="E644" s="110"/>
      <c r="F644" s="116"/>
      <c r="G644" s="116"/>
    </row>
    <row r="645" spans="1:7">
      <c r="A645" s="110" t="s">
        <v>1598</v>
      </c>
      <c r="B645" s="111" t="s">
        <v>1599</v>
      </c>
      <c r="C645" s="127" t="s">
        <v>1600</v>
      </c>
      <c r="D645" s="110" t="s">
        <v>423</v>
      </c>
      <c r="E645" s="110"/>
      <c r="F645" s="116"/>
      <c r="G645" s="116"/>
    </row>
    <row r="646" spans="1:7">
      <c r="A646" s="110" t="s">
        <v>1601</v>
      </c>
      <c r="B646" s="111" t="s">
        <v>1602</v>
      </c>
      <c r="C646" s="127" t="s">
        <v>1603</v>
      </c>
      <c r="D646" s="110" t="s">
        <v>423</v>
      </c>
      <c r="E646" s="110"/>
      <c r="F646" s="116"/>
      <c r="G646" s="116"/>
    </row>
    <row r="647" spans="1:7">
      <c r="A647" s="110" t="s">
        <v>1604</v>
      </c>
      <c r="B647" s="111" t="s">
        <v>1605</v>
      </c>
      <c r="C647" s="127" t="s">
        <v>1606</v>
      </c>
      <c r="D647" s="110" t="s">
        <v>423</v>
      </c>
      <c r="E647" s="110"/>
      <c r="F647" s="116"/>
      <c r="G647" s="116"/>
    </row>
    <row r="648" spans="1:7">
      <c r="A648" s="110" t="s">
        <v>1607</v>
      </c>
      <c r="B648" s="111" t="s">
        <v>1608</v>
      </c>
      <c r="C648" s="128" t="s">
        <v>1609</v>
      </c>
      <c r="D648" s="110" t="s">
        <v>423</v>
      </c>
      <c r="E648" s="110"/>
      <c r="F648" s="116"/>
      <c r="G648" s="116"/>
    </row>
    <row r="649" spans="1:7">
      <c r="A649" s="110" t="s">
        <v>1610</v>
      </c>
      <c r="B649" s="111" t="s">
        <v>1611</v>
      </c>
      <c r="C649" s="127" t="s">
        <v>1612</v>
      </c>
      <c r="D649" s="110" t="s">
        <v>423</v>
      </c>
      <c r="E649" s="110"/>
      <c r="F649" s="116"/>
      <c r="G649" s="116"/>
    </row>
    <row r="650" spans="1:7">
      <c r="A650" s="120" t="s">
        <v>1613</v>
      </c>
      <c r="B650" s="129" t="s">
        <v>1614</v>
      </c>
      <c r="C650" s="130" t="s">
        <v>1615</v>
      </c>
      <c r="D650" s="120" t="s">
        <v>423</v>
      </c>
      <c r="E650" s="120"/>
      <c r="F650" s="131"/>
      <c r="G650" s="131"/>
    </row>
    <row r="651" spans="1:7">
      <c r="A651" s="122" t="s">
        <v>1616</v>
      </c>
      <c r="B651" s="123" t="s">
        <v>1617</v>
      </c>
      <c r="C651" s="124" t="s">
        <v>1618</v>
      </c>
      <c r="D651" s="122" t="s">
        <v>423</v>
      </c>
      <c r="E651" s="122"/>
      <c r="F651" s="125"/>
      <c r="G651" s="125"/>
    </row>
    <row r="652" spans="1:7">
      <c r="A652" s="110" t="s">
        <v>1619</v>
      </c>
      <c r="B652" s="111" t="s">
        <v>1620</v>
      </c>
      <c r="C652" s="127" t="s">
        <v>1621</v>
      </c>
      <c r="D652" s="110" t="s">
        <v>423</v>
      </c>
      <c r="E652" s="110"/>
      <c r="F652" s="116"/>
      <c r="G652" s="116"/>
    </row>
    <row r="653" spans="1:7">
      <c r="A653" s="110" t="s">
        <v>1622</v>
      </c>
      <c r="B653" s="111" t="s">
        <v>1623</v>
      </c>
      <c r="C653" s="127" t="s">
        <v>1624</v>
      </c>
      <c r="D653" s="110" t="s">
        <v>423</v>
      </c>
      <c r="E653" s="110"/>
      <c r="F653" s="116"/>
      <c r="G653" s="116"/>
    </row>
    <row r="654" spans="1:7">
      <c r="A654" s="110" t="s">
        <v>1625</v>
      </c>
      <c r="B654" s="111" t="s">
        <v>1626</v>
      </c>
      <c r="C654" s="127" t="s">
        <v>1627</v>
      </c>
      <c r="D654" s="110" t="s">
        <v>79</v>
      </c>
      <c r="E654" s="110"/>
      <c r="F654" s="116"/>
      <c r="G654" s="116"/>
    </row>
    <row r="655" spans="1:7">
      <c r="A655" s="110" t="s">
        <v>1628</v>
      </c>
      <c r="B655" s="111" t="s">
        <v>1629</v>
      </c>
      <c r="C655" s="127" t="s">
        <v>1630</v>
      </c>
      <c r="D655" s="110" t="s">
        <v>79</v>
      </c>
      <c r="E655" s="110"/>
      <c r="F655" s="116"/>
      <c r="G655" s="116"/>
    </row>
    <row r="656" spans="1:7">
      <c r="A656" s="110" t="s">
        <v>1631</v>
      </c>
      <c r="B656" s="111" t="s">
        <v>1632</v>
      </c>
      <c r="C656" s="127" t="s">
        <v>1633</v>
      </c>
      <c r="D656" s="110" t="s">
        <v>79</v>
      </c>
      <c r="E656" s="110"/>
      <c r="F656" s="116"/>
      <c r="G656" s="116"/>
    </row>
    <row r="657" spans="1:7">
      <c r="A657" s="110" t="s">
        <v>1634</v>
      </c>
      <c r="B657" s="111" t="s">
        <v>1635</v>
      </c>
      <c r="C657" s="127" t="s">
        <v>1636</v>
      </c>
      <c r="D657" s="110" t="s">
        <v>79</v>
      </c>
      <c r="E657" s="110"/>
      <c r="F657" s="116"/>
      <c r="G657" s="116"/>
    </row>
    <row r="658" spans="1:7">
      <c r="A658" s="110" t="s">
        <v>1637</v>
      </c>
      <c r="B658" s="111" t="s">
        <v>1638</v>
      </c>
      <c r="C658" s="127" t="s">
        <v>1639</v>
      </c>
      <c r="D658" s="110" t="s">
        <v>79</v>
      </c>
      <c r="E658" s="110"/>
      <c r="F658" s="116"/>
      <c r="G658" s="116"/>
    </row>
    <row r="659" spans="1:7">
      <c r="A659" s="110" t="s">
        <v>1640</v>
      </c>
      <c r="B659" s="111" t="s">
        <v>1641</v>
      </c>
      <c r="C659" s="127" t="s">
        <v>1555</v>
      </c>
      <c r="D659" s="110" t="s">
        <v>1461</v>
      </c>
      <c r="E659" s="110"/>
      <c r="F659" s="116"/>
      <c r="G659" s="116"/>
    </row>
    <row r="660" spans="1:7">
      <c r="A660" s="110" t="s">
        <v>1642</v>
      </c>
      <c r="B660" s="111" t="s">
        <v>1643</v>
      </c>
      <c r="C660" s="127" t="s">
        <v>1644</v>
      </c>
      <c r="D660" s="110" t="s">
        <v>1461</v>
      </c>
      <c r="E660" s="110"/>
      <c r="F660" s="116"/>
      <c r="G660" s="116"/>
    </row>
    <row r="661" spans="1:7">
      <c r="A661" s="110" t="s">
        <v>1645</v>
      </c>
      <c r="B661" s="111" t="s">
        <v>1646</v>
      </c>
      <c r="C661" s="127" t="s">
        <v>1647</v>
      </c>
      <c r="D661" s="110" t="s">
        <v>423</v>
      </c>
      <c r="E661" s="110"/>
      <c r="F661" s="116"/>
      <c r="G661" s="116"/>
    </row>
    <row r="662" spans="1:7">
      <c r="A662" s="110" t="s">
        <v>1648</v>
      </c>
      <c r="B662" s="111" t="s">
        <v>1649</v>
      </c>
      <c r="C662" s="127" t="s">
        <v>1650</v>
      </c>
      <c r="D662" s="110" t="s">
        <v>423</v>
      </c>
      <c r="E662" s="110"/>
      <c r="F662" s="116"/>
      <c r="G662" s="116"/>
    </row>
    <row r="663" spans="1:7">
      <c r="A663" s="110" t="s">
        <v>1651</v>
      </c>
      <c r="B663" s="111" t="s">
        <v>1652</v>
      </c>
      <c r="C663" s="127" t="s">
        <v>1653</v>
      </c>
      <c r="D663" s="110" t="s">
        <v>1461</v>
      </c>
      <c r="E663" s="110"/>
      <c r="F663" s="116"/>
      <c r="G663" s="116"/>
    </row>
    <row r="664" spans="1:7">
      <c r="A664" s="120" t="s">
        <v>1654</v>
      </c>
      <c r="B664" s="129" t="s">
        <v>1655</v>
      </c>
      <c r="C664" s="130" t="s">
        <v>1656</v>
      </c>
      <c r="D664" s="120" t="s">
        <v>423</v>
      </c>
      <c r="E664" s="120"/>
      <c r="F664" s="131"/>
      <c r="G664" s="131"/>
    </row>
    <row r="665" spans="1:7">
      <c r="A665" s="122" t="s">
        <v>1657</v>
      </c>
      <c r="B665" s="123" t="s">
        <v>1658</v>
      </c>
      <c r="C665" s="124" t="s">
        <v>1659</v>
      </c>
      <c r="D665" s="136"/>
      <c r="E665" s="136"/>
      <c r="F665" s="126"/>
      <c r="G665" s="126"/>
    </row>
    <row r="666" spans="1:7">
      <c r="A666" s="110" t="s">
        <v>1660</v>
      </c>
      <c r="B666" s="115">
        <v>36708</v>
      </c>
      <c r="C666" s="127" t="s">
        <v>1661</v>
      </c>
      <c r="D666" s="113"/>
      <c r="E666" s="113"/>
      <c r="F666" s="114"/>
      <c r="G666" s="114"/>
    </row>
    <row r="667" spans="1:7">
      <c r="A667" s="110" t="s">
        <v>1662</v>
      </c>
      <c r="B667" s="115">
        <v>37073</v>
      </c>
      <c r="C667" s="127" t="s">
        <v>1663</v>
      </c>
      <c r="D667" s="110" t="s">
        <v>430</v>
      </c>
      <c r="E667" s="110"/>
      <c r="F667" s="116"/>
      <c r="G667" s="116"/>
    </row>
    <row r="668" spans="1:7">
      <c r="A668" s="110" t="s">
        <v>1664</v>
      </c>
      <c r="B668" s="115">
        <v>37438</v>
      </c>
      <c r="C668" s="127" t="s">
        <v>1665</v>
      </c>
      <c r="D668" s="110" t="s">
        <v>430</v>
      </c>
      <c r="E668" s="110"/>
      <c r="F668" s="116"/>
      <c r="G668" s="116"/>
    </row>
    <row r="669" spans="1:7">
      <c r="A669" s="110" t="s">
        <v>1666</v>
      </c>
      <c r="B669" s="115">
        <v>36709</v>
      </c>
      <c r="C669" s="127" t="s">
        <v>1667</v>
      </c>
      <c r="D669" s="113"/>
      <c r="E669" s="113"/>
      <c r="F669" s="114"/>
      <c r="G669" s="114"/>
    </row>
    <row r="670" spans="1:7">
      <c r="A670" s="110" t="s">
        <v>1668</v>
      </c>
      <c r="B670" s="115">
        <v>37074</v>
      </c>
      <c r="C670" s="127" t="s">
        <v>1669</v>
      </c>
      <c r="D670" s="110" t="s">
        <v>430</v>
      </c>
      <c r="E670" s="110"/>
      <c r="F670" s="116"/>
      <c r="G670" s="116"/>
    </row>
    <row r="671" spans="1:7">
      <c r="A671" s="110" t="s">
        <v>1670</v>
      </c>
      <c r="B671" s="115">
        <v>50223</v>
      </c>
      <c r="C671" s="127" t="s">
        <v>1671</v>
      </c>
      <c r="D671" s="110" t="s">
        <v>430</v>
      </c>
      <c r="E671" s="110"/>
      <c r="F671" s="116"/>
      <c r="G671" s="116"/>
    </row>
    <row r="672" spans="1:7">
      <c r="A672" s="110" t="s">
        <v>1672</v>
      </c>
      <c r="B672" s="115">
        <v>36710</v>
      </c>
      <c r="C672" s="127" t="s">
        <v>1673</v>
      </c>
      <c r="D672" s="113"/>
      <c r="E672" s="113"/>
      <c r="F672" s="114"/>
      <c r="G672" s="114"/>
    </row>
    <row r="673" spans="1:7">
      <c r="A673" s="110" t="s">
        <v>1674</v>
      </c>
      <c r="B673" s="111" t="s">
        <v>1675</v>
      </c>
      <c r="C673" s="127" t="s">
        <v>608</v>
      </c>
      <c r="D673" s="113"/>
      <c r="E673" s="113"/>
      <c r="F673" s="114"/>
      <c r="G673" s="114"/>
    </row>
    <row r="674" spans="1:7">
      <c r="A674" s="110" t="s">
        <v>1676</v>
      </c>
      <c r="B674" s="111" t="s">
        <v>1677</v>
      </c>
      <c r="C674" s="127" t="s">
        <v>1678</v>
      </c>
      <c r="D674" s="110" t="s">
        <v>430</v>
      </c>
      <c r="E674" s="110"/>
      <c r="F674" s="116"/>
      <c r="G674" s="116"/>
    </row>
    <row r="675" spans="1:7">
      <c r="A675" s="110" t="s">
        <v>1679</v>
      </c>
      <c r="B675" s="111" t="s">
        <v>1680</v>
      </c>
      <c r="C675" s="127" t="s">
        <v>1681</v>
      </c>
      <c r="D675" s="110" t="s">
        <v>430</v>
      </c>
      <c r="E675" s="110"/>
      <c r="F675" s="116"/>
      <c r="G675" s="116"/>
    </row>
    <row r="676" spans="1:7">
      <c r="A676" s="110" t="s">
        <v>1682</v>
      </c>
      <c r="B676" s="111" t="s">
        <v>1683</v>
      </c>
      <c r="C676" s="128" t="s">
        <v>1684</v>
      </c>
      <c r="D676" s="110" t="s">
        <v>430</v>
      </c>
      <c r="E676" s="110"/>
      <c r="F676" s="116"/>
      <c r="G676" s="116"/>
    </row>
    <row r="677" spans="1:7">
      <c r="A677" s="110" t="s">
        <v>1685</v>
      </c>
      <c r="B677" s="111" t="s">
        <v>1686</v>
      </c>
      <c r="C677" s="127" t="s">
        <v>1687</v>
      </c>
      <c r="D677" s="110" t="s">
        <v>430</v>
      </c>
      <c r="E677" s="110"/>
      <c r="F677" s="116"/>
      <c r="G677" s="116"/>
    </row>
    <row r="678" spans="1:7">
      <c r="A678" s="120" t="s">
        <v>1688</v>
      </c>
      <c r="B678" s="129" t="s">
        <v>1689</v>
      </c>
      <c r="C678" s="132" t="s">
        <v>1690</v>
      </c>
      <c r="D678" s="120" t="s">
        <v>430</v>
      </c>
      <c r="E678" s="120"/>
      <c r="F678" s="131"/>
      <c r="G678" s="131"/>
    </row>
    <row r="679" spans="1:7">
      <c r="A679" s="122" t="s">
        <v>1691</v>
      </c>
      <c r="B679" s="123" t="s">
        <v>1692</v>
      </c>
      <c r="C679" s="124" t="s">
        <v>1693</v>
      </c>
      <c r="D679" s="122" t="s">
        <v>430</v>
      </c>
      <c r="E679" s="122"/>
      <c r="F679" s="125"/>
      <c r="G679" s="125"/>
    </row>
    <row r="680" spans="1:7">
      <c r="A680" s="110" t="s">
        <v>1694</v>
      </c>
      <c r="B680" s="111" t="s">
        <v>1695</v>
      </c>
      <c r="C680" s="127" t="s">
        <v>1696</v>
      </c>
      <c r="D680" s="110" t="s">
        <v>423</v>
      </c>
      <c r="E680" s="110"/>
      <c r="F680" s="116"/>
      <c r="G680" s="116"/>
    </row>
    <row r="681" spans="1:7">
      <c r="A681" s="110" t="s">
        <v>1697</v>
      </c>
      <c r="B681" s="111" t="s">
        <v>1698</v>
      </c>
      <c r="C681" s="128" t="s">
        <v>1699</v>
      </c>
      <c r="D681" s="110" t="s">
        <v>430</v>
      </c>
      <c r="E681" s="110"/>
      <c r="F681" s="116"/>
      <c r="G681" s="116"/>
    </row>
    <row r="682" spans="1:7">
      <c r="A682" s="110" t="s">
        <v>1700</v>
      </c>
      <c r="B682" s="111" t="s">
        <v>1701</v>
      </c>
      <c r="C682" s="127" t="s">
        <v>1702</v>
      </c>
      <c r="D682" s="110" t="s">
        <v>430</v>
      </c>
      <c r="E682" s="110"/>
      <c r="F682" s="116"/>
      <c r="G682" s="116"/>
    </row>
    <row r="683" spans="1:7">
      <c r="A683" s="110" t="s">
        <v>1703</v>
      </c>
      <c r="B683" s="111" t="s">
        <v>1704</v>
      </c>
      <c r="C683" s="127" t="s">
        <v>1705</v>
      </c>
      <c r="D683" s="110" t="s">
        <v>430</v>
      </c>
      <c r="E683" s="110"/>
      <c r="F683" s="116"/>
      <c r="G683" s="116"/>
    </row>
    <row r="684" spans="1:7">
      <c r="A684" s="110" t="s">
        <v>1706</v>
      </c>
      <c r="B684" s="111" t="s">
        <v>1707</v>
      </c>
      <c r="C684" s="127" t="s">
        <v>1708</v>
      </c>
      <c r="D684" s="110" t="s">
        <v>430</v>
      </c>
      <c r="E684" s="110"/>
      <c r="F684" s="116"/>
      <c r="G684" s="116"/>
    </row>
    <row r="685" spans="1:7">
      <c r="A685" s="110" t="s">
        <v>1709</v>
      </c>
      <c r="B685" s="111" t="s">
        <v>1710</v>
      </c>
      <c r="C685" s="127" t="s">
        <v>1711</v>
      </c>
      <c r="D685" s="110" t="s">
        <v>430</v>
      </c>
      <c r="E685" s="110"/>
      <c r="F685" s="116"/>
      <c r="G685" s="116"/>
    </row>
    <row r="686" spans="1:7">
      <c r="A686" s="110" t="s">
        <v>1712</v>
      </c>
      <c r="B686" s="111" t="s">
        <v>1713</v>
      </c>
      <c r="C686" s="127" t="s">
        <v>1714</v>
      </c>
      <c r="D686" s="110" t="s">
        <v>430</v>
      </c>
      <c r="E686" s="110"/>
      <c r="F686" s="116"/>
      <c r="G686" s="116"/>
    </row>
    <row r="687" spans="1:7">
      <c r="A687" s="110" t="s">
        <v>1715</v>
      </c>
      <c r="B687" s="111" t="s">
        <v>1716</v>
      </c>
      <c r="C687" s="127" t="s">
        <v>1717</v>
      </c>
      <c r="D687" s="110" t="s">
        <v>430</v>
      </c>
      <c r="E687" s="110"/>
      <c r="F687" s="116"/>
      <c r="G687" s="116"/>
    </row>
    <row r="688" spans="1:7">
      <c r="A688" s="110" t="s">
        <v>1718</v>
      </c>
      <c r="B688" s="111" t="s">
        <v>1719</v>
      </c>
      <c r="C688" s="127" t="s">
        <v>1720</v>
      </c>
      <c r="D688" s="110" t="s">
        <v>430</v>
      </c>
      <c r="E688" s="110"/>
      <c r="F688" s="116"/>
      <c r="G688" s="116"/>
    </row>
    <row r="689" spans="1:7">
      <c r="A689" s="110" t="s">
        <v>1721</v>
      </c>
      <c r="B689" s="111" t="s">
        <v>1722</v>
      </c>
      <c r="C689" s="127" t="s">
        <v>1723</v>
      </c>
      <c r="D689" s="110" t="s">
        <v>430</v>
      </c>
      <c r="E689" s="110"/>
      <c r="F689" s="116"/>
      <c r="G689" s="116"/>
    </row>
    <row r="690" spans="1:7">
      <c r="A690" s="110" t="s">
        <v>1724</v>
      </c>
      <c r="B690" s="111" t="s">
        <v>1725</v>
      </c>
      <c r="C690" s="128" t="s">
        <v>1726</v>
      </c>
      <c r="D690" s="110" t="s">
        <v>430</v>
      </c>
      <c r="E690" s="110"/>
      <c r="F690" s="116"/>
      <c r="G690" s="116"/>
    </row>
    <row r="691" spans="1:7">
      <c r="A691" s="110" t="s">
        <v>1727</v>
      </c>
      <c r="B691" s="111" t="s">
        <v>1728</v>
      </c>
      <c r="C691" s="127" t="s">
        <v>1729</v>
      </c>
      <c r="D691" s="110" t="s">
        <v>430</v>
      </c>
      <c r="E691" s="110"/>
      <c r="F691" s="116"/>
      <c r="G691" s="116"/>
    </row>
    <row r="692" spans="1:7">
      <c r="A692" s="120" t="s">
        <v>1730</v>
      </c>
      <c r="B692" s="129" t="s">
        <v>1731</v>
      </c>
      <c r="C692" s="132" t="s">
        <v>1732</v>
      </c>
      <c r="D692" s="120" t="s">
        <v>430</v>
      </c>
      <c r="E692" s="120"/>
      <c r="F692" s="131"/>
      <c r="G692" s="131"/>
    </row>
    <row r="693" spans="1:7">
      <c r="A693" s="122" t="s">
        <v>1733</v>
      </c>
      <c r="B693" s="123" t="s">
        <v>1734</v>
      </c>
      <c r="C693" s="124" t="s">
        <v>1735</v>
      </c>
      <c r="D693" s="122" t="s">
        <v>430</v>
      </c>
      <c r="E693" s="122"/>
      <c r="F693" s="125"/>
      <c r="G693" s="125"/>
    </row>
    <row r="694" spans="1:7">
      <c r="A694" s="110" t="s">
        <v>1736</v>
      </c>
      <c r="B694" s="111" t="s">
        <v>1737</v>
      </c>
      <c r="C694" s="127" t="s">
        <v>1738</v>
      </c>
      <c r="D694" s="110" t="s">
        <v>430</v>
      </c>
      <c r="E694" s="110"/>
      <c r="F694" s="116"/>
      <c r="G694" s="116"/>
    </row>
    <row r="695" spans="1:7">
      <c r="A695" s="110" t="s">
        <v>1739</v>
      </c>
      <c r="B695" s="111" t="s">
        <v>1740</v>
      </c>
      <c r="C695" s="128" t="s">
        <v>1741</v>
      </c>
      <c r="D695" s="110" t="s">
        <v>430</v>
      </c>
      <c r="E695" s="110"/>
      <c r="F695" s="116"/>
      <c r="G695" s="116"/>
    </row>
    <row r="696" spans="1:7">
      <c r="A696" s="110" t="s">
        <v>1742</v>
      </c>
      <c r="B696" s="111" t="s">
        <v>1743</v>
      </c>
      <c r="C696" s="127" t="s">
        <v>1744</v>
      </c>
      <c r="D696" s="110" t="s">
        <v>430</v>
      </c>
      <c r="E696" s="110"/>
      <c r="F696" s="116"/>
      <c r="G696" s="116"/>
    </row>
    <row r="697" spans="1:7">
      <c r="A697" s="110" t="s">
        <v>1745</v>
      </c>
      <c r="B697" s="111" t="s">
        <v>1746</v>
      </c>
      <c r="C697" s="127" t="s">
        <v>1747</v>
      </c>
      <c r="D697" s="110" t="s">
        <v>430</v>
      </c>
      <c r="E697" s="110"/>
      <c r="F697" s="116"/>
      <c r="G697" s="116"/>
    </row>
    <row r="698" spans="1:7">
      <c r="A698" s="110" t="s">
        <v>1748</v>
      </c>
      <c r="B698" s="111" t="s">
        <v>1749</v>
      </c>
      <c r="C698" s="127" t="s">
        <v>1750</v>
      </c>
      <c r="D698" s="110" t="s">
        <v>430</v>
      </c>
      <c r="E698" s="110"/>
      <c r="F698" s="116"/>
      <c r="G698" s="116"/>
    </row>
    <row r="699" spans="1:7">
      <c r="A699" s="110" t="s">
        <v>1751</v>
      </c>
      <c r="B699" s="111" t="s">
        <v>1752</v>
      </c>
      <c r="C699" s="127" t="s">
        <v>1753</v>
      </c>
      <c r="D699" s="110" t="s">
        <v>430</v>
      </c>
      <c r="E699" s="110"/>
      <c r="F699" s="116"/>
      <c r="G699" s="116"/>
    </row>
    <row r="700" spans="1:7">
      <c r="A700" s="110" t="s">
        <v>1754</v>
      </c>
      <c r="B700" s="111" t="s">
        <v>1755</v>
      </c>
      <c r="C700" s="127" t="s">
        <v>1756</v>
      </c>
      <c r="D700" s="110" t="s">
        <v>430</v>
      </c>
      <c r="E700" s="110"/>
      <c r="F700" s="116"/>
      <c r="G700" s="116"/>
    </row>
    <row r="701" spans="1:7">
      <c r="A701" s="110" t="s">
        <v>1757</v>
      </c>
      <c r="B701" s="111" t="s">
        <v>1758</v>
      </c>
      <c r="C701" s="127" t="s">
        <v>1759</v>
      </c>
      <c r="D701" s="110" t="s">
        <v>430</v>
      </c>
      <c r="E701" s="110"/>
      <c r="F701" s="116"/>
      <c r="G701" s="116"/>
    </row>
    <row r="702" spans="1:7">
      <c r="A702" s="110" t="s">
        <v>1760</v>
      </c>
      <c r="B702" s="111" t="s">
        <v>1761</v>
      </c>
      <c r="C702" s="127" t="s">
        <v>1762</v>
      </c>
      <c r="D702" s="110" t="s">
        <v>430</v>
      </c>
      <c r="E702" s="110"/>
      <c r="F702" s="116"/>
      <c r="G702" s="116"/>
    </row>
    <row r="703" spans="1:7">
      <c r="A703" s="110" t="s">
        <v>1763</v>
      </c>
      <c r="B703" s="111" t="s">
        <v>1764</v>
      </c>
      <c r="C703" s="127" t="s">
        <v>1765</v>
      </c>
      <c r="D703" s="113"/>
      <c r="E703" s="113"/>
      <c r="F703" s="114"/>
      <c r="G703" s="114"/>
    </row>
    <row r="704" spans="1:7">
      <c r="A704" s="110" t="s">
        <v>1766</v>
      </c>
      <c r="B704" s="115">
        <v>36739</v>
      </c>
      <c r="C704" s="127" t="s">
        <v>1767</v>
      </c>
      <c r="D704" s="113"/>
      <c r="E704" s="113"/>
      <c r="F704" s="114"/>
      <c r="G704" s="114"/>
    </row>
    <row r="705" spans="1:7">
      <c r="A705" s="110" t="s">
        <v>1768</v>
      </c>
      <c r="B705" s="115">
        <v>37104</v>
      </c>
      <c r="C705" s="127" t="s">
        <v>1769</v>
      </c>
      <c r="D705" s="110" t="s">
        <v>344</v>
      </c>
      <c r="E705" s="110"/>
      <c r="F705" s="116"/>
      <c r="G705" s="116"/>
    </row>
    <row r="706" spans="1:7">
      <c r="A706" s="120" t="s">
        <v>1770</v>
      </c>
      <c r="B706" s="134">
        <v>37469</v>
      </c>
      <c r="C706" s="130" t="s">
        <v>1771</v>
      </c>
      <c r="D706" s="120" t="s">
        <v>344</v>
      </c>
      <c r="E706" s="120"/>
      <c r="F706" s="131"/>
      <c r="G706" s="131"/>
    </row>
    <row r="707" spans="1:7">
      <c r="A707" s="122" t="s">
        <v>1772</v>
      </c>
      <c r="B707" s="135">
        <v>37834</v>
      </c>
      <c r="C707" s="124" t="s">
        <v>1773</v>
      </c>
      <c r="D707" s="122" t="s">
        <v>423</v>
      </c>
      <c r="E707" s="122"/>
      <c r="F707" s="125"/>
      <c r="G707" s="125"/>
    </row>
    <row r="708" spans="1:7">
      <c r="A708" s="110" t="s">
        <v>1774</v>
      </c>
      <c r="B708" s="115">
        <v>38200</v>
      </c>
      <c r="C708" s="127" t="s">
        <v>1775</v>
      </c>
      <c r="D708" s="110" t="s">
        <v>423</v>
      </c>
      <c r="E708" s="110"/>
      <c r="F708" s="116"/>
      <c r="G708" s="116"/>
    </row>
    <row r="709" spans="1:7">
      <c r="A709" s="110" t="s">
        <v>1776</v>
      </c>
      <c r="B709" s="115">
        <v>39661</v>
      </c>
      <c r="C709" s="127" t="s">
        <v>1777</v>
      </c>
      <c r="D709" s="110" t="s">
        <v>344</v>
      </c>
      <c r="E709" s="110"/>
      <c r="F709" s="116"/>
      <c r="G709" s="116"/>
    </row>
    <row r="710" spans="1:7">
      <c r="A710" s="110" t="s">
        <v>1778</v>
      </c>
      <c r="B710" s="115">
        <v>40026</v>
      </c>
      <c r="C710" s="127" t="s">
        <v>1779</v>
      </c>
      <c r="D710" s="110" t="s">
        <v>344</v>
      </c>
      <c r="E710" s="110"/>
      <c r="F710" s="116"/>
      <c r="G710" s="116"/>
    </row>
    <row r="711" spans="1:7">
      <c r="A711" s="110" t="s">
        <v>1780</v>
      </c>
      <c r="B711" s="115">
        <v>40391</v>
      </c>
      <c r="C711" s="127" t="s">
        <v>1781</v>
      </c>
      <c r="D711" s="110" t="s">
        <v>344</v>
      </c>
      <c r="E711" s="110"/>
      <c r="F711" s="116"/>
      <c r="G711" s="116"/>
    </row>
    <row r="712" spans="1:7">
      <c r="A712" s="110" t="s">
        <v>1782</v>
      </c>
      <c r="B712" s="115">
        <v>40756</v>
      </c>
      <c r="C712" s="127" t="s">
        <v>1783</v>
      </c>
      <c r="D712" s="110" t="s">
        <v>344</v>
      </c>
      <c r="E712" s="110"/>
      <c r="F712" s="116"/>
      <c r="G712" s="116"/>
    </row>
    <row r="713" spans="1:7">
      <c r="A713" s="110" t="s">
        <v>1784</v>
      </c>
      <c r="B713" s="115">
        <v>36740</v>
      </c>
      <c r="C713" s="127" t="s">
        <v>1785</v>
      </c>
      <c r="D713" s="113"/>
      <c r="E713" s="113"/>
      <c r="F713" s="114"/>
      <c r="G713" s="114"/>
    </row>
    <row r="714" spans="1:7">
      <c r="A714" s="110" t="s">
        <v>1786</v>
      </c>
      <c r="B714" s="115">
        <v>37105</v>
      </c>
      <c r="C714" s="127" t="s">
        <v>1787</v>
      </c>
      <c r="D714" s="110" t="s">
        <v>487</v>
      </c>
      <c r="E714" s="110"/>
      <c r="F714" s="116"/>
      <c r="G714" s="116"/>
    </row>
    <row r="715" spans="1:7">
      <c r="A715" s="110" t="s">
        <v>1788</v>
      </c>
      <c r="B715" s="115">
        <v>38201</v>
      </c>
      <c r="C715" s="127" t="s">
        <v>1789</v>
      </c>
      <c r="D715" s="110" t="s">
        <v>487</v>
      </c>
      <c r="E715" s="110"/>
      <c r="F715" s="116"/>
      <c r="G715" s="116"/>
    </row>
    <row r="716" spans="1:7">
      <c r="A716" s="110" t="s">
        <v>1790</v>
      </c>
      <c r="B716" s="115">
        <v>39296</v>
      </c>
      <c r="C716" s="127" t="s">
        <v>1791</v>
      </c>
      <c r="D716" s="110" t="s">
        <v>79</v>
      </c>
      <c r="E716" s="110"/>
      <c r="F716" s="116"/>
      <c r="G716" s="116"/>
    </row>
    <row r="717" spans="1:7">
      <c r="A717" s="110" t="s">
        <v>1792</v>
      </c>
      <c r="B717" s="115">
        <v>41488</v>
      </c>
      <c r="C717" s="127" t="s">
        <v>1793</v>
      </c>
      <c r="D717" s="110" t="s">
        <v>1794</v>
      </c>
      <c r="E717" s="110"/>
      <c r="F717" s="116"/>
      <c r="G717" s="116"/>
    </row>
    <row r="718" spans="1:7">
      <c r="A718" s="110" t="s">
        <v>1795</v>
      </c>
      <c r="B718" s="111" t="s">
        <v>1796</v>
      </c>
      <c r="C718" s="127" t="s">
        <v>608</v>
      </c>
      <c r="D718" s="113"/>
      <c r="E718" s="113"/>
      <c r="F718" s="114"/>
      <c r="G718" s="114"/>
    </row>
    <row r="719" spans="1:7">
      <c r="A719" s="110" t="s">
        <v>1797</v>
      </c>
      <c r="B719" s="111" t="s">
        <v>1798</v>
      </c>
      <c r="C719" s="127" t="s">
        <v>1799</v>
      </c>
      <c r="D719" s="110" t="s">
        <v>487</v>
      </c>
      <c r="E719" s="110"/>
      <c r="F719" s="116"/>
      <c r="G719" s="116"/>
    </row>
    <row r="720" spans="1:7">
      <c r="A720" s="120" t="s">
        <v>1800</v>
      </c>
      <c r="B720" s="129" t="s">
        <v>1801</v>
      </c>
      <c r="C720" s="132" t="s">
        <v>1802</v>
      </c>
      <c r="D720" s="120" t="s">
        <v>1803</v>
      </c>
      <c r="E720" s="120"/>
      <c r="F720" s="131"/>
      <c r="G720" s="131"/>
    </row>
    <row r="721" spans="1:7">
      <c r="A721" s="122" t="s">
        <v>1804</v>
      </c>
      <c r="B721" s="123" t="s">
        <v>1805</v>
      </c>
      <c r="C721" s="124" t="s">
        <v>1806</v>
      </c>
      <c r="D721" s="122" t="s">
        <v>1794</v>
      </c>
      <c r="E721" s="122"/>
      <c r="F721" s="125"/>
      <c r="G721" s="125"/>
    </row>
    <row r="722" spans="1:7">
      <c r="A722" s="110" t="s">
        <v>1807</v>
      </c>
      <c r="B722" s="111" t="s">
        <v>1808</v>
      </c>
      <c r="C722" s="127" t="s">
        <v>1809</v>
      </c>
      <c r="D722" s="113"/>
      <c r="E722" s="113"/>
      <c r="F722" s="114"/>
      <c r="G722" s="114"/>
    </row>
    <row r="723" spans="1:7">
      <c r="A723" s="110" t="s">
        <v>1810</v>
      </c>
      <c r="B723" s="115">
        <v>36770</v>
      </c>
      <c r="C723" s="127" t="s">
        <v>1811</v>
      </c>
      <c r="D723" s="113"/>
      <c r="E723" s="113"/>
      <c r="F723" s="114"/>
      <c r="G723" s="114"/>
    </row>
    <row r="724" spans="1:7">
      <c r="A724" s="110" t="s">
        <v>1812</v>
      </c>
      <c r="B724" s="115">
        <v>37135</v>
      </c>
      <c r="C724" s="127" t="s">
        <v>1813</v>
      </c>
      <c r="D724" s="110" t="s">
        <v>423</v>
      </c>
      <c r="E724" s="110"/>
      <c r="F724" s="116"/>
      <c r="G724" s="116"/>
    </row>
    <row r="725" spans="1:7">
      <c r="A725" s="110" t="s">
        <v>1814</v>
      </c>
      <c r="B725" s="115">
        <v>38231</v>
      </c>
      <c r="C725" s="127" t="s">
        <v>1815</v>
      </c>
      <c r="D725" s="110" t="s">
        <v>423</v>
      </c>
      <c r="E725" s="110"/>
      <c r="F725" s="116"/>
      <c r="G725" s="116"/>
    </row>
    <row r="726" spans="1:7">
      <c r="A726" s="110" t="s">
        <v>1816</v>
      </c>
      <c r="B726" s="115">
        <v>39326</v>
      </c>
      <c r="C726" s="127" t="s">
        <v>1817</v>
      </c>
      <c r="D726" s="110" t="s">
        <v>423</v>
      </c>
      <c r="E726" s="110"/>
      <c r="F726" s="116"/>
      <c r="G726" s="116"/>
    </row>
    <row r="727" spans="1:7">
      <c r="A727" s="110" t="s">
        <v>1818</v>
      </c>
      <c r="B727" s="115">
        <v>40422</v>
      </c>
      <c r="C727" s="127" t="s">
        <v>1819</v>
      </c>
      <c r="D727" s="110" t="s">
        <v>423</v>
      </c>
      <c r="E727" s="110"/>
      <c r="F727" s="116"/>
      <c r="G727" s="116"/>
    </row>
    <row r="728" spans="1:7">
      <c r="A728" s="110" t="s">
        <v>1820</v>
      </c>
      <c r="B728" s="115">
        <v>41518</v>
      </c>
      <c r="C728" s="127" t="s">
        <v>1821</v>
      </c>
      <c r="D728" s="110" t="s">
        <v>423</v>
      </c>
      <c r="E728" s="110"/>
      <c r="F728" s="116"/>
      <c r="G728" s="116"/>
    </row>
    <row r="729" spans="1:7">
      <c r="A729" s="110" t="s">
        <v>1822</v>
      </c>
      <c r="B729" s="115">
        <v>41883</v>
      </c>
      <c r="C729" s="127" t="s">
        <v>1823</v>
      </c>
      <c r="D729" s="110" t="s">
        <v>423</v>
      </c>
      <c r="E729" s="110"/>
      <c r="F729" s="116"/>
      <c r="G729" s="116"/>
    </row>
    <row r="730" spans="1:7">
      <c r="A730" s="110" t="s">
        <v>1824</v>
      </c>
      <c r="B730" s="115">
        <v>42614</v>
      </c>
      <c r="C730" s="127" t="s">
        <v>1825</v>
      </c>
      <c r="D730" s="110" t="s">
        <v>423</v>
      </c>
      <c r="E730" s="110"/>
      <c r="F730" s="116"/>
      <c r="G730" s="116"/>
    </row>
    <row r="731" spans="1:7">
      <c r="A731" s="110" t="s">
        <v>1826</v>
      </c>
      <c r="B731" s="115">
        <v>43709</v>
      </c>
      <c r="C731" s="127" t="s">
        <v>1827</v>
      </c>
      <c r="D731" s="110" t="s">
        <v>423</v>
      </c>
      <c r="E731" s="110"/>
      <c r="F731" s="116"/>
      <c r="G731" s="116"/>
    </row>
    <row r="732" spans="1:7">
      <c r="A732" s="110" t="s">
        <v>1828</v>
      </c>
      <c r="B732" s="115">
        <v>44805</v>
      </c>
      <c r="C732" s="128" t="s">
        <v>1829</v>
      </c>
      <c r="D732" s="110" t="s">
        <v>423</v>
      </c>
      <c r="E732" s="110"/>
      <c r="F732" s="116"/>
      <c r="G732" s="116"/>
    </row>
    <row r="733" spans="1:7">
      <c r="A733" s="110" t="s">
        <v>1830</v>
      </c>
      <c r="B733" s="115">
        <v>45901</v>
      </c>
      <c r="C733" s="127" t="s">
        <v>1831</v>
      </c>
      <c r="D733" s="110" t="s">
        <v>423</v>
      </c>
      <c r="E733" s="110"/>
      <c r="F733" s="116"/>
      <c r="G733" s="116"/>
    </row>
    <row r="734" spans="1:7">
      <c r="A734" s="120" t="s">
        <v>1832</v>
      </c>
      <c r="B734" s="134">
        <v>46266</v>
      </c>
      <c r="C734" s="132" t="s">
        <v>1833</v>
      </c>
      <c r="D734" s="120" t="s">
        <v>423</v>
      </c>
      <c r="E734" s="120"/>
      <c r="F734" s="131"/>
      <c r="G734" s="131"/>
    </row>
    <row r="735" spans="1:7">
      <c r="A735" s="122" t="s">
        <v>1834</v>
      </c>
      <c r="B735" s="135">
        <v>46631</v>
      </c>
      <c r="C735" s="124" t="s">
        <v>1835</v>
      </c>
      <c r="D735" s="122" t="s">
        <v>423</v>
      </c>
      <c r="E735" s="122"/>
      <c r="F735" s="125"/>
      <c r="G735" s="125"/>
    </row>
    <row r="736" spans="1:7">
      <c r="A736" s="110" t="s">
        <v>1836</v>
      </c>
      <c r="B736" s="115">
        <v>46997</v>
      </c>
      <c r="C736" s="127" t="s">
        <v>1837</v>
      </c>
      <c r="D736" s="110" t="s">
        <v>423</v>
      </c>
      <c r="E736" s="110"/>
      <c r="F736" s="116"/>
      <c r="G736" s="116"/>
    </row>
    <row r="737" spans="1:7">
      <c r="A737" s="110" t="s">
        <v>1838</v>
      </c>
      <c r="B737" s="115">
        <v>48092</v>
      </c>
      <c r="C737" s="127" t="s">
        <v>1839</v>
      </c>
      <c r="D737" s="110" t="s">
        <v>423</v>
      </c>
      <c r="E737" s="110"/>
      <c r="F737" s="116"/>
      <c r="G737" s="116"/>
    </row>
    <row r="738" spans="1:7">
      <c r="A738" s="110" t="s">
        <v>1840</v>
      </c>
      <c r="B738" s="115">
        <v>49188</v>
      </c>
      <c r="C738" s="127" t="s">
        <v>1841</v>
      </c>
      <c r="D738" s="110" t="s">
        <v>423</v>
      </c>
      <c r="E738" s="110"/>
      <c r="F738" s="116"/>
      <c r="G738" s="116"/>
    </row>
    <row r="739" spans="1:7">
      <c r="A739" s="110" t="s">
        <v>1842</v>
      </c>
      <c r="B739" s="115">
        <v>49553</v>
      </c>
      <c r="C739" s="127" t="s">
        <v>1843</v>
      </c>
      <c r="D739" s="110" t="s">
        <v>423</v>
      </c>
      <c r="E739" s="110"/>
      <c r="F739" s="116"/>
      <c r="G739" s="116"/>
    </row>
    <row r="740" spans="1:7">
      <c r="A740" s="110" t="s">
        <v>1844</v>
      </c>
      <c r="B740" s="115">
        <v>50284</v>
      </c>
      <c r="C740" s="127" t="s">
        <v>1845</v>
      </c>
      <c r="D740" s="110" t="s">
        <v>423</v>
      </c>
      <c r="E740" s="110"/>
      <c r="F740" s="116"/>
      <c r="G740" s="116"/>
    </row>
    <row r="741" spans="1:7">
      <c r="A741" s="110" t="s">
        <v>1846</v>
      </c>
      <c r="B741" s="115">
        <v>51380</v>
      </c>
      <c r="C741" s="127" t="s">
        <v>1847</v>
      </c>
      <c r="D741" s="110" t="s">
        <v>423</v>
      </c>
      <c r="E741" s="110"/>
      <c r="F741" s="116"/>
      <c r="G741" s="116"/>
    </row>
    <row r="742" spans="1:7">
      <c r="A742" s="110" t="s">
        <v>1848</v>
      </c>
      <c r="B742" s="115">
        <v>52475</v>
      </c>
      <c r="C742" s="127" t="s">
        <v>1849</v>
      </c>
      <c r="D742" s="110" t="s">
        <v>423</v>
      </c>
      <c r="E742" s="110"/>
      <c r="F742" s="116"/>
      <c r="G742" s="116"/>
    </row>
    <row r="743" spans="1:7">
      <c r="A743" s="110" t="s">
        <v>1850</v>
      </c>
      <c r="B743" s="115">
        <v>53571</v>
      </c>
      <c r="C743" s="127" t="s">
        <v>1851</v>
      </c>
      <c r="D743" s="110" t="s">
        <v>423</v>
      </c>
      <c r="E743" s="110"/>
      <c r="F743" s="116"/>
      <c r="G743" s="116"/>
    </row>
    <row r="744" spans="1:7">
      <c r="A744" s="110" t="s">
        <v>1852</v>
      </c>
      <c r="B744" s="115">
        <v>54667</v>
      </c>
      <c r="C744" s="127" t="s">
        <v>1853</v>
      </c>
      <c r="D744" s="110" t="s">
        <v>423</v>
      </c>
      <c r="E744" s="110"/>
      <c r="F744" s="116"/>
      <c r="G744" s="116"/>
    </row>
    <row r="745" spans="1:7">
      <c r="A745" s="110" t="s">
        <v>1854</v>
      </c>
      <c r="B745" s="115">
        <v>55763</v>
      </c>
      <c r="C745" s="127" t="s">
        <v>1855</v>
      </c>
      <c r="D745" s="110" t="s">
        <v>423</v>
      </c>
      <c r="E745" s="110"/>
      <c r="F745" s="116"/>
      <c r="G745" s="116"/>
    </row>
    <row r="746" spans="1:7">
      <c r="A746" s="110" t="s">
        <v>1856</v>
      </c>
      <c r="B746" s="115">
        <v>56858</v>
      </c>
      <c r="C746" s="128" t="s">
        <v>1857</v>
      </c>
      <c r="D746" s="110" t="s">
        <v>423</v>
      </c>
      <c r="E746" s="110"/>
      <c r="F746" s="116"/>
      <c r="G746" s="116"/>
    </row>
    <row r="747" spans="1:7">
      <c r="A747" s="110" t="s">
        <v>1858</v>
      </c>
      <c r="B747" s="115">
        <v>57224</v>
      </c>
      <c r="C747" s="127" t="s">
        <v>1859</v>
      </c>
      <c r="D747" s="110" t="s">
        <v>423</v>
      </c>
      <c r="E747" s="110"/>
      <c r="F747" s="116"/>
      <c r="G747" s="116"/>
    </row>
    <row r="748" spans="1:7">
      <c r="A748" s="120" t="s">
        <v>1860</v>
      </c>
      <c r="B748" s="134">
        <v>57589</v>
      </c>
      <c r="C748" s="132" t="s">
        <v>1861</v>
      </c>
      <c r="D748" s="120" t="s">
        <v>423</v>
      </c>
      <c r="E748" s="120"/>
      <c r="F748" s="131"/>
      <c r="G748" s="131"/>
    </row>
    <row r="749" spans="1:7">
      <c r="A749" s="122" t="s">
        <v>1862</v>
      </c>
      <c r="B749" s="135">
        <v>57954</v>
      </c>
      <c r="C749" s="124" t="s">
        <v>1863</v>
      </c>
      <c r="D749" s="122" t="s">
        <v>423</v>
      </c>
      <c r="E749" s="122"/>
      <c r="F749" s="125"/>
      <c r="G749" s="125"/>
    </row>
    <row r="750" spans="1:7">
      <c r="A750" s="110" t="s">
        <v>1864</v>
      </c>
      <c r="B750" s="115">
        <v>58319</v>
      </c>
      <c r="C750" s="127" t="s">
        <v>1865</v>
      </c>
      <c r="D750" s="110" t="s">
        <v>423</v>
      </c>
      <c r="E750" s="110"/>
      <c r="F750" s="116"/>
      <c r="G750" s="116"/>
    </row>
    <row r="751" spans="1:7">
      <c r="A751" s="110" t="s">
        <v>1866</v>
      </c>
      <c r="B751" s="115">
        <v>58685</v>
      </c>
      <c r="C751" s="128" t="s">
        <v>1867</v>
      </c>
      <c r="D751" s="110" t="s">
        <v>423</v>
      </c>
      <c r="E751" s="110"/>
      <c r="F751" s="116"/>
      <c r="G751" s="116"/>
    </row>
    <row r="752" spans="1:7">
      <c r="A752" s="110" t="s">
        <v>1868</v>
      </c>
      <c r="B752" s="115">
        <v>59050</v>
      </c>
      <c r="C752" s="127" t="s">
        <v>1869</v>
      </c>
      <c r="D752" s="110" t="s">
        <v>423</v>
      </c>
      <c r="E752" s="110"/>
      <c r="F752" s="116"/>
      <c r="G752" s="116"/>
    </row>
    <row r="753" spans="1:7">
      <c r="A753" s="110" t="s">
        <v>1870</v>
      </c>
      <c r="B753" s="115">
        <v>59415</v>
      </c>
      <c r="C753" s="127" t="s">
        <v>1871</v>
      </c>
      <c r="D753" s="110" t="s">
        <v>423</v>
      </c>
      <c r="E753" s="110"/>
      <c r="F753" s="116"/>
      <c r="G753" s="116"/>
    </row>
    <row r="754" spans="1:7">
      <c r="A754" s="110" t="s">
        <v>1872</v>
      </c>
      <c r="B754" s="115">
        <v>62337</v>
      </c>
      <c r="C754" s="127" t="s">
        <v>1873</v>
      </c>
      <c r="D754" s="110" t="s">
        <v>423</v>
      </c>
      <c r="E754" s="110"/>
      <c r="F754" s="116"/>
      <c r="G754" s="116"/>
    </row>
    <row r="755" spans="1:7">
      <c r="A755" s="110" t="s">
        <v>1874</v>
      </c>
      <c r="B755" s="115">
        <v>62702</v>
      </c>
      <c r="C755" s="127" t="s">
        <v>1875</v>
      </c>
      <c r="D755" s="110" t="s">
        <v>423</v>
      </c>
      <c r="E755" s="110"/>
      <c r="F755" s="116"/>
      <c r="G755" s="116"/>
    </row>
    <row r="756" spans="1:7">
      <c r="A756" s="110" t="s">
        <v>1876</v>
      </c>
      <c r="B756" s="115">
        <v>63068</v>
      </c>
      <c r="C756" s="127" t="s">
        <v>1877</v>
      </c>
      <c r="D756" s="110" t="s">
        <v>423</v>
      </c>
      <c r="E756" s="110"/>
      <c r="F756" s="116"/>
      <c r="G756" s="116"/>
    </row>
    <row r="757" spans="1:7">
      <c r="A757" s="110" t="s">
        <v>1878</v>
      </c>
      <c r="B757" s="115">
        <v>65990</v>
      </c>
      <c r="C757" s="127" t="s">
        <v>1879</v>
      </c>
      <c r="D757" s="110" t="s">
        <v>423</v>
      </c>
      <c r="E757" s="110"/>
      <c r="F757" s="116"/>
      <c r="G757" s="116"/>
    </row>
    <row r="758" spans="1:7">
      <c r="A758" s="110" t="s">
        <v>1880</v>
      </c>
      <c r="B758" s="115">
        <v>66355</v>
      </c>
      <c r="C758" s="127" t="s">
        <v>1881</v>
      </c>
      <c r="D758" s="110" t="s">
        <v>423</v>
      </c>
      <c r="E758" s="110"/>
      <c r="F758" s="116"/>
      <c r="G758" s="116"/>
    </row>
    <row r="759" spans="1:7">
      <c r="A759" s="110" t="s">
        <v>1882</v>
      </c>
      <c r="B759" s="115">
        <v>66720</v>
      </c>
      <c r="C759" s="127" t="s">
        <v>1883</v>
      </c>
      <c r="D759" s="110" t="s">
        <v>423</v>
      </c>
      <c r="E759" s="110"/>
      <c r="F759" s="116"/>
      <c r="G759" s="116"/>
    </row>
    <row r="760" spans="1:7">
      <c r="A760" s="110" t="s">
        <v>1884</v>
      </c>
      <c r="B760" s="115">
        <v>67085</v>
      </c>
      <c r="C760" s="128" t="s">
        <v>1885</v>
      </c>
      <c r="D760" s="110" t="s">
        <v>423</v>
      </c>
      <c r="E760" s="110"/>
      <c r="F760" s="116"/>
      <c r="G760" s="116"/>
    </row>
    <row r="761" spans="1:7">
      <c r="A761" s="110" t="s">
        <v>1886</v>
      </c>
      <c r="B761" s="115">
        <v>67451</v>
      </c>
      <c r="C761" s="127" t="s">
        <v>1887</v>
      </c>
      <c r="D761" s="110" t="s">
        <v>423</v>
      </c>
      <c r="E761" s="110"/>
      <c r="F761" s="116"/>
      <c r="G761" s="116"/>
    </row>
    <row r="762" spans="1:7">
      <c r="A762" s="120" t="s">
        <v>1888</v>
      </c>
      <c r="B762" s="134">
        <v>67816</v>
      </c>
      <c r="C762" s="132" t="s">
        <v>1889</v>
      </c>
      <c r="D762" s="120" t="s">
        <v>423</v>
      </c>
      <c r="E762" s="120"/>
      <c r="F762" s="131"/>
      <c r="G762" s="131"/>
    </row>
    <row r="763" spans="1:7">
      <c r="A763" s="122" t="s">
        <v>1890</v>
      </c>
      <c r="B763" s="135">
        <v>68181</v>
      </c>
      <c r="C763" s="124" t="s">
        <v>1891</v>
      </c>
      <c r="D763" s="122" t="s">
        <v>423</v>
      </c>
      <c r="E763" s="122"/>
      <c r="F763" s="125"/>
      <c r="G763" s="125"/>
    </row>
    <row r="764" spans="1:7">
      <c r="A764" s="110" t="s">
        <v>1892</v>
      </c>
      <c r="B764" s="115">
        <v>68546</v>
      </c>
      <c r="C764" s="127" t="s">
        <v>1893</v>
      </c>
      <c r="D764" s="110" t="s">
        <v>423</v>
      </c>
      <c r="E764" s="110"/>
      <c r="F764" s="116"/>
      <c r="G764" s="116"/>
    </row>
    <row r="765" spans="1:7">
      <c r="A765" s="110" t="s">
        <v>1894</v>
      </c>
      <c r="B765" s="115">
        <v>71834</v>
      </c>
      <c r="C765" s="127" t="s">
        <v>1895</v>
      </c>
      <c r="D765" s="110" t="s">
        <v>79</v>
      </c>
      <c r="E765" s="110"/>
      <c r="F765" s="116"/>
      <c r="G765" s="116"/>
    </row>
    <row r="766" spans="1:7">
      <c r="A766" s="110" t="s">
        <v>1896</v>
      </c>
      <c r="B766" s="115">
        <v>72199</v>
      </c>
      <c r="C766" s="127" t="s">
        <v>1897</v>
      </c>
      <c r="D766" s="110" t="s">
        <v>430</v>
      </c>
      <c r="E766" s="110"/>
      <c r="F766" s="116"/>
      <c r="G766" s="116"/>
    </row>
    <row r="767" spans="1:7">
      <c r="A767" s="110" t="s">
        <v>1898</v>
      </c>
      <c r="B767" s="115">
        <v>36771</v>
      </c>
      <c r="C767" s="127" t="s">
        <v>1899</v>
      </c>
      <c r="D767" s="113"/>
      <c r="E767" s="113"/>
      <c r="F767" s="114"/>
      <c r="G767" s="114"/>
    </row>
    <row r="768" spans="1:7">
      <c r="A768" s="110" t="s">
        <v>1900</v>
      </c>
      <c r="B768" s="115">
        <v>37136</v>
      </c>
      <c r="C768" s="127" t="s">
        <v>1901</v>
      </c>
      <c r="D768" s="110" t="s">
        <v>423</v>
      </c>
      <c r="E768" s="110"/>
      <c r="F768" s="116"/>
      <c r="G768" s="116"/>
    </row>
    <row r="769" spans="1:7">
      <c r="A769" s="110" t="s">
        <v>1902</v>
      </c>
      <c r="B769" s="115">
        <v>38232</v>
      </c>
      <c r="C769" s="127" t="s">
        <v>1903</v>
      </c>
      <c r="D769" s="110" t="s">
        <v>423</v>
      </c>
      <c r="E769" s="110"/>
      <c r="F769" s="116"/>
      <c r="G769" s="116"/>
    </row>
    <row r="770" spans="1:7">
      <c r="A770" s="110" t="s">
        <v>1904</v>
      </c>
      <c r="B770" s="115">
        <v>39327</v>
      </c>
      <c r="C770" s="127" t="s">
        <v>1905</v>
      </c>
      <c r="D770" s="110" t="s">
        <v>423</v>
      </c>
      <c r="E770" s="110"/>
      <c r="F770" s="116"/>
      <c r="G770" s="116"/>
    </row>
    <row r="771" spans="1:7">
      <c r="A771" s="110" t="s">
        <v>1906</v>
      </c>
      <c r="B771" s="115">
        <v>40423</v>
      </c>
      <c r="C771" s="127" t="s">
        <v>1907</v>
      </c>
      <c r="D771" s="110" t="s">
        <v>423</v>
      </c>
      <c r="E771" s="110"/>
      <c r="F771" s="116"/>
      <c r="G771" s="116"/>
    </row>
    <row r="772" spans="1:7">
      <c r="A772" s="110" t="s">
        <v>1908</v>
      </c>
      <c r="B772" s="115">
        <v>36772</v>
      </c>
      <c r="C772" s="127" t="s">
        <v>1909</v>
      </c>
      <c r="D772" s="113"/>
      <c r="E772" s="113"/>
      <c r="F772" s="114"/>
      <c r="G772" s="114"/>
    </row>
    <row r="773" spans="1:7">
      <c r="A773" s="110" t="s">
        <v>1910</v>
      </c>
      <c r="B773" s="115">
        <v>37137</v>
      </c>
      <c r="C773" s="127" t="s">
        <v>1911</v>
      </c>
      <c r="D773" s="110" t="s">
        <v>423</v>
      </c>
      <c r="E773" s="110"/>
      <c r="F773" s="116"/>
      <c r="G773" s="116"/>
    </row>
    <row r="774" spans="1:7">
      <c r="A774" s="110" t="s">
        <v>1912</v>
      </c>
      <c r="B774" s="115">
        <v>38233</v>
      </c>
      <c r="C774" s="128" t="s">
        <v>1913</v>
      </c>
      <c r="D774" s="110" t="s">
        <v>423</v>
      </c>
      <c r="E774" s="110"/>
      <c r="F774" s="116"/>
      <c r="G774" s="116"/>
    </row>
    <row r="775" spans="1:7">
      <c r="A775" s="110" t="s">
        <v>1914</v>
      </c>
      <c r="B775" s="115">
        <v>39328</v>
      </c>
      <c r="C775" s="127" t="s">
        <v>1915</v>
      </c>
      <c r="D775" s="110" t="s">
        <v>423</v>
      </c>
      <c r="E775" s="110"/>
      <c r="F775" s="116"/>
      <c r="G775" s="116"/>
    </row>
    <row r="776" spans="1:7">
      <c r="A776" s="120" t="s">
        <v>1916</v>
      </c>
      <c r="B776" s="134">
        <v>40424</v>
      </c>
      <c r="C776" s="132" t="s">
        <v>1917</v>
      </c>
      <c r="D776" s="120" t="s">
        <v>423</v>
      </c>
      <c r="E776" s="120"/>
      <c r="F776" s="131"/>
      <c r="G776" s="131"/>
    </row>
    <row r="777" spans="1:7">
      <c r="A777" s="122" t="s">
        <v>1918</v>
      </c>
      <c r="B777" s="135">
        <v>41520</v>
      </c>
      <c r="C777" s="124" t="s">
        <v>1919</v>
      </c>
      <c r="D777" s="122" t="s">
        <v>423</v>
      </c>
      <c r="E777" s="122"/>
      <c r="F777" s="125"/>
      <c r="G777" s="125"/>
    </row>
    <row r="778" spans="1:7">
      <c r="A778" s="110" t="s">
        <v>1920</v>
      </c>
      <c r="B778" s="115">
        <v>42616</v>
      </c>
      <c r="C778" s="127" t="s">
        <v>1921</v>
      </c>
      <c r="D778" s="110" t="s">
        <v>423</v>
      </c>
      <c r="E778" s="110"/>
      <c r="F778" s="116"/>
      <c r="G778" s="116"/>
    </row>
    <row r="779" spans="1:7">
      <c r="A779" s="110" t="s">
        <v>1922</v>
      </c>
      <c r="B779" s="115">
        <v>43711</v>
      </c>
      <c r="C779" s="128" t="s">
        <v>1923</v>
      </c>
      <c r="D779" s="110" t="s">
        <v>423</v>
      </c>
      <c r="E779" s="110"/>
      <c r="F779" s="116"/>
      <c r="G779" s="116"/>
    </row>
    <row r="780" spans="1:7">
      <c r="A780" s="110" t="s">
        <v>1924</v>
      </c>
      <c r="B780" s="115">
        <v>53208</v>
      </c>
      <c r="C780" s="127" t="s">
        <v>1925</v>
      </c>
      <c r="D780" s="113"/>
      <c r="E780" s="113"/>
      <c r="F780" s="114"/>
      <c r="G780" s="114"/>
    </row>
    <row r="781" spans="1:7">
      <c r="A781" s="110" t="s">
        <v>1926</v>
      </c>
      <c r="B781" s="115">
        <v>54669</v>
      </c>
      <c r="C781" s="127" t="s">
        <v>1927</v>
      </c>
      <c r="D781" s="110" t="s">
        <v>430</v>
      </c>
      <c r="E781" s="110"/>
      <c r="F781" s="116"/>
      <c r="G781" s="116"/>
    </row>
    <row r="782" spans="1:7">
      <c r="A782" s="110" t="s">
        <v>1928</v>
      </c>
      <c r="B782" s="115">
        <v>55034</v>
      </c>
      <c r="C782" s="127" t="s">
        <v>1929</v>
      </c>
      <c r="D782" s="110" t="s">
        <v>430</v>
      </c>
      <c r="E782" s="110"/>
      <c r="F782" s="116"/>
      <c r="G782" s="116"/>
    </row>
    <row r="783" spans="1:7">
      <c r="A783" s="110" t="s">
        <v>1930</v>
      </c>
      <c r="B783" s="115">
        <v>55399</v>
      </c>
      <c r="C783" s="127" t="s">
        <v>1931</v>
      </c>
      <c r="D783" s="110" t="s">
        <v>430</v>
      </c>
      <c r="E783" s="110"/>
      <c r="F783" s="116"/>
      <c r="G783" s="116"/>
    </row>
    <row r="784" spans="1:7">
      <c r="A784" s="110" t="s">
        <v>1932</v>
      </c>
      <c r="B784" s="115">
        <v>36773</v>
      </c>
      <c r="C784" s="127" t="s">
        <v>1933</v>
      </c>
      <c r="D784" s="113"/>
      <c r="E784" s="113"/>
      <c r="F784" s="114"/>
      <c r="G784" s="114"/>
    </row>
    <row r="785" spans="1:7">
      <c r="A785" s="110" t="s">
        <v>1934</v>
      </c>
      <c r="B785" s="115">
        <v>37138</v>
      </c>
      <c r="C785" s="127" t="s">
        <v>1935</v>
      </c>
      <c r="D785" s="110" t="s">
        <v>423</v>
      </c>
      <c r="E785" s="110"/>
      <c r="F785" s="116"/>
      <c r="G785" s="116"/>
    </row>
    <row r="786" spans="1:7">
      <c r="A786" s="110" t="s">
        <v>1936</v>
      </c>
      <c r="B786" s="115">
        <v>38234</v>
      </c>
      <c r="C786" s="127" t="s">
        <v>1937</v>
      </c>
      <c r="D786" s="110" t="s">
        <v>423</v>
      </c>
      <c r="E786" s="110"/>
      <c r="F786" s="116"/>
      <c r="G786" s="116"/>
    </row>
    <row r="787" spans="1:7">
      <c r="A787" s="110" t="s">
        <v>1938</v>
      </c>
      <c r="B787" s="115">
        <v>38964</v>
      </c>
      <c r="C787" s="127" t="s">
        <v>1939</v>
      </c>
      <c r="D787" s="110" t="s">
        <v>423</v>
      </c>
      <c r="E787" s="110"/>
      <c r="F787" s="116"/>
      <c r="G787" s="116"/>
    </row>
    <row r="788" spans="1:7">
      <c r="A788" s="110" t="s">
        <v>1940</v>
      </c>
      <c r="B788" s="115">
        <v>36774</v>
      </c>
      <c r="C788" s="127" t="s">
        <v>1941</v>
      </c>
      <c r="D788" s="113"/>
      <c r="E788" s="113"/>
      <c r="F788" s="114"/>
      <c r="G788" s="114"/>
    </row>
    <row r="789" spans="1:7">
      <c r="A789" s="110" t="s">
        <v>1942</v>
      </c>
      <c r="B789" s="115">
        <v>37139</v>
      </c>
      <c r="C789" s="127" t="s">
        <v>1943</v>
      </c>
      <c r="D789" s="110" t="s">
        <v>430</v>
      </c>
      <c r="E789" s="110"/>
      <c r="F789" s="116"/>
      <c r="G789" s="116"/>
    </row>
    <row r="790" spans="1:7">
      <c r="A790" s="120" t="s">
        <v>1944</v>
      </c>
      <c r="B790" s="134">
        <v>38235</v>
      </c>
      <c r="C790" s="132" t="s">
        <v>1945</v>
      </c>
      <c r="D790" s="120" t="s">
        <v>430</v>
      </c>
      <c r="E790" s="120"/>
      <c r="F790" s="131"/>
      <c r="G790" s="131"/>
    </row>
    <row r="791" spans="1:7">
      <c r="A791" s="122" t="s">
        <v>1946</v>
      </c>
      <c r="B791" s="135">
        <v>36775</v>
      </c>
      <c r="C791" s="124" t="s">
        <v>1947</v>
      </c>
      <c r="D791" s="136"/>
      <c r="E791" s="136"/>
      <c r="F791" s="126"/>
      <c r="G791" s="126"/>
    </row>
    <row r="792" spans="1:7">
      <c r="A792" s="110" t="s">
        <v>1948</v>
      </c>
      <c r="B792" s="115">
        <v>37140</v>
      </c>
      <c r="C792" s="127" t="s">
        <v>1949</v>
      </c>
      <c r="D792" s="110" t="s">
        <v>760</v>
      </c>
      <c r="E792" s="110"/>
      <c r="F792" s="116"/>
      <c r="G792" s="116"/>
    </row>
    <row r="793" spans="1:7">
      <c r="A793" s="110" t="s">
        <v>1950</v>
      </c>
      <c r="B793" s="115">
        <v>37505</v>
      </c>
      <c r="C793" s="127" t="s">
        <v>1951</v>
      </c>
      <c r="D793" s="110" t="s">
        <v>760</v>
      </c>
      <c r="E793" s="110"/>
      <c r="F793" s="116"/>
      <c r="G793" s="116"/>
    </row>
    <row r="794" spans="1:7">
      <c r="A794" s="110" t="s">
        <v>1952</v>
      </c>
      <c r="B794" s="115">
        <v>38236</v>
      </c>
      <c r="C794" s="127" t="s">
        <v>1953</v>
      </c>
      <c r="D794" s="110" t="s">
        <v>760</v>
      </c>
      <c r="E794" s="110"/>
      <c r="F794" s="116"/>
      <c r="G794" s="116"/>
    </row>
    <row r="795" spans="1:7">
      <c r="A795" s="110" t="s">
        <v>1954</v>
      </c>
      <c r="B795" s="115">
        <v>38966</v>
      </c>
      <c r="C795" s="127" t="s">
        <v>1955</v>
      </c>
      <c r="D795" s="110" t="s">
        <v>487</v>
      </c>
      <c r="E795" s="110"/>
      <c r="F795" s="116"/>
      <c r="G795" s="116"/>
    </row>
    <row r="796" spans="1:7">
      <c r="A796" s="110" t="s">
        <v>1956</v>
      </c>
      <c r="B796" s="115">
        <v>39331</v>
      </c>
      <c r="C796" s="127" t="s">
        <v>1957</v>
      </c>
      <c r="D796" s="110" t="s">
        <v>760</v>
      </c>
      <c r="E796" s="110"/>
      <c r="F796" s="116"/>
      <c r="G796" s="116"/>
    </row>
    <row r="797" spans="1:7">
      <c r="A797" s="110" t="s">
        <v>1958</v>
      </c>
      <c r="B797" s="115">
        <v>40427</v>
      </c>
      <c r="C797" s="127" t="s">
        <v>1959</v>
      </c>
      <c r="D797" s="110" t="s">
        <v>760</v>
      </c>
      <c r="E797" s="110"/>
      <c r="F797" s="116"/>
      <c r="G797" s="116"/>
    </row>
    <row r="798" spans="1:7">
      <c r="A798" s="110" t="s">
        <v>1960</v>
      </c>
      <c r="B798" s="115">
        <v>47732</v>
      </c>
      <c r="C798" s="127" t="s">
        <v>1961</v>
      </c>
      <c r="D798" s="110" t="s">
        <v>760</v>
      </c>
      <c r="E798" s="110"/>
      <c r="F798" s="116"/>
      <c r="G798" s="116"/>
    </row>
    <row r="799" spans="1:7">
      <c r="A799" s="110" t="s">
        <v>1962</v>
      </c>
      <c r="B799" s="115">
        <v>51385</v>
      </c>
      <c r="C799" s="127" t="s">
        <v>1963</v>
      </c>
      <c r="D799" s="110" t="s">
        <v>760</v>
      </c>
      <c r="E799" s="110"/>
      <c r="F799" s="116"/>
      <c r="G799" s="116"/>
    </row>
    <row r="800" spans="1:7">
      <c r="A800" s="110" t="s">
        <v>1964</v>
      </c>
      <c r="B800" s="115">
        <v>58690</v>
      </c>
      <c r="C800" s="127" t="s">
        <v>1965</v>
      </c>
      <c r="D800" s="110" t="s">
        <v>487</v>
      </c>
      <c r="E800" s="110"/>
      <c r="F800" s="116"/>
      <c r="G800" s="116"/>
    </row>
    <row r="801" spans="1:7">
      <c r="A801" s="110" t="s">
        <v>1966</v>
      </c>
      <c r="B801" s="115">
        <v>62707</v>
      </c>
      <c r="C801" s="127" t="s">
        <v>1967</v>
      </c>
      <c r="D801" s="110" t="s">
        <v>79</v>
      </c>
      <c r="E801" s="110"/>
      <c r="F801" s="116"/>
      <c r="G801" s="116"/>
    </row>
    <row r="802" spans="1:7">
      <c r="A802" s="110" t="s">
        <v>1968</v>
      </c>
      <c r="B802" s="115">
        <v>36776</v>
      </c>
      <c r="C802" s="127" t="s">
        <v>1969</v>
      </c>
      <c r="D802" s="113"/>
      <c r="E802" s="113"/>
      <c r="F802" s="114"/>
      <c r="G802" s="114"/>
    </row>
    <row r="803" spans="1:7">
      <c r="A803" s="110" t="s">
        <v>1970</v>
      </c>
      <c r="B803" s="115">
        <v>37141</v>
      </c>
      <c r="C803" s="127" t="s">
        <v>1971</v>
      </c>
      <c r="D803" s="110" t="s">
        <v>430</v>
      </c>
      <c r="E803" s="110"/>
      <c r="F803" s="116"/>
      <c r="G803" s="116"/>
    </row>
    <row r="804" spans="1:7">
      <c r="A804" s="120" t="s">
        <v>1972</v>
      </c>
      <c r="B804" s="134">
        <v>38237</v>
      </c>
      <c r="C804" s="130" t="s">
        <v>1973</v>
      </c>
      <c r="D804" s="120" t="s">
        <v>430</v>
      </c>
      <c r="E804" s="120"/>
      <c r="F804" s="131"/>
      <c r="G804" s="131"/>
    </row>
    <row r="805" spans="1:7">
      <c r="A805" s="122" t="s">
        <v>1974</v>
      </c>
      <c r="B805" s="135">
        <v>39332</v>
      </c>
      <c r="C805" s="124" t="s">
        <v>1975</v>
      </c>
      <c r="D805" s="122" t="s">
        <v>430</v>
      </c>
      <c r="E805" s="122"/>
      <c r="F805" s="125"/>
      <c r="G805" s="125"/>
    </row>
    <row r="806" spans="1:7">
      <c r="A806" s="110" t="s">
        <v>1976</v>
      </c>
      <c r="B806" s="115">
        <v>40428</v>
      </c>
      <c r="C806" s="127" t="s">
        <v>1977</v>
      </c>
      <c r="D806" s="110" t="s">
        <v>430</v>
      </c>
      <c r="E806" s="110"/>
      <c r="F806" s="116"/>
      <c r="G806" s="116"/>
    </row>
    <row r="807" spans="1:7">
      <c r="A807" s="110" t="s">
        <v>1978</v>
      </c>
      <c r="B807" s="115">
        <v>36777</v>
      </c>
      <c r="C807" s="127" t="s">
        <v>1979</v>
      </c>
      <c r="D807" s="113"/>
      <c r="E807" s="113"/>
      <c r="F807" s="114"/>
      <c r="G807" s="114"/>
    </row>
    <row r="808" spans="1:7">
      <c r="A808" s="110" t="s">
        <v>1980</v>
      </c>
      <c r="B808" s="115">
        <v>37142</v>
      </c>
      <c r="C808" s="127" t="s">
        <v>1981</v>
      </c>
      <c r="D808" s="110" t="s">
        <v>430</v>
      </c>
      <c r="E808" s="110"/>
      <c r="F808" s="116"/>
      <c r="G808" s="116"/>
    </row>
    <row r="809" spans="1:7">
      <c r="A809" s="110" t="s">
        <v>1982</v>
      </c>
      <c r="B809" s="115">
        <v>38238</v>
      </c>
      <c r="C809" s="127" t="s">
        <v>1983</v>
      </c>
      <c r="D809" s="110" t="s">
        <v>430</v>
      </c>
      <c r="E809" s="110"/>
      <c r="F809" s="116"/>
      <c r="G809" s="116"/>
    </row>
    <row r="810" spans="1:7">
      <c r="A810" s="110" t="s">
        <v>1984</v>
      </c>
      <c r="B810" s="115">
        <v>39333</v>
      </c>
      <c r="C810" s="127" t="s">
        <v>1985</v>
      </c>
      <c r="D810" s="110" t="s">
        <v>430</v>
      </c>
      <c r="E810" s="110"/>
      <c r="F810" s="116"/>
      <c r="G810" s="116"/>
    </row>
    <row r="811" spans="1:7">
      <c r="A811" s="110" t="s">
        <v>1986</v>
      </c>
      <c r="B811" s="115">
        <v>40429</v>
      </c>
      <c r="C811" s="127" t="s">
        <v>1987</v>
      </c>
      <c r="D811" s="110" t="s">
        <v>430</v>
      </c>
      <c r="E811" s="110"/>
      <c r="F811" s="116"/>
      <c r="G811" s="116"/>
    </row>
    <row r="812" spans="1:7">
      <c r="A812" s="110" t="s">
        <v>1988</v>
      </c>
      <c r="B812" s="115">
        <v>41525</v>
      </c>
      <c r="C812" s="127" t="s">
        <v>1989</v>
      </c>
      <c r="D812" s="110" t="s">
        <v>430</v>
      </c>
      <c r="E812" s="110"/>
      <c r="F812" s="116"/>
      <c r="G812" s="116"/>
    </row>
    <row r="813" spans="1:7">
      <c r="A813" s="110" t="s">
        <v>1990</v>
      </c>
      <c r="B813" s="115">
        <v>42621</v>
      </c>
      <c r="C813" s="127" t="s">
        <v>1991</v>
      </c>
      <c r="D813" s="110" t="s">
        <v>430</v>
      </c>
      <c r="E813" s="110"/>
      <c r="F813" s="116"/>
      <c r="G813" s="116"/>
    </row>
    <row r="814" spans="1:7">
      <c r="A814" s="110" t="s">
        <v>1992</v>
      </c>
      <c r="B814" s="115">
        <v>36778</v>
      </c>
      <c r="C814" s="127" t="s">
        <v>1993</v>
      </c>
      <c r="D814" s="113"/>
      <c r="E814" s="113"/>
      <c r="F814" s="114"/>
      <c r="G814" s="114"/>
    </row>
    <row r="815" spans="1:7">
      <c r="A815" s="110" t="s">
        <v>1994</v>
      </c>
      <c r="B815" s="115">
        <v>37143</v>
      </c>
      <c r="C815" s="127" t="s">
        <v>1995</v>
      </c>
      <c r="D815" s="110" t="s">
        <v>430</v>
      </c>
      <c r="E815" s="110"/>
      <c r="F815" s="116"/>
      <c r="G815" s="116"/>
    </row>
    <row r="816" spans="1:7">
      <c r="A816" s="110" t="s">
        <v>1996</v>
      </c>
      <c r="B816" s="115">
        <v>38239</v>
      </c>
      <c r="C816" s="127" t="s">
        <v>1997</v>
      </c>
      <c r="D816" s="110" t="s">
        <v>430</v>
      </c>
      <c r="E816" s="110"/>
      <c r="F816" s="116"/>
      <c r="G816" s="116"/>
    </row>
    <row r="817" spans="1:7">
      <c r="A817" s="110" t="s">
        <v>1998</v>
      </c>
      <c r="B817" s="115">
        <v>38604</v>
      </c>
      <c r="C817" s="127" t="s">
        <v>1999</v>
      </c>
      <c r="D817" s="110" t="s">
        <v>430</v>
      </c>
      <c r="E817" s="110"/>
      <c r="F817" s="116"/>
      <c r="G817" s="116"/>
    </row>
    <row r="818" spans="1:7">
      <c r="A818" s="120" t="s">
        <v>2000</v>
      </c>
      <c r="B818" s="134">
        <v>39334</v>
      </c>
      <c r="C818" s="130" t="s">
        <v>2001</v>
      </c>
      <c r="D818" s="120" t="s">
        <v>430</v>
      </c>
      <c r="E818" s="120"/>
      <c r="F818" s="131"/>
      <c r="G818" s="131"/>
    </row>
    <row r="819" spans="1:7">
      <c r="A819" s="122" t="s">
        <v>2002</v>
      </c>
      <c r="B819" s="135">
        <v>40430</v>
      </c>
      <c r="C819" s="124" t="s">
        <v>2003</v>
      </c>
      <c r="D819" s="122" t="s">
        <v>430</v>
      </c>
      <c r="E819" s="122"/>
      <c r="F819" s="125"/>
      <c r="G819" s="125"/>
    </row>
    <row r="820" spans="1:7">
      <c r="A820" s="110" t="s">
        <v>2004</v>
      </c>
      <c r="B820" s="115">
        <v>41526</v>
      </c>
      <c r="C820" s="127" t="s">
        <v>2005</v>
      </c>
      <c r="D820" s="110" t="s">
        <v>430</v>
      </c>
      <c r="E820" s="110"/>
      <c r="F820" s="116"/>
      <c r="G820" s="116"/>
    </row>
    <row r="821" spans="1:7">
      <c r="A821" s="110" t="s">
        <v>2006</v>
      </c>
      <c r="B821" s="115">
        <v>42622</v>
      </c>
      <c r="C821" s="127" t="s">
        <v>2007</v>
      </c>
      <c r="D821" s="110" t="s">
        <v>430</v>
      </c>
      <c r="E821" s="110"/>
      <c r="F821" s="116"/>
      <c r="G821" s="116"/>
    </row>
    <row r="822" spans="1:7">
      <c r="A822" s="110" t="s">
        <v>2008</v>
      </c>
      <c r="B822" s="115">
        <v>36779</v>
      </c>
      <c r="C822" s="127" t="s">
        <v>2009</v>
      </c>
      <c r="D822" s="113"/>
      <c r="E822" s="113"/>
      <c r="F822" s="114"/>
      <c r="G822" s="114"/>
    </row>
    <row r="823" spans="1:7">
      <c r="A823" s="110" t="s">
        <v>2010</v>
      </c>
      <c r="B823" s="115">
        <v>37144</v>
      </c>
      <c r="C823" s="127" t="s">
        <v>2011</v>
      </c>
      <c r="D823" s="110" t="s">
        <v>430</v>
      </c>
      <c r="E823" s="110"/>
      <c r="F823" s="116"/>
      <c r="G823" s="116"/>
    </row>
    <row r="824" spans="1:7">
      <c r="A824" s="110" t="s">
        <v>2012</v>
      </c>
      <c r="B824" s="115">
        <v>38240</v>
      </c>
      <c r="C824" s="127" t="s">
        <v>2013</v>
      </c>
      <c r="D824" s="110" t="s">
        <v>430</v>
      </c>
      <c r="E824" s="110"/>
      <c r="F824" s="116"/>
      <c r="G824" s="116"/>
    </row>
    <row r="825" spans="1:7">
      <c r="A825" s="110" t="s">
        <v>2014</v>
      </c>
      <c r="B825" s="115">
        <v>48101</v>
      </c>
      <c r="C825" s="127" t="s">
        <v>2015</v>
      </c>
      <c r="D825" s="110" t="s">
        <v>430</v>
      </c>
      <c r="E825" s="110"/>
      <c r="F825" s="116"/>
      <c r="G825" s="116"/>
    </row>
    <row r="826" spans="1:7">
      <c r="A826" s="110" t="s">
        <v>2016</v>
      </c>
      <c r="B826" s="115">
        <v>36780</v>
      </c>
      <c r="C826" s="127" t="s">
        <v>2017</v>
      </c>
      <c r="D826" s="113"/>
      <c r="E826" s="113"/>
      <c r="F826" s="114"/>
      <c r="G826" s="114"/>
    </row>
    <row r="827" spans="1:7">
      <c r="A827" s="110" t="s">
        <v>2018</v>
      </c>
      <c r="B827" s="115">
        <v>37145</v>
      </c>
      <c r="C827" s="127" t="s">
        <v>2019</v>
      </c>
      <c r="D827" s="110" t="s">
        <v>430</v>
      </c>
      <c r="E827" s="110"/>
      <c r="F827" s="116"/>
      <c r="G827" s="116"/>
    </row>
    <row r="828" spans="1:7">
      <c r="A828" s="110" t="s">
        <v>2020</v>
      </c>
      <c r="B828" s="115">
        <v>38241</v>
      </c>
      <c r="C828" s="127" t="s">
        <v>2021</v>
      </c>
      <c r="D828" s="110" t="s">
        <v>430</v>
      </c>
      <c r="E828" s="110"/>
      <c r="F828" s="116"/>
      <c r="G828" s="116"/>
    </row>
    <row r="829" spans="1:7">
      <c r="A829" s="110" t="s">
        <v>2022</v>
      </c>
      <c r="B829" s="115">
        <v>39336</v>
      </c>
      <c r="C829" s="127" t="s">
        <v>2023</v>
      </c>
      <c r="D829" s="110" t="s">
        <v>430</v>
      </c>
      <c r="E829" s="110"/>
      <c r="F829" s="116"/>
      <c r="G829" s="116"/>
    </row>
    <row r="830" spans="1:7">
      <c r="A830" s="110" t="s">
        <v>2024</v>
      </c>
      <c r="B830" s="115">
        <v>40432</v>
      </c>
      <c r="C830" s="127" t="s">
        <v>2025</v>
      </c>
      <c r="D830" s="110" t="s">
        <v>430</v>
      </c>
      <c r="E830" s="110"/>
      <c r="F830" s="116"/>
      <c r="G830" s="116"/>
    </row>
    <row r="831" spans="1:7">
      <c r="A831" s="110" t="s">
        <v>2026</v>
      </c>
      <c r="B831" s="115">
        <v>41528</v>
      </c>
      <c r="C831" s="127" t="s">
        <v>2027</v>
      </c>
      <c r="D831" s="110" t="s">
        <v>430</v>
      </c>
      <c r="E831" s="110"/>
      <c r="F831" s="116"/>
      <c r="G831" s="116"/>
    </row>
    <row r="832" spans="1:7">
      <c r="A832" s="120" t="s">
        <v>2028</v>
      </c>
      <c r="B832" s="134">
        <v>51390</v>
      </c>
      <c r="C832" s="130" t="s">
        <v>2029</v>
      </c>
      <c r="D832" s="120" t="s">
        <v>487</v>
      </c>
      <c r="E832" s="120"/>
      <c r="F832" s="131"/>
      <c r="G832" s="131"/>
    </row>
    <row r="833" spans="1:7">
      <c r="A833" s="122" t="s">
        <v>2030</v>
      </c>
      <c r="B833" s="135">
        <v>36781</v>
      </c>
      <c r="C833" s="124" t="s">
        <v>2031</v>
      </c>
      <c r="D833" s="136"/>
      <c r="E833" s="136"/>
      <c r="F833" s="126"/>
      <c r="G833" s="126"/>
    </row>
    <row r="834" spans="1:7">
      <c r="A834" s="110" t="s">
        <v>2032</v>
      </c>
      <c r="B834" s="115">
        <v>37146</v>
      </c>
      <c r="C834" s="127" t="s">
        <v>2033</v>
      </c>
      <c r="D834" s="110" t="s">
        <v>423</v>
      </c>
      <c r="E834" s="110"/>
      <c r="F834" s="116"/>
      <c r="G834" s="116"/>
    </row>
    <row r="835" spans="1:7">
      <c r="A835" s="110" t="s">
        <v>2034</v>
      </c>
      <c r="B835" s="115">
        <v>38242</v>
      </c>
      <c r="C835" s="127" t="s">
        <v>2035</v>
      </c>
      <c r="D835" s="110" t="s">
        <v>423</v>
      </c>
      <c r="E835" s="110"/>
      <c r="F835" s="116"/>
      <c r="G835" s="116"/>
    </row>
    <row r="836" spans="1:7">
      <c r="A836" s="110" t="s">
        <v>2036</v>
      </c>
      <c r="B836" s="115">
        <v>40433</v>
      </c>
      <c r="C836" s="127" t="s">
        <v>2037</v>
      </c>
      <c r="D836" s="110" t="s">
        <v>423</v>
      </c>
      <c r="E836" s="110"/>
      <c r="F836" s="116"/>
      <c r="G836" s="116"/>
    </row>
    <row r="837" spans="1:7">
      <c r="A837" s="110" t="s">
        <v>2038</v>
      </c>
      <c r="B837" s="115">
        <v>36782</v>
      </c>
      <c r="C837" s="127" t="s">
        <v>2039</v>
      </c>
      <c r="D837" s="113"/>
      <c r="E837" s="113"/>
      <c r="F837" s="114"/>
      <c r="G837" s="114"/>
    </row>
    <row r="838" spans="1:7">
      <c r="A838" s="110" t="s">
        <v>2040</v>
      </c>
      <c r="B838" s="115">
        <v>37147</v>
      </c>
      <c r="C838" s="127" t="s">
        <v>2041</v>
      </c>
      <c r="D838" s="110" t="s">
        <v>760</v>
      </c>
      <c r="E838" s="110"/>
      <c r="F838" s="116"/>
      <c r="G838" s="116"/>
    </row>
    <row r="839" spans="1:7">
      <c r="A839" s="110" t="s">
        <v>2042</v>
      </c>
      <c r="B839" s="115">
        <v>38243</v>
      </c>
      <c r="C839" s="127" t="s">
        <v>2043</v>
      </c>
      <c r="D839" s="110" t="s">
        <v>760</v>
      </c>
      <c r="E839" s="110"/>
      <c r="F839" s="116"/>
      <c r="G839" s="116"/>
    </row>
    <row r="840" spans="1:7">
      <c r="A840" s="110" t="s">
        <v>2044</v>
      </c>
      <c r="B840" s="115">
        <v>39338</v>
      </c>
      <c r="C840" s="127" t="s">
        <v>2045</v>
      </c>
      <c r="D840" s="110" t="s">
        <v>760</v>
      </c>
      <c r="E840" s="110"/>
      <c r="F840" s="116"/>
      <c r="G840" s="116"/>
    </row>
    <row r="841" spans="1:7">
      <c r="A841" s="110" t="s">
        <v>2046</v>
      </c>
      <c r="B841" s="115">
        <v>36783</v>
      </c>
      <c r="C841" s="127" t="s">
        <v>2047</v>
      </c>
      <c r="D841" s="113"/>
      <c r="E841" s="113"/>
      <c r="F841" s="114"/>
      <c r="G841" s="114"/>
    </row>
    <row r="842" spans="1:7">
      <c r="A842" s="110" t="s">
        <v>2048</v>
      </c>
      <c r="B842" s="115">
        <v>37148</v>
      </c>
      <c r="C842" s="127" t="s">
        <v>2049</v>
      </c>
      <c r="D842" s="110" t="s">
        <v>430</v>
      </c>
      <c r="E842" s="110"/>
      <c r="F842" s="116"/>
      <c r="G842" s="116"/>
    </row>
    <row r="843" spans="1:7">
      <c r="A843" s="110" t="s">
        <v>2050</v>
      </c>
      <c r="B843" s="115">
        <v>38244</v>
      </c>
      <c r="C843" s="127" t="s">
        <v>2051</v>
      </c>
      <c r="D843" s="110" t="s">
        <v>430</v>
      </c>
      <c r="E843" s="110"/>
      <c r="F843" s="116"/>
      <c r="G843" s="116"/>
    </row>
    <row r="844" spans="1:7">
      <c r="A844" s="110" t="s">
        <v>2052</v>
      </c>
      <c r="B844" s="115">
        <v>38974</v>
      </c>
      <c r="C844" s="128" t="s">
        <v>2053</v>
      </c>
      <c r="D844" s="110" t="s">
        <v>430</v>
      </c>
      <c r="E844" s="110"/>
      <c r="F844" s="116"/>
      <c r="G844" s="116"/>
    </row>
    <row r="845" spans="1:7">
      <c r="A845" s="110" t="s">
        <v>2054</v>
      </c>
      <c r="B845" s="115">
        <v>36784</v>
      </c>
      <c r="C845" s="127" t="s">
        <v>2055</v>
      </c>
      <c r="D845" s="113"/>
      <c r="E845" s="113"/>
      <c r="F845" s="114"/>
      <c r="G845" s="114"/>
    </row>
    <row r="846" spans="1:7">
      <c r="A846" s="120" t="s">
        <v>2056</v>
      </c>
      <c r="B846" s="134">
        <v>37149</v>
      </c>
      <c r="C846" s="130" t="s">
        <v>2057</v>
      </c>
      <c r="D846" s="120" t="s">
        <v>423</v>
      </c>
      <c r="E846" s="120"/>
      <c r="F846" s="131"/>
      <c r="G846" s="131"/>
    </row>
    <row r="847" spans="1:7">
      <c r="A847" s="122" t="s">
        <v>2058</v>
      </c>
      <c r="B847" s="135">
        <v>38245</v>
      </c>
      <c r="C847" s="124" t="s">
        <v>2059</v>
      </c>
      <c r="D847" s="122" t="s">
        <v>423</v>
      </c>
      <c r="E847" s="122"/>
      <c r="F847" s="125"/>
      <c r="G847" s="125"/>
    </row>
    <row r="848" spans="1:7">
      <c r="A848" s="110" t="s">
        <v>2060</v>
      </c>
      <c r="B848" s="115">
        <v>39340</v>
      </c>
      <c r="C848" s="127" t="s">
        <v>2061</v>
      </c>
      <c r="D848" s="110" t="s">
        <v>423</v>
      </c>
      <c r="E848" s="110"/>
      <c r="F848" s="116"/>
      <c r="G848" s="116"/>
    </row>
    <row r="849" spans="1:7">
      <c r="A849" s="110" t="s">
        <v>2062</v>
      </c>
      <c r="B849" s="115">
        <v>40436</v>
      </c>
      <c r="C849" s="127" t="s">
        <v>2063</v>
      </c>
      <c r="D849" s="110" t="s">
        <v>423</v>
      </c>
      <c r="E849" s="110"/>
      <c r="F849" s="116"/>
      <c r="G849" s="116"/>
    </row>
    <row r="850" spans="1:7">
      <c r="A850" s="110" t="s">
        <v>2064</v>
      </c>
      <c r="B850" s="115">
        <v>36785</v>
      </c>
      <c r="C850" s="127" t="s">
        <v>2065</v>
      </c>
      <c r="D850" s="113"/>
      <c r="E850" s="113"/>
      <c r="F850" s="114"/>
      <c r="G850" s="114"/>
    </row>
    <row r="851" spans="1:7">
      <c r="A851" s="110" t="s">
        <v>2066</v>
      </c>
      <c r="B851" s="115">
        <v>37150</v>
      </c>
      <c r="C851" s="127" t="s">
        <v>2067</v>
      </c>
      <c r="D851" s="110" t="s">
        <v>487</v>
      </c>
      <c r="E851" s="110"/>
      <c r="F851" s="116"/>
      <c r="G851" s="116"/>
    </row>
    <row r="852" spans="1:7">
      <c r="A852" s="110" t="s">
        <v>2068</v>
      </c>
      <c r="B852" s="115">
        <v>38246</v>
      </c>
      <c r="C852" s="127" t="s">
        <v>2069</v>
      </c>
      <c r="D852" s="110" t="s">
        <v>487</v>
      </c>
      <c r="E852" s="110"/>
      <c r="F852" s="116"/>
      <c r="G852" s="116"/>
    </row>
    <row r="853" spans="1:7">
      <c r="A853" s="110" t="s">
        <v>2070</v>
      </c>
      <c r="B853" s="115">
        <v>36786</v>
      </c>
      <c r="C853" s="127" t="s">
        <v>2071</v>
      </c>
      <c r="D853" s="113"/>
      <c r="E853" s="113"/>
      <c r="F853" s="114"/>
      <c r="G853" s="114"/>
    </row>
    <row r="854" spans="1:7">
      <c r="A854" s="110" t="s">
        <v>2072</v>
      </c>
      <c r="B854" s="115">
        <v>37151</v>
      </c>
      <c r="C854" s="127" t="s">
        <v>2073</v>
      </c>
      <c r="D854" s="110" t="s">
        <v>487</v>
      </c>
      <c r="E854" s="110"/>
      <c r="F854" s="116"/>
      <c r="G854" s="116"/>
    </row>
    <row r="855" spans="1:7">
      <c r="A855" s="110" t="s">
        <v>2074</v>
      </c>
      <c r="B855" s="115">
        <v>38247</v>
      </c>
      <c r="C855" s="127" t="s">
        <v>2075</v>
      </c>
      <c r="D855" s="110" t="s">
        <v>487</v>
      </c>
      <c r="E855" s="110"/>
      <c r="F855" s="116"/>
      <c r="G855" s="116"/>
    </row>
    <row r="856" spans="1:7">
      <c r="A856" s="110" t="s">
        <v>2076</v>
      </c>
      <c r="B856" s="115">
        <v>39342</v>
      </c>
      <c r="C856" s="127" t="s">
        <v>2077</v>
      </c>
      <c r="D856" s="110" t="s">
        <v>487</v>
      </c>
      <c r="E856" s="110"/>
      <c r="F856" s="116"/>
      <c r="G856" s="116"/>
    </row>
    <row r="857" spans="1:7">
      <c r="A857" s="110" t="s">
        <v>2078</v>
      </c>
      <c r="B857" s="115">
        <v>40438</v>
      </c>
      <c r="C857" s="127" t="s">
        <v>2079</v>
      </c>
      <c r="D857" s="110" t="s">
        <v>487</v>
      </c>
      <c r="E857" s="110"/>
      <c r="F857" s="116"/>
      <c r="G857" s="116"/>
    </row>
    <row r="858" spans="1:7">
      <c r="A858" s="110" t="s">
        <v>2080</v>
      </c>
      <c r="B858" s="115">
        <v>41534</v>
      </c>
      <c r="C858" s="127" t="s">
        <v>2081</v>
      </c>
      <c r="D858" s="110" t="s">
        <v>79</v>
      </c>
      <c r="E858" s="110"/>
      <c r="F858" s="116"/>
      <c r="G858" s="116"/>
    </row>
    <row r="859" spans="1:7">
      <c r="A859" s="110" t="s">
        <v>2082</v>
      </c>
      <c r="B859" s="115">
        <v>42630</v>
      </c>
      <c r="C859" s="127" t="s">
        <v>2083</v>
      </c>
      <c r="D859" s="110" t="s">
        <v>79</v>
      </c>
      <c r="E859" s="110"/>
      <c r="F859" s="116"/>
      <c r="G859" s="116"/>
    </row>
    <row r="860" spans="1:7">
      <c r="A860" s="120" t="s">
        <v>2084</v>
      </c>
      <c r="B860" s="134">
        <v>43725</v>
      </c>
      <c r="C860" s="130" t="s">
        <v>2085</v>
      </c>
      <c r="D860" s="120" t="s">
        <v>79</v>
      </c>
      <c r="E860" s="120"/>
      <c r="F860" s="131"/>
      <c r="G860" s="131"/>
    </row>
    <row r="861" spans="1:7">
      <c r="A861" s="122" t="s">
        <v>2086</v>
      </c>
      <c r="B861" s="135">
        <v>44821</v>
      </c>
      <c r="C861" s="124" t="s">
        <v>2087</v>
      </c>
      <c r="D861" s="122" t="s">
        <v>79</v>
      </c>
      <c r="E861" s="122"/>
      <c r="F861" s="125"/>
      <c r="G861" s="125"/>
    </row>
    <row r="862" spans="1:7">
      <c r="A862" s="110" t="s">
        <v>2088</v>
      </c>
      <c r="B862" s="115">
        <v>36787</v>
      </c>
      <c r="C862" s="127" t="s">
        <v>2089</v>
      </c>
      <c r="D862" s="113"/>
      <c r="E862" s="113"/>
      <c r="F862" s="114"/>
      <c r="G862" s="114"/>
    </row>
    <row r="863" spans="1:7">
      <c r="A863" s="110" t="s">
        <v>2090</v>
      </c>
      <c r="B863" s="115">
        <v>44457</v>
      </c>
      <c r="C863" s="128" t="s">
        <v>2091</v>
      </c>
      <c r="D863" s="110" t="s">
        <v>487</v>
      </c>
      <c r="E863" s="110"/>
      <c r="F863" s="116"/>
      <c r="G863" s="116"/>
    </row>
    <row r="864" spans="1:7">
      <c r="A864" s="110" t="s">
        <v>2092</v>
      </c>
      <c r="B864" s="115">
        <v>45187</v>
      </c>
      <c r="C864" s="127" t="s">
        <v>2093</v>
      </c>
      <c r="D864" s="110" t="s">
        <v>487</v>
      </c>
      <c r="E864" s="110"/>
      <c r="F864" s="116"/>
      <c r="G864" s="116"/>
    </row>
    <row r="865" spans="1:7">
      <c r="A865" s="110" t="s">
        <v>2094</v>
      </c>
      <c r="B865" s="115">
        <v>45918</v>
      </c>
      <c r="C865" s="127" t="s">
        <v>2095</v>
      </c>
      <c r="D865" s="110" t="s">
        <v>487</v>
      </c>
      <c r="E865" s="110"/>
      <c r="F865" s="116"/>
      <c r="G865" s="116"/>
    </row>
    <row r="866" spans="1:7">
      <c r="A866" s="110" t="s">
        <v>2096</v>
      </c>
      <c r="B866" s="115">
        <v>46648</v>
      </c>
      <c r="C866" s="127" t="s">
        <v>2097</v>
      </c>
      <c r="D866" s="110" t="s">
        <v>487</v>
      </c>
      <c r="E866" s="110"/>
      <c r="F866" s="116"/>
      <c r="G866" s="116"/>
    </row>
    <row r="867" spans="1:7">
      <c r="A867" s="110" t="s">
        <v>2098</v>
      </c>
      <c r="B867" s="115">
        <v>47744</v>
      </c>
      <c r="C867" s="127" t="s">
        <v>2099</v>
      </c>
      <c r="D867" s="110" t="s">
        <v>79</v>
      </c>
      <c r="E867" s="110"/>
      <c r="F867" s="116"/>
      <c r="G867" s="116"/>
    </row>
    <row r="868" spans="1:7">
      <c r="A868" s="110" t="s">
        <v>2100</v>
      </c>
      <c r="B868" s="115">
        <v>48109</v>
      </c>
      <c r="C868" s="127" t="s">
        <v>2101</v>
      </c>
      <c r="D868" s="110" t="s">
        <v>79</v>
      </c>
      <c r="E868" s="110"/>
      <c r="F868" s="116"/>
      <c r="G868" s="116"/>
    </row>
    <row r="869" spans="1:7">
      <c r="A869" s="110" t="s">
        <v>2102</v>
      </c>
      <c r="B869" s="115">
        <v>36788</v>
      </c>
      <c r="C869" s="127" t="s">
        <v>2103</v>
      </c>
      <c r="D869" s="113"/>
      <c r="E869" s="113"/>
      <c r="F869" s="114"/>
      <c r="G869" s="114"/>
    </row>
    <row r="870" spans="1:7">
      <c r="A870" s="110" t="s">
        <v>2104</v>
      </c>
      <c r="B870" s="115">
        <v>37153</v>
      </c>
      <c r="C870" s="127" t="s">
        <v>2105</v>
      </c>
      <c r="D870" s="110" t="s">
        <v>487</v>
      </c>
      <c r="E870" s="110"/>
      <c r="F870" s="116"/>
      <c r="G870" s="116"/>
    </row>
    <row r="871" spans="1:7">
      <c r="A871" s="110" t="s">
        <v>2106</v>
      </c>
      <c r="B871" s="115">
        <v>38249</v>
      </c>
      <c r="C871" s="127" t="s">
        <v>2107</v>
      </c>
      <c r="D871" s="110" t="s">
        <v>487</v>
      </c>
      <c r="E871" s="110"/>
      <c r="F871" s="116"/>
      <c r="G871" s="116"/>
    </row>
    <row r="872" spans="1:7">
      <c r="A872" s="110" t="s">
        <v>2108</v>
      </c>
      <c r="B872" s="115">
        <v>39344</v>
      </c>
      <c r="C872" s="127" t="s">
        <v>2109</v>
      </c>
      <c r="D872" s="110" t="s">
        <v>487</v>
      </c>
      <c r="E872" s="110"/>
      <c r="F872" s="116"/>
      <c r="G872" s="116"/>
    </row>
    <row r="873" spans="1:7">
      <c r="A873" s="110" t="s">
        <v>2110</v>
      </c>
      <c r="B873" s="115">
        <v>40075</v>
      </c>
      <c r="C873" s="127" t="s">
        <v>2111</v>
      </c>
      <c r="D873" s="110" t="s">
        <v>487</v>
      </c>
      <c r="E873" s="110"/>
      <c r="F873" s="116"/>
      <c r="G873" s="116"/>
    </row>
    <row r="874" spans="1:7">
      <c r="A874" s="120" t="s">
        <v>2112</v>
      </c>
      <c r="B874" s="134">
        <v>40440</v>
      </c>
      <c r="C874" s="130" t="s">
        <v>2113</v>
      </c>
      <c r="D874" s="120" t="s">
        <v>487</v>
      </c>
      <c r="E874" s="120"/>
      <c r="F874" s="131"/>
      <c r="G874" s="131"/>
    </row>
    <row r="875" spans="1:7">
      <c r="A875" s="122" t="s">
        <v>2114</v>
      </c>
      <c r="B875" s="135">
        <v>41536</v>
      </c>
      <c r="C875" s="124" t="s">
        <v>2115</v>
      </c>
      <c r="D875" s="122" t="s">
        <v>487</v>
      </c>
      <c r="E875" s="122"/>
      <c r="F875" s="125"/>
      <c r="G875" s="125"/>
    </row>
    <row r="876" spans="1:7">
      <c r="A876" s="110" t="s">
        <v>2116</v>
      </c>
      <c r="B876" s="115">
        <v>42632</v>
      </c>
      <c r="C876" s="127" t="s">
        <v>2117</v>
      </c>
      <c r="D876" s="110" t="s">
        <v>487</v>
      </c>
      <c r="E876" s="110"/>
      <c r="F876" s="116"/>
      <c r="G876" s="116"/>
    </row>
    <row r="877" spans="1:7">
      <c r="A877" s="110" t="s">
        <v>2118</v>
      </c>
      <c r="B877" s="115">
        <v>42997</v>
      </c>
      <c r="C877" s="128" t="s">
        <v>2119</v>
      </c>
      <c r="D877" s="110" t="s">
        <v>487</v>
      </c>
      <c r="E877" s="110"/>
      <c r="F877" s="116"/>
      <c r="G877" s="116"/>
    </row>
    <row r="878" spans="1:7">
      <c r="A878" s="110" t="s">
        <v>2120</v>
      </c>
      <c r="B878" s="115">
        <v>43362</v>
      </c>
      <c r="C878" s="127" t="s">
        <v>2121</v>
      </c>
      <c r="D878" s="110" t="s">
        <v>487</v>
      </c>
      <c r="E878" s="110"/>
      <c r="F878" s="116"/>
      <c r="G878" s="116"/>
    </row>
    <row r="879" spans="1:7">
      <c r="A879" s="110" t="s">
        <v>2122</v>
      </c>
      <c r="B879" s="115">
        <v>43727</v>
      </c>
      <c r="C879" s="127" t="s">
        <v>2123</v>
      </c>
      <c r="D879" s="110" t="s">
        <v>487</v>
      </c>
      <c r="E879" s="110"/>
      <c r="F879" s="116"/>
      <c r="G879" s="116"/>
    </row>
    <row r="880" spans="1:7">
      <c r="A880" s="110" t="s">
        <v>2124</v>
      </c>
      <c r="B880" s="115">
        <v>44093</v>
      </c>
      <c r="C880" s="127" t="s">
        <v>2125</v>
      </c>
      <c r="D880" s="110" t="s">
        <v>487</v>
      </c>
      <c r="E880" s="110"/>
      <c r="F880" s="116"/>
      <c r="G880" s="116"/>
    </row>
    <row r="881" spans="1:7">
      <c r="A881" s="110" t="s">
        <v>2126</v>
      </c>
      <c r="B881" s="115">
        <v>44458</v>
      </c>
      <c r="C881" s="127" t="s">
        <v>2127</v>
      </c>
      <c r="D881" s="110" t="s">
        <v>487</v>
      </c>
      <c r="E881" s="110"/>
      <c r="F881" s="116"/>
      <c r="G881" s="116"/>
    </row>
    <row r="882" spans="1:7">
      <c r="A882" s="110" t="s">
        <v>2128</v>
      </c>
      <c r="B882" s="115">
        <v>44823</v>
      </c>
      <c r="C882" s="127" t="s">
        <v>2129</v>
      </c>
      <c r="D882" s="110" t="s">
        <v>487</v>
      </c>
      <c r="E882" s="110"/>
      <c r="F882" s="116"/>
      <c r="G882" s="116"/>
    </row>
    <row r="883" spans="1:7">
      <c r="A883" s="110" t="s">
        <v>2130</v>
      </c>
      <c r="B883" s="115">
        <v>45188</v>
      </c>
      <c r="C883" s="127" t="s">
        <v>2131</v>
      </c>
      <c r="D883" s="110" t="s">
        <v>487</v>
      </c>
      <c r="E883" s="110"/>
      <c r="F883" s="116"/>
      <c r="G883" s="116"/>
    </row>
    <row r="884" spans="1:7">
      <c r="A884" s="110" t="s">
        <v>2132</v>
      </c>
      <c r="B884" s="115">
        <v>45554</v>
      </c>
      <c r="C884" s="127" t="s">
        <v>2133</v>
      </c>
      <c r="D884" s="110" t="s">
        <v>487</v>
      </c>
      <c r="E884" s="110"/>
      <c r="F884" s="116"/>
      <c r="G884" s="116"/>
    </row>
    <row r="885" spans="1:7">
      <c r="A885" s="110" t="s">
        <v>2134</v>
      </c>
      <c r="B885" s="115">
        <v>45919</v>
      </c>
      <c r="C885" s="127" t="s">
        <v>2135</v>
      </c>
      <c r="D885" s="110" t="s">
        <v>487</v>
      </c>
      <c r="E885" s="110"/>
      <c r="F885" s="116"/>
      <c r="G885" s="116"/>
    </row>
    <row r="886" spans="1:7">
      <c r="A886" s="110" t="s">
        <v>2136</v>
      </c>
      <c r="B886" s="115">
        <v>46284</v>
      </c>
      <c r="C886" s="128" t="s">
        <v>2137</v>
      </c>
      <c r="D886" s="110" t="s">
        <v>487</v>
      </c>
      <c r="E886" s="110"/>
      <c r="F886" s="116"/>
      <c r="G886" s="116"/>
    </row>
    <row r="887" spans="1:7">
      <c r="A887" s="110" t="s">
        <v>2138</v>
      </c>
      <c r="B887" s="115">
        <v>46649</v>
      </c>
      <c r="C887" s="127" t="s">
        <v>2139</v>
      </c>
      <c r="D887" s="110" t="s">
        <v>487</v>
      </c>
      <c r="E887" s="110"/>
      <c r="F887" s="116"/>
      <c r="G887" s="116"/>
    </row>
    <row r="888" spans="1:7">
      <c r="A888" s="120" t="s">
        <v>2140</v>
      </c>
      <c r="B888" s="134">
        <v>47015</v>
      </c>
      <c r="C888" s="132" t="s">
        <v>2141</v>
      </c>
      <c r="D888" s="120" t="s">
        <v>487</v>
      </c>
      <c r="E888" s="120"/>
      <c r="F888" s="131"/>
      <c r="G888" s="131"/>
    </row>
    <row r="889" spans="1:7">
      <c r="A889" s="122" t="s">
        <v>2142</v>
      </c>
      <c r="B889" s="135">
        <v>47380</v>
      </c>
      <c r="C889" s="124" t="s">
        <v>2143</v>
      </c>
      <c r="D889" s="122" t="s">
        <v>487</v>
      </c>
      <c r="E889" s="122"/>
      <c r="F889" s="125"/>
      <c r="G889" s="125"/>
    </row>
    <row r="890" spans="1:7">
      <c r="A890" s="110" t="s">
        <v>2144</v>
      </c>
      <c r="B890" s="115">
        <v>47745</v>
      </c>
      <c r="C890" s="127" t="s">
        <v>2145</v>
      </c>
      <c r="D890" s="110" t="s">
        <v>487</v>
      </c>
      <c r="E890" s="110"/>
      <c r="F890" s="116"/>
      <c r="G890" s="116"/>
    </row>
    <row r="891" spans="1:7">
      <c r="A891" s="110" t="s">
        <v>2146</v>
      </c>
      <c r="B891" s="115">
        <v>53954</v>
      </c>
      <c r="C891" s="127" t="s">
        <v>2147</v>
      </c>
      <c r="D891" s="110" t="s">
        <v>487</v>
      </c>
      <c r="E891" s="110"/>
      <c r="F891" s="116"/>
      <c r="G891" s="116"/>
    </row>
    <row r="892" spans="1:7">
      <c r="A892" s="110" t="s">
        <v>2148</v>
      </c>
      <c r="B892" s="115">
        <v>54320</v>
      </c>
      <c r="C892" s="127" t="s">
        <v>2149</v>
      </c>
      <c r="D892" s="110" t="s">
        <v>487</v>
      </c>
      <c r="E892" s="110"/>
      <c r="F892" s="116"/>
      <c r="G892" s="116"/>
    </row>
    <row r="893" spans="1:7">
      <c r="A893" s="110" t="s">
        <v>2150</v>
      </c>
      <c r="B893" s="115">
        <v>54685</v>
      </c>
      <c r="C893" s="127" t="s">
        <v>2151</v>
      </c>
      <c r="D893" s="110" t="s">
        <v>487</v>
      </c>
      <c r="E893" s="110"/>
      <c r="F893" s="116"/>
      <c r="G893" s="116"/>
    </row>
    <row r="894" spans="1:7">
      <c r="A894" s="110" t="s">
        <v>2152</v>
      </c>
      <c r="B894" s="115">
        <v>55050</v>
      </c>
      <c r="C894" s="127" t="s">
        <v>2153</v>
      </c>
      <c r="D894" s="110" t="s">
        <v>487</v>
      </c>
      <c r="E894" s="110"/>
      <c r="F894" s="116"/>
      <c r="G894" s="116"/>
    </row>
    <row r="895" spans="1:7">
      <c r="A895" s="110" t="s">
        <v>2154</v>
      </c>
      <c r="B895" s="115">
        <v>55415</v>
      </c>
      <c r="C895" s="127" t="s">
        <v>2155</v>
      </c>
      <c r="D895" s="110" t="s">
        <v>487</v>
      </c>
      <c r="E895" s="110"/>
      <c r="F895" s="116"/>
      <c r="G895" s="116"/>
    </row>
    <row r="896" spans="1:7">
      <c r="A896" s="110" t="s">
        <v>2156</v>
      </c>
      <c r="B896" s="115">
        <v>56876</v>
      </c>
      <c r="C896" s="127" t="s">
        <v>2157</v>
      </c>
      <c r="D896" s="110" t="s">
        <v>487</v>
      </c>
      <c r="E896" s="110"/>
      <c r="F896" s="116"/>
      <c r="G896" s="116"/>
    </row>
    <row r="897" spans="1:7">
      <c r="A897" s="110" t="s">
        <v>2158</v>
      </c>
      <c r="B897" s="115">
        <v>57242</v>
      </c>
      <c r="C897" s="127" t="s">
        <v>2159</v>
      </c>
      <c r="D897" s="110" t="s">
        <v>487</v>
      </c>
      <c r="E897" s="110"/>
      <c r="F897" s="116"/>
      <c r="G897" s="116"/>
    </row>
    <row r="898" spans="1:7">
      <c r="A898" s="110" t="s">
        <v>2160</v>
      </c>
      <c r="B898" s="115">
        <v>57607</v>
      </c>
      <c r="C898" s="127" t="s">
        <v>2161</v>
      </c>
      <c r="D898" s="110" t="s">
        <v>487</v>
      </c>
      <c r="E898" s="110"/>
      <c r="F898" s="116"/>
      <c r="G898" s="116"/>
    </row>
    <row r="899" spans="1:7">
      <c r="A899" s="110" t="s">
        <v>2162</v>
      </c>
      <c r="B899" s="115">
        <v>57972</v>
      </c>
      <c r="C899" s="127" t="s">
        <v>2163</v>
      </c>
      <c r="D899" s="110" t="s">
        <v>487</v>
      </c>
      <c r="E899" s="110"/>
      <c r="F899" s="116"/>
      <c r="G899" s="116"/>
    </row>
    <row r="900" spans="1:7">
      <c r="A900" s="110" t="s">
        <v>2164</v>
      </c>
      <c r="B900" s="115">
        <v>58337</v>
      </c>
      <c r="C900" s="127" t="s">
        <v>2165</v>
      </c>
      <c r="D900" s="110" t="s">
        <v>487</v>
      </c>
      <c r="E900" s="110"/>
      <c r="F900" s="116"/>
      <c r="G900" s="116"/>
    </row>
    <row r="901" spans="1:7">
      <c r="A901" s="110" t="s">
        <v>2166</v>
      </c>
      <c r="B901" s="115">
        <v>59068</v>
      </c>
      <c r="C901" s="127" t="s">
        <v>2167</v>
      </c>
      <c r="D901" s="110" t="s">
        <v>487</v>
      </c>
      <c r="E901" s="110"/>
      <c r="F901" s="116"/>
      <c r="G901" s="116"/>
    </row>
    <row r="902" spans="1:7">
      <c r="A902" s="120" t="s">
        <v>2168</v>
      </c>
      <c r="B902" s="134">
        <v>36789</v>
      </c>
      <c r="C902" s="130" t="s">
        <v>2169</v>
      </c>
      <c r="D902" s="137"/>
      <c r="E902" s="137"/>
      <c r="F902" s="121"/>
      <c r="G902" s="121"/>
    </row>
    <row r="903" spans="1:7">
      <c r="A903" s="122" t="s">
        <v>2170</v>
      </c>
      <c r="B903" s="135">
        <v>37154</v>
      </c>
      <c r="C903" s="124" t="s">
        <v>2171</v>
      </c>
      <c r="D903" s="122" t="s">
        <v>487</v>
      </c>
      <c r="E903" s="122"/>
      <c r="F903" s="125"/>
      <c r="G903" s="125"/>
    </row>
    <row r="904" spans="1:7">
      <c r="A904" s="110" t="s">
        <v>2172</v>
      </c>
      <c r="B904" s="115">
        <v>38250</v>
      </c>
      <c r="C904" s="127" t="s">
        <v>2173</v>
      </c>
      <c r="D904" s="110" t="s">
        <v>487</v>
      </c>
      <c r="E904" s="110"/>
      <c r="F904" s="116"/>
      <c r="G904" s="116"/>
    </row>
    <row r="905" spans="1:7">
      <c r="A905" s="110" t="s">
        <v>2174</v>
      </c>
      <c r="B905" s="115">
        <v>39345</v>
      </c>
      <c r="C905" s="127" t="s">
        <v>2175</v>
      </c>
      <c r="D905" s="110" t="s">
        <v>487</v>
      </c>
      <c r="E905" s="110"/>
      <c r="F905" s="116"/>
      <c r="G905" s="116"/>
    </row>
    <row r="906" spans="1:7">
      <c r="A906" s="110" t="s">
        <v>2176</v>
      </c>
      <c r="B906" s="115">
        <v>40441</v>
      </c>
      <c r="C906" s="127" t="s">
        <v>2177</v>
      </c>
      <c r="D906" s="110" t="s">
        <v>487</v>
      </c>
      <c r="E906" s="110"/>
      <c r="F906" s="116"/>
      <c r="G906" s="116"/>
    </row>
    <row r="907" spans="1:7">
      <c r="A907" s="110" t="s">
        <v>2178</v>
      </c>
      <c r="B907" s="115">
        <v>41537</v>
      </c>
      <c r="C907" s="127" t="s">
        <v>2179</v>
      </c>
      <c r="D907" s="110" t="s">
        <v>487</v>
      </c>
      <c r="E907" s="110"/>
      <c r="F907" s="116"/>
      <c r="G907" s="116"/>
    </row>
    <row r="908" spans="1:7">
      <c r="A908" s="110" t="s">
        <v>2180</v>
      </c>
      <c r="B908" s="115">
        <v>42267</v>
      </c>
      <c r="C908" s="127" t="s">
        <v>2181</v>
      </c>
      <c r="D908" s="110" t="s">
        <v>487</v>
      </c>
      <c r="E908" s="110"/>
      <c r="F908" s="116"/>
      <c r="G908" s="116"/>
    </row>
    <row r="909" spans="1:7">
      <c r="A909" s="110" t="s">
        <v>2182</v>
      </c>
      <c r="B909" s="115">
        <v>43363</v>
      </c>
      <c r="C909" s="127" t="s">
        <v>2183</v>
      </c>
      <c r="D909" s="110" t="s">
        <v>487</v>
      </c>
      <c r="E909" s="110"/>
      <c r="F909" s="116"/>
      <c r="G909" s="116"/>
    </row>
    <row r="910" spans="1:7">
      <c r="A910" s="110" t="s">
        <v>2184</v>
      </c>
      <c r="B910" s="115">
        <v>43728</v>
      </c>
      <c r="C910" s="127" t="s">
        <v>2185</v>
      </c>
      <c r="D910" s="110" t="s">
        <v>487</v>
      </c>
      <c r="E910" s="110"/>
      <c r="F910" s="116"/>
      <c r="G910" s="116"/>
    </row>
    <row r="911" spans="1:7">
      <c r="A911" s="110" t="s">
        <v>2186</v>
      </c>
      <c r="B911" s="115">
        <v>44824</v>
      </c>
      <c r="C911" s="127" t="s">
        <v>2187</v>
      </c>
      <c r="D911" s="110" t="s">
        <v>487</v>
      </c>
      <c r="E911" s="110"/>
      <c r="F911" s="116"/>
      <c r="G911" s="116"/>
    </row>
    <row r="912" spans="1:7">
      <c r="A912" s="110" t="s">
        <v>2188</v>
      </c>
      <c r="B912" s="115">
        <v>48111</v>
      </c>
      <c r="C912" s="127" t="s">
        <v>2189</v>
      </c>
      <c r="D912" s="110" t="s">
        <v>430</v>
      </c>
      <c r="E912" s="110"/>
      <c r="F912" s="116"/>
      <c r="G912" s="116"/>
    </row>
    <row r="913" spans="1:7">
      <c r="A913" s="110" t="s">
        <v>2190</v>
      </c>
      <c r="B913" s="115">
        <v>37155</v>
      </c>
      <c r="C913" s="127" t="s">
        <v>2191</v>
      </c>
      <c r="D913" s="110" t="s">
        <v>487</v>
      </c>
      <c r="E913" s="110"/>
      <c r="F913" s="116"/>
      <c r="G913" s="116"/>
    </row>
    <row r="914" spans="1:7">
      <c r="A914" s="110" t="s">
        <v>2192</v>
      </c>
      <c r="B914" s="115">
        <v>37520</v>
      </c>
      <c r="C914" s="128" t="s">
        <v>2193</v>
      </c>
      <c r="D914" s="110" t="s">
        <v>487</v>
      </c>
      <c r="E914" s="110"/>
      <c r="F914" s="116"/>
      <c r="G914" s="116"/>
    </row>
    <row r="915" spans="1:7">
      <c r="A915" s="110" t="s">
        <v>2194</v>
      </c>
      <c r="B915" s="115">
        <v>37885</v>
      </c>
      <c r="C915" s="127" t="s">
        <v>2195</v>
      </c>
      <c r="D915" s="110" t="s">
        <v>487</v>
      </c>
      <c r="E915" s="110"/>
      <c r="F915" s="116"/>
      <c r="G915" s="116"/>
    </row>
    <row r="916" spans="1:7">
      <c r="A916" s="120" t="s">
        <v>2196</v>
      </c>
      <c r="B916" s="134">
        <v>38616</v>
      </c>
      <c r="C916" s="132" t="s">
        <v>2197</v>
      </c>
      <c r="D916" s="120" t="s">
        <v>487</v>
      </c>
      <c r="E916" s="120"/>
      <c r="F916" s="131"/>
      <c r="G916" s="131"/>
    </row>
    <row r="917" spans="1:7">
      <c r="A917" s="122" t="s">
        <v>2198</v>
      </c>
      <c r="B917" s="135">
        <v>39712</v>
      </c>
      <c r="C917" s="124" t="s">
        <v>2199</v>
      </c>
      <c r="D917" s="122" t="s">
        <v>487</v>
      </c>
      <c r="E917" s="122"/>
      <c r="F917" s="125"/>
      <c r="G917" s="125"/>
    </row>
    <row r="918" spans="1:7">
      <c r="A918" s="110" t="s">
        <v>2200</v>
      </c>
      <c r="B918" s="115">
        <v>40442</v>
      </c>
      <c r="C918" s="127" t="s">
        <v>2201</v>
      </c>
      <c r="D918" s="110" t="s">
        <v>487</v>
      </c>
      <c r="E918" s="110"/>
      <c r="F918" s="116"/>
      <c r="G918" s="116"/>
    </row>
    <row r="919" spans="1:7">
      <c r="A919" s="110" t="s">
        <v>2202</v>
      </c>
      <c r="B919" s="115">
        <v>44095</v>
      </c>
      <c r="C919" s="127" t="s">
        <v>2203</v>
      </c>
      <c r="D919" s="110" t="s">
        <v>79</v>
      </c>
      <c r="E919" s="110"/>
      <c r="F919" s="116"/>
      <c r="G919" s="116"/>
    </row>
    <row r="920" spans="1:7">
      <c r="A920" s="110" t="s">
        <v>2204</v>
      </c>
      <c r="B920" s="115">
        <v>45190</v>
      </c>
      <c r="C920" s="127" t="s">
        <v>2205</v>
      </c>
      <c r="D920" s="110" t="s">
        <v>79</v>
      </c>
      <c r="E920" s="110"/>
      <c r="F920" s="116"/>
      <c r="G920" s="116"/>
    </row>
    <row r="921" spans="1:7">
      <c r="A921" s="110" t="s">
        <v>2206</v>
      </c>
      <c r="B921" s="115">
        <v>45921</v>
      </c>
      <c r="C921" s="127" t="s">
        <v>2207</v>
      </c>
      <c r="D921" s="110" t="s">
        <v>79</v>
      </c>
      <c r="E921" s="110"/>
      <c r="F921" s="116"/>
      <c r="G921" s="116"/>
    </row>
    <row r="922" spans="1:7">
      <c r="A922" s="110" t="s">
        <v>2208</v>
      </c>
      <c r="B922" s="115">
        <v>48112</v>
      </c>
      <c r="C922" s="127" t="s">
        <v>2209</v>
      </c>
      <c r="D922" s="110" t="s">
        <v>487</v>
      </c>
      <c r="E922" s="110"/>
      <c r="F922" s="116"/>
      <c r="G922" s="116"/>
    </row>
    <row r="923" spans="1:7">
      <c r="A923" s="110" t="s">
        <v>2210</v>
      </c>
      <c r="B923" s="115">
        <v>48478</v>
      </c>
      <c r="C923" s="127" t="s">
        <v>2211</v>
      </c>
      <c r="D923" s="110" t="s">
        <v>487</v>
      </c>
      <c r="E923" s="110"/>
      <c r="F923" s="116"/>
      <c r="G923" s="116"/>
    </row>
    <row r="924" spans="1:7">
      <c r="A924" s="110" t="s">
        <v>2212</v>
      </c>
      <c r="B924" s="115">
        <v>48843</v>
      </c>
      <c r="C924" s="127" t="s">
        <v>2213</v>
      </c>
      <c r="D924" s="110" t="s">
        <v>487</v>
      </c>
      <c r="E924" s="110"/>
      <c r="F924" s="116"/>
      <c r="G924" s="116"/>
    </row>
    <row r="925" spans="1:7">
      <c r="A925" s="110" t="s">
        <v>2214</v>
      </c>
      <c r="B925" s="115">
        <v>36799</v>
      </c>
      <c r="C925" s="127" t="s">
        <v>2215</v>
      </c>
      <c r="D925" s="113"/>
      <c r="E925" s="113"/>
      <c r="F925" s="114"/>
      <c r="G925" s="114"/>
    </row>
    <row r="926" spans="1:7">
      <c r="A926" s="110" t="s">
        <v>2216</v>
      </c>
      <c r="B926" s="115">
        <v>38625</v>
      </c>
      <c r="C926" s="127" t="s">
        <v>2217</v>
      </c>
      <c r="D926" s="110" t="s">
        <v>760</v>
      </c>
      <c r="E926" s="110"/>
      <c r="F926" s="116"/>
      <c r="G926" s="116"/>
    </row>
    <row r="927" spans="1:7">
      <c r="A927" s="110" t="s">
        <v>2218</v>
      </c>
      <c r="B927" s="115">
        <v>38990</v>
      </c>
      <c r="C927" s="127" t="s">
        <v>2219</v>
      </c>
      <c r="D927" s="110" t="s">
        <v>760</v>
      </c>
      <c r="E927" s="110"/>
      <c r="F927" s="116"/>
      <c r="G927" s="116"/>
    </row>
    <row r="928" spans="1:7">
      <c r="A928" s="110" t="s">
        <v>2220</v>
      </c>
      <c r="B928" s="115">
        <v>39355</v>
      </c>
      <c r="C928" s="127" t="s">
        <v>2221</v>
      </c>
      <c r="D928" s="110" t="s">
        <v>760</v>
      </c>
      <c r="E928" s="110"/>
      <c r="F928" s="116"/>
      <c r="G928" s="116"/>
    </row>
    <row r="929" spans="1:7">
      <c r="A929" s="110" t="s">
        <v>2222</v>
      </c>
      <c r="B929" s="115">
        <v>39721</v>
      </c>
      <c r="C929" s="127" t="s">
        <v>2223</v>
      </c>
      <c r="D929" s="110" t="s">
        <v>760</v>
      </c>
      <c r="E929" s="110"/>
      <c r="F929" s="116"/>
      <c r="G929" s="116"/>
    </row>
    <row r="930" spans="1:7">
      <c r="A930" s="120" t="s">
        <v>2224</v>
      </c>
      <c r="B930" s="134">
        <v>40451</v>
      </c>
      <c r="C930" s="132" t="s">
        <v>2225</v>
      </c>
      <c r="D930" s="120" t="s">
        <v>760</v>
      </c>
      <c r="E930" s="120"/>
      <c r="F930" s="131"/>
      <c r="G930" s="131"/>
    </row>
    <row r="931" spans="1:7">
      <c r="A931" s="122" t="s">
        <v>2226</v>
      </c>
      <c r="B931" s="135">
        <v>42277</v>
      </c>
      <c r="C931" s="124" t="s">
        <v>2227</v>
      </c>
      <c r="D931" s="122" t="s">
        <v>760</v>
      </c>
      <c r="E931" s="122"/>
      <c r="F931" s="125"/>
      <c r="G931" s="125"/>
    </row>
    <row r="932" spans="1:7">
      <c r="A932" s="110" t="s">
        <v>2228</v>
      </c>
      <c r="B932" s="115">
        <v>44104</v>
      </c>
      <c r="C932" s="127" t="s">
        <v>2229</v>
      </c>
      <c r="D932" s="110" t="s">
        <v>79</v>
      </c>
      <c r="E932" s="110"/>
      <c r="F932" s="116"/>
      <c r="G932" s="116"/>
    </row>
    <row r="933" spans="1:7">
      <c r="A933" s="110" t="s">
        <v>2230</v>
      </c>
      <c r="B933" s="115">
        <v>44834</v>
      </c>
      <c r="C933" s="127" t="s">
        <v>2231</v>
      </c>
      <c r="D933" s="110" t="s">
        <v>430</v>
      </c>
      <c r="E933" s="110"/>
      <c r="F933" s="116"/>
      <c r="G933" s="116"/>
    </row>
    <row r="934" spans="1:7">
      <c r="A934" s="110" t="s">
        <v>2232</v>
      </c>
      <c r="B934" s="115">
        <v>45565</v>
      </c>
      <c r="C934" s="127" t="s">
        <v>2233</v>
      </c>
      <c r="D934" s="110" t="s">
        <v>79</v>
      </c>
      <c r="E934" s="110"/>
      <c r="F934" s="116"/>
      <c r="G934" s="116"/>
    </row>
    <row r="935" spans="1:7">
      <c r="A935" s="110" t="s">
        <v>2234</v>
      </c>
      <c r="B935" s="115">
        <v>45930</v>
      </c>
      <c r="C935" s="127" t="s">
        <v>2235</v>
      </c>
      <c r="D935" s="110" t="s">
        <v>487</v>
      </c>
      <c r="E935" s="110"/>
      <c r="F935" s="116"/>
      <c r="G935" s="116"/>
    </row>
    <row r="936" spans="1:7">
      <c r="A936" s="110" t="s">
        <v>2236</v>
      </c>
      <c r="B936" s="111" t="s">
        <v>2237</v>
      </c>
      <c r="C936" s="127" t="s">
        <v>2238</v>
      </c>
      <c r="D936" s="113"/>
      <c r="E936" s="113"/>
      <c r="F936" s="114"/>
      <c r="G936" s="114"/>
    </row>
    <row r="937" spans="1:7">
      <c r="A937" s="110" t="s">
        <v>2239</v>
      </c>
      <c r="B937" s="111" t="s">
        <v>2240</v>
      </c>
      <c r="C937" s="127" t="s">
        <v>2241</v>
      </c>
      <c r="D937" s="110" t="s">
        <v>760</v>
      </c>
      <c r="E937" s="110"/>
      <c r="F937" s="116"/>
      <c r="G937" s="116"/>
    </row>
    <row r="938" spans="1:7">
      <c r="A938" s="110" t="s">
        <v>2242</v>
      </c>
      <c r="B938" s="111" t="s">
        <v>2243</v>
      </c>
      <c r="C938" s="127" t="s">
        <v>2244</v>
      </c>
      <c r="D938" s="110" t="s">
        <v>760</v>
      </c>
      <c r="E938" s="110"/>
      <c r="F938" s="116"/>
      <c r="G938" s="116"/>
    </row>
    <row r="939" spans="1:7">
      <c r="A939" s="110" t="s">
        <v>2245</v>
      </c>
      <c r="B939" s="111" t="s">
        <v>2246</v>
      </c>
      <c r="C939" s="127" t="s">
        <v>2247</v>
      </c>
      <c r="D939" s="110" t="s">
        <v>2248</v>
      </c>
      <c r="E939" s="110"/>
      <c r="F939" s="116"/>
      <c r="G939" s="116"/>
    </row>
    <row r="940" spans="1:7">
      <c r="A940" s="110" t="s">
        <v>2249</v>
      </c>
      <c r="B940" s="111" t="s">
        <v>2250</v>
      </c>
      <c r="C940" s="127" t="s">
        <v>2251</v>
      </c>
      <c r="D940" s="110" t="s">
        <v>2248</v>
      </c>
      <c r="E940" s="110"/>
      <c r="F940" s="116"/>
      <c r="G940" s="116"/>
    </row>
    <row r="941" spans="1:7">
      <c r="A941" s="110" t="s">
        <v>2252</v>
      </c>
      <c r="B941" s="111" t="s">
        <v>2253</v>
      </c>
      <c r="C941" s="127" t="s">
        <v>2254</v>
      </c>
      <c r="D941" s="110" t="s">
        <v>487</v>
      </c>
      <c r="E941" s="110"/>
      <c r="F941" s="116"/>
      <c r="G941" s="116"/>
    </row>
    <row r="942" spans="1:7">
      <c r="A942" s="110" t="s">
        <v>2255</v>
      </c>
      <c r="B942" s="111" t="s">
        <v>2256</v>
      </c>
      <c r="C942" s="127" t="s">
        <v>2257</v>
      </c>
      <c r="D942" s="110" t="s">
        <v>487</v>
      </c>
      <c r="E942" s="110"/>
      <c r="F942" s="116"/>
      <c r="G942" s="116"/>
    </row>
    <row r="943" spans="1:7">
      <c r="A943" s="110" t="s">
        <v>2258</v>
      </c>
      <c r="B943" s="111" t="s">
        <v>2259</v>
      </c>
      <c r="C943" s="127" t="s">
        <v>2260</v>
      </c>
      <c r="D943" s="110" t="s">
        <v>487</v>
      </c>
      <c r="E943" s="110"/>
      <c r="F943" s="116"/>
      <c r="G943" s="116"/>
    </row>
    <row r="944" spans="1:7">
      <c r="A944" s="120" t="s">
        <v>2261</v>
      </c>
      <c r="B944" s="129" t="s">
        <v>2262</v>
      </c>
      <c r="C944" s="130" t="s">
        <v>2263</v>
      </c>
      <c r="D944" s="120" t="s">
        <v>487</v>
      </c>
      <c r="E944" s="120"/>
      <c r="F944" s="131"/>
      <c r="G944" s="131"/>
    </row>
    <row r="945" spans="1:7">
      <c r="A945" s="122" t="s">
        <v>2264</v>
      </c>
      <c r="B945" s="123" t="s">
        <v>2265</v>
      </c>
      <c r="C945" s="124" t="s">
        <v>2266</v>
      </c>
      <c r="D945" s="122" t="s">
        <v>487</v>
      </c>
      <c r="E945" s="122"/>
      <c r="F945" s="125"/>
      <c r="G945" s="125"/>
    </row>
    <row r="946" spans="1:7">
      <c r="A946" s="110" t="s">
        <v>2267</v>
      </c>
      <c r="B946" s="111" t="s">
        <v>2268</v>
      </c>
      <c r="C946" s="127" t="s">
        <v>2269</v>
      </c>
      <c r="D946" s="110" t="s">
        <v>487</v>
      </c>
      <c r="E946" s="110"/>
      <c r="F946" s="116"/>
      <c r="G946" s="116"/>
    </row>
    <row r="947" spans="1:7">
      <c r="A947" s="110" t="s">
        <v>2270</v>
      </c>
      <c r="B947" s="111" t="s">
        <v>2271</v>
      </c>
      <c r="C947" s="127" t="s">
        <v>2272</v>
      </c>
      <c r="D947" s="110" t="s">
        <v>487</v>
      </c>
      <c r="E947" s="110"/>
      <c r="F947" s="116"/>
      <c r="G947" s="116"/>
    </row>
    <row r="948" spans="1:7">
      <c r="A948" s="110" t="s">
        <v>2273</v>
      </c>
      <c r="B948" s="111" t="s">
        <v>2274</v>
      </c>
      <c r="C948" s="127" t="s">
        <v>2275</v>
      </c>
      <c r="D948" s="110" t="s">
        <v>487</v>
      </c>
      <c r="E948" s="110"/>
      <c r="F948" s="116"/>
      <c r="G948" s="116"/>
    </row>
    <row r="949" spans="1:7">
      <c r="A949" s="110" t="s">
        <v>2276</v>
      </c>
      <c r="B949" s="111" t="s">
        <v>2277</v>
      </c>
      <c r="C949" s="127" t="s">
        <v>2278</v>
      </c>
      <c r="D949" s="110" t="s">
        <v>487</v>
      </c>
      <c r="E949" s="110"/>
      <c r="F949" s="116"/>
      <c r="G949" s="116"/>
    </row>
    <row r="950" spans="1:7">
      <c r="A950" s="110" t="s">
        <v>2279</v>
      </c>
      <c r="B950" s="111" t="s">
        <v>2280</v>
      </c>
      <c r="C950" s="127" t="s">
        <v>2281</v>
      </c>
      <c r="D950" s="110" t="s">
        <v>79</v>
      </c>
      <c r="E950" s="110"/>
      <c r="F950" s="116"/>
      <c r="G950" s="116"/>
    </row>
    <row r="951" spans="1:7">
      <c r="A951" s="110" t="s">
        <v>2282</v>
      </c>
      <c r="B951" s="111" t="s">
        <v>2283</v>
      </c>
      <c r="C951" s="127" t="s">
        <v>2284</v>
      </c>
      <c r="D951" s="110" t="s">
        <v>430</v>
      </c>
      <c r="E951" s="110"/>
      <c r="F951" s="116"/>
      <c r="G951" s="116"/>
    </row>
    <row r="952" spans="1:7">
      <c r="A952" s="110" t="s">
        <v>2285</v>
      </c>
      <c r="B952" s="111" t="s">
        <v>2286</v>
      </c>
      <c r="C952" s="127" t="s">
        <v>2287</v>
      </c>
      <c r="D952" s="110" t="s">
        <v>487</v>
      </c>
      <c r="E952" s="110"/>
      <c r="F952" s="116"/>
      <c r="G952" s="116"/>
    </row>
    <row r="953" spans="1:7">
      <c r="A953" s="110" t="s">
        <v>2288</v>
      </c>
      <c r="B953" s="111" t="s">
        <v>2289</v>
      </c>
      <c r="C953" s="127" t="s">
        <v>2290</v>
      </c>
      <c r="D953" s="110" t="s">
        <v>760</v>
      </c>
      <c r="E953" s="110"/>
      <c r="F953" s="116"/>
      <c r="G953" s="116"/>
    </row>
    <row r="954" spans="1:7">
      <c r="A954" s="110" t="s">
        <v>2291</v>
      </c>
      <c r="B954" s="111" t="s">
        <v>2292</v>
      </c>
      <c r="C954" s="127" t="s">
        <v>2293</v>
      </c>
      <c r="D954" s="110" t="s">
        <v>760</v>
      </c>
      <c r="E954" s="110"/>
      <c r="F954" s="116"/>
      <c r="G954" s="116"/>
    </row>
    <row r="955" spans="1:7">
      <c r="A955" s="110" t="s">
        <v>2294</v>
      </c>
      <c r="B955" s="111" t="s">
        <v>2295</v>
      </c>
      <c r="C955" s="127" t="s">
        <v>2296</v>
      </c>
      <c r="D955" s="110" t="s">
        <v>487</v>
      </c>
      <c r="E955" s="110"/>
      <c r="F955" s="116"/>
      <c r="G955" s="116"/>
    </row>
    <row r="956" spans="1:7">
      <c r="A956" s="110" t="s">
        <v>2297</v>
      </c>
      <c r="B956" s="111" t="s">
        <v>2298</v>
      </c>
      <c r="C956" s="127" t="s">
        <v>2299</v>
      </c>
      <c r="D956" s="110" t="s">
        <v>79</v>
      </c>
      <c r="E956" s="110"/>
      <c r="F956" s="116"/>
      <c r="G956" s="116"/>
    </row>
    <row r="957" spans="1:7">
      <c r="A957" s="110" t="s">
        <v>2300</v>
      </c>
      <c r="B957" s="111" t="s">
        <v>2301</v>
      </c>
      <c r="C957" s="127" t="s">
        <v>608</v>
      </c>
      <c r="D957" s="113"/>
      <c r="E957" s="113"/>
      <c r="F957" s="114"/>
      <c r="G957" s="114"/>
    </row>
    <row r="958" spans="1:7">
      <c r="A958" s="120" t="s">
        <v>2302</v>
      </c>
      <c r="B958" s="129" t="s">
        <v>2303</v>
      </c>
      <c r="C958" s="130" t="s">
        <v>2304</v>
      </c>
      <c r="D958" s="120" t="s">
        <v>423</v>
      </c>
      <c r="E958" s="120"/>
      <c r="F958" s="131"/>
      <c r="G958" s="131"/>
    </row>
    <row r="959" spans="1:7">
      <c r="A959" s="122" t="s">
        <v>2305</v>
      </c>
      <c r="B959" s="123" t="s">
        <v>2306</v>
      </c>
      <c r="C959" s="124" t="s">
        <v>2307</v>
      </c>
      <c r="D959" s="122" t="s">
        <v>423</v>
      </c>
      <c r="E959" s="122"/>
      <c r="F959" s="125"/>
      <c r="G959" s="125"/>
    </row>
    <row r="960" spans="1:7">
      <c r="A960" s="110" t="s">
        <v>2308</v>
      </c>
      <c r="B960" s="111" t="s">
        <v>2309</v>
      </c>
      <c r="C960" s="127" t="s">
        <v>2310</v>
      </c>
      <c r="D960" s="110" t="s">
        <v>430</v>
      </c>
      <c r="E960" s="110"/>
      <c r="F960" s="116"/>
      <c r="G960" s="116"/>
    </row>
    <row r="961" spans="1:7">
      <c r="A961" s="110" t="s">
        <v>2311</v>
      </c>
      <c r="B961" s="111" t="s">
        <v>2312</v>
      </c>
      <c r="C961" s="127" t="s">
        <v>2313</v>
      </c>
      <c r="D961" s="110" t="s">
        <v>423</v>
      </c>
      <c r="E961" s="110"/>
      <c r="F961" s="116"/>
      <c r="G961" s="116"/>
    </row>
    <row r="962" spans="1:7">
      <c r="A962" s="110" t="s">
        <v>2314</v>
      </c>
      <c r="B962" s="111" t="s">
        <v>2315</v>
      </c>
      <c r="C962" s="127" t="s">
        <v>2215</v>
      </c>
      <c r="D962" s="110" t="s">
        <v>760</v>
      </c>
      <c r="E962" s="110"/>
      <c r="F962" s="116"/>
      <c r="G962" s="116"/>
    </row>
    <row r="963" spans="1:7">
      <c r="A963" s="110" t="s">
        <v>2316</v>
      </c>
      <c r="B963" s="111" t="s">
        <v>2317</v>
      </c>
      <c r="C963" s="127" t="s">
        <v>2318</v>
      </c>
      <c r="D963" s="110" t="s">
        <v>430</v>
      </c>
      <c r="E963" s="110"/>
      <c r="F963" s="116"/>
      <c r="G963" s="116"/>
    </row>
    <row r="964" spans="1:7">
      <c r="A964" s="110" t="s">
        <v>2319</v>
      </c>
      <c r="B964" s="111" t="s">
        <v>2320</v>
      </c>
      <c r="C964" s="127" t="s">
        <v>2321</v>
      </c>
      <c r="D964" s="110" t="s">
        <v>430</v>
      </c>
      <c r="E964" s="110"/>
      <c r="F964" s="116"/>
      <c r="G964" s="116"/>
    </row>
    <row r="965" spans="1:7">
      <c r="A965" s="110" t="s">
        <v>2322</v>
      </c>
      <c r="B965" s="111" t="s">
        <v>2323</v>
      </c>
      <c r="C965" s="127" t="s">
        <v>2324</v>
      </c>
      <c r="D965" s="110" t="s">
        <v>760</v>
      </c>
      <c r="E965" s="110"/>
      <c r="F965" s="116"/>
      <c r="G965" s="116"/>
    </row>
    <row r="966" spans="1:7">
      <c r="A966" s="110" t="s">
        <v>2325</v>
      </c>
      <c r="B966" s="111" t="s">
        <v>2326</v>
      </c>
      <c r="C966" s="127" t="s">
        <v>2327</v>
      </c>
      <c r="D966" s="110" t="s">
        <v>760</v>
      </c>
      <c r="E966" s="110"/>
      <c r="F966" s="116"/>
      <c r="G966" s="116"/>
    </row>
    <row r="967" spans="1:7">
      <c r="A967" s="110" t="s">
        <v>2328</v>
      </c>
      <c r="B967" s="111" t="s">
        <v>2329</v>
      </c>
      <c r="C967" s="127" t="s">
        <v>2330</v>
      </c>
      <c r="D967" s="110" t="s">
        <v>760</v>
      </c>
      <c r="E967" s="110"/>
      <c r="F967" s="116"/>
      <c r="G967" s="116"/>
    </row>
    <row r="968" spans="1:7">
      <c r="A968" s="110" t="s">
        <v>2331</v>
      </c>
      <c r="B968" s="111" t="s">
        <v>2332</v>
      </c>
      <c r="C968" s="127" t="s">
        <v>2333</v>
      </c>
      <c r="D968" s="110" t="s">
        <v>423</v>
      </c>
      <c r="E968" s="110"/>
      <c r="F968" s="116"/>
      <c r="G968" s="116"/>
    </row>
    <row r="969" spans="1:7">
      <c r="A969" s="110" t="s">
        <v>2334</v>
      </c>
      <c r="B969" s="111" t="s">
        <v>2335</v>
      </c>
      <c r="C969" s="127" t="s">
        <v>2336</v>
      </c>
      <c r="D969" s="110" t="s">
        <v>430</v>
      </c>
      <c r="E969" s="110"/>
      <c r="F969" s="116"/>
      <c r="G969" s="116"/>
    </row>
    <row r="970" spans="1:7">
      <c r="A970" s="110" t="s">
        <v>2337</v>
      </c>
      <c r="B970" s="111" t="s">
        <v>2338</v>
      </c>
      <c r="C970" s="127" t="s">
        <v>2339</v>
      </c>
      <c r="D970" s="110" t="s">
        <v>423</v>
      </c>
      <c r="E970" s="110"/>
      <c r="F970" s="116"/>
      <c r="G970" s="116"/>
    </row>
    <row r="971" spans="1:7">
      <c r="A971" s="110" t="s">
        <v>2340</v>
      </c>
      <c r="B971" s="111" t="s">
        <v>2341</v>
      </c>
      <c r="C971" s="127" t="s">
        <v>2342</v>
      </c>
      <c r="D971" s="110" t="s">
        <v>430</v>
      </c>
      <c r="E971" s="110"/>
      <c r="F971" s="116"/>
      <c r="G971" s="116"/>
    </row>
    <row r="972" spans="1:7">
      <c r="A972" s="120" t="s">
        <v>2343</v>
      </c>
      <c r="B972" s="129" t="s">
        <v>2344</v>
      </c>
      <c r="C972" s="130" t="s">
        <v>2345</v>
      </c>
      <c r="D972" s="120" t="s">
        <v>430</v>
      </c>
      <c r="E972" s="120"/>
      <c r="F972" s="131"/>
      <c r="G972" s="131"/>
    </row>
    <row r="973" spans="1:7">
      <c r="A973" s="122" t="s">
        <v>2346</v>
      </c>
      <c r="B973" s="123" t="s">
        <v>2347</v>
      </c>
      <c r="C973" s="124" t="s">
        <v>2348</v>
      </c>
      <c r="D973" s="122" t="s">
        <v>423</v>
      </c>
      <c r="E973" s="122"/>
      <c r="F973" s="125"/>
      <c r="G973" s="125"/>
    </row>
    <row r="974" spans="1:7">
      <c r="A974" s="110" t="s">
        <v>2349</v>
      </c>
      <c r="B974" s="111" t="s">
        <v>2350</v>
      </c>
      <c r="C974" s="127" t="s">
        <v>2351</v>
      </c>
      <c r="D974" s="110" t="s">
        <v>430</v>
      </c>
      <c r="E974" s="110"/>
      <c r="F974" s="116"/>
      <c r="G974" s="116"/>
    </row>
    <row r="975" spans="1:7">
      <c r="A975" s="110" t="s">
        <v>2352</v>
      </c>
      <c r="B975" s="111" t="s">
        <v>2353</v>
      </c>
      <c r="C975" s="127" t="s">
        <v>2354</v>
      </c>
      <c r="D975" s="110" t="s">
        <v>430</v>
      </c>
      <c r="E975" s="110"/>
      <c r="F975" s="116"/>
      <c r="G975" s="116"/>
    </row>
    <row r="976" spans="1:7">
      <c r="A976" s="110" t="s">
        <v>2355</v>
      </c>
      <c r="B976" s="111" t="s">
        <v>2356</v>
      </c>
      <c r="C976" s="127" t="s">
        <v>2357</v>
      </c>
      <c r="D976" s="110" t="s">
        <v>79</v>
      </c>
      <c r="E976" s="110"/>
      <c r="F976" s="116"/>
      <c r="G976" s="116"/>
    </row>
    <row r="977" spans="1:7">
      <c r="A977" s="110" t="s">
        <v>2358</v>
      </c>
      <c r="B977" s="111" t="s">
        <v>2359</v>
      </c>
      <c r="C977" s="127" t="s">
        <v>2360</v>
      </c>
      <c r="D977" s="110" t="s">
        <v>79</v>
      </c>
      <c r="E977" s="110"/>
      <c r="F977" s="116"/>
      <c r="G977" s="116"/>
    </row>
    <row r="978" spans="1:7">
      <c r="A978" s="110" t="s">
        <v>2361</v>
      </c>
      <c r="B978" s="111" t="s">
        <v>2362</v>
      </c>
      <c r="C978" s="127" t="s">
        <v>2363</v>
      </c>
      <c r="D978" s="110" t="s">
        <v>79</v>
      </c>
      <c r="E978" s="110"/>
      <c r="F978" s="116"/>
      <c r="G978" s="116"/>
    </row>
    <row r="979" spans="1:7">
      <c r="A979" s="110" t="s">
        <v>2364</v>
      </c>
      <c r="B979" s="111" t="s">
        <v>2365</v>
      </c>
      <c r="C979" s="127" t="s">
        <v>2366</v>
      </c>
      <c r="D979" s="110" t="s">
        <v>79</v>
      </c>
      <c r="E979" s="110"/>
      <c r="F979" s="116"/>
      <c r="G979" s="116"/>
    </row>
    <row r="980" spans="1:7">
      <c r="A980" s="110" t="s">
        <v>2367</v>
      </c>
      <c r="B980" s="111" t="s">
        <v>2368</v>
      </c>
      <c r="C980" s="127" t="s">
        <v>2369</v>
      </c>
      <c r="D980" s="110" t="s">
        <v>79</v>
      </c>
      <c r="E980" s="110"/>
      <c r="F980" s="116"/>
      <c r="G980" s="116"/>
    </row>
    <row r="981" spans="1:7">
      <c r="A981" s="110" t="s">
        <v>2370</v>
      </c>
      <c r="B981" s="111" t="s">
        <v>2371</v>
      </c>
      <c r="C981" s="127" t="s">
        <v>2372</v>
      </c>
      <c r="D981" s="110" t="s">
        <v>79</v>
      </c>
      <c r="E981" s="110"/>
      <c r="F981" s="116"/>
      <c r="G981" s="116"/>
    </row>
    <row r="982" spans="1:7">
      <c r="A982" s="110" t="s">
        <v>2373</v>
      </c>
      <c r="B982" s="111" t="s">
        <v>2374</v>
      </c>
      <c r="C982" s="127" t="s">
        <v>2375</v>
      </c>
      <c r="D982" s="110" t="s">
        <v>423</v>
      </c>
      <c r="E982" s="110"/>
      <c r="F982" s="116"/>
      <c r="G982" s="116"/>
    </row>
    <row r="983" spans="1:7">
      <c r="A983" s="110" t="s">
        <v>2376</v>
      </c>
      <c r="B983" s="111" t="s">
        <v>2377</v>
      </c>
      <c r="C983" s="127" t="s">
        <v>2378</v>
      </c>
      <c r="D983" s="110" t="s">
        <v>430</v>
      </c>
      <c r="E983" s="110"/>
      <c r="F983" s="116"/>
      <c r="G983" s="116"/>
    </row>
    <row r="984" spans="1:7">
      <c r="A984" s="110" t="s">
        <v>2379</v>
      </c>
      <c r="B984" s="111" t="s">
        <v>2380</v>
      </c>
      <c r="C984" s="127" t="s">
        <v>2381</v>
      </c>
      <c r="D984" s="110" t="s">
        <v>430</v>
      </c>
      <c r="E984" s="110"/>
      <c r="F984" s="116"/>
      <c r="G984" s="116"/>
    </row>
    <row r="985" spans="1:7">
      <c r="A985" s="110" t="s">
        <v>2382</v>
      </c>
      <c r="B985" s="111" t="s">
        <v>2383</v>
      </c>
      <c r="C985" s="127" t="s">
        <v>2384</v>
      </c>
      <c r="D985" s="110" t="s">
        <v>487</v>
      </c>
      <c r="E985" s="110"/>
      <c r="F985" s="116"/>
      <c r="G985" s="116"/>
    </row>
    <row r="986" spans="1:7">
      <c r="A986" s="120" t="s">
        <v>2385</v>
      </c>
      <c r="B986" s="129" t="s">
        <v>2386</v>
      </c>
      <c r="C986" s="132" t="s">
        <v>2387</v>
      </c>
      <c r="D986" s="120" t="s">
        <v>423</v>
      </c>
      <c r="E986" s="120"/>
      <c r="F986" s="131"/>
      <c r="G986" s="131"/>
    </row>
    <row r="987" spans="1:7">
      <c r="A987" s="122" t="s">
        <v>2388</v>
      </c>
      <c r="B987" s="123" t="s">
        <v>2389</v>
      </c>
      <c r="C987" s="124" t="s">
        <v>2390</v>
      </c>
      <c r="D987" s="122" t="s">
        <v>423</v>
      </c>
      <c r="E987" s="122"/>
      <c r="F987" s="125"/>
      <c r="G987" s="125"/>
    </row>
    <row r="988" spans="1:7">
      <c r="A988" s="110" t="s">
        <v>2391</v>
      </c>
      <c r="B988" s="111" t="s">
        <v>2392</v>
      </c>
      <c r="C988" s="127" t="s">
        <v>2393</v>
      </c>
      <c r="D988" s="110" t="s">
        <v>423</v>
      </c>
      <c r="E988" s="110"/>
      <c r="F988" s="116"/>
      <c r="G988" s="116"/>
    </row>
    <row r="989" spans="1:7">
      <c r="A989" s="110" t="s">
        <v>2394</v>
      </c>
      <c r="B989" s="111" t="s">
        <v>2395</v>
      </c>
      <c r="C989" s="127" t="s">
        <v>2396</v>
      </c>
      <c r="D989" s="110" t="s">
        <v>423</v>
      </c>
      <c r="E989" s="110"/>
      <c r="F989" s="116"/>
      <c r="G989" s="116"/>
    </row>
    <row r="990" spans="1:7">
      <c r="A990" s="110" t="s">
        <v>2397</v>
      </c>
      <c r="B990" s="111" t="s">
        <v>2398</v>
      </c>
      <c r="C990" s="127" t="s">
        <v>2399</v>
      </c>
      <c r="D990" s="110" t="s">
        <v>423</v>
      </c>
      <c r="E990" s="110"/>
      <c r="F990" s="116"/>
      <c r="G990" s="116"/>
    </row>
    <row r="991" spans="1:7">
      <c r="A991" s="110" t="s">
        <v>2400</v>
      </c>
      <c r="B991" s="111" t="s">
        <v>2401</v>
      </c>
      <c r="C991" s="127" t="s">
        <v>2402</v>
      </c>
      <c r="D991" s="110" t="s">
        <v>423</v>
      </c>
      <c r="E991" s="110"/>
      <c r="F991" s="116"/>
      <c r="G991" s="116"/>
    </row>
    <row r="992" spans="1:7">
      <c r="A992" s="110" t="s">
        <v>2403</v>
      </c>
      <c r="B992" s="111" t="s">
        <v>2404</v>
      </c>
      <c r="C992" s="127" t="s">
        <v>2405</v>
      </c>
      <c r="D992" s="110" t="s">
        <v>423</v>
      </c>
      <c r="E992" s="110"/>
      <c r="F992" s="116"/>
      <c r="G992" s="116"/>
    </row>
    <row r="993" spans="1:7">
      <c r="A993" s="110" t="s">
        <v>2406</v>
      </c>
      <c r="B993" s="111" t="s">
        <v>2407</v>
      </c>
      <c r="C993" s="127" t="s">
        <v>2402</v>
      </c>
      <c r="D993" s="110" t="s">
        <v>423</v>
      </c>
      <c r="E993" s="110"/>
      <c r="F993" s="116"/>
      <c r="G993" s="116"/>
    </row>
    <row r="994" spans="1:7">
      <c r="A994" s="110" t="s">
        <v>2408</v>
      </c>
      <c r="B994" s="111" t="s">
        <v>2409</v>
      </c>
      <c r="C994" s="127" t="s">
        <v>2410</v>
      </c>
      <c r="D994" s="110" t="s">
        <v>423</v>
      </c>
      <c r="E994" s="110"/>
      <c r="F994" s="116"/>
      <c r="G994" s="116"/>
    </row>
    <row r="995" spans="1:7">
      <c r="A995" s="110" t="s">
        <v>2411</v>
      </c>
      <c r="B995" s="111" t="s">
        <v>2412</v>
      </c>
      <c r="C995" s="127" t="s">
        <v>2413</v>
      </c>
      <c r="D995" s="110" t="s">
        <v>423</v>
      </c>
      <c r="E995" s="110"/>
      <c r="F995" s="116"/>
      <c r="G995" s="116"/>
    </row>
    <row r="996" spans="1:7">
      <c r="A996" s="110" t="s">
        <v>2414</v>
      </c>
      <c r="B996" s="111" t="s">
        <v>2415</v>
      </c>
      <c r="C996" s="127" t="s">
        <v>2416</v>
      </c>
      <c r="D996" s="110" t="s">
        <v>423</v>
      </c>
      <c r="E996" s="110"/>
      <c r="F996" s="116"/>
      <c r="G996" s="116"/>
    </row>
    <row r="997" spans="1:7">
      <c r="A997" s="110" t="s">
        <v>2417</v>
      </c>
      <c r="B997" s="111" t="s">
        <v>2418</v>
      </c>
      <c r="C997" s="127" t="s">
        <v>2419</v>
      </c>
      <c r="D997" s="110" t="s">
        <v>423</v>
      </c>
      <c r="E997" s="110"/>
      <c r="F997" s="116"/>
      <c r="G997" s="116"/>
    </row>
    <row r="998" spans="1:7">
      <c r="A998" s="110" t="s">
        <v>2420</v>
      </c>
      <c r="B998" s="111" t="s">
        <v>2421</v>
      </c>
      <c r="C998" s="127" t="s">
        <v>2422</v>
      </c>
      <c r="D998" s="110" t="s">
        <v>423</v>
      </c>
      <c r="E998" s="110"/>
      <c r="F998" s="116"/>
      <c r="G998" s="116"/>
    </row>
    <row r="999" spans="1:7">
      <c r="A999" s="110" t="s">
        <v>2423</v>
      </c>
      <c r="B999" s="111" t="s">
        <v>2424</v>
      </c>
      <c r="C999" s="127" t="s">
        <v>2425</v>
      </c>
      <c r="D999" s="110" t="s">
        <v>423</v>
      </c>
      <c r="E999" s="110"/>
      <c r="F999" s="116"/>
      <c r="G999" s="116"/>
    </row>
    <row r="1000" spans="1:7">
      <c r="A1000" s="120" t="s">
        <v>2426</v>
      </c>
      <c r="B1000" s="129" t="s">
        <v>2427</v>
      </c>
      <c r="C1000" s="132" t="s">
        <v>2428</v>
      </c>
      <c r="D1000" s="120" t="s">
        <v>423</v>
      </c>
      <c r="E1000" s="120"/>
      <c r="F1000" s="131"/>
      <c r="G1000" s="131"/>
    </row>
    <row r="1001" spans="1:7">
      <c r="A1001" s="122" t="s">
        <v>2429</v>
      </c>
      <c r="B1001" s="123" t="s">
        <v>2430</v>
      </c>
      <c r="C1001" s="124" t="s">
        <v>2431</v>
      </c>
      <c r="D1001" s="122" t="s">
        <v>430</v>
      </c>
      <c r="E1001" s="122"/>
      <c r="F1001" s="125"/>
      <c r="G1001" s="125"/>
    </row>
    <row r="1002" spans="1:7">
      <c r="A1002" s="110" t="s">
        <v>2432</v>
      </c>
      <c r="B1002" s="111" t="s">
        <v>2433</v>
      </c>
      <c r="C1002" s="127" t="s">
        <v>2434</v>
      </c>
      <c r="D1002" s="110" t="s">
        <v>79</v>
      </c>
      <c r="E1002" s="110"/>
      <c r="F1002" s="116"/>
      <c r="G1002" s="116"/>
    </row>
    <row r="1003" spans="1:7">
      <c r="A1003" s="110" t="s">
        <v>2435</v>
      </c>
      <c r="B1003" s="111" t="s">
        <v>2436</v>
      </c>
      <c r="C1003" s="127" t="s">
        <v>2437</v>
      </c>
      <c r="D1003" s="110" t="s">
        <v>487</v>
      </c>
      <c r="E1003" s="110"/>
      <c r="F1003" s="116"/>
      <c r="G1003" s="116"/>
    </row>
    <row r="1004" spans="1:7">
      <c r="A1004" s="110" t="s">
        <v>2438</v>
      </c>
      <c r="B1004" s="111" t="s">
        <v>2439</v>
      </c>
      <c r="C1004" s="127" t="s">
        <v>2440</v>
      </c>
      <c r="D1004" s="110" t="s">
        <v>423</v>
      </c>
      <c r="E1004" s="110"/>
      <c r="F1004" s="116"/>
      <c r="G1004" s="116"/>
    </row>
    <row r="1005" spans="1:7">
      <c r="A1005" s="110" t="s">
        <v>2441</v>
      </c>
      <c r="B1005" s="111" t="s">
        <v>2442</v>
      </c>
      <c r="C1005" s="127" t="s">
        <v>2443</v>
      </c>
      <c r="D1005" s="110" t="s">
        <v>423</v>
      </c>
      <c r="E1005" s="110"/>
      <c r="F1005" s="116"/>
      <c r="G1005" s="116"/>
    </row>
    <row r="1006" spans="1:7">
      <c r="A1006" s="110" t="s">
        <v>2444</v>
      </c>
      <c r="B1006" s="111" t="s">
        <v>2445</v>
      </c>
      <c r="C1006" s="127" t="s">
        <v>2177</v>
      </c>
      <c r="D1006" s="110" t="s">
        <v>487</v>
      </c>
      <c r="E1006" s="110"/>
      <c r="F1006" s="116"/>
      <c r="G1006" s="116"/>
    </row>
    <row r="1007" spans="1:7">
      <c r="A1007" s="110" t="s">
        <v>2446</v>
      </c>
      <c r="B1007" s="111" t="s">
        <v>2447</v>
      </c>
      <c r="C1007" s="127" t="s">
        <v>2448</v>
      </c>
      <c r="D1007" s="110" t="s">
        <v>430</v>
      </c>
      <c r="E1007" s="110"/>
      <c r="F1007" s="116"/>
      <c r="G1007" s="116"/>
    </row>
    <row r="1008" spans="1:7">
      <c r="A1008" s="110" t="s">
        <v>2449</v>
      </c>
      <c r="B1008" s="111" t="s">
        <v>2450</v>
      </c>
      <c r="C1008" s="127" t="s">
        <v>2451</v>
      </c>
      <c r="D1008" s="110" t="s">
        <v>423</v>
      </c>
      <c r="E1008" s="110"/>
      <c r="F1008" s="116"/>
      <c r="G1008" s="116"/>
    </row>
    <row r="1009" spans="1:7">
      <c r="A1009" s="110" t="s">
        <v>2452</v>
      </c>
      <c r="B1009" s="111" t="s">
        <v>2453</v>
      </c>
      <c r="C1009" s="127" t="s">
        <v>2454</v>
      </c>
      <c r="D1009" s="110" t="s">
        <v>423</v>
      </c>
      <c r="E1009" s="110"/>
      <c r="F1009" s="116"/>
      <c r="G1009" s="116"/>
    </row>
    <row r="1010" spans="1:7">
      <c r="A1010" s="110" t="s">
        <v>2455</v>
      </c>
      <c r="B1010" s="111" t="s">
        <v>2456</v>
      </c>
      <c r="C1010" s="127" t="s">
        <v>2457</v>
      </c>
      <c r="D1010" s="110" t="s">
        <v>423</v>
      </c>
      <c r="E1010" s="110"/>
      <c r="F1010" s="116"/>
      <c r="G1010" s="116"/>
    </row>
    <row r="1011" spans="1:7">
      <c r="A1011" s="110" t="s">
        <v>2458</v>
      </c>
      <c r="B1011" s="111" t="s">
        <v>2459</v>
      </c>
      <c r="C1011" s="127" t="s">
        <v>2460</v>
      </c>
      <c r="D1011" s="110" t="s">
        <v>2461</v>
      </c>
      <c r="E1011" s="110"/>
      <c r="F1011" s="116"/>
      <c r="G1011" s="116"/>
    </row>
    <row r="1012" spans="1:7">
      <c r="A1012" s="110" t="s">
        <v>2462</v>
      </c>
      <c r="B1012" s="111" t="s">
        <v>2463</v>
      </c>
      <c r="C1012" s="127" t="s">
        <v>2464</v>
      </c>
      <c r="D1012" s="110" t="s">
        <v>423</v>
      </c>
      <c r="E1012" s="110"/>
      <c r="F1012" s="116"/>
      <c r="G1012" s="116"/>
    </row>
    <row r="1013" spans="1:7">
      <c r="A1013" s="110" t="s">
        <v>2465</v>
      </c>
      <c r="B1013" s="111" t="s">
        <v>2466</v>
      </c>
      <c r="C1013" s="127" t="s">
        <v>2467</v>
      </c>
      <c r="D1013" s="110" t="s">
        <v>430</v>
      </c>
      <c r="E1013" s="110"/>
      <c r="F1013" s="116"/>
      <c r="G1013" s="116"/>
    </row>
    <row r="1014" spans="1:7">
      <c r="A1014" s="120" t="s">
        <v>2468</v>
      </c>
      <c r="B1014" s="129" t="s">
        <v>2469</v>
      </c>
      <c r="C1014" s="130" t="s">
        <v>2470</v>
      </c>
      <c r="D1014" s="120" t="s">
        <v>423</v>
      </c>
      <c r="E1014" s="120"/>
      <c r="F1014" s="131"/>
      <c r="G1014" s="131"/>
    </row>
    <row r="1015" spans="1:7">
      <c r="A1015" s="122" t="s">
        <v>2471</v>
      </c>
      <c r="B1015" s="123" t="s">
        <v>2472</v>
      </c>
      <c r="C1015" s="124" t="s">
        <v>2473</v>
      </c>
      <c r="D1015" s="122" t="s">
        <v>423</v>
      </c>
      <c r="E1015" s="122"/>
      <c r="F1015" s="125"/>
      <c r="G1015" s="125"/>
    </row>
    <row r="1016" spans="1:7">
      <c r="A1016" s="110" t="s">
        <v>2474</v>
      </c>
      <c r="B1016" s="111" t="s">
        <v>2475</v>
      </c>
      <c r="C1016" s="127" t="s">
        <v>2476</v>
      </c>
      <c r="D1016" s="110" t="s">
        <v>423</v>
      </c>
      <c r="E1016" s="110"/>
      <c r="F1016" s="116"/>
      <c r="G1016" s="116"/>
    </row>
    <row r="1017" spans="1:7">
      <c r="A1017" s="110" t="s">
        <v>2477</v>
      </c>
      <c r="B1017" s="111" t="s">
        <v>2478</v>
      </c>
      <c r="C1017" s="127" t="s">
        <v>2479</v>
      </c>
      <c r="D1017" s="110" t="s">
        <v>423</v>
      </c>
      <c r="E1017" s="110"/>
      <c r="F1017" s="116"/>
      <c r="G1017" s="116"/>
    </row>
    <row r="1018" spans="1:7">
      <c r="A1018" s="110" t="s">
        <v>2480</v>
      </c>
      <c r="B1018" s="111" t="s">
        <v>2481</v>
      </c>
      <c r="C1018" s="127" t="s">
        <v>2482</v>
      </c>
      <c r="D1018" s="110" t="s">
        <v>423</v>
      </c>
      <c r="E1018" s="110"/>
      <c r="F1018" s="116"/>
      <c r="G1018" s="116"/>
    </row>
    <row r="1019" spans="1:7">
      <c r="A1019" s="110" t="s">
        <v>2483</v>
      </c>
      <c r="B1019" s="111" t="s">
        <v>2484</v>
      </c>
      <c r="C1019" s="127" t="s">
        <v>2485</v>
      </c>
      <c r="D1019" s="110" t="s">
        <v>423</v>
      </c>
      <c r="E1019" s="110"/>
      <c r="F1019" s="116"/>
      <c r="G1019" s="116"/>
    </row>
    <row r="1020" spans="1:7">
      <c r="A1020" s="110" t="s">
        <v>2486</v>
      </c>
      <c r="B1020" s="111" t="s">
        <v>2487</v>
      </c>
      <c r="C1020" s="127" t="s">
        <v>2488</v>
      </c>
      <c r="D1020" s="110" t="s">
        <v>423</v>
      </c>
      <c r="E1020" s="110"/>
      <c r="F1020" s="116"/>
      <c r="G1020" s="116"/>
    </row>
    <row r="1021" spans="1:7">
      <c r="A1021" s="110" t="s">
        <v>2489</v>
      </c>
      <c r="B1021" s="111" t="s">
        <v>2490</v>
      </c>
      <c r="C1021" s="127" t="s">
        <v>2491</v>
      </c>
      <c r="D1021" s="110" t="s">
        <v>423</v>
      </c>
      <c r="E1021" s="110"/>
      <c r="F1021" s="116"/>
      <c r="G1021" s="116"/>
    </row>
    <row r="1022" spans="1:7">
      <c r="A1022" s="110" t="s">
        <v>2492</v>
      </c>
      <c r="B1022" s="111" t="s">
        <v>2493</v>
      </c>
      <c r="C1022" s="127" t="s">
        <v>2494</v>
      </c>
      <c r="D1022" s="110" t="s">
        <v>423</v>
      </c>
      <c r="E1022" s="110"/>
      <c r="F1022" s="116"/>
      <c r="G1022" s="116"/>
    </row>
    <row r="1023" spans="1:7">
      <c r="A1023" s="110" t="s">
        <v>2495</v>
      </c>
      <c r="B1023" s="111" t="s">
        <v>2496</v>
      </c>
      <c r="C1023" s="127" t="s">
        <v>2497</v>
      </c>
      <c r="D1023" s="110" t="s">
        <v>423</v>
      </c>
      <c r="E1023" s="110"/>
      <c r="F1023" s="116"/>
      <c r="G1023" s="116"/>
    </row>
    <row r="1024" spans="1:7">
      <c r="A1024" s="110" t="s">
        <v>2498</v>
      </c>
      <c r="B1024" s="111" t="s">
        <v>2499</v>
      </c>
      <c r="C1024" s="127" t="s">
        <v>2500</v>
      </c>
      <c r="D1024" s="110" t="s">
        <v>423</v>
      </c>
      <c r="E1024" s="110"/>
      <c r="F1024" s="116"/>
      <c r="G1024" s="116"/>
    </row>
    <row r="1025" spans="1:7">
      <c r="A1025" s="110" t="s">
        <v>2501</v>
      </c>
      <c r="B1025" s="111" t="s">
        <v>2502</v>
      </c>
      <c r="C1025" s="127" t="s">
        <v>2503</v>
      </c>
      <c r="D1025" s="110" t="s">
        <v>423</v>
      </c>
      <c r="E1025" s="110"/>
      <c r="F1025" s="116"/>
      <c r="G1025" s="116"/>
    </row>
    <row r="1026" spans="1:7">
      <c r="A1026" s="110" t="s">
        <v>2504</v>
      </c>
      <c r="B1026" s="111" t="s">
        <v>2505</v>
      </c>
      <c r="C1026" s="127" t="s">
        <v>2506</v>
      </c>
      <c r="D1026" s="110" t="s">
        <v>423</v>
      </c>
      <c r="E1026" s="110"/>
      <c r="F1026" s="116"/>
      <c r="G1026" s="116"/>
    </row>
    <row r="1027" spans="1:7">
      <c r="A1027" s="110" t="s">
        <v>2507</v>
      </c>
      <c r="B1027" s="111" t="s">
        <v>2508</v>
      </c>
      <c r="C1027" s="127" t="s">
        <v>2509</v>
      </c>
      <c r="D1027" s="110" t="s">
        <v>423</v>
      </c>
      <c r="E1027" s="110"/>
      <c r="F1027" s="116"/>
      <c r="G1027" s="116"/>
    </row>
    <row r="1028" spans="1:7">
      <c r="A1028" s="120" t="s">
        <v>2510</v>
      </c>
      <c r="B1028" s="129" t="s">
        <v>2511</v>
      </c>
      <c r="C1028" s="130" t="s">
        <v>2512</v>
      </c>
      <c r="D1028" s="120" t="s">
        <v>423</v>
      </c>
      <c r="E1028" s="120"/>
      <c r="F1028" s="131"/>
      <c r="G1028" s="131"/>
    </row>
    <row r="1029" spans="1:7">
      <c r="A1029" s="122" t="s">
        <v>2513</v>
      </c>
      <c r="B1029" s="123" t="s">
        <v>2514</v>
      </c>
      <c r="C1029" s="124" t="s">
        <v>2515</v>
      </c>
      <c r="D1029" s="122" t="s">
        <v>423</v>
      </c>
      <c r="E1029" s="122"/>
      <c r="F1029" s="125"/>
      <c r="G1029" s="125"/>
    </row>
    <row r="1030" spans="1:7">
      <c r="A1030" s="110" t="s">
        <v>2516</v>
      </c>
      <c r="B1030" s="111" t="s">
        <v>2517</v>
      </c>
      <c r="C1030" s="127" t="s">
        <v>2518</v>
      </c>
      <c r="D1030" s="110" t="s">
        <v>423</v>
      </c>
      <c r="E1030" s="110"/>
      <c r="F1030" s="116"/>
      <c r="G1030" s="116"/>
    </row>
    <row r="1031" spans="1:7">
      <c r="A1031" s="110" t="s">
        <v>2519</v>
      </c>
      <c r="B1031" s="111" t="s">
        <v>2520</v>
      </c>
      <c r="C1031" s="128" t="s">
        <v>2521</v>
      </c>
      <c r="D1031" s="110" t="s">
        <v>423</v>
      </c>
      <c r="E1031" s="110"/>
      <c r="F1031" s="116"/>
      <c r="G1031" s="116"/>
    </row>
    <row r="1032" spans="1:7">
      <c r="A1032" s="110" t="s">
        <v>2522</v>
      </c>
      <c r="B1032" s="111" t="s">
        <v>2523</v>
      </c>
      <c r="C1032" s="127" t="s">
        <v>2524</v>
      </c>
      <c r="D1032" s="110" t="s">
        <v>423</v>
      </c>
      <c r="E1032" s="110"/>
      <c r="F1032" s="116"/>
      <c r="G1032" s="116"/>
    </row>
    <row r="1033" spans="1:7">
      <c r="A1033" s="110" t="s">
        <v>2525</v>
      </c>
      <c r="B1033" s="111" t="s">
        <v>2526</v>
      </c>
      <c r="C1033" s="127" t="s">
        <v>2527</v>
      </c>
      <c r="D1033" s="110" t="s">
        <v>423</v>
      </c>
      <c r="E1033" s="110"/>
      <c r="F1033" s="116"/>
      <c r="G1033" s="116"/>
    </row>
    <row r="1034" spans="1:7">
      <c r="A1034" s="110" t="s">
        <v>2528</v>
      </c>
      <c r="B1034" s="111" t="s">
        <v>2529</v>
      </c>
      <c r="C1034" s="127" t="s">
        <v>2530</v>
      </c>
      <c r="D1034" s="110" t="s">
        <v>423</v>
      </c>
      <c r="E1034" s="110"/>
      <c r="F1034" s="116"/>
      <c r="G1034" s="116"/>
    </row>
    <row r="1035" spans="1:7">
      <c r="A1035" s="110" t="s">
        <v>2531</v>
      </c>
      <c r="B1035" s="111" t="s">
        <v>2532</v>
      </c>
      <c r="C1035" s="127" t="s">
        <v>2533</v>
      </c>
      <c r="D1035" s="110" t="s">
        <v>423</v>
      </c>
      <c r="E1035" s="110"/>
      <c r="F1035" s="116"/>
      <c r="G1035" s="116"/>
    </row>
    <row r="1036" spans="1:7">
      <c r="A1036" s="110" t="s">
        <v>2534</v>
      </c>
      <c r="B1036" s="111" t="s">
        <v>2535</v>
      </c>
      <c r="C1036" s="127" t="s">
        <v>2536</v>
      </c>
      <c r="D1036" s="110" t="s">
        <v>423</v>
      </c>
      <c r="E1036" s="110"/>
      <c r="F1036" s="116"/>
      <c r="G1036" s="116"/>
    </row>
    <row r="1037" spans="1:7">
      <c r="A1037" s="110" t="s">
        <v>2537</v>
      </c>
      <c r="B1037" s="111" t="s">
        <v>2538</v>
      </c>
      <c r="C1037" s="127" t="s">
        <v>2527</v>
      </c>
      <c r="D1037" s="110" t="s">
        <v>423</v>
      </c>
      <c r="E1037" s="110"/>
      <c r="F1037" s="116"/>
      <c r="G1037" s="116"/>
    </row>
    <row r="1038" spans="1:7">
      <c r="A1038" s="110" t="s">
        <v>2539</v>
      </c>
      <c r="B1038" s="111" t="s">
        <v>2540</v>
      </c>
      <c r="C1038" s="127" t="s">
        <v>1247</v>
      </c>
      <c r="D1038" s="110" t="s">
        <v>423</v>
      </c>
      <c r="E1038" s="110"/>
      <c r="F1038" s="116"/>
      <c r="G1038" s="116"/>
    </row>
    <row r="1039" spans="1:7">
      <c r="A1039" s="110" t="s">
        <v>2541</v>
      </c>
      <c r="B1039" s="111" t="s">
        <v>2542</v>
      </c>
      <c r="C1039" s="127" t="s">
        <v>1253</v>
      </c>
      <c r="D1039" s="110" t="s">
        <v>423</v>
      </c>
      <c r="E1039" s="110"/>
      <c r="F1039" s="116"/>
      <c r="G1039" s="116"/>
    </row>
    <row r="1040" spans="1:7">
      <c r="A1040" s="110" t="s">
        <v>2543</v>
      </c>
      <c r="B1040" s="111" t="s">
        <v>2544</v>
      </c>
      <c r="C1040" s="127" t="s">
        <v>2545</v>
      </c>
      <c r="D1040" s="110" t="s">
        <v>423</v>
      </c>
      <c r="E1040" s="110"/>
      <c r="F1040" s="116"/>
      <c r="G1040" s="116"/>
    </row>
    <row r="1041" spans="1:7">
      <c r="A1041" s="110" t="s">
        <v>2546</v>
      </c>
      <c r="B1041" s="111" t="s">
        <v>2547</v>
      </c>
      <c r="C1041" s="127" t="s">
        <v>2548</v>
      </c>
      <c r="D1041" s="110" t="s">
        <v>423</v>
      </c>
      <c r="E1041" s="110"/>
      <c r="F1041" s="116"/>
      <c r="G1041" s="116"/>
    </row>
    <row r="1042" spans="1:7">
      <c r="A1042" s="120" t="s">
        <v>2549</v>
      </c>
      <c r="B1042" s="129" t="s">
        <v>2550</v>
      </c>
      <c r="C1042" s="130" t="s">
        <v>2551</v>
      </c>
      <c r="D1042" s="120" t="s">
        <v>423</v>
      </c>
      <c r="E1042" s="120"/>
      <c r="F1042" s="131"/>
      <c r="G1042" s="131"/>
    </row>
    <row r="1043" spans="1:7">
      <c r="A1043" s="122" t="s">
        <v>2552</v>
      </c>
      <c r="B1043" s="123" t="s">
        <v>2553</v>
      </c>
      <c r="C1043" s="124" t="s">
        <v>2554</v>
      </c>
      <c r="D1043" s="122" t="s">
        <v>423</v>
      </c>
      <c r="E1043" s="122"/>
      <c r="F1043" s="125"/>
      <c r="G1043" s="125"/>
    </row>
    <row r="1044" spans="1:7">
      <c r="A1044" s="110" t="s">
        <v>2555</v>
      </c>
      <c r="B1044" s="111" t="s">
        <v>2556</v>
      </c>
      <c r="C1044" s="127" t="s">
        <v>2557</v>
      </c>
      <c r="D1044" s="110" t="s">
        <v>423</v>
      </c>
      <c r="E1044" s="110"/>
      <c r="F1044" s="116"/>
      <c r="G1044" s="116"/>
    </row>
    <row r="1045" spans="1:7">
      <c r="A1045" s="110" t="s">
        <v>2558</v>
      </c>
      <c r="B1045" s="111" t="s">
        <v>2559</v>
      </c>
      <c r="C1045" s="128" t="s">
        <v>2560</v>
      </c>
      <c r="D1045" s="110" t="s">
        <v>423</v>
      </c>
      <c r="E1045" s="110"/>
      <c r="F1045" s="116"/>
      <c r="G1045" s="116"/>
    </row>
    <row r="1046" spans="1:7">
      <c r="A1046" s="110" t="s">
        <v>2561</v>
      </c>
      <c r="B1046" s="111" t="s">
        <v>2562</v>
      </c>
      <c r="C1046" s="127" t="s">
        <v>2563</v>
      </c>
      <c r="D1046" s="110" t="s">
        <v>423</v>
      </c>
      <c r="E1046" s="110"/>
      <c r="F1046" s="116"/>
      <c r="G1046" s="116"/>
    </row>
    <row r="1047" spans="1:7">
      <c r="A1047" s="110" t="s">
        <v>2564</v>
      </c>
      <c r="B1047" s="111" t="s">
        <v>2565</v>
      </c>
      <c r="C1047" s="127" t="s">
        <v>2566</v>
      </c>
      <c r="D1047" s="110" t="s">
        <v>423</v>
      </c>
      <c r="E1047" s="110"/>
      <c r="F1047" s="116"/>
      <c r="G1047" s="116"/>
    </row>
    <row r="1048" spans="1:7">
      <c r="A1048" s="110" t="s">
        <v>2567</v>
      </c>
      <c r="B1048" s="111" t="s">
        <v>2568</v>
      </c>
      <c r="C1048" s="127" t="s">
        <v>2569</v>
      </c>
      <c r="D1048" s="110" t="s">
        <v>423</v>
      </c>
      <c r="E1048" s="110"/>
      <c r="F1048" s="116"/>
      <c r="G1048" s="116"/>
    </row>
    <row r="1049" spans="1:7">
      <c r="A1049" s="110" t="s">
        <v>2570</v>
      </c>
      <c r="B1049" s="111" t="s">
        <v>2571</v>
      </c>
      <c r="C1049" s="127" t="s">
        <v>2572</v>
      </c>
      <c r="D1049" s="110" t="s">
        <v>423</v>
      </c>
      <c r="E1049" s="110"/>
      <c r="F1049" s="116"/>
      <c r="G1049" s="116"/>
    </row>
    <row r="1050" spans="1:7">
      <c r="A1050" s="110" t="s">
        <v>2573</v>
      </c>
      <c r="B1050" s="111" t="s">
        <v>2574</v>
      </c>
      <c r="C1050" s="127" t="s">
        <v>2575</v>
      </c>
      <c r="D1050" s="110" t="s">
        <v>423</v>
      </c>
      <c r="E1050" s="110"/>
      <c r="F1050" s="116"/>
      <c r="G1050" s="116"/>
    </row>
    <row r="1051" spans="1:7">
      <c r="A1051" s="110" t="s">
        <v>2576</v>
      </c>
      <c r="B1051" s="111" t="s">
        <v>2577</v>
      </c>
      <c r="C1051" s="127" t="s">
        <v>2569</v>
      </c>
      <c r="D1051" s="110" t="s">
        <v>423</v>
      </c>
      <c r="E1051" s="110"/>
      <c r="F1051" s="116"/>
      <c r="G1051" s="116"/>
    </row>
    <row r="1052" spans="1:7">
      <c r="A1052" s="110" t="s">
        <v>2578</v>
      </c>
      <c r="B1052" s="111" t="s">
        <v>2579</v>
      </c>
      <c r="C1052" s="127" t="s">
        <v>2580</v>
      </c>
      <c r="D1052" s="110" t="s">
        <v>423</v>
      </c>
      <c r="E1052" s="110"/>
      <c r="F1052" s="116"/>
      <c r="G1052" s="116"/>
    </row>
    <row r="1053" spans="1:7">
      <c r="A1053" s="110" t="s">
        <v>2581</v>
      </c>
      <c r="B1053" s="111" t="s">
        <v>2582</v>
      </c>
      <c r="C1053" s="127" t="s">
        <v>2583</v>
      </c>
      <c r="D1053" s="110" t="s">
        <v>423</v>
      </c>
      <c r="E1053" s="110"/>
      <c r="F1053" s="116"/>
      <c r="G1053" s="116"/>
    </row>
    <row r="1054" spans="1:7">
      <c r="A1054" s="110" t="s">
        <v>2584</v>
      </c>
      <c r="B1054" s="111" t="s">
        <v>2585</v>
      </c>
      <c r="C1054" s="128" t="s">
        <v>2586</v>
      </c>
      <c r="D1054" s="110" t="s">
        <v>423</v>
      </c>
      <c r="E1054" s="110"/>
      <c r="F1054" s="116"/>
      <c r="G1054" s="116"/>
    </row>
    <row r="1055" spans="1:7">
      <c r="A1055" s="110" t="s">
        <v>2587</v>
      </c>
      <c r="B1055" s="111" t="s">
        <v>2588</v>
      </c>
      <c r="C1055" s="127" t="s">
        <v>2589</v>
      </c>
      <c r="D1055" s="110" t="s">
        <v>423</v>
      </c>
      <c r="E1055" s="110"/>
      <c r="F1055" s="116"/>
      <c r="G1055" s="116"/>
    </row>
    <row r="1056" spans="1:7">
      <c r="A1056" s="120" t="s">
        <v>2590</v>
      </c>
      <c r="B1056" s="129" t="s">
        <v>2591</v>
      </c>
      <c r="C1056" s="132" t="s">
        <v>2592</v>
      </c>
      <c r="D1056" s="120" t="s">
        <v>423</v>
      </c>
      <c r="E1056" s="120"/>
      <c r="F1056" s="131"/>
      <c r="G1056" s="131"/>
    </row>
    <row r="1057" spans="1:7">
      <c r="A1057" s="122" t="s">
        <v>2593</v>
      </c>
      <c r="B1057" s="123" t="s">
        <v>2594</v>
      </c>
      <c r="C1057" s="124" t="s">
        <v>1271</v>
      </c>
      <c r="D1057" s="122" t="s">
        <v>430</v>
      </c>
      <c r="E1057" s="122"/>
      <c r="F1057" s="125"/>
      <c r="G1057" s="125"/>
    </row>
    <row r="1058" spans="1:7">
      <c r="A1058" s="110" t="s">
        <v>2595</v>
      </c>
      <c r="B1058" s="111" t="s">
        <v>2596</v>
      </c>
      <c r="C1058" s="127" t="s">
        <v>1265</v>
      </c>
      <c r="D1058" s="110" t="s">
        <v>423</v>
      </c>
      <c r="E1058" s="110"/>
      <c r="F1058" s="116"/>
      <c r="G1058" s="116"/>
    </row>
    <row r="1059" spans="1:7">
      <c r="A1059" s="110" t="s">
        <v>2597</v>
      </c>
      <c r="B1059" s="111" t="s">
        <v>2598</v>
      </c>
      <c r="C1059" s="128" t="s">
        <v>2599</v>
      </c>
      <c r="D1059" s="110" t="s">
        <v>423</v>
      </c>
      <c r="E1059" s="110"/>
      <c r="F1059" s="116"/>
      <c r="G1059" s="116"/>
    </row>
    <row r="1060" spans="1:7">
      <c r="A1060" s="110" t="s">
        <v>2600</v>
      </c>
      <c r="B1060" s="111" t="s">
        <v>2601</v>
      </c>
      <c r="C1060" s="127" t="s">
        <v>2602</v>
      </c>
      <c r="D1060" s="110" t="s">
        <v>423</v>
      </c>
      <c r="E1060" s="110"/>
      <c r="F1060" s="116"/>
      <c r="G1060" s="116"/>
    </row>
    <row r="1061" spans="1:7">
      <c r="A1061" s="110" t="s">
        <v>2603</v>
      </c>
      <c r="B1061" s="111" t="s">
        <v>2604</v>
      </c>
      <c r="C1061" s="127" t="s">
        <v>1271</v>
      </c>
      <c r="D1061" s="110" t="s">
        <v>430</v>
      </c>
      <c r="E1061" s="110"/>
      <c r="F1061" s="116"/>
      <c r="G1061" s="116"/>
    </row>
    <row r="1062" spans="1:7">
      <c r="A1062" s="110" t="s">
        <v>2605</v>
      </c>
      <c r="B1062" s="111" t="s">
        <v>2606</v>
      </c>
      <c r="C1062" s="127" t="s">
        <v>1265</v>
      </c>
      <c r="D1062" s="110" t="s">
        <v>423</v>
      </c>
      <c r="E1062" s="110"/>
      <c r="F1062" s="116"/>
      <c r="G1062" s="116"/>
    </row>
    <row r="1063" spans="1:7">
      <c r="A1063" s="110" t="s">
        <v>2607</v>
      </c>
      <c r="B1063" s="111" t="s">
        <v>2608</v>
      </c>
      <c r="C1063" s="127" t="s">
        <v>2609</v>
      </c>
      <c r="D1063" s="110" t="s">
        <v>423</v>
      </c>
      <c r="E1063" s="110"/>
      <c r="F1063" s="116"/>
      <c r="G1063" s="116"/>
    </row>
    <row r="1064" spans="1:7">
      <c r="A1064" s="110" t="s">
        <v>2610</v>
      </c>
      <c r="B1064" s="111" t="s">
        <v>2611</v>
      </c>
      <c r="C1064" s="127" t="s">
        <v>2612</v>
      </c>
      <c r="D1064" s="110" t="s">
        <v>430</v>
      </c>
      <c r="E1064" s="110"/>
      <c r="F1064" s="116"/>
      <c r="G1064" s="116"/>
    </row>
    <row r="1065" spans="1:7">
      <c r="A1065" s="110" t="s">
        <v>2613</v>
      </c>
      <c r="B1065" s="111" t="s">
        <v>2614</v>
      </c>
      <c r="C1065" s="127" t="s">
        <v>2615</v>
      </c>
      <c r="D1065" s="110" t="s">
        <v>430</v>
      </c>
      <c r="E1065" s="110"/>
      <c r="F1065" s="116"/>
      <c r="G1065" s="116"/>
    </row>
    <row r="1066" spans="1:7">
      <c r="A1066" s="110" t="s">
        <v>2616</v>
      </c>
      <c r="B1066" s="111" t="s">
        <v>2617</v>
      </c>
      <c r="C1066" s="127" t="s">
        <v>2618</v>
      </c>
      <c r="D1066" s="110" t="s">
        <v>430</v>
      </c>
      <c r="E1066" s="110"/>
      <c r="F1066" s="116"/>
      <c r="G1066" s="116"/>
    </row>
    <row r="1067" spans="1:7">
      <c r="A1067" s="110" t="s">
        <v>2619</v>
      </c>
      <c r="B1067" s="111" t="s">
        <v>2620</v>
      </c>
      <c r="C1067" s="127" t="s">
        <v>2621</v>
      </c>
      <c r="D1067" s="110" t="s">
        <v>430</v>
      </c>
      <c r="E1067" s="110"/>
      <c r="F1067" s="116"/>
      <c r="G1067" s="116"/>
    </row>
    <row r="1068" spans="1:7">
      <c r="A1068" s="110" t="s">
        <v>2622</v>
      </c>
      <c r="B1068" s="111" t="s">
        <v>2623</v>
      </c>
      <c r="C1068" s="128" t="s">
        <v>2624</v>
      </c>
      <c r="D1068" s="110" t="s">
        <v>430</v>
      </c>
      <c r="E1068" s="110"/>
      <c r="F1068" s="116"/>
      <c r="G1068" s="116"/>
    </row>
    <row r="1069" spans="1:7">
      <c r="A1069" s="110" t="s">
        <v>2625</v>
      </c>
      <c r="B1069" s="111" t="s">
        <v>2626</v>
      </c>
      <c r="C1069" s="127" t="s">
        <v>2627</v>
      </c>
      <c r="D1069" s="110" t="s">
        <v>423</v>
      </c>
      <c r="E1069" s="110"/>
      <c r="F1069" s="116"/>
      <c r="G1069" s="116"/>
    </row>
    <row r="1070" spans="1:7">
      <c r="A1070" s="120" t="s">
        <v>2628</v>
      </c>
      <c r="B1070" s="129" t="s">
        <v>2629</v>
      </c>
      <c r="C1070" s="130" t="s">
        <v>2630</v>
      </c>
      <c r="D1070" s="120" t="s">
        <v>423</v>
      </c>
      <c r="E1070" s="120"/>
      <c r="F1070" s="131"/>
      <c r="G1070" s="131"/>
    </row>
    <row r="1071" spans="1:7">
      <c r="A1071" s="122" t="s">
        <v>2631</v>
      </c>
      <c r="B1071" s="123" t="s">
        <v>2632</v>
      </c>
      <c r="C1071" s="124" t="s">
        <v>2633</v>
      </c>
      <c r="D1071" s="122" t="s">
        <v>1475</v>
      </c>
      <c r="E1071" s="122"/>
      <c r="F1071" s="125"/>
      <c r="G1071" s="125"/>
    </row>
    <row r="1072" spans="1:7">
      <c r="A1072" s="110" t="s">
        <v>2634</v>
      </c>
      <c r="B1072" s="111" t="s">
        <v>2635</v>
      </c>
      <c r="C1072" s="127" t="s">
        <v>2636</v>
      </c>
      <c r="D1072" s="110" t="s">
        <v>423</v>
      </c>
      <c r="E1072" s="110"/>
      <c r="F1072" s="116"/>
      <c r="G1072" s="116"/>
    </row>
    <row r="1073" spans="1:7">
      <c r="A1073" s="110" t="s">
        <v>2637</v>
      </c>
      <c r="B1073" s="111" t="s">
        <v>2638</v>
      </c>
      <c r="C1073" s="127" t="s">
        <v>2639</v>
      </c>
      <c r="D1073" s="110" t="s">
        <v>423</v>
      </c>
      <c r="E1073" s="110"/>
      <c r="F1073" s="116"/>
      <c r="G1073" s="116"/>
    </row>
    <row r="1074" spans="1:7">
      <c r="A1074" s="110" t="s">
        <v>2640</v>
      </c>
      <c r="B1074" s="111" t="s">
        <v>2641</v>
      </c>
      <c r="C1074" s="127" t="s">
        <v>2642</v>
      </c>
      <c r="D1074" s="110" t="s">
        <v>1475</v>
      </c>
      <c r="E1074" s="110"/>
      <c r="F1074" s="116"/>
      <c r="G1074" s="116"/>
    </row>
    <row r="1075" spans="1:7">
      <c r="A1075" s="110" t="s">
        <v>2643</v>
      </c>
      <c r="B1075" s="111" t="s">
        <v>2644</v>
      </c>
      <c r="C1075" s="127" t="s">
        <v>2645</v>
      </c>
      <c r="D1075" s="110" t="s">
        <v>423</v>
      </c>
      <c r="E1075" s="110"/>
      <c r="F1075" s="116"/>
      <c r="G1075" s="116"/>
    </row>
    <row r="1076" spans="1:7">
      <c r="A1076" s="110" t="s">
        <v>2646</v>
      </c>
      <c r="B1076" s="111" t="s">
        <v>2647</v>
      </c>
      <c r="C1076" s="127" t="s">
        <v>2648</v>
      </c>
      <c r="D1076" s="110" t="s">
        <v>423</v>
      </c>
      <c r="E1076" s="110"/>
      <c r="F1076" s="116"/>
      <c r="G1076" s="116"/>
    </row>
    <row r="1077" spans="1:7">
      <c r="A1077" s="110" t="s">
        <v>2649</v>
      </c>
      <c r="B1077" s="111" t="s">
        <v>2650</v>
      </c>
      <c r="C1077" s="127" t="s">
        <v>2651</v>
      </c>
      <c r="D1077" s="110" t="s">
        <v>423</v>
      </c>
      <c r="E1077" s="110"/>
      <c r="F1077" s="116"/>
      <c r="G1077" s="116"/>
    </row>
    <row r="1078" spans="1:7">
      <c r="A1078" s="110" t="s">
        <v>2652</v>
      </c>
      <c r="B1078" s="111" t="s">
        <v>2653</v>
      </c>
      <c r="C1078" s="127" t="s">
        <v>2648</v>
      </c>
      <c r="D1078" s="110" t="s">
        <v>423</v>
      </c>
      <c r="E1078" s="110"/>
      <c r="F1078" s="116"/>
      <c r="G1078" s="116"/>
    </row>
    <row r="1079" spans="1:7">
      <c r="A1079" s="110" t="s">
        <v>2654</v>
      </c>
      <c r="B1079" s="111" t="s">
        <v>2655</v>
      </c>
      <c r="C1079" s="127" t="s">
        <v>2656</v>
      </c>
      <c r="D1079" s="110" t="s">
        <v>423</v>
      </c>
      <c r="E1079" s="110"/>
      <c r="F1079" s="116"/>
      <c r="G1079" s="116"/>
    </row>
    <row r="1080" spans="1:7">
      <c r="A1080" s="110" t="s">
        <v>2657</v>
      </c>
      <c r="B1080" s="111" t="s">
        <v>2658</v>
      </c>
      <c r="C1080" s="127" t="s">
        <v>2659</v>
      </c>
      <c r="D1080" s="110" t="s">
        <v>423</v>
      </c>
      <c r="E1080" s="110"/>
      <c r="F1080" s="116"/>
      <c r="G1080" s="116"/>
    </row>
    <row r="1081" spans="1:7">
      <c r="A1081" s="110" t="s">
        <v>2660</v>
      </c>
      <c r="B1081" s="111" t="s">
        <v>2661</v>
      </c>
      <c r="C1081" s="127" t="s">
        <v>2662</v>
      </c>
      <c r="D1081" s="110" t="s">
        <v>423</v>
      </c>
      <c r="E1081" s="110"/>
      <c r="F1081" s="116"/>
      <c r="G1081" s="116"/>
    </row>
    <row r="1082" spans="1:7">
      <c r="A1082" s="110" t="s">
        <v>2663</v>
      </c>
      <c r="B1082" s="111" t="s">
        <v>2664</v>
      </c>
      <c r="C1082" s="128" t="s">
        <v>2665</v>
      </c>
      <c r="D1082" s="110" t="s">
        <v>423</v>
      </c>
      <c r="E1082" s="110"/>
      <c r="F1082" s="116"/>
      <c r="G1082" s="116"/>
    </row>
    <row r="1083" spans="1:7">
      <c r="A1083" s="110" t="s">
        <v>2666</v>
      </c>
      <c r="B1083" s="111" t="s">
        <v>2667</v>
      </c>
      <c r="C1083" s="127" t="s">
        <v>2668</v>
      </c>
      <c r="D1083" s="110" t="s">
        <v>423</v>
      </c>
      <c r="E1083" s="110"/>
      <c r="F1083" s="116"/>
      <c r="G1083" s="116"/>
    </row>
    <row r="1084" spans="1:7">
      <c r="A1084" s="120" t="s">
        <v>2669</v>
      </c>
      <c r="B1084" s="129" t="s">
        <v>2670</v>
      </c>
      <c r="C1084" s="132" t="s">
        <v>2671</v>
      </c>
      <c r="D1084" s="120" t="s">
        <v>423</v>
      </c>
      <c r="E1084" s="120"/>
      <c r="F1084" s="131"/>
      <c r="G1084" s="131"/>
    </row>
    <row r="1085" spans="1:7">
      <c r="A1085" s="122" t="s">
        <v>2672</v>
      </c>
      <c r="B1085" s="123" t="s">
        <v>2673</v>
      </c>
      <c r="C1085" s="124" t="s">
        <v>2674</v>
      </c>
      <c r="D1085" s="122" t="s">
        <v>423</v>
      </c>
      <c r="E1085" s="122"/>
      <c r="F1085" s="125"/>
      <c r="G1085" s="125"/>
    </row>
    <row r="1086" spans="1:7">
      <c r="A1086" s="110" t="s">
        <v>2675</v>
      </c>
      <c r="B1086" s="111" t="s">
        <v>2676</v>
      </c>
      <c r="C1086" s="127" t="s">
        <v>2677</v>
      </c>
      <c r="D1086" s="110" t="s">
        <v>423</v>
      </c>
      <c r="E1086" s="110"/>
      <c r="F1086" s="116"/>
      <c r="G1086" s="116"/>
    </row>
    <row r="1087" spans="1:7">
      <c r="A1087" s="110" t="s">
        <v>2678</v>
      </c>
      <c r="B1087" s="111" t="s">
        <v>2679</v>
      </c>
      <c r="C1087" s="127" t="s">
        <v>2674</v>
      </c>
      <c r="D1087" s="110" t="s">
        <v>423</v>
      </c>
      <c r="E1087" s="110"/>
      <c r="F1087" s="116"/>
      <c r="G1087" s="116"/>
    </row>
    <row r="1088" spans="1:7">
      <c r="A1088" s="110" t="s">
        <v>2680</v>
      </c>
      <c r="B1088" s="111" t="s">
        <v>2681</v>
      </c>
      <c r="C1088" s="127" t="s">
        <v>2682</v>
      </c>
      <c r="D1088" s="110" t="s">
        <v>487</v>
      </c>
      <c r="E1088" s="110"/>
      <c r="F1088" s="116"/>
      <c r="G1088" s="116"/>
    </row>
    <row r="1089" spans="1:7">
      <c r="A1089" s="110" t="s">
        <v>2683</v>
      </c>
      <c r="B1089" s="111" t="s">
        <v>2684</v>
      </c>
      <c r="C1089" s="127" t="s">
        <v>2685</v>
      </c>
      <c r="D1089" s="110" t="s">
        <v>423</v>
      </c>
      <c r="E1089" s="110"/>
      <c r="F1089" s="116"/>
      <c r="G1089" s="116"/>
    </row>
    <row r="1090" spans="1:7">
      <c r="A1090" s="110" t="s">
        <v>2686</v>
      </c>
      <c r="B1090" s="111" t="s">
        <v>2687</v>
      </c>
      <c r="C1090" s="127" t="s">
        <v>2688</v>
      </c>
      <c r="D1090" s="110" t="s">
        <v>487</v>
      </c>
      <c r="E1090" s="110"/>
      <c r="F1090" s="116"/>
      <c r="G1090" s="116"/>
    </row>
    <row r="1091" spans="1:7">
      <c r="A1091" s="110" t="s">
        <v>2689</v>
      </c>
      <c r="B1091" s="111" t="s">
        <v>2690</v>
      </c>
      <c r="C1091" s="127" t="s">
        <v>2691</v>
      </c>
      <c r="D1091" s="110" t="s">
        <v>487</v>
      </c>
      <c r="E1091" s="110"/>
      <c r="F1091" s="116"/>
      <c r="G1091" s="116"/>
    </row>
    <row r="1092" spans="1:7">
      <c r="A1092" s="110" t="s">
        <v>2692</v>
      </c>
      <c r="B1092" s="111" t="s">
        <v>2693</v>
      </c>
      <c r="C1092" s="127" t="s">
        <v>2694</v>
      </c>
      <c r="D1092" s="110" t="s">
        <v>423</v>
      </c>
      <c r="E1092" s="110"/>
      <c r="F1092" s="116"/>
      <c r="G1092" s="116"/>
    </row>
    <row r="1093" spans="1:7">
      <c r="A1093" s="110" t="s">
        <v>2695</v>
      </c>
      <c r="B1093" s="111" t="s">
        <v>2696</v>
      </c>
      <c r="C1093" s="127" t="s">
        <v>2697</v>
      </c>
      <c r="D1093" s="110" t="s">
        <v>423</v>
      </c>
      <c r="E1093" s="110"/>
      <c r="F1093" s="116"/>
      <c r="G1093" s="116"/>
    </row>
    <row r="1094" spans="1:7">
      <c r="A1094" s="110" t="s">
        <v>2698</v>
      </c>
      <c r="B1094" s="111" t="s">
        <v>2699</v>
      </c>
      <c r="C1094" s="127" t="s">
        <v>2700</v>
      </c>
      <c r="D1094" s="110" t="s">
        <v>423</v>
      </c>
      <c r="E1094" s="110"/>
      <c r="F1094" s="116"/>
      <c r="G1094" s="116"/>
    </row>
    <row r="1095" spans="1:7">
      <c r="A1095" s="110" t="s">
        <v>2701</v>
      </c>
      <c r="B1095" s="111" t="s">
        <v>2702</v>
      </c>
      <c r="C1095" s="127" t="s">
        <v>2703</v>
      </c>
      <c r="D1095" s="110" t="s">
        <v>423</v>
      </c>
      <c r="E1095" s="110"/>
      <c r="F1095" s="116"/>
      <c r="G1095" s="116"/>
    </row>
    <row r="1096" spans="1:7">
      <c r="A1096" s="110" t="s">
        <v>2704</v>
      </c>
      <c r="B1096" s="111" t="s">
        <v>2705</v>
      </c>
      <c r="C1096" s="128" t="s">
        <v>2706</v>
      </c>
      <c r="D1096" s="110" t="s">
        <v>423</v>
      </c>
      <c r="E1096" s="110"/>
      <c r="F1096" s="116"/>
      <c r="G1096" s="116"/>
    </row>
    <row r="1097" spans="1:7">
      <c r="A1097" s="110" t="s">
        <v>2707</v>
      </c>
      <c r="B1097" s="111" t="s">
        <v>2708</v>
      </c>
      <c r="C1097" s="127" t="s">
        <v>2709</v>
      </c>
      <c r="D1097" s="110" t="s">
        <v>423</v>
      </c>
      <c r="E1097" s="110"/>
      <c r="F1097" s="116"/>
      <c r="G1097" s="116"/>
    </row>
    <row r="1098" spans="1:7">
      <c r="A1098" s="120" t="s">
        <v>2710</v>
      </c>
      <c r="B1098" s="129" t="s">
        <v>2711</v>
      </c>
      <c r="C1098" s="132" t="s">
        <v>2712</v>
      </c>
      <c r="D1098" s="120" t="s">
        <v>423</v>
      </c>
      <c r="E1098" s="120"/>
      <c r="F1098" s="131"/>
      <c r="G1098" s="131"/>
    </row>
    <row r="1099" spans="1:7">
      <c r="A1099" s="122" t="s">
        <v>2713</v>
      </c>
      <c r="B1099" s="123" t="s">
        <v>2714</v>
      </c>
      <c r="C1099" s="124" t="s">
        <v>2715</v>
      </c>
      <c r="D1099" s="122" t="s">
        <v>423</v>
      </c>
      <c r="E1099" s="122"/>
      <c r="F1099" s="125"/>
      <c r="G1099" s="125"/>
    </row>
    <row r="1100" spans="1:7">
      <c r="A1100" s="110" t="s">
        <v>2716</v>
      </c>
      <c r="B1100" s="111" t="s">
        <v>2717</v>
      </c>
      <c r="C1100" s="127" t="s">
        <v>2718</v>
      </c>
      <c r="D1100" s="110" t="s">
        <v>423</v>
      </c>
      <c r="E1100" s="110"/>
      <c r="F1100" s="116"/>
      <c r="G1100" s="116"/>
    </row>
    <row r="1101" spans="1:7">
      <c r="A1101" s="110" t="s">
        <v>2719</v>
      </c>
      <c r="B1101" s="111" t="s">
        <v>2720</v>
      </c>
      <c r="C1101" s="128" t="s">
        <v>2721</v>
      </c>
      <c r="D1101" s="110" t="s">
        <v>423</v>
      </c>
      <c r="E1101" s="110"/>
      <c r="F1101" s="116"/>
      <c r="G1101" s="116"/>
    </row>
    <row r="1102" spans="1:7">
      <c r="A1102" s="110" t="s">
        <v>2722</v>
      </c>
      <c r="B1102" s="111" t="s">
        <v>2723</v>
      </c>
      <c r="C1102" s="127" t="s">
        <v>2724</v>
      </c>
      <c r="D1102" s="110" t="s">
        <v>423</v>
      </c>
      <c r="E1102" s="110"/>
      <c r="F1102" s="116"/>
      <c r="G1102" s="116"/>
    </row>
    <row r="1103" spans="1:7">
      <c r="A1103" s="110" t="s">
        <v>2725</v>
      </c>
      <c r="B1103" s="111" t="s">
        <v>2726</v>
      </c>
      <c r="C1103" s="127" t="s">
        <v>2727</v>
      </c>
      <c r="D1103" s="110" t="s">
        <v>423</v>
      </c>
      <c r="E1103" s="110"/>
      <c r="F1103" s="116"/>
      <c r="G1103" s="116"/>
    </row>
    <row r="1104" spans="1:7">
      <c r="A1104" s="110" t="s">
        <v>2728</v>
      </c>
      <c r="B1104" s="111" t="s">
        <v>2729</v>
      </c>
      <c r="C1104" s="127" t="s">
        <v>2730</v>
      </c>
      <c r="D1104" s="110" t="s">
        <v>430</v>
      </c>
      <c r="E1104" s="110"/>
      <c r="F1104" s="116"/>
      <c r="G1104" s="116"/>
    </row>
    <row r="1105" spans="1:7">
      <c r="A1105" s="110" t="s">
        <v>2731</v>
      </c>
      <c r="B1105" s="111" t="s">
        <v>2732</v>
      </c>
      <c r="C1105" s="127" t="s">
        <v>2733</v>
      </c>
      <c r="D1105" s="110" t="s">
        <v>423</v>
      </c>
      <c r="E1105" s="110"/>
      <c r="F1105" s="116"/>
      <c r="G1105" s="116"/>
    </row>
    <row r="1106" spans="1:7">
      <c r="A1106" s="110" t="s">
        <v>2734</v>
      </c>
      <c r="B1106" s="111" t="s">
        <v>2735</v>
      </c>
      <c r="C1106" s="127" t="s">
        <v>2736</v>
      </c>
      <c r="D1106" s="110" t="s">
        <v>760</v>
      </c>
      <c r="E1106" s="110"/>
      <c r="F1106" s="116"/>
      <c r="G1106" s="116"/>
    </row>
    <row r="1107" spans="1:7">
      <c r="A1107" s="110" t="s">
        <v>2737</v>
      </c>
      <c r="B1107" s="111" t="s">
        <v>2738</v>
      </c>
      <c r="C1107" s="127" t="s">
        <v>2739</v>
      </c>
      <c r="D1107" s="110" t="s">
        <v>423</v>
      </c>
      <c r="E1107" s="110"/>
      <c r="F1107" s="116"/>
      <c r="G1107" s="116"/>
    </row>
    <row r="1108" spans="1:7">
      <c r="A1108" s="110" t="s">
        <v>2740</v>
      </c>
      <c r="B1108" s="111" t="s">
        <v>2741</v>
      </c>
      <c r="C1108" s="127" t="s">
        <v>2742</v>
      </c>
      <c r="D1108" s="110" t="s">
        <v>79</v>
      </c>
      <c r="E1108" s="110"/>
      <c r="F1108" s="116"/>
      <c r="G1108" s="116"/>
    </row>
    <row r="1109" spans="1:7">
      <c r="A1109" s="110" t="s">
        <v>2743</v>
      </c>
      <c r="B1109" s="111" t="s">
        <v>2744</v>
      </c>
      <c r="C1109" s="127" t="s">
        <v>2745</v>
      </c>
      <c r="D1109" s="110" t="s">
        <v>79</v>
      </c>
      <c r="E1109" s="110"/>
      <c r="F1109" s="116"/>
      <c r="G1109" s="116"/>
    </row>
    <row r="1110" spans="1:7">
      <c r="A1110" s="110" t="s">
        <v>2746</v>
      </c>
      <c r="B1110" s="111" t="s">
        <v>2747</v>
      </c>
      <c r="C1110" s="128" t="s">
        <v>2748</v>
      </c>
      <c r="D1110" s="110" t="s">
        <v>79</v>
      </c>
      <c r="E1110" s="110"/>
      <c r="F1110" s="116"/>
      <c r="G1110" s="116"/>
    </row>
    <row r="1111" spans="1:7">
      <c r="A1111" s="110" t="s">
        <v>2749</v>
      </c>
      <c r="B1111" s="111" t="s">
        <v>2750</v>
      </c>
      <c r="C1111" s="127" t="s">
        <v>2751</v>
      </c>
      <c r="D1111" s="110" t="s">
        <v>79</v>
      </c>
      <c r="E1111" s="110"/>
      <c r="F1111" s="116"/>
      <c r="G1111" s="116"/>
    </row>
    <row r="1112" spans="1:7">
      <c r="A1112" s="120" t="s">
        <v>2752</v>
      </c>
      <c r="B1112" s="129" t="s">
        <v>2753</v>
      </c>
      <c r="C1112" s="130" t="s">
        <v>2754</v>
      </c>
      <c r="D1112" s="120" t="s">
        <v>760</v>
      </c>
      <c r="E1112" s="120"/>
      <c r="F1112" s="131"/>
      <c r="G1112" s="131"/>
    </row>
    <row r="1113" spans="1:7">
      <c r="A1113" s="122" t="s">
        <v>2755</v>
      </c>
      <c r="B1113" s="123" t="s">
        <v>2756</v>
      </c>
      <c r="C1113" s="124" t="s">
        <v>2757</v>
      </c>
      <c r="D1113" s="122" t="s">
        <v>79</v>
      </c>
      <c r="E1113" s="122"/>
      <c r="F1113" s="125"/>
      <c r="G1113" s="125"/>
    </row>
    <row r="1114" spans="1:7">
      <c r="A1114" s="110" t="s">
        <v>2758</v>
      </c>
      <c r="B1114" s="111" t="s">
        <v>2759</v>
      </c>
      <c r="C1114" s="127" t="s">
        <v>2760</v>
      </c>
      <c r="D1114" s="110" t="s">
        <v>423</v>
      </c>
      <c r="E1114" s="110"/>
      <c r="F1114" s="116"/>
      <c r="G1114" s="116"/>
    </row>
    <row r="1115" spans="1:7">
      <c r="A1115" s="110" t="s">
        <v>2761</v>
      </c>
      <c r="B1115" s="111" t="s">
        <v>2762</v>
      </c>
      <c r="C1115" s="128" t="s">
        <v>2599</v>
      </c>
      <c r="D1115" s="110" t="s">
        <v>423</v>
      </c>
      <c r="E1115" s="110"/>
      <c r="F1115" s="116"/>
      <c r="G1115" s="116"/>
    </row>
    <row r="1116" spans="1:7">
      <c r="A1116" s="110" t="s">
        <v>2763</v>
      </c>
      <c r="B1116" s="111" t="s">
        <v>2764</v>
      </c>
      <c r="C1116" s="127" t="s">
        <v>2765</v>
      </c>
      <c r="D1116" s="110" t="s">
        <v>423</v>
      </c>
      <c r="E1116" s="110"/>
      <c r="F1116" s="116"/>
      <c r="G1116" s="116"/>
    </row>
    <row r="1117" spans="1:7">
      <c r="A1117" s="110" t="s">
        <v>2766</v>
      </c>
      <c r="B1117" s="111" t="s">
        <v>2767</v>
      </c>
      <c r="C1117" s="127" t="s">
        <v>2768</v>
      </c>
      <c r="D1117" s="110" t="s">
        <v>423</v>
      </c>
      <c r="E1117" s="110"/>
      <c r="F1117" s="116"/>
      <c r="G1117" s="116"/>
    </row>
    <row r="1118" spans="1:7">
      <c r="A1118" s="110" t="s">
        <v>2769</v>
      </c>
      <c r="B1118" s="111" t="s">
        <v>2770</v>
      </c>
      <c r="C1118" s="127" t="s">
        <v>2771</v>
      </c>
      <c r="D1118" s="110" t="s">
        <v>423</v>
      </c>
      <c r="E1118" s="110"/>
      <c r="F1118" s="116"/>
      <c r="G1118" s="116"/>
    </row>
    <row r="1119" spans="1:7">
      <c r="A1119" s="110" t="s">
        <v>2772</v>
      </c>
      <c r="B1119" s="111" t="s">
        <v>2773</v>
      </c>
      <c r="C1119" s="127" t="s">
        <v>2774</v>
      </c>
      <c r="D1119" s="110" t="s">
        <v>423</v>
      </c>
      <c r="E1119" s="110"/>
      <c r="F1119" s="116"/>
      <c r="G1119" s="116"/>
    </row>
    <row r="1120" spans="1:7">
      <c r="A1120" s="110" t="s">
        <v>2775</v>
      </c>
      <c r="B1120" s="111" t="s">
        <v>2776</v>
      </c>
      <c r="C1120" s="127" t="s">
        <v>2777</v>
      </c>
      <c r="D1120" s="110" t="s">
        <v>423</v>
      </c>
      <c r="E1120" s="110"/>
      <c r="F1120" s="116"/>
      <c r="G1120" s="116"/>
    </row>
    <row r="1121" spans="1:7">
      <c r="A1121" s="110" t="s">
        <v>2778</v>
      </c>
      <c r="B1121" s="111" t="s">
        <v>2779</v>
      </c>
      <c r="C1121" s="127" t="s">
        <v>2780</v>
      </c>
      <c r="D1121" s="110" t="s">
        <v>423</v>
      </c>
      <c r="E1121" s="110"/>
      <c r="F1121" s="116"/>
      <c r="G1121" s="116"/>
    </row>
    <row r="1122" spans="1:7">
      <c r="A1122" s="110" t="s">
        <v>2781</v>
      </c>
      <c r="B1122" s="111" t="s">
        <v>2782</v>
      </c>
      <c r="C1122" s="127" t="s">
        <v>2783</v>
      </c>
      <c r="D1122" s="110" t="s">
        <v>423</v>
      </c>
      <c r="E1122" s="110"/>
      <c r="F1122" s="116"/>
      <c r="G1122" s="116"/>
    </row>
    <row r="1123" spans="1:7">
      <c r="A1123" s="110" t="s">
        <v>2784</v>
      </c>
      <c r="B1123" s="111" t="s">
        <v>2785</v>
      </c>
      <c r="C1123" s="127" t="s">
        <v>2786</v>
      </c>
      <c r="D1123" s="110" t="s">
        <v>423</v>
      </c>
      <c r="E1123" s="110"/>
      <c r="F1123" s="116"/>
      <c r="G1123" s="116"/>
    </row>
    <row r="1124" spans="1:7">
      <c r="A1124" s="110" t="s">
        <v>2787</v>
      </c>
      <c r="B1124" s="111" t="s">
        <v>2788</v>
      </c>
      <c r="C1124" s="127" t="s">
        <v>2789</v>
      </c>
      <c r="D1124" s="110" t="s">
        <v>760</v>
      </c>
      <c r="E1124" s="110"/>
      <c r="F1124" s="116"/>
      <c r="G1124" s="116"/>
    </row>
    <row r="1125" spans="1:7">
      <c r="A1125" s="110" t="s">
        <v>2790</v>
      </c>
      <c r="B1125" s="111" t="s">
        <v>2791</v>
      </c>
      <c r="C1125" s="127" t="s">
        <v>2792</v>
      </c>
      <c r="D1125" s="110" t="s">
        <v>760</v>
      </c>
      <c r="E1125" s="110"/>
      <c r="F1125" s="116"/>
      <c r="G1125" s="116"/>
    </row>
    <row r="1126" spans="1:7">
      <c r="A1126" s="120" t="s">
        <v>2793</v>
      </c>
      <c r="B1126" s="129" t="s">
        <v>2794</v>
      </c>
      <c r="C1126" s="130" t="s">
        <v>2795</v>
      </c>
      <c r="D1126" s="120" t="s">
        <v>430</v>
      </c>
      <c r="E1126" s="120"/>
      <c r="F1126" s="131"/>
      <c r="G1126" s="131"/>
    </row>
    <row r="1127" spans="1:7">
      <c r="A1127" s="122" t="s">
        <v>2796</v>
      </c>
      <c r="B1127" s="123" t="s">
        <v>2797</v>
      </c>
      <c r="C1127" s="124" t="s">
        <v>2798</v>
      </c>
      <c r="D1127" s="122" t="s">
        <v>423</v>
      </c>
      <c r="E1127" s="122"/>
      <c r="F1127" s="125"/>
      <c r="G1127" s="125"/>
    </row>
    <row r="1128" spans="1:7">
      <c r="A1128" s="110" t="s">
        <v>2799</v>
      </c>
      <c r="B1128" s="111" t="s">
        <v>2800</v>
      </c>
      <c r="C1128" s="127" t="s">
        <v>2801</v>
      </c>
      <c r="D1128" s="110" t="s">
        <v>423</v>
      </c>
      <c r="E1128" s="110"/>
      <c r="F1128" s="116"/>
      <c r="G1128" s="116"/>
    </row>
    <row r="1129" spans="1:7">
      <c r="A1129" s="110" t="s">
        <v>2802</v>
      </c>
      <c r="B1129" s="111" t="s">
        <v>2803</v>
      </c>
      <c r="C1129" s="127" t="s">
        <v>2804</v>
      </c>
      <c r="D1129" s="110" t="s">
        <v>760</v>
      </c>
      <c r="E1129" s="110"/>
      <c r="F1129" s="116"/>
      <c r="G1129" s="116"/>
    </row>
    <row r="1130" spans="1:7">
      <c r="A1130" s="110" t="s">
        <v>2805</v>
      </c>
      <c r="B1130" s="111" t="s">
        <v>2806</v>
      </c>
      <c r="C1130" s="127" t="s">
        <v>2807</v>
      </c>
      <c r="D1130" s="110" t="s">
        <v>430</v>
      </c>
      <c r="E1130" s="110"/>
      <c r="F1130" s="116"/>
      <c r="G1130" s="116"/>
    </row>
    <row r="1131" spans="1:7">
      <c r="A1131" s="110" t="s">
        <v>2808</v>
      </c>
      <c r="B1131" s="111" t="s">
        <v>2809</v>
      </c>
      <c r="C1131" s="127" t="s">
        <v>2810</v>
      </c>
      <c r="D1131" s="110" t="s">
        <v>487</v>
      </c>
      <c r="E1131" s="110"/>
      <c r="F1131" s="116"/>
      <c r="G1131" s="116"/>
    </row>
    <row r="1132" spans="1:7">
      <c r="A1132" s="110" t="s">
        <v>2811</v>
      </c>
      <c r="B1132" s="111" t="s">
        <v>2812</v>
      </c>
      <c r="C1132" s="127" t="s">
        <v>2813</v>
      </c>
      <c r="D1132" s="110" t="s">
        <v>79</v>
      </c>
      <c r="E1132" s="110"/>
      <c r="F1132" s="116"/>
      <c r="G1132" s="116"/>
    </row>
    <row r="1133" spans="1:7">
      <c r="A1133" s="110" t="s">
        <v>2814</v>
      </c>
      <c r="B1133" s="111" t="s">
        <v>2815</v>
      </c>
      <c r="C1133" s="127" t="s">
        <v>2816</v>
      </c>
      <c r="D1133" s="110" t="s">
        <v>487</v>
      </c>
      <c r="E1133" s="110"/>
      <c r="F1133" s="116"/>
      <c r="G1133" s="116"/>
    </row>
    <row r="1134" spans="1:7">
      <c r="A1134" s="110" t="s">
        <v>2817</v>
      </c>
      <c r="B1134" s="111" t="s">
        <v>2818</v>
      </c>
      <c r="C1134" s="127" t="s">
        <v>2819</v>
      </c>
      <c r="D1134" s="110" t="s">
        <v>487</v>
      </c>
      <c r="E1134" s="110"/>
      <c r="F1134" s="116"/>
      <c r="G1134" s="116"/>
    </row>
    <row r="1135" spans="1:7">
      <c r="A1135" s="110" t="s">
        <v>2820</v>
      </c>
      <c r="B1135" s="111" t="s">
        <v>2821</v>
      </c>
      <c r="C1135" s="127" t="s">
        <v>2822</v>
      </c>
      <c r="D1135" s="110" t="s">
        <v>79</v>
      </c>
      <c r="E1135" s="110"/>
      <c r="F1135" s="116"/>
      <c r="G1135" s="116"/>
    </row>
    <row r="1136" spans="1:7">
      <c r="A1136" s="110" t="s">
        <v>2823</v>
      </c>
      <c r="B1136" s="111" t="s">
        <v>2824</v>
      </c>
      <c r="C1136" s="127" t="s">
        <v>2825</v>
      </c>
      <c r="D1136" s="110" t="s">
        <v>79</v>
      </c>
      <c r="E1136" s="110"/>
      <c r="F1136" s="116"/>
      <c r="G1136" s="116"/>
    </row>
    <row r="1137" spans="1:7">
      <c r="A1137" s="110" t="s">
        <v>2826</v>
      </c>
      <c r="B1137" s="111" t="s">
        <v>2827</v>
      </c>
      <c r="C1137" s="127" t="s">
        <v>2828</v>
      </c>
      <c r="D1137" s="110" t="s">
        <v>487</v>
      </c>
      <c r="E1137" s="110"/>
      <c r="F1137" s="116"/>
      <c r="G1137" s="116"/>
    </row>
    <row r="1138" spans="1:7">
      <c r="A1138" s="110" t="s">
        <v>2829</v>
      </c>
      <c r="B1138" s="111" t="s">
        <v>2830</v>
      </c>
      <c r="C1138" s="127" t="s">
        <v>2831</v>
      </c>
      <c r="D1138" s="110" t="s">
        <v>91</v>
      </c>
      <c r="E1138" s="110"/>
      <c r="F1138" s="116"/>
      <c r="G1138" s="116"/>
    </row>
    <row r="1139" spans="1:7">
      <c r="A1139" s="110" t="s">
        <v>2832</v>
      </c>
      <c r="B1139" s="111" t="s">
        <v>2833</v>
      </c>
      <c r="C1139" s="127" t="s">
        <v>2834</v>
      </c>
      <c r="D1139" s="110" t="s">
        <v>91</v>
      </c>
      <c r="E1139" s="110"/>
      <c r="F1139" s="116"/>
      <c r="G1139" s="116"/>
    </row>
    <row r="1140" spans="1:7">
      <c r="A1140" s="120" t="s">
        <v>2835</v>
      </c>
      <c r="B1140" s="129" t="s">
        <v>2836</v>
      </c>
      <c r="C1140" s="132" t="s">
        <v>2837</v>
      </c>
      <c r="D1140" s="120" t="s">
        <v>423</v>
      </c>
      <c r="E1140" s="120"/>
      <c r="F1140" s="131"/>
      <c r="G1140" s="131"/>
    </row>
    <row r="1141" spans="1:7">
      <c r="A1141" s="122" t="s">
        <v>2838</v>
      </c>
      <c r="B1141" s="123" t="s">
        <v>2839</v>
      </c>
      <c r="C1141" s="124" t="s">
        <v>2840</v>
      </c>
      <c r="D1141" s="122" t="s">
        <v>423</v>
      </c>
      <c r="E1141" s="122"/>
      <c r="F1141" s="125"/>
      <c r="G1141" s="125"/>
    </row>
    <row r="1142" spans="1:7">
      <c r="A1142" s="110" t="s">
        <v>2841</v>
      </c>
      <c r="B1142" s="111" t="s">
        <v>2842</v>
      </c>
      <c r="C1142" s="127" t="s">
        <v>2843</v>
      </c>
      <c r="D1142" s="110" t="s">
        <v>423</v>
      </c>
      <c r="E1142" s="110"/>
      <c r="F1142" s="116"/>
      <c r="G1142" s="116"/>
    </row>
    <row r="1143" spans="1:7">
      <c r="A1143" s="110" t="s">
        <v>2844</v>
      </c>
      <c r="B1143" s="111" t="s">
        <v>2845</v>
      </c>
      <c r="C1143" s="128" t="s">
        <v>2846</v>
      </c>
      <c r="D1143" s="110" t="s">
        <v>423</v>
      </c>
      <c r="E1143" s="110"/>
      <c r="F1143" s="116"/>
      <c r="G1143" s="116"/>
    </row>
    <row r="1144" spans="1:7">
      <c r="A1144" s="110" t="s">
        <v>2847</v>
      </c>
      <c r="B1144" s="111" t="s">
        <v>2848</v>
      </c>
      <c r="C1144" s="127" t="s">
        <v>2849</v>
      </c>
      <c r="D1144" s="110" t="s">
        <v>423</v>
      </c>
      <c r="E1144" s="110"/>
      <c r="F1144" s="116"/>
      <c r="G1144" s="116"/>
    </row>
    <row r="1145" spans="1:7">
      <c r="A1145" s="110" t="s">
        <v>2850</v>
      </c>
      <c r="B1145" s="111" t="s">
        <v>2851</v>
      </c>
      <c r="C1145" s="127" t="s">
        <v>2852</v>
      </c>
      <c r="D1145" s="110" t="s">
        <v>423</v>
      </c>
      <c r="E1145" s="110"/>
      <c r="F1145" s="116"/>
      <c r="G1145" s="116"/>
    </row>
    <row r="1146" spans="1:7">
      <c r="A1146" s="110" t="s">
        <v>2853</v>
      </c>
      <c r="B1146" s="111" t="s">
        <v>2854</v>
      </c>
      <c r="C1146" s="127" t="s">
        <v>2855</v>
      </c>
      <c r="D1146" s="110" t="s">
        <v>487</v>
      </c>
      <c r="E1146" s="110"/>
      <c r="F1146" s="116"/>
      <c r="G1146" s="116"/>
    </row>
    <row r="1147" spans="1:7">
      <c r="A1147" s="110" t="s">
        <v>2856</v>
      </c>
      <c r="B1147" s="111" t="s">
        <v>2857</v>
      </c>
      <c r="C1147" s="127" t="s">
        <v>2858</v>
      </c>
      <c r="D1147" s="110" t="s">
        <v>487</v>
      </c>
      <c r="E1147" s="110"/>
      <c r="F1147" s="116"/>
      <c r="G1147" s="116"/>
    </row>
    <row r="1148" spans="1:7">
      <c r="A1148" s="110" t="s">
        <v>2859</v>
      </c>
      <c r="B1148" s="111" t="s">
        <v>2860</v>
      </c>
      <c r="C1148" s="127" t="s">
        <v>2861</v>
      </c>
      <c r="D1148" s="110" t="s">
        <v>487</v>
      </c>
      <c r="E1148" s="110"/>
      <c r="F1148" s="116"/>
      <c r="G1148" s="116"/>
    </row>
    <row r="1149" spans="1:7">
      <c r="A1149" s="110" t="s">
        <v>2862</v>
      </c>
      <c r="B1149" s="111" t="s">
        <v>2863</v>
      </c>
      <c r="C1149" s="127" t="s">
        <v>2864</v>
      </c>
      <c r="D1149" s="110" t="s">
        <v>430</v>
      </c>
      <c r="E1149" s="110"/>
      <c r="F1149" s="116"/>
      <c r="G1149" s="116"/>
    </row>
    <row r="1150" spans="1:7">
      <c r="A1150" s="110" t="s">
        <v>2865</v>
      </c>
      <c r="B1150" s="111" t="s">
        <v>2866</v>
      </c>
      <c r="C1150" s="127" t="s">
        <v>2867</v>
      </c>
      <c r="D1150" s="110" t="s">
        <v>423</v>
      </c>
      <c r="E1150" s="110"/>
      <c r="F1150" s="116"/>
      <c r="G1150" s="116"/>
    </row>
    <row r="1151" spans="1:7">
      <c r="A1151" s="110" t="s">
        <v>2868</v>
      </c>
      <c r="B1151" s="111" t="s">
        <v>2869</v>
      </c>
      <c r="C1151" s="127" t="s">
        <v>2870</v>
      </c>
      <c r="D1151" s="110" t="s">
        <v>423</v>
      </c>
      <c r="E1151" s="110"/>
      <c r="F1151" s="116"/>
      <c r="G1151" s="116"/>
    </row>
    <row r="1152" spans="1:7">
      <c r="A1152" s="110" t="s">
        <v>2871</v>
      </c>
      <c r="B1152" s="111" t="s">
        <v>2872</v>
      </c>
      <c r="C1152" s="127" t="s">
        <v>2789</v>
      </c>
      <c r="D1152" s="110" t="s">
        <v>760</v>
      </c>
      <c r="E1152" s="110"/>
      <c r="F1152" s="116"/>
      <c r="G1152" s="116"/>
    </row>
    <row r="1153" spans="1:7">
      <c r="A1153" s="110" t="s">
        <v>2873</v>
      </c>
      <c r="B1153" s="111" t="s">
        <v>2874</v>
      </c>
      <c r="C1153" s="127" t="s">
        <v>2875</v>
      </c>
      <c r="D1153" s="110" t="s">
        <v>430</v>
      </c>
      <c r="E1153" s="110"/>
      <c r="F1153" s="116"/>
      <c r="G1153" s="116"/>
    </row>
    <row r="1154" spans="1:7">
      <c r="A1154" s="120" t="s">
        <v>2876</v>
      </c>
      <c r="B1154" s="129" t="s">
        <v>2877</v>
      </c>
      <c r="C1154" s="130" t="s">
        <v>2878</v>
      </c>
      <c r="D1154" s="120" t="s">
        <v>430</v>
      </c>
      <c r="E1154" s="120"/>
      <c r="F1154" s="131"/>
      <c r="G1154" s="131"/>
    </row>
    <row r="1155" spans="1:7">
      <c r="A1155" s="122" t="s">
        <v>2879</v>
      </c>
      <c r="B1155" s="123" t="s">
        <v>2880</v>
      </c>
      <c r="C1155" s="124" t="s">
        <v>2881</v>
      </c>
      <c r="D1155" s="122" t="s">
        <v>430</v>
      </c>
      <c r="E1155" s="122"/>
      <c r="F1155" s="125"/>
      <c r="G1155" s="125"/>
    </row>
    <row r="1156" spans="1:7">
      <c r="A1156" s="110" t="s">
        <v>2882</v>
      </c>
      <c r="B1156" s="111" t="s">
        <v>2883</v>
      </c>
      <c r="C1156" s="127" t="s">
        <v>2884</v>
      </c>
      <c r="D1156" s="110" t="s">
        <v>423</v>
      </c>
      <c r="E1156" s="110"/>
      <c r="F1156" s="116"/>
      <c r="G1156" s="116"/>
    </row>
    <row r="1157" spans="1:7">
      <c r="A1157" s="110" t="s">
        <v>2885</v>
      </c>
      <c r="B1157" s="111" t="s">
        <v>2886</v>
      </c>
      <c r="C1157" s="127" t="s">
        <v>2798</v>
      </c>
      <c r="D1157" s="110" t="s">
        <v>423</v>
      </c>
      <c r="E1157" s="110"/>
      <c r="F1157" s="116"/>
      <c r="G1157" s="116"/>
    </row>
    <row r="1158" spans="1:7">
      <c r="A1158" s="110" t="s">
        <v>2887</v>
      </c>
      <c r="B1158" s="111" t="s">
        <v>2888</v>
      </c>
      <c r="C1158" s="127" t="s">
        <v>2889</v>
      </c>
      <c r="D1158" s="110" t="s">
        <v>487</v>
      </c>
      <c r="E1158" s="110"/>
      <c r="F1158" s="116"/>
      <c r="G1158" s="116"/>
    </row>
    <row r="1159" spans="1:7">
      <c r="A1159" s="110" t="s">
        <v>2890</v>
      </c>
      <c r="B1159" s="111" t="s">
        <v>2891</v>
      </c>
      <c r="C1159" s="127" t="s">
        <v>2892</v>
      </c>
      <c r="D1159" s="110" t="s">
        <v>423</v>
      </c>
      <c r="E1159" s="110"/>
      <c r="F1159" s="116"/>
      <c r="G1159" s="116"/>
    </row>
    <row r="1160" spans="1:7">
      <c r="A1160" s="110" t="s">
        <v>2893</v>
      </c>
      <c r="B1160" s="111" t="s">
        <v>2894</v>
      </c>
      <c r="C1160" s="127" t="s">
        <v>2895</v>
      </c>
      <c r="D1160" s="110" t="s">
        <v>423</v>
      </c>
      <c r="E1160" s="110"/>
      <c r="F1160" s="116"/>
      <c r="G1160" s="116"/>
    </row>
    <row r="1161" spans="1:7">
      <c r="A1161" s="110" t="s">
        <v>2896</v>
      </c>
      <c r="B1161" s="111" t="s">
        <v>2897</v>
      </c>
      <c r="C1161" s="127" t="s">
        <v>2898</v>
      </c>
      <c r="D1161" s="110" t="s">
        <v>423</v>
      </c>
      <c r="E1161" s="110"/>
      <c r="F1161" s="116"/>
      <c r="G1161" s="116"/>
    </row>
    <row r="1162" spans="1:7">
      <c r="A1162" s="110" t="s">
        <v>2899</v>
      </c>
      <c r="B1162" s="111" t="s">
        <v>2900</v>
      </c>
      <c r="C1162" s="127" t="s">
        <v>2901</v>
      </c>
      <c r="D1162" s="113"/>
      <c r="E1162" s="113"/>
      <c r="F1162" s="114"/>
      <c r="G1162" s="114"/>
    </row>
    <row r="1163" spans="1:7">
      <c r="A1163" s="110" t="s">
        <v>2902</v>
      </c>
      <c r="B1163" s="115">
        <v>36800</v>
      </c>
      <c r="C1163" s="127" t="s">
        <v>2903</v>
      </c>
      <c r="D1163" s="113"/>
      <c r="E1163" s="113"/>
      <c r="F1163" s="114"/>
      <c r="G1163" s="114"/>
    </row>
    <row r="1164" spans="1:7">
      <c r="A1164" s="110" t="s">
        <v>2904</v>
      </c>
      <c r="B1164" s="115">
        <v>37165</v>
      </c>
      <c r="C1164" s="127" t="s">
        <v>2905</v>
      </c>
      <c r="D1164" s="110" t="s">
        <v>79</v>
      </c>
      <c r="E1164" s="110"/>
      <c r="F1164" s="116"/>
      <c r="G1164" s="116"/>
    </row>
    <row r="1165" spans="1:7">
      <c r="A1165" s="110" t="s">
        <v>2906</v>
      </c>
      <c r="B1165" s="115">
        <v>38261</v>
      </c>
      <c r="C1165" s="127" t="s">
        <v>2907</v>
      </c>
      <c r="D1165" s="110" t="s">
        <v>79</v>
      </c>
      <c r="E1165" s="110"/>
      <c r="F1165" s="116"/>
      <c r="G1165" s="116"/>
    </row>
    <row r="1166" spans="1:7">
      <c r="A1166" s="110" t="s">
        <v>2908</v>
      </c>
      <c r="B1166" s="115">
        <v>39356</v>
      </c>
      <c r="C1166" s="128" t="s">
        <v>2909</v>
      </c>
      <c r="D1166" s="110" t="s">
        <v>79</v>
      </c>
      <c r="E1166" s="110"/>
      <c r="F1166" s="116"/>
      <c r="G1166" s="116"/>
    </row>
    <row r="1167" spans="1:7">
      <c r="A1167" s="110" t="s">
        <v>2910</v>
      </c>
      <c r="B1167" s="115">
        <v>40452</v>
      </c>
      <c r="C1167" s="127" t="s">
        <v>2911</v>
      </c>
      <c r="D1167" s="110" t="s">
        <v>79</v>
      </c>
      <c r="E1167" s="110"/>
      <c r="F1167" s="116"/>
      <c r="G1167" s="116"/>
    </row>
    <row r="1168" spans="1:7">
      <c r="A1168" s="120" t="s">
        <v>2912</v>
      </c>
      <c r="B1168" s="134">
        <v>41548</v>
      </c>
      <c r="C1168" s="132" t="s">
        <v>2913</v>
      </c>
      <c r="D1168" s="120" t="s">
        <v>79</v>
      </c>
      <c r="E1168" s="120"/>
      <c r="F1168" s="131"/>
      <c r="G1168" s="131"/>
    </row>
    <row r="1169" spans="1:7">
      <c r="A1169" s="122" t="s">
        <v>2914</v>
      </c>
      <c r="B1169" s="135">
        <v>42644</v>
      </c>
      <c r="C1169" s="124" t="s">
        <v>2915</v>
      </c>
      <c r="D1169" s="122" t="s">
        <v>79</v>
      </c>
      <c r="E1169" s="122"/>
      <c r="F1169" s="125"/>
      <c r="G1169" s="125"/>
    </row>
    <row r="1170" spans="1:7">
      <c r="A1170" s="110" t="s">
        <v>2916</v>
      </c>
      <c r="B1170" s="115">
        <v>43739</v>
      </c>
      <c r="C1170" s="127" t="s">
        <v>2917</v>
      </c>
      <c r="D1170" s="110" t="s">
        <v>79</v>
      </c>
      <c r="E1170" s="110"/>
      <c r="F1170" s="116"/>
      <c r="G1170" s="116"/>
    </row>
    <row r="1171" spans="1:7">
      <c r="A1171" s="110" t="s">
        <v>2918</v>
      </c>
      <c r="B1171" s="115">
        <v>44835</v>
      </c>
      <c r="C1171" s="128" t="s">
        <v>2919</v>
      </c>
      <c r="D1171" s="110" t="s">
        <v>79</v>
      </c>
      <c r="E1171" s="110"/>
      <c r="F1171" s="116"/>
      <c r="G1171" s="116"/>
    </row>
    <row r="1172" spans="1:7">
      <c r="A1172" s="110" t="s">
        <v>2920</v>
      </c>
      <c r="B1172" s="115">
        <v>45931</v>
      </c>
      <c r="C1172" s="127" t="s">
        <v>2921</v>
      </c>
      <c r="D1172" s="110" t="s">
        <v>79</v>
      </c>
      <c r="E1172" s="110"/>
      <c r="F1172" s="116"/>
      <c r="G1172" s="116"/>
    </row>
    <row r="1173" spans="1:7">
      <c r="A1173" s="110" t="s">
        <v>2922</v>
      </c>
      <c r="B1173" s="115">
        <v>47027</v>
      </c>
      <c r="C1173" s="127" t="s">
        <v>2923</v>
      </c>
      <c r="D1173" s="110" t="s">
        <v>79</v>
      </c>
      <c r="E1173" s="110"/>
      <c r="F1173" s="116"/>
      <c r="G1173" s="116"/>
    </row>
    <row r="1174" spans="1:7">
      <c r="A1174" s="110" t="s">
        <v>2924</v>
      </c>
      <c r="B1174" s="115">
        <v>48122</v>
      </c>
      <c r="C1174" s="127" t="s">
        <v>2925</v>
      </c>
      <c r="D1174" s="110" t="s">
        <v>79</v>
      </c>
      <c r="E1174" s="110"/>
      <c r="F1174" s="116"/>
      <c r="G1174" s="116"/>
    </row>
    <row r="1175" spans="1:7">
      <c r="A1175" s="110" t="s">
        <v>2926</v>
      </c>
      <c r="B1175" s="115">
        <v>49218</v>
      </c>
      <c r="C1175" s="127" t="s">
        <v>2927</v>
      </c>
      <c r="D1175" s="110" t="s">
        <v>79</v>
      </c>
      <c r="E1175" s="110"/>
      <c r="F1175" s="116"/>
      <c r="G1175" s="116"/>
    </row>
    <row r="1176" spans="1:7">
      <c r="A1176" s="110" t="s">
        <v>2928</v>
      </c>
      <c r="B1176" s="115">
        <v>50314</v>
      </c>
      <c r="C1176" s="127" t="s">
        <v>2929</v>
      </c>
      <c r="D1176" s="110" t="s">
        <v>79</v>
      </c>
      <c r="E1176" s="110"/>
      <c r="F1176" s="116"/>
      <c r="G1176" s="116"/>
    </row>
    <row r="1177" spans="1:7">
      <c r="A1177" s="110" t="s">
        <v>2930</v>
      </c>
      <c r="B1177" s="115">
        <v>50679</v>
      </c>
      <c r="C1177" s="127" t="s">
        <v>2931</v>
      </c>
      <c r="D1177" s="110" t="s">
        <v>79</v>
      </c>
      <c r="E1177" s="110"/>
      <c r="F1177" s="116"/>
      <c r="G1177" s="116"/>
    </row>
    <row r="1178" spans="1:7">
      <c r="A1178" s="110" t="s">
        <v>2932</v>
      </c>
      <c r="B1178" s="115">
        <v>51410</v>
      </c>
      <c r="C1178" s="127" t="s">
        <v>2933</v>
      </c>
      <c r="D1178" s="110" t="s">
        <v>79</v>
      </c>
      <c r="E1178" s="110"/>
      <c r="F1178" s="116"/>
      <c r="G1178" s="116"/>
    </row>
    <row r="1179" spans="1:7">
      <c r="A1179" s="110" t="s">
        <v>2934</v>
      </c>
      <c r="B1179" s="115">
        <v>52505</v>
      </c>
      <c r="C1179" s="127" t="s">
        <v>2935</v>
      </c>
      <c r="D1179" s="110" t="s">
        <v>79</v>
      </c>
      <c r="E1179" s="110"/>
      <c r="F1179" s="116"/>
      <c r="G1179" s="116"/>
    </row>
    <row r="1180" spans="1:7">
      <c r="A1180" s="110" t="s">
        <v>2936</v>
      </c>
      <c r="B1180" s="115">
        <v>53601</v>
      </c>
      <c r="C1180" s="128" t="s">
        <v>2937</v>
      </c>
      <c r="D1180" s="110" t="s">
        <v>79</v>
      </c>
      <c r="E1180" s="110"/>
      <c r="F1180" s="116"/>
      <c r="G1180" s="116"/>
    </row>
    <row r="1181" spans="1:7">
      <c r="A1181" s="110" t="s">
        <v>2938</v>
      </c>
      <c r="B1181" s="115">
        <v>54697</v>
      </c>
      <c r="C1181" s="127" t="s">
        <v>2939</v>
      </c>
      <c r="D1181" s="110" t="s">
        <v>79</v>
      </c>
      <c r="E1181" s="110"/>
      <c r="F1181" s="116"/>
      <c r="G1181" s="116"/>
    </row>
    <row r="1182" spans="1:7">
      <c r="A1182" s="120" t="s">
        <v>2940</v>
      </c>
      <c r="B1182" s="134">
        <v>55793</v>
      </c>
      <c r="C1182" s="132" t="s">
        <v>2941</v>
      </c>
      <c r="D1182" s="120" t="s">
        <v>79</v>
      </c>
      <c r="E1182" s="120"/>
      <c r="F1182" s="131"/>
      <c r="G1182" s="131"/>
    </row>
    <row r="1183" spans="1:7">
      <c r="A1183" s="122" t="s">
        <v>2942</v>
      </c>
      <c r="B1183" s="135">
        <v>56888</v>
      </c>
      <c r="C1183" s="124" t="s">
        <v>2943</v>
      </c>
      <c r="D1183" s="122" t="s">
        <v>79</v>
      </c>
      <c r="E1183" s="122"/>
      <c r="F1183" s="125"/>
      <c r="G1183" s="125"/>
    </row>
    <row r="1184" spans="1:7">
      <c r="A1184" s="110" t="s">
        <v>2944</v>
      </c>
      <c r="B1184" s="115">
        <v>57984</v>
      </c>
      <c r="C1184" s="127" t="s">
        <v>2945</v>
      </c>
      <c r="D1184" s="110" t="s">
        <v>79</v>
      </c>
      <c r="E1184" s="110"/>
      <c r="F1184" s="116"/>
      <c r="G1184" s="116"/>
    </row>
    <row r="1185" spans="1:7">
      <c r="A1185" s="110" t="s">
        <v>2946</v>
      </c>
      <c r="B1185" s="115">
        <v>59080</v>
      </c>
      <c r="C1185" s="128" t="s">
        <v>2947</v>
      </c>
      <c r="D1185" s="110" t="s">
        <v>79</v>
      </c>
      <c r="E1185" s="110"/>
      <c r="F1185" s="116"/>
      <c r="G1185" s="116"/>
    </row>
    <row r="1186" spans="1:7">
      <c r="A1186" s="110" t="s">
        <v>2948</v>
      </c>
      <c r="B1186" s="115">
        <v>60176</v>
      </c>
      <c r="C1186" s="128" t="s">
        <v>2949</v>
      </c>
      <c r="D1186" s="110" t="s">
        <v>79</v>
      </c>
      <c r="E1186" s="110"/>
      <c r="F1186" s="116"/>
      <c r="G1186" s="116"/>
    </row>
    <row r="1187" spans="1:7">
      <c r="A1187" s="110" t="s">
        <v>2950</v>
      </c>
      <c r="B1187" s="115">
        <v>61271</v>
      </c>
      <c r="C1187" s="128" t="s">
        <v>2951</v>
      </c>
      <c r="D1187" s="110" t="s">
        <v>79</v>
      </c>
      <c r="E1187" s="110"/>
      <c r="F1187" s="116"/>
      <c r="G1187" s="116"/>
    </row>
    <row r="1188" spans="1:7">
      <c r="A1188" s="110" t="s">
        <v>2952</v>
      </c>
      <c r="B1188" s="115">
        <v>62367</v>
      </c>
      <c r="C1188" s="128" t="s">
        <v>2953</v>
      </c>
      <c r="D1188" s="110" t="s">
        <v>79</v>
      </c>
      <c r="E1188" s="110"/>
      <c r="F1188" s="116"/>
      <c r="G1188" s="116"/>
    </row>
    <row r="1189" spans="1:7">
      <c r="A1189" s="110" t="s">
        <v>2954</v>
      </c>
      <c r="B1189" s="115">
        <v>66385</v>
      </c>
      <c r="C1189" s="127" t="s">
        <v>2955</v>
      </c>
      <c r="D1189" s="110" t="s">
        <v>79</v>
      </c>
      <c r="E1189" s="110"/>
      <c r="F1189" s="116"/>
      <c r="G1189" s="116"/>
    </row>
    <row r="1190" spans="1:7">
      <c r="A1190" s="110" t="s">
        <v>2956</v>
      </c>
      <c r="B1190" s="115">
        <v>69672</v>
      </c>
      <c r="C1190" s="127" t="s">
        <v>2957</v>
      </c>
      <c r="D1190" s="110" t="s">
        <v>79</v>
      </c>
      <c r="E1190" s="110"/>
      <c r="F1190" s="116"/>
      <c r="G1190" s="116"/>
    </row>
    <row r="1191" spans="1:7">
      <c r="A1191" s="110" t="s">
        <v>2958</v>
      </c>
      <c r="B1191" s="115">
        <v>70037</v>
      </c>
      <c r="C1191" s="127" t="s">
        <v>2959</v>
      </c>
      <c r="D1191" s="110" t="s">
        <v>79</v>
      </c>
      <c r="E1191" s="110"/>
      <c r="F1191" s="116"/>
      <c r="G1191" s="116"/>
    </row>
    <row r="1192" spans="1:7">
      <c r="A1192" s="110" t="s">
        <v>2960</v>
      </c>
      <c r="B1192" s="115">
        <v>70768</v>
      </c>
      <c r="C1192" s="127" t="s">
        <v>2961</v>
      </c>
      <c r="D1192" s="110" t="s">
        <v>79</v>
      </c>
      <c r="E1192" s="110"/>
      <c r="F1192" s="116"/>
      <c r="G1192" s="116"/>
    </row>
    <row r="1193" spans="1:7">
      <c r="A1193" s="110" t="s">
        <v>2962</v>
      </c>
      <c r="B1193" s="115">
        <v>36801</v>
      </c>
      <c r="C1193" s="127" t="s">
        <v>2963</v>
      </c>
      <c r="D1193" s="113"/>
      <c r="E1193" s="113"/>
      <c r="F1193" s="114"/>
      <c r="G1193" s="114"/>
    </row>
    <row r="1194" spans="1:7">
      <c r="A1194" s="110" t="s">
        <v>2964</v>
      </c>
      <c r="B1194" s="115">
        <v>37166</v>
      </c>
      <c r="C1194" s="128" t="s">
        <v>2965</v>
      </c>
      <c r="D1194" s="110" t="s">
        <v>79</v>
      </c>
      <c r="E1194" s="110"/>
      <c r="F1194" s="116"/>
      <c r="G1194" s="116"/>
    </row>
    <row r="1195" spans="1:7">
      <c r="A1195" s="110" t="s">
        <v>2966</v>
      </c>
      <c r="B1195" s="115">
        <v>37531</v>
      </c>
      <c r="C1195" s="127" t="s">
        <v>2967</v>
      </c>
      <c r="D1195" s="110" t="s">
        <v>79</v>
      </c>
      <c r="E1195" s="110"/>
      <c r="F1195" s="116"/>
      <c r="G1195" s="116"/>
    </row>
    <row r="1196" spans="1:7">
      <c r="A1196" s="120" t="s">
        <v>2968</v>
      </c>
      <c r="B1196" s="134">
        <v>38262</v>
      </c>
      <c r="C1196" s="132" t="s">
        <v>2969</v>
      </c>
      <c r="D1196" s="120" t="s">
        <v>79</v>
      </c>
      <c r="E1196" s="120"/>
      <c r="F1196" s="131"/>
      <c r="G1196" s="131"/>
    </row>
    <row r="1197" spans="1:7">
      <c r="A1197" s="122" t="s">
        <v>2970</v>
      </c>
      <c r="B1197" s="135">
        <v>38627</v>
      </c>
      <c r="C1197" s="124" t="s">
        <v>2971</v>
      </c>
      <c r="D1197" s="122" t="s">
        <v>79</v>
      </c>
      <c r="E1197" s="122"/>
      <c r="F1197" s="125"/>
      <c r="G1197" s="125"/>
    </row>
    <row r="1198" spans="1:7">
      <c r="A1198" s="110" t="s">
        <v>2972</v>
      </c>
      <c r="B1198" s="115">
        <v>39357</v>
      </c>
      <c r="C1198" s="127" t="s">
        <v>2973</v>
      </c>
      <c r="D1198" s="110" t="s">
        <v>79</v>
      </c>
      <c r="E1198" s="110"/>
      <c r="F1198" s="116"/>
      <c r="G1198" s="116"/>
    </row>
    <row r="1199" spans="1:7">
      <c r="A1199" s="110" t="s">
        <v>2974</v>
      </c>
      <c r="B1199" s="115">
        <v>39723</v>
      </c>
      <c r="C1199" s="128" t="s">
        <v>2975</v>
      </c>
      <c r="D1199" s="110" t="s">
        <v>79</v>
      </c>
      <c r="E1199" s="110"/>
      <c r="F1199" s="116"/>
      <c r="G1199" s="116"/>
    </row>
    <row r="1200" spans="1:7">
      <c r="A1200" s="110" t="s">
        <v>2976</v>
      </c>
      <c r="B1200" s="115">
        <v>40088</v>
      </c>
      <c r="C1200" s="127" t="s">
        <v>2977</v>
      </c>
      <c r="D1200" s="110" t="s">
        <v>79</v>
      </c>
      <c r="E1200" s="110"/>
      <c r="F1200" s="116"/>
      <c r="G1200" s="116"/>
    </row>
    <row r="1201" spans="1:7">
      <c r="A1201" s="110" t="s">
        <v>2978</v>
      </c>
      <c r="B1201" s="115">
        <v>40453</v>
      </c>
      <c r="C1201" s="127" t="s">
        <v>2979</v>
      </c>
      <c r="D1201" s="110" t="s">
        <v>79</v>
      </c>
      <c r="E1201" s="110"/>
      <c r="F1201" s="116"/>
      <c r="G1201" s="116"/>
    </row>
    <row r="1202" spans="1:7">
      <c r="A1202" s="110" t="s">
        <v>2980</v>
      </c>
      <c r="B1202" s="115">
        <v>41549</v>
      </c>
      <c r="C1202" s="127" t="s">
        <v>2981</v>
      </c>
      <c r="D1202" s="110" t="s">
        <v>79</v>
      </c>
      <c r="E1202" s="110"/>
      <c r="F1202" s="116"/>
      <c r="G1202" s="116"/>
    </row>
    <row r="1203" spans="1:7">
      <c r="A1203" s="110" t="s">
        <v>2982</v>
      </c>
      <c r="B1203" s="115">
        <v>42645</v>
      </c>
      <c r="C1203" s="127" t="s">
        <v>2983</v>
      </c>
      <c r="D1203" s="110" t="s">
        <v>79</v>
      </c>
      <c r="E1203" s="110"/>
      <c r="F1203" s="116"/>
      <c r="G1203" s="116"/>
    </row>
    <row r="1204" spans="1:7">
      <c r="A1204" s="110" t="s">
        <v>2984</v>
      </c>
      <c r="B1204" s="115">
        <v>50315</v>
      </c>
      <c r="C1204" s="127" t="s">
        <v>2985</v>
      </c>
      <c r="D1204" s="110" t="s">
        <v>79</v>
      </c>
      <c r="E1204" s="110"/>
      <c r="F1204" s="116"/>
      <c r="G1204" s="116"/>
    </row>
    <row r="1205" spans="1:7">
      <c r="A1205" s="110" t="s">
        <v>2986</v>
      </c>
      <c r="B1205" s="115">
        <v>51411</v>
      </c>
      <c r="C1205" s="127" t="s">
        <v>2987</v>
      </c>
      <c r="D1205" s="110" t="s">
        <v>79</v>
      </c>
      <c r="E1205" s="110"/>
      <c r="F1205" s="116"/>
      <c r="G1205" s="116"/>
    </row>
    <row r="1206" spans="1:7">
      <c r="A1206" s="110" t="s">
        <v>2988</v>
      </c>
      <c r="B1206" s="115">
        <v>52506</v>
      </c>
      <c r="C1206" s="127" t="s">
        <v>2989</v>
      </c>
      <c r="D1206" s="110" t="s">
        <v>79</v>
      </c>
      <c r="E1206" s="110"/>
      <c r="F1206" s="116"/>
      <c r="G1206" s="116"/>
    </row>
    <row r="1207" spans="1:7">
      <c r="A1207" s="110" t="s">
        <v>2990</v>
      </c>
      <c r="B1207" s="115">
        <v>36802</v>
      </c>
      <c r="C1207" s="127" t="s">
        <v>2991</v>
      </c>
      <c r="D1207" s="113"/>
      <c r="E1207" s="113"/>
      <c r="F1207" s="114"/>
      <c r="G1207" s="114"/>
    </row>
    <row r="1208" spans="1:7">
      <c r="A1208" s="110" t="s">
        <v>2992</v>
      </c>
      <c r="B1208" s="115">
        <v>37167</v>
      </c>
      <c r="C1208" s="128" t="s">
        <v>2993</v>
      </c>
      <c r="D1208" s="110" t="s">
        <v>79</v>
      </c>
      <c r="E1208" s="110"/>
      <c r="F1208" s="116"/>
      <c r="G1208" s="116"/>
    </row>
    <row r="1209" spans="1:7">
      <c r="A1209" s="110" t="s">
        <v>2994</v>
      </c>
      <c r="B1209" s="115">
        <v>37532</v>
      </c>
      <c r="C1209" s="127" t="s">
        <v>2995</v>
      </c>
      <c r="D1209" s="110" t="s">
        <v>79</v>
      </c>
      <c r="E1209" s="110"/>
      <c r="F1209" s="116"/>
      <c r="G1209" s="116"/>
    </row>
    <row r="1210" spans="1:7">
      <c r="A1210" s="120" t="s">
        <v>2996</v>
      </c>
      <c r="B1210" s="134">
        <v>37897</v>
      </c>
      <c r="C1210" s="132" t="s">
        <v>2997</v>
      </c>
      <c r="D1210" s="120" t="s">
        <v>79</v>
      </c>
      <c r="E1210" s="120"/>
      <c r="F1210" s="131"/>
      <c r="G1210" s="131"/>
    </row>
    <row r="1211" spans="1:7">
      <c r="A1211" s="122" t="s">
        <v>2998</v>
      </c>
      <c r="B1211" s="135">
        <v>38263</v>
      </c>
      <c r="C1211" s="124" t="s">
        <v>2999</v>
      </c>
      <c r="D1211" s="122" t="s">
        <v>79</v>
      </c>
      <c r="E1211" s="122"/>
      <c r="F1211" s="125"/>
      <c r="G1211" s="125"/>
    </row>
    <row r="1212" spans="1:7">
      <c r="A1212" s="110" t="s">
        <v>3000</v>
      </c>
      <c r="B1212" s="115">
        <v>39358</v>
      </c>
      <c r="C1212" s="127" t="s">
        <v>3001</v>
      </c>
      <c r="D1212" s="110" t="s">
        <v>79</v>
      </c>
      <c r="E1212" s="110"/>
      <c r="F1212" s="116"/>
      <c r="G1212" s="116"/>
    </row>
    <row r="1213" spans="1:7">
      <c r="A1213" s="110" t="s">
        <v>3002</v>
      </c>
      <c r="B1213" s="115">
        <v>40454</v>
      </c>
      <c r="C1213" s="128" t="s">
        <v>3003</v>
      </c>
      <c r="D1213" s="110" t="s">
        <v>79</v>
      </c>
      <c r="E1213" s="110"/>
      <c r="F1213" s="116"/>
      <c r="G1213" s="116"/>
    </row>
    <row r="1214" spans="1:7">
      <c r="A1214" s="110" t="s">
        <v>3004</v>
      </c>
      <c r="B1214" s="115">
        <v>41550</v>
      </c>
      <c r="C1214" s="127" t="s">
        <v>3005</v>
      </c>
      <c r="D1214" s="110" t="s">
        <v>79</v>
      </c>
      <c r="E1214" s="110"/>
      <c r="F1214" s="116"/>
      <c r="G1214" s="116"/>
    </row>
    <row r="1215" spans="1:7">
      <c r="A1215" s="110" t="s">
        <v>3006</v>
      </c>
      <c r="B1215" s="115">
        <v>42646</v>
      </c>
      <c r="C1215" s="127" t="s">
        <v>3007</v>
      </c>
      <c r="D1215" s="110" t="s">
        <v>79</v>
      </c>
      <c r="E1215" s="110"/>
      <c r="F1215" s="116"/>
      <c r="G1215" s="116"/>
    </row>
    <row r="1216" spans="1:7">
      <c r="A1216" s="110" t="s">
        <v>3008</v>
      </c>
      <c r="B1216" s="115">
        <v>43376</v>
      </c>
      <c r="C1216" s="127" t="s">
        <v>3009</v>
      </c>
      <c r="D1216" s="110" t="s">
        <v>79</v>
      </c>
      <c r="E1216" s="110"/>
      <c r="F1216" s="116"/>
      <c r="G1216" s="116"/>
    </row>
    <row r="1217" spans="1:7">
      <c r="A1217" s="110" t="s">
        <v>3010</v>
      </c>
      <c r="B1217" s="115">
        <v>43741</v>
      </c>
      <c r="C1217" s="127" t="s">
        <v>3011</v>
      </c>
      <c r="D1217" s="110" t="s">
        <v>79</v>
      </c>
      <c r="E1217" s="110"/>
      <c r="F1217" s="116"/>
      <c r="G1217" s="116"/>
    </row>
    <row r="1218" spans="1:7">
      <c r="A1218" s="110" t="s">
        <v>3012</v>
      </c>
      <c r="B1218" s="115">
        <v>44837</v>
      </c>
      <c r="C1218" s="127" t="s">
        <v>3013</v>
      </c>
      <c r="D1218" s="110" t="s">
        <v>79</v>
      </c>
      <c r="E1218" s="110"/>
      <c r="F1218" s="116"/>
      <c r="G1218" s="116"/>
    </row>
    <row r="1219" spans="1:7">
      <c r="A1219" s="110" t="s">
        <v>3014</v>
      </c>
      <c r="B1219" s="115">
        <v>45933</v>
      </c>
      <c r="C1219" s="127" t="s">
        <v>3015</v>
      </c>
      <c r="D1219" s="110" t="s">
        <v>79</v>
      </c>
      <c r="E1219" s="110"/>
      <c r="F1219" s="116"/>
      <c r="G1219" s="116"/>
    </row>
    <row r="1220" spans="1:7">
      <c r="A1220" s="110" t="s">
        <v>3016</v>
      </c>
      <c r="B1220" s="115">
        <v>46663</v>
      </c>
      <c r="C1220" s="127" t="s">
        <v>3017</v>
      </c>
      <c r="D1220" s="110" t="s">
        <v>79</v>
      </c>
      <c r="E1220" s="110"/>
      <c r="F1220" s="116"/>
      <c r="G1220" s="116"/>
    </row>
    <row r="1221" spans="1:7">
      <c r="A1221" s="110" t="s">
        <v>3018</v>
      </c>
      <c r="B1221" s="115">
        <v>47029</v>
      </c>
      <c r="C1221" s="127" t="s">
        <v>3019</v>
      </c>
      <c r="D1221" s="110" t="s">
        <v>79</v>
      </c>
      <c r="E1221" s="110"/>
      <c r="F1221" s="116"/>
      <c r="G1221" s="116"/>
    </row>
    <row r="1222" spans="1:7">
      <c r="A1222" s="110" t="s">
        <v>3020</v>
      </c>
      <c r="B1222" s="115">
        <v>47394</v>
      </c>
      <c r="C1222" s="128" t="s">
        <v>3021</v>
      </c>
      <c r="D1222" s="110" t="s">
        <v>79</v>
      </c>
      <c r="E1222" s="110"/>
      <c r="F1222" s="116"/>
      <c r="G1222" s="116"/>
    </row>
    <row r="1223" spans="1:7">
      <c r="A1223" s="110" t="s">
        <v>3022</v>
      </c>
      <c r="B1223" s="115">
        <v>47759</v>
      </c>
      <c r="C1223" s="127" t="s">
        <v>3023</v>
      </c>
      <c r="D1223" s="110" t="s">
        <v>79</v>
      </c>
      <c r="E1223" s="110"/>
      <c r="F1223" s="116"/>
      <c r="G1223" s="116"/>
    </row>
    <row r="1224" spans="1:7">
      <c r="A1224" s="120" t="s">
        <v>3024</v>
      </c>
      <c r="B1224" s="134">
        <v>48124</v>
      </c>
      <c r="C1224" s="132" t="s">
        <v>3025</v>
      </c>
      <c r="D1224" s="120" t="s">
        <v>79</v>
      </c>
      <c r="E1224" s="120"/>
      <c r="F1224" s="131"/>
      <c r="G1224" s="131"/>
    </row>
    <row r="1225" spans="1:7">
      <c r="A1225" s="122" t="s">
        <v>3026</v>
      </c>
      <c r="B1225" s="135">
        <v>48855</v>
      </c>
      <c r="C1225" s="124" t="s">
        <v>3027</v>
      </c>
      <c r="D1225" s="122" t="s">
        <v>79</v>
      </c>
      <c r="E1225" s="122"/>
      <c r="F1225" s="125"/>
      <c r="G1225" s="125"/>
    </row>
    <row r="1226" spans="1:7">
      <c r="A1226" s="110" t="s">
        <v>3028</v>
      </c>
      <c r="B1226" s="115">
        <v>49220</v>
      </c>
      <c r="C1226" s="127" t="s">
        <v>3029</v>
      </c>
      <c r="D1226" s="110" t="s">
        <v>79</v>
      </c>
      <c r="E1226" s="110"/>
      <c r="F1226" s="116"/>
      <c r="G1226" s="116"/>
    </row>
    <row r="1227" spans="1:7">
      <c r="A1227" s="110" t="s">
        <v>3030</v>
      </c>
      <c r="B1227" s="115">
        <v>50316</v>
      </c>
      <c r="C1227" s="128" t="s">
        <v>3031</v>
      </c>
      <c r="D1227" s="110" t="s">
        <v>79</v>
      </c>
      <c r="E1227" s="110"/>
      <c r="F1227" s="116"/>
      <c r="G1227" s="116"/>
    </row>
    <row r="1228" spans="1:7">
      <c r="A1228" s="110" t="s">
        <v>3032</v>
      </c>
      <c r="B1228" s="115">
        <v>51412</v>
      </c>
      <c r="C1228" s="127" t="s">
        <v>3033</v>
      </c>
      <c r="D1228" s="110" t="s">
        <v>79</v>
      </c>
      <c r="E1228" s="110"/>
      <c r="F1228" s="116"/>
      <c r="G1228" s="116"/>
    </row>
    <row r="1229" spans="1:7">
      <c r="A1229" s="110" t="s">
        <v>3034</v>
      </c>
      <c r="B1229" s="115">
        <v>52873</v>
      </c>
      <c r="C1229" s="127" t="s">
        <v>3035</v>
      </c>
      <c r="D1229" s="110" t="s">
        <v>79</v>
      </c>
      <c r="E1229" s="110"/>
      <c r="F1229" s="116"/>
      <c r="G1229" s="116"/>
    </row>
    <row r="1230" spans="1:7">
      <c r="A1230" s="110" t="s">
        <v>3036</v>
      </c>
      <c r="B1230" s="115">
        <v>53968</v>
      </c>
      <c r="C1230" s="127" t="s">
        <v>3037</v>
      </c>
      <c r="D1230" s="110" t="s">
        <v>79</v>
      </c>
      <c r="E1230" s="110"/>
      <c r="F1230" s="116"/>
      <c r="G1230" s="116"/>
    </row>
    <row r="1231" spans="1:7">
      <c r="A1231" s="110" t="s">
        <v>3038</v>
      </c>
      <c r="B1231" s="115">
        <v>55064</v>
      </c>
      <c r="C1231" s="127" t="s">
        <v>3039</v>
      </c>
      <c r="D1231" s="110" t="s">
        <v>79</v>
      </c>
      <c r="E1231" s="110"/>
      <c r="F1231" s="116"/>
      <c r="G1231" s="116"/>
    </row>
    <row r="1232" spans="1:7">
      <c r="A1232" s="110" t="s">
        <v>3040</v>
      </c>
      <c r="B1232" s="115">
        <v>62369</v>
      </c>
      <c r="C1232" s="127" t="s">
        <v>3041</v>
      </c>
      <c r="D1232" s="110" t="s">
        <v>430</v>
      </c>
      <c r="E1232" s="110"/>
      <c r="F1232" s="116"/>
      <c r="G1232" s="116"/>
    </row>
    <row r="1233" spans="1:7">
      <c r="A1233" s="110" t="s">
        <v>3042</v>
      </c>
      <c r="B1233" s="115">
        <v>63100</v>
      </c>
      <c r="C1233" s="127" t="s">
        <v>3043</v>
      </c>
      <c r="D1233" s="110" t="s">
        <v>430</v>
      </c>
      <c r="E1233" s="110"/>
      <c r="F1233" s="116"/>
      <c r="G1233" s="116"/>
    </row>
    <row r="1234" spans="1:7">
      <c r="A1234" s="110" t="s">
        <v>3044</v>
      </c>
      <c r="B1234" s="115">
        <v>63465</v>
      </c>
      <c r="C1234" s="127" t="s">
        <v>3045</v>
      </c>
      <c r="D1234" s="110" t="s">
        <v>430</v>
      </c>
      <c r="E1234" s="110"/>
      <c r="F1234" s="116"/>
      <c r="G1234" s="116"/>
    </row>
    <row r="1235" spans="1:7">
      <c r="A1235" s="110" t="s">
        <v>3046</v>
      </c>
      <c r="B1235" s="115">
        <v>63830</v>
      </c>
      <c r="C1235" s="127" t="s">
        <v>3047</v>
      </c>
      <c r="D1235" s="110" t="s">
        <v>79</v>
      </c>
      <c r="E1235" s="110"/>
      <c r="F1235" s="116"/>
      <c r="G1235" s="116"/>
    </row>
    <row r="1236" spans="1:7">
      <c r="A1236" s="110" t="s">
        <v>3048</v>
      </c>
      <c r="B1236" s="115">
        <v>64926</v>
      </c>
      <c r="C1236" s="128" t="s">
        <v>3049</v>
      </c>
      <c r="D1236" s="110" t="s">
        <v>79</v>
      </c>
      <c r="E1236" s="110"/>
      <c r="F1236" s="116"/>
      <c r="G1236" s="116"/>
    </row>
    <row r="1237" spans="1:7">
      <c r="A1237" s="110" t="s">
        <v>3050</v>
      </c>
      <c r="B1237" s="115">
        <v>66022</v>
      </c>
      <c r="C1237" s="127" t="s">
        <v>3051</v>
      </c>
      <c r="D1237" s="110" t="s">
        <v>79</v>
      </c>
      <c r="E1237" s="110"/>
      <c r="F1237" s="116"/>
      <c r="G1237" s="116"/>
    </row>
    <row r="1238" spans="1:7">
      <c r="A1238" s="120" t="s">
        <v>3052</v>
      </c>
      <c r="B1238" s="134">
        <v>68944</v>
      </c>
      <c r="C1238" s="132" t="s">
        <v>3053</v>
      </c>
      <c r="D1238" s="120" t="s">
        <v>79</v>
      </c>
      <c r="E1238" s="120"/>
      <c r="F1238" s="131"/>
      <c r="G1238" s="131"/>
    </row>
    <row r="1239" spans="1:7">
      <c r="A1239" s="122" t="s">
        <v>3054</v>
      </c>
      <c r="B1239" s="135">
        <v>69309</v>
      </c>
      <c r="C1239" s="124" t="s">
        <v>3055</v>
      </c>
      <c r="D1239" s="122" t="s">
        <v>79</v>
      </c>
      <c r="E1239" s="122"/>
      <c r="F1239" s="125"/>
      <c r="G1239" s="125"/>
    </row>
    <row r="1240" spans="1:7">
      <c r="A1240" s="110" t="s">
        <v>3056</v>
      </c>
      <c r="B1240" s="115">
        <v>70039</v>
      </c>
      <c r="C1240" s="127" t="s">
        <v>3057</v>
      </c>
      <c r="D1240" s="110" t="s">
        <v>79</v>
      </c>
      <c r="E1240" s="110"/>
      <c r="F1240" s="116"/>
      <c r="G1240" s="116"/>
    </row>
    <row r="1241" spans="1:7">
      <c r="A1241" s="110" t="s">
        <v>3058</v>
      </c>
      <c r="B1241" s="115">
        <v>70770</v>
      </c>
      <c r="C1241" s="128" t="s">
        <v>3059</v>
      </c>
      <c r="D1241" s="110" t="s">
        <v>79</v>
      </c>
      <c r="E1241" s="110"/>
      <c r="F1241" s="116"/>
      <c r="G1241" s="116"/>
    </row>
    <row r="1242" spans="1:7">
      <c r="A1242" s="110" t="s">
        <v>3060</v>
      </c>
      <c r="B1242" s="115">
        <v>71866</v>
      </c>
      <c r="C1242" s="127" t="s">
        <v>3061</v>
      </c>
      <c r="D1242" s="110" t="s">
        <v>79</v>
      </c>
      <c r="E1242" s="110"/>
      <c r="F1242" s="116"/>
      <c r="G1242" s="116"/>
    </row>
    <row r="1243" spans="1:7">
      <c r="A1243" s="110" t="s">
        <v>3062</v>
      </c>
      <c r="B1243" s="115">
        <v>36803</v>
      </c>
      <c r="C1243" s="127" t="s">
        <v>3063</v>
      </c>
      <c r="D1243" s="113"/>
      <c r="E1243" s="113"/>
      <c r="F1243" s="114"/>
      <c r="G1243" s="114"/>
    </row>
    <row r="1244" spans="1:7">
      <c r="A1244" s="110" t="s">
        <v>3064</v>
      </c>
      <c r="B1244" s="115">
        <v>37168</v>
      </c>
      <c r="C1244" s="127" t="s">
        <v>3065</v>
      </c>
      <c r="D1244" s="110" t="s">
        <v>79</v>
      </c>
      <c r="E1244" s="110"/>
      <c r="F1244" s="116"/>
      <c r="G1244" s="116"/>
    </row>
    <row r="1245" spans="1:7">
      <c r="A1245" s="110" t="s">
        <v>3066</v>
      </c>
      <c r="B1245" s="115">
        <v>37533</v>
      </c>
      <c r="C1245" s="127" t="s">
        <v>3067</v>
      </c>
      <c r="D1245" s="110" t="s">
        <v>79</v>
      </c>
      <c r="E1245" s="110"/>
      <c r="F1245" s="116"/>
      <c r="G1245" s="116"/>
    </row>
    <row r="1246" spans="1:7">
      <c r="A1246" s="110" t="s">
        <v>3068</v>
      </c>
      <c r="B1246" s="115">
        <v>37898</v>
      </c>
      <c r="C1246" s="127" t="s">
        <v>3069</v>
      </c>
      <c r="D1246" s="110" t="s">
        <v>79</v>
      </c>
      <c r="E1246" s="110"/>
      <c r="F1246" s="116"/>
      <c r="G1246" s="116"/>
    </row>
    <row r="1247" spans="1:7">
      <c r="A1247" s="110" t="s">
        <v>3070</v>
      </c>
      <c r="B1247" s="115">
        <v>38264</v>
      </c>
      <c r="C1247" s="127" t="s">
        <v>3071</v>
      </c>
      <c r="D1247" s="110" t="s">
        <v>79</v>
      </c>
      <c r="E1247" s="110"/>
      <c r="F1247" s="116"/>
      <c r="G1247" s="116"/>
    </row>
    <row r="1248" spans="1:7">
      <c r="A1248" s="110" t="s">
        <v>3072</v>
      </c>
      <c r="B1248" s="115">
        <v>38629</v>
      </c>
      <c r="C1248" s="127" t="s">
        <v>3073</v>
      </c>
      <c r="D1248" s="110" t="s">
        <v>79</v>
      </c>
      <c r="E1248" s="110"/>
      <c r="F1248" s="116"/>
      <c r="G1248" s="116"/>
    </row>
    <row r="1249" spans="1:7">
      <c r="A1249" s="110" t="s">
        <v>3074</v>
      </c>
      <c r="B1249" s="115">
        <v>38994</v>
      </c>
      <c r="C1249" s="127" t="s">
        <v>3075</v>
      </c>
      <c r="D1249" s="110" t="s">
        <v>79</v>
      </c>
      <c r="E1249" s="110"/>
      <c r="F1249" s="116"/>
      <c r="G1249" s="116"/>
    </row>
    <row r="1250" spans="1:7">
      <c r="A1250" s="110" t="s">
        <v>3076</v>
      </c>
      <c r="B1250" s="115">
        <v>39359</v>
      </c>
      <c r="C1250" s="128" t="s">
        <v>3077</v>
      </c>
      <c r="D1250" s="110" t="s">
        <v>79</v>
      </c>
      <c r="E1250" s="110"/>
      <c r="F1250" s="116"/>
      <c r="G1250" s="116"/>
    </row>
    <row r="1251" spans="1:7">
      <c r="A1251" s="110" t="s">
        <v>3078</v>
      </c>
      <c r="B1251" s="115">
        <v>40455</v>
      </c>
      <c r="C1251" s="127" t="s">
        <v>3079</v>
      </c>
      <c r="D1251" s="110" t="s">
        <v>79</v>
      </c>
      <c r="E1251" s="110"/>
      <c r="F1251" s="116"/>
      <c r="G1251" s="116"/>
    </row>
    <row r="1252" spans="1:7">
      <c r="A1252" s="120" t="s">
        <v>3080</v>
      </c>
      <c r="B1252" s="134">
        <v>41551</v>
      </c>
      <c r="C1252" s="130" t="s">
        <v>3081</v>
      </c>
      <c r="D1252" s="120" t="s">
        <v>79</v>
      </c>
      <c r="E1252" s="120"/>
      <c r="F1252" s="131"/>
      <c r="G1252" s="131"/>
    </row>
    <row r="1253" spans="1:7">
      <c r="A1253" s="122" t="s">
        <v>3082</v>
      </c>
      <c r="B1253" s="135">
        <v>42647</v>
      </c>
      <c r="C1253" s="124" t="s">
        <v>3083</v>
      </c>
      <c r="D1253" s="122" t="s">
        <v>79</v>
      </c>
      <c r="E1253" s="122"/>
      <c r="F1253" s="125"/>
      <c r="G1253" s="125"/>
    </row>
    <row r="1254" spans="1:7">
      <c r="A1254" s="110" t="s">
        <v>3084</v>
      </c>
      <c r="B1254" s="115">
        <v>43742</v>
      </c>
      <c r="C1254" s="128" t="s">
        <v>3085</v>
      </c>
      <c r="D1254" s="110" t="s">
        <v>79</v>
      </c>
      <c r="E1254" s="110"/>
      <c r="F1254" s="116"/>
      <c r="G1254" s="116"/>
    </row>
    <row r="1255" spans="1:7">
      <c r="A1255" s="110" t="s">
        <v>3086</v>
      </c>
      <c r="B1255" s="115">
        <v>44838</v>
      </c>
      <c r="C1255" s="127" t="s">
        <v>3087</v>
      </c>
      <c r="D1255" s="110" t="s">
        <v>79</v>
      </c>
      <c r="E1255" s="110"/>
      <c r="F1255" s="116"/>
      <c r="G1255" s="116"/>
    </row>
    <row r="1256" spans="1:7">
      <c r="A1256" s="110" t="s">
        <v>3088</v>
      </c>
      <c r="B1256" s="115">
        <v>45934</v>
      </c>
      <c r="C1256" s="127" t="s">
        <v>3089</v>
      </c>
      <c r="D1256" s="110" t="s">
        <v>79</v>
      </c>
      <c r="E1256" s="110"/>
      <c r="F1256" s="116"/>
      <c r="G1256" s="116"/>
    </row>
    <row r="1257" spans="1:7">
      <c r="A1257" s="110" t="s">
        <v>3090</v>
      </c>
      <c r="B1257" s="115">
        <v>47030</v>
      </c>
      <c r="C1257" s="127" t="s">
        <v>3091</v>
      </c>
      <c r="D1257" s="110" t="s">
        <v>79</v>
      </c>
      <c r="E1257" s="110"/>
      <c r="F1257" s="116"/>
      <c r="G1257" s="116"/>
    </row>
    <row r="1258" spans="1:7">
      <c r="A1258" s="110" t="s">
        <v>3092</v>
      </c>
      <c r="B1258" s="115">
        <v>47395</v>
      </c>
      <c r="C1258" s="127" t="s">
        <v>3093</v>
      </c>
      <c r="D1258" s="110" t="s">
        <v>79</v>
      </c>
      <c r="E1258" s="110"/>
      <c r="F1258" s="116"/>
      <c r="G1258" s="116"/>
    </row>
    <row r="1259" spans="1:7">
      <c r="A1259" s="110" t="s">
        <v>3094</v>
      </c>
      <c r="B1259" s="115">
        <v>48125</v>
      </c>
      <c r="C1259" s="127" t="s">
        <v>3095</v>
      </c>
      <c r="D1259" s="110" t="s">
        <v>79</v>
      </c>
      <c r="E1259" s="110"/>
      <c r="F1259" s="116"/>
      <c r="G1259" s="116"/>
    </row>
    <row r="1260" spans="1:7">
      <c r="A1260" s="110" t="s">
        <v>3096</v>
      </c>
      <c r="B1260" s="115">
        <v>49221</v>
      </c>
      <c r="C1260" s="127" t="s">
        <v>3097</v>
      </c>
      <c r="D1260" s="110" t="s">
        <v>79</v>
      </c>
      <c r="E1260" s="110"/>
      <c r="F1260" s="116"/>
      <c r="G1260" s="116"/>
    </row>
    <row r="1261" spans="1:7">
      <c r="A1261" s="110" t="s">
        <v>3098</v>
      </c>
      <c r="B1261" s="115">
        <v>50317</v>
      </c>
      <c r="C1261" s="127" t="s">
        <v>3099</v>
      </c>
      <c r="D1261" s="110" t="s">
        <v>430</v>
      </c>
      <c r="E1261" s="110"/>
      <c r="F1261" s="116"/>
      <c r="G1261" s="116"/>
    </row>
    <row r="1262" spans="1:7">
      <c r="A1262" s="110" t="s">
        <v>3100</v>
      </c>
      <c r="B1262" s="115">
        <v>51413</v>
      </c>
      <c r="C1262" s="127" t="s">
        <v>3101</v>
      </c>
      <c r="D1262" s="110" t="s">
        <v>430</v>
      </c>
      <c r="E1262" s="110"/>
      <c r="F1262" s="116"/>
      <c r="G1262" s="116"/>
    </row>
    <row r="1263" spans="1:7">
      <c r="A1263" s="110" t="s">
        <v>3102</v>
      </c>
      <c r="B1263" s="115">
        <v>52508</v>
      </c>
      <c r="C1263" s="127" t="s">
        <v>3103</v>
      </c>
      <c r="D1263" s="110" t="s">
        <v>430</v>
      </c>
      <c r="E1263" s="110"/>
      <c r="F1263" s="116"/>
      <c r="G1263" s="116"/>
    </row>
    <row r="1264" spans="1:7">
      <c r="A1264" s="110" t="s">
        <v>3104</v>
      </c>
      <c r="B1264" s="115">
        <v>52874</v>
      </c>
      <c r="C1264" s="128" t="s">
        <v>3105</v>
      </c>
      <c r="D1264" s="110" t="s">
        <v>430</v>
      </c>
      <c r="E1264" s="110"/>
      <c r="F1264" s="116"/>
      <c r="G1264" s="116"/>
    </row>
    <row r="1265" spans="1:7">
      <c r="A1265" s="110" t="s">
        <v>3106</v>
      </c>
      <c r="B1265" s="115">
        <v>53239</v>
      </c>
      <c r="C1265" s="127" t="s">
        <v>3107</v>
      </c>
      <c r="D1265" s="110" t="s">
        <v>430</v>
      </c>
      <c r="E1265" s="110"/>
      <c r="F1265" s="116"/>
      <c r="G1265" s="116"/>
    </row>
    <row r="1266" spans="1:7">
      <c r="A1266" s="120" t="s">
        <v>3108</v>
      </c>
      <c r="B1266" s="134">
        <v>53604</v>
      </c>
      <c r="C1266" s="132" t="s">
        <v>3109</v>
      </c>
      <c r="D1266" s="120" t="s">
        <v>430</v>
      </c>
      <c r="E1266" s="120"/>
      <c r="F1266" s="131"/>
      <c r="G1266" s="131"/>
    </row>
    <row r="1267" spans="1:7">
      <c r="A1267" s="122" t="s">
        <v>3110</v>
      </c>
      <c r="B1267" s="135">
        <v>53969</v>
      </c>
      <c r="C1267" s="124" t="s">
        <v>3111</v>
      </c>
      <c r="D1267" s="122" t="s">
        <v>430</v>
      </c>
      <c r="E1267" s="122"/>
      <c r="F1267" s="125"/>
      <c r="G1267" s="125"/>
    </row>
    <row r="1268" spans="1:7">
      <c r="A1268" s="110" t="s">
        <v>3112</v>
      </c>
      <c r="B1268" s="115">
        <v>54335</v>
      </c>
      <c r="C1268" s="127" t="s">
        <v>3113</v>
      </c>
      <c r="D1268" s="110" t="s">
        <v>430</v>
      </c>
      <c r="E1268" s="110"/>
      <c r="F1268" s="116"/>
      <c r="G1268" s="116"/>
    </row>
    <row r="1269" spans="1:7">
      <c r="A1269" s="110" t="s">
        <v>3114</v>
      </c>
      <c r="B1269" s="115">
        <v>55065</v>
      </c>
      <c r="C1269" s="128" t="s">
        <v>3115</v>
      </c>
      <c r="D1269" s="110" t="s">
        <v>487</v>
      </c>
      <c r="E1269" s="110"/>
      <c r="F1269" s="116"/>
      <c r="G1269" s="116"/>
    </row>
    <row r="1270" spans="1:7">
      <c r="A1270" s="110" t="s">
        <v>3116</v>
      </c>
      <c r="B1270" s="115">
        <v>55430</v>
      </c>
      <c r="C1270" s="127" t="s">
        <v>3117</v>
      </c>
      <c r="D1270" s="110" t="s">
        <v>79</v>
      </c>
      <c r="E1270" s="110"/>
      <c r="F1270" s="116"/>
      <c r="G1270" s="116"/>
    </row>
    <row r="1271" spans="1:7">
      <c r="A1271" s="110" t="s">
        <v>3118</v>
      </c>
      <c r="B1271" s="115">
        <v>56526</v>
      </c>
      <c r="C1271" s="127" t="s">
        <v>3119</v>
      </c>
      <c r="D1271" s="110" t="s">
        <v>79</v>
      </c>
      <c r="E1271" s="110"/>
      <c r="F1271" s="116"/>
      <c r="G1271" s="116"/>
    </row>
    <row r="1272" spans="1:7">
      <c r="A1272" s="110" t="s">
        <v>3120</v>
      </c>
      <c r="B1272" s="115">
        <v>57622</v>
      </c>
      <c r="C1272" s="127" t="s">
        <v>3121</v>
      </c>
      <c r="D1272" s="110" t="s">
        <v>79</v>
      </c>
      <c r="E1272" s="110"/>
      <c r="F1272" s="116"/>
      <c r="G1272" s="116"/>
    </row>
    <row r="1273" spans="1:7">
      <c r="A1273" s="110" t="s">
        <v>3122</v>
      </c>
      <c r="B1273" s="115">
        <v>36804</v>
      </c>
      <c r="C1273" s="127" t="s">
        <v>3123</v>
      </c>
      <c r="D1273" s="113"/>
      <c r="E1273" s="113"/>
      <c r="F1273" s="114"/>
      <c r="G1273" s="114"/>
    </row>
    <row r="1274" spans="1:7">
      <c r="A1274" s="110" t="s">
        <v>3124</v>
      </c>
      <c r="B1274" s="115">
        <v>37169</v>
      </c>
      <c r="C1274" s="127" t="s">
        <v>3125</v>
      </c>
      <c r="D1274" s="110" t="s">
        <v>79</v>
      </c>
      <c r="E1274" s="110"/>
      <c r="F1274" s="116"/>
      <c r="G1274" s="116"/>
    </row>
    <row r="1275" spans="1:7">
      <c r="A1275" s="110" t="s">
        <v>3126</v>
      </c>
      <c r="B1275" s="115">
        <v>38265</v>
      </c>
      <c r="C1275" s="127" t="s">
        <v>3127</v>
      </c>
      <c r="D1275" s="110" t="s">
        <v>79</v>
      </c>
      <c r="E1275" s="110"/>
      <c r="F1275" s="116"/>
      <c r="G1275" s="116"/>
    </row>
    <row r="1276" spans="1:7">
      <c r="A1276" s="110" t="s">
        <v>3128</v>
      </c>
      <c r="B1276" s="115">
        <v>39360</v>
      </c>
      <c r="C1276" s="127" t="s">
        <v>3129</v>
      </c>
      <c r="D1276" s="110" t="s">
        <v>79</v>
      </c>
      <c r="E1276" s="110"/>
      <c r="F1276" s="116"/>
      <c r="G1276" s="116"/>
    </row>
    <row r="1277" spans="1:7">
      <c r="A1277" s="110" t="s">
        <v>3130</v>
      </c>
      <c r="B1277" s="115">
        <v>40456</v>
      </c>
      <c r="C1277" s="127" t="s">
        <v>3131</v>
      </c>
      <c r="D1277" s="110" t="s">
        <v>79</v>
      </c>
      <c r="E1277" s="110"/>
      <c r="F1277" s="116"/>
      <c r="G1277" s="116"/>
    </row>
    <row r="1278" spans="1:7">
      <c r="A1278" s="110" t="s">
        <v>3132</v>
      </c>
      <c r="B1278" s="115">
        <v>41552</v>
      </c>
      <c r="C1278" s="128" t="s">
        <v>3133</v>
      </c>
      <c r="D1278" s="110" t="s">
        <v>79</v>
      </c>
      <c r="E1278" s="110"/>
      <c r="F1278" s="116"/>
      <c r="G1278" s="116"/>
    </row>
    <row r="1279" spans="1:7">
      <c r="A1279" s="110" t="s">
        <v>3134</v>
      </c>
      <c r="B1279" s="115">
        <v>42648</v>
      </c>
      <c r="C1279" s="127" t="s">
        <v>3135</v>
      </c>
      <c r="D1279" s="110" t="s">
        <v>79</v>
      </c>
      <c r="E1279" s="110"/>
      <c r="F1279" s="116"/>
      <c r="G1279" s="116"/>
    </row>
    <row r="1280" spans="1:7">
      <c r="A1280" s="120" t="s">
        <v>3136</v>
      </c>
      <c r="B1280" s="134">
        <v>36805</v>
      </c>
      <c r="C1280" s="130" t="s">
        <v>3137</v>
      </c>
      <c r="D1280" s="137"/>
      <c r="E1280" s="137"/>
      <c r="F1280" s="121"/>
      <c r="G1280" s="121"/>
    </row>
    <row r="1281" spans="1:7">
      <c r="A1281" s="122" t="s">
        <v>3138</v>
      </c>
      <c r="B1281" s="135">
        <v>37170</v>
      </c>
      <c r="C1281" s="124" t="s">
        <v>3139</v>
      </c>
      <c r="D1281" s="122" t="s">
        <v>487</v>
      </c>
      <c r="E1281" s="122"/>
      <c r="F1281" s="125"/>
      <c r="G1281" s="125"/>
    </row>
    <row r="1282" spans="1:7">
      <c r="A1282" s="110" t="s">
        <v>3140</v>
      </c>
      <c r="B1282" s="115">
        <v>37535</v>
      </c>
      <c r="C1282" s="127" t="s">
        <v>3141</v>
      </c>
      <c r="D1282" s="110" t="s">
        <v>487</v>
      </c>
      <c r="E1282" s="110"/>
      <c r="F1282" s="116"/>
      <c r="G1282" s="116"/>
    </row>
    <row r="1283" spans="1:7">
      <c r="A1283" s="110" t="s">
        <v>3142</v>
      </c>
      <c r="B1283" s="115">
        <v>37900</v>
      </c>
      <c r="C1283" s="128" t="s">
        <v>3143</v>
      </c>
      <c r="D1283" s="110" t="s">
        <v>487</v>
      </c>
      <c r="E1283" s="110"/>
      <c r="F1283" s="116"/>
      <c r="G1283" s="116"/>
    </row>
    <row r="1284" spans="1:7">
      <c r="A1284" s="110" t="s">
        <v>3144</v>
      </c>
      <c r="B1284" s="115">
        <v>38266</v>
      </c>
      <c r="C1284" s="127" t="s">
        <v>3145</v>
      </c>
      <c r="D1284" s="110" t="s">
        <v>487</v>
      </c>
      <c r="E1284" s="110"/>
      <c r="F1284" s="116"/>
      <c r="G1284" s="116"/>
    </row>
    <row r="1285" spans="1:7">
      <c r="A1285" s="110" t="s">
        <v>3146</v>
      </c>
      <c r="B1285" s="115">
        <v>38631</v>
      </c>
      <c r="C1285" s="127" t="s">
        <v>3147</v>
      </c>
      <c r="D1285" s="110" t="s">
        <v>487</v>
      </c>
      <c r="E1285" s="110"/>
      <c r="F1285" s="116"/>
      <c r="G1285" s="116"/>
    </row>
    <row r="1286" spans="1:7">
      <c r="A1286" s="110" t="s">
        <v>3148</v>
      </c>
      <c r="B1286" s="115">
        <v>38996</v>
      </c>
      <c r="C1286" s="127" t="s">
        <v>3149</v>
      </c>
      <c r="D1286" s="110" t="s">
        <v>487</v>
      </c>
      <c r="E1286" s="110"/>
      <c r="F1286" s="116"/>
      <c r="G1286" s="116"/>
    </row>
    <row r="1287" spans="1:7">
      <c r="A1287" s="110" t="s">
        <v>3150</v>
      </c>
      <c r="B1287" s="115">
        <v>39361</v>
      </c>
      <c r="C1287" s="127" t="s">
        <v>3151</v>
      </c>
      <c r="D1287" s="110" t="s">
        <v>487</v>
      </c>
      <c r="E1287" s="110"/>
      <c r="F1287" s="116"/>
      <c r="G1287" s="116"/>
    </row>
    <row r="1288" spans="1:7">
      <c r="A1288" s="110" t="s">
        <v>3152</v>
      </c>
      <c r="B1288" s="115">
        <v>39727</v>
      </c>
      <c r="C1288" s="127" t="s">
        <v>3153</v>
      </c>
      <c r="D1288" s="110" t="s">
        <v>487</v>
      </c>
      <c r="E1288" s="110"/>
      <c r="F1288" s="116"/>
      <c r="G1288" s="116"/>
    </row>
    <row r="1289" spans="1:7">
      <c r="A1289" s="110" t="s">
        <v>3154</v>
      </c>
      <c r="B1289" s="111" t="s">
        <v>3155</v>
      </c>
      <c r="C1289" s="127" t="s">
        <v>608</v>
      </c>
      <c r="D1289" s="113"/>
      <c r="E1289" s="113"/>
      <c r="F1289" s="114"/>
      <c r="G1289" s="114"/>
    </row>
    <row r="1290" spans="1:7">
      <c r="A1290" s="110" t="s">
        <v>3156</v>
      </c>
      <c r="B1290" s="111" t="s">
        <v>3157</v>
      </c>
      <c r="C1290" s="127" t="s">
        <v>3158</v>
      </c>
      <c r="D1290" s="110" t="s">
        <v>79</v>
      </c>
      <c r="E1290" s="110"/>
      <c r="F1290" s="116"/>
      <c r="G1290" s="116"/>
    </row>
    <row r="1291" spans="1:7">
      <c r="A1291" s="110" t="s">
        <v>3159</v>
      </c>
      <c r="B1291" s="111" t="s">
        <v>3160</v>
      </c>
      <c r="C1291" s="127" t="s">
        <v>3161</v>
      </c>
      <c r="D1291" s="110" t="s">
        <v>79</v>
      </c>
      <c r="E1291" s="110"/>
      <c r="F1291" s="116"/>
      <c r="G1291" s="116"/>
    </row>
    <row r="1292" spans="1:7">
      <c r="A1292" s="110" t="s">
        <v>3162</v>
      </c>
      <c r="B1292" s="111" t="s">
        <v>3163</v>
      </c>
      <c r="C1292" s="128" t="s">
        <v>3164</v>
      </c>
      <c r="D1292" s="110" t="s">
        <v>79</v>
      </c>
      <c r="E1292" s="110"/>
      <c r="F1292" s="116"/>
      <c r="G1292" s="116"/>
    </row>
    <row r="1293" spans="1:7">
      <c r="A1293" s="110" t="s">
        <v>3165</v>
      </c>
      <c r="B1293" s="111" t="s">
        <v>3166</v>
      </c>
      <c r="C1293" s="127" t="s">
        <v>3167</v>
      </c>
      <c r="D1293" s="110" t="s">
        <v>79</v>
      </c>
      <c r="E1293" s="110"/>
      <c r="F1293" s="116"/>
      <c r="G1293" s="116"/>
    </row>
    <row r="1294" spans="1:7">
      <c r="A1294" s="120" t="s">
        <v>3168</v>
      </c>
      <c r="B1294" s="129" t="s">
        <v>3169</v>
      </c>
      <c r="C1294" s="132" t="s">
        <v>3170</v>
      </c>
      <c r="D1294" s="120" t="s">
        <v>79</v>
      </c>
      <c r="E1294" s="120"/>
      <c r="F1294" s="131"/>
      <c r="G1294" s="131"/>
    </row>
    <row r="1295" spans="1:7">
      <c r="A1295" s="122" t="s">
        <v>3171</v>
      </c>
      <c r="B1295" s="123" t="s">
        <v>3172</v>
      </c>
      <c r="C1295" s="124" t="s">
        <v>3173</v>
      </c>
      <c r="D1295" s="122" t="s">
        <v>430</v>
      </c>
      <c r="E1295" s="122"/>
      <c r="F1295" s="125"/>
      <c r="G1295" s="125"/>
    </row>
    <row r="1296" spans="1:7">
      <c r="A1296" s="110" t="s">
        <v>3174</v>
      </c>
      <c r="B1296" s="111" t="s">
        <v>3175</v>
      </c>
      <c r="C1296" s="127" t="s">
        <v>3176</v>
      </c>
      <c r="D1296" s="110" t="s">
        <v>79</v>
      </c>
      <c r="E1296" s="110"/>
      <c r="F1296" s="116"/>
      <c r="G1296" s="116"/>
    </row>
    <row r="1297" spans="1:7">
      <c r="A1297" s="110" t="s">
        <v>3177</v>
      </c>
      <c r="B1297" s="111" t="s">
        <v>3178</v>
      </c>
      <c r="C1297" s="128" t="s">
        <v>3179</v>
      </c>
      <c r="D1297" s="110" t="s">
        <v>79</v>
      </c>
      <c r="E1297" s="110"/>
      <c r="F1297" s="116"/>
      <c r="G1297" s="116"/>
    </row>
    <row r="1298" spans="1:7">
      <c r="A1298" s="110" t="s">
        <v>3180</v>
      </c>
      <c r="B1298" s="111" t="s">
        <v>3181</v>
      </c>
      <c r="C1298" s="127" t="s">
        <v>3182</v>
      </c>
      <c r="D1298" s="110" t="s">
        <v>79</v>
      </c>
      <c r="E1298" s="110"/>
      <c r="F1298" s="116"/>
      <c r="G1298" s="116"/>
    </row>
    <row r="1299" spans="1:7">
      <c r="A1299" s="110" t="s">
        <v>3183</v>
      </c>
      <c r="B1299" s="111" t="s">
        <v>3184</v>
      </c>
      <c r="C1299" s="127" t="s">
        <v>3185</v>
      </c>
      <c r="D1299" s="110" t="s">
        <v>430</v>
      </c>
      <c r="E1299" s="110"/>
      <c r="F1299" s="116"/>
      <c r="G1299" s="116"/>
    </row>
    <row r="1300" spans="1:7">
      <c r="A1300" s="110" t="s">
        <v>3186</v>
      </c>
      <c r="B1300" s="111" t="s">
        <v>3187</v>
      </c>
      <c r="C1300" s="127" t="s">
        <v>3188</v>
      </c>
      <c r="D1300" s="110" t="s">
        <v>79</v>
      </c>
      <c r="E1300" s="110"/>
      <c r="F1300" s="116"/>
      <c r="G1300" s="116"/>
    </row>
    <row r="1301" spans="1:7">
      <c r="A1301" s="110" t="s">
        <v>3189</v>
      </c>
      <c r="B1301" s="111" t="s">
        <v>3190</v>
      </c>
      <c r="C1301" s="127" t="s">
        <v>3191</v>
      </c>
      <c r="D1301" s="110" t="s">
        <v>79</v>
      </c>
      <c r="E1301" s="110"/>
      <c r="F1301" s="116"/>
      <c r="G1301" s="116"/>
    </row>
    <row r="1302" spans="1:7">
      <c r="A1302" s="110" t="s">
        <v>3192</v>
      </c>
      <c r="B1302" s="111" t="s">
        <v>3193</v>
      </c>
      <c r="C1302" s="127" t="s">
        <v>3194</v>
      </c>
      <c r="D1302" s="110" t="s">
        <v>79</v>
      </c>
      <c r="E1302" s="110"/>
      <c r="F1302" s="116"/>
      <c r="G1302" s="116"/>
    </row>
    <row r="1303" spans="1:7">
      <c r="A1303" s="110" t="s">
        <v>3195</v>
      </c>
      <c r="B1303" s="111" t="s">
        <v>3196</v>
      </c>
      <c r="C1303" s="127" t="s">
        <v>3197</v>
      </c>
      <c r="D1303" s="110" t="s">
        <v>79</v>
      </c>
      <c r="E1303" s="110"/>
      <c r="F1303" s="116"/>
      <c r="G1303" s="116"/>
    </row>
    <row r="1304" spans="1:7">
      <c r="A1304" s="110" t="s">
        <v>3198</v>
      </c>
      <c r="B1304" s="111" t="s">
        <v>3199</v>
      </c>
      <c r="C1304" s="127" t="s">
        <v>3200</v>
      </c>
      <c r="D1304" s="110" t="s">
        <v>79</v>
      </c>
      <c r="E1304" s="110"/>
      <c r="F1304" s="116"/>
      <c r="G1304" s="116"/>
    </row>
    <row r="1305" spans="1:7">
      <c r="A1305" s="110" t="s">
        <v>3201</v>
      </c>
      <c r="B1305" s="111" t="s">
        <v>3202</v>
      </c>
      <c r="C1305" s="127" t="s">
        <v>3203</v>
      </c>
      <c r="D1305" s="110" t="s">
        <v>79</v>
      </c>
      <c r="E1305" s="110"/>
      <c r="F1305" s="116"/>
      <c r="G1305" s="116"/>
    </row>
    <row r="1306" spans="1:7">
      <c r="A1306" s="110" t="s">
        <v>3204</v>
      </c>
      <c r="B1306" s="111" t="s">
        <v>3205</v>
      </c>
      <c r="C1306" s="128" t="s">
        <v>3206</v>
      </c>
      <c r="D1306" s="110" t="s">
        <v>79</v>
      </c>
      <c r="E1306" s="110"/>
      <c r="F1306" s="116"/>
      <c r="G1306" s="116"/>
    </row>
    <row r="1307" spans="1:7">
      <c r="A1307" s="110" t="s">
        <v>3207</v>
      </c>
      <c r="B1307" s="111" t="s">
        <v>3208</v>
      </c>
      <c r="C1307" s="127" t="s">
        <v>3209</v>
      </c>
      <c r="D1307" s="110" t="s">
        <v>79</v>
      </c>
      <c r="E1307" s="110"/>
      <c r="F1307" s="116"/>
      <c r="G1307" s="116"/>
    </row>
    <row r="1308" spans="1:7">
      <c r="A1308" s="120" t="s">
        <v>3210</v>
      </c>
      <c r="B1308" s="129" t="s">
        <v>3211</v>
      </c>
      <c r="C1308" s="132" t="s">
        <v>3212</v>
      </c>
      <c r="D1308" s="120" t="s">
        <v>79</v>
      </c>
      <c r="E1308" s="120"/>
      <c r="F1308" s="131"/>
      <c r="G1308" s="131"/>
    </row>
    <row r="1309" spans="1:7">
      <c r="A1309" s="122" t="s">
        <v>3213</v>
      </c>
      <c r="B1309" s="123" t="s">
        <v>3214</v>
      </c>
      <c r="C1309" s="124" t="s">
        <v>3215</v>
      </c>
      <c r="D1309" s="122" t="s">
        <v>79</v>
      </c>
      <c r="E1309" s="122"/>
      <c r="F1309" s="125"/>
      <c r="G1309" s="125"/>
    </row>
    <row r="1310" spans="1:7">
      <c r="A1310" s="110" t="s">
        <v>3216</v>
      </c>
      <c r="B1310" s="111" t="s">
        <v>3217</v>
      </c>
      <c r="C1310" s="127" t="s">
        <v>2911</v>
      </c>
      <c r="D1310" s="110" t="s">
        <v>79</v>
      </c>
      <c r="E1310" s="110"/>
      <c r="F1310" s="116"/>
      <c r="G1310" s="116"/>
    </row>
    <row r="1311" spans="1:7">
      <c r="A1311" s="110" t="s">
        <v>3218</v>
      </c>
      <c r="B1311" s="111" t="s">
        <v>3219</v>
      </c>
      <c r="C1311" s="128" t="s">
        <v>3220</v>
      </c>
      <c r="D1311" s="110" t="s">
        <v>79</v>
      </c>
      <c r="E1311" s="110"/>
      <c r="F1311" s="116"/>
      <c r="G1311" s="116"/>
    </row>
    <row r="1312" spans="1:7">
      <c r="A1312" s="110" t="s">
        <v>3221</v>
      </c>
      <c r="B1312" s="111" t="s">
        <v>3222</v>
      </c>
      <c r="C1312" s="127" t="s">
        <v>3223</v>
      </c>
      <c r="D1312" s="110" t="s">
        <v>79</v>
      </c>
      <c r="E1312" s="110"/>
      <c r="F1312" s="116"/>
      <c r="G1312" s="116"/>
    </row>
    <row r="1313" spans="1:7">
      <c r="A1313" s="110" t="s">
        <v>3224</v>
      </c>
      <c r="B1313" s="111" t="s">
        <v>3225</v>
      </c>
      <c r="C1313" s="127" t="s">
        <v>3226</v>
      </c>
      <c r="D1313" s="110" t="s">
        <v>79</v>
      </c>
      <c r="E1313" s="110"/>
      <c r="F1313" s="116"/>
      <c r="G1313" s="116"/>
    </row>
    <row r="1314" spans="1:7">
      <c r="A1314" s="110" t="s">
        <v>3227</v>
      </c>
      <c r="B1314" s="111" t="s">
        <v>3228</v>
      </c>
      <c r="C1314" s="127" t="s">
        <v>3229</v>
      </c>
      <c r="D1314" s="113"/>
      <c r="E1314" s="113"/>
      <c r="F1314" s="114"/>
      <c r="G1314" s="114"/>
    </row>
    <row r="1315" spans="1:7">
      <c r="A1315" s="110" t="s">
        <v>3230</v>
      </c>
      <c r="B1315" s="115">
        <v>36831</v>
      </c>
      <c r="C1315" s="127" t="s">
        <v>3231</v>
      </c>
      <c r="D1315" s="113"/>
      <c r="E1315" s="113"/>
      <c r="F1315" s="114"/>
      <c r="G1315" s="114"/>
    </row>
    <row r="1316" spans="1:7">
      <c r="A1316" s="110" t="s">
        <v>3232</v>
      </c>
      <c r="B1316" s="115">
        <v>37196</v>
      </c>
      <c r="C1316" s="127" t="s">
        <v>3233</v>
      </c>
      <c r="D1316" s="110" t="s">
        <v>487</v>
      </c>
      <c r="E1316" s="110"/>
      <c r="F1316" s="116"/>
      <c r="G1316" s="116"/>
    </row>
    <row r="1317" spans="1:7">
      <c r="A1317" s="110" t="s">
        <v>3234</v>
      </c>
      <c r="B1317" s="115">
        <v>38292</v>
      </c>
      <c r="C1317" s="127" t="s">
        <v>3235</v>
      </c>
      <c r="D1317" s="110" t="s">
        <v>487</v>
      </c>
      <c r="E1317" s="110"/>
      <c r="F1317" s="116"/>
      <c r="G1317" s="116"/>
    </row>
    <row r="1318" spans="1:7">
      <c r="A1318" s="110" t="s">
        <v>3236</v>
      </c>
      <c r="B1318" s="115">
        <v>39387</v>
      </c>
      <c r="C1318" s="127" t="s">
        <v>3237</v>
      </c>
      <c r="D1318" s="110" t="s">
        <v>487</v>
      </c>
      <c r="E1318" s="110"/>
      <c r="F1318" s="116"/>
      <c r="G1318" s="116"/>
    </row>
    <row r="1319" spans="1:7">
      <c r="A1319" s="110" t="s">
        <v>3238</v>
      </c>
      <c r="B1319" s="115">
        <v>40483</v>
      </c>
      <c r="C1319" s="127" t="s">
        <v>3239</v>
      </c>
      <c r="D1319" s="110" t="s">
        <v>487</v>
      </c>
      <c r="E1319" s="110"/>
      <c r="F1319" s="116"/>
      <c r="G1319" s="116"/>
    </row>
    <row r="1320" spans="1:7">
      <c r="A1320" s="110" t="s">
        <v>3240</v>
      </c>
      <c r="B1320" s="115">
        <v>41579</v>
      </c>
      <c r="C1320" s="127" t="s">
        <v>3241</v>
      </c>
      <c r="D1320" s="110" t="s">
        <v>487</v>
      </c>
      <c r="E1320" s="110"/>
      <c r="F1320" s="116"/>
      <c r="G1320" s="116"/>
    </row>
    <row r="1321" spans="1:7">
      <c r="A1321" s="110" t="s">
        <v>3242</v>
      </c>
      <c r="B1321" s="115">
        <v>42675</v>
      </c>
      <c r="C1321" s="127" t="s">
        <v>3243</v>
      </c>
      <c r="D1321" s="110" t="s">
        <v>487</v>
      </c>
      <c r="E1321" s="110"/>
      <c r="F1321" s="116"/>
      <c r="G1321" s="116"/>
    </row>
    <row r="1322" spans="1:7">
      <c r="A1322" s="120" t="s">
        <v>3244</v>
      </c>
      <c r="B1322" s="134">
        <v>43770</v>
      </c>
      <c r="C1322" s="130" t="s">
        <v>3245</v>
      </c>
      <c r="D1322" s="120" t="s">
        <v>487</v>
      </c>
      <c r="E1322" s="120"/>
      <c r="F1322" s="131"/>
      <c r="G1322" s="131"/>
    </row>
    <row r="1323" spans="1:7">
      <c r="A1323" s="122" t="s">
        <v>3246</v>
      </c>
      <c r="B1323" s="135">
        <v>55093</v>
      </c>
      <c r="C1323" s="124" t="s">
        <v>3247</v>
      </c>
      <c r="D1323" s="122" t="s">
        <v>430</v>
      </c>
      <c r="E1323" s="122"/>
      <c r="F1323" s="125"/>
      <c r="G1323" s="125"/>
    </row>
    <row r="1324" spans="1:7">
      <c r="A1324" s="110" t="s">
        <v>3248</v>
      </c>
      <c r="B1324" s="115">
        <v>55458</v>
      </c>
      <c r="C1324" s="127" t="s">
        <v>3249</v>
      </c>
      <c r="D1324" s="110" t="s">
        <v>430</v>
      </c>
      <c r="E1324" s="110"/>
      <c r="F1324" s="116"/>
      <c r="G1324" s="116"/>
    </row>
    <row r="1325" spans="1:7">
      <c r="A1325" s="110" t="s">
        <v>3250</v>
      </c>
      <c r="B1325" s="115">
        <v>36832</v>
      </c>
      <c r="C1325" s="127" t="s">
        <v>3251</v>
      </c>
      <c r="D1325" s="113"/>
      <c r="E1325" s="113"/>
      <c r="F1325" s="114"/>
      <c r="G1325" s="114"/>
    </row>
    <row r="1326" spans="1:7">
      <c r="A1326" s="110" t="s">
        <v>3252</v>
      </c>
      <c r="B1326" s="115">
        <v>37197</v>
      </c>
      <c r="C1326" s="127" t="s">
        <v>3253</v>
      </c>
      <c r="D1326" s="110" t="s">
        <v>487</v>
      </c>
      <c r="E1326" s="110"/>
      <c r="F1326" s="116"/>
      <c r="G1326" s="116"/>
    </row>
    <row r="1327" spans="1:7">
      <c r="A1327" s="110" t="s">
        <v>3254</v>
      </c>
      <c r="B1327" s="115">
        <v>38293</v>
      </c>
      <c r="C1327" s="127" t="s">
        <v>3255</v>
      </c>
      <c r="D1327" s="110" t="s">
        <v>487</v>
      </c>
      <c r="E1327" s="110"/>
      <c r="F1327" s="116"/>
      <c r="G1327" s="116"/>
    </row>
    <row r="1328" spans="1:7">
      <c r="A1328" s="110" t="s">
        <v>3256</v>
      </c>
      <c r="B1328" s="115">
        <v>39388</v>
      </c>
      <c r="C1328" s="127" t="s">
        <v>3257</v>
      </c>
      <c r="D1328" s="110" t="s">
        <v>487</v>
      </c>
      <c r="E1328" s="110"/>
      <c r="F1328" s="116"/>
      <c r="G1328" s="116"/>
    </row>
    <row r="1329" spans="1:7">
      <c r="A1329" s="110" t="s">
        <v>3258</v>
      </c>
      <c r="B1329" s="115">
        <v>40484</v>
      </c>
      <c r="C1329" s="127" t="s">
        <v>3259</v>
      </c>
      <c r="D1329" s="110" t="s">
        <v>487</v>
      </c>
      <c r="E1329" s="110"/>
      <c r="F1329" s="116"/>
      <c r="G1329" s="116"/>
    </row>
    <row r="1330" spans="1:7">
      <c r="A1330" s="110" t="s">
        <v>3260</v>
      </c>
      <c r="B1330" s="115">
        <v>41580</v>
      </c>
      <c r="C1330" s="127" t="s">
        <v>3261</v>
      </c>
      <c r="D1330" s="110" t="s">
        <v>487</v>
      </c>
      <c r="E1330" s="110"/>
      <c r="F1330" s="116"/>
      <c r="G1330" s="116"/>
    </row>
    <row r="1331" spans="1:7">
      <c r="A1331" s="110" t="s">
        <v>3262</v>
      </c>
      <c r="B1331" s="115">
        <v>42676</v>
      </c>
      <c r="C1331" s="127" t="s">
        <v>3263</v>
      </c>
      <c r="D1331" s="110" t="s">
        <v>487</v>
      </c>
      <c r="E1331" s="110"/>
      <c r="F1331" s="116"/>
      <c r="G1331" s="116"/>
    </row>
    <row r="1332" spans="1:7">
      <c r="A1332" s="110" t="s">
        <v>3264</v>
      </c>
      <c r="B1332" s="115">
        <v>43771</v>
      </c>
      <c r="C1332" s="127" t="s">
        <v>3265</v>
      </c>
      <c r="D1332" s="110" t="s">
        <v>487</v>
      </c>
      <c r="E1332" s="110"/>
      <c r="F1332" s="116"/>
      <c r="G1332" s="116"/>
    </row>
    <row r="1333" spans="1:7">
      <c r="A1333" s="110" t="s">
        <v>3266</v>
      </c>
      <c r="B1333" s="115">
        <v>44867</v>
      </c>
      <c r="C1333" s="127" t="s">
        <v>3267</v>
      </c>
      <c r="D1333" s="110" t="s">
        <v>487</v>
      </c>
      <c r="E1333" s="110"/>
      <c r="F1333" s="116"/>
      <c r="G1333" s="116"/>
    </row>
    <row r="1334" spans="1:7">
      <c r="A1334" s="110" t="s">
        <v>3268</v>
      </c>
      <c r="B1334" s="115">
        <v>45963</v>
      </c>
      <c r="C1334" s="127" t="s">
        <v>3269</v>
      </c>
      <c r="D1334" s="110" t="s">
        <v>487</v>
      </c>
      <c r="E1334" s="110"/>
      <c r="F1334" s="116"/>
      <c r="G1334" s="116"/>
    </row>
    <row r="1335" spans="1:7">
      <c r="A1335" s="110" t="s">
        <v>3270</v>
      </c>
      <c r="B1335" s="115">
        <v>47059</v>
      </c>
      <c r="C1335" s="127" t="s">
        <v>3271</v>
      </c>
      <c r="D1335" s="110" t="s">
        <v>487</v>
      </c>
      <c r="E1335" s="110"/>
      <c r="F1335" s="116"/>
      <c r="G1335" s="116"/>
    </row>
    <row r="1336" spans="1:7">
      <c r="A1336" s="120" t="s">
        <v>3272</v>
      </c>
      <c r="B1336" s="134">
        <v>48154</v>
      </c>
      <c r="C1336" s="130" t="s">
        <v>3273</v>
      </c>
      <c r="D1336" s="120" t="s">
        <v>487</v>
      </c>
      <c r="E1336" s="120"/>
      <c r="F1336" s="131"/>
      <c r="G1336" s="131"/>
    </row>
    <row r="1337" spans="1:7">
      <c r="A1337" s="122" t="s">
        <v>3274</v>
      </c>
      <c r="B1337" s="135">
        <v>49250</v>
      </c>
      <c r="C1337" s="124" t="s">
        <v>3275</v>
      </c>
      <c r="D1337" s="122" t="s">
        <v>487</v>
      </c>
      <c r="E1337" s="122"/>
      <c r="F1337" s="125"/>
      <c r="G1337" s="125"/>
    </row>
    <row r="1338" spans="1:7">
      <c r="A1338" s="110" t="s">
        <v>3276</v>
      </c>
      <c r="B1338" s="115">
        <v>50346</v>
      </c>
      <c r="C1338" s="127" t="s">
        <v>3277</v>
      </c>
      <c r="D1338" s="110" t="s">
        <v>487</v>
      </c>
      <c r="E1338" s="110"/>
      <c r="F1338" s="116"/>
      <c r="G1338" s="116"/>
    </row>
    <row r="1339" spans="1:7">
      <c r="A1339" s="110" t="s">
        <v>3278</v>
      </c>
      <c r="B1339" s="115">
        <v>51442</v>
      </c>
      <c r="C1339" s="127" t="s">
        <v>3279</v>
      </c>
      <c r="D1339" s="110" t="s">
        <v>487</v>
      </c>
      <c r="E1339" s="110"/>
      <c r="F1339" s="116"/>
      <c r="G1339" s="116"/>
    </row>
    <row r="1340" spans="1:7">
      <c r="A1340" s="110" t="s">
        <v>3280</v>
      </c>
      <c r="B1340" s="115">
        <v>52537</v>
      </c>
      <c r="C1340" s="127" t="s">
        <v>3281</v>
      </c>
      <c r="D1340" s="110" t="s">
        <v>487</v>
      </c>
      <c r="E1340" s="110"/>
      <c r="F1340" s="116"/>
      <c r="G1340" s="116"/>
    </row>
    <row r="1341" spans="1:7">
      <c r="A1341" s="110" t="s">
        <v>3282</v>
      </c>
      <c r="B1341" s="115">
        <v>53633</v>
      </c>
      <c r="C1341" s="127" t="s">
        <v>3283</v>
      </c>
      <c r="D1341" s="110" t="s">
        <v>487</v>
      </c>
      <c r="E1341" s="110"/>
      <c r="F1341" s="116"/>
      <c r="G1341" s="116"/>
    </row>
    <row r="1342" spans="1:7">
      <c r="A1342" s="110" t="s">
        <v>3284</v>
      </c>
      <c r="B1342" s="115">
        <v>54729</v>
      </c>
      <c r="C1342" s="127" t="s">
        <v>3285</v>
      </c>
      <c r="D1342" s="110" t="s">
        <v>487</v>
      </c>
      <c r="E1342" s="110"/>
      <c r="F1342" s="116"/>
      <c r="G1342" s="116"/>
    </row>
    <row r="1343" spans="1:7">
      <c r="A1343" s="110" t="s">
        <v>3286</v>
      </c>
      <c r="B1343" s="115">
        <v>55825</v>
      </c>
      <c r="C1343" s="127" t="s">
        <v>3287</v>
      </c>
      <c r="D1343" s="110" t="s">
        <v>487</v>
      </c>
      <c r="E1343" s="110"/>
      <c r="F1343" s="116"/>
      <c r="G1343" s="116"/>
    </row>
    <row r="1344" spans="1:7">
      <c r="A1344" s="110" t="s">
        <v>3288</v>
      </c>
      <c r="B1344" s="115">
        <v>56920</v>
      </c>
      <c r="C1344" s="127" t="s">
        <v>3289</v>
      </c>
      <c r="D1344" s="110" t="s">
        <v>487</v>
      </c>
      <c r="E1344" s="110"/>
      <c r="F1344" s="116"/>
      <c r="G1344" s="116"/>
    </row>
    <row r="1345" spans="1:7">
      <c r="A1345" s="110" t="s">
        <v>3290</v>
      </c>
      <c r="B1345" s="115">
        <v>58016</v>
      </c>
      <c r="C1345" s="127" t="s">
        <v>3291</v>
      </c>
      <c r="D1345" s="110" t="s">
        <v>487</v>
      </c>
      <c r="E1345" s="110"/>
      <c r="F1345" s="116"/>
      <c r="G1345" s="116"/>
    </row>
    <row r="1346" spans="1:7">
      <c r="A1346" s="110" t="s">
        <v>3292</v>
      </c>
      <c r="B1346" s="115">
        <v>59112</v>
      </c>
      <c r="C1346" s="127" t="s">
        <v>3293</v>
      </c>
      <c r="D1346" s="110" t="s">
        <v>487</v>
      </c>
      <c r="E1346" s="110"/>
      <c r="F1346" s="116"/>
      <c r="G1346" s="116"/>
    </row>
    <row r="1347" spans="1:7">
      <c r="A1347" s="110" t="s">
        <v>3294</v>
      </c>
      <c r="B1347" s="115">
        <v>60208</v>
      </c>
      <c r="C1347" s="127" t="s">
        <v>3295</v>
      </c>
      <c r="D1347" s="110" t="s">
        <v>487</v>
      </c>
      <c r="E1347" s="110"/>
      <c r="F1347" s="116"/>
      <c r="G1347" s="116"/>
    </row>
    <row r="1348" spans="1:7">
      <c r="A1348" s="110" t="s">
        <v>3296</v>
      </c>
      <c r="B1348" s="115">
        <v>61303</v>
      </c>
      <c r="C1348" s="127" t="s">
        <v>3297</v>
      </c>
      <c r="D1348" s="110" t="s">
        <v>487</v>
      </c>
      <c r="E1348" s="110"/>
      <c r="F1348" s="116"/>
      <c r="G1348" s="116"/>
    </row>
    <row r="1349" spans="1:7">
      <c r="A1349" s="110" t="s">
        <v>3298</v>
      </c>
      <c r="B1349" s="115">
        <v>62399</v>
      </c>
      <c r="C1349" s="127" t="s">
        <v>3299</v>
      </c>
      <c r="D1349" s="110" t="s">
        <v>487</v>
      </c>
      <c r="E1349" s="110"/>
      <c r="F1349" s="116"/>
      <c r="G1349" s="116"/>
    </row>
    <row r="1350" spans="1:7">
      <c r="A1350" s="120" t="s">
        <v>3300</v>
      </c>
      <c r="B1350" s="134">
        <v>63495</v>
      </c>
      <c r="C1350" s="130" t="s">
        <v>3301</v>
      </c>
      <c r="D1350" s="120" t="s">
        <v>487</v>
      </c>
      <c r="E1350" s="120"/>
      <c r="F1350" s="131"/>
      <c r="G1350" s="131"/>
    </row>
    <row r="1351" spans="1:7">
      <c r="A1351" s="122" t="s">
        <v>3302</v>
      </c>
      <c r="B1351" s="135">
        <v>64591</v>
      </c>
      <c r="C1351" s="124" t="s">
        <v>3303</v>
      </c>
      <c r="D1351" s="122" t="s">
        <v>487</v>
      </c>
      <c r="E1351" s="122"/>
      <c r="F1351" s="125"/>
      <c r="G1351" s="125"/>
    </row>
    <row r="1352" spans="1:7">
      <c r="A1352" s="110" t="s">
        <v>3304</v>
      </c>
      <c r="B1352" s="115">
        <v>65686</v>
      </c>
      <c r="C1352" s="127" t="s">
        <v>3305</v>
      </c>
      <c r="D1352" s="110" t="s">
        <v>487</v>
      </c>
      <c r="E1352" s="110"/>
      <c r="F1352" s="116"/>
      <c r="G1352" s="116"/>
    </row>
    <row r="1353" spans="1:7">
      <c r="A1353" s="110" t="s">
        <v>3306</v>
      </c>
      <c r="B1353" s="115">
        <v>36833</v>
      </c>
      <c r="C1353" s="127" t="s">
        <v>3307</v>
      </c>
      <c r="D1353" s="113"/>
      <c r="E1353" s="113"/>
      <c r="F1353" s="114"/>
      <c r="G1353" s="114"/>
    </row>
    <row r="1354" spans="1:7">
      <c r="A1354" s="110" t="s">
        <v>3308</v>
      </c>
      <c r="B1354" s="115">
        <v>37198</v>
      </c>
      <c r="C1354" s="127" t="s">
        <v>3309</v>
      </c>
      <c r="D1354" s="110" t="s">
        <v>487</v>
      </c>
      <c r="E1354" s="110"/>
      <c r="F1354" s="116"/>
      <c r="G1354" s="116"/>
    </row>
    <row r="1355" spans="1:7">
      <c r="A1355" s="110" t="s">
        <v>3310</v>
      </c>
      <c r="B1355" s="115">
        <v>38294</v>
      </c>
      <c r="C1355" s="127" t="s">
        <v>3311</v>
      </c>
      <c r="D1355" s="110" t="s">
        <v>487</v>
      </c>
      <c r="E1355" s="110"/>
      <c r="F1355" s="116"/>
      <c r="G1355" s="116"/>
    </row>
    <row r="1356" spans="1:7">
      <c r="A1356" s="110" t="s">
        <v>3312</v>
      </c>
      <c r="B1356" s="115">
        <v>39389</v>
      </c>
      <c r="C1356" s="127" t="s">
        <v>3313</v>
      </c>
      <c r="D1356" s="110" t="s">
        <v>487</v>
      </c>
      <c r="E1356" s="110"/>
      <c r="F1356" s="116"/>
      <c r="G1356" s="116"/>
    </row>
    <row r="1357" spans="1:7">
      <c r="A1357" s="110" t="s">
        <v>3314</v>
      </c>
      <c r="B1357" s="115">
        <v>40485</v>
      </c>
      <c r="C1357" s="127" t="s">
        <v>3315</v>
      </c>
      <c r="D1357" s="110" t="s">
        <v>487</v>
      </c>
      <c r="E1357" s="110"/>
      <c r="F1357" s="116"/>
      <c r="G1357" s="116"/>
    </row>
    <row r="1358" spans="1:7">
      <c r="A1358" s="110" t="s">
        <v>3316</v>
      </c>
      <c r="B1358" s="115">
        <v>41581</v>
      </c>
      <c r="C1358" s="127" t="s">
        <v>3317</v>
      </c>
      <c r="D1358" s="110" t="s">
        <v>487</v>
      </c>
      <c r="E1358" s="110"/>
      <c r="F1358" s="116"/>
      <c r="G1358" s="116"/>
    </row>
    <row r="1359" spans="1:7">
      <c r="A1359" s="110" t="s">
        <v>3318</v>
      </c>
      <c r="B1359" s="115">
        <v>36834</v>
      </c>
      <c r="C1359" s="127" t="s">
        <v>3319</v>
      </c>
      <c r="D1359" s="113"/>
      <c r="E1359" s="113"/>
      <c r="F1359" s="114"/>
      <c r="G1359" s="114"/>
    </row>
    <row r="1360" spans="1:7">
      <c r="A1360" s="110" t="s">
        <v>3320</v>
      </c>
      <c r="B1360" s="115">
        <v>38295</v>
      </c>
      <c r="C1360" s="127" t="s">
        <v>3321</v>
      </c>
      <c r="D1360" s="110" t="s">
        <v>487</v>
      </c>
      <c r="E1360" s="110"/>
      <c r="F1360" s="116"/>
      <c r="G1360" s="116"/>
    </row>
    <row r="1361" spans="1:7">
      <c r="A1361" s="110" t="s">
        <v>3322</v>
      </c>
      <c r="B1361" s="115">
        <v>39390</v>
      </c>
      <c r="C1361" s="127" t="s">
        <v>3323</v>
      </c>
      <c r="D1361" s="110" t="s">
        <v>487</v>
      </c>
      <c r="E1361" s="110"/>
      <c r="F1361" s="116"/>
      <c r="G1361" s="116"/>
    </row>
    <row r="1362" spans="1:7">
      <c r="A1362" s="110" t="s">
        <v>3324</v>
      </c>
      <c r="B1362" s="115">
        <v>40486</v>
      </c>
      <c r="C1362" s="127" t="s">
        <v>3325</v>
      </c>
      <c r="D1362" s="110" t="s">
        <v>487</v>
      </c>
      <c r="E1362" s="110"/>
      <c r="F1362" s="116"/>
      <c r="G1362" s="116"/>
    </row>
    <row r="1363" spans="1:7">
      <c r="A1363" s="110" t="s">
        <v>3326</v>
      </c>
      <c r="B1363" s="115">
        <v>36835</v>
      </c>
      <c r="C1363" s="127" t="s">
        <v>3327</v>
      </c>
      <c r="D1363" s="113"/>
      <c r="E1363" s="113"/>
      <c r="F1363" s="114"/>
      <c r="G1363" s="114"/>
    </row>
    <row r="1364" spans="1:7">
      <c r="A1364" s="120" t="s">
        <v>3328</v>
      </c>
      <c r="B1364" s="134">
        <v>37200</v>
      </c>
      <c r="C1364" s="132" t="s">
        <v>3329</v>
      </c>
      <c r="D1364" s="120" t="s">
        <v>79</v>
      </c>
      <c r="E1364" s="120"/>
      <c r="F1364" s="131"/>
      <c r="G1364" s="131"/>
    </row>
    <row r="1365" spans="1:7">
      <c r="A1365" s="122" t="s">
        <v>3330</v>
      </c>
      <c r="B1365" s="135">
        <v>37930</v>
      </c>
      <c r="C1365" s="124" t="s">
        <v>3331</v>
      </c>
      <c r="D1365" s="122" t="s">
        <v>79</v>
      </c>
      <c r="E1365" s="122"/>
      <c r="F1365" s="125"/>
      <c r="G1365" s="125"/>
    </row>
    <row r="1366" spans="1:7">
      <c r="A1366" s="110" t="s">
        <v>3332</v>
      </c>
      <c r="B1366" s="115">
        <v>39391</v>
      </c>
      <c r="C1366" s="127" t="s">
        <v>3333</v>
      </c>
      <c r="D1366" s="110" t="s">
        <v>79</v>
      </c>
      <c r="E1366" s="110"/>
      <c r="F1366" s="116"/>
      <c r="G1366" s="116"/>
    </row>
    <row r="1367" spans="1:7">
      <c r="A1367" s="110" t="s">
        <v>3334</v>
      </c>
      <c r="B1367" s="115">
        <v>40487</v>
      </c>
      <c r="C1367" s="128" t="s">
        <v>3335</v>
      </c>
      <c r="D1367" s="110" t="s">
        <v>79</v>
      </c>
      <c r="E1367" s="110"/>
      <c r="F1367" s="116"/>
      <c r="G1367" s="116"/>
    </row>
    <row r="1368" spans="1:7">
      <c r="A1368" s="110" t="s">
        <v>3336</v>
      </c>
      <c r="B1368" s="115">
        <v>41583</v>
      </c>
      <c r="C1368" s="127" t="s">
        <v>3337</v>
      </c>
      <c r="D1368" s="110" t="s">
        <v>79</v>
      </c>
      <c r="E1368" s="110"/>
      <c r="F1368" s="116"/>
      <c r="G1368" s="116"/>
    </row>
    <row r="1369" spans="1:7">
      <c r="A1369" s="110" t="s">
        <v>3338</v>
      </c>
      <c r="B1369" s="115">
        <v>44505</v>
      </c>
      <c r="C1369" s="127" t="s">
        <v>3339</v>
      </c>
      <c r="D1369" s="110" t="s">
        <v>487</v>
      </c>
      <c r="E1369" s="110"/>
      <c r="F1369" s="116"/>
      <c r="G1369" s="116"/>
    </row>
    <row r="1370" spans="1:7">
      <c r="A1370" s="110" t="s">
        <v>3340</v>
      </c>
      <c r="B1370" s="115">
        <v>49618</v>
      </c>
      <c r="C1370" s="127" t="s">
        <v>3341</v>
      </c>
      <c r="D1370" s="110" t="s">
        <v>487</v>
      </c>
      <c r="E1370" s="110"/>
      <c r="F1370" s="116"/>
      <c r="G1370" s="116"/>
    </row>
    <row r="1371" spans="1:7">
      <c r="A1371" s="110" t="s">
        <v>3342</v>
      </c>
      <c r="B1371" s="115">
        <v>51445</v>
      </c>
      <c r="C1371" s="127" t="s">
        <v>3343</v>
      </c>
      <c r="D1371" s="110" t="s">
        <v>487</v>
      </c>
      <c r="E1371" s="110"/>
      <c r="F1371" s="116"/>
      <c r="G1371" s="116"/>
    </row>
    <row r="1372" spans="1:7">
      <c r="A1372" s="110" t="s">
        <v>3344</v>
      </c>
      <c r="B1372" s="115">
        <v>53636</v>
      </c>
      <c r="C1372" s="127" t="s">
        <v>3345</v>
      </c>
      <c r="D1372" s="110" t="s">
        <v>79</v>
      </c>
      <c r="E1372" s="110"/>
      <c r="F1372" s="116"/>
      <c r="G1372" s="116"/>
    </row>
    <row r="1373" spans="1:7">
      <c r="A1373" s="110" t="s">
        <v>3346</v>
      </c>
      <c r="B1373" s="115">
        <v>55097</v>
      </c>
      <c r="C1373" s="127" t="s">
        <v>3347</v>
      </c>
      <c r="D1373" s="110" t="s">
        <v>487</v>
      </c>
      <c r="E1373" s="110"/>
      <c r="F1373" s="116"/>
      <c r="G1373" s="116"/>
    </row>
    <row r="1374" spans="1:7">
      <c r="A1374" s="110" t="s">
        <v>3348</v>
      </c>
      <c r="B1374" s="115">
        <v>36836</v>
      </c>
      <c r="C1374" s="127" t="s">
        <v>3349</v>
      </c>
      <c r="D1374" s="113"/>
      <c r="E1374" s="113"/>
      <c r="F1374" s="114"/>
      <c r="G1374" s="114"/>
    </row>
    <row r="1375" spans="1:7">
      <c r="A1375" s="110" t="s">
        <v>3350</v>
      </c>
      <c r="B1375" s="115">
        <v>37201</v>
      </c>
      <c r="C1375" s="127" t="s">
        <v>3351</v>
      </c>
      <c r="D1375" s="110" t="s">
        <v>79</v>
      </c>
      <c r="E1375" s="110"/>
      <c r="F1375" s="116"/>
      <c r="G1375" s="116"/>
    </row>
    <row r="1376" spans="1:7">
      <c r="A1376" s="110" t="s">
        <v>3352</v>
      </c>
      <c r="B1376" s="115">
        <v>37931</v>
      </c>
      <c r="C1376" s="128" t="s">
        <v>3353</v>
      </c>
      <c r="D1376" s="110" t="s">
        <v>79</v>
      </c>
      <c r="E1376" s="110"/>
      <c r="F1376" s="116"/>
      <c r="G1376" s="116"/>
    </row>
    <row r="1377" spans="1:7">
      <c r="A1377" s="110" t="s">
        <v>3354</v>
      </c>
      <c r="B1377" s="115">
        <v>39392</v>
      </c>
      <c r="C1377" s="127" t="s">
        <v>3355</v>
      </c>
      <c r="D1377" s="110" t="s">
        <v>79</v>
      </c>
      <c r="E1377" s="110"/>
      <c r="F1377" s="116"/>
      <c r="G1377" s="116"/>
    </row>
    <row r="1378" spans="1:7">
      <c r="A1378" s="120" t="s">
        <v>3356</v>
      </c>
      <c r="B1378" s="134">
        <v>40488</v>
      </c>
      <c r="C1378" s="132" t="s">
        <v>3357</v>
      </c>
      <c r="D1378" s="120" t="s">
        <v>79</v>
      </c>
      <c r="E1378" s="120"/>
      <c r="F1378" s="131"/>
      <c r="G1378" s="131"/>
    </row>
    <row r="1379" spans="1:7">
      <c r="A1379" s="122" t="s">
        <v>3358</v>
      </c>
      <c r="B1379" s="135">
        <v>41584</v>
      </c>
      <c r="C1379" s="124" t="s">
        <v>3359</v>
      </c>
      <c r="D1379" s="122" t="s">
        <v>79</v>
      </c>
      <c r="E1379" s="122"/>
      <c r="F1379" s="125"/>
      <c r="G1379" s="125"/>
    </row>
    <row r="1380" spans="1:7">
      <c r="A1380" s="110" t="s">
        <v>3360</v>
      </c>
      <c r="B1380" s="115">
        <v>41949</v>
      </c>
      <c r="C1380" s="127" t="s">
        <v>3361</v>
      </c>
      <c r="D1380" s="110" t="s">
        <v>79</v>
      </c>
      <c r="E1380" s="110"/>
      <c r="F1380" s="116"/>
      <c r="G1380" s="116"/>
    </row>
    <row r="1381" spans="1:7">
      <c r="A1381" s="110" t="s">
        <v>3362</v>
      </c>
      <c r="B1381" s="115">
        <v>42680</v>
      </c>
      <c r="C1381" s="127" t="s">
        <v>3363</v>
      </c>
      <c r="D1381" s="110" t="s">
        <v>423</v>
      </c>
      <c r="E1381" s="110"/>
      <c r="F1381" s="116"/>
      <c r="G1381" s="116"/>
    </row>
    <row r="1382" spans="1:7">
      <c r="A1382" s="110" t="s">
        <v>3364</v>
      </c>
      <c r="B1382" s="115">
        <v>43775</v>
      </c>
      <c r="C1382" s="127" t="s">
        <v>3365</v>
      </c>
      <c r="D1382" s="110" t="s">
        <v>423</v>
      </c>
      <c r="E1382" s="110"/>
      <c r="F1382" s="116"/>
      <c r="G1382" s="116"/>
    </row>
    <row r="1383" spans="1:7">
      <c r="A1383" s="110" t="s">
        <v>3366</v>
      </c>
      <c r="B1383" s="115">
        <v>44141</v>
      </c>
      <c r="C1383" s="127" t="s">
        <v>3367</v>
      </c>
      <c r="D1383" s="110" t="s">
        <v>423</v>
      </c>
      <c r="E1383" s="110"/>
      <c r="F1383" s="116"/>
      <c r="G1383" s="116"/>
    </row>
    <row r="1384" spans="1:7">
      <c r="A1384" s="110" t="s">
        <v>3368</v>
      </c>
      <c r="B1384" s="115">
        <v>36837</v>
      </c>
      <c r="C1384" s="127" t="s">
        <v>3369</v>
      </c>
      <c r="D1384" s="113"/>
      <c r="E1384" s="113"/>
      <c r="F1384" s="114"/>
      <c r="G1384" s="114"/>
    </row>
    <row r="1385" spans="1:7">
      <c r="A1385" s="110" t="s">
        <v>3370</v>
      </c>
      <c r="B1385" s="115">
        <v>37202</v>
      </c>
      <c r="C1385" s="127" t="s">
        <v>3371</v>
      </c>
      <c r="D1385" s="110" t="s">
        <v>423</v>
      </c>
      <c r="E1385" s="110"/>
      <c r="F1385" s="116"/>
      <c r="G1385" s="116"/>
    </row>
    <row r="1386" spans="1:7">
      <c r="A1386" s="110" t="s">
        <v>3372</v>
      </c>
      <c r="B1386" s="115">
        <v>38298</v>
      </c>
      <c r="C1386" s="127" t="s">
        <v>3373</v>
      </c>
      <c r="D1386" s="110" t="s">
        <v>423</v>
      </c>
      <c r="E1386" s="110"/>
      <c r="F1386" s="116"/>
      <c r="G1386" s="116"/>
    </row>
    <row r="1387" spans="1:7">
      <c r="A1387" s="110" t="s">
        <v>3374</v>
      </c>
      <c r="B1387" s="115">
        <v>39393</v>
      </c>
      <c r="C1387" s="127" t="s">
        <v>3375</v>
      </c>
      <c r="D1387" s="110" t="s">
        <v>423</v>
      </c>
      <c r="E1387" s="110"/>
      <c r="F1387" s="116"/>
      <c r="G1387" s="116"/>
    </row>
    <row r="1388" spans="1:7">
      <c r="A1388" s="110" t="s">
        <v>3376</v>
      </c>
      <c r="B1388" s="115">
        <v>39759</v>
      </c>
      <c r="C1388" s="127" t="s">
        <v>3377</v>
      </c>
      <c r="D1388" s="110" t="s">
        <v>423</v>
      </c>
      <c r="E1388" s="110"/>
      <c r="F1388" s="116"/>
      <c r="G1388" s="116"/>
    </row>
    <row r="1389" spans="1:7">
      <c r="A1389" s="110" t="s">
        <v>3378</v>
      </c>
      <c r="B1389" s="115">
        <v>70074</v>
      </c>
      <c r="C1389" s="127" t="s">
        <v>3379</v>
      </c>
      <c r="D1389" s="110" t="s">
        <v>423</v>
      </c>
      <c r="E1389" s="110"/>
      <c r="F1389" s="116"/>
      <c r="G1389" s="116"/>
    </row>
    <row r="1390" spans="1:7">
      <c r="A1390" s="110" t="s">
        <v>3380</v>
      </c>
      <c r="B1390" s="115">
        <v>36838</v>
      </c>
      <c r="C1390" s="127" t="s">
        <v>3381</v>
      </c>
      <c r="D1390" s="113"/>
      <c r="E1390" s="113"/>
      <c r="F1390" s="114"/>
      <c r="G1390" s="114"/>
    </row>
    <row r="1391" spans="1:7">
      <c r="A1391" s="110" t="s">
        <v>3382</v>
      </c>
      <c r="B1391" s="115">
        <v>37203</v>
      </c>
      <c r="C1391" s="127" t="s">
        <v>3383</v>
      </c>
      <c r="D1391" s="110" t="s">
        <v>430</v>
      </c>
      <c r="E1391" s="110"/>
      <c r="F1391" s="116"/>
      <c r="G1391" s="116"/>
    </row>
    <row r="1392" spans="1:7">
      <c r="A1392" s="120" t="s">
        <v>3384</v>
      </c>
      <c r="B1392" s="134">
        <v>38299</v>
      </c>
      <c r="C1392" s="130" t="s">
        <v>3385</v>
      </c>
      <c r="D1392" s="120" t="s">
        <v>430</v>
      </c>
      <c r="E1392" s="120"/>
      <c r="F1392" s="131"/>
      <c r="G1392" s="131"/>
    </row>
    <row r="1393" spans="1:7">
      <c r="A1393" s="122" t="s">
        <v>3386</v>
      </c>
      <c r="B1393" s="135">
        <v>39394</v>
      </c>
      <c r="C1393" s="124" t="s">
        <v>3387</v>
      </c>
      <c r="D1393" s="122" t="s">
        <v>423</v>
      </c>
      <c r="E1393" s="122"/>
      <c r="F1393" s="125"/>
      <c r="G1393" s="125"/>
    </row>
    <row r="1394" spans="1:7">
      <c r="A1394" s="110" t="s">
        <v>3388</v>
      </c>
      <c r="B1394" s="115">
        <v>40490</v>
      </c>
      <c r="C1394" s="127" t="s">
        <v>3389</v>
      </c>
      <c r="D1394" s="110" t="s">
        <v>423</v>
      </c>
      <c r="E1394" s="110"/>
      <c r="F1394" s="116"/>
      <c r="G1394" s="116"/>
    </row>
    <row r="1395" spans="1:7">
      <c r="A1395" s="110" t="s">
        <v>3390</v>
      </c>
      <c r="B1395" s="115">
        <v>40855</v>
      </c>
      <c r="C1395" s="127" t="s">
        <v>3391</v>
      </c>
      <c r="D1395" s="110" t="s">
        <v>423</v>
      </c>
      <c r="E1395" s="110"/>
      <c r="F1395" s="116"/>
      <c r="G1395" s="116"/>
    </row>
    <row r="1396" spans="1:7">
      <c r="A1396" s="110" t="s">
        <v>3392</v>
      </c>
      <c r="B1396" s="115">
        <v>36839</v>
      </c>
      <c r="C1396" s="127" t="s">
        <v>3393</v>
      </c>
      <c r="D1396" s="113"/>
      <c r="E1396" s="113"/>
      <c r="F1396" s="114"/>
      <c r="G1396" s="114"/>
    </row>
    <row r="1397" spans="1:7">
      <c r="A1397" s="110" t="s">
        <v>3394</v>
      </c>
      <c r="B1397" s="115">
        <v>37204</v>
      </c>
      <c r="C1397" s="127" t="s">
        <v>3395</v>
      </c>
      <c r="D1397" s="110" t="s">
        <v>423</v>
      </c>
      <c r="E1397" s="110"/>
      <c r="F1397" s="116"/>
      <c r="G1397" s="116"/>
    </row>
    <row r="1398" spans="1:7">
      <c r="A1398" s="110" t="s">
        <v>3396</v>
      </c>
      <c r="B1398" s="115">
        <v>38300</v>
      </c>
      <c r="C1398" s="127" t="s">
        <v>3397</v>
      </c>
      <c r="D1398" s="110" t="s">
        <v>423</v>
      </c>
      <c r="E1398" s="110"/>
      <c r="F1398" s="116"/>
      <c r="G1398" s="116"/>
    </row>
    <row r="1399" spans="1:7">
      <c r="A1399" s="110" t="s">
        <v>3398</v>
      </c>
      <c r="B1399" s="115">
        <v>39395</v>
      </c>
      <c r="C1399" s="127" t="s">
        <v>3399</v>
      </c>
      <c r="D1399" s="110" t="s">
        <v>430</v>
      </c>
      <c r="E1399" s="110"/>
      <c r="F1399" s="116"/>
      <c r="G1399" s="116"/>
    </row>
    <row r="1400" spans="1:7">
      <c r="A1400" s="110" t="s">
        <v>3400</v>
      </c>
      <c r="B1400" s="115">
        <v>40491</v>
      </c>
      <c r="C1400" s="127" t="s">
        <v>3401</v>
      </c>
      <c r="D1400" s="110" t="s">
        <v>430</v>
      </c>
      <c r="E1400" s="110"/>
      <c r="F1400" s="116"/>
      <c r="G1400" s="116"/>
    </row>
    <row r="1401" spans="1:7">
      <c r="A1401" s="110" t="s">
        <v>3402</v>
      </c>
      <c r="B1401" s="115">
        <v>41587</v>
      </c>
      <c r="C1401" s="127" t="s">
        <v>3403</v>
      </c>
      <c r="D1401" s="110" t="s">
        <v>430</v>
      </c>
      <c r="E1401" s="110"/>
      <c r="F1401" s="116"/>
      <c r="G1401" s="116"/>
    </row>
    <row r="1402" spans="1:7">
      <c r="A1402" s="110" t="s">
        <v>3404</v>
      </c>
      <c r="B1402" s="115">
        <v>36840</v>
      </c>
      <c r="C1402" s="127" t="s">
        <v>3405</v>
      </c>
      <c r="D1402" s="113"/>
      <c r="E1402" s="113"/>
      <c r="F1402" s="114"/>
      <c r="G1402" s="114"/>
    </row>
    <row r="1403" spans="1:7">
      <c r="A1403" s="110" t="s">
        <v>3406</v>
      </c>
      <c r="B1403" s="115">
        <v>37205</v>
      </c>
      <c r="C1403" s="127" t="s">
        <v>3407</v>
      </c>
      <c r="D1403" s="110" t="s">
        <v>430</v>
      </c>
      <c r="E1403" s="110"/>
      <c r="F1403" s="116"/>
      <c r="G1403" s="116"/>
    </row>
    <row r="1404" spans="1:7">
      <c r="A1404" s="110" t="s">
        <v>3408</v>
      </c>
      <c r="B1404" s="115">
        <v>38301</v>
      </c>
      <c r="C1404" s="127" t="s">
        <v>3409</v>
      </c>
      <c r="D1404" s="110" t="s">
        <v>430</v>
      </c>
      <c r="E1404" s="110"/>
      <c r="F1404" s="116"/>
      <c r="G1404" s="116"/>
    </row>
    <row r="1405" spans="1:7">
      <c r="A1405" s="110" t="s">
        <v>3410</v>
      </c>
      <c r="B1405" s="115">
        <v>39396</v>
      </c>
      <c r="C1405" s="127" t="s">
        <v>3411</v>
      </c>
      <c r="D1405" s="110" t="s">
        <v>430</v>
      </c>
      <c r="E1405" s="110"/>
      <c r="F1405" s="116"/>
      <c r="G1405" s="116"/>
    </row>
    <row r="1406" spans="1:7">
      <c r="A1406" s="120" t="s">
        <v>3412</v>
      </c>
      <c r="B1406" s="134">
        <v>40492</v>
      </c>
      <c r="C1406" s="130" t="s">
        <v>3413</v>
      </c>
      <c r="D1406" s="120" t="s">
        <v>430</v>
      </c>
      <c r="E1406" s="120"/>
      <c r="F1406" s="131"/>
      <c r="G1406" s="131"/>
    </row>
    <row r="1407" spans="1:7">
      <c r="A1407" s="122" t="s">
        <v>3414</v>
      </c>
      <c r="B1407" s="135">
        <v>41588</v>
      </c>
      <c r="C1407" s="124" t="s">
        <v>3415</v>
      </c>
      <c r="D1407" s="122" t="s">
        <v>430</v>
      </c>
      <c r="E1407" s="122"/>
      <c r="F1407" s="125"/>
      <c r="G1407" s="125"/>
    </row>
    <row r="1408" spans="1:7">
      <c r="A1408" s="110" t="s">
        <v>3416</v>
      </c>
      <c r="B1408" s="115">
        <v>42684</v>
      </c>
      <c r="C1408" s="127" t="s">
        <v>3417</v>
      </c>
      <c r="D1408" s="110" t="s">
        <v>430</v>
      </c>
      <c r="E1408" s="110"/>
      <c r="F1408" s="116"/>
      <c r="G1408" s="116"/>
    </row>
    <row r="1409" spans="1:7">
      <c r="A1409" s="110" t="s">
        <v>3418</v>
      </c>
      <c r="B1409" s="115">
        <v>44145</v>
      </c>
      <c r="C1409" s="128" t="s">
        <v>3419</v>
      </c>
      <c r="D1409" s="110" t="s">
        <v>430</v>
      </c>
      <c r="E1409" s="110"/>
      <c r="F1409" s="116"/>
      <c r="G1409" s="116"/>
    </row>
    <row r="1410" spans="1:7">
      <c r="A1410" s="110" t="s">
        <v>3420</v>
      </c>
      <c r="B1410" s="115">
        <v>55833</v>
      </c>
      <c r="C1410" s="127" t="s">
        <v>3421</v>
      </c>
      <c r="D1410" s="110" t="s">
        <v>430</v>
      </c>
      <c r="E1410" s="110"/>
      <c r="F1410" s="116"/>
      <c r="G1410" s="116"/>
    </row>
    <row r="1411" spans="1:7">
      <c r="A1411" s="110" t="s">
        <v>3422</v>
      </c>
      <c r="B1411" s="115">
        <v>56563</v>
      </c>
      <c r="C1411" s="127" t="s">
        <v>3423</v>
      </c>
      <c r="D1411" s="110" t="s">
        <v>430</v>
      </c>
      <c r="E1411" s="110"/>
      <c r="F1411" s="116"/>
      <c r="G1411" s="116"/>
    </row>
    <row r="1412" spans="1:7">
      <c r="A1412" s="110" t="s">
        <v>3424</v>
      </c>
      <c r="B1412" s="115">
        <v>63503</v>
      </c>
      <c r="C1412" s="127" t="s">
        <v>3425</v>
      </c>
      <c r="D1412" s="110" t="s">
        <v>487</v>
      </c>
      <c r="E1412" s="110"/>
      <c r="F1412" s="116"/>
      <c r="G1412" s="116"/>
    </row>
    <row r="1413" spans="1:7">
      <c r="A1413" s="110" t="s">
        <v>3426</v>
      </c>
      <c r="B1413" s="115">
        <v>64233</v>
      </c>
      <c r="C1413" s="127" t="s">
        <v>3427</v>
      </c>
      <c r="D1413" s="110" t="s">
        <v>487</v>
      </c>
      <c r="E1413" s="110"/>
      <c r="F1413" s="116"/>
      <c r="G1413" s="116"/>
    </row>
    <row r="1414" spans="1:7">
      <c r="A1414" s="110" t="s">
        <v>3428</v>
      </c>
      <c r="B1414" s="115">
        <v>64599</v>
      </c>
      <c r="C1414" s="127" t="s">
        <v>3429</v>
      </c>
      <c r="D1414" s="110" t="s">
        <v>487</v>
      </c>
      <c r="E1414" s="110"/>
      <c r="F1414" s="116"/>
      <c r="G1414" s="116"/>
    </row>
    <row r="1415" spans="1:7">
      <c r="A1415" s="110" t="s">
        <v>3430</v>
      </c>
      <c r="B1415" s="115">
        <v>65329</v>
      </c>
      <c r="C1415" s="127" t="s">
        <v>3431</v>
      </c>
      <c r="D1415" s="110" t="s">
        <v>487</v>
      </c>
      <c r="E1415" s="110"/>
      <c r="F1415" s="116"/>
      <c r="G1415" s="116"/>
    </row>
    <row r="1416" spans="1:7">
      <c r="A1416" s="110" t="s">
        <v>3432</v>
      </c>
      <c r="B1416" s="115">
        <v>66425</v>
      </c>
      <c r="C1416" s="127" t="s">
        <v>3433</v>
      </c>
      <c r="D1416" s="110" t="s">
        <v>487</v>
      </c>
      <c r="E1416" s="110"/>
      <c r="F1416" s="116"/>
      <c r="G1416" s="116"/>
    </row>
    <row r="1417" spans="1:7">
      <c r="A1417" s="110" t="s">
        <v>3434</v>
      </c>
      <c r="B1417" s="115">
        <v>69712</v>
      </c>
      <c r="C1417" s="127" t="s">
        <v>3435</v>
      </c>
      <c r="D1417" s="110" t="s">
        <v>487</v>
      </c>
      <c r="E1417" s="110"/>
      <c r="F1417" s="116"/>
      <c r="G1417" s="116"/>
    </row>
    <row r="1418" spans="1:7">
      <c r="A1418" s="110" t="s">
        <v>3436</v>
      </c>
      <c r="B1418" s="115">
        <v>36841</v>
      </c>
      <c r="C1418" s="127" t="s">
        <v>3437</v>
      </c>
      <c r="D1418" s="110" t="s">
        <v>781</v>
      </c>
      <c r="E1418" s="113"/>
      <c r="F1418" s="114"/>
      <c r="G1418" s="114"/>
    </row>
    <row r="1419" spans="1:7">
      <c r="A1419" s="110" t="s">
        <v>3438</v>
      </c>
      <c r="B1419" s="115">
        <v>37206</v>
      </c>
      <c r="C1419" s="127" t="s">
        <v>3439</v>
      </c>
      <c r="D1419" s="110" t="s">
        <v>430</v>
      </c>
      <c r="E1419" s="110"/>
      <c r="F1419" s="116"/>
      <c r="G1419" s="116"/>
    </row>
    <row r="1420" spans="1:7">
      <c r="A1420" s="120" t="s">
        <v>3440</v>
      </c>
      <c r="B1420" s="134">
        <v>37571</v>
      </c>
      <c r="C1420" s="130" t="s">
        <v>3441</v>
      </c>
      <c r="D1420" s="120" t="s">
        <v>430</v>
      </c>
      <c r="E1420" s="120"/>
      <c r="F1420" s="131"/>
      <c r="G1420" s="131"/>
    </row>
    <row r="1421" spans="1:7">
      <c r="A1421" s="122" t="s">
        <v>3442</v>
      </c>
      <c r="B1421" s="135">
        <v>37936</v>
      </c>
      <c r="C1421" s="124" t="s">
        <v>3443</v>
      </c>
      <c r="D1421" s="122" t="s">
        <v>430</v>
      </c>
      <c r="E1421" s="122"/>
      <c r="F1421" s="125"/>
      <c r="G1421" s="125"/>
    </row>
    <row r="1422" spans="1:7">
      <c r="A1422" s="110" t="s">
        <v>3444</v>
      </c>
      <c r="B1422" s="115">
        <v>40493</v>
      </c>
      <c r="C1422" s="127" t="s">
        <v>3445</v>
      </c>
      <c r="D1422" s="110" t="s">
        <v>430</v>
      </c>
      <c r="E1422" s="110"/>
      <c r="F1422" s="116"/>
      <c r="G1422" s="116"/>
    </row>
    <row r="1423" spans="1:7">
      <c r="A1423" s="110" t="s">
        <v>3446</v>
      </c>
      <c r="B1423" s="111" t="s">
        <v>3447</v>
      </c>
      <c r="C1423" s="127" t="s">
        <v>608</v>
      </c>
      <c r="D1423" s="113"/>
      <c r="E1423" s="113"/>
      <c r="F1423" s="114"/>
      <c r="G1423" s="114"/>
    </row>
    <row r="1424" spans="1:7">
      <c r="A1424" s="110" t="s">
        <v>3448</v>
      </c>
      <c r="B1424" s="111" t="s">
        <v>3449</v>
      </c>
      <c r="C1424" s="127" t="s">
        <v>3450</v>
      </c>
      <c r="D1424" s="110" t="s">
        <v>423</v>
      </c>
      <c r="E1424" s="110"/>
      <c r="F1424" s="116"/>
      <c r="G1424" s="116"/>
    </row>
    <row r="1425" spans="1:7">
      <c r="A1425" s="110" t="s">
        <v>3451</v>
      </c>
      <c r="B1425" s="111" t="s">
        <v>3452</v>
      </c>
      <c r="C1425" s="127" t="s">
        <v>3453</v>
      </c>
      <c r="D1425" s="110" t="s">
        <v>487</v>
      </c>
      <c r="E1425" s="110"/>
      <c r="F1425" s="116"/>
      <c r="G1425" s="116"/>
    </row>
    <row r="1426" spans="1:7">
      <c r="A1426" s="110" t="s">
        <v>3454</v>
      </c>
      <c r="B1426" s="111" t="s">
        <v>3455</v>
      </c>
      <c r="C1426" s="127" t="s">
        <v>3456</v>
      </c>
      <c r="D1426" s="110" t="s">
        <v>487</v>
      </c>
      <c r="E1426" s="110"/>
      <c r="F1426" s="116"/>
      <c r="G1426" s="116"/>
    </row>
    <row r="1427" spans="1:7">
      <c r="A1427" s="110" t="s">
        <v>3457</v>
      </c>
      <c r="B1427" s="111" t="s">
        <v>3458</v>
      </c>
      <c r="C1427" s="127" t="s">
        <v>3459</v>
      </c>
      <c r="D1427" s="110" t="s">
        <v>79</v>
      </c>
      <c r="E1427" s="110"/>
      <c r="F1427" s="116"/>
      <c r="G1427" s="116"/>
    </row>
    <row r="1428" spans="1:7">
      <c r="A1428" s="110" t="s">
        <v>3460</v>
      </c>
      <c r="B1428" s="111" t="s">
        <v>3461</v>
      </c>
      <c r="C1428" s="127" t="s">
        <v>3462</v>
      </c>
      <c r="D1428" s="110" t="s">
        <v>487</v>
      </c>
      <c r="E1428" s="110"/>
      <c r="F1428" s="116"/>
      <c r="G1428" s="116"/>
    </row>
    <row r="1429" spans="1:7">
      <c r="A1429" s="110" t="s">
        <v>3463</v>
      </c>
      <c r="B1429" s="111" t="s">
        <v>3464</v>
      </c>
      <c r="C1429" s="127" t="s">
        <v>3465</v>
      </c>
      <c r="D1429" s="110" t="s">
        <v>487</v>
      </c>
      <c r="E1429" s="110"/>
      <c r="F1429" s="116"/>
      <c r="G1429" s="116"/>
    </row>
    <row r="1430" spans="1:7">
      <c r="A1430" s="110" t="s">
        <v>3466</v>
      </c>
      <c r="B1430" s="111" t="s">
        <v>3467</v>
      </c>
      <c r="C1430" s="127" t="s">
        <v>3241</v>
      </c>
      <c r="D1430" s="110" t="s">
        <v>487</v>
      </c>
      <c r="E1430" s="110"/>
      <c r="F1430" s="116"/>
      <c r="G1430" s="116"/>
    </row>
    <row r="1431" spans="1:7">
      <c r="A1431" s="110" t="s">
        <v>3468</v>
      </c>
      <c r="B1431" s="111" t="s">
        <v>3469</v>
      </c>
      <c r="C1431" s="127" t="s">
        <v>3470</v>
      </c>
      <c r="D1431" s="110" t="s">
        <v>430</v>
      </c>
      <c r="E1431" s="110"/>
      <c r="F1431" s="116"/>
      <c r="G1431" s="116"/>
    </row>
    <row r="1432" spans="1:7">
      <c r="A1432" s="110" t="s">
        <v>3471</v>
      </c>
      <c r="B1432" s="111" t="s">
        <v>3472</v>
      </c>
      <c r="C1432" s="127" t="s">
        <v>3473</v>
      </c>
      <c r="D1432" s="110" t="s">
        <v>487</v>
      </c>
      <c r="E1432" s="110"/>
      <c r="F1432" s="116"/>
      <c r="G1432" s="116"/>
    </row>
    <row r="1433" spans="1:7">
      <c r="A1433" s="110" t="s">
        <v>3474</v>
      </c>
      <c r="B1433" s="111" t="s">
        <v>3475</v>
      </c>
      <c r="C1433" s="127" t="s">
        <v>3371</v>
      </c>
      <c r="D1433" s="110" t="s">
        <v>423</v>
      </c>
      <c r="E1433" s="110"/>
      <c r="F1433" s="116"/>
      <c r="G1433" s="116"/>
    </row>
    <row r="1434" spans="1:7">
      <c r="A1434" s="120" t="s">
        <v>3476</v>
      </c>
      <c r="B1434" s="129" t="s">
        <v>3477</v>
      </c>
      <c r="C1434" s="130" t="s">
        <v>3478</v>
      </c>
      <c r="D1434" s="120" t="s">
        <v>423</v>
      </c>
      <c r="E1434" s="120"/>
      <c r="F1434" s="131"/>
      <c r="G1434" s="131"/>
    </row>
    <row r="1435" spans="1:7">
      <c r="A1435" s="122" t="s">
        <v>3479</v>
      </c>
      <c r="B1435" s="123" t="s">
        <v>3480</v>
      </c>
      <c r="C1435" s="124" t="s">
        <v>3481</v>
      </c>
      <c r="D1435" s="122" t="s">
        <v>430</v>
      </c>
      <c r="E1435" s="122"/>
      <c r="F1435" s="125"/>
      <c r="G1435" s="125"/>
    </row>
    <row r="1436" spans="1:7">
      <c r="A1436" s="110" t="s">
        <v>3482</v>
      </c>
      <c r="B1436" s="111" t="s">
        <v>3483</v>
      </c>
      <c r="C1436" s="127" t="s">
        <v>3484</v>
      </c>
      <c r="D1436" s="110" t="s">
        <v>430</v>
      </c>
      <c r="E1436" s="110"/>
      <c r="F1436" s="116"/>
      <c r="G1436" s="116"/>
    </row>
    <row r="1437" spans="1:7">
      <c r="A1437" s="110" t="s">
        <v>3485</v>
      </c>
      <c r="B1437" s="111" t="s">
        <v>3486</v>
      </c>
      <c r="C1437" s="127" t="s">
        <v>3487</v>
      </c>
      <c r="D1437" s="113"/>
      <c r="E1437" s="113"/>
      <c r="F1437" s="114"/>
      <c r="G1437" s="114"/>
    </row>
    <row r="1438" spans="1:7">
      <c r="A1438" s="110" t="s">
        <v>3488</v>
      </c>
      <c r="B1438" s="115">
        <v>36861</v>
      </c>
      <c r="C1438" s="127" t="s">
        <v>3489</v>
      </c>
      <c r="D1438" s="113"/>
      <c r="E1438" s="113"/>
      <c r="F1438" s="114"/>
      <c r="G1438" s="114"/>
    </row>
    <row r="1439" spans="1:7">
      <c r="A1439" s="110" t="s">
        <v>3490</v>
      </c>
      <c r="B1439" s="115">
        <v>37226</v>
      </c>
      <c r="C1439" s="128" t="s">
        <v>3491</v>
      </c>
      <c r="D1439" s="110" t="s">
        <v>487</v>
      </c>
      <c r="E1439" s="110"/>
      <c r="F1439" s="116"/>
      <c r="G1439" s="116"/>
    </row>
    <row r="1440" spans="1:7">
      <c r="A1440" s="110" t="s">
        <v>3492</v>
      </c>
      <c r="B1440" s="115">
        <v>38322</v>
      </c>
      <c r="C1440" s="127" t="s">
        <v>3493</v>
      </c>
      <c r="D1440" s="110" t="s">
        <v>487</v>
      </c>
      <c r="E1440" s="110"/>
      <c r="F1440" s="116"/>
      <c r="G1440" s="116"/>
    </row>
    <row r="1441" spans="1:7">
      <c r="A1441" s="110" t="s">
        <v>3494</v>
      </c>
      <c r="B1441" s="115">
        <v>39417</v>
      </c>
      <c r="C1441" s="127" t="s">
        <v>3495</v>
      </c>
      <c r="D1441" s="110" t="s">
        <v>487</v>
      </c>
      <c r="E1441" s="110"/>
      <c r="F1441" s="116"/>
      <c r="G1441" s="116"/>
    </row>
    <row r="1442" spans="1:7">
      <c r="A1442" s="110" t="s">
        <v>3496</v>
      </c>
      <c r="B1442" s="115">
        <v>40513</v>
      </c>
      <c r="C1442" s="127" t="s">
        <v>3497</v>
      </c>
      <c r="D1442" s="110" t="s">
        <v>487</v>
      </c>
      <c r="E1442" s="110"/>
      <c r="F1442" s="116"/>
      <c r="G1442" s="116"/>
    </row>
    <row r="1443" spans="1:7">
      <c r="A1443" s="110" t="s">
        <v>3498</v>
      </c>
      <c r="B1443" s="115">
        <v>41609</v>
      </c>
      <c r="C1443" s="127" t="s">
        <v>3499</v>
      </c>
      <c r="D1443" s="110" t="s">
        <v>487</v>
      </c>
      <c r="E1443" s="110"/>
      <c r="F1443" s="116"/>
      <c r="G1443" s="116"/>
    </row>
    <row r="1444" spans="1:7">
      <c r="A1444" s="110" t="s">
        <v>3500</v>
      </c>
      <c r="B1444" s="115">
        <v>42705</v>
      </c>
      <c r="C1444" s="127" t="s">
        <v>3501</v>
      </c>
      <c r="D1444" s="110" t="s">
        <v>487</v>
      </c>
      <c r="E1444" s="110"/>
      <c r="F1444" s="116"/>
      <c r="G1444" s="116"/>
    </row>
    <row r="1445" spans="1:7">
      <c r="A1445" s="110" t="s">
        <v>3502</v>
      </c>
      <c r="B1445" s="115">
        <v>43800</v>
      </c>
      <c r="C1445" s="127" t="s">
        <v>3503</v>
      </c>
      <c r="D1445" s="110" t="s">
        <v>487</v>
      </c>
      <c r="E1445" s="110"/>
      <c r="F1445" s="116"/>
      <c r="G1445" s="116"/>
    </row>
    <row r="1446" spans="1:7">
      <c r="A1446" s="110" t="s">
        <v>3504</v>
      </c>
      <c r="B1446" s="115">
        <v>44896</v>
      </c>
      <c r="C1446" s="128" t="s">
        <v>3505</v>
      </c>
      <c r="D1446" s="110" t="s">
        <v>487</v>
      </c>
      <c r="E1446" s="110"/>
      <c r="F1446" s="116"/>
      <c r="G1446" s="116"/>
    </row>
    <row r="1447" spans="1:7">
      <c r="A1447" s="110" t="s">
        <v>3506</v>
      </c>
      <c r="B1447" s="115">
        <v>45992</v>
      </c>
      <c r="C1447" s="127" t="s">
        <v>3507</v>
      </c>
      <c r="D1447" s="110" t="s">
        <v>487</v>
      </c>
      <c r="E1447" s="110"/>
      <c r="F1447" s="116"/>
      <c r="G1447" s="116"/>
    </row>
    <row r="1448" spans="1:7">
      <c r="A1448" s="120" t="s">
        <v>3508</v>
      </c>
      <c r="B1448" s="134">
        <v>47088</v>
      </c>
      <c r="C1448" s="132" t="s">
        <v>3509</v>
      </c>
      <c r="D1448" s="120" t="s">
        <v>487</v>
      </c>
      <c r="E1448" s="120"/>
      <c r="F1448" s="131"/>
      <c r="G1448" s="131"/>
    </row>
    <row r="1449" spans="1:7">
      <c r="A1449" s="122" t="s">
        <v>3510</v>
      </c>
      <c r="B1449" s="135">
        <v>48183</v>
      </c>
      <c r="C1449" s="124" t="s">
        <v>3511</v>
      </c>
      <c r="D1449" s="122" t="s">
        <v>487</v>
      </c>
      <c r="E1449" s="122"/>
      <c r="F1449" s="125"/>
      <c r="G1449" s="125"/>
    </row>
    <row r="1450" spans="1:7">
      <c r="A1450" s="110" t="s">
        <v>3512</v>
      </c>
      <c r="B1450" s="115">
        <v>49279</v>
      </c>
      <c r="C1450" s="128" t="s">
        <v>3513</v>
      </c>
      <c r="D1450" s="110" t="s">
        <v>487</v>
      </c>
      <c r="E1450" s="110"/>
      <c r="F1450" s="116"/>
      <c r="G1450" s="116"/>
    </row>
    <row r="1451" spans="1:7">
      <c r="A1451" s="110" t="s">
        <v>3514</v>
      </c>
      <c r="B1451" s="115">
        <v>50375</v>
      </c>
      <c r="C1451" s="128" t="s">
        <v>3515</v>
      </c>
      <c r="D1451" s="110" t="s">
        <v>487</v>
      </c>
      <c r="E1451" s="110"/>
      <c r="F1451" s="116"/>
      <c r="G1451" s="116"/>
    </row>
    <row r="1452" spans="1:7">
      <c r="A1452" s="110" t="s">
        <v>3516</v>
      </c>
      <c r="B1452" s="115">
        <v>51471</v>
      </c>
      <c r="C1452" s="128" t="s">
        <v>3517</v>
      </c>
      <c r="D1452" s="110" t="s">
        <v>487</v>
      </c>
      <c r="E1452" s="110"/>
      <c r="F1452" s="116"/>
      <c r="G1452" s="116"/>
    </row>
    <row r="1453" spans="1:7">
      <c r="A1453" s="110" t="s">
        <v>3518</v>
      </c>
      <c r="B1453" s="115">
        <v>52566</v>
      </c>
      <c r="C1453" s="128" t="s">
        <v>3519</v>
      </c>
      <c r="D1453" s="110" t="s">
        <v>487</v>
      </c>
      <c r="E1453" s="110"/>
      <c r="F1453" s="116"/>
      <c r="G1453" s="116"/>
    </row>
    <row r="1454" spans="1:7">
      <c r="A1454" s="110" t="s">
        <v>3520</v>
      </c>
      <c r="B1454" s="115">
        <v>53662</v>
      </c>
      <c r="C1454" s="127" t="s">
        <v>3521</v>
      </c>
      <c r="D1454" s="110" t="s">
        <v>487</v>
      </c>
      <c r="E1454" s="110"/>
      <c r="F1454" s="116"/>
      <c r="G1454" s="116"/>
    </row>
    <row r="1455" spans="1:7">
      <c r="A1455" s="110" t="s">
        <v>3522</v>
      </c>
      <c r="B1455" s="115">
        <v>54758</v>
      </c>
      <c r="C1455" s="127" t="s">
        <v>3523</v>
      </c>
      <c r="D1455" s="110" t="s">
        <v>487</v>
      </c>
      <c r="E1455" s="110"/>
      <c r="F1455" s="116"/>
      <c r="G1455" s="116"/>
    </row>
    <row r="1456" spans="1:7">
      <c r="A1456" s="110" t="s">
        <v>3524</v>
      </c>
      <c r="B1456" s="115">
        <v>55854</v>
      </c>
      <c r="C1456" s="128" t="s">
        <v>3525</v>
      </c>
      <c r="D1456" s="110" t="s">
        <v>487</v>
      </c>
      <c r="E1456" s="110"/>
      <c r="F1456" s="116"/>
      <c r="G1456" s="116"/>
    </row>
    <row r="1457" spans="1:7">
      <c r="A1457" s="110" t="s">
        <v>3526</v>
      </c>
      <c r="B1457" s="115">
        <v>36862</v>
      </c>
      <c r="C1457" s="127" t="s">
        <v>3527</v>
      </c>
      <c r="D1457" s="113"/>
      <c r="E1457" s="113"/>
      <c r="F1457" s="114"/>
      <c r="G1457" s="114"/>
    </row>
    <row r="1458" spans="1:7">
      <c r="A1458" s="110" t="s">
        <v>3528</v>
      </c>
      <c r="B1458" s="115">
        <v>37227</v>
      </c>
      <c r="C1458" s="127" t="s">
        <v>3529</v>
      </c>
      <c r="D1458" s="110" t="s">
        <v>760</v>
      </c>
      <c r="E1458" s="110"/>
      <c r="F1458" s="116"/>
      <c r="G1458" s="116"/>
    </row>
    <row r="1459" spans="1:7">
      <c r="A1459" s="110" t="s">
        <v>3530</v>
      </c>
      <c r="B1459" s="115">
        <v>38323</v>
      </c>
      <c r="C1459" s="127" t="s">
        <v>3531</v>
      </c>
      <c r="D1459" s="110" t="s">
        <v>760</v>
      </c>
      <c r="E1459" s="110"/>
      <c r="F1459" s="116"/>
      <c r="G1459" s="116"/>
    </row>
    <row r="1460" spans="1:7">
      <c r="A1460" s="110" t="s">
        <v>3532</v>
      </c>
      <c r="B1460" s="115">
        <v>39418</v>
      </c>
      <c r="C1460" s="128" t="s">
        <v>3533</v>
      </c>
      <c r="D1460" s="110" t="s">
        <v>760</v>
      </c>
      <c r="E1460" s="110"/>
      <c r="F1460" s="116"/>
      <c r="G1460" s="116"/>
    </row>
    <row r="1461" spans="1:7">
      <c r="A1461" s="110" t="s">
        <v>3534</v>
      </c>
      <c r="B1461" s="115">
        <v>40514</v>
      </c>
      <c r="C1461" s="127" t="s">
        <v>3535</v>
      </c>
      <c r="D1461" s="110" t="s">
        <v>760</v>
      </c>
      <c r="E1461" s="110"/>
      <c r="F1461" s="116"/>
      <c r="G1461" s="116"/>
    </row>
    <row r="1462" spans="1:7">
      <c r="A1462" s="120" t="s">
        <v>3536</v>
      </c>
      <c r="B1462" s="134">
        <v>41610</v>
      </c>
      <c r="C1462" s="132" t="s">
        <v>3537</v>
      </c>
      <c r="D1462" s="120" t="s">
        <v>760</v>
      </c>
      <c r="E1462" s="120"/>
      <c r="F1462" s="131"/>
      <c r="G1462" s="131"/>
    </row>
    <row r="1463" spans="1:7">
      <c r="A1463" s="122" t="s">
        <v>3538</v>
      </c>
      <c r="B1463" s="135">
        <v>44532</v>
      </c>
      <c r="C1463" s="124" t="s">
        <v>3539</v>
      </c>
      <c r="D1463" s="122" t="s">
        <v>760</v>
      </c>
      <c r="E1463" s="122"/>
      <c r="F1463" s="125"/>
      <c r="G1463" s="125"/>
    </row>
    <row r="1464" spans="1:7">
      <c r="A1464" s="110" t="s">
        <v>3540</v>
      </c>
      <c r="B1464" s="115">
        <v>45628</v>
      </c>
      <c r="C1464" s="127" t="s">
        <v>3541</v>
      </c>
      <c r="D1464" s="110" t="s">
        <v>760</v>
      </c>
      <c r="E1464" s="110"/>
      <c r="F1464" s="116"/>
      <c r="G1464" s="116"/>
    </row>
    <row r="1465" spans="1:7">
      <c r="A1465" s="110" t="s">
        <v>3542</v>
      </c>
      <c r="B1465" s="115">
        <v>36863</v>
      </c>
      <c r="C1465" s="128" t="s">
        <v>3543</v>
      </c>
      <c r="D1465" s="113"/>
      <c r="E1465" s="113"/>
      <c r="F1465" s="114"/>
      <c r="G1465" s="114"/>
    </row>
    <row r="1466" spans="1:7">
      <c r="A1466" s="110" t="s">
        <v>3544</v>
      </c>
      <c r="B1466" s="115">
        <v>37228</v>
      </c>
      <c r="C1466" s="127" t="s">
        <v>3545</v>
      </c>
      <c r="D1466" s="110" t="s">
        <v>487</v>
      </c>
      <c r="E1466" s="110"/>
      <c r="F1466" s="116"/>
      <c r="G1466" s="116"/>
    </row>
    <row r="1467" spans="1:7">
      <c r="A1467" s="110" t="s">
        <v>3546</v>
      </c>
      <c r="B1467" s="115">
        <v>37593</v>
      </c>
      <c r="C1467" s="127" t="s">
        <v>3547</v>
      </c>
      <c r="D1467" s="110" t="s">
        <v>487</v>
      </c>
      <c r="E1467" s="110"/>
      <c r="F1467" s="116"/>
      <c r="G1467" s="116"/>
    </row>
    <row r="1468" spans="1:7">
      <c r="A1468" s="110" t="s">
        <v>3548</v>
      </c>
      <c r="B1468" s="115">
        <v>38324</v>
      </c>
      <c r="C1468" s="127" t="s">
        <v>3549</v>
      </c>
      <c r="D1468" s="110" t="s">
        <v>487</v>
      </c>
      <c r="E1468" s="110"/>
      <c r="F1468" s="116"/>
      <c r="G1468" s="116"/>
    </row>
    <row r="1469" spans="1:7">
      <c r="A1469" s="110" t="s">
        <v>3550</v>
      </c>
      <c r="B1469" s="115">
        <v>39419</v>
      </c>
      <c r="C1469" s="127" t="s">
        <v>3551</v>
      </c>
      <c r="D1469" s="110" t="s">
        <v>487</v>
      </c>
      <c r="E1469" s="110"/>
      <c r="F1469" s="116"/>
      <c r="G1469" s="116"/>
    </row>
    <row r="1470" spans="1:7">
      <c r="A1470" s="110" t="s">
        <v>3552</v>
      </c>
      <c r="B1470" s="115">
        <v>40515</v>
      </c>
      <c r="C1470" s="127" t="s">
        <v>3553</v>
      </c>
      <c r="D1470" s="110" t="s">
        <v>487</v>
      </c>
      <c r="E1470" s="110"/>
      <c r="F1470" s="116"/>
      <c r="G1470" s="116"/>
    </row>
    <row r="1471" spans="1:7">
      <c r="A1471" s="110" t="s">
        <v>3554</v>
      </c>
      <c r="B1471" s="115">
        <v>41611</v>
      </c>
      <c r="C1471" s="127" t="s">
        <v>3555</v>
      </c>
      <c r="D1471" s="110" t="s">
        <v>487</v>
      </c>
      <c r="E1471" s="110"/>
      <c r="F1471" s="116"/>
      <c r="G1471" s="116"/>
    </row>
    <row r="1472" spans="1:7">
      <c r="A1472" s="110" t="s">
        <v>3556</v>
      </c>
      <c r="B1472" s="115">
        <v>42707</v>
      </c>
      <c r="C1472" s="127" t="s">
        <v>3557</v>
      </c>
      <c r="D1472" s="110" t="s">
        <v>487</v>
      </c>
      <c r="E1472" s="110"/>
      <c r="F1472" s="116"/>
      <c r="G1472" s="116"/>
    </row>
    <row r="1473" spans="1:7">
      <c r="A1473" s="110" t="s">
        <v>3558</v>
      </c>
      <c r="B1473" s="115">
        <v>43802</v>
      </c>
      <c r="C1473" s="127" t="s">
        <v>3559</v>
      </c>
      <c r="D1473" s="110" t="s">
        <v>487</v>
      </c>
      <c r="E1473" s="110"/>
      <c r="F1473" s="116"/>
      <c r="G1473" s="116"/>
    </row>
    <row r="1474" spans="1:7">
      <c r="A1474" s="110" t="s">
        <v>3560</v>
      </c>
      <c r="B1474" s="115">
        <v>44898</v>
      </c>
      <c r="C1474" s="127" t="s">
        <v>3561</v>
      </c>
      <c r="D1474" s="110" t="s">
        <v>487</v>
      </c>
      <c r="E1474" s="110"/>
      <c r="F1474" s="116"/>
      <c r="G1474" s="116"/>
    </row>
    <row r="1475" spans="1:7">
      <c r="A1475" s="110" t="s">
        <v>3562</v>
      </c>
      <c r="B1475" s="115">
        <v>45994</v>
      </c>
      <c r="C1475" s="127" t="s">
        <v>3563</v>
      </c>
      <c r="D1475" s="110" t="s">
        <v>487</v>
      </c>
      <c r="E1475" s="110"/>
      <c r="F1475" s="116"/>
      <c r="G1475" s="116"/>
    </row>
    <row r="1476" spans="1:7">
      <c r="A1476" s="120" t="s">
        <v>3564</v>
      </c>
      <c r="B1476" s="134">
        <v>46359</v>
      </c>
      <c r="C1476" s="130" t="s">
        <v>3565</v>
      </c>
      <c r="D1476" s="120" t="s">
        <v>487</v>
      </c>
      <c r="E1476" s="120"/>
      <c r="F1476" s="131"/>
      <c r="G1476" s="131"/>
    </row>
    <row r="1477" spans="1:7">
      <c r="A1477" s="122" t="s">
        <v>3566</v>
      </c>
      <c r="B1477" s="135">
        <v>46724</v>
      </c>
      <c r="C1477" s="124" t="s">
        <v>3567</v>
      </c>
      <c r="D1477" s="122" t="s">
        <v>487</v>
      </c>
      <c r="E1477" s="122"/>
      <c r="F1477" s="125"/>
      <c r="G1477" s="125"/>
    </row>
    <row r="1478" spans="1:7">
      <c r="A1478" s="110" t="s">
        <v>3568</v>
      </c>
      <c r="B1478" s="115">
        <v>47090</v>
      </c>
      <c r="C1478" s="127" t="s">
        <v>3569</v>
      </c>
      <c r="D1478" s="110" t="s">
        <v>487</v>
      </c>
      <c r="E1478" s="110"/>
      <c r="F1478" s="116"/>
      <c r="G1478" s="116"/>
    </row>
    <row r="1479" spans="1:7">
      <c r="A1479" s="110" t="s">
        <v>3570</v>
      </c>
      <c r="B1479" s="115">
        <v>48185</v>
      </c>
      <c r="C1479" s="127" t="s">
        <v>3571</v>
      </c>
      <c r="D1479" s="110" t="s">
        <v>487</v>
      </c>
      <c r="E1479" s="110"/>
      <c r="F1479" s="116"/>
      <c r="G1479" s="116"/>
    </row>
    <row r="1480" spans="1:7">
      <c r="A1480" s="110" t="s">
        <v>3572</v>
      </c>
      <c r="B1480" s="115">
        <v>49281</v>
      </c>
      <c r="C1480" s="127" t="s">
        <v>3573</v>
      </c>
      <c r="D1480" s="110" t="s">
        <v>487</v>
      </c>
      <c r="E1480" s="110"/>
      <c r="F1480" s="116"/>
      <c r="G1480" s="116"/>
    </row>
    <row r="1481" spans="1:7">
      <c r="A1481" s="110" t="s">
        <v>3574</v>
      </c>
      <c r="B1481" s="115">
        <v>50377</v>
      </c>
      <c r="C1481" s="127" t="s">
        <v>3575</v>
      </c>
      <c r="D1481" s="110" t="s">
        <v>487</v>
      </c>
      <c r="E1481" s="110"/>
      <c r="F1481" s="116"/>
      <c r="G1481" s="116"/>
    </row>
    <row r="1482" spans="1:7">
      <c r="A1482" s="110" t="s">
        <v>3576</v>
      </c>
      <c r="B1482" s="115">
        <v>51473</v>
      </c>
      <c r="C1482" s="127" t="s">
        <v>3577</v>
      </c>
      <c r="D1482" s="110" t="s">
        <v>487</v>
      </c>
      <c r="E1482" s="110"/>
      <c r="F1482" s="116"/>
      <c r="G1482" s="116"/>
    </row>
    <row r="1483" spans="1:7">
      <c r="A1483" s="110" t="s">
        <v>3578</v>
      </c>
      <c r="B1483" s="115">
        <v>52568</v>
      </c>
      <c r="C1483" s="127" t="s">
        <v>3579</v>
      </c>
      <c r="D1483" s="110" t="s">
        <v>487</v>
      </c>
      <c r="E1483" s="110"/>
      <c r="F1483" s="116"/>
      <c r="G1483" s="116"/>
    </row>
    <row r="1484" spans="1:7">
      <c r="A1484" s="110" t="s">
        <v>3580</v>
      </c>
      <c r="B1484" s="115">
        <v>53664</v>
      </c>
      <c r="C1484" s="127" t="s">
        <v>3581</v>
      </c>
      <c r="D1484" s="110" t="s">
        <v>487</v>
      </c>
      <c r="E1484" s="110"/>
      <c r="F1484" s="116"/>
      <c r="G1484" s="116"/>
    </row>
    <row r="1485" spans="1:7">
      <c r="A1485" s="110" t="s">
        <v>3582</v>
      </c>
      <c r="B1485" s="115">
        <v>59143</v>
      </c>
      <c r="C1485" s="127" t="s">
        <v>3583</v>
      </c>
      <c r="D1485" s="110" t="s">
        <v>430</v>
      </c>
      <c r="E1485" s="110"/>
      <c r="F1485" s="116"/>
      <c r="G1485" s="116"/>
    </row>
    <row r="1486" spans="1:7">
      <c r="A1486" s="110" t="s">
        <v>3584</v>
      </c>
      <c r="B1486" s="115">
        <v>36864</v>
      </c>
      <c r="C1486" s="127" t="s">
        <v>3585</v>
      </c>
      <c r="D1486" s="113"/>
      <c r="E1486" s="113"/>
      <c r="F1486" s="114"/>
      <c r="G1486" s="114"/>
    </row>
    <row r="1487" spans="1:7">
      <c r="A1487" s="110" t="s">
        <v>3586</v>
      </c>
      <c r="B1487" s="115">
        <v>37229</v>
      </c>
      <c r="C1487" s="127" t="s">
        <v>3587</v>
      </c>
      <c r="D1487" s="110" t="s">
        <v>487</v>
      </c>
      <c r="E1487" s="110"/>
      <c r="F1487" s="116"/>
      <c r="G1487" s="116"/>
    </row>
    <row r="1488" spans="1:7">
      <c r="A1488" s="110" t="s">
        <v>3588</v>
      </c>
      <c r="B1488" s="115">
        <v>37959</v>
      </c>
      <c r="C1488" s="127" t="s">
        <v>3589</v>
      </c>
      <c r="D1488" s="110" t="s">
        <v>487</v>
      </c>
      <c r="E1488" s="110"/>
      <c r="F1488" s="116"/>
      <c r="G1488" s="116"/>
    </row>
    <row r="1489" spans="1:7">
      <c r="A1489" s="110" t="s">
        <v>3590</v>
      </c>
      <c r="B1489" s="115">
        <v>38325</v>
      </c>
      <c r="C1489" s="127" t="s">
        <v>3591</v>
      </c>
      <c r="D1489" s="110" t="s">
        <v>487</v>
      </c>
      <c r="E1489" s="110"/>
      <c r="F1489" s="116"/>
      <c r="G1489" s="116"/>
    </row>
    <row r="1490" spans="1:7">
      <c r="A1490" s="120" t="s">
        <v>3592</v>
      </c>
      <c r="B1490" s="134">
        <v>39420</v>
      </c>
      <c r="C1490" s="130" t="s">
        <v>3593</v>
      </c>
      <c r="D1490" s="120" t="s">
        <v>487</v>
      </c>
      <c r="E1490" s="120"/>
      <c r="F1490" s="131"/>
      <c r="G1490" s="131"/>
    </row>
    <row r="1491" spans="1:7">
      <c r="A1491" s="122" t="s">
        <v>3594</v>
      </c>
      <c r="B1491" s="135">
        <v>40516</v>
      </c>
      <c r="C1491" s="124" t="s">
        <v>3595</v>
      </c>
      <c r="D1491" s="122" t="s">
        <v>487</v>
      </c>
      <c r="E1491" s="122"/>
      <c r="F1491" s="125"/>
      <c r="G1491" s="125"/>
    </row>
    <row r="1492" spans="1:7">
      <c r="A1492" s="110" t="s">
        <v>3596</v>
      </c>
      <c r="B1492" s="115">
        <v>41612</v>
      </c>
      <c r="C1492" s="127" t="s">
        <v>3597</v>
      </c>
      <c r="D1492" s="110" t="s">
        <v>487</v>
      </c>
      <c r="E1492" s="110"/>
      <c r="F1492" s="116"/>
      <c r="G1492" s="116"/>
    </row>
    <row r="1493" spans="1:7">
      <c r="A1493" s="110" t="s">
        <v>3598</v>
      </c>
      <c r="B1493" s="115">
        <v>42708</v>
      </c>
      <c r="C1493" s="127" t="s">
        <v>3599</v>
      </c>
      <c r="D1493" s="110" t="s">
        <v>487</v>
      </c>
      <c r="E1493" s="110"/>
      <c r="F1493" s="116"/>
      <c r="G1493" s="116"/>
    </row>
    <row r="1494" spans="1:7">
      <c r="A1494" s="110" t="s">
        <v>3600</v>
      </c>
      <c r="B1494" s="115">
        <v>43803</v>
      </c>
      <c r="C1494" s="127" t="s">
        <v>3601</v>
      </c>
      <c r="D1494" s="110" t="s">
        <v>487</v>
      </c>
      <c r="E1494" s="110"/>
      <c r="F1494" s="116"/>
      <c r="G1494" s="116"/>
    </row>
    <row r="1495" spans="1:7">
      <c r="A1495" s="110" t="s">
        <v>3602</v>
      </c>
      <c r="B1495" s="115">
        <v>44899</v>
      </c>
      <c r="C1495" s="127" t="s">
        <v>3603</v>
      </c>
      <c r="D1495" s="110" t="s">
        <v>487</v>
      </c>
      <c r="E1495" s="110"/>
      <c r="F1495" s="116"/>
      <c r="G1495" s="116"/>
    </row>
    <row r="1496" spans="1:7">
      <c r="A1496" s="110" t="s">
        <v>3604</v>
      </c>
      <c r="B1496" s="115">
        <v>45995</v>
      </c>
      <c r="C1496" s="127" t="s">
        <v>3605</v>
      </c>
      <c r="D1496" s="110" t="s">
        <v>487</v>
      </c>
      <c r="E1496" s="110"/>
      <c r="F1496" s="116"/>
      <c r="G1496" s="116"/>
    </row>
    <row r="1497" spans="1:7">
      <c r="A1497" s="110" t="s">
        <v>3606</v>
      </c>
      <c r="B1497" s="115">
        <v>47091</v>
      </c>
      <c r="C1497" s="127" t="s">
        <v>3607</v>
      </c>
      <c r="D1497" s="110" t="s">
        <v>487</v>
      </c>
      <c r="E1497" s="110"/>
      <c r="F1497" s="116"/>
      <c r="G1497" s="116"/>
    </row>
    <row r="1498" spans="1:7">
      <c r="A1498" s="110" t="s">
        <v>3608</v>
      </c>
      <c r="B1498" s="115">
        <v>48186</v>
      </c>
      <c r="C1498" s="127" t="s">
        <v>3609</v>
      </c>
      <c r="D1498" s="110" t="s">
        <v>487</v>
      </c>
      <c r="E1498" s="110"/>
      <c r="F1498" s="116"/>
      <c r="G1498" s="116"/>
    </row>
    <row r="1499" spans="1:7">
      <c r="A1499" s="110" t="s">
        <v>3610</v>
      </c>
      <c r="B1499" s="115">
        <v>36865</v>
      </c>
      <c r="C1499" s="127" t="s">
        <v>3611</v>
      </c>
      <c r="D1499" s="113"/>
      <c r="E1499" s="113"/>
      <c r="F1499" s="114"/>
      <c r="G1499" s="114"/>
    </row>
    <row r="1500" spans="1:7">
      <c r="A1500" s="110" t="s">
        <v>3612</v>
      </c>
      <c r="B1500" s="115">
        <v>37230</v>
      </c>
      <c r="C1500" s="127" t="s">
        <v>3613</v>
      </c>
      <c r="D1500" s="110" t="s">
        <v>487</v>
      </c>
      <c r="E1500" s="110"/>
      <c r="F1500" s="116"/>
      <c r="G1500" s="116"/>
    </row>
    <row r="1501" spans="1:7">
      <c r="A1501" s="110" t="s">
        <v>3614</v>
      </c>
      <c r="B1501" s="115">
        <v>38326</v>
      </c>
      <c r="C1501" s="127" t="s">
        <v>3615</v>
      </c>
      <c r="D1501" s="110" t="s">
        <v>487</v>
      </c>
      <c r="E1501" s="110"/>
      <c r="F1501" s="116"/>
      <c r="G1501" s="116"/>
    </row>
    <row r="1502" spans="1:7">
      <c r="A1502" s="110" t="s">
        <v>3616</v>
      </c>
      <c r="B1502" s="115">
        <v>39421</v>
      </c>
      <c r="C1502" s="127" t="s">
        <v>3617</v>
      </c>
      <c r="D1502" s="110" t="s">
        <v>487</v>
      </c>
      <c r="E1502" s="110"/>
      <c r="F1502" s="116"/>
      <c r="G1502" s="116"/>
    </row>
    <row r="1503" spans="1:7">
      <c r="A1503" s="110" t="s">
        <v>3618</v>
      </c>
      <c r="B1503" s="115">
        <v>40517</v>
      </c>
      <c r="C1503" s="127" t="s">
        <v>3619</v>
      </c>
      <c r="D1503" s="110" t="s">
        <v>487</v>
      </c>
      <c r="E1503" s="110"/>
      <c r="F1503" s="116"/>
      <c r="G1503" s="116"/>
    </row>
    <row r="1504" spans="1:7">
      <c r="A1504" s="120" t="s">
        <v>3620</v>
      </c>
      <c r="B1504" s="134">
        <v>41613</v>
      </c>
      <c r="C1504" s="130" t="s">
        <v>3621</v>
      </c>
      <c r="D1504" s="120" t="s">
        <v>487</v>
      </c>
      <c r="E1504" s="120"/>
      <c r="F1504" s="131"/>
      <c r="G1504" s="131"/>
    </row>
    <row r="1505" spans="1:7">
      <c r="A1505" s="122" t="s">
        <v>3622</v>
      </c>
      <c r="B1505" s="135">
        <v>41978</v>
      </c>
      <c r="C1505" s="124" t="s">
        <v>3623</v>
      </c>
      <c r="D1505" s="122" t="s">
        <v>487</v>
      </c>
      <c r="E1505" s="122"/>
      <c r="F1505" s="125"/>
      <c r="G1505" s="125"/>
    </row>
    <row r="1506" spans="1:7">
      <c r="A1506" s="110" t="s">
        <v>3624</v>
      </c>
      <c r="B1506" s="115">
        <v>42709</v>
      </c>
      <c r="C1506" s="127" t="s">
        <v>3625</v>
      </c>
      <c r="D1506" s="110" t="s">
        <v>487</v>
      </c>
      <c r="E1506" s="110"/>
      <c r="F1506" s="116"/>
      <c r="G1506" s="116"/>
    </row>
    <row r="1507" spans="1:7">
      <c r="A1507" s="110" t="s">
        <v>3626</v>
      </c>
      <c r="B1507" s="115">
        <v>43074</v>
      </c>
      <c r="C1507" s="127" t="s">
        <v>3627</v>
      </c>
      <c r="D1507" s="110" t="s">
        <v>487</v>
      </c>
      <c r="E1507" s="110"/>
      <c r="F1507" s="116"/>
      <c r="G1507" s="116"/>
    </row>
    <row r="1508" spans="1:7">
      <c r="A1508" s="110" t="s">
        <v>3628</v>
      </c>
      <c r="B1508" s="115">
        <v>43804</v>
      </c>
      <c r="C1508" s="127" t="s">
        <v>3629</v>
      </c>
      <c r="D1508" s="110" t="s">
        <v>487</v>
      </c>
      <c r="E1508" s="110"/>
      <c r="F1508" s="116"/>
      <c r="G1508" s="116"/>
    </row>
    <row r="1509" spans="1:7">
      <c r="A1509" s="110" t="s">
        <v>3630</v>
      </c>
      <c r="B1509" s="115">
        <v>44900</v>
      </c>
      <c r="C1509" s="127" t="s">
        <v>3631</v>
      </c>
      <c r="D1509" s="110" t="s">
        <v>487</v>
      </c>
      <c r="E1509" s="110"/>
      <c r="F1509" s="116"/>
      <c r="G1509" s="116"/>
    </row>
    <row r="1510" spans="1:7">
      <c r="A1510" s="110" t="s">
        <v>3632</v>
      </c>
      <c r="B1510" s="115">
        <v>45996</v>
      </c>
      <c r="C1510" s="127" t="s">
        <v>3633</v>
      </c>
      <c r="D1510" s="110" t="s">
        <v>487</v>
      </c>
      <c r="E1510" s="110"/>
      <c r="F1510" s="116"/>
      <c r="G1510" s="116"/>
    </row>
    <row r="1511" spans="1:7">
      <c r="A1511" s="110" t="s">
        <v>3634</v>
      </c>
      <c r="B1511" s="115">
        <v>55127</v>
      </c>
      <c r="C1511" s="127" t="s">
        <v>3635</v>
      </c>
      <c r="D1511" s="113"/>
      <c r="E1511" s="113"/>
      <c r="F1511" s="114"/>
      <c r="G1511" s="114"/>
    </row>
    <row r="1512" spans="1:7">
      <c r="A1512" s="110" t="s">
        <v>3636</v>
      </c>
      <c r="B1512" s="115">
        <v>56953</v>
      </c>
      <c r="C1512" s="127" t="s">
        <v>3637</v>
      </c>
      <c r="D1512" s="110" t="s">
        <v>487</v>
      </c>
      <c r="E1512" s="110"/>
      <c r="F1512" s="116"/>
      <c r="G1512" s="116"/>
    </row>
    <row r="1513" spans="1:7">
      <c r="A1513" s="110" t="s">
        <v>3638</v>
      </c>
      <c r="B1513" s="115">
        <v>58780</v>
      </c>
      <c r="C1513" s="127" t="s">
        <v>3639</v>
      </c>
      <c r="D1513" s="110" t="s">
        <v>487</v>
      </c>
      <c r="E1513" s="110"/>
      <c r="F1513" s="116"/>
      <c r="G1513" s="116"/>
    </row>
    <row r="1514" spans="1:7">
      <c r="A1514" s="110" t="s">
        <v>3640</v>
      </c>
      <c r="B1514" s="115">
        <v>60606</v>
      </c>
      <c r="C1514" s="127" t="s">
        <v>3641</v>
      </c>
      <c r="D1514" s="110" t="s">
        <v>487</v>
      </c>
      <c r="E1514" s="110"/>
      <c r="F1514" s="116"/>
      <c r="G1514" s="116"/>
    </row>
    <row r="1515" spans="1:7">
      <c r="A1515" s="110" t="s">
        <v>3642</v>
      </c>
      <c r="B1515" s="115">
        <v>36866</v>
      </c>
      <c r="C1515" s="127" t="s">
        <v>3643</v>
      </c>
      <c r="D1515" s="113"/>
      <c r="E1515" s="113"/>
      <c r="F1515" s="114"/>
      <c r="G1515" s="114"/>
    </row>
    <row r="1516" spans="1:7">
      <c r="A1516" s="110" t="s">
        <v>3644</v>
      </c>
      <c r="B1516" s="115">
        <v>37231</v>
      </c>
      <c r="C1516" s="128" t="s">
        <v>3645</v>
      </c>
      <c r="D1516" s="110" t="s">
        <v>487</v>
      </c>
      <c r="E1516" s="110"/>
      <c r="F1516" s="116"/>
      <c r="G1516" s="116"/>
    </row>
    <row r="1517" spans="1:7">
      <c r="A1517" s="110" t="s">
        <v>3646</v>
      </c>
      <c r="B1517" s="115">
        <v>38327</v>
      </c>
      <c r="C1517" s="128" t="s">
        <v>3647</v>
      </c>
      <c r="D1517" s="110" t="s">
        <v>487</v>
      </c>
      <c r="E1517" s="110"/>
      <c r="F1517" s="116"/>
      <c r="G1517" s="116"/>
    </row>
    <row r="1518" spans="1:7">
      <c r="A1518" s="120" t="s">
        <v>3648</v>
      </c>
      <c r="B1518" s="134">
        <v>39422</v>
      </c>
      <c r="C1518" s="132" t="s">
        <v>3649</v>
      </c>
      <c r="D1518" s="120" t="s">
        <v>487</v>
      </c>
      <c r="E1518" s="120"/>
      <c r="F1518" s="131"/>
      <c r="G1518" s="131"/>
    </row>
    <row r="1519" spans="1:7">
      <c r="A1519" s="122" t="s">
        <v>3650</v>
      </c>
      <c r="B1519" s="135">
        <v>40518</v>
      </c>
      <c r="C1519" s="124" t="s">
        <v>3651</v>
      </c>
      <c r="D1519" s="122" t="s">
        <v>487</v>
      </c>
      <c r="E1519" s="122"/>
      <c r="F1519" s="125"/>
      <c r="G1519" s="125"/>
    </row>
    <row r="1520" spans="1:7">
      <c r="A1520" s="110" t="s">
        <v>3652</v>
      </c>
      <c r="B1520" s="115">
        <v>41614</v>
      </c>
      <c r="C1520" s="127" t="s">
        <v>3653</v>
      </c>
      <c r="D1520" s="110" t="s">
        <v>487</v>
      </c>
      <c r="E1520" s="110"/>
      <c r="F1520" s="116"/>
      <c r="G1520" s="116"/>
    </row>
    <row r="1521" spans="1:7">
      <c r="A1521" s="110" t="s">
        <v>3654</v>
      </c>
      <c r="B1521" s="115">
        <v>36867</v>
      </c>
      <c r="C1521" s="127" t="s">
        <v>3655</v>
      </c>
      <c r="D1521" s="113"/>
      <c r="E1521" s="113"/>
      <c r="F1521" s="114"/>
      <c r="G1521" s="114"/>
    </row>
    <row r="1522" spans="1:7">
      <c r="A1522" s="110" t="s">
        <v>3656</v>
      </c>
      <c r="B1522" s="115">
        <v>37232</v>
      </c>
      <c r="C1522" s="127" t="s">
        <v>3657</v>
      </c>
      <c r="D1522" s="110" t="s">
        <v>79</v>
      </c>
      <c r="E1522" s="110"/>
      <c r="F1522" s="116"/>
      <c r="G1522" s="116"/>
    </row>
    <row r="1523" spans="1:7">
      <c r="A1523" s="110" t="s">
        <v>3658</v>
      </c>
      <c r="B1523" s="115">
        <v>38328</v>
      </c>
      <c r="C1523" s="127" t="s">
        <v>3659</v>
      </c>
      <c r="D1523" s="110" t="s">
        <v>79</v>
      </c>
      <c r="E1523" s="110"/>
      <c r="F1523" s="116"/>
      <c r="G1523" s="116"/>
    </row>
    <row r="1524" spans="1:7">
      <c r="A1524" s="110" t="s">
        <v>3660</v>
      </c>
      <c r="B1524" s="115">
        <v>39423</v>
      </c>
      <c r="C1524" s="127" t="s">
        <v>3661</v>
      </c>
      <c r="D1524" s="110" t="s">
        <v>79</v>
      </c>
      <c r="E1524" s="110"/>
      <c r="F1524" s="116"/>
      <c r="G1524" s="116"/>
    </row>
    <row r="1525" spans="1:7">
      <c r="A1525" s="110" t="s">
        <v>3662</v>
      </c>
      <c r="B1525" s="115">
        <v>40519</v>
      </c>
      <c r="C1525" s="127" t="s">
        <v>3663</v>
      </c>
      <c r="D1525" s="110" t="s">
        <v>79</v>
      </c>
      <c r="E1525" s="110"/>
      <c r="F1525" s="116"/>
      <c r="G1525" s="116"/>
    </row>
    <row r="1526" spans="1:7">
      <c r="A1526" s="110" t="s">
        <v>3664</v>
      </c>
      <c r="B1526" s="115">
        <v>41615</v>
      </c>
      <c r="C1526" s="127" t="s">
        <v>3665</v>
      </c>
      <c r="D1526" s="110" t="s">
        <v>79</v>
      </c>
      <c r="E1526" s="110"/>
      <c r="F1526" s="116"/>
      <c r="G1526" s="116"/>
    </row>
    <row r="1527" spans="1:7">
      <c r="A1527" s="110" t="s">
        <v>3666</v>
      </c>
      <c r="B1527" s="115">
        <v>42711</v>
      </c>
      <c r="C1527" s="127" t="s">
        <v>3667</v>
      </c>
      <c r="D1527" s="110" t="s">
        <v>79</v>
      </c>
      <c r="E1527" s="110"/>
      <c r="F1527" s="116"/>
      <c r="G1527" s="116"/>
    </row>
    <row r="1528" spans="1:7">
      <c r="A1528" s="110" t="s">
        <v>3668</v>
      </c>
      <c r="B1528" s="115">
        <v>43806</v>
      </c>
      <c r="C1528" s="127" t="s">
        <v>3669</v>
      </c>
      <c r="D1528" s="110" t="s">
        <v>79</v>
      </c>
      <c r="E1528" s="110"/>
      <c r="F1528" s="116"/>
      <c r="G1528" s="116"/>
    </row>
    <row r="1529" spans="1:7">
      <c r="A1529" s="110" t="s">
        <v>3670</v>
      </c>
      <c r="B1529" s="115">
        <v>44902</v>
      </c>
      <c r="C1529" s="127" t="s">
        <v>3671</v>
      </c>
      <c r="D1529" s="110" t="s">
        <v>79</v>
      </c>
      <c r="E1529" s="110"/>
      <c r="F1529" s="116"/>
      <c r="G1529" s="116"/>
    </row>
    <row r="1530" spans="1:7">
      <c r="A1530" s="110" t="s">
        <v>3672</v>
      </c>
      <c r="B1530" s="115">
        <v>45998</v>
      </c>
      <c r="C1530" s="127" t="s">
        <v>3673</v>
      </c>
      <c r="D1530" s="110" t="s">
        <v>79</v>
      </c>
      <c r="E1530" s="110"/>
      <c r="F1530" s="116"/>
      <c r="G1530" s="116"/>
    </row>
    <row r="1531" spans="1:7">
      <c r="A1531" s="110" t="s">
        <v>3674</v>
      </c>
      <c r="B1531" s="115">
        <v>47094</v>
      </c>
      <c r="C1531" s="127" t="s">
        <v>3675</v>
      </c>
      <c r="D1531" s="110" t="s">
        <v>79</v>
      </c>
      <c r="E1531" s="110"/>
      <c r="F1531" s="116"/>
      <c r="G1531" s="116"/>
    </row>
    <row r="1532" spans="1:7">
      <c r="A1532" s="120" t="s">
        <v>3676</v>
      </c>
      <c r="B1532" s="134">
        <v>48189</v>
      </c>
      <c r="C1532" s="130" t="s">
        <v>3677</v>
      </c>
      <c r="D1532" s="120" t="s">
        <v>79</v>
      </c>
      <c r="E1532" s="120"/>
      <c r="F1532" s="131"/>
      <c r="G1532" s="131"/>
    </row>
    <row r="1533" spans="1:7">
      <c r="A1533" s="122" t="s">
        <v>3678</v>
      </c>
      <c r="B1533" s="135">
        <v>49285</v>
      </c>
      <c r="C1533" s="124" t="s">
        <v>3679</v>
      </c>
      <c r="D1533" s="122" t="s">
        <v>79</v>
      </c>
      <c r="E1533" s="122"/>
      <c r="F1533" s="125"/>
      <c r="G1533" s="125"/>
    </row>
    <row r="1534" spans="1:7">
      <c r="A1534" s="110" t="s">
        <v>3680</v>
      </c>
      <c r="B1534" s="115">
        <v>50381</v>
      </c>
      <c r="C1534" s="127" t="s">
        <v>3681</v>
      </c>
      <c r="D1534" s="110" t="s">
        <v>79</v>
      </c>
      <c r="E1534" s="110"/>
      <c r="F1534" s="116"/>
      <c r="G1534" s="116"/>
    </row>
    <row r="1535" spans="1:7">
      <c r="A1535" s="110" t="s">
        <v>3682</v>
      </c>
      <c r="B1535" s="115">
        <v>51477</v>
      </c>
      <c r="C1535" s="127" t="s">
        <v>3683</v>
      </c>
      <c r="D1535" s="110" t="s">
        <v>79</v>
      </c>
      <c r="E1535" s="110"/>
      <c r="F1535" s="116"/>
      <c r="G1535" s="116"/>
    </row>
    <row r="1536" spans="1:7">
      <c r="A1536" s="110" t="s">
        <v>3684</v>
      </c>
      <c r="B1536" s="115">
        <v>52572</v>
      </c>
      <c r="C1536" s="127" t="s">
        <v>3685</v>
      </c>
      <c r="D1536" s="110" t="s">
        <v>79</v>
      </c>
      <c r="E1536" s="110"/>
      <c r="F1536" s="116"/>
      <c r="G1536" s="116"/>
    </row>
    <row r="1537" spans="1:7">
      <c r="A1537" s="110" t="s">
        <v>3686</v>
      </c>
      <c r="B1537" s="115">
        <v>53668</v>
      </c>
      <c r="C1537" s="127" t="s">
        <v>3687</v>
      </c>
      <c r="D1537" s="110" t="s">
        <v>79</v>
      </c>
      <c r="E1537" s="110"/>
      <c r="F1537" s="116"/>
      <c r="G1537" s="116"/>
    </row>
    <row r="1538" spans="1:7">
      <c r="A1538" s="110" t="s">
        <v>3688</v>
      </c>
      <c r="B1538" s="115">
        <v>54764</v>
      </c>
      <c r="C1538" s="127" t="s">
        <v>3689</v>
      </c>
      <c r="D1538" s="110" t="s">
        <v>79</v>
      </c>
      <c r="E1538" s="110"/>
      <c r="F1538" s="116"/>
      <c r="G1538" s="116"/>
    </row>
    <row r="1539" spans="1:7">
      <c r="A1539" s="110" t="s">
        <v>3690</v>
      </c>
      <c r="B1539" s="115">
        <v>55860</v>
      </c>
      <c r="C1539" s="127" t="s">
        <v>3691</v>
      </c>
      <c r="D1539" s="110" t="s">
        <v>79</v>
      </c>
      <c r="E1539" s="110"/>
      <c r="F1539" s="116"/>
      <c r="G1539" s="116"/>
    </row>
    <row r="1540" spans="1:7">
      <c r="A1540" s="110" t="s">
        <v>3692</v>
      </c>
      <c r="B1540" s="115">
        <v>56590</v>
      </c>
      <c r="C1540" s="127" t="s">
        <v>3693</v>
      </c>
      <c r="D1540" s="110" t="s">
        <v>79</v>
      </c>
      <c r="E1540" s="110"/>
      <c r="F1540" s="116"/>
      <c r="G1540" s="116"/>
    </row>
    <row r="1541" spans="1:7">
      <c r="A1541" s="110" t="s">
        <v>3694</v>
      </c>
      <c r="B1541" s="115">
        <v>56955</v>
      </c>
      <c r="C1541" s="127" t="s">
        <v>3695</v>
      </c>
      <c r="D1541" s="110" t="s">
        <v>79</v>
      </c>
      <c r="E1541" s="110"/>
      <c r="F1541" s="116"/>
      <c r="G1541" s="116"/>
    </row>
    <row r="1542" spans="1:7">
      <c r="A1542" s="110" t="s">
        <v>3696</v>
      </c>
      <c r="B1542" s="115">
        <v>36868</v>
      </c>
      <c r="C1542" s="127" t="s">
        <v>3697</v>
      </c>
      <c r="D1542" s="113"/>
      <c r="E1542" s="113"/>
      <c r="F1542" s="114"/>
      <c r="G1542" s="114"/>
    </row>
    <row r="1543" spans="1:7">
      <c r="A1543" s="110" t="s">
        <v>3698</v>
      </c>
      <c r="B1543" s="115">
        <v>38694</v>
      </c>
      <c r="C1543" s="127" t="s">
        <v>3699</v>
      </c>
      <c r="D1543" s="110" t="s">
        <v>487</v>
      </c>
      <c r="E1543" s="110"/>
      <c r="F1543" s="116"/>
      <c r="G1543" s="116"/>
    </row>
    <row r="1544" spans="1:7">
      <c r="A1544" s="110" t="s">
        <v>3700</v>
      </c>
      <c r="B1544" s="115">
        <v>39790</v>
      </c>
      <c r="C1544" s="127" t="s">
        <v>3701</v>
      </c>
      <c r="D1544" s="110" t="s">
        <v>487</v>
      </c>
      <c r="E1544" s="110"/>
      <c r="F1544" s="116"/>
      <c r="G1544" s="116"/>
    </row>
    <row r="1545" spans="1:7">
      <c r="A1545" s="110" t="s">
        <v>3702</v>
      </c>
      <c r="B1545" s="115">
        <v>40885</v>
      </c>
      <c r="C1545" s="127" t="s">
        <v>3703</v>
      </c>
      <c r="D1545" s="110" t="s">
        <v>487</v>
      </c>
      <c r="E1545" s="110"/>
      <c r="F1545" s="116"/>
      <c r="G1545" s="116"/>
    </row>
    <row r="1546" spans="1:7">
      <c r="A1546" s="120" t="s">
        <v>3704</v>
      </c>
      <c r="B1546" s="134">
        <v>41981</v>
      </c>
      <c r="C1546" s="130" t="s">
        <v>3705</v>
      </c>
      <c r="D1546" s="120" t="s">
        <v>487</v>
      </c>
      <c r="E1546" s="120"/>
      <c r="F1546" s="131"/>
      <c r="G1546" s="131"/>
    </row>
    <row r="1547" spans="1:7">
      <c r="A1547" s="122" t="s">
        <v>3706</v>
      </c>
      <c r="B1547" s="135">
        <v>42346</v>
      </c>
      <c r="C1547" s="124" t="s">
        <v>3707</v>
      </c>
      <c r="D1547" s="122" t="s">
        <v>487</v>
      </c>
      <c r="E1547" s="122"/>
      <c r="F1547" s="125"/>
      <c r="G1547" s="125"/>
    </row>
    <row r="1548" spans="1:7">
      <c r="A1548" s="110" t="s">
        <v>3708</v>
      </c>
      <c r="B1548" s="115">
        <v>43077</v>
      </c>
      <c r="C1548" s="127" t="s">
        <v>3709</v>
      </c>
      <c r="D1548" s="110" t="s">
        <v>487</v>
      </c>
      <c r="E1548" s="110"/>
      <c r="F1548" s="116"/>
      <c r="G1548" s="116"/>
    </row>
    <row r="1549" spans="1:7">
      <c r="A1549" s="110" t="s">
        <v>3710</v>
      </c>
      <c r="B1549" s="115">
        <v>45268</v>
      </c>
      <c r="C1549" s="127" t="s">
        <v>3711</v>
      </c>
      <c r="D1549" s="110" t="s">
        <v>487</v>
      </c>
      <c r="E1549" s="110"/>
      <c r="F1549" s="116"/>
      <c r="G1549" s="116"/>
    </row>
    <row r="1550" spans="1:7">
      <c r="A1550" s="110" t="s">
        <v>3712</v>
      </c>
      <c r="B1550" s="115">
        <v>70105</v>
      </c>
      <c r="C1550" s="127" t="s">
        <v>3713</v>
      </c>
      <c r="D1550" s="110" t="s">
        <v>423</v>
      </c>
      <c r="E1550" s="110"/>
      <c r="F1550" s="116"/>
      <c r="G1550" s="116"/>
    </row>
    <row r="1551" spans="1:7">
      <c r="A1551" s="110" t="s">
        <v>3714</v>
      </c>
      <c r="B1551" s="115">
        <v>71932</v>
      </c>
      <c r="C1551" s="127" t="s">
        <v>3715</v>
      </c>
      <c r="D1551" s="110" t="s">
        <v>487</v>
      </c>
      <c r="E1551" s="110"/>
      <c r="F1551" s="116"/>
      <c r="G1551" s="116"/>
    </row>
    <row r="1552" spans="1:7">
      <c r="A1552" s="110" t="s">
        <v>3716</v>
      </c>
      <c r="B1552" s="115">
        <v>72662</v>
      </c>
      <c r="C1552" s="127" t="s">
        <v>3717</v>
      </c>
      <c r="D1552" s="110" t="s">
        <v>487</v>
      </c>
      <c r="E1552" s="110"/>
      <c r="F1552" s="116"/>
      <c r="G1552" s="116"/>
    </row>
    <row r="1553" spans="1:7">
      <c r="A1553" s="110" t="s">
        <v>3718</v>
      </c>
      <c r="B1553" s="115">
        <v>36869</v>
      </c>
      <c r="C1553" s="127" t="s">
        <v>3719</v>
      </c>
      <c r="D1553" s="113"/>
      <c r="E1553" s="113"/>
      <c r="F1553" s="114"/>
      <c r="G1553" s="114"/>
    </row>
    <row r="1554" spans="1:7">
      <c r="A1554" s="110" t="s">
        <v>3720</v>
      </c>
      <c r="B1554" s="115">
        <v>36870</v>
      </c>
      <c r="C1554" s="127" t="s">
        <v>3721</v>
      </c>
      <c r="D1554" s="113"/>
      <c r="E1554" s="113"/>
      <c r="F1554" s="114"/>
      <c r="G1554" s="114"/>
    </row>
    <row r="1555" spans="1:7">
      <c r="A1555" s="110" t="s">
        <v>3722</v>
      </c>
      <c r="B1555" s="115">
        <v>36871</v>
      </c>
      <c r="C1555" s="127" t="s">
        <v>3723</v>
      </c>
      <c r="D1555" s="113"/>
      <c r="E1555" s="113"/>
      <c r="F1555" s="114"/>
      <c r="G1555" s="114"/>
    </row>
    <row r="1556" spans="1:7">
      <c r="A1556" s="110" t="s">
        <v>3724</v>
      </c>
      <c r="B1556" s="115">
        <v>36872</v>
      </c>
      <c r="C1556" s="127" t="s">
        <v>3725</v>
      </c>
      <c r="D1556" s="113"/>
      <c r="E1556" s="113"/>
      <c r="F1556" s="114"/>
      <c r="G1556" s="114"/>
    </row>
    <row r="1557" spans="1:7">
      <c r="A1557" s="110" t="s">
        <v>3726</v>
      </c>
      <c r="B1557" s="115">
        <v>36873</v>
      </c>
      <c r="C1557" s="127" t="s">
        <v>3727</v>
      </c>
      <c r="D1557" s="113"/>
      <c r="E1557" s="113"/>
      <c r="F1557" s="114"/>
      <c r="G1557" s="114"/>
    </row>
    <row r="1558" spans="1:7">
      <c r="A1558" s="110" t="s">
        <v>3728</v>
      </c>
      <c r="B1558" s="115">
        <v>38699</v>
      </c>
      <c r="C1558" s="128" t="s">
        <v>3729</v>
      </c>
      <c r="D1558" s="110" t="s">
        <v>487</v>
      </c>
      <c r="E1558" s="110"/>
      <c r="F1558" s="116"/>
      <c r="G1558" s="116"/>
    </row>
    <row r="1559" spans="1:7">
      <c r="A1559" s="110" t="s">
        <v>3730</v>
      </c>
      <c r="B1559" s="115">
        <v>39064</v>
      </c>
      <c r="C1559" s="127" t="s">
        <v>3731</v>
      </c>
      <c r="D1559" s="110" t="s">
        <v>487</v>
      </c>
      <c r="E1559" s="110"/>
      <c r="F1559" s="116"/>
      <c r="G1559" s="116"/>
    </row>
    <row r="1560" spans="1:7">
      <c r="A1560" s="120" t="s">
        <v>3732</v>
      </c>
      <c r="B1560" s="134">
        <v>40525</v>
      </c>
      <c r="C1560" s="132" t="s">
        <v>3733</v>
      </c>
      <c r="D1560" s="120" t="s">
        <v>487</v>
      </c>
      <c r="E1560" s="120"/>
      <c r="F1560" s="131"/>
      <c r="G1560" s="131"/>
    </row>
    <row r="1561" spans="1:7">
      <c r="A1561" s="122" t="s">
        <v>3734</v>
      </c>
      <c r="B1561" s="135">
        <v>40890</v>
      </c>
      <c r="C1561" s="124" t="s">
        <v>3735</v>
      </c>
      <c r="D1561" s="122" t="s">
        <v>487</v>
      </c>
      <c r="E1561" s="122"/>
      <c r="F1561" s="125"/>
      <c r="G1561" s="125"/>
    </row>
    <row r="1562" spans="1:7">
      <c r="A1562" s="110" t="s">
        <v>3736</v>
      </c>
      <c r="B1562" s="115">
        <v>42351</v>
      </c>
      <c r="C1562" s="127" t="s">
        <v>3737</v>
      </c>
      <c r="D1562" s="110" t="s">
        <v>487</v>
      </c>
      <c r="E1562" s="110"/>
      <c r="F1562" s="116"/>
      <c r="G1562" s="116"/>
    </row>
    <row r="1563" spans="1:7">
      <c r="A1563" s="110" t="s">
        <v>3738</v>
      </c>
      <c r="B1563" s="115">
        <v>42717</v>
      </c>
      <c r="C1563" s="128" t="s">
        <v>3739</v>
      </c>
      <c r="D1563" s="110" t="s">
        <v>487</v>
      </c>
      <c r="E1563" s="110"/>
      <c r="F1563" s="116"/>
      <c r="G1563" s="116"/>
    </row>
    <row r="1564" spans="1:7">
      <c r="A1564" s="110" t="s">
        <v>3740</v>
      </c>
      <c r="B1564" s="115">
        <v>44178</v>
      </c>
      <c r="C1564" s="127" t="s">
        <v>3741</v>
      </c>
      <c r="D1564" s="110" t="s">
        <v>487</v>
      </c>
      <c r="E1564" s="110"/>
      <c r="F1564" s="116"/>
      <c r="G1564" s="116"/>
    </row>
    <row r="1565" spans="1:7">
      <c r="A1565" s="110" t="s">
        <v>3742</v>
      </c>
      <c r="B1565" s="115">
        <v>44543</v>
      </c>
      <c r="C1565" s="127" t="s">
        <v>3743</v>
      </c>
      <c r="D1565" s="110" t="s">
        <v>487</v>
      </c>
      <c r="E1565" s="110"/>
      <c r="F1565" s="116"/>
      <c r="G1565" s="116"/>
    </row>
    <row r="1566" spans="1:7">
      <c r="A1566" s="110" t="s">
        <v>3744</v>
      </c>
      <c r="B1566" s="115">
        <v>55135</v>
      </c>
      <c r="C1566" s="127" t="s">
        <v>3745</v>
      </c>
      <c r="D1566" s="110" t="s">
        <v>487</v>
      </c>
      <c r="E1566" s="110"/>
      <c r="F1566" s="116"/>
      <c r="G1566" s="116"/>
    </row>
    <row r="1567" spans="1:7">
      <c r="A1567" s="110" t="s">
        <v>3746</v>
      </c>
      <c r="B1567" s="115">
        <v>37239</v>
      </c>
      <c r="C1567" s="127" t="s">
        <v>3747</v>
      </c>
      <c r="D1567" s="110" t="s">
        <v>344</v>
      </c>
      <c r="E1567" s="110"/>
      <c r="F1567" s="116"/>
      <c r="G1567" s="116"/>
    </row>
    <row r="1568" spans="1:7">
      <c r="A1568" s="110" t="s">
        <v>3748</v>
      </c>
      <c r="B1568" s="115">
        <v>38700</v>
      </c>
      <c r="C1568" s="127" t="s">
        <v>3749</v>
      </c>
      <c r="D1568" s="110" t="s">
        <v>344</v>
      </c>
      <c r="E1568" s="110"/>
      <c r="F1568" s="116"/>
      <c r="G1568" s="116"/>
    </row>
    <row r="1569" spans="1:7">
      <c r="A1569" s="110" t="s">
        <v>3750</v>
      </c>
      <c r="B1569" s="115">
        <v>39065</v>
      </c>
      <c r="C1569" s="127" t="s">
        <v>3751</v>
      </c>
      <c r="D1569" s="110" t="s">
        <v>344</v>
      </c>
      <c r="E1569" s="110"/>
      <c r="F1569" s="116"/>
      <c r="G1569" s="116"/>
    </row>
    <row r="1570" spans="1:7">
      <c r="A1570" s="110" t="s">
        <v>3752</v>
      </c>
      <c r="B1570" s="115">
        <v>39430</v>
      </c>
      <c r="C1570" s="127" t="s">
        <v>3753</v>
      </c>
      <c r="D1570" s="110" t="s">
        <v>344</v>
      </c>
      <c r="E1570" s="110"/>
      <c r="F1570" s="116"/>
      <c r="G1570" s="116"/>
    </row>
    <row r="1571" spans="1:7">
      <c r="A1571" s="110" t="s">
        <v>3754</v>
      </c>
      <c r="B1571" s="115">
        <v>40526</v>
      </c>
      <c r="C1571" s="127" t="s">
        <v>3755</v>
      </c>
      <c r="D1571" s="110" t="s">
        <v>344</v>
      </c>
      <c r="E1571" s="110"/>
      <c r="F1571" s="116"/>
      <c r="G1571" s="116"/>
    </row>
    <row r="1572" spans="1:7">
      <c r="A1572" s="110" t="s">
        <v>3756</v>
      </c>
      <c r="B1572" s="115">
        <v>36875</v>
      </c>
      <c r="C1572" s="127" t="s">
        <v>3757</v>
      </c>
      <c r="D1572" s="113"/>
      <c r="E1572" s="113"/>
      <c r="F1572" s="114"/>
      <c r="G1572" s="114"/>
    </row>
    <row r="1573" spans="1:7">
      <c r="A1573" s="110" t="s">
        <v>3758</v>
      </c>
      <c r="B1573" s="115">
        <v>36881</v>
      </c>
      <c r="C1573" s="127" t="s">
        <v>3759</v>
      </c>
      <c r="D1573" s="110" t="s">
        <v>3760</v>
      </c>
      <c r="E1573" s="113"/>
      <c r="F1573" s="114"/>
      <c r="G1573" s="114"/>
    </row>
    <row r="1574" spans="1:7">
      <c r="A1574" s="120" t="s">
        <v>3761</v>
      </c>
      <c r="B1574" s="134">
        <v>61718</v>
      </c>
      <c r="C1574" s="130" t="s">
        <v>3762</v>
      </c>
      <c r="D1574" s="120" t="s">
        <v>79</v>
      </c>
      <c r="E1574" s="120"/>
      <c r="F1574" s="131"/>
      <c r="G1574" s="131"/>
    </row>
    <row r="1575" spans="1:7">
      <c r="A1575" s="122" t="s">
        <v>3763</v>
      </c>
      <c r="B1575" s="123" t="s">
        <v>3764</v>
      </c>
      <c r="C1575" s="124" t="s">
        <v>608</v>
      </c>
      <c r="D1575" s="136"/>
      <c r="E1575" s="136"/>
      <c r="F1575" s="126"/>
      <c r="G1575" s="126"/>
    </row>
    <row r="1576" spans="1:7">
      <c r="A1576" s="110" t="s">
        <v>3765</v>
      </c>
      <c r="B1576" s="111" t="s">
        <v>3766</v>
      </c>
      <c r="C1576" s="127" t="s">
        <v>3767</v>
      </c>
      <c r="D1576" s="110" t="s">
        <v>487</v>
      </c>
      <c r="E1576" s="110"/>
      <c r="F1576" s="116"/>
      <c r="G1576" s="116"/>
    </row>
    <row r="1577" spans="1:7">
      <c r="A1577" s="110" t="s">
        <v>3768</v>
      </c>
      <c r="B1577" s="111" t="s">
        <v>3769</v>
      </c>
      <c r="C1577" s="128" t="s">
        <v>3770</v>
      </c>
      <c r="D1577" s="110" t="s">
        <v>487</v>
      </c>
      <c r="E1577" s="110"/>
      <c r="F1577" s="116"/>
      <c r="G1577" s="116"/>
    </row>
    <row r="1578" spans="1:7">
      <c r="A1578" s="110" t="s">
        <v>3771</v>
      </c>
      <c r="B1578" s="111" t="s">
        <v>3772</v>
      </c>
      <c r="C1578" s="127" t="s">
        <v>3773</v>
      </c>
      <c r="D1578" s="110" t="s">
        <v>79</v>
      </c>
      <c r="E1578" s="110"/>
      <c r="F1578" s="116"/>
      <c r="G1578" s="116"/>
    </row>
    <row r="1579" spans="1:7">
      <c r="A1579" s="110" t="s">
        <v>3774</v>
      </c>
      <c r="B1579" s="111" t="s">
        <v>3775</v>
      </c>
      <c r="C1579" s="127" t="s">
        <v>3776</v>
      </c>
      <c r="D1579" s="110" t="s">
        <v>79</v>
      </c>
      <c r="E1579" s="110"/>
      <c r="F1579" s="116"/>
      <c r="G1579" s="116"/>
    </row>
    <row r="1580" spans="1:7">
      <c r="A1580" s="110" t="s">
        <v>3777</v>
      </c>
      <c r="B1580" s="111" t="s">
        <v>3778</v>
      </c>
      <c r="C1580" s="127" t="s">
        <v>3779</v>
      </c>
      <c r="D1580" s="110" t="s">
        <v>79</v>
      </c>
      <c r="E1580" s="110"/>
      <c r="F1580" s="116"/>
      <c r="G1580" s="116"/>
    </row>
    <row r="1581" spans="1:7">
      <c r="A1581" s="110" t="s">
        <v>3780</v>
      </c>
      <c r="B1581" s="111" t="s">
        <v>3781</v>
      </c>
      <c r="C1581" s="127" t="s">
        <v>3782</v>
      </c>
      <c r="D1581" s="110" t="s">
        <v>487</v>
      </c>
      <c r="E1581" s="110"/>
      <c r="F1581" s="116"/>
      <c r="G1581" s="116"/>
    </row>
    <row r="1582" spans="1:7">
      <c r="A1582" s="110" t="s">
        <v>3783</v>
      </c>
      <c r="B1582" s="111" t="s">
        <v>3784</v>
      </c>
      <c r="C1582" s="127" t="s">
        <v>3785</v>
      </c>
      <c r="D1582" s="110" t="s">
        <v>487</v>
      </c>
      <c r="E1582" s="110"/>
      <c r="F1582" s="116"/>
      <c r="G1582" s="116"/>
    </row>
    <row r="1583" spans="1:7">
      <c r="A1583" s="110" t="s">
        <v>3786</v>
      </c>
      <c r="B1583" s="111" t="s">
        <v>3787</v>
      </c>
      <c r="C1583" s="127" t="s">
        <v>3788</v>
      </c>
      <c r="D1583" s="110" t="s">
        <v>487</v>
      </c>
      <c r="E1583" s="110"/>
      <c r="F1583" s="116"/>
      <c r="G1583" s="116"/>
    </row>
    <row r="1584" spans="1:7">
      <c r="A1584" s="110" t="s">
        <v>3789</v>
      </c>
      <c r="B1584" s="111" t="s">
        <v>3790</v>
      </c>
      <c r="C1584" s="127" t="s">
        <v>3791</v>
      </c>
      <c r="D1584" s="110" t="s">
        <v>487</v>
      </c>
      <c r="E1584" s="110"/>
      <c r="F1584" s="116"/>
      <c r="G1584" s="116"/>
    </row>
    <row r="1585" spans="1:7">
      <c r="A1585" s="110" t="s">
        <v>3792</v>
      </c>
      <c r="B1585" s="111" t="s">
        <v>3793</v>
      </c>
      <c r="C1585" s="127" t="s">
        <v>3794</v>
      </c>
      <c r="D1585" s="110" t="s">
        <v>487</v>
      </c>
      <c r="E1585" s="110"/>
      <c r="F1585" s="116"/>
      <c r="G1585" s="116"/>
    </row>
    <row r="1586" spans="1:7">
      <c r="A1586" s="110" t="s">
        <v>3795</v>
      </c>
      <c r="B1586" s="111" t="s">
        <v>3796</v>
      </c>
      <c r="C1586" s="127" t="s">
        <v>3797</v>
      </c>
      <c r="D1586" s="110" t="s">
        <v>487</v>
      </c>
      <c r="E1586" s="110"/>
      <c r="F1586" s="116"/>
      <c r="G1586" s="116"/>
    </row>
    <row r="1587" spans="1:7">
      <c r="A1587" s="110" t="s">
        <v>3798</v>
      </c>
      <c r="B1587" s="111" t="s">
        <v>3799</v>
      </c>
      <c r="C1587" s="127" t="s">
        <v>3800</v>
      </c>
      <c r="D1587" s="110" t="s">
        <v>487</v>
      </c>
      <c r="E1587" s="110"/>
      <c r="F1587" s="116"/>
      <c r="G1587" s="116"/>
    </row>
    <row r="1588" spans="1:7">
      <c r="A1588" s="120" t="s">
        <v>3801</v>
      </c>
      <c r="B1588" s="129" t="s">
        <v>3802</v>
      </c>
      <c r="C1588" s="130" t="s">
        <v>3803</v>
      </c>
      <c r="D1588" s="120" t="s">
        <v>487</v>
      </c>
      <c r="E1588" s="120"/>
      <c r="F1588" s="131"/>
      <c r="G1588" s="131"/>
    </row>
    <row r="1589" spans="1:7">
      <c r="A1589" s="122" t="s">
        <v>3804</v>
      </c>
      <c r="B1589" s="123" t="s">
        <v>3805</v>
      </c>
      <c r="C1589" s="124" t="s">
        <v>3806</v>
      </c>
      <c r="D1589" s="122" t="s">
        <v>487</v>
      </c>
      <c r="E1589" s="122"/>
      <c r="F1589" s="125"/>
      <c r="G1589" s="125"/>
    </row>
    <row r="1590" spans="1:7">
      <c r="A1590" s="110" t="s">
        <v>3807</v>
      </c>
      <c r="B1590" s="111" t="s">
        <v>3808</v>
      </c>
      <c r="C1590" s="127" t="s">
        <v>3809</v>
      </c>
      <c r="D1590" s="110" t="s">
        <v>487</v>
      </c>
      <c r="E1590" s="110"/>
      <c r="F1590" s="116"/>
      <c r="G1590" s="116"/>
    </row>
    <row r="1591" spans="1:7">
      <c r="A1591" s="110" t="s">
        <v>3810</v>
      </c>
      <c r="B1591" s="111" t="s">
        <v>3811</v>
      </c>
      <c r="C1591" s="128" t="s">
        <v>3812</v>
      </c>
      <c r="D1591" s="110" t="s">
        <v>487</v>
      </c>
      <c r="E1591" s="110"/>
      <c r="F1591" s="116"/>
      <c r="G1591" s="116"/>
    </row>
    <row r="1592" spans="1:7">
      <c r="A1592" s="110" t="s">
        <v>3813</v>
      </c>
      <c r="B1592" s="111" t="s">
        <v>3814</v>
      </c>
      <c r="C1592" s="127" t="s">
        <v>3815</v>
      </c>
      <c r="D1592" s="110" t="s">
        <v>487</v>
      </c>
      <c r="E1592" s="110"/>
      <c r="F1592" s="116"/>
      <c r="G1592" s="116"/>
    </row>
    <row r="1593" spans="1:7">
      <c r="A1593" s="110" t="s">
        <v>3816</v>
      </c>
      <c r="B1593" s="111" t="s">
        <v>3817</v>
      </c>
      <c r="C1593" s="127" t="s">
        <v>3818</v>
      </c>
      <c r="D1593" s="110" t="s">
        <v>487</v>
      </c>
      <c r="E1593" s="110"/>
      <c r="F1593" s="116"/>
      <c r="G1593" s="116"/>
    </row>
    <row r="1594" spans="1:7">
      <c r="A1594" s="110" t="s">
        <v>3819</v>
      </c>
      <c r="B1594" s="111" t="s">
        <v>3820</v>
      </c>
      <c r="C1594" s="127" t="s">
        <v>3821</v>
      </c>
      <c r="D1594" s="110" t="s">
        <v>487</v>
      </c>
      <c r="E1594" s="110"/>
      <c r="F1594" s="116"/>
      <c r="G1594" s="116"/>
    </row>
    <row r="1595" spans="1:7">
      <c r="A1595" s="110" t="s">
        <v>3822</v>
      </c>
      <c r="B1595" s="111" t="s">
        <v>3823</v>
      </c>
      <c r="C1595" s="127" t="s">
        <v>3824</v>
      </c>
      <c r="D1595" s="110" t="s">
        <v>487</v>
      </c>
      <c r="E1595" s="110"/>
      <c r="F1595" s="116"/>
      <c r="G1595" s="116"/>
    </row>
    <row r="1596" spans="1:7">
      <c r="A1596" s="110" t="s">
        <v>3825</v>
      </c>
      <c r="B1596" s="111" t="s">
        <v>3826</v>
      </c>
      <c r="C1596" s="127" t="s">
        <v>3827</v>
      </c>
      <c r="D1596" s="110" t="s">
        <v>487</v>
      </c>
      <c r="E1596" s="110"/>
      <c r="F1596" s="116"/>
      <c r="G1596" s="116"/>
    </row>
    <row r="1597" spans="1:7">
      <c r="A1597" s="110" t="s">
        <v>3828</v>
      </c>
      <c r="B1597" s="111" t="s">
        <v>3829</v>
      </c>
      <c r="C1597" s="127" t="s">
        <v>3830</v>
      </c>
      <c r="D1597" s="110" t="s">
        <v>487</v>
      </c>
      <c r="E1597" s="110"/>
      <c r="F1597" s="116"/>
      <c r="G1597" s="116"/>
    </row>
    <row r="1598" spans="1:7">
      <c r="A1598" s="110" t="s">
        <v>3831</v>
      </c>
      <c r="B1598" s="111" t="s">
        <v>3832</v>
      </c>
      <c r="C1598" s="127" t="s">
        <v>3833</v>
      </c>
      <c r="D1598" s="110" t="s">
        <v>487</v>
      </c>
      <c r="E1598" s="110"/>
      <c r="F1598" s="116"/>
      <c r="G1598" s="116"/>
    </row>
    <row r="1599" spans="1:7">
      <c r="A1599" s="110" t="s">
        <v>3834</v>
      </c>
      <c r="B1599" s="111" t="s">
        <v>3835</v>
      </c>
      <c r="C1599" s="127" t="s">
        <v>3836</v>
      </c>
      <c r="D1599" s="110" t="s">
        <v>487</v>
      </c>
      <c r="E1599" s="110"/>
      <c r="F1599" s="116"/>
      <c r="G1599" s="116"/>
    </row>
    <row r="1600" spans="1:7">
      <c r="A1600" s="110" t="s">
        <v>3837</v>
      </c>
      <c r="B1600" s="111" t="s">
        <v>3838</v>
      </c>
      <c r="C1600" s="128" t="s">
        <v>3839</v>
      </c>
      <c r="D1600" s="110" t="s">
        <v>487</v>
      </c>
      <c r="E1600" s="110"/>
      <c r="F1600" s="116"/>
      <c r="G1600" s="116"/>
    </row>
    <row r="1601" spans="1:7">
      <c r="A1601" s="110" t="s">
        <v>3840</v>
      </c>
      <c r="B1601" s="111" t="s">
        <v>3841</v>
      </c>
      <c r="C1601" s="127" t="s">
        <v>3842</v>
      </c>
      <c r="D1601" s="110" t="s">
        <v>79</v>
      </c>
      <c r="E1601" s="110"/>
      <c r="F1601" s="116"/>
      <c r="G1601" s="116"/>
    </row>
    <row r="1602" spans="1:7">
      <c r="A1602" s="120" t="s">
        <v>3843</v>
      </c>
      <c r="B1602" s="129" t="s">
        <v>3844</v>
      </c>
      <c r="C1602" s="130" t="s">
        <v>3845</v>
      </c>
      <c r="D1602" s="120" t="s">
        <v>79</v>
      </c>
      <c r="E1602" s="120"/>
      <c r="F1602" s="131"/>
      <c r="G1602" s="131"/>
    </row>
    <row r="1603" spans="1:7">
      <c r="A1603" s="122" t="s">
        <v>3846</v>
      </c>
      <c r="B1603" s="123" t="s">
        <v>3847</v>
      </c>
      <c r="C1603" s="124" t="s">
        <v>3848</v>
      </c>
      <c r="D1603" s="122" t="s">
        <v>487</v>
      </c>
      <c r="E1603" s="122"/>
      <c r="F1603" s="125"/>
      <c r="G1603" s="125"/>
    </row>
    <row r="1604" spans="1:7">
      <c r="A1604" s="110" t="s">
        <v>3849</v>
      </c>
      <c r="B1604" s="111" t="s">
        <v>3850</v>
      </c>
      <c r="C1604" s="127" t="s">
        <v>3851</v>
      </c>
      <c r="D1604" s="110" t="s">
        <v>487</v>
      </c>
      <c r="E1604" s="110"/>
      <c r="F1604" s="116"/>
      <c r="G1604" s="116"/>
    </row>
    <row r="1605" spans="1:7">
      <c r="A1605" s="110" t="s">
        <v>3852</v>
      </c>
      <c r="B1605" s="111" t="s">
        <v>3853</v>
      </c>
      <c r="C1605" s="127" t="s">
        <v>3854</v>
      </c>
      <c r="D1605" s="110" t="s">
        <v>487</v>
      </c>
      <c r="E1605" s="110"/>
      <c r="F1605" s="116"/>
      <c r="G1605" s="116"/>
    </row>
    <row r="1606" spans="1:7">
      <c r="A1606" s="110" t="s">
        <v>3855</v>
      </c>
      <c r="B1606" s="111" t="s">
        <v>3856</v>
      </c>
      <c r="C1606" s="127" t="s">
        <v>3857</v>
      </c>
      <c r="D1606" s="110" t="s">
        <v>487</v>
      </c>
      <c r="E1606" s="110"/>
      <c r="F1606" s="116"/>
      <c r="G1606" s="116"/>
    </row>
    <row r="1607" spans="1:7">
      <c r="A1607" s="110" t="s">
        <v>3858</v>
      </c>
      <c r="B1607" s="111" t="s">
        <v>3859</v>
      </c>
      <c r="C1607" s="127" t="s">
        <v>3860</v>
      </c>
      <c r="D1607" s="110" t="s">
        <v>487</v>
      </c>
      <c r="E1607" s="110"/>
      <c r="F1607" s="116"/>
      <c r="G1607" s="116"/>
    </row>
    <row r="1608" spans="1:7">
      <c r="A1608" s="110" t="s">
        <v>3861</v>
      </c>
      <c r="B1608" s="111" t="s">
        <v>3862</v>
      </c>
      <c r="C1608" s="127" t="s">
        <v>3863</v>
      </c>
      <c r="D1608" s="110" t="s">
        <v>487</v>
      </c>
      <c r="E1608" s="110"/>
      <c r="F1608" s="116"/>
      <c r="G1608" s="116"/>
    </row>
    <row r="1609" spans="1:7">
      <c r="A1609" s="110" t="s">
        <v>3864</v>
      </c>
      <c r="B1609" s="111" t="s">
        <v>3865</v>
      </c>
      <c r="C1609" s="127" t="s">
        <v>3866</v>
      </c>
      <c r="D1609" s="110" t="s">
        <v>487</v>
      </c>
      <c r="E1609" s="110"/>
      <c r="F1609" s="116"/>
      <c r="G1609" s="116"/>
    </row>
    <row r="1610" spans="1:7">
      <c r="A1610" s="110" t="s">
        <v>3867</v>
      </c>
      <c r="B1610" s="111" t="s">
        <v>3868</v>
      </c>
      <c r="C1610" s="127" t="s">
        <v>3869</v>
      </c>
      <c r="D1610" s="110" t="s">
        <v>487</v>
      </c>
      <c r="E1610" s="110"/>
      <c r="F1610" s="116"/>
      <c r="G1610" s="116"/>
    </row>
    <row r="1611" spans="1:7">
      <c r="A1611" s="110" t="s">
        <v>3870</v>
      </c>
      <c r="B1611" s="111" t="s">
        <v>3871</v>
      </c>
      <c r="C1611" s="127" t="s">
        <v>3872</v>
      </c>
      <c r="D1611" s="110" t="s">
        <v>760</v>
      </c>
      <c r="E1611" s="110"/>
      <c r="F1611" s="116"/>
      <c r="G1611" s="116"/>
    </row>
    <row r="1612" spans="1:7">
      <c r="A1612" s="110" t="s">
        <v>3873</v>
      </c>
      <c r="B1612" s="111" t="s">
        <v>3874</v>
      </c>
      <c r="C1612" s="127" t="s">
        <v>3875</v>
      </c>
      <c r="D1612" s="110" t="s">
        <v>79</v>
      </c>
      <c r="E1612" s="110"/>
      <c r="F1612" s="116"/>
      <c r="G1612" s="116"/>
    </row>
    <row r="1613" spans="1:7">
      <c r="A1613" s="110" t="s">
        <v>3876</v>
      </c>
      <c r="B1613" s="111" t="s">
        <v>3877</v>
      </c>
      <c r="C1613" s="127" t="s">
        <v>3878</v>
      </c>
      <c r="D1613" s="110" t="s">
        <v>487</v>
      </c>
      <c r="E1613" s="110"/>
      <c r="F1613" s="116"/>
      <c r="G1613" s="116"/>
    </row>
    <row r="1614" spans="1:7">
      <c r="A1614" s="110" t="s">
        <v>3879</v>
      </c>
      <c r="B1614" s="111" t="s">
        <v>3880</v>
      </c>
      <c r="C1614" s="128" t="s">
        <v>3881</v>
      </c>
      <c r="D1614" s="110" t="s">
        <v>487</v>
      </c>
      <c r="E1614" s="110"/>
      <c r="F1614" s="116"/>
      <c r="G1614" s="116"/>
    </row>
    <row r="1615" spans="1:7">
      <c r="A1615" s="110" t="s">
        <v>3882</v>
      </c>
      <c r="B1615" s="111" t="s">
        <v>3883</v>
      </c>
      <c r="C1615" s="127" t="s">
        <v>3884</v>
      </c>
      <c r="D1615" s="110" t="s">
        <v>487</v>
      </c>
      <c r="E1615" s="110"/>
      <c r="F1615" s="116"/>
      <c r="G1615" s="116"/>
    </row>
    <row r="1616" spans="1:7">
      <c r="A1616" s="120" t="s">
        <v>3885</v>
      </c>
      <c r="B1616" s="129" t="s">
        <v>3886</v>
      </c>
      <c r="C1616" s="132" t="s">
        <v>3887</v>
      </c>
      <c r="D1616" s="120" t="s">
        <v>487</v>
      </c>
      <c r="E1616" s="120"/>
      <c r="F1616" s="131"/>
      <c r="G1616" s="131"/>
    </row>
    <row r="1617" spans="1:7">
      <c r="A1617" s="122" t="s">
        <v>3888</v>
      </c>
      <c r="B1617" s="123" t="s">
        <v>3889</v>
      </c>
      <c r="C1617" s="124" t="s">
        <v>3890</v>
      </c>
      <c r="D1617" s="122" t="s">
        <v>487</v>
      </c>
      <c r="E1617" s="122"/>
      <c r="F1617" s="125"/>
      <c r="G1617" s="125"/>
    </row>
    <row r="1618" spans="1:7">
      <c r="A1618" s="110" t="s">
        <v>3891</v>
      </c>
      <c r="B1618" s="111" t="s">
        <v>3892</v>
      </c>
      <c r="C1618" s="127" t="s">
        <v>3893</v>
      </c>
      <c r="D1618" s="110" t="s">
        <v>487</v>
      </c>
      <c r="E1618" s="110"/>
      <c r="F1618" s="116"/>
      <c r="G1618" s="116"/>
    </row>
    <row r="1619" spans="1:7">
      <c r="A1619" s="110" t="s">
        <v>3894</v>
      </c>
      <c r="B1619" s="111" t="s">
        <v>3895</v>
      </c>
      <c r="C1619" s="128" t="s">
        <v>3896</v>
      </c>
      <c r="D1619" s="110" t="s">
        <v>487</v>
      </c>
      <c r="E1619" s="110"/>
      <c r="F1619" s="116"/>
      <c r="G1619" s="116"/>
    </row>
    <row r="1620" spans="1:7">
      <c r="A1620" s="110" t="s">
        <v>3897</v>
      </c>
      <c r="B1620" s="111" t="s">
        <v>3898</v>
      </c>
      <c r="C1620" s="127" t="s">
        <v>3899</v>
      </c>
      <c r="D1620" s="110" t="s">
        <v>487</v>
      </c>
      <c r="E1620" s="110"/>
      <c r="F1620" s="116"/>
      <c r="G1620" s="116"/>
    </row>
    <row r="1621" spans="1:7">
      <c r="A1621" s="110" t="s">
        <v>3900</v>
      </c>
      <c r="B1621" s="111" t="s">
        <v>3901</v>
      </c>
      <c r="C1621" s="127" t="s">
        <v>3902</v>
      </c>
      <c r="D1621" s="110" t="s">
        <v>487</v>
      </c>
      <c r="E1621" s="110"/>
      <c r="F1621" s="116"/>
      <c r="G1621" s="116"/>
    </row>
    <row r="1622" spans="1:7">
      <c r="A1622" s="110" t="s">
        <v>3903</v>
      </c>
      <c r="B1622" s="111" t="s">
        <v>3904</v>
      </c>
      <c r="C1622" s="127" t="s">
        <v>3905</v>
      </c>
      <c r="D1622" s="110" t="s">
        <v>487</v>
      </c>
      <c r="E1622" s="110"/>
      <c r="F1622" s="116"/>
      <c r="G1622" s="116"/>
    </row>
    <row r="1623" spans="1:7">
      <c r="A1623" s="110" t="s">
        <v>3906</v>
      </c>
      <c r="B1623" s="111" t="s">
        <v>3907</v>
      </c>
      <c r="C1623" s="127" t="s">
        <v>3908</v>
      </c>
      <c r="D1623" s="110" t="s">
        <v>79</v>
      </c>
      <c r="E1623" s="110"/>
      <c r="F1623" s="116"/>
      <c r="G1623" s="116"/>
    </row>
    <row r="1624" spans="1:7">
      <c r="A1624" s="110" t="s">
        <v>3909</v>
      </c>
      <c r="B1624" s="111" t="s">
        <v>3910</v>
      </c>
      <c r="C1624" s="127" t="s">
        <v>3911</v>
      </c>
      <c r="D1624" s="110" t="s">
        <v>79</v>
      </c>
      <c r="E1624" s="110"/>
      <c r="F1624" s="116"/>
      <c r="G1624" s="116"/>
    </row>
    <row r="1625" spans="1:7">
      <c r="A1625" s="110" t="s">
        <v>3912</v>
      </c>
      <c r="B1625" s="111" t="s">
        <v>3913</v>
      </c>
      <c r="C1625" s="127" t="s">
        <v>3914</v>
      </c>
      <c r="D1625" s="110" t="s">
        <v>79</v>
      </c>
      <c r="E1625" s="110"/>
      <c r="F1625" s="116"/>
      <c r="G1625" s="116"/>
    </row>
    <row r="1626" spans="1:7">
      <c r="A1626" s="110" t="s">
        <v>3915</v>
      </c>
      <c r="B1626" s="111" t="s">
        <v>3916</v>
      </c>
      <c r="C1626" s="127" t="s">
        <v>3917</v>
      </c>
      <c r="D1626" s="110" t="s">
        <v>79</v>
      </c>
      <c r="E1626" s="110"/>
      <c r="F1626" s="116"/>
      <c r="G1626" s="116"/>
    </row>
    <row r="1627" spans="1:7">
      <c r="A1627" s="110" t="s">
        <v>3918</v>
      </c>
      <c r="B1627" s="111" t="s">
        <v>3919</v>
      </c>
      <c r="C1627" s="127" t="s">
        <v>3920</v>
      </c>
      <c r="D1627" s="110" t="s">
        <v>79</v>
      </c>
      <c r="E1627" s="110"/>
      <c r="F1627" s="116"/>
      <c r="G1627" s="116"/>
    </row>
    <row r="1628" spans="1:7">
      <c r="A1628" s="110" t="s">
        <v>3921</v>
      </c>
      <c r="B1628" s="111" t="s">
        <v>3922</v>
      </c>
      <c r="C1628" s="128" t="s">
        <v>3923</v>
      </c>
      <c r="D1628" s="110" t="s">
        <v>487</v>
      </c>
      <c r="E1628" s="110"/>
      <c r="F1628" s="116"/>
      <c r="G1628" s="116"/>
    </row>
    <row r="1629" spans="1:7">
      <c r="A1629" s="110" t="s">
        <v>3924</v>
      </c>
      <c r="B1629" s="111" t="s">
        <v>3925</v>
      </c>
      <c r="C1629" s="127" t="s">
        <v>3926</v>
      </c>
      <c r="D1629" s="110" t="s">
        <v>487</v>
      </c>
      <c r="E1629" s="110"/>
      <c r="F1629" s="116"/>
      <c r="G1629" s="116"/>
    </row>
    <row r="1630" spans="1:7">
      <c r="A1630" s="120" t="s">
        <v>3927</v>
      </c>
      <c r="B1630" s="129" t="s">
        <v>3928</v>
      </c>
      <c r="C1630" s="132" t="s">
        <v>3929</v>
      </c>
      <c r="D1630" s="120" t="s">
        <v>487</v>
      </c>
      <c r="E1630" s="120"/>
      <c r="F1630" s="131"/>
      <c r="G1630" s="131"/>
    </row>
    <row r="1631" spans="1:7">
      <c r="A1631" s="122" t="s">
        <v>3930</v>
      </c>
      <c r="B1631" s="123" t="s">
        <v>3931</v>
      </c>
      <c r="C1631" s="124" t="s">
        <v>3932</v>
      </c>
      <c r="D1631" s="122" t="s">
        <v>487</v>
      </c>
      <c r="E1631" s="122"/>
      <c r="F1631" s="125"/>
      <c r="G1631" s="125"/>
    </row>
    <row r="1632" spans="1:7">
      <c r="A1632" s="110" t="s">
        <v>3933</v>
      </c>
      <c r="B1632" s="111" t="s">
        <v>3934</v>
      </c>
      <c r="C1632" s="127" t="s">
        <v>3935</v>
      </c>
      <c r="D1632" s="110" t="s">
        <v>487</v>
      </c>
      <c r="E1632" s="110"/>
      <c r="F1632" s="116"/>
      <c r="G1632" s="116"/>
    </row>
    <row r="1633" spans="1:7">
      <c r="A1633" s="110" t="s">
        <v>3936</v>
      </c>
      <c r="B1633" s="111" t="s">
        <v>3937</v>
      </c>
      <c r="C1633" s="128" t="s">
        <v>3938</v>
      </c>
      <c r="D1633" s="110" t="s">
        <v>487</v>
      </c>
      <c r="E1633" s="110"/>
      <c r="F1633" s="116"/>
      <c r="G1633" s="116"/>
    </row>
    <row r="1634" spans="1:7">
      <c r="A1634" s="110" t="s">
        <v>3939</v>
      </c>
      <c r="B1634" s="111" t="s">
        <v>3940</v>
      </c>
      <c r="C1634" s="127" t="s">
        <v>3941</v>
      </c>
      <c r="D1634" s="110" t="s">
        <v>487</v>
      </c>
      <c r="E1634" s="110"/>
      <c r="F1634" s="116"/>
      <c r="G1634" s="116"/>
    </row>
    <row r="1635" spans="1:7">
      <c r="A1635" s="110" t="s">
        <v>3942</v>
      </c>
      <c r="B1635" s="111" t="s">
        <v>3943</v>
      </c>
      <c r="C1635" s="127" t="s">
        <v>3944</v>
      </c>
      <c r="D1635" s="110" t="s">
        <v>487</v>
      </c>
      <c r="E1635" s="110"/>
      <c r="F1635" s="116"/>
      <c r="G1635" s="116"/>
    </row>
    <row r="1636" spans="1:7">
      <c r="A1636" s="110" t="s">
        <v>3945</v>
      </c>
      <c r="B1636" s="111" t="s">
        <v>3946</v>
      </c>
      <c r="C1636" s="127" t="s">
        <v>3947</v>
      </c>
      <c r="D1636" s="110" t="s">
        <v>487</v>
      </c>
      <c r="E1636" s="110"/>
      <c r="F1636" s="116"/>
      <c r="G1636" s="116"/>
    </row>
    <row r="1637" spans="1:7">
      <c r="A1637" s="110" t="s">
        <v>3948</v>
      </c>
      <c r="B1637" s="111" t="s">
        <v>3949</v>
      </c>
      <c r="C1637" s="127" t="s">
        <v>3950</v>
      </c>
      <c r="D1637" s="110" t="s">
        <v>487</v>
      </c>
      <c r="E1637" s="110"/>
      <c r="F1637" s="116"/>
      <c r="G1637" s="116"/>
    </row>
    <row r="1638" spans="1:7">
      <c r="A1638" s="110" t="s">
        <v>3951</v>
      </c>
      <c r="B1638" s="111" t="s">
        <v>3952</v>
      </c>
      <c r="C1638" s="127" t="s">
        <v>3953</v>
      </c>
      <c r="D1638" s="110" t="s">
        <v>487</v>
      </c>
      <c r="E1638" s="110"/>
      <c r="F1638" s="116"/>
      <c r="G1638" s="116"/>
    </row>
    <row r="1639" spans="1:7">
      <c r="A1639" s="110" t="s">
        <v>3954</v>
      </c>
      <c r="B1639" s="111" t="s">
        <v>3955</v>
      </c>
      <c r="C1639" s="127" t="s">
        <v>3956</v>
      </c>
      <c r="D1639" s="110" t="s">
        <v>487</v>
      </c>
      <c r="E1639" s="110"/>
      <c r="F1639" s="116"/>
      <c r="G1639" s="116"/>
    </row>
    <row r="1640" spans="1:7">
      <c r="A1640" s="110" t="s">
        <v>3957</v>
      </c>
      <c r="B1640" s="111" t="s">
        <v>3958</v>
      </c>
      <c r="C1640" s="127" t="s">
        <v>3959</v>
      </c>
      <c r="D1640" s="110" t="s">
        <v>430</v>
      </c>
      <c r="E1640" s="110"/>
      <c r="F1640" s="116"/>
      <c r="G1640" s="116"/>
    </row>
    <row r="1641" spans="1:7">
      <c r="A1641" s="110" t="s">
        <v>3960</v>
      </c>
      <c r="B1641" s="111" t="s">
        <v>3961</v>
      </c>
      <c r="C1641" s="127" t="s">
        <v>3962</v>
      </c>
      <c r="D1641" s="110" t="s">
        <v>487</v>
      </c>
      <c r="E1641" s="110"/>
      <c r="F1641" s="116"/>
      <c r="G1641" s="116"/>
    </row>
    <row r="1642" spans="1:7">
      <c r="A1642" s="110" t="s">
        <v>3963</v>
      </c>
      <c r="B1642" s="111" t="s">
        <v>3964</v>
      </c>
      <c r="C1642" s="128" t="s">
        <v>3965</v>
      </c>
      <c r="D1642" s="110" t="s">
        <v>487</v>
      </c>
      <c r="E1642" s="110"/>
      <c r="F1642" s="116"/>
      <c r="G1642" s="116"/>
    </row>
    <row r="1643" spans="1:7">
      <c r="A1643" s="110" t="s">
        <v>3966</v>
      </c>
      <c r="B1643" s="111" t="s">
        <v>3967</v>
      </c>
      <c r="C1643" s="127" t="s">
        <v>3968</v>
      </c>
      <c r="D1643" s="110" t="s">
        <v>487</v>
      </c>
      <c r="E1643" s="110"/>
      <c r="F1643" s="116"/>
      <c r="G1643" s="116"/>
    </row>
    <row r="1644" spans="1:7">
      <c r="A1644" s="120" t="s">
        <v>3969</v>
      </c>
      <c r="B1644" s="129" t="s">
        <v>3970</v>
      </c>
      <c r="C1644" s="132" t="s">
        <v>3971</v>
      </c>
      <c r="D1644" s="120" t="s">
        <v>487</v>
      </c>
      <c r="E1644" s="120"/>
      <c r="F1644" s="131"/>
      <c r="G1644" s="131"/>
    </row>
    <row r="1645" spans="1:7">
      <c r="A1645" s="122" t="s">
        <v>3972</v>
      </c>
      <c r="B1645" s="123" t="s">
        <v>3973</v>
      </c>
      <c r="C1645" s="124" t="s">
        <v>3974</v>
      </c>
      <c r="D1645" s="122" t="s">
        <v>487</v>
      </c>
      <c r="E1645" s="122"/>
      <c r="F1645" s="125"/>
      <c r="G1645" s="125"/>
    </row>
    <row r="1646" spans="1:7">
      <c r="A1646" s="110" t="s">
        <v>3975</v>
      </c>
      <c r="B1646" s="111" t="s">
        <v>3976</v>
      </c>
      <c r="C1646" s="127" t="s">
        <v>3977</v>
      </c>
      <c r="D1646" s="110" t="s">
        <v>487</v>
      </c>
      <c r="E1646" s="110"/>
      <c r="F1646" s="116"/>
      <c r="G1646" s="116"/>
    </row>
    <row r="1647" spans="1:7">
      <c r="A1647" s="110" t="s">
        <v>3978</v>
      </c>
      <c r="B1647" s="111" t="s">
        <v>3979</v>
      </c>
      <c r="C1647" s="128" t="s">
        <v>3980</v>
      </c>
      <c r="D1647" s="110" t="s">
        <v>487</v>
      </c>
      <c r="E1647" s="110"/>
      <c r="F1647" s="116"/>
      <c r="G1647" s="116"/>
    </row>
    <row r="1648" spans="1:7">
      <c r="A1648" s="110" t="s">
        <v>3981</v>
      </c>
      <c r="B1648" s="111" t="s">
        <v>3982</v>
      </c>
      <c r="C1648" s="127" t="s">
        <v>3983</v>
      </c>
      <c r="D1648" s="110" t="s">
        <v>487</v>
      </c>
      <c r="E1648" s="110"/>
      <c r="F1648" s="116"/>
      <c r="G1648" s="116"/>
    </row>
    <row r="1649" spans="1:7">
      <c r="A1649" s="110" t="s">
        <v>3984</v>
      </c>
      <c r="B1649" s="111" t="s">
        <v>3985</v>
      </c>
      <c r="C1649" s="127" t="s">
        <v>3986</v>
      </c>
      <c r="D1649" s="110" t="s">
        <v>91</v>
      </c>
      <c r="E1649" s="110"/>
      <c r="F1649" s="116"/>
      <c r="G1649" s="116"/>
    </row>
    <row r="1650" spans="1:7">
      <c r="A1650" s="110" t="s">
        <v>3987</v>
      </c>
      <c r="B1650" s="111" t="s">
        <v>3988</v>
      </c>
      <c r="C1650" s="127" t="s">
        <v>3989</v>
      </c>
      <c r="D1650" s="110" t="s">
        <v>760</v>
      </c>
      <c r="E1650" s="110"/>
      <c r="F1650" s="116"/>
      <c r="G1650" s="116"/>
    </row>
    <row r="1651" spans="1:7">
      <c r="A1651" s="110" t="s">
        <v>3990</v>
      </c>
      <c r="B1651" s="111" t="s">
        <v>3991</v>
      </c>
      <c r="C1651" s="127" t="s">
        <v>3992</v>
      </c>
      <c r="D1651" s="110" t="s">
        <v>760</v>
      </c>
      <c r="E1651" s="110"/>
      <c r="F1651" s="116"/>
      <c r="G1651" s="116"/>
    </row>
    <row r="1652" spans="1:7">
      <c r="A1652" s="110" t="s">
        <v>3993</v>
      </c>
      <c r="B1652" s="111" t="s">
        <v>3994</v>
      </c>
      <c r="C1652" s="127" t="s">
        <v>3995</v>
      </c>
      <c r="D1652" s="113"/>
      <c r="E1652" s="113"/>
      <c r="F1652" s="114"/>
      <c r="G1652" s="114"/>
    </row>
    <row r="1653" spans="1:7">
      <c r="A1653" s="110" t="s">
        <v>3996</v>
      </c>
      <c r="B1653" s="138">
        <v>36538</v>
      </c>
      <c r="C1653" s="127" t="s">
        <v>3997</v>
      </c>
      <c r="D1653" s="113"/>
      <c r="E1653" s="113"/>
      <c r="F1653" s="114"/>
      <c r="G1653" s="114"/>
    </row>
    <row r="1654" spans="1:7">
      <c r="A1654" s="110" t="s">
        <v>3998</v>
      </c>
      <c r="B1654" s="138">
        <v>36904</v>
      </c>
      <c r="C1654" s="127" t="s">
        <v>3999</v>
      </c>
      <c r="D1654" s="110" t="s">
        <v>487</v>
      </c>
      <c r="E1654" s="110"/>
      <c r="F1654" s="116"/>
      <c r="G1654" s="116"/>
    </row>
    <row r="1655" spans="1:7">
      <c r="A1655" s="110" t="s">
        <v>4000</v>
      </c>
      <c r="B1655" s="138">
        <v>37999</v>
      </c>
      <c r="C1655" s="127" t="s">
        <v>4001</v>
      </c>
      <c r="D1655" s="110" t="s">
        <v>487</v>
      </c>
      <c r="E1655" s="110"/>
      <c r="F1655" s="116"/>
      <c r="G1655" s="116"/>
    </row>
    <row r="1656" spans="1:7">
      <c r="A1656" s="110" t="s">
        <v>4002</v>
      </c>
      <c r="B1656" s="138">
        <v>40191</v>
      </c>
      <c r="C1656" s="127" t="s">
        <v>4003</v>
      </c>
      <c r="D1656" s="110" t="s">
        <v>487</v>
      </c>
      <c r="E1656" s="110"/>
      <c r="F1656" s="116"/>
      <c r="G1656" s="116"/>
    </row>
    <row r="1657" spans="1:7">
      <c r="A1657" s="110" t="s">
        <v>4004</v>
      </c>
      <c r="B1657" s="138">
        <v>36569</v>
      </c>
      <c r="C1657" s="127" t="s">
        <v>4005</v>
      </c>
      <c r="D1657" s="113"/>
      <c r="E1657" s="113"/>
      <c r="F1657" s="114"/>
      <c r="G1657" s="114"/>
    </row>
    <row r="1658" spans="1:7">
      <c r="A1658" s="120" t="s">
        <v>4006</v>
      </c>
      <c r="B1658" s="139">
        <v>36935</v>
      </c>
      <c r="C1658" s="130" t="s">
        <v>4007</v>
      </c>
      <c r="D1658" s="120" t="s">
        <v>552</v>
      </c>
      <c r="E1658" s="120"/>
      <c r="F1658" s="131"/>
      <c r="G1658" s="131"/>
    </row>
    <row r="1659" spans="1:7">
      <c r="A1659" s="122" t="s">
        <v>4008</v>
      </c>
      <c r="B1659" s="140">
        <v>38030</v>
      </c>
      <c r="C1659" s="124" t="s">
        <v>4009</v>
      </c>
      <c r="D1659" s="122" t="s">
        <v>552</v>
      </c>
      <c r="E1659" s="122"/>
      <c r="F1659" s="125"/>
      <c r="G1659" s="125"/>
    </row>
    <row r="1660" spans="1:7">
      <c r="A1660" s="110" t="s">
        <v>4010</v>
      </c>
      <c r="B1660" s="138">
        <v>39126</v>
      </c>
      <c r="C1660" s="127" t="s">
        <v>4011</v>
      </c>
      <c r="D1660" s="110" t="s">
        <v>552</v>
      </c>
      <c r="E1660" s="110"/>
      <c r="F1660" s="116"/>
      <c r="G1660" s="116"/>
    </row>
    <row r="1661" spans="1:7">
      <c r="A1661" s="110" t="s">
        <v>4012</v>
      </c>
      <c r="B1661" s="138">
        <v>36598</v>
      </c>
      <c r="C1661" s="127" t="s">
        <v>4013</v>
      </c>
      <c r="D1661" s="113"/>
      <c r="E1661" s="113"/>
      <c r="F1661" s="114"/>
      <c r="G1661" s="114"/>
    </row>
    <row r="1662" spans="1:7">
      <c r="A1662" s="110" t="s">
        <v>4014</v>
      </c>
      <c r="B1662" s="138">
        <v>36963</v>
      </c>
      <c r="C1662" s="127" t="s">
        <v>4015</v>
      </c>
      <c r="D1662" s="110" t="s">
        <v>552</v>
      </c>
      <c r="E1662" s="110"/>
      <c r="F1662" s="116"/>
      <c r="G1662" s="116"/>
    </row>
    <row r="1663" spans="1:7">
      <c r="A1663" s="110" t="s">
        <v>4016</v>
      </c>
      <c r="B1663" s="138">
        <v>38059</v>
      </c>
      <c r="C1663" s="127" t="s">
        <v>4017</v>
      </c>
      <c r="D1663" s="110" t="s">
        <v>552</v>
      </c>
      <c r="E1663" s="110"/>
      <c r="F1663" s="116"/>
      <c r="G1663" s="116"/>
    </row>
    <row r="1664" spans="1:7">
      <c r="A1664" s="110" t="s">
        <v>4018</v>
      </c>
      <c r="B1664" s="138">
        <v>39154</v>
      </c>
      <c r="C1664" s="127" t="s">
        <v>4019</v>
      </c>
      <c r="D1664" s="110" t="s">
        <v>552</v>
      </c>
      <c r="E1664" s="110"/>
      <c r="F1664" s="116"/>
      <c r="G1664" s="116"/>
    </row>
    <row r="1665" spans="1:7">
      <c r="A1665" s="110" t="s">
        <v>4020</v>
      </c>
      <c r="B1665" s="138">
        <v>36629</v>
      </c>
      <c r="C1665" s="127" t="s">
        <v>4021</v>
      </c>
      <c r="D1665" s="113"/>
      <c r="E1665" s="113"/>
      <c r="F1665" s="114"/>
      <c r="G1665" s="114"/>
    </row>
    <row r="1666" spans="1:7">
      <c r="A1666" s="110" t="s">
        <v>4022</v>
      </c>
      <c r="B1666" s="138">
        <v>36994</v>
      </c>
      <c r="C1666" s="127" t="s">
        <v>4023</v>
      </c>
      <c r="D1666" s="110" t="s">
        <v>4024</v>
      </c>
      <c r="E1666" s="110"/>
      <c r="F1666" s="116"/>
      <c r="G1666" s="116"/>
    </row>
    <row r="1667" spans="1:7">
      <c r="A1667" s="110" t="s">
        <v>4025</v>
      </c>
      <c r="B1667" s="138">
        <v>38090</v>
      </c>
      <c r="C1667" s="127" t="s">
        <v>4026</v>
      </c>
      <c r="D1667" s="110" t="s">
        <v>4024</v>
      </c>
      <c r="E1667" s="110"/>
      <c r="F1667" s="116"/>
      <c r="G1667" s="116"/>
    </row>
    <row r="1668" spans="1:7">
      <c r="A1668" s="110" t="s">
        <v>4027</v>
      </c>
      <c r="B1668" s="138">
        <v>39551</v>
      </c>
      <c r="C1668" s="127" t="s">
        <v>4028</v>
      </c>
      <c r="D1668" s="110" t="s">
        <v>850</v>
      </c>
      <c r="E1668" s="110"/>
      <c r="F1668" s="116"/>
      <c r="G1668" s="116"/>
    </row>
    <row r="1669" spans="1:7">
      <c r="A1669" s="110" t="s">
        <v>4029</v>
      </c>
      <c r="B1669" s="138">
        <v>40281</v>
      </c>
      <c r="C1669" s="127" t="s">
        <v>4030</v>
      </c>
      <c r="D1669" s="110" t="s">
        <v>850</v>
      </c>
      <c r="E1669" s="110"/>
      <c r="F1669" s="116"/>
      <c r="G1669" s="116"/>
    </row>
    <row r="1670" spans="1:7">
      <c r="A1670" s="110" t="s">
        <v>4031</v>
      </c>
      <c r="B1670" s="138">
        <v>36659</v>
      </c>
      <c r="C1670" s="127" t="s">
        <v>4032</v>
      </c>
      <c r="D1670" s="113"/>
      <c r="E1670" s="113"/>
      <c r="F1670" s="114"/>
      <c r="G1670" s="114"/>
    </row>
    <row r="1671" spans="1:7">
      <c r="A1671" s="110" t="s">
        <v>4033</v>
      </c>
      <c r="B1671" s="138">
        <v>37024</v>
      </c>
      <c r="C1671" s="127" t="s">
        <v>4034</v>
      </c>
      <c r="D1671" s="110" t="s">
        <v>1475</v>
      </c>
      <c r="E1671" s="110"/>
      <c r="F1671" s="116"/>
      <c r="G1671" s="116"/>
    </row>
    <row r="1672" spans="1:7">
      <c r="A1672" s="120" t="s">
        <v>4035</v>
      </c>
      <c r="B1672" s="139">
        <v>58574</v>
      </c>
      <c r="C1672" s="130" t="s">
        <v>4036</v>
      </c>
      <c r="D1672" s="141" t="s">
        <v>4037</v>
      </c>
      <c r="E1672" s="120"/>
      <c r="F1672" s="131"/>
      <c r="G1672" s="131"/>
    </row>
    <row r="1673" spans="1:7">
      <c r="A1673" s="122" t="s">
        <v>4038</v>
      </c>
      <c r="B1673" s="140">
        <v>36690</v>
      </c>
      <c r="C1673" s="124" t="s">
        <v>4039</v>
      </c>
      <c r="D1673" s="136"/>
      <c r="E1673" s="136"/>
      <c r="F1673" s="126"/>
      <c r="G1673" s="126"/>
    </row>
    <row r="1674" spans="1:7">
      <c r="A1674" s="110" t="s">
        <v>4040</v>
      </c>
      <c r="B1674" s="138">
        <v>37055</v>
      </c>
      <c r="C1674" s="127" t="s">
        <v>4041</v>
      </c>
      <c r="D1674" s="110" t="s">
        <v>1475</v>
      </c>
      <c r="E1674" s="110"/>
      <c r="F1674" s="116"/>
      <c r="G1674" s="116"/>
    </row>
    <row r="1675" spans="1:7">
      <c r="A1675" s="110" t="s">
        <v>4042</v>
      </c>
      <c r="B1675" s="138">
        <v>38151</v>
      </c>
      <c r="C1675" s="127" t="s">
        <v>4043</v>
      </c>
      <c r="D1675" s="110" t="s">
        <v>1475</v>
      </c>
      <c r="E1675" s="110"/>
      <c r="F1675" s="116"/>
      <c r="G1675" s="116"/>
    </row>
    <row r="1676" spans="1:7">
      <c r="A1676" s="110" t="s">
        <v>4044</v>
      </c>
      <c r="B1676" s="138">
        <v>39246</v>
      </c>
      <c r="C1676" s="127" t="s">
        <v>4045</v>
      </c>
      <c r="D1676" s="110" t="s">
        <v>1475</v>
      </c>
      <c r="E1676" s="110"/>
      <c r="F1676" s="116"/>
      <c r="G1676" s="116"/>
    </row>
    <row r="1677" spans="1:7">
      <c r="A1677" s="110" t="s">
        <v>4046</v>
      </c>
      <c r="B1677" s="111" t="s">
        <v>4047</v>
      </c>
      <c r="C1677" s="127" t="s">
        <v>608</v>
      </c>
      <c r="D1677" s="113"/>
      <c r="E1677" s="113"/>
      <c r="F1677" s="114"/>
      <c r="G1677" s="114"/>
    </row>
    <row r="1678" spans="1:7">
      <c r="A1678" s="110" t="s">
        <v>4048</v>
      </c>
      <c r="B1678" s="111" t="s">
        <v>4049</v>
      </c>
      <c r="C1678" s="127" t="s">
        <v>4050</v>
      </c>
      <c r="D1678" s="110" t="s">
        <v>4024</v>
      </c>
      <c r="E1678" s="110"/>
      <c r="F1678" s="116"/>
      <c r="G1678" s="116"/>
    </row>
    <row r="1679" spans="1:7">
      <c r="A1679" s="110" t="s">
        <v>4051</v>
      </c>
      <c r="B1679" s="111" t="s">
        <v>4052</v>
      </c>
      <c r="C1679" s="127" t="s">
        <v>4053</v>
      </c>
      <c r="D1679" s="110" t="s">
        <v>4024</v>
      </c>
      <c r="E1679" s="110"/>
      <c r="F1679" s="116"/>
      <c r="G1679" s="116"/>
    </row>
    <row r="1680" spans="1:7">
      <c r="A1680" s="110" t="s">
        <v>4054</v>
      </c>
      <c r="B1680" s="111" t="s">
        <v>4055</v>
      </c>
      <c r="C1680" s="127" t="s">
        <v>4056</v>
      </c>
      <c r="D1680" s="110" t="s">
        <v>552</v>
      </c>
      <c r="E1680" s="110"/>
      <c r="F1680" s="116"/>
      <c r="G1680" s="116"/>
    </row>
    <row r="1681" spans="1:7">
      <c r="A1681" s="110" t="s">
        <v>4057</v>
      </c>
      <c r="B1681" s="111" t="s">
        <v>4058</v>
      </c>
      <c r="C1681" s="127" t="s">
        <v>4059</v>
      </c>
      <c r="D1681" s="110" t="s">
        <v>1475</v>
      </c>
      <c r="E1681" s="110"/>
      <c r="F1681" s="116"/>
      <c r="G1681" s="116"/>
    </row>
    <row r="1682" spans="1:7">
      <c r="A1682" s="110" t="s">
        <v>4060</v>
      </c>
      <c r="B1682" s="111" t="s">
        <v>4061</v>
      </c>
      <c r="C1682" s="127" t="s">
        <v>4062</v>
      </c>
      <c r="D1682" s="110" t="s">
        <v>1475</v>
      </c>
      <c r="E1682" s="110"/>
      <c r="F1682" s="116"/>
      <c r="G1682" s="116"/>
    </row>
    <row r="1683" spans="1:7">
      <c r="A1683" s="110" t="s">
        <v>4063</v>
      </c>
      <c r="B1683" s="111" t="s">
        <v>4064</v>
      </c>
      <c r="C1683" s="127" t="s">
        <v>4065</v>
      </c>
      <c r="D1683" s="110" t="s">
        <v>1475</v>
      </c>
      <c r="E1683" s="110"/>
      <c r="F1683" s="116"/>
      <c r="G1683" s="116"/>
    </row>
    <row r="1684" spans="1:7">
      <c r="A1684" s="110" t="s">
        <v>4066</v>
      </c>
      <c r="B1684" s="111" t="s">
        <v>4067</v>
      </c>
      <c r="C1684" s="127" t="s">
        <v>4068</v>
      </c>
      <c r="D1684" s="110" t="s">
        <v>1475</v>
      </c>
      <c r="E1684" s="110"/>
      <c r="F1684" s="116"/>
      <c r="G1684" s="116"/>
    </row>
    <row r="1685" spans="1:7">
      <c r="A1685" s="110" t="s">
        <v>4069</v>
      </c>
      <c r="B1685" s="111" t="s">
        <v>4070</v>
      </c>
      <c r="C1685" s="127" t="s">
        <v>4071</v>
      </c>
      <c r="D1685" s="113"/>
      <c r="E1685" s="113"/>
      <c r="F1685" s="114"/>
      <c r="G1685" s="114"/>
    </row>
    <row r="1686" spans="1:7">
      <c r="A1686" s="120" t="s">
        <v>4072</v>
      </c>
      <c r="B1686" s="139">
        <v>36539</v>
      </c>
      <c r="C1686" s="130" t="s">
        <v>4073</v>
      </c>
      <c r="D1686" s="137"/>
      <c r="E1686" s="137"/>
      <c r="F1686" s="121"/>
      <c r="G1686" s="121"/>
    </row>
    <row r="1687" spans="1:7">
      <c r="A1687" s="122" t="s">
        <v>4074</v>
      </c>
      <c r="B1687" s="140">
        <v>36905</v>
      </c>
      <c r="C1687" s="124" t="s">
        <v>4075</v>
      </c>
      <c r="D1687" s="122" t="s">
        <v>430</v>
      </c>
      <c r="E1687" s="122"/>
      <c r="F1687" s="125"/>
      <c r="G1687" s="125"/>
    </row>
    <row r="1688" spans="1:7">
      <c r="A1688" s="110" t="s">
        <v>4076</v>
      </c>
      <c r="B1688" s="138">
        <v>38000</v>
      </c>
      <c r="C1688" s="127" t="s">
        <v>4077</v>
      </c>
      <c r="D1688" s="110" t="s">
        <v>430</v>
      </c>
      <c r="E1688" s="110"/>
      <c r="F1688" s="116"/>
      <c r="G1688" s="116"/>
    </row>
    <row r="1689" spans="1:7">
      <c r="A1689" s="110" t="s">
        <v>4078</v>
      </c>
      <c r="B1689" s="138">
        <v>39096</v>
      </c>
      <c r="C1689" s="127" t="s">
        <v>4079</v>
      </c>
      <c r="D1689" s="110" t="s">
        <v>430</v>
      </c>
      <c r="E1689" s="110"/>
      <c r="F1689" s="116"/>
      <c r="G1689" s="116"/>
    </row>
    <row r="1690" spans="1:7">
      <c r="A1690" s="110" t="s">
        <v>4080</v>
      </c>
      <c r="B1690" s="138">
        <v>40192</v>
      </c>
      <c r="C1690" s="127" t="s">
        <v>4081</v>
      </c>
      <c r="D1690" s="110" t="s">
        <v>430</v>
      </c>
      <c r="E1690" s="110"/>
      <c r="F1690" s="116"/>
      <c r="G1690" s="116"/>
    </row>
    <row r="1691" spans="1:7">
      <c r="A1691" s="110" t="s">
        <v>4082</v>
      </c>
      <c r="B1691" s="138">
        <v>41288</v>
      </c>
      <c r="C1691" s="127" t="s">
        <v>4083</v>
      </c>
      <c r="D1691" s="110" t="s">
        <v>487</v>
      </c>
      <c r="E1691" s="110"/>
      <c r="F1691" s="116"/>
      <c r="G1691" s="116"/>
    </row>
    <row r="1692" spans="1:7">
      <c r="A1692" s="110" t="s">
        <v>4084</v>
      </c>
      <c r="B1692" s="138">
        <v>42383</v>
      </c>
      <c r="C1692" s="127" t="s">
        <v>4085</v>
      </c>
      <c r="D1692" s="110" t="s">
        <v>430</v>
      </c>
      <c r="E1692" s="110"/>
      <c r="F1692" s="116"/>
      <c r="G1692" s="116"/>
    </row>
    <row r="1693" spans="1:7">
      <c r="A1693" s="110" t="s">
        <v>4086</v>
      </c>
      <c r="B1693" s="138">
        <v>43479</v>
      </c>
      <c r="C1693" s="127" t="s">
        <v>4087</v>
      </c>
      <c r="D1693" s="110" t="s">
        <v>430</v>
      </c>
      <c r="E1693" s="110"/>
      <c r="F1693" s="116"/>
      <c r="G1693" s="116"/>
    </row>
    <row r="1694" spans="1:7">
      <c r="A1694" s="110" t="s">
        <v>4088</v>
      </c>
      <c r="B1694" s="138">
        <v>44575</v>
      </c>
      <c r="C1694" s="127" t="s">
        <v>4089</v>
      </c>
      <c r="D1694" s="110" t="s">
        <v>423</v>
      </c>
      <c r="E1694" s="110"/>
      <c r="F1694" s="116"/>
      <c r="G1694" s="116"/>
    </row>
    <row r="1695" spans="1:7">
      <c r="A1695" s="110" t="s">
        <v>4090</v>
      </c>
      <c r="B1695" s="138">
        <v>45305</v>
      </c>
      <c r="C1695" s="127" t="s">
        <v>4091</v>
      </c>
      <c r="D1695" s="110" t="s">
        <v>423</v>
      </c>
      <c r="E1695" s="110"/>
      <c r="F1695" s="116"/>
      <c r="G1695" s="116"/>
    </row>
    <row r="1696" spans="1:7">
      <c r="A1696" s="110" t="s">
        <v>4092</v>
      </c>
      <c r="B1696" s="138">
        <v>45671</v>
      </c>
      <c r="C1696" s="127" t="s">
        <v>4093</v>
      </c>
      <c r="D1696" s="110" t="s">
        <v>423</v>
      </c>
      <c r="E1696" s="110"/>
      <c r="F1696" s="116"/>
      <c r="G1696" s="116"/>
    </row>
    <row r="1697" spans="1:7">
      <c r="A1697" s="110" t="s">
        <v>4094</v>
      </c>
      <c r="B1697" s="138">
        <v>46401</v>
      </c>
      <c r="C1697" s="127" t="s">
        <v>4095</v>
      </c>
      <c r="D1697" s="110" t="s">
        <v>423</v>
      </c>
      <c r="E1697" s="110"/>
      <c r="F1697" s="116"/>
      <c r="G1697" s="116"/>
    </row>
    <row r="1698" spans="1:7">
      <c r="A1698" s="110" t="s">
        <v>4096</v>
      </c>
      <c r="B1698" s="138">
        <v>46766</v>
      </c>
      <c r="C1698" s="127" t="s">
        <v>4097</v>
      </c>
      <c r="D1698" s="110" t="s">
        <v>423</v>
      </c>
      <c r="E1698" s="110"/>
      <c r="F1698" s="116"/>
      <c r="G1698" s="116"/>
    </row>
    <row r="1699" spans="1:7">
      <c r="A1699" s="110" t="s">
        <v>4098</v>
      </c>
      <c r="B1699" s="138">
        <v>47862</v>
      </c>
      <c r="C1699" s="127" t="s">
        <v>4099</v>
      </c>
      <c r="D1699" s="110" t="s">
        <v>430</v>
      </c>
      <c r="E1699" s="110"/>
      <c r="F1699" s="116"/>
      <c r="G1699" s="116"/>
    </row>
    <row r="1700" spans="1:7">
      <c r="A1700" s="120" t="s">
        <v>4100</v>
      </c>
      <c r="B1700" s="139">
        <v>72699</v>
      </c>
      <c r="C1700" s="130" t="s">
        <v>4075</v>
      </c>
      <c r="D1700" s="120" t="s">
        <v>430</v>
      </c>
      <c r="E1700" s="120"/>
      <c r="F1700" s="131"/>
      <c r="G1700" s="131"/>
    </row>
    <row r="1701" spans="1:7">
      <c r="A1701" s="122" t="s">
        <v>4101</v>
      </c>
      <c r="B1701" s="140">
        <v>36570</v>
      </c>
      <c r="C1701" s="124" t="s">
        <v>4102</v>
      </c>
      <c r="D1701" s="136"/>
      <c r="E1701" s="136"/>
      <c r="F1701" s="126"/>
      <c r="G1701" s="126"/>
    </row>
    <row r="1702" spans="1:7">
      <c r="A1702" s="110" t="s">
        <v>4103</v>
      </c>
      <c r="B1702" s="138">
        <v>36936</v>
      </c>
      <c r="C1702" s="127" t="s">
        <v>4104</v>
      </c>
      <c r="D1702" s="110" t="s">
        <v>430</v>
      </c>
      <c r="E1702" s="110"/>
      <c r="F1702" s="116"/>
      <c r="G1702" s="116"/>
    </row>
    <row r="1703" spans="1:7">
      <c r="A1703" s="110" t="s">
        <v>4105</v>
      </c>
      <c r="B1703" s="138">
        <v>37301</v>
      </c>
      <c r="C1703" s="127" t="s">
        <v>4106</v>
      </c>
      <c r="D1703" s="110" t="s">
        <v>423</v>
      </c>
      <c r="E1703" s="110"/>
      <c r="F1703" s="116"/>
      <c r="G1703" s="116"/>
    </row>
    <row r="1704" spans="1:7">
      <c r="A1704" s="110" t="s">
        <v>4107</v>
      </c>
      <c r="B1704" s="138">
        <v>38031</v>
      </c>
      <c r="C1704" s="127" t="s">
        <v>4108</v>
      </c>
      <c r="D1704" s="110" t="s">
        <v>430</v>
      </c>
      <c r="E1704" s="110"/>
      <c r="F1704" s="116"/>
      <c r="G1704" s="116"/>
    </row>
    <row r="1705" spans="1:7">
      <c r="A1705" s="110" t="s">
        <v>4109</v>
      </c>
      <c r="B1705" s="138">
        <v>39127</v>
      </c>
      <c r="C1705" s="127" t="s">
        <v>4110</v>
      </c>
      <c r="D1705" s="110" t="s">
        <v>430</v>
      </c>
      <c r="E1705" s="110"/>
      <c r="F1705" s="116"/>
      <c r="G1705" s="116"/>
    </row>
    <row r="1706" spans="1:7">
      <c r="A1706" s="110" t="s">
        <v>4111</v>
      </c>
      <c r="B1706" s="138">
        <v>39492</v>
      </c>
      <c r="C1706" s="127" t="s">
        <v>4112</v>
      </c>
      <c r="D1706" s="110" t="s">
        <v>430</v>
      </c>
      <c r="E1706" s="110"/>
      <c r="F1706" s="116"/>
      <c r="G1706" s="116"/>
    </row>
    <row r="1707" spans="1:7">
      <c r="A1707" s="110" t="s">
        <v>4113</v>
      </c>
      <c r="B1707" s="138">
        <v>40223</v>
      </c>
      <c r="C1707" s="127" t="s">
        <v>4114</v>
      </c>
      <c r="D1707" s="110" t="s">
        <v>430</v>
      </c>
      <c r="E1707" s="110"/>
      <c r="F1707" s="116"/>
      <c r="G1707" s="116"/>
    </row>
    <row r="1708" spans="1:7">
      <c r="A1708" s="110" t="s">
        <v>4115</v>
      </c>
      <c r="B1708" s="138">
        <v>40588</v>
      </c>
      <c r="C1708" s="127" t="s">
        <v>4116</v>
      </c>
      <c r="D1708" s="110" t="s">
        <v>430</v>
      </c>
      <c r="E1708" s="110"/>
      <c r="F1708" s="116"/>
      <c r="G1708" s="116"/>
    </row>
    <row r="1709" spans="1:7">
      <c r="A1709" s="110" t="s">
        <v>4117</v>
      </c>
      <c r="B1709" s="138">
        <v>41319</v>
      </c>
      <c r="C1709" s="127" t="s">
        <v>4118</v>
      </c>
      <c r="D1709" s="110" t="s">
        <v>430</v>
      </c>
      <c r="E1709" s="110"/>
      <c r="F1709" s="116"/>
      <c r="G1709" s="116"/>
    </row>
    <row r="1710" spans="1:7">
      <c r="A1710" s="110" t="s">
        <v>4119</v>
      </c>
      <c r="B1710" s="138">
        <v>42414</v>
      </c>
      <c r="C1710" s="127" t="s">
        <v>4120</v>
      </c>
      <c r="D1710" s="110" t="s">
        <v>487</v>
      </c>
      <c r="E1710" s="110"/>
      <c r="F1710" s="116"/>
      <c r="G1710" s="116"/>
    </row>
    <row r="1711" spans="1:7">
      <c r="A1711" s="110" t="s">
        <v>4121</v>
      </c>
      <c r="B1711" s="138">
        <v>43510</v>
      </c>
      <c r="C1711" s="127" t="s">
        <v>4122</v>
      </c>
      <c r="D1711" s="110" t="s">
        <v>423</v>
      </c>
      <c r="E1711" s="110"/>
      <c r="F1711" s="116"/>
      <c r="G1711" s="116"/>
    </row>
    <row r="1712" spans="1:7">
      <c r="A1712" s="110" t="s">
        <v>4123</v>
      </c>
      <c r="B1712" s="138">
        <v>44606</v>
      </c>
      <c r="C1712" s="127" t="s">
        <v>4124</v>
      </c>
      <c r="D1712" s="110" t="s">
        <v>423</v>
      </c>
      <c r="E1712" s="110"/>
      <c r="F1712" s="116"/>
      <c r="G1712" s="116"/>
    </row>
    <row r="1713" spans="1:7">
      <c r="A1713" s="110" t="s">
        <v>4125</v>
      </c>
      <c r="B1713" s="138">
        <v>46067</v>
      </c>
      <c r="C1713" s="127" t="s">
        <v>4126</v>
      </c>
      <c r="D1713" s="110" t="s">
        <v>423</v>
      </c>
      <c r="E1713" s="110"/>
      <c r="F1713" s="116"/>
      <c r="G1713" s="116"/>
    </row>
    <row r="1714" spans="1:7">
      <c r="A1714" s="120" t="s">
        <v>4127</v>
      </c>
      <c r="B1714" s="139">
        <v>46432</v>
      </c>
      <c r="C1714" s="132" t="s">
        <v>4128</v>
      </c>
      <c r="D1714" s="120" t="s">
        <v>423</v>
      </c>
      <c r="E1714" s="120"/>
      <c r="F1714" s="131"/>
      <c r="G1714" s="131"/>
    </row>
    <row r="1715" spans="1:7">
      <c r="A1715" s="122" t="s">
        <v>4129</v>
      </c>
      <c r="B1715" s="140">
        <v>46797</v>
      </c>
      <c r="C1715" s="124" t="s">
        <v>4130</v>
      </c>
      <c r="D1715" s="122" t="s">
        <v>423</v>
      </c>
      <c r="E1715" s="122"/>
      <c r="F1715" s="125"/>
      <c r="G1715" s="125"/>
    </row>
    <row r="1716" spans="1:7">
      <c r="A1716" s="110" t="s">
        <v>4131</v>
      </c>
      <c r="B1716" s="138">
        <v>47163</v>
      </c>
      <c r="C1716" s="127" t="s">
        <v>4132</v>
      </c>
      <c r="D1716" s="110" t="s">
        <v>423</v>
      </c>
      <c r="E1716" s="110"/>
      <c r="F1716" s="116"/>
      <c r="G1716" s="116"/>
    </row>
    <row r="1717" spans="1:7">
      <c r="A1717" s="110" t="s">
        <v>4133</v>
      </c>
      <c r="B1717" s="138">
        <v>47528</v>
      </c>
      <c r="C1717" s="128" t="s">
        <v>4134</v>
      </c>
      <c r="D1717" s="110" t="s">
        <v>423</v>
      </c>
      <c r="E1717" s="110"/>
      <c r="F1717" s="116"/>
      <c r="G1717" s="116"/>
    </row>
    <row r="1718" spans="1:7">
      <c r="A1718" s="110" t="s">
        <v>4135</v>
      </c>
      <c r="B1718" s="138">
        <v>47893</v>
      </c>
      <c r="C1718" s="127" t="s">
        <v>4136</v>
      </c>
      <c r="D1718" s="110" t="s">
        <v>423</v>
      </c>
      <c r="E1718" s="110"/>
      <c r="F1718" s="116"/>
      <c r="G1718" s="116"/>
    </row>
    <row r="1719" spans="1:7">
      <c r="A1719" s="110" t="s">
        <v>4137</v>
      </c>
      <c r="B1719" s="138">
        <v>48989</v>
      </c>
      <c r="C1719" s="127" t="s">
        <v>4138</v>
      </c>
      <c r="D1719" s="110" t="s">
        <v>423</v>
      </c>
      <c r="E1719" s="110"/>
      <c r="F1719" s="116"/>
      <c r="G1719" s="116"/>
    </row>
    <row r="1720" spans="1:7">
      <c r="A1720" s="110" t="s">
        <v>4139</v>
      </c>
      <c r="B1720" s="138">
        <v>50085</v>
      </c>
      <c r="C1720" s="127" t="s">
        <v>4140</v>
      </c>
      <c r="D1720" s="110" t="s">
        <v>430</v>
      </c>
      <c r="E1720" s="110"/>
      <c r="F1720" s="116"/>
      <c r="G1720" s="116"/>
    </row>
    <row r="1721" spans="1:7">
      <c r="A1721" s="110" t="s">
        <v>4141</v>
      </c>
      <c r="B1721" s="138">
        <v>51180</v>
      </c>
      <c r="C1721" s="127" t="s">
        <v>4142</v>
      </c>
      <c r="D1721" s="110" t="s">
        <v>430</v>
      </c>
      <c r="E1721" s="110"/>
      <c r="F1721" s="116"/>
      <c r="G1721" s="116"/>
    </row>
    <row r="1722" spans="1:7">
      <c r="A1722" s="110" t="s">
        <v>4143</v>
      </c>
      <c r="B1722" s="138">
        <v>52276</v>
      </c>
      <c r="C1722" s="127" t="s">
        <v>4144</v>
      </c>
      <c r="D1722" s="110" t="s">
        <v>430</v>
      </c>
      <c r="E1722" s="110"/>
      <c r="F1722" s="116"/>
      <c r="G1722" s="116"/>
    </row>
    <row r="1723" spans="1:7">
      <c r="A1723" s="110" t="s">
        <v>4145</v>
      </c>
      <c r="B1723" s="138">
        <v>53372</v>
      </c>
      <c r="C1723" s="127" t="s">
        <v>4146</v>
      </c>
      <c r="D1723" s="110" t="s">
        <v>430</v>
      </c>
      <c r="E1723" s="110"/>
      <c r="F1723" s="116"/>
      <c r="G1723" s="116"/>
    </row>
    <row r="1724" spans="1:7">
      <c r="A1724" s="110" t="s">
        <v>4147</v>
      </c>
      <c r="B1724" s="111" t="s">
        <v>4148</v>
      </c>
      <c r="C1724" s="127" t="s">
        <v>608</v>
      </c>
      <c r="D1724" s="113"/>
      <c r="E1724" s="113"/>
      <c r="F1724" s="114"/>
      <c r="G1724" s="114"/>
    </row>
    <row r="1725" spans="1:7">
      <c r="A1725" s="110" t="s">
        <v>4149</v>
      </c>
      <c r="B1725" s="111" t="s">
        <v>4150</v>
      </c>
      <c r="C1725" s="127" t="s">
        <v>4151</v>
      </c>
      <c r="D1725" s="110" t="s">
        <v>430</v>
      </c>
      <c r="E1725" s="110"/>
      <c r="F1725" s="116"/>
      <c r="G1725" s="116"/>
    </row>
    <row r="1726" spans="1:7">
      <c r="A1726" s="110" t="s">
        <v>4152</v>
      </c>
      <c r="B1726" s="111" t="s">
        <v>4153</v>
      </c>
      <c r="C1726" s="127" t="s">
        <v>4154</v>
      </c>
      <c r="D1726" s="110" t="s">
        <v>487</v>
      </c>
      <c r="E1726" s="110"/>
      <c r="F1726" s="116"/>
      <c r="G1726" s="116"/>
    </row>
    <row r="1727" spans="1:7">
      <c r="A1727" s="110" t="s">
        <v>4155</v>
      </c>
      <c r="B1727" s="111" t="s">
        <v>4156</v>
      </c>
      <c r="C1727" s="127" t="s">
        <v>4157</v>
      </c>
      <c r="D1727" s="110" t="s">
        <v>430</v>
      </c>
      <c r="E1727" s="110"/>
      <c r="F1727" s="116"/>
      <c r="G1727" s="116"/>
    </row>
    <row r="1728" spans="1:7">
      <c r="A1728" s="120" t="s">
        <v>4158</v>
      </c>
      <c r="B1728" s="129" t="s">
        <v>4159</v>
      </c>
      <c r="C1728" s="130" t="s">
        <v>4160</v>
      </c>
      <c r="D1728" s="120" t="s">
        <v>430</v>
      </c>
      <c r="E1728" s="120"/>
      <c r="F1728" s="131"/>
      <c r="G1728" s="131"/>
    </row>
    <row r="1729" spans="1:7">
      <c r="A1729" s="122" t="s">
        <v>4161</v>
      </c>
      <c r="B1729" s="123" t="s">
        <v>4162</v>
      </c>
      <c r="C1729" s="124" t="s">
        <v>4163</v>
      </c>
      <c r="D1729" s="122" t="s">
        <v>430</v>
      </c>
      <c r="E1729" s="122"/>
      <c r="F1729" s="125"/>
      <c r="G1729" s="125"/>
    </row>
    <row r="1730" spans="1:7">
      <c r="A1730" s="110" t="s">
        <v>4164</v>
      </c>
      <c r="B1730" s="111" t="s">
        <v>4165</v>
      </c>
      <c r="C1730" s="127" t="s">
        <v>4166</v>
      </c>
      <c r="D1730" s="110" t="s">
        <v>487</v>
      </c>
      <c r="E1730" s="110"/>
      <c r="F1730" s="116"/>
      <c r="G1730" s="116"/>
    </row>
    <row r="1731" spans="1:7">
      <c r="A1731" s="110" t="s">
        <v>4167</v>
      </c>
      <c r="B1731" s="111" t="s">
        <v>4168</v>
      </c>
      <c r="C1731" s="127" t="s">
        <v>4169</v>
      </c>
      <c r="D1731" s="110" t="s">
        <v>430</v>
      </c>
      <c r="E1731" s="110"/>
      <c r="F1731" s="116"/>
      <c r="G1731" s="116"/>
    </row>
    <row r="1732" spans="1:7">
      <c r="A1732" s="110" t="s">
        <v>4170</v>
      </c>
      <c r="B1732" s="111" t="s">
        <v>4171</v>
      </c>
      <c r="C1732" s="127" t="s">
        <v>4172</v>
      </c>
      <c r="D1732" s="110" t="s">
        <v>430</v>
      </c>
      <c r="E1732" s="110"/>
      <c r="F1732" s="116"/>
      <c r="G1732" s="116"/>
    </row>
    <row r="1733" spans="1:7">
      <c r="A1733" s="110" t="s">
        <v>4173</v>
      </c>
      <c r="B1733" s="111" t="s">
        <v>4174</v>
      </c>
      <c r="C1733" s="127" t="s">
        <v>4175</v>
      </c>
      <c r="D1733" s="110" t="s">
        <v>423</v>
      </c>
      <c r="E1733" s="110"/>
      <c r="F1733" s="116"/>
      <c r="G1733" s="116"/>
    </row>
    <row r="1734" spans="1:7">
      <c r="A1734" s="110" t="s">
        <v>4176</v>
      </c>
      <c r="B1734" s="111" t="s">
        <v>4177</v>
      </c>
      <c r="C1734" s="127" t="s">
        <v>4178</v>
      </c>
      <c r="D1734" s="110" t="s">
        <v>423</v>
      </c>
      <c r="E1734" s="110"/>
      <c r="F1734" s="116"/>
      <c r="G1734" s="116"/>
    </row>
    <row r="1735" spans="1:7">
      <c r="A1735" s="110" t="s">
        <v>4179</v>
      </c>
      <c r="B1735" s="111" t="s">
        <v>4180</v>
      </c>
      <c r="C1735" s="127" t="s">
        <v>4181</v>
      </c>
      <c r="D1735" s="110" t="s">
        <v>430</v>
      </c>
      <c r="E1735" s="110"/>
      <c r="F1735" s="116"/>
      <c r="G1735" s="116"/>
    </row>
    <row r="1736" spans="1:7">
      <c r="A1736" s="110" t="s">
        <v>4182</v>
      </c>
      <c r="B1736" s="111" t="s">
        <v>4183</v>
      </c>
      <c r="C1736" s="127" t="s">
        <v>4184</v>
      </c>
      <c r="D1736" s="110" t="s">
        <v>423</v>
      </c>
      <c r="E1736" s="110"/>
      <c r="F1736" s="116"/>
      <c r="G1736" s="116"/>
    </row>
    <row r="1737" spans="1:7">
      <c r="A1737" s="110" t="s">
        <v>4185</v>
      </c>
      <c r="B1737" s="111" t="s">
        <v>4186</v>
      </c>
      <c r="C1737" s="127" t="s">
        <v>4187</v>
      </c>
      <c r="D1737" s="110" t="s">
        <v>430</v>
      </c>
      <c r="E1737" s="110"/>
      <c r="F1737" s="116"/>
      <c r="G1737" s="116"/>
    </row>
    <row r="1738" spans="1:7">
      <c r="A1738" s="110" t="s">
        <v>4188</v>
      </c>
      <c r="B1738" s="111" t="s">
        <v>4189</v>
      </c>
      <c r="C1738" s="127" t="s">
        <v>4190</v>
      </c>
      <c r="D1738" s="110" t="s">
        <v>430</v>
      </c>
      <c r="E1738" s="110"/>
      <c r="F1738" s="116"/>
      <c r="G1738" s="116"/>
    </row>
    <row r="1739" spans="1:7">
      <c r="A1739" s="110" t="s">
        <v>4191</v>
      </c>
      <c r="B1739" s="111" t="s">
        <v>4192</v>
      </c>
      <c r="C1739" s="128" t="s">
        <v>4193</v>
      </c>
      <c r="D1739" s="110" t="s">
        <v>430</v>
      </c>
      <c r="E1739" s="110"/>
      <c r="F1739" s="116"/>
      <c r="G1739" s="116"/>
    </row>
    <row r="1740" spans="1:7">
      <c r="A1740" s="110" t="s">
        <v>4194</v>
      </c>
      <c r="B1740" s="111" t="s">
        <v>4195</v>
      </c>
      <c r="C1740" s="127" t="s">
        <v>4196</v>
      </c>
      <c r="D1740" s="110" t="s">
        <v>430</v>
      </c>
      <c r="E1740" s="110"/>
      <c r="F1740" s="116"/>
      <c r="G1740" s="116"/>
    </row>
    <row r="1741" spans="1:7">
      <c r="A1741" s="110" t="s">
        <v>4197</v>
      </c>
      <c r="B1741" s="111" t="s">
        <v>4198</v>
      </c>
      <c r="C1741" s="127" t="s">
        <v>4199</v>
      </c>
      <c r="D1741" s="110" t="s">
        <v>430</v>
      </c>
      <c r="E1741" s="110"/>
      <c r="F1741" s="116"/>
      <c r="G1741" s="116"/>
    </row>
    <row r="1742" spans="1:7">
      <c r="A1742" s="120" t="s">
        <v>4200</v>
      </c>
      <c r="B1742" s="129" t="s">
        <v>4201</v>
      </c>
      <c r="C1742" s="130" t="s">
        <v>4202</v>
      </c>
      <c r="D1742" s="120" t="s">
        <v>487</v>
      </c>
      <c r="E1742" s="120"/>
      <c r="F1742" s="131"/>
      <c r="G1742" s="131"/>
    </row>
    <row r="1743" spans="1:7">
      <c r="A1743" s="122" t="s">
        <v>4203</v>
      </c>
      <c r="B1743" s="123" t="s">
        <v>4204</v>
      </c>
      <c r="C1743" s="142" t="s">
        <v>4205</v>
      </c>
      <c r="D1743" s="122" t="s">
        <v>423</v>
      </c>
      <c r="E1743" s="122"/>
      <c r="F1743" s="125"/>
      <c r="G1743" s="125"/>
    </row>
    <row r="1744" spans="1:7">
      <c r="A1744" s="110" t="s">
        <v>4206</v>
      </c>
      <c r="B1744" s="111" t="s">
        <v>4207</v>
      </c>
      <c r="C1744" s="127" t="s">
        <v>4208</v>
      </c>
      <c r="D1744" s="110" t="s">
        <v>423</v>
      </c>
      <c r="E1744" s="110"/>
      <c r="F1744" s="116"/>
      <c r="G1744" s="116"/>
    </row>
    <row r="1745" spans="1:7">
      <c r="A1745" s="110" t="s">
        <v>4209</v>
      </c>
      <c r="B1745" s="111" t="s">
        <v>4210</v>
      </c>
      <c r="C1745" s="127" t="s">
        <v>4157</v>
      </c>
      <c r="D1745" s="110" t="s">
        <v>430</v>
      </c>
      <c r="E1745" s="110"/>
      <c r="F1745" s="116"/>
      <c r="G1745" s="116"/>
    </row>
    <row r="1746" spans="1:7">
      <c r="A1746" s="110" t="s">
        <v>4211</v>
      </c>
      <c r="B1746" s="111" t="s">
        <v>4212</v>
      </c>
      <c r="C1746" s="127" t="s">
        <v>4163</v>
      </c>
      <c r="D1746" s="110" t="s">
        <v>430</v>
      </c>
      <c r="E1746" s="110"/>
      <c r="F1746" s="116"/>
      <c r="G1746" s="116"/>
    </row>
    <row r="1747" spans="1:7">
      <c r="A1747" s="110" t="s">
        <v>4213</v>
      </c>
      <c r="B1747" s="111" t="s">
        <v>4214</v>
      </c>
      <c r="C1747" s="127" t="s">
        <v>4215</v>
      </c>
      <c r="D1747" s="110" t="s">
        <v>430</v>
      </c>
      <c r="E1747" s="110"/>
      <c r="F1747" s="116"/>
      <c r="G1747" s="116"/>
    </row>
    <row r="1748" spans="1:7">
      <c r="A1748" s="110" t="s">
        <v>4216</v>
      </c>
      <c r="B1748" s="111" t="s">
        <v>4217</v>
      </c>
      <c r="C1748" s="127" t="s">
        <v>4218</v>
      </c>
      <c r="D1748" s="110" t="s">
        <v>430</v>
      </c>
      <c r="E1748" s="110"/>
      <c r="F1748" s="116"/>
      <c r="G1748" s="116"/>
    </row>
    <row r="1749" spans="1:7">
      <c r="A1749" s="110" t="s">
        <v>4219</v>
      </c>
      <c r="B1749" s="111" t="s">
        <v>4220</v>
      </c>
      <c r="C1749" s="127" t="s">
        <v>4202</v>
      </c>
      <c r="D1749" s="110" t="s">
        <v>487</v>
      </c>
      <c r="E1749" s="110"/>
      <c r="F1749" s="116"/>
      <c r="G1749" s="116"/>
    </row>
    <row r="1750" spans="1:7">
      <c r="A1750" s="110" t="s">
        <v>4221</v>
      </c>
      <c r="B1750" s="111" t="s">
        <v>4222</v>
      </c>
      <c r="C1750" s="127" t="s">
        <v>4187</v>
      </c>
      <c r="D1750" s="110" t="s">
        <v>430</v>
      </c>
      <c r="E1750" s="110"/>
      <c r="F1750" s="116"/>
      <c r="G1750" s="116"/>
    </row>
    <row r="1751" spans="1:7">
      <c r="A1751" s="110" t="s">
        <v>4223</v>
      </c>
      <c r="B1751" s="111" t="s">
        <v>4224</v>
      </c>
      <c r="C1751" s="127" t="s">
        <v>4225</v>
      </c>
      <c r="D1751" s="110" t="s">
        <v>423</v>
      </c>
      <c r="E1751" s="110"/>
      <c r="F1751" s="116"/>
      <c r="G1751" s="116"/>
    </row>
    <row r="1752" spans="1:7">
      <c r="A1752" s="110" t="s">
        <v>4226</v>
      </c>
      <c r="B1752" s="111" t="s">
        <v>4227</v>
      </c>
      <c r="C1752" s="128" t="s">
        <v>4193</v>
      </c>
      <c r="D1752" s="110" t="s">
        <v>430</v>
      </c>
      <c r="E1752" s="110"/>
      <c r="F1752" s="116"/>
      <c r="G1752" s="116"/>
    </row>
    <row r="1753" spans="1:7">
      <c r="A1753" s="110" t="s">
        <v>4228</v>
      </c>
      <c r="B1753" s="111" t="s">
        <v>4229</v>
      </c>
      <c r="C1753" s="128" t="s">
        <v>4193</v>
      </c>
      <c r="D1753" s="110" t="s">
        <v>430</v>
      </c>
      <c r="E1753" s="110"/>
      <c r="F1753" s="116"/>
      <c r="G1753" s="116"/>
    </row>
    <row r="1754" spans="1:7">
      <c r="A1754" s="110" t="s">
        <v>4230</v>
      </c>
      <c r="B1754" s="111" t="s">
        <v>4231</v>
      </c>
      <c r="C1754" s="127" t="s">
        <v>4196</v>
      </c>
      <c r="D1754" s="110" t="s">
        <v>430</v>
      </c>
      <c r="E1754" s="110"/>
      <c r="F1754" s="116"/>
      <c r="G1754" s="116"/>
    </row>
    <row r="1755" spans="1:7">
      <c r="A1755" s="110" t="s">
        <v>4232</v>
      </c>
      <c r="B1755" s="111" t="s">
        <v>4233</v>
      </c>
      <c r="C1755" s="127" t="s">
        <v>4234</v>
      </c>
      <c r="D1755" s="110" t="s">
        <v>430</v>
      </c>
      <c r="E1755" s="110"/>
      <c r="F1755" s="116"/>
      <c r="G1755" s="116"/>
    </row>
    <row r="1756" spans="1:7">
      <c r="A1756" s="120" t="s">
        <v>4235</v>
      </c>
      <c r="B1756" s="129" t="s">
        <v>4236</v>
      </c>
      <c r="C1756" s="130" t="s">
        <v>4166</v>
      </c>
      <c r="D1756" s="120" t="s">
        <v>487</v>
      </c>
      <c r="E1756" s="120"/>
      <c r="F1756" s="131"/>
      <c r="G1756" s="131"/>
    </row>
    <row r="1757" spans="1:7">
      <c r="A1757" s="122" t="s">
        <v>4237</v>
      </c>
      <c r="B1757" s="123" t="s">
        <v>4238</v>
      </c>
      <c r="C1757" s="124" t="s">
        <v>4169</v>
      </c>
      <c r="D1757" s="122" t="s">
        <v>430</v>
      </c>
      <c r="E1757" s="122"/>
      <c r="F1757" s="125"/>
      <c r="G1757" s="125"/>
    </row>
    <row r="1758" spans="1:7">
      <c r="A1758" s="110" t="s">
        <v>4239</v>
      </c>
      <c r="B1758" s="111" t="s">
        <v>4240</v>
      </c>
      <c r="C1758" s="127" t="s">
        <v>4241</v>
      </c>
      <c r="D1758" s="110" t="s">
        <v>423</v>
      </c>
      <c r="E1758" s="110"/>
      <c r="F1758" s="116"/>
      <c r="G1758" s="116"/>
    </row>
    <row r="1759" spans="1:7">
      <c r="A1759" s="110" t="s">
        <v>4242</v>
      </c>
      <c r="B1759" s="111" t="s">
        <v>4243</v>
      </c>
      <c r="C1759" s="127" t="s">
        <v>4244</v>
      </c>
      <c r="D1759" s="110" t="s">
        <v>423</v>
      </c>
      <c r="E1759" s="110"/>
      <c r="F1759" s="116"/>
      <c r="G1759" s="116"/>
    </row>
    <row r="1760" spans="1:7">
      <c r="A1760" s="110" t="s">
        <v>4245</v>
      </c>
      <c r="B1760" s="111" t="s">
        <v>4246</v>
      </c>
      <c r="C1760" s="127" t="s">
        <v>4208</v>
      </c>
      <c r="D1760" s="110" t="s">
        <v>423</v>
      </c>
      <c r="E1760" s="110"/>
      <c r="F1760" s="116"/>
      <c r="G1760" s="116"/>
    </row>
    <row r="1761" spans="1:7">
      <c r="A1761" s="110" t="s">
        <v>4247</v>
      </c>
      <c r="B1761" s="111" t="s">
        <v>4248</v>
      </c>
      <c r="C1761" s="127" t="s">
        <v>4249</v>
      </c>
      <c r="D1761" s="110" t="s">
        <v>430</v>
      </c>
      <c r="E1761" s="110"/>
      <c r="F1761" s="116"/>
      <c r="G1761" s="116"/>
    </row>
    <row r="1762" spans="1:7">
      <c r="A1762" s="110" t="s">
        <v>4250</v>
      </c>
      <c r="B1762" s="111" t="s">
        <v>4251</v>
      </c>
      <c r="C1762" s="127" t="s">
        <v>4252</v>
      </c>
      <c r="D1762" s="110" t="s">
        <v>487</v>
      </c>
      <c r="E1762" s="110"/>
      <c r="F1762" s="116"/>
      <c r="G1762" s="116"/>
    </row>
    <row r="1763" spans="1:7">
      <c r="A1763" s="110" t="s">
        <v>4253</v>
      </c>
      <c r="B1763" s="111" t="s">
        <v>4254</v>
      </c>
      <c r="C1763" s="127" t="s">
        <v>4255</v>
      </c>
      <c r="D1763" s="113"/>
      <c r="E1763" s="113"/>
      <c r="F1763" s="114"/>
      <c r="G1763" s="114"/>
    </row>
    <row r="1764" spans="1:7">
      <c r="A1764" s="110" t="s">
        <v>4256</v>
      </c>
      <c r="B1764" s="138">
        <v>36540</v>
      </c>
      <c r="C1764" s="127" t="s">
        <v>4257</v>
      </c>
      <c r="D1764" s="113"/>
      <c r="E1764" s="113"/>
      <c r="F1764" s="114"/>
      <c r="G1764" s="114"/>
    </row>
    <row r="1765" spans="1:7">
      <c r="A1765" s="110" t="s">
        <v>4258</v>
      </c>
      <c r="B1765" s="138">
        <v>36906</v>
      </c>
      <c r="C1765" s="127" t="s">
        <v>4259</v>
      </c>
      <c r="D1765" s="110" t="s">
        <v>430</v>
      </c>
      <c r="E1765" s="110"/>
      <c r="F1765" s="116"/>
      <c r="G1765" s="116"/>
    </row>
    <row r="1766" spans="1:7">
      <c r="A1766" s="110" t="s">
        <v>4260</v>
      </c>
      <c r="B1766" s="138">
        <v>38001</v>
      </c>
      <c r="C1766" s="127" t="s">
        <v>4261</v>
      </c>
      <c r="D1766" s="110" t="s">
        <v>430</v>
      </c>
      <c r="E1766" s="110"/>
      <c r="F1766" s="116"/>
      <c r="G1766" s="116"/>
    </row>
    <row r="1767" spans="1:7">
      <c r="A1767" s="110" t="s">
        <v>4262</v>
      </c>
      <c r="B1767" s="138">
        <v>39097</v>
      </c>
      <c r="C1767" s="127" t="s">
        <v>4263</v>
      </c>
      <c r="D1767" s="110" t="s">
        <v>430</v>
      </c>
      <c r="E1767" s="110"/>
      <c r="F1767" s="116"/>
      <c r="G1767" s="116"/>
    </row>
    <row r="1768" spans="1:7">
      <c r="A1768" s="110" t="s">
        <v>4264</v>
      </c>
      <c r="B1768" s="138">
        <v>39828</v>
      </c>
      <c r="C1768" s="127" t="s">
        <v>4265</v>
      </c>
      <c r="D1768" s="110" t="s">
        <v>430</v>
      </c>
      <c r="E1768" s="110"/>
      <c r="F1768" s="116"/>
      <c r="G1768" s="116"/>
    </row>
    <row r="1769" spans="1:7">
      <c r="A1769" s="110" t="s">
        <v>4266</v>
      </c>
      <c r="B1769" s="138">
        <v>40193</v>
      </c>
      <c r="C1769" s="127" t="s">
        <v>4267</v>
      </c>
      <c r="D1769" s="110" t="s">
        <v>430</v>
      </c>
      <c r="E1769" s="110"/>
      <c r="F1769" s="116"/>
      <c r="G1769" s="116"/>
    </row>
    <row r="1770" spans="1:7">
      <c r="A1770" s="120" t="s">
        <v>4268</v>
      </c>
      <c r="B1770" s="139">
        <v>41289</v>
      </c>
      <c r="C1770" s="130" t="s">
        <v>4269</v>
      </c>
      <c r="D1770" s="120" t="s">
        <v>430</v>
      </c>
      <c r="E1770" s="120"/>
      <c r="F1770" s="131"/>
      <c r="G1770" s="131"/>
    </row>
    <row r="1771" spans="1:7">
      <c r="A1771" s="122" t="s">
        <v>4270</v>
      </c>
      <c r="B1771" s="140">
        <v>42384</v>
      </c>
      <c r="C1771" s="124" t="s">
        <v>4271</v>
      </c>
      <c r="D1771" s="122" t="s">
        <v>430</v>
      </c>
      <c r="E1771" s="122"/>
      <c r="F1771" s="125"/>
      <c r="G1771" s="125"/>
    </row>
    <row r="1772" spans="1:7">
      <c r="A1772" s="110" t="s">
        <v>4272</v>
      </c>
      <c r="B1772" s="138">
        <v>43480</v>
      </c>
      <c r="C1772" s="127" t="s">
        <v>4273</v>
      </c>
      <c r="D1772" s="110" t="s">
        <v>430</v>
      </c>
      <c r="E1772" s="110"/>
      <c r="F1772" s="116"/>
      <c r="G1772" s="116"/>
    </row>
    <row r="1773" spans="1:7">
      <c r="A1773" s="110" t="s">
        <v>4274</v>
      </c>
      <c r="B1773" s="138">
        <v>44576</v>
      </c>
      <c r="C1773" s="127" t="s">
        <v>4275</v>
      </c>
      <c r="D1773" s="110" t="s">
        <v>430</v>
      </c>
      <c r="E1773" s="110"/>
      <c r="F1773" s="116"/>
      <c r="G1773" s="116"/>
    </row>
    <row r="1774" spans="1:7">
      <c r="A1774" s="110" t="s">
        <v>4276</v>
      </c>
      <c r="B1774" s="138">
        <v>45672</v>
      </c>
      <c r="C1774" s="127" t="s">
        <v>4277</v>
      </c>
      <c r="D1774" s="110" t="s">
        <v>423</v>
      </c>
      <c r="E1774" s="110"/>
      <c r="F1774" s="116"/>
      <c r="G1774" s="116"/>
    </row>
    <row r="1775" spans="1:7">
      <c r="A1775" s="110" t="s">
        <v>4278</v>
      </c>
      <c r="B1775" s="138">
        <v>46037</v>
      </c>
      <c r="C1775" s="127" t="s">
        <v>4279</v>
      </c>
      <c r="D1775" s="110" t="s">
        <v>430</v>
      </c>
      <c r="E1775" s="110"/>
      <c r="F1775" s="116"/>
      <c r="G1775" s="116"/>
    </row>
    <row r="1776" spans="1:7">
      <c r="A1776" s="110" t="s">
        <v>4280</v>
      </c>
      <c r="B1776" s="138">
        <v>46767</v>
      </c>
      <c r="C1776" s="127" t="s">
        <v>4281</v>
      </c>
      <c r="D1776" s="110" t="s">
        <v>430</v>
      </c>
      <c r="E1776" s="110"/>
      <c r="F1776" s="116"/>
      <c r="G1776" s="116"/>
    </row>
    <row r="1777" spans="1:7">
      <c r="A1777" s="110" t="s">
        <v>4282</v>
      </c>
      <c r="B1777" s="138">
        <v>47863</v>
      </c>
      <c r="C1777" s="127" t="s">
        <v>4283</v>
      </c>
      <c r="D1777" s="110" t="s">
        <v>430</v>
      </c>
      <c r="E1777" s="110"/>
      <c r="F1777" s="116"/>
      <c r="G1777" s="116"/>
    </row>
    <row r="1778" spans="1:7">
      <c r="A1778" s="110" t="s">
        <v>4284</v>
      </c>
      <c r="B1778" s="138">
        <v>48959</v>
      </c>
      <c r="C1778" s="127" t="s">
        <v>4285</v>
      </c>
      <c r="D1778" s="110" t="s">
        <v>430</v>
      </c>
      <c r="E1778" s="110"/>
      <c r="F1778" s="116"/>
      <c r="G1778" s="116"/>
    </row>
    <row r="1779" spans="1:7">
      <c r="A1779" s="110" t="s">
        <v>4286</v>
      </c>
      <c r="B1779" s="138">
        <v>49324</v>
      </c>
      <c r="C1779" s="127" t="s">
        <v>4287</v>
      </c>
      <c r="D1779" s="110" t="s">
        <v>430</v>
      </c>
      <c r="E1779" s="110"/>
      <c r="F1779" s="116"/>
      <c r="G1779" s="116"/>
    </row>
    <row r="1780" spans="1:7">
      <c r="A1780" s="110" t="s">
        <v>4288</v>
      </c>
      <c r="B1780" s="138">
        <v>49689</v>
      </c>
      <c r="C1780" s="127" t="s">
        <v>4289</v>
      </c>
      <c r="D1780" s="110" t="s">
        <v>430</v>
      </c>
      <c r="E1780" s="110"/>
      <c r="F1780" s="116"/>
      <c r="G1780" s="116"/>
    </row>
    <row r="1781" spans="1:7">
      <c r="A1781" s="110" t="s">
        <v>4290</v>
      </c>
      <c r="B1781" s="138">
        <v>50055</v>
      </c>
      <c r="C1781" s="127" t="s">
        <v>4291</v>
      </c>
      <c r="D1781" s="110" t="s">
        <v>430</v>
      </c>
      <c r="E1781" s="110"/>
      <c r="F1781" s="116"/>
      <c r="G1781" s="116"/>
    </row>
    <row r="1782" spans="1:7">
      <c r="A1782" s="110" t="s">
        <v>4292</v>
      </c>
      <c r="B1782" s="138">
        <v>51150</v>
      </c>
      <c r="C1782" s="127" t="s">
        <v>4293</v>
      </c>
      <c r="D1782" s="110" t="s">
        <v>430</v>
      </c>
      <c r="E1782" s="110"/>
      <c r="F1782" s="116"/>
      <c r="G1782" s="116"/>
    </row>
    <row r="1783" spans="1:7">
      <c r="A1783" s="110" t="s">
        <v>4294</v>
      </c>
      <c r="B1783" s="138">
        <v>52246</v>
      </c>
      <c r="C1783" s="127" t="s">
        <v>4295</v>
      </c>
      <c r="D1783" s="110" t="s">
        <v>430</v>
      </c>
      <c r="E1783" s="110"/>
      <c r="F1783" s="116"/>
      <c r="G1783" s="116"/>
    </row>
    <row r="1784" spans="1:7">
      <c r="A1784" s="120" t="s">
        <v>4296</v>
      </c>
      <c r="B1784" s="139">
        <v>52611</v>
      </c>
      <c r="C1784" s="130" t="s">
        <v>4297</v>
      </c>
      <c r="D1784" s="120" t="s">
        <v>423</v>
      </c>
      <c r="E1784" s="120"/>
      <c r="F1784" s="131"/>
      <c r="G1784" s="131"/>
    </row>
    <row r="1785" spans="1:7">
      <c r="A1785" s="122" t="s">
        <v>4298</v>
      </c>
      <c r="B1785" s="140">
        <v>52977</v>
      </c>
      <c r="C1785" s="124" t="s">
        <v>4299</v>
      </c>
      <c r="D1785" s="122" t="s">
        <v>430</v>
      </c>
      <c r="E1785" s="122"/>
      <c r="F1785" s="125"/>
      <c r="G1785" s="125"/>
    </row>
    <row r="1786" spans="1:7">
      <c r="A1786" s="110" t="s">
        <v>4300</v>
      </c>
      <c r="B1786" s="138">
        <v>53342</v>
      </c>
      <c r="C1786" s="127" t="s">
        <v>4301</v>
      </c>
      <c r="D1786" s="110" t="s">
        <v>430</v>
      </c>
      <c r="E1786" s="110"/>
      <c r="F1786" s="116"/>
      <c r="G1786" s="116"/>
    </row>
    <row r="1787" spans="1:7">
      <c r="A1787" s="110" t="s">
        <v>4302</v>
      </c>
      <c r="B1787" s="138">
        <v>53707</v>
      </c>
      <c r="C1787" s="127" t="s">
        <v>4303</v>
      </c>
      <c r="D1787" s="110" t="s">
        <v>430</v>
      </c>
      <c r="E1787" s="110"/>
      <c r="F1787" s="116"/>
      <c r="G1787" s="116"/>
    </row>
    <row r="1788" spans="1:7">
      <c r="A1788" s="110" t="s">
        <v>4304</v>
      </c>
      <c r="B1788" s="138">
        <v>54072</v>
      </c>
      <c r="C1788" s="127" t="s">
        <v>4305</v>
      </c>
      <c r="D1788" s="110" t="s">
        <v>430</v>
      </c>
      <c r="E1788" s="110"/>
      <c r="F1788" s="116"/>
      <c r="G1788" s="116"/>
    </row>
    <row r="1789" spans="1:7">
      <c r="A1789" s="110" t="s">
        <v>4306</v>
      </c>
      <c r="B1789" s="138">
        <v>54438</v>
      </c>
      <c r="C1789" s="127" t="s">
        <v>4307</v>
      </c>
      <c r="D1789" s="110" t="s">
        <v>423</v>
      </c>
      <c r="E1789" s="110"/>
      <c r="F1789" s="116"/>
      <c r="G1789" s="116"/>
    </row>
    <row r="1790" spans="1:7">
      <c r="A1790" s="110" t="s">
        <v>4308</v>
      </c>
      <c r="B1790" s="138">
        <v>54803</v>
      </c>
      <c r="C1790" s="127" t="s">
        <v>4309</v>
      </c>
      <c r="D1790" s="110" t="s">
        <v>430</v>
      </c>
      <c r="E1790" s="110"/>
      <c r="F1790" s="116"/>
      <c r="G1790" s="116"/>
    </row>
    <row r="1791" spans="1:7">
      <c r="A1791" s="110" t="s">
        <v>4310</v>
      </c>
      <c r="B1791" s="138">
        <v>55168</v>
      </c>
      <c r="C1791" s="127" t="s">
        <v>4311</v>
      </c>
      <c r="D1791" s="110" t="s">
        <v>430</v>
      </c>
      <c r="E1791" s="110"/>
      <c r="F1791" s="116"/>
      <c r="G1791" s="116"/>
    </row>
    <row r="1792" spans="1:7">
      <c r="A1792" s="110" t="s">
        <v>4312</v>
      </c>
      <c r="B1792" s="138">
        <v>55533</v>
      </c>
      <c r="C1792" s="127" t="s">
        <v>4313</v>
      </c>
      <c r="D1792" s="110" t="s">
        <v>423</v>
      </c>
      <c r="E1792" s="110"/>
      <c r="F1792" s="116"/>
      <c r="G1792" s="116"/>
    </row>
    <row r="1793" spans="1:7">
      <c r="A1793" s="110" t="s">
        <v>4314</v>
      </c>
      <c r="B1793" s="138">
        <v>55899</v>
      </c>
      <c r="C1793" s="127" t="s">
        <v>4315</v>
      </c>
      <c r="D1793" s="110" t="s">
        <v>430</v>
      </c>
      <c r="E1793" s="110"/>
      <c r="F1793" s="116"/>
      <c r="G1793" s="116"/>
    </row>
    <row r="1794" spans="1:7">
      <c r="A1794" s="110" t="s">
        <v>4316</v>
      </c>
      <c r="B1794" s="138">
        <v>56264</v>
      </c>
      <c r="C1794" s="127" t="s">
        <v>4317</v>
      </c>
      <c r="D1794" s="110" t="s">
        <v>430</v>
      </c>
      <c r="E1794" s="110"/>
      <c r="F1794" s="116"/>
      <c r="G1794" s="116"/>
    </row>
    <row r="1795" spans="1:7">
      <c r="A1795" s="110" t="s">
        <v>4318</v>
      </c>
      <c r="B1795" s="138">
        <v>56629</v>
      </c>
      <c r="C1795" s="127" t="s">
        <v>4319</v>
      </c>
      <c r="D1795" s="110" t="s">
        <v>430</v>
      </c>
      <c r="E1795" s="110"/>
      <c r="F1795" s="116"/>
      <c r="G1795" s="116"/>
    </row>
    <row r="1796" spans="1:7">
      <c r="A1796" s="110" t="s">
        <v>4320</v>
      </c>
      <c r="B1796" s="138">
        <v>56994</v>
      </c>
      <c r="C1796" s="127" t="s">
        <v>4321</v>
      </c>
      <c r="D1796" s="110" t="s">
        <v>430</v>
      </c>
      <c r="E1796" s="110"/>
      <c r="F1796" s="116"/>
      <c r="G1796" s="116"/>
    </row>
    <row r="1797" spans="1:7">
      <c r="A1797" s="110" t="s">
        <v>4322</v>
      </c>
      <c r="B1797" s="138">
        <v>57360</v>
      </c>
      <c r="C1797" s="127" t="s">
        <v>4323</v>
      </c>
      <c r="D1797" s="110" t="s">
        <v>430</v>
      </c>
      <c r="E1797" s="110"/>
      <c r="F1797" s="116"/>
      <c r="G1797" s="116"/>
    </row>
    <row r="1798" spans="1:7">
      <c r="A1798" s="120" t="s">
        <v>4324</v>
      </c>
      <c r="B1798" s="139">
        <v>57725</v>
      </c>
      <c r="C1798" s="130" t="s">
        <v>4325</v>
      </c>
      <c r="D1798" s="120" t="s">
        <v>430</v>
      </c>
      <c r="E1798" s="120"/>
      <c r="F1798" s="131"/>
      <c r="G1798" s="131"/>
    </row>
    <row r="1799" spans="1:7">
      <c r="A1799" s="122" t="s">
        <v>4326</v>
      </c>
      <c r="B1799" s="140">
        <v>58090</v>
      </c>
      <c r="C1799" s="124" t="s">
        <v>4327</v>
      </c>
      <c r="D1799" s="122" t="s">
        <v>430</v>
      </c>
      <c r="E1799" s="122"/>
      <c r="F1799" s="125"/>
      <c r="G1799" s="125"/>
    </row>
    <row r="1800" spans="1:7">
      <c r="A1800" s="110" t="s">
        <v>4328</v>
      </c>
      <c r="B1800" s="138">
        <v>58455</v>
      </c>
      <c r="C1800" s="127" t="s">
        <v>4329</v>
      </c>
      <c r="D1800" s="110" t="s">
        <v>430</v>
      </c>
      <c r="E1800" s="110"/>
      <c r="F1800" s="116"/>
      <c r="G1800" s="116"/>
    </row>
    <row r="1801" spans="1:7">
      <c r="A1801" s="110" t="s">
        <v>4330</v>
      </c>
      <c r="B1801" s="138">
        <v>58821</v>
      </c>
      <c r="C1801" s="127" t="s">
        <v>4331</v>
      </c>
      <c r="D1801" s="110" t="s">
        <v>430</v>
      </c>
      <c r="E1801" s="110"/>
      <c r="F1801" s="116"/>
      <c r="G1801" s="116"/>
    </row>
    <row r="1802" spans="1:7">
      <c r="A1802" s="110" t="s">
        <v>4332</v>
      </c>
      <c r="B1802" s="138">
        <v>59916</v>
      </c>
      <c r="C1802" s="127" t="s">
        <v>4333</v>
      </c>
      <c r="D1802" s="110" t="s">
        <v>430</v>
      </c>
      <c r="E1802" s="110"/>
      <c r="F1802" s="116"/>
      <c r="G1802" s="116"/>
    </row>
    <row r="1803" spans="1:7">
      <c r="A1803" s="110" t="s">
        <v>4334</v>
      </c>
      <c r="B1803" s="138">
        <v>61012</v>
      </c>
      <c r="C1803" s="127" t="s">
        <v>4335</v>
      </c>
      <c r="D1803" s="110" t="s">
        <v>430</v>
      </c>
      <c r="E1803" s="110"/>
      <c r="F1803" s="116"/>
      <c r="G1803" s="116"/>
    </row>
    <row r="1804" spans="1:7">
      <c r="A1804" s="110" t="s">
        <v>4336</v>
      </c>
      <c r="B1804" s="138">
        <v>62108</v>
      </c>
      <c r="C1804" s="127" t="s">
        <v>4337</v>
      </c>
      <c r="D1804" s="110" t="s">
        <v>430</v>
      </c>
      <c r="E1804" s="110"/>
      <c r="F1804" s="116"/>
      <c r="G1804" s="116"/>
    </row>
    <row r="1805" spans="1:7">
      <c r="A1805" s="110" t="s">
        <v>4338</v>
      </c>
      <c r="B1805" s="138">
        <v>63934</v>
      </c>
      <c r="C1805" s="127" t="s">
        <v>4339</v>
      </c>
      <c r="D1805" s="110" t="s">
        <v>430</v>
      </c>
      <c r="E1805" s="110"/>
      <c r="F1805" s="116"/>
      <c r="G1805" s="116"/>
    </row>
    <row r="1806" spans="1:7">
      <c r="A1806" s="110" t="s">
        <v>4340</v>
      </c>
      <c r="B1806" s="138">
        <v>64299</v>
      </c>
      <c r="C1806" s="127" t="s">
        <v>4341</v>
      </c>
      <c r="D1806" s="110" t="s">
        <v>430</v>
      </c>
      <c r="E1806" s="110"/>
      <c r="F1806" s="116"/>
      <c r="G1806" s="116"/>
    </row>
    <row r="1807" spans="1:7">
      <c r="A1807" s="110" t="s">
        <v>4342</v>
      </c>
      <c r="B1807" s="138">
        <v>64665</v>
      </c>
      <c r="C1807" s="127" t="s">
        <v>4343</v>
      </c>
      <c r="D1807" s="110" t="s">
        <v>430</v>
      </c>
      <c r="E1807" s="110"/>
      <c r="F1807" s="116"/>
      <c r="G1807" s="116"/>
    </row>
    <row r="1808" spans="1:7">
      <c r="A1808" s="110" t="s">
        <v>4344</v>
      </c>
      <c r="B1808" s="138">
        <v>65030</v>
      </c>
      <c r="C1808" s="127" t="s">
        <v>4345</v>
      </c>
      <c r="D1808" s="110" t="s">
        <v>430</v>
      </c>
      <c r="E1808" s="110"/>
      <c r="F1808" s="116"/>
      <c r="G1808" s="116"/>
    </row>
    <row r="1809" spans="1:7">
      <c r="A1809" s="110" t="s">
        <v>4346</v>
      </c>
      <c r="B1809" s="138">
        <v>65395</v>
      </c>
      <c r="C1809" s="127" t="s">
        <v>4347</v>
      </c>
      <c r="D1809" s="110" t="s">
        <v>430</v>
      </c>
      <c r="E1809" s="110"/>
      <c r="F1809" s="116"/>
      <c r="G1809" s="116"/>
    </row>
    <row r="1810" spans="1:7">
      <c r="A1810" s="110" t="s">
        <v>4348</v>
      </c>
      <c r="B1810" s="138">
        <v>36571</v>
      </c>
      <c r="C1810" s="127" t="s">
        <v>4349</v>
      </c>
      <c r="D1810" s="113"/>
      <c r="E1810" s="113"/>
      <c r="F1810" s="114"/>
      <c r="G1810" s="114"/>
    </row>
    <row r="1811" spans="1:7">
      <c r="A1811" s="110" t="s">
        <v>4350</v>
      </c>
      <c r="B1811" s="138">
        <v>36937</v>
      </c>
      <c r="C1811" s="127" t="s">
        <v>4351</v>
      </c>
      <c r="D1811" s="110" t="s">
        <v>430</v>
      </c>
      <c r="E1811" s="110"/>
      <c r="F1811" s="116"/>
      <c r="G1811" s="116"/>
    </row>
    <row r="1812" spans="1:7">
      <c r="A1812" s="120" t="s">
        <v>4352</v>
      </c>
      <c r="B1812" s="139">
        <v>37302</v>
      </c>
      <c r="C1812" s="132" t="s">
        <v>4353</v>
      </c>
      <c r="D1812" s="120" t="s">
        <v>430</v>
      </c>
      <c r="E1812" s="120"/>
      <c r="F1812" s="131"/>
      <c r="G1812" s="131"/>
    </row>
    <row r="1813" spans="1:7">
      <c r="A1813" s="122" t="s">
        <v>4354</v>
      </c>
      <c r="B1813" s="140">
        <v>38032</v>
      </c>
      <c r="C1813" s="124" t="s">
        <v>4355</v>
      </c>
      <c r="D1813" s="122" t="s">
        <v>430</v>
      </c>
      <c r="E1813" s="122"/>
      <c r="F1813" s="125"/>
      <c r="G1813" s="125"/>
    </row>
    <row r="1814" spans="1:7">
      <c r="A1814" s="110" t="s">
        <v>4356</v>
      </c>
      <c r="B1814" s="138">
        <v>38398</v>
      </c>
      <c r="C1814" s="127" t="s">
        <v>4357</v>
      </c>
      <c r="D1814" s="110" t="s">
        <v>430</v>
      </c>
      <c r="E1814" s="110"/>
      <c r="F1814" s="116"/>
      <c r="G1814" s="116"/>
    </row>
    <row r="1815" spans="1:7">
      <c r="A1815" s="110" t="s">
        <v>4358</v>
      </c>
      <c r="B1815" s="138">
        <v>39128</v>
      </c>
      <c r="C1815" s="128" t="s">
        <v>4359</v>
      </c>
      <c r="D1815" s="110" t="s">
        <v>430</v>
      </c>
      <c r="E1815" s="110"/>
      <c r="F1815" s="116"/>
      <c r="G1815" s="116"/>
    </row>
    <row r="1816" spans="1:7">
      <c r="A1816" s="110" t="s">
        <v>4360</v>
      </c>
      <c r="B1816" s="138">
        <v>40224</v>
      </c>
      <c r="C1816" s="127" t="s">
        <v>4361</v>
      </c>
      <c r="D1816" s="110" t="s">
        <v>430</v>
      </c>
      <c r="E1816" s="110"/>
      <c r="F1816" s="116"/>
      <c r="G1816" s="116"/>
    </row>
    <row r="1817" spans="1:7">
      <c r="A1817" s="110" t="s">
        <v>4362</v>
      </c>
      <c r="B1817" s="138">
        <v>40589</v>
      </c>
      <c r="C1817" s="127" t="s">
        <v>4363</v>
      </c>
      <c r="D1817" s="110" t="s">
        <v>430</v>
      </c>
      <c r="E1817" s="110"/>
      <c r="F1817" s="116"/>
      <c r="G1817" s="116"/>
    </row>
    <row r="1818" spans="1:7">
      <c r="A1818" s="110" t="s">
        <v>4364</v>
      </c>
      <c r="B1818" s="138">
        <v>41320</v>
      </c>
      <c r="C1818" s="127" t="s">
        <v>4365</v>
      </c>
      <c r="D1818" s="110" t="s">
        <v>430</v>
      </c>
      <c r="E1818" s="110"/>
      <c r="F1818" s="116"/>
      <c r="G1818" s="116"/>
    </row>
    <row r="1819" spans="1:7">
      <c r="A1819" s="110" t="s">
        <v>4366</v>
      </c>
      <c r="B1819" s="138">
        <v>42415</v>
      </c>
      <c r="C1819" s="127" t="s">
        <v>4367</v>
      </c>
      <c r="D1819" s="110" t="s">
        <v>487</v>
      </c>
      <c r="E1819" s="110"/>
      <c r="F1819" s="116"/>
      <c r="G1819" s="116"/>
    </row>
    <row r="1820" spans="1:7">
      <c r="A1820" s="110" t="s">
        <v>4368</v>
      </c>
      <c r="B1820" s="138">
        <v>43511</v>
      </c>
      <c r="C1820" s="127" t="s">
        <v>4369</v>
      </c>
      <c r="D1820" s="110" t="s">
        <v>487</v>
      </c>
      <c r="E1820" s="110"/>
      <c r="F1820" s="116"/>
      <c r="G1820" s="116"/>
    </row>
    <row r="1821" spans="1:7">
      <c r="A1821" s="110" t="s">
        <v>4370</v>
      </c>
      <c r="B1821" s="138">
        <v>43876</v>
      </c>
      <c r="C1821" s="127" t="s">
        <v>4371</v>
      </c>
      <c r="D1821" s="110" t="s">
        <v>487</v>
      </c>
      <c r="E1821" s="110"/>
      <c r="F1821" s="116"/>
      <c r="G1821" s="116"/>
    </row>
    <row r="1822" spans="1:7">
      <c r="A1822" s="110" t="s">
        <v>4372</v>
      </c>
      <c r="B1822" s="138">
        <v>44607</v>
      </c>
      <c r="C1822" s="127" t="s">
        <v>4373</v>
      </c>
      <c r="D1822" s="110" t="s">
        <v>487</v>
      </c>
      <c r="E1822" s="110"/>
      <c r="F1822" s="116"/>
      <c r="G1822" s="116"/>
    </row>
    <row r="1823" spans="1:7">
      <c r="A1823" s="110" t="s">
        <v>4374</v>
      </c>
      <c r="B1823" s="138">
        <v>45703</v>
      </c>
      <c r="C1823" s="127" t="s">
        <v>4375</v>
      </c>
      <c r="D1823" s="110" t="s">
        <v>487</v>
      </c>
      <c r="E1823" s="110"/>
      <c r="F1823" s="116"/>
      <c r="G1823" s="116"/>
    </row>
    <row r="1824" spans="1:7">
      <c r="A1824" s="110" t="s">
        <v>4376</v>
      </c>
      <c r="B1824" s="138">
        <v>46433</v>
      </c>
      <c r="C1824" s="127" t="s">
        <v>4377</v>
      </c>
      <c r="D1824" s="110" t="s">
        <v>79</v>
      </c>
      <c r="E1824" s="110"/>
      <c r="F1824" s="116"/>
      <c r="G1824" s="116"/>
    </row>
    <row r="1825" spans="1:7">
      <c r="A1825" s="110" t="s">
        <v>4378</v>
      </c>
      <c r="B1825" s="138">
        <v>46798</v>
      </c>
      <c r="C1825" s="127" t="s">
        <v>4379</v>
      </c>
      <c r="D1825" s="110" t="s">
        <v>487</v>
      </c>
      <c r="E1825" s="110"/>
      <c r="F1825" s="116"/>
      <c r="G1825" s="116"/>
    </row>
    <row r="1826" spans="1:7">
      <c r="A1826" s="120" t="s">
        <v>4380</v>
      </c>
      <c r="B1826" s="139">
        <v>47894</v>
      </c>
      <c r="C1826" s="130" t="s">
        <v>4381</v>
      </c>
      <c r="D1826" s="120" t="s">
        <v>487</v>
      </c>
      <c r="E1826" s="120"/>
      <c r="F1826" s="131"/>
      <c r="G1826" s="131"/>
    </row>
    <row r="1827" spans="1:7">
      <c r="A1827" s="122" t="s">
        <v>4382</v>
      </c>
      <c r="B1827" s="140">
        <v>48990</v>
      </c>
      <c r="C1827" s="124" t="s">
        <v>4383</v>
      </c>
      <c r="D1827" s="122" t="s">
        <v>487</v>
      </c>
      <c r="E1827" s="122"/>
      <c r="F1827" s="125"/>
      <c r="G1827" s="125"/>
    </row>
    <row r="1828" spans="1:7">
      <c r="A1828" s="110" t="s">
        <v>4384</v>
      </c>
      <c r="B1828" s="138">
        <v>50086</v>
      </c>
      <c r="C1828" s="127" t="s">
        <v>4385</v>
      </c>
      <c r="D1828" s="110" t="s">
        <v>487</v>
      </c>
      <c r="E1828" s="110"/>
      <c r="F1828" s="116"/>
      <c r="G1828" s="116"/>
    </row>
    <row r="1829" spans="1:7">
      <c r="A1829" s="110" t="s">
        <v>4386</v>
      </c>
      <c r="B1829" s="138">
        <v>50816</v>
      </c>
      <c r="C1829" s="127" t="s">
        <v>4387</v>
      </c>
      <c r="D1829" s="110" t="s">
        <v>487</v>
      </c>
      <c r="E1829" s="110"/>
      <c r="F1829" s="116"/>
      <c r="G1829" s="116"/>
    </row>
    <row r="1830" spans="1:7">
      <c r="A1830" s="110" t="s">
        <v>4388</v>
      </c>
      <c r="B1830" s="138">
        <v>51181</v>
      </c>
      <c r="C1830" s="127" t="s">
        <v>4389</v>
      </c>
      <c r="D1830" s="110" t="s">
        <v>430</v>
      </c>
      <c r="E1830" s="110"/>
      <c r="F1830" s="116"/>
      <c r="G1830" s="116"/>
    </row>
    <row r="1831" spans="1:7">
      <c r="A1831" s="110" t="s">
        <v>4390</v>
      </c>
      <c r="B1831" s="138">
        <v>54834</v>
      </c>
      <c r="C1831" s="127" t="s">
        <v>4391</v>
      </c>
      <c r="D1831" s="110" t="s">
        <v>430</v>
      </c>
      <c r="E1831" s="110"/>
      <c r="F1831" s="116"/>
      <c r="G1831" s="116"/>
    </row>
    <row r="1832" spans="1:7">
      <c r="A1832" s="110" t="s">
        <v>4392</v>
      </c>
      <c r="B1832" s="138">
        <v>55564</v>
      </c>
      <c r="C1832" s="127" t="s">
        <v>4393</v>
      </c>
      <c r="D1832" s="110" t="s">
        <v>430</v>
      </c>
      <c r="E1832" s="110"/>
      <c r="F1832" s="116"/>
      <c r="G1832" s="116"/>
    </row>
    <row r="1833" spans="1:7">
      <c r="A1833" s="110" t="s">
        <v>4394</v>
      </c>
      <c r="B1833" s="138">
        <v>55930</v>
      </c>
      <c r="C1833" s="127" t="s">
        <v>4395</v>
      </c>
      <c r="D1833" s="110" t="s">
        <v>430</v>
      </c>
      <c r="E1833" s="110"/>
      <c r="F1833" s="116"/>
      <c r="G1833" s="116"/>
    </row>
    <row r="1834" spans="1:7">
      <c r="A1834" s="110" t="s">
        <v>4396</v>
      </c>
      <c r="B1834" s="138">
        <v>56660</v>
      </c>
      <c r="C1834" s="127" t="s">
        <v>4397</v>
      </c>
      <c r="D1834" s="110" t="s">
        <v>430</v>
      </c>
      <c r="E1834" s="110"/>
      <c r="F1834" s="116"/>
      <c r="G1834" s="116"/>
    </row>
    <row r="1835" spans="1:7">
      <c r="A1835" s="110" t="s">
        <v>4398</v>
      </c>
      <c r="B1835" s="138">
        <v>57391</v>
      </c>
      <c r="C1835" s="127" t="s">
        <v>4399</v>
      </c>
      <c r="D1835" s="110" t="s">
        <v>430</v>
      </c>
      <c r="E1835" s="110"/>
      <c r="F1835" s="116"/>
      <c r="G1835" s="116"/>
    </row>
    <row r="1836" spans="1:7">
      <c r="A1836" s="110" t="s">
        <v>4400</v>
      </c>
      <c r="B1836" s="138">
        <v>57756</v>
      </c>
      <c r="C1836" s="127" t="s">
        <v>4401</v>
      </c>
      <c r="D1836" s="110" t="s">
        <v>430</v>
      </c>
      <c r="E1836" s="110"/>
      <c r="F1836" s="116"/>
      <c r="G1836" s="116"/>
    </row>
    <row r="1837" spans="1:7">
      <c r="A1837" s="110" t="s">
        <v>4402</v>
      </c>
      <c r="B1837" s="138">
        <v>58486</v>
      </c>
      <c r="C1837" s="127" t="s">
        <v>4403</v>
      </c>
      <c r="D1837" s="110" t="s">
        <v>430</v>
      </c>
      <c r="E1837" s="110"/>
      <c r="F1837" s="116"/>
      <c r="G1837" s="116"/>
    </row>
    <row r="1838" spans="1:7">
      <c r="A1838" s="110" t="s">
        <v>4404</v>
      </c>
      <c r="B1838" s="138">
        <v>59217</v>
      </c>
      <c r="C1838" s="127" t="s">
        <v>4405</v>
      </c>
      <c r="D1838" s="110" t="s">
        <v>430</v>
      </c>
      <c r="E1838" s="110"/>
      <c r="F1838" s="116"/>
      <c r="G1838" s="116"/>
    </row>
    <row r="1839" spans="1:7">
      <c r="A1839" s="110" t="s">
        <v>4406</v>
      </c>
      <c r="B1839" s="138">
        <v>60313</v>
      </c>
      <c r="C1839" s="127" t="s">
        <v>4407</v>
      </c>
      <c r="D1839" s="110" t="s">
        <v>430</v>
      </c>
      <c r="E1839" s="110"/>
      <c r="F1839" s="116"/>
      <c r="G1839" s="116"/>
    </row>
    <row r="1840" spans="1:7">
      <c r="A1840" s="120" t="s">
        <v>4408</v>
      </c>
      <c r="B1840" s="139">
        <v>62139</v>
      </c>
      <c r="C1840" s="130" t="s">
        <v>4409</v>
      </c>
      <c r="D1840" s="120" t="s">
        <v>487</v>
      </c>
      <c r="E1840" s="120"/>
      <c r="F1840" s="131"/>
      <c r="G1840" s="131"/>
    </row>
    <row r="1841" spans="1:7">
      <c r="A1841" s="122" t="s">
        <v>4410</v>
      </c>
      <c r="B1841" s="140">
        <v>67983</v>
      </c>
      <c r="C1841" s="124" t="s">
        <v>4411</v>
      </c>
      <c r="D1841" s="122" t="s">
        <v>430</v>
      </c>
      <c r="E1841" s="122"/>
      <c r="F1841" s="125"/>
      <c r="G1841" s="125"/>
    </row>
    <row r="1842" spans="1:7">
      <c r="A1842" s="110" t="s">
        <v>4412</v>
      </c>
      <c r="B1842" s="138">
        <v>70540</v>
      </c>
      <c r="C1842" s="127" t="s">
        <v>4413</v>
      </c>
      <c r="D1842" s="110" t="s">
        <v>430</v>
      </c>
      <c r="E1842" s="110"/>
      <c r="F1842" s="116"/>
      <c r="G1842" s="116"/>
    </row>
    <row r="1843" spans="1:7">
      <c r="A1843" s="110" t="s">
        <v>4414</v>
      </c>
      <c r="B1843" s="138">
        <v>71635</v>
      </c>
      <c r="C1843" s="127" t="s">
        <v>4415</v>
      </c>
      <c r="D1843" s="110" t="s">
        <v>430</v>
      </c>
      <c r="E1843" s="110"/>
      <c r="F1843" s="116"/>
      <c r="G1843" s="116"/>
    </row>
    <row r="1844" spans="1:7">
      <c r="A1844" s="110" t="s">
        <v>4416</v>
      </c>
      <c r="B1844" s="138">
        <v>72731</v>
      </c>
      <c r="C1844" s="127" t="s">
        <v>4417</v>
      </c>
      <c r="D1844" s="110" t="s">
        <v>430</v>
      </c>
      <c r="E1844" s="110"/>
      <c r="F1844" s="116"/>
      <c r="G1844" s="116"/>
    </row>
    <row r="1845" spans="1:7">
      <c r="A1845" s="110" t="s">
        <v>4418</v>
      </c>
      <c r="B1845" s="138">
        <v>36600</v>
      </c>
      <c r="C1845" s="127" t="s">
        <v>4419</v>
      </c>
      <c r="D1845" s="113"/>
      <c r="E1845" s="113"/>
      <c r="F1845" s="114"/>
      <c r="G1845" s="114"/>
    </row>
    <row r="1846" spans="1:7">
      <c r="A1846" s="110" t="s">
        <v>4420</v>
      </c>
      <c r="B1846" s="138">
        <v>36965</v>
      </c>
      <c r="C1846" s="127" t="s">
        <v>4421</v>
      </c>
      <c r="D1846" s="110" t="s">
        <v>430</v>
      </c>
      <c r="E1846" s="110"/>
      <c r="F1846" s="116"/>
      <c r="G1846" s="116"/>
    </row>
    <row r="1847" spans="1:7">
      <c r="A1847" s="110" t="s">
        <v>4422</v>
      </c>
      <c r="B1847" s="138">
        <v>38061</v>
      </c>
      <c r="C1847" s="127" t="s">
        <v>4423</v>
      </c>
      <c r="D1847" s="110" t="s">
        <v>430</v>
      </c>
      <c r="E1847" s="110"/>
      <c r="F1847" s="116"/>
      <c r="G1847" s="116"/>
    </row>
    <row r="1848" spans="1:7">
      <c r="A1848" s="110" t="s">
        <v>4424</v>
      </c>
      <c r="B1848" s="138">
        <v>39156</v>
      </c>
      <c r="C1848" s="127" t="s">
        <v>4425</v>
      </c>
      <c r="D1848" s="110" t="s">
        <v>430</v>
      </c>
      <c r="E1848" s="110"/>
      <c r="F1848" s="116"/>
      <c r="G1848" s="116"/>
    </row>
    <row r="1849" spans="1:7">
      <c r="A1849" s="110" t="s">
        <v>4426</v>
      </c>
      <c r="B1849" s="138">
        <v>40252</v>
      </c>
      <c r="C1849" s="127" t="s">
        <v>4427</v>
      </c>
      <c r="D1849" s="110" t="s">
        <v>430</v>
      </c>
      <c r="E1849" s="110"/>
      <c r="F1849" s="116"/>
      <c r="G1849" s="116"/>
    </row>
    <row r="1850" spans="1:7">
      <c r="A1850" s="110" t="s">
        <v>4428</v>
      </c>
      <c r="B1850" s="138">
        <v>41348</v>
      </c>
      <c r="C1850" s="127" t="s">
        <v>4429</v>
      </c>
      <c r="D1850" s="110" t="s">
        <v>430</v>
      </c>
      <c r="E1850" s="110"/>
      <c r="F1850" s="116"/>
      <c r="G1850" s="116"/>
    </row>
    <row r="1851" spans="1:7">
      <c r="A1851" s="110" t="s">
        <v>4430</v>
      </c>
      <c r="B1851" s="138">
        <v>42444</v>
      </c>
      <c r="C1851" s="127" t="s">
        <v>4431</v>
      </c>
      <c r="D1851" s="110" t="s">
        <v>430</v>
      </c>
      <c r="E1851" s="110"/>
      <c r="F1851" s="116"/>
      <c r="G1851" s="116"/>
    </row>
    <row r="1852" spans="1:7">
      <c r="A1852" s="110" t="s">
        <v>4432</v>
      </c>
      <c r="B1852" s="138">
        <v>43174</v>
      </c>
      <c r="C1852" s="128" t="s">
        <v>4433</v>
      </c>
      <c r="D1852" s="110" t="s">
        <v>430</v>
      </c>
      <c r="E1852" s="110"/>
      <c r="F1852" s="116"/>
      <c r="G1852" s="116"/>
    </row>
    <row r="1853" spans="1:7">
      <c r="A1853" s="110" t="s">
        <v>4434</v>
      </c>
      <c r="B1853" s="138">
        <v>43539</v>
      </c>
      <c r="C1853" s="127" t="s">
        <v>4435</v>
      </c>
      <c r="D1853" s="110" t="s">
        <v>430</v>
      </c>
      <c r="E1853" s="110"/>
      <c r="F1853" s="116"/>
      <c r="G1853" s="116"/>
    </row>
    <row r="1854" spans="1:7">
      <c r="A1854" s="120" t="s">
        <v>4436</v>
      </c>
      <c r="B1854" s="139">
        <v>44635</v>
      </c>
      <c r="C1854" s="130" t="s">
        <v>4437</v>
      </c>
      <c r="D1854" s="120" t="s">
        <v>430</v>
      </c>
      <c r="E1854" s="120"/>
      <c r="F1854" s="131"/>
      <c r="G1854" s="131"/>
    </row>
    <row r="1855" spans="1:7">
      <c r="A1855" s="122" t="s">
        <v>4438</v>
      </c>
      <c r="B1855" s="140">
        <v>45731</v>
      </c>
      <c r="C1855" s="124" t="s">
        <v>4439</v>
      </c>
      <c r="D1855" s="122" t="s">
        <v>430</v>
      </c>
      <c r="E1855" s="122"/>
      <c r="F1855" s="125"/>
      <c r="G1855" s="125"/>
    </row>
    <row r="1856" spans="1:7">
      <c r="A1856" s="110" t="s">
        <v>4440</v>
      </c>
      <c r="B1856" s="138">
        <v>46096</v>
      </c>
      <c r="C1856" s="127" t="s">
        <v>4441</v>
      </c>
      <c r="D1856" s="110" t="s">
        <v>430</v>
      </c>
      <c r="E1856" s="110"/>
      <c r="F1856" s="116"/>
      <c r="G1856" s="116"/>
    </row>
    <row r="1857" spans="1:7">
      <c r="A1857" s="110" t="s">
        <v>4442</v>
      </c>
      <c r="B1857" s="138">
        <v>46827</v>
      </c>
      <c r="C1857" s="127" t="s">
        <v>4443</v>
      </c>
      <c r="D1857" s="110" t="s">
        <v>430</v>
      </c>
      <c r="E1857" s="110"/>
      <c r="F1857" s="116"/>
      <c r="G1857" s="116"/>
    </row>
    <row r="1858" spans="1:7">
      <c r="A1858" s="110" t="s">
        <v>4444</v>
      </c>
      <c r="B1858" s="138">
        <v>47557</v>
      </c>
      <c r="C1858" s="127" t="s">
        <v>4445</v>
      </c>
      <c r="D1858" s="110" t="s">
        <v>430</v>
      </c>
      <c r="E1858" s="110"/>
      <c r="F1858" s="116"/>
      <c r="G1858" s="116"/>
    </row>
    <row r="1859" spans="1:7">
      <c r="A1859" s="110" t="s">
        <v>4446</v>
      </c>
      <c r="B1859" s="138">
        <v>47922</v>
      </c>
      <c r="C1859" s="127" t="s">
        <v>4447</v>
      </c>
      <c r="D1859" s="110" t="s">
        <v>430</v>
      </c>
      <c r="E1859" s="110"/>
      <c r="F1859" s="116"/>
      <c r="G1859" s="116"/>
    </row>
    <row r="1860" spans="1:7">
      <c r="A1860" s="110" t="s">
        <v>4448</v>
      </c>
      <c r="B1860" s="138">
        <v>48288</v>
      </c>
      <c r="C1860" s="127" t="s">
        <v>4449</v>
      </c>
      <c r="D1860" s="110" t="s">
        <v>430</v>
      </c>
      <c r="E1860" s="110"/>
      <c r="F1860" s="116"/>
      <c r="G1860" s="116"/>
    </row>
    <row r="1861" spans="1:7">
      <c r="A1861" s="110" t="s">
        <v>4450</v>
      </c>
      <c r="B1861" s="138">
        <v>49018</v>
      </c>
      <c r="C1861" s="127" t="s">
        <v>4451</v>
      </c>
      <c r="D1861" s="110" t="s">
        <v>430</v>
      </c>
      <c r="E1861" s="110"/>
      <c r="F1861" s="116"/>
      <c r="G1861" s="116"/>
    </row>
    <row r="1862" spans="1:7">
      <c r="A1862" s="110" t="s">
        <v>4452</v>
      </c>
      <c r="B1862" s="138">
        <v>49383</v>
      </c>
      <c r="C1862" s="127" t="s">
        <v>4453</v>
      </c>
      <c r="D1862" s="110" t="s">
        <v>430</v>
      </c>
      <c r="E1862" s="110"/>
      <c r="F1862" s="116"/>
      <c r="G1862" s="116"/>
    </row>
    <row r="1863" spans="1:7">
      <c r="A1863" s="110" t="s">
        <v>4454</v>
      </c>
      <c r="B1863" s="138">
        <v>50114</v>
      </c>
      <c r="C1863" s="127" t="s">
        <v>4455</v>
      </c>
      <c r="D1863" s="110" t="s">
        <v>430</v>
      </c>
      <c r="E1863" s="110"/>
      <c r="F1863" s="116"/>
      <c r="G1863" s="116"/>
    </row>
    <row r="1864" spans="1:7">
      <c r="A1864" s="110" t="s">
        <v>4456</v>
      </c>
      <c r="B1864" s="138">
        <v>51210</v>
      </c>
      <c r="C1864" s="127" t="s">
        <v>4457</v>
      </c>
      <c r="D1864" s="110" t="s">
        <v>430</v>
      </c>
      <c r="E1864" s="110"/>
      <c r="F1864" s="116"/>
      <c r="G1864" s="116"/>
    </row>
    <row r="1865" spans="1:7">
      <c r="A1865" s="110" t="s">
        <v>4458</v>
      </c>
      <c r="B1865" s="138">
        <v>52305</v>
      </c>
      <c r="C1865" s="127" t="s">
        <v>4459</v>
      </c>
      <c r="D1865" s="110" t="s">
        <v>430</v>
      </c>
      <c r="E1865" s="110"/>
      <c r="F1865" s="116"/>
      <c r="G1865" s="116"/>
    </row>
    <row r="1866" spans="1:7">
      <c r="A1866" s="110" t="s">
        <v>4460</v>
      </c>
      <c r="B1866" s="138">
        <v>54497</v>
      </c>
      <c r="C1866" s="127" t="s">
        <v>4461</v>
      </c>
      <c r="D1866" s="110" t="s">
        <v>79</v>
      </c>
      <c r="E1866" s="110"/>
      <c r="F1866" s="116"/>
      <c r="G1866" s="116"/>
    </row>
    <row r="1867" spans="1:7">
      <c r="A1867" s="110" t="s">
        <v>4462</v>
      </c>
      <c r="B1867" s="138">
        <v>54862</v>
      </c>
      <c r="C1867" s="127" t="s">
        <v>4463</v>
      </c>
      <c r="D1867" s="110" t="s">
        <v>430</v>
      </c>
      <c r="E1867" s="110"/>
      <c r="F1867" s="116"/>
      <c r="G1867" s="116"/>
    </row>
    <row r="1868" spans="1:7">
      <c r="A1868" s="120" t="s">
        <v>4464</v>
      </c>
      <c r="B1868" s="139">
        <v>55227</v>
      </c>
      <c r="C1868" s="130" t="s">
        <v>4465</v>
      </c>
      <c r="D1868" s="120" t="s">
        <v>430</v>
      </c>
      <c r="E1868" s="120"/>
      <c r="F1868" s="131"/>
      <c r="G1868" s="131"/>
    </row>
    <row r="1869" spans="1:7">
      <c r="A1869" s="122" t="s">
        <v>4466</v>
      </c>
      <c r="B1869" s="140">
        <v>55593</v>
      </c>
      <c r="C1869" s="124" t="s">
        <v>4467</v>
      </c>
      <c r="D1869" s="122" t="s">
        <v>430</v>
      </c>
      <c r="E1869" s="122"/>
      <c r="F1869" s="125"/>
      <c r="G1869" s="125"/>
    </row>
    <row r="1870" spans="1:7">
      <c r="A1870" s="110" t="s">
        <v>4468</v>
      </c>
      <c r="B1870" s="138">
        <v>55958</v>
      </c>
      <c r="C1870" s="127" t="s">
        <v>4469</v>
      </c>
      <c r="D1870" s="110" t="s">
        <v>430</v>
      </c>
      <c r="E1870" s="110"/>
      <c r="F1870" s="116"/>
      <c r="G1870" s="116"/>
    </row>
    <row r="1871" spans="1:7">
      <c r="A1871" s="110" t="s">
        <v>4470</v>
      </c>
      <c r="B1871" s="138">
        <v>58149</v>
      </c>
      <c r="C1871" s="127" t="s">
        <v>4471</v>
      </c>
      <c r="D1871" s="110" t="s">
        <v>430</v>
      </c>
      <c r="E1871" s="110"/>
      <c r="F1871" s="116"/>
      <c r="G1871" s="116"/>
    </row>
    <row r="1872" spans="1:7">
      <c r="A1872" s="110" t="s">
        <v>4472</v>
      </c>
      <c r="B1872" s="138">
        <v>58880</v>
      </c>
      <c r="C1872" s="127" t="s">
        <v>4473</v>
      </c>
      <c r="D1872" s="110" t="s">
        <v>430</v>
      </c>
      <c r="E1872" s="110"/>
      <c r="F1872" s="116"/>
      <c r="G1872" s="116"/>
    </row>
    <row r="1873" spans="1:7">
      <c r="A1873" s="110" t="s">
        <v>4474</v>
      </c>
      <c r="B1873" s="138">
        <v>60341</v>
      </c>
      <c r="C1873" s="127" t="s">
        <v>4475</v>
      </c>
      <c r="D1873" s="110" t="s">
        <v>430</v>
      </c>
      <c r="E1873" s="110"/>
      <c r="F1873" s="116"/>
      <c r="G1873" s="116"/>
    </row>
    <row r="1874" spans="1:7">
      <c r="A1874" s="110" t="s">
        <v>4476</v>
      </c>
      <c r="B1874" s="138">
        <v>60706</v>
      </c>
      <c r="C1874" s="127" t="s">
        <v>4477</v>
      </c>
      <c r="D1874" s="110" t="s">
        <v>4478</v>
      </c>
      <c r="E1874" s="110"/>
      <c r="F1874" s="116"/>
      <c r="G1874" s="116"/>
    </row>
    <row r="1875" spans="1:7">
      <c r="A1875" s="110" t="s">
        <v>4479</v>
      </c>
      <c r="B1875" s="138">
        <v>61437</v>
      </c>
      <c r="C1875" s="127" t="s">
        <v>4480</v>
      </c>
      <c r="D1875" s="110" t="s">
        <v>430</v>
      </c>
      <c r="E1875" s="110"/>
      <c r="F1875" s="116"/>
      <c r="G1875" s="116"/>
    </row>
    <row r="1876" spans="1:7">
      <c r="A1876" s="110" t="s">
        <v>4481</v>
      </c>
      <c r="B1876" s="138">
        <v>61802</v>
      </c>
      <c r="C1876" s="127" t="s">
        <v>4482</v>
      </c>
      <c r="D1876" s="110" t="s">
        <v>430</v>
      </c>
      <c r="E1876" s="110"/>
      <c r="F1876" s="116"/>
      <c r="G1876" s="116"/>
    </row>
    <row r="1877" spans="1:7">
      <c r="A1877" s="110" t="s">
        <v>4483</v>
      </c>
      <c r="B1877" s="138">
        <v>62898</v>
      </c>
      <c r="C1877" s="127" t="s">
        <v>4484</v>
      </c>
      <c r="D1877" s="110" t="s">
        <v>79</v>
      </c>
      <c r="E1877" s="110"/>
      <c r="F1877" s="116"/>
      <c r="G1877" s="116"/>
    </row>
    <row r="1878" spans="1:7">
      <c r="A1878" s="110" t="s">
        <v>4485</v>
      </c>
      <c r="B1878" s="138">
        <v>63263</v>
      </c>
      <c r="C1878" s="127" t="s">
        <v>4486</v>
      </c>
      <c r="D1878" s="110" t="s">
        <v>4478</v>
      </c>
      <c r="E1878" s="110"/>
      <c r="F1878" s="116"/>
      <c r="G1878" s="116"/>
    </row>
    <row r="1879" spans="1:7">
      <c r="A1879" s="110" t="s">
        <v>4487</v>
      </c>
      <c r="B1879" s="138">
        <v>63993</v>
      </c>
      <c r="C1879" s="127" t="s">
        <v>4488</v>
      </c>
      <c r="D1879" s="110" t="s">
        <v>430</v>
      </c>
      <c r="E1879" s="110"/>
      <c r="F1879" s="116"/>
      <c r="G1879" s="116"/>
    </row>
    <row r="1880" spans="1:7">
      <c r="A1880" s="110" t="s">
        <v>4489</v>
      </c>
      <c r="B1880" s="138">
        <v>64359</v>
      </c>
      <c r="C1880" s="128" t="s">
        <v>4490</v>
      </c>
      <c r="D1880" s="110" t="s">
        <v>4478</v>
      </c>
      <c r="E1880" s="110"/>
      <c r="F1880" s="116"/>
      <c r="G1880" s="116"/>
    </row>
    <row r="1881" spans="1:7">
      <c r="A1881" s="110" t="s">
        <v>4491</v>
      </c>
      <c r="B1881" s="138">
        <v>65820</v>
      </c>
      <c r="C1881" s="127" t="s">
        <v>4492</v>
      </c>
      <c r="D1881" s="110" t="s">
        <v>430</v>
      </c>
      <c r="E1881" s="110"/>
      <c r="F1881" s="116"/>
      <c r="G1881" s="116"/>
    </row>
    <row r="1882" spans="1:7">
      <c r="A1882" s="120" t="s">
        <v>4493</v>
      </c>
      <c r="B1882" s="139">
        <v>67281</v>
      </c>
      <c r="C1882" s="130" t="s">
        <v>4494</v>
      </c>
      <c r="D1882" s="120" t="s">
        <v>430</v>
      </c>
      <c r="E1882" s="120"/>
      <c r="F1882" s="131"/>
      <c r="G1882" s="131"/>
    </row>
    <row r="1883" spans="1:7">
      <c r="A1883" s="122" t="s">
        <v>4495</v>
      </c>
      <c r="B1883" s="140">
        <v>68376</v>
      </c>
      <c r="C1883" s="124" t="s">
        <v>4496</v>
      </c>
      <c r="D1883" s="122" t="s">
        <v>430</v>
      </c>
      <c r="E1883" s="122"/>
      <c r="F1883" s="125"/>
      <c r="G1883" s="125"/>
    </row>
    <row r="1884" spans="1:7">
      <c r="A1884" s="110" t="s">
        <v>4497</v>
      </c>
      <c r="B1884" s="138">
        <v>69107</v>
      </c>
      <c r="C1884" s="127" t="s">
        <v>4498</v>
      </c>
      <c r="D1884" s="110" t="s">
        <v>430</v>
      </c>
      <c r="E1884" s="110"/>
      <c r="F1884" s="116"/>
      <c r="G1884" s="116"/>
    </row>
    <row r="1885" spans="1:7">
      <c r="A1885" s="110" t="s">
        <v>4499</v>
      </c>
      <c r="B1885" s="138">
        <v>69837</v>
      </c>
      <c r="C1885" s="128" t="s">
        <v>4500</v>
      </c>
      <c r="D1885" s="110" t="s">
        <v>79</v>
      </c>
      <c r="E1885" s="110"/>
      <c r="F1885" s="116"/>
      <c r="G1885" s="116"/>
    </row>
    <row r="1886" spans="1:7">
      <c r="A1886" s="110" t="s">
        <v>4501</v>
      </c>
      <c r="B1886" s="138">
        <v>72394</v>
      </c>
      <c r="C1886" s="127" t="s">
        <v>4502</v>
      </c>
      <c r="D1886" s="110" t="s">
        <v>430</v>
      </c>
      <c r="E1886" s="110"/>
      <c r="F1886" s="116"/>
      <c r="G1886" s="116"/>
    </row>
    <row r="1887" spans="1:7">
      <c r="A1887" s="110" t="s">
        <v>4503</v>
      </c>
      <c r="B1887" s="138">
        <v>72759</v>
      </c>
      <c r="C1887" s="127" t="s">
        <v>4504</v>
      </c>
      <c r="D1887" s="110" t="s">
        <v>430</v>
      </c>
      <c r="E1887" s="110"/>
      <c r="F1887" s="116"/>
      <c r="G1887" s="116"/>
    </row>
    <row r="1888" spans="1:7">
      <c r="A1888" s="110" t="s">
        <v>4505</v>
      </c>
      <c r="B1888" s="138">
        <v>36631</v>
      </c>
      <c r="C1888" s="127" t="s">
        <v>4506</v>
      </c>
      <c r="D1888" s="113"/>
      <c r="E1888" s="113"/>
      <c r="F1888" s="114"/>
      <c r="G1888" s="114"/>
    </row>
    <row r="1889" spans="1:7">
      <c r="A1889" s="110" t="s">
        <v>4507</v>
      </c>
      <c r="B1889" s="138">
        <v>36996</v>
      </c>
      <c r="C1889" s="127" t="s">
        <v>4508</v>
      </c>
      <c r="D1889" s="110" t="s">
        <v>430</v>
      </c>
      <c r="E1889" s="110"/>
      <c r="F1889" s="116"/>
      <c r="G1889" s="116"/>
    </row>
    <row r="1890" spans="1:7">
      <c r="A1890" s="110" t="s">
        <v>4509</v>
      </c>
      <c r="B1890" s="138">
        <v>37361</v>
      </c>
      <c r="C1890" s="127" t="s">
        <v>4510</v>
      </c>
      <c r="D1890" s="110" t="s">
        <v>430</v>
      </c>
      <c r="E1890" s="110"/>
      <c r="F1890" s="116"/>
      <c r="G1890" s="116"/>
    </row>
    <row r="1891" spans="1:7">
      <c r="A1891" s="110" t="s">
        <v>4511</v>
      </c>
      <c r="B1891" s="138">
        <v>38092</v>
      </c>
      <c r="C1891" s="127" t="s">
        <v>4512</v>
      </c>
      <c r="D1891" s="110" t="s">
        <v>430</v>
      </c>
      <c r="E1891" s="110"/>
      <c r="F1891" s="116"/>
      <c r="G1891" s="116"/>
    </row>
    <row r="1892" spans="1:7">
      <c r="A1892" s="110" t="s">
        <v>4513</v>
      </c>
      <c r="B1892" s="138">
        <v>38822</v>
      </c>
      <c r="C1892" s="127" t="s">
        <v>4514</v>
      </c>
      <c r="D1892" s="110" t="s">
        <v>430</v>
      </c>
      <c r="E1892" s="110"/>
      <c r="F1892" s="116"/>
      <c r="G1892" s="116"/>
    </row>
    <row r="1893" spans="1:7">
      <c r="A1893" s="110" t="s">
        <v>4515</v>
      </c>
      <c r="B1893" s="138">
        <v>39187</v>
      </c>
      <c r="C1893" s="127" t="s">
        <v>4516</v>
      </c>
      <c r="D1893" s="110" t="s">
        <v>430</v>
      </c>
      <c r="E1893" s="110"/>
      <c r="F1893" s="116"/>
      <c r="G1893" s="116"/>
    </row>
    <row r="1894" spans="1:7">
      <c r="A1894" s="110" t="s">
        <v>4517</v>
      </c>
      <c r="B1894" s="138">
        <v>39553</v>
      </c>
      <c r="C1894" s="127" t="s">
        <v>4518</v>
      </c>
      <c r="D1894" s="110" t="s">
        <v>430</v>
      </c>
      <c r="E1894" s="110"/>
      <c r="F1894" s="116"/>
      <c r="G1894" s="116"/>
    </row>
    <row r="1895" spans="1:7">
      <c r="A1895" s="110" t="s">
        <v>4519</v>
      </c>
      <c r="B1895" s="138">
        <v>39918</v>
      </c>
      <c r="C1895" s="127" t="s">
        <v>4520</v>
      </c>
      <c r="D1895" s="110" t="s">
        <v>430</v>
      </c>
      <c r="E1895" s="110"/>
      <c r="F1895" s="116"/>
      <c r="G1895" s="116"/>
    </row>
    <row r="1896" spans="1:7">
      <c r="A1896" s="120" t="s">
        <v>4521</v>
      </c>
      <c r="B1896" s="139">
        <v>40283</v>
      </c>
      <c r="C1896" s="130" t="s">
        <v>4522</v>
      </c>
      <c r="D1896" s="120" t="s">
        <v>430</v>
      </c>
      <c r="E1896" s="120"/>
      <c r="F1896" s="131"/>
      <c r="G1896" s="131"/>
    </row>
    <row r="1897" spans="1:7">
      <c r="A1897" s="122" t="s">
        <v>4523</v>
      </c>
      <c r="B1897" s="140">
        <v>40648</v>
      </c>
      <c r="C1897" s="124" t="s">
        <v>4524</v>
      </c>
      <c r="D1897" s="122" t="s">
        <v>430</v>
      </c>
      <c r="E1897" s="122"/>
      <c r="F1897" s="125"/>
      <c r="G1897" s="125"/>
    </row>
    <row r="1898" spans="1:7">
      <c r="A1898" s="110" t="s">
        <v>4525</v>
      </c>
      <c r="B1898" s="138">
        <v>41379</v>
      </c>
      <c r="C1898" s="127" t="s">
        <v>4526</v>
      </c>
      <c r="D1898" s="110" t="s">
        <v>430</v>
      </c>
      <c r="E1898" s="110"/>
      <c r="F1898" s="116"/>
      <c r="G1898" s="116"/>
    </row>
    <row r="1899" spans="1:7">
      <c r="A1899" s="110" t="s">
        <v>4527</v>
      </c>
      <c r="B1899" s="138">
        <v>41744</v>
      </c>
      <c r="C1899" s="127" t="s">
        <v>4528</v>
      </c>
      <c r="D1899" s="110" t="s">
        <v>430</v>
      </c>
      <c r="E1899" s="110"/>
      <c r="F1899" s="116"/>
      <c r="G1899" s="116"/>
    </row>
    <row r="1900" spans="1:7">
      <c r="A1900" s="110" t="s">
        <v>4529</v>
      </c>
      <c r="B1900" s="138">
        <v>42109</v>
      </c>
      <c r="C1900" s="127" t="s">
        <v>4530</v>
      </c>
      <c r="D1900" s="110" t="s">
        <v>430</v>
      </c>
      <c r="E1900" s="110"/>
      <c r="F1900" s="116"/>
      <c r="G1900" s="116"/>
    </row>
    <row r="1901" spans="1:7">
      <c r="A1901" s="110" t="s">
        <v>4531</v>
      </c>
      <c r="B1901" s="138">
        <v>42475</v>
      </c>
      <c r="C1901" s="127" t="s">
        <v>4532</v>
      </c>
      <c r="D1901" s="110" t="s">
        <v>430</v>
      </c>
      <c r="E1901" s="110"/>
      <c r="F1901" s="116"/>
      <c r="G1901" s="116"/>
    </row>
    <row r="1902" spans="1:7">
      <c r="A1902" s="110" t="s">
        <v>4533</v>
      </c>
      <c r="B1902" s="138">
        <v>43570</v>
      </c>
      <c r="C1902" s="127" t="s">
        <v>4534</v>
      </c>
      <c r="D1902" s="110" t="s">
        <v>430</v>
      </c>
      <c r="E1902" s="110"/>
      <c r="F1902" s="116"/>
      <c r="G1902" s="116"/>
    </row>
    <row r="1903" spans="1:7">
      <c r="A1903" s="110" t="s">
        <v>4535</v>
      </c>
      <c r="B1903" s="138">
        <v>43936</v>
      </c>
      <c r="C1903" s="127" t="s">
        <v>4536</v>
      </c>
      <c r="D1903" s="110" t="s">
        <v>430</v>
      </c>
      <c r="E1903" s="110"/>
      <c r="F1903" s="116"/>
      <c r="G1903" s="116"/>
    </row>
    <row r="1904" spans="1:7">
      <c r="A1904" s="110" t="s">
        <v>4537</v>
      </c>
      <c r="B1904" s="138">
        <v>44301</v>
      </c>
      <c r="C1904" s="127" t="s">
        <v>4538</v>
      </c>
      <c r="D1904" s="110" t="s">
        <v>430</v>
      </c>
      <c r="E1904" s="110"/>
      <c r="F1904" s="116"/>
      <c r="G1904" s="116"/>
    </row>
    <row r="1905" spans="1:7">
      <c r="A1905" s="110" t="s">
        <v>4539</v>
      </c>
      <c r="B1905" s="138">
        <v>44666</v>
      </c>
      <c r="C1905" s="127" t="s">
        <v>4540</v>
      </c>
      <c r="D1905" s="110" t="s">
        <v>430</v>
      </c>
      <c r="E1905" s="110"/>
      <c r="F1905" s="116"/>
      <c r="G1905" s="116"/>
    </row>
    <row r="1906" spans="1:7">
      <c r="A1906" s="110" t="s">
        <v>4541</v>
      </c>
      <c r="B1906" s="138">
        <v>45397</v>
      </c>
      <c r="C1906" s="127" t="s">
        <v>4542</v>
      </c>
      <c r="D1906" s="110" t="s">
        <v>430</v>
      </c>
      <c r="E1906" s="110"/>
      <c r="F1906" s="116"/>
      <c r="G1906" s="116"/>
    </row>
    <row r="1907" spans="1:7">
      <c r="A1907" s="110" t="s">
        <v>4543</v>
      </c>
      <c r="B1907" s="138">
        <v>45762</v>
      </c>
      <c r="C1907" s="127" t="s">
        <v>4544</v>
      </c>
      <c r="D1907" s="110" t="s">
        <v>430</v>
      </c>
      <c r="E1907" s="110"/>
      <c r="F1907" s="116"/>
      <c r="G1907" s="116"/>
    </row>
    <row r="1908" spans="1:7">
      <c r="A1908" s="110" t="s">
        <v>4545</v>
      </c>
      <c r="B1908" s="138">
        <v>46492</v>
      </c>
      <c r="C1908" s="127" t="s">
        <v>4546</v>
      </c>
      <c r="D1908" s="110" t="s">
        <v>430</v>
      </c>
      <c r="E1908" s="110"/>
      <c r="F1908" s="116"/>
      <c r="G1908" s="116"/>
    </row>
    <row r="1909" spans="1:7">
      <c r="A1909" s="110" t="s">
        <v>4547</v>
      </c>
      <c r="B1909" s="138">
        <v>47223</v>
      </c>
      <c r="C1909" s="127" t="s">
        <v>4548</v>
      </c>
      <c r="D1909" s="110" t="s">
        <v>430</v>
      </c>
      <c r="E1909" s="110"/>
      <c r="F1909" s="116"/>
      <c r="G1909" s="116"/>
    </row>
    <row r="1910" spans="1:7">
      <c r="A1910" s="120" t="s">
        <v>4549</v>
      </c>
      <c r="B1910" s="139">
        <v>47953</v>
      </c>
      <c r="C1910" s="130" t="s">
        <v>4550</v>
      </c>
      <c r="D1910" s="120" t="s">
        <v>430</v>
      </c>
      <c r="E1910" s="120"/>
      <c r="F1910" s="131"/>
      <c r="G1910" s="131"/>
    </row>
    <row r="1911" spans="1:7">
      <c r="A1911" s="122" t="s">
        <v>4551</v>
      </c>
      <c r="B1911" s="140">
        <v>49049</v>
      </c>
      <c r="C1911" s="124" t="s">
        <v>4552</v>
      </c>
      <c r="D1911" s="122" t="s">
        <v>430</v>
      </c>
      <c r="E1911" s="122"/>
      <c r="F1911" s="125"/>
      <c r="G1911" s="125"/>
    </row>
    <row r="1912" spans="1:7">
      <c r="A1912" s="110" t="s">
        <v>4553</v>
      </c>
      <c r="B1912" s="138">
        <v>55258</v>
      </c>
      <c r="C1912" s="127" t="s">
        <v>4554</v>
      </c>
      <c r="D1912" s="110" t="s">
        <v>430</v>
      </c>
      <c r="E1912" s="110"/>
      <c r="F1912" s="116"/>
      <c r="G1912" s="116"/>
    </row>
    <row r="1913" spans="1:7">
      <c r="A1913" s="110" t="s">
        <v>4555</v>
      </c>
      <c r="B1913" s="138">
        <v>58546</v>
      </c>
      <c r="C1913" s="128" t="s">
        <v>4556</v>
      </c>
      <c r="D1913" s="110" t="s">
        <v>430</v>
      </c>
      <c r="E1913" s="110"/>
      <c r="F1913" s="116"/>
      <c r="G1913" s="116"/>
    </row>
    <row r="1914" spans="1:7">
      <c r="A1914" s="110" t="s">
        <v>4557</v>
      </c>
      <c r="B1914" s="138">
        <v>59276</v>
      </c>
      <c r="C1914" s="127" t="s">
        <v>4558</v>
      </c>
      <c r="D1914" s="110" t="s">
        <v>487</v>
      </c>
      <c r="E1914" s="110"/>
      <c r="F1914" s="116"/>
      <c r="G1914" s="116"/>
    </row>
    <row r="1915" spans="1:7">
      <c r="A1915" s="110" t="s">
        <v>4559</v>
      </c>
      <c r="B1915" s="138">
        <v>62198</v>
      </c>
      <c r="C1915" s="127" t="s">
        <v>4560</v>
      </c>
      <c r="D1915" s="110" t="s">
        <v>430</v>
      </c>
      <c r="E1915" s="110"/>
      <c r="F1915" s="116"/>
      <c r="G1915" s="116"/>
    </row>
    <row r="1916" spans="1:7">
      <c r="A1916" s="110" t="s">
        <v>4561</v>
      </c>
      <c r="B1916" s="138">
        <v>36661</v>
      </c>
      <c r="C1916" s="127" t="s">
        <v>4562</v>
      </c>
      <c r="D1916" s="113"/>
      <c r="E1916" s="113"/>
      <c r="F1916" s="114"/>
      <c r="G1916" s="114"/>
    </row>
    <row r="1917" spans="1:7">
      <c r="A1917" s="110" t="s">
        <v>4563</v>
      </c>
      <c r="B1917" s="138">
        <v>37026</v>
      </c>
      <c r="C1917" s="127" t="s">
        <v>4564</v>
      </c>
      <c r="D1917" s="110" t="s">
        <v>430</v>
      </c>
      <c r="E1917" s="110"/>
      <c r="F1917" s="116"/>
      <c r="G1917" s="116"/>
    </row>
    <row r="1918" spans="1:7">
      <c r="A1918" s="110" t="s">
        <v>4565</v>
      </c>
      <c r="B1918" s="138">
        <v>37391</v>
      </c>
      <c r="C1918" s="127" t="s">
        <v>4566</v>
      </c>
      <c r="D1918" s="110" t="s">
        <v>430</v>
      </c>
      <c r="E1918" s="110"/>
      <c r="F1918" s="116"/>
      <c r="G1918" s="116"/>
    </row>
    <row r="1919" spans="1:7">
      <c r="A1919" s="110" t="s">
        <v>4567</v>
      </c>
      <c r="B1919" s="138">
        <v>38122</v>
      </c>
      <c r="C1919" s="127" t="s">
        <v>4568</v>
      </c>
      <c r="D1919" s="110" t="s">
        <v>430</v>
      </c>
      <c r="E1919" s="110"/>
      <c r="F1919" s="116"/>
      <c r="G1919" s="116"/>
    </row>
    <row r="1920" spans="1:7">
      <c r="A1920" s="110" t="s">
        <v>4569</v>
      </c>
      <c r="B1920" s="138">
        <v>38487</v>
      </c>
      <c r="C1920" s="127" t="s">
        <v>4570</v>
      </c>
      <c r="D1920" s="110" t="s">
        <v>430</v>
      </c>
      <c r="E1920" s="110"/>
      <c r="F1920" s="116"/>
      <c r="G1920" s="116"/>
    </row>
    <row r="1921" spans="1:7">
      <c r="A1921" s="110" t="s">
        <v>4571</v>
      </c>
      <c r="B1921" s="138">
        <v>38852</v>
      </c>
      <c r="C1921" s="127" t="s">
        <v>4572</v>
      </c>
      <c r="D1921" s="110" t="s">
        <v>487</v>
      </c>
      <c r="E1921" s="110"/>
      <c r="F1921" s="116"/>
      <c r="G1921" s="116"/>
    </row>
    <row r="1922" spans="1:7">
      <c r="A1922" s="110" t="s">
        <v>4573</v>
      </c>
      <c r="B1922" s="138">
        <v>39217</v>
      </c>
      <c r="C1922" s="127" t="s">
        <v>4574</v>
      </c>
      <c r="D1922" s="110" t="s">
        <v>430</v>
      </c>
      <c r="E1922" s="110"/>
      <c r="F1922" s="116"/>
      <c r="G1922" s="116"/>
    </row>
    <row r="1923" spans="1:7">
      <c r="A1923" s="110" t="s">
        <v>4575</v>
      </c>
      <c r="B1923" s="138">
        <v>40313</v>
      </c>
      <c r="C1923" s="127" t="s">
        <v>4576</v>
      </c>
      <c r="D1923" s="110" t="s">
        <v>430</v>
      </c>
      <c r="E1923" s="110"/>
      <c r="F1923" s="116"/>
      <c r="G1923" s="116"/>
    </row>
    <row r="1924" spans="1:7">
      <c r="A1924" s="120" t="s">
        <v>4577</v>
      </c>
      <c r="B1924" s="139">
        <v>41409</v>
      </c>
      <c r="C1924" s="130" t="s">
        <v>4578</v>
      </c>
      <c r="D1924" s="120" t="s">
        <v>430</v>
      </c>
      <c r="E1924" s="120"/>
      <c r="F1924" s="131"/>
      <c r="G1924" s="131"/>
    </row>
    <row r="1925" spans="1:7">
      <c r="A1925" s="122" t="s">
        <v>4579</v>
      </c>
      <c r="B1925" s="140">
        <v>42139</v>
      </c>
      <c r="C1925" s="124" t="s">
        <v>4580</v>
      </c>
      <c r="D1925" s="122" t="s">
        <v>430</v>
      </c>
      <c r="E1925" s="122"/>
      <c r="F1925" s="125"/>
      <c r="G1925" s="125"/>
    </row>
    <row r="1926" spans="1:7">
      <c r="A1926" s="110" t="s">
        <v>4581</v>
      </c>
      <c r="B1926" s="138">
        <v>42505</v>
      </c>
      <c r="C1926" s="127" t="s">
        <v>4582</v>
      </c>
      <c r="D1926" s="110" t="s">
        <v>430</v>
      </c>
      <c r="E1926" s="110"/>
      <c r="F1926" s="116"/>
      <c r="G1926" s="116"/>
    </row>
    <row r="1927" spans="1:7">
      <c r="A1927" s="110" t="s">
        <v>4583</v>
      </c>
      <c r="B1927" s="138">
        <v>42870</v>
      </c>
      <c r="C1927" s="127" t="s">
        <v>4584</v>
      </c>
      <c r="D1927" s="110" t="s">
        <v>430</v>
      </c>
      <c r="E1927" s="110"/>
      <c r="F1927" s="116"/>
      <c r="G1927" s="116"/>
    </row>
    <row r="1928" spans="1:7">
      <c r="A1928" s="110" t="s">
        <v>4585</v>
      </c>
      <c r="B1928" s="138">
        <v>43235</v>
      </c>
      <c r="C1928" s="127" t="s">
        <v>4586</v>
      </c>
      <c r="D1928" s="110" t="s">
        <v>430</v>
      </c>
      <c r="E1928" s="110"/>
      <c r="F1928" s="116"/>
      <c r="G1928" s="116"/>
    </row>
    <row r="1929" spans="1:7">
      <c r="A1929" s="110" t="s">
        <v>4587</v>
      </c>
      <c r="B1929" s="138">
        <v>43600</v>
      </c>
      <c r="C1929" s="127" t="s">
        <v>4588</v>
      </c>
      <c r="D1929" s="110" t="s">
        <v>430</v>
      </c>
      <c r="E1929" s="110"/>
      <c r="F1929" s="116"/>
      <c r="G1929" s="116"/>
    </row>
    <row r="1930" spans="1:7">
      <c r="A1930" s="110" t="s">
        <v>4589</v>
      </c>
      <c r="B1930" s="138">
        <v>43966</v>
      </c>
      <c r="C1930" s="127" t="s">
        <v>4590</v>
      </c>
      <c r="D1930" s="110" t="s">
        <v>430</v>
      </c>
      <c r="E1930" s="110"/>
      <c r="F1930" s="116"/>
      <c r="G1930" s="116"/>
    </row>
    <row r="1931" spans="1:7">
      <c r="A1931" s="110" t="s">
        <v>4591</v>
      </c>
      <c r="B1931" s="138">
        <v>44331</v>
      </c>
      <c r="C1931" s="127" t="s">
        <v>4592</v>
      </c>
      <c r="D1931" s="110" t="s">
        <v>430</v>
      </c>
      <c r="E1931" s="110"/>
      <c r="F1931" s="116"/>
      <c r="G1931" s="116"/>
    </row>
    <row r="1932" spans="1:7">
      <c r="A1932" s="110" t="s">
        <v>4593</v>
      </c>
      <c r="B1932" s="138">
        <v>44696</v>
      </c>
      <c r="C1932" s="127" t="s">
        <v>4594</v>
      </c>
      <c r="D1932" s="110" t="s">
        <v>430</v>
      </c>
      <c r="E1932" s="110"/>
      <c r="F1932" s="116"/>
      <c r="G1932" s="116"/>
    </row>
    <row r="1933" spans="1:7">
      <c r="A1933" s="110" t="s">
        <v>4595</v>
      </c>
      <c r="B1933" s="138">
        <v>45061</v>
      </c>
      <c r="C1933" s="127" t="s">
        <v>4596</v>
      </c>
      <c r="D1933" s="110" t="s">
        <v>430</v>
      </c>
      <c r="E1933" s="110"/>
      <c r="F1933" s="116"/>
      <c r="G1933" s="116"/>
    </row>
    <row r="1934" spans="1:7">
      <c r="A1934" s="110" t="s">
        <v>4597</v>
      </c>
      <c r="B1934" s="138">
        <v>45427</v>
      </c>
      <c r="C1934" s="127" t="s">
        <v>4598</v>
      </c>
      <c r="D1934" s="110" t="s">
        <v>430</v>
      </c>
      <c r="E1934" s="110"/>
      <c r="F1934" s="116"/>
      <c r="G1934" s="116"/>
    </row>
    <row r="1935" spans="1:7">
      <c r="A1935" s="110" t="s">
        <v>4599</v>
      </c>
      <c r="B1935" s="138">
        <v>45792</v>
      </c>
      <c r="C1935" s="127" t="s">
        <v>4600</v>
      </c>
      <c r="D1935" s="110" t="s">
        <v>430</v>
      </c>
      <c r="E1935" s="110"/>
      <c r="F1935" s="116"/>
      <c r="G1935" s="116"/>
    </row>
    <row r="1936" spans="1:7">
      <c r="A1936" s="110" t="s">
        <v>4601</v>
      </c>
      <c r="B1936" s="138">
        <v>46888</v>
      </c>
      <c r="C1936" s="127" t="s">
        <v>4602</v>
      </c>
      <c r="D1936" s="110" t="s">
        <v>430</v>
      </c>
      <c r="E1936" s="110"/>
      <c r="F1936" s="116"/>
      <c r="G1936" s="116"/>
    </row>
    <row r="1937" spans="1:7">
      <c r="A1937" s="110" t="s">
        <v>4603</v>
      </c>
      <c r="B1937" s="138">
        <v>47983</v>
      </c>
      <c r="C1937" s="127" t="s">
        <v>4604</v>
      </c>
      <c r="D1937" s="110" t="s">
        <v>430</v>
      </c>
      <c r="E1937" s="110"/>
      <c r="F1937" s="116"/>
      <c r="G1937" s="116"/>
    </row>
    <row r="1938" spans="1:7">
      <c r="A1938" s="120" t="s">
        <v>4605</v>
      </c>
      <c r="B1938" s="139">
        <v>48349</v>
      </c>
      <c r="C1938" s="130" t="s">
        <v>4606</v>
      </c>
      <c r="D1938" s="120" t="s">
        <v>430</v>
      </c>
      <c r="E1938" s="120"/>
      <c r="F1938" s="131"/>
      <c r="G1938" s="131"/>
    </row>
    <row r="1939" spans="1:7">
      <c r="A1939" s="122" t="s">
        <v>4607</v>
      </c>
      <c r="B1939" s="140">
        <v>48714</v>
      </c>
      <c r="C1939" s="124" t="s">
        <v>4608</v>
      </c>
      <c r="D1939" s="122" t="s">
        <v>430</v>
      </c>
      <c r="E1939" s="122"/>
      <c r="F1939" s="125"/>
      <c r="G1939" s="125"/>
    </row>
    <row r="1940" spans="1:7">
      <c r="A1940" s="110" t="s">
        <v>4609</v>
      </c>
      <c r="B1940" s="138">
        <v>49079</v>
      </c>
      <c r="C1940" s="127" t="s">
        <v>4610</v>
      </c>
      <c r="D1940" s="110" t="s">
        <v>430</v>
      </c>
      <c r="E1940" s="110"/>
      <c r="F1940" s="116"/>
      <c r="G1940" s="116"/>
    </row>
    <row r="1941" spans="1:7">
      <c r="A1941" s="110" t="s">
        <v>4611</v>
      </c>
      <c r="B1941" s="138">
        <v>49444</v>
      </c>
      <c r="C1941" s="127" t="s">
        <v>4612</v>
      </c>
      <c r="D1941" s="110" t="s">
        <v>430</v>
      </c>
      <c r="E1941" s="110"/>
      <c r="F1941" s="116"/>
      <c r="G1941" s="116"/>
    </row>
    <row r="1942" spans="1:7">
      <c r="A1942" s="110" t="s">
        <v>4613</v>
      </c>
      <c r="B1942" s="138">
        <v>49810</v>
      </c>
      <c r="C1942" s="127" t="s">
        <v>4614</v>
      </c>
      <c r="D1942" s="110" t="s">
        <v>430</v>
      </c>
      <c r="E1942" s="110"/>
      <c r="F1942" s="116"/>
      <c r="G1942" s="116"/>
    </row>
    <row r="1943" spans="1:7">
      <c r="A1943" s="110" t="s">
        <v>4615</v>
      </c>
      <c r="B1943" s="138">
        <v>50175</v>
      </c>
      <c r="C1943" s="127" t="s">
        <v>4616</v>
      </c>
      <c r="D1943" s="110" t="s">
        <v>430</v>
      </c>
      <c r="E1943" s="110"/>
      <c r="F1943" s="116"/>
      <c r="G1943" s="116"/>
    </row>
    <row r="1944" spans="1:7">
      <c r="A1944" s="110" t="s">
        <v>4617</v>
      </c>
      <c r="B1944" s="138">
        <v>50905</v>
      </c>
      <c r="C1944" s="127" t="s">
        <v>4618</v>
      </c>
      <c r="D1944" s="110" t="s">
        <v>430</v>
      </c>
      <c r="E1944" s="110"/>
      <c r="F1944" s="116"/>
      <c r="G1944" s="116"/>
    </row>
    <row r="1945" spans="1:7">
      <c r="A1945" s="110" t="s">
        <v>4619</v>
      </c>
      <c r="B1945" s="138">
        <v>51271</v>
      </c>
      <c r="C1945" s="127" t="s">
        <v>4620</v>
      </c>
      <c r="D1945" s="110" t="s">
        <v>487</v>
      </c>
      <c r="E1945" s="110"/>
      <c r="F1945" s="116"/>
      <c r="G1945" s="116"/>
    </row>
    <row r="1946" spans="1:7">
      <c r="A1946" s="110" t="s">
        <v>4621</v>
      </c>
      <c r="B1946" s="138">
        <v>52001</v>
      </c>
      <c r="C1946" s="127" t="s">
        <v>4622</v>
      </c>
      <c r="D1946" s="110" t="s">
        <v>487</v>
      </c>
      <c r="E1946" s="110"/>
      <c r="F1946" s="116"/>
      <c r="G1946" s="116"/>
    </row>
    <row r="1947" spans="1:7">
      <c r="A1947" s="110" t="s">
        <v>4623</v>
      </c>
      <c r="B1947" s="138">
        <v>52366</v>
      </c>
      <c r="C1947" s="127" t="s">
        <v>4624</v>
      </c>
      <c r="D1947" s="110" t="s">
        <v>487</v>
      </c>
      <c r="E1947" s="110"/>
      <c r="F1947" s="116"/>
      <c r="G1947" s="116"/>
    </row>
    <row r="1948" spans="1:7">
      <c r="A1948" s="110" t="s">
        <v>4625</v>
      </c>
      <c r="B1948" s="138">
        <v>52732</v>
      </c>
      <c r="C1948" s="127" t="s">
        <v>4626</v>
      </c>
      <c r="D1948" s="110" t="s">
        <v>487</v>
      </c>
      <c r="E1948" s="110"/>
      <c r="F1948" s="116"/>
      <c r="G1948" s="116"/>
    </row>
    <row r="1949" spans="1:7">
      <c r="A1949" s="110" t="s">
        <v>4627</v>
      </c>
      <c r="B1949" s="138">
        <v>53462</v>
      </c>
      <c r="C1949" s="127" t="s">
        <v>4628</v>
      </c>
      <c r="D1949" s="110" t="s">
        <v>487</v>
      </c>
      <c r="E1949" s="110"/>
      <c r="F1949" s="116"/>
      <c r="G1949" s="116"/>
    </row>
    <row r="1950" spans="1:7">
      <c r="A1950" s="110" t="s">
        <v>4629</v>
      </c>
      <c r="B1950" s="138">
        <v>54193</v>
      </c>
      <c r="C1950" s="127" t="s">
        <v>4630</v>
      </c>
      <c r="D1950" s="110" t="s">
        <v>487</v>
      </c>
      <c r="E1950" s="110"/>
      <c r="F1950" s="116"/>
      <c r="G1950" s="116"/>
    </row>
    <row r="1951" spans="1:7">
      <c r="A1951" s="110" t="s">
        <v>4631</v>
      </c>
      <c r="B1951" s="138">
        <v>54558</v>
      </c>
      <c r="C1951" s="127" t="s">
        <v>4632</v>
      </c>
      <c r="D1951" s="110" t="s">
        <v>487</v>
      </c>
      <c r="E1951" s="110"/>
      <c r="F1951" s="116"/>
      <c r="G1951" s="116"/>
    </row>
    <row r="1952" spans="1:7">
      <c r="A1952" s="120" t="s">
        <v>4633</v>
      </c>
      <c r="B1952" s="139">
        <v>55654</v>
      </c>
      <c r="C1952" s="130" t="s">
        <v>4634</v>
      </c>
      <c r="D1952" s="120" t="s">
        <v>487</v>
      </c>
      <c r="E1952" s="120"/>
      <c r="F1952" s="131"/>
      <c r="G1952" s="131"/>
    </row>
    <row r="1953" spans="1:7">
      <c r="A1953" s="122" t="s">
        <v>4635</v>
      </c>
      <c r="B1953" s="140">
        <v>56749</v>
      </c>
      <c r="C1953" s="124" t="s">
        <v>4636</v>
      </c>
      <c r="D1953" s="122" t="s">
        <v>487</v>
      </c>
      <c r="E1953" s="122"/>
      <c r="F1953" s="125"/>
      <c r="G1953" s="125"/>
    </row>
    <row r="1954" spans="1:7">
      <c r="A1954" s="110" t="s">
        <v>4637</v>
      </c>
      <c r="B1954" s="138">
        <v>57845</v>
      </c>
      <c r="C1954" s="127" t="s">
        <v>4638</v>
      </c>
      <c r="D1954" s="110" t="s">
        <v>487</v>
      </c>
      <c r="E1954" s="110"/>
      <c r="F1954" s="116"/>
      <c r="G1954" s="116"/>
    </row>
    <row r="1955" spans="1:7">
      <c r="A1955" s="110" t="s">
        <v>4639</v>
      </c>
      <c r="B1955" s="138">
        <v>58941</v>
      </c>
      <c r="C1955" s="127" t="s">
        <v>4640</v>
      </c>
      <c r="D1955" s="110" t="s">
        <v>487</v>
      </c>
      <c r="E1955" s="110"/>
      <c r="F1955" s="116"/>
      <c r="G1955" s="116"/>
    </row>
    <row r="1956" spans="1:7">
      <c r="A1956" s="110" t="s">
        <v>4641</v>
      </c>
      <c r="B1956" s="138">
        <v>60037</v>
      </c>
      <c r="C1956" s="127" t="s">
        <v>4642</v>
      </c>
      <c r="D1956" s="110" t="s">
        <v>487</v>
      </c>
      <c r="E1956" s="110"/>
      <c r="F1956" s="116"/>
      <c r="G1956" s="116"/>
    </row>
    <row r="1957" spans="1:7">
      <c r="A1957" s="110" t="s">
        <v>4643</v>
      </c>
      <c r="B1957" s="138">
        <v>61132</v>
      </c>
      <c r="C1957" s="127" t="s">
        <v>4644</v>
      </c>
      <c r="D1957" s="110" t="s">
        <v>487</v>
      </c>
      <c r="E1957" s="110"/>
      <c r="F1957" s="116"/>
      <c r="G1957" s="116"/>
    </row>
    <row r="1958" spans="1:7">
      <c r="A1958" s="110" t="s">
        <v>4645</v>
      </c>
      <c r="B1958" s="138">
        <v>62228</v>
      </c>
      <c r="C1958" s="127" t="s">
        <v>4646</v>
      </c>
      <c r="D1958" s="110" t="s">
        <v>487</v>
      </c>
      <c r="E1958" s="110"/>
      <c r="F1958" s="116"/>
      <c r="G1958" s="116"/>
    </row>
    <row r="1959" spans="1:7">
      <c r="A1959" s="110" t="s">
        <v>4647</v>
      </c>
      <c r="B1959" s="138">
        <v>64054</v>
      </c>
      <c r="C1959" s="127" t="s">
        <v>4648</v>
      </c>
      <c r="D1959" s="110" t="s">
        <v>430</v>
      </c>
      <c r="E1959" s="110"/>
      <c r="F1959" s="116"/>
      <c r="G1959" s="116"/>
    </row>
    <row r="1960" spans="1:7">
      <c r="A1960" s="110" t="s">
        <v>4649</v>
      </c>
      <c r="B1960" s="138">
        <v>65150</v>
      </c>
      <c r="C1960" s="127" t="s">
        <v>4650</v>
      </c>
      <c r="D1960" s="110" t="s">
        <v>430</v>
      </c>
      <c r="E1960" s="110"/>
      <c r="F1960" s="116"/>
      <c r="G1960" s="116"/>
    </row>
    <row r="1961" spans="1:7">
      <c r="A1961" s="110" t="s">
        <v>4651</v>
      </c>
      <c r="B1961" s="138">
        <v>65515</v>
      </c>
      <c r="C1961" s="127" t="s">
        <v>4652</v>
      </c>
      <c r="D1961" s="110" t="s">
        <v>430</v>
      </c>
      <c r="E1961" s="110"/>
      <c r="F1961" s="116"/>
      <c r="G1961" s="116"/>
    </row>
    <row r="1962" spans="1:7">
      <c r="A1962" s="110" t="s">
        <v>4653</v>
      </c>
      <c r="B1962" s="138">
        <v>65881</v>
      </c>
      <c r="C1962" s="127" t="s">
        <v>4654</v>
      </c>
      <c r="D1962" s="110" t="s">
        <v>430</v>
      </c>
      <c r="E1962" s="110"/>
      <c r="F1962" s="116"/>
      <c r="G1962" s="116"/>
    </row>
    <row r="1963" spans="1:7">
      <c r="A1963" s="110" t="s">
        <v>4655</v>
      </c>
      <c r="B1963" s="138">
        <v>66246</v>
      </c>
      <c r="C1963" s="127" t="s">
        <v>4656</v>
      </c>
      <c r="D1963" s="110" t="s">
        <v>487</v>
      </c>
      <c r="E1963" s="110"/>
      <c r="F1963" s="116"/>
      <c r="G1963" s="116"/>
    </row>
    <row r="1964" spans="1:7">
      <c r="A1964" s="110" t="s">
        <v>4657</v>
      </c>
      <c r="B1964" s="138">
        <v>66611</v>
      </c>
      <c r="C1964" s="127" t="s">
        <v>4658</v>
      </c>
      <c r="D1964" s="110" t="s">
        <v>487</v>
      </c>
      <c r="E1964" s="110"/>
      <c r="F1964" s="116"/>
      <c r="G1964" s="116"/>
    </row>
    <row r="1965" spans="1:7">
      <c r="A1965" s="110" t="s">
        <v>4659</v>
      </c>
      <c r="B1965" s="138">
        <v>66976</v>
      </c>
      <c r="C1965" s="127" t="s">
        <v>4660</v>
      </c>
      <c r="D1965" s="110" t="s">
        <v>487</v>
      </c>
      <c r="E1965" s="110"/>
      <c r="F1965" s="116"/>
      <c r="G1965" s="116"/>
    </row>
    <row r="1966" spans="1:7">
      <c r="A1966" s="120" t="s">
        <v>4661</v>
      </c>
      <c r="B1966" s="139">
        <v>67707</v>
      </c>
      <c r="C1966" s="130" t="s">
        <v>4662</v>
      </c>
      <c r="D1966" s="120" t="s">
        <v>487</v>
      </c>
      <c r="E1966" s="120"/>
      <c r="F1966" s="131"/>
      <c r="G1966" s="131"/>
    </row>
    <row r="1967" spans="1:7">
      <c r="A1967" s="122" t="s">
        <v>4663</v>
      </c>
      <c r="B1967" s="140">
        <v>68072</v>
      </c>
      <c r="C1967" s="124" t="s">
        <v>4664</v>
      </c>
      <c r="D1967" s="122" t="s">
        <v>487</v>
      </c>
      <c r="E1967" s="122"/>
      <c r="F1967" s="125"/>
      <c r="G1967" s="125"/>
    </row>
    <row r="1968" spans="1:7">
      <c r="A1968" s="110" t="s">
        <v>4665</v>
      </c>
      <c r="B1968" s="138">
        <v>68803</v>
      </c>
      <c r="C1968" s="127" t="s">
        <v>4666</v>
      </c>
      <c r="D1968" s="110" t="s">
        <v>430</v>
      </c>
      <c r="E1968" s="110"/>
      <c r="F1968" s="116"/>
      <c r="G1968" s="116"/>
    </row>
    <row r="1969" spans="1:7">
      <c r="A1969" s="110" t="s">
        <v>4667</v>
      </c>
      <c r="B1969" s="138">
        <v>69533</v>
      </c>
      <c r="C1969" s="127" t="s">
        <v>4668</v>
      </c>
      <c r="D1969" s="110" t="s">
        <v>430</v>
      </c>
      <c r="E1969" s="110"/>
      <c r="F1969" s="116"/>
      <c r="G1969" s="116"/>
    </row>
    <row r="1970" spans="1:7">
      <c r="A1970" s="110" t="s">
        <v>4669</v>
      </c>
      <c r="B1970" s="138">
        <v>69898</v>
      </c>
      <c r="C1970" s="127" t="s">
        <v>4670</v>
      </c>
      <c r="D1970" s="110" t="s">
        <v>430</v>
      </c>
      <c r="E1970" s="110"/>
      <c r="F1970" s="116"/>
      <c r="G1970" s="116"/>
    </row>
    <row r="1971" spans="1:7">
      <c r="A1971" s="110" t="s">
        <v>4671</v>
      </c>
      <c r="B1971" s="138">
        <v>70994</v>
      </c>
      <c r="C1971" s="127" t="s">
        <v>4672</v>
      </c>
      <c r="D1971" s="110" t="s">
        <v>487</v>
      </c>
      <c r="E1971" s="110"/>
      <c r="F1971" s="116"/>
      <c r="G1971" s="116"/>
    </row>
    <row r="1972" spans="1:7">
      <c r="A1972" s="110" t="s">
        <v>4673</v>
      </c>
      <c r="B1972" s="138">
        <v>71725</v>
      </c>
      <c r="C1972" s="127" t="s">
        <v>4674</v>
      </c>
      <c r="D1972" s="110" t="s">
        <v>487</v>
      </c>
      <c r="E1972" s="110"/>
      <c r="F1972" s="116"/>
      <c r="G1972" s="116"/>
    </row>
    <row r="1973" spans="1:7">
      <c r="A1973" s="110" t="s">
        <v>4675</v>
      </c>
      <c r="B1973" s="138">
        <v>72455</v>
      </c>
      <c r="C1973" s="127" t="s">
        <v>4676</v>
      </c>
      <c r="D1973" s="110" t="s">
        <v>487</v>
      </c>
      <c r="E1973" s="110"/>
      <c r="F1973" s="116"/>
      <c r="G1973" s="116"/>
    </row>
    <row r="1974" spans="1:7">
      <c r="A1974" s="110" t="s">
        <v>4677</v>
      </c>
      <c r="B1974" s="138">
        <v>36692</v>
      </c>
      <c r="C1974" s="127" t="s">
        <v>4678</v>
      </c>
      <c r="D1974" s="113"/>
      <c r="E1974" s="113"/>
      <c r="F1974" s="114"/>
      <c r="G1974" s="114"/>
    </row>
    <row r="1975" spans="1:7">
      <c r="A1975" s="110" t="s">
        <v>4679</v>
      </c>
      <c r="B1975" s="138">
        <v>37057</v>
      </c>
      <c r="C1975" s="127" t="s">
        <v>4680</v>
      </c>
      <c r="D1975" s="110" t="s">
        <v>430</v>
      </c>
      <c r="E1975" s="110"/>
      <c r="F1975" s="116"/>
      <c r="G1975" s="116"/>
    </row>
    <row r="1976" spans="1:7">
      <c r="A1976" s="110" t="s">
        <v>4681</v>
      </c>
      <c r="B1976" s="138">
        <v>38153</v>
      </c>
      <c r="C1976" s="127" t="s">
        <v>4682</v>
      </c>
      <c r="D1976" s="110" t="s">
        <v>430</v>
      </c>
      <c r="E1976" s="110"/>
      <c r="F1976" s="116"/>
      <c r="G1976" s="116"/>
    </row>
    <row r="1977" spans="1:7">
      <c r="A1977" s="110" t="s">
        <v>4683</v>
      </c>
      <c r="B1977" s="138">
        <v>39248</v>
      </c>
      <c r="C1977" s="127" t="s">
        <v>4684</v>
      </c>
      <c r="D1977" s="110" t="s">
        <v>430</v>
      </c>
      <c r="E1977" s="110"/>
      <c r="F1977" s="116"/>
      <c r="G1977" s="116"/>
    </row>
    <row r="1978" spans="1:7">
      <c r="A1978" s="110" t="s">
        <v>4685</v>
      </c>
      <c r="B1978" s="138">
        <v>40344</v>
      </c>
      <c r="C1978" s="128" t="s">
        <v>4686</v>
      </c>
      <c r="D1978" s="110" t="s">
        <v>430</v>
      </c>
      <c r="E1978" s="110"/>
      <c r="F1978" s="116"/>
      <c r="G1978" s="116"/>
    </row>
    <row r="1979" spans="1:7">
      <c r="A1979" s="110" t="s">
        <v>4687</v>
      </c>
      <c r="B1979" s="138">
        <v>41440</v>
      </c>
      <c r="C1979" s="127" t="s">
        <v>4688</v>
      </c>
      <c r="D1979" s="110" t="s">
        <v>430</v>
      </c>
      <c r="E1979" s="110"/>
      <c r="F1979" s="116"/>
      <c r="G1979" s="116"/>
    </row>
    <row r="1980" spans="1:7">
      <c r="A1980" s="120" t="s">
        <v>4689</v>
      </c>
      <c r="B1980" s="139">
        <v>41805</v>
      </c>
      <c r="C1980" s="130" t="s">
        <v>4690</v>
      </c>
      <c r="D1980" s="120" t="s">
        <v>430</v>
      </c>
      <c r="E1980" s="120"/>
      <c r="F1980" s="131"/>
      <c r="G1980" s="131"/>
    </row>
    <row r="1981" spans="1:7">
      <c r="A1981" s="122" t="s">
        <v>4691</v>
      </c>
      <c r="B1981" s="140">
        <v>42170</v>
      </c>
      <c r="C1981" s="124" t="s">
        <v>4692</v>
      </c>
      <c r="D1981" s="122" t="s">
        <v>430</v>
      </c>
      <c r="E1981" s="122"/>
      <c r="F1981" s="125"/>
      <c r="G1981" s="125"/>
    </row>
    <row r="1982" spans="1:7">
      <c r="A1982" s="110" t="s">
        <v>4693</v>
      </c>
      <c r="B1982" s="138">
        <v>42536</v>
      </c>
      <c r="C1982" s="127" t="s">
        <v>4694</v>
      </c>
      <c r="D1982" s="110" t="s">
        <v>430</v>
      </c>
      <c r="E1982" s="110"/>
      <c r="F1982" s="116"/>
      <c r="G1982" s="116"/>
    </row>
    <row r="1983" spans="1:7">
      <c r="A1983" s="110" t="s">
        <v>4695</v>
      </c>
      <c r="B1983" s="138">
        <v>42901</v>
      </c>
      <c r="C1983" s="127" t="s">
        <v>4696</v>
      </c>
      <c r="D1983" s="110" t="s">
        <v>430</v>
      </c>
      <c r="E1983" s="110"/>
      <c r="F1983" s="116"/>
      <c r="G1983" s="116"/>
    </row>
    <row r="1984" spans="1:7">
      <c r="A1984" s="110" t="s">
        <v>4697</v>
      </c>
      <c r="B1984" s="138">
        <v>43266</v>
      </c>
      <c r="C1984" s="127" t="s">
        <v>4698</v>
      </c>
      <c r="D1984" s="110" t="s">
        <v>430</v>
      </c>
      <c r="E1984" s="110"/>
      <c r="F1984" s="116"/>
      <c r="G1984" s="116"/>
    </row>
    <row r="1985" spans="1:7">
      <c r="A1985" s="110" t="s">
        <v>4699</v>
      </c>
      <c r="B1985" s="138">
        <v>43631</v>
      </c>
      <c r="C1985" s="127" t="s">
        <v>4700</v>
      </c>
      <c r="D1985" s="110" t="s">
        <v>430</v>
      </c>
      <c r="E1985" s="110"/>
      <c r="F1985" s="116"/>
      <c r="G1985" s="116"/>
    </row>
    <row r="1986" spans="1:7">
      <c r="A1986" s="110" t="s">
        <v>4701</v>
      </c>
      <c r="B1986" s="138">
        <v>44362</v>
      </c>
      <c r="C1986" s="127" t="s">
        <v>4702</v>
      </c>
      <c r="D1986" s="110" t="s">
        <v>430</v>
      </c>
      <c r="E1986" s="110"/>
      <c r="F1986" s="116"/>
      <c r="G1986" s="116"/>
    </row>
    <row r="1987" spans="1:7">
      <c r="A1987" s="110" t="s">
        <v>4703</v>
      </c>
      <c r="B1987" s="138">
        <v>44727</v>
      </c>
      <c r="C1987" s="127" t="s">
        <v>4704</v>
      </c>
      <c r="D1987" s="110" t="s">
        <v>430</v>
      </c>
      <c r="E1987" s="110"/>
      <c r="F1987" s="116"/>
      <c r="G1987" s="116"/>
    </row>
    <row r="1988" spans="1:7">
      <c r="A1988" s="110" t="s">
        <v>4705</v>
      </c>
      <c r="B1988" s="138">
        <v>45823</v>
      </c>
      <c r="C1988" s="127" t="s">
        <v>4706</v>
      </c>
      <c r="D1988" s="110" t="s">
        <v>430</v>
      </c>
      <c r="E1988" s="110"/>
      <c r="F1988" s="116"/>
      <c r="G1988" s="116"/>
    </row>
    <row r="1989" spans="1:7">
      <c r="A1989" s="110" t="s">
        <v>4707</v>
      </c>
      <c r="B1989" s="138">
        <v>46919</v>
      </c>
      <c r="C1989" s="127" t="s">
        <v>4708</v>
      </c>
      <c r="D1989" s="110" t="s">
        <v>430</v>
      </c>
      <c r="E1989" s="110"/>
      <c r="F1989" s="116"/>
      <c r="G1989" s="116"/>
    </row>
    <row r="1990" spans="1:7">
      <c r="A1990" s="110" t="s">
        <v>4709</v>
      </c>
      <c r="B1990" s="138">
        <v>48014</v>
      </c>
      <c r="C1990" s="127" t="s">
        <v>4710</v>
      </c>
      <c r="D1990" s="110" t="s">
        <v>430</v>
      </c>
      <c r="E1990" s="110"/>
      <c r="F1990" s="116"/>
      <c r="G1990" s="116"/>
    </row>
    <row r="1991" spans="1:7">
      <c r="A1991" s="110" t="s">
        <v>4711</v>
      </c>
      <c r="B1991" s="138">
        <v>48380</v>
      </c>
      <c r="C1991" s="127" t="s">
        <v>4712</v>
      </c>
      <c r="D1991" s="110" t="s">
        <v>430</v>
      </c>
      <c r="E1991" s="110"/>
      <c r="F1991" s="116"/>
      <c r="G1991" s="116"/>
    </row>
    <row r="1992" spans="1:7">
      <c r="A1992" s="110" t="s">
        <v>4713</v>
      </c>
      <c r="B1992" s="138">
        <v>48745</v>
      </c>
      <c r="C1992" s="127" t="s">
        <v>4714</v>
      </c>
      <c r="D1992" s="110" t="s">
        <v>430</v>
      </c>
      <c r="E1992" s="110"/>
      <c r="F1992" s="116"/>
      <c r="G1992" s="116"/>
    </row>
    <row r="1993" spans="1:7">
      <c r="A1993" s="110" t="s">
        <v>4715</v>
      </c>
      <c r="B1993" s="138">
        <v>49110</v>
      </c>
      <c r="C1993" s="127" t="s">
        <v>4716</v>
      </c>
      <c r="D1993" s="110" t="s">
        <v>430</v>
      </c>
      <c r="E1993" s="110"/>
      <c r="F1993" s="116"/>
      <c r="G1993" s="116"/>
    </row>
    <row r="1994" spans="1:7">
      <c r="A1994" s="120" t="s">
        <v>4717</v>
      </c>
      <c r="B1994" s="139">
        <v>49475</v>
      </c>
      <c r="C1994" s="130" t="s">
        <v>4718</v>
      </c>
      <c r="D1994" s="120" t="s">
        <v>430</v>
      </c>
      <c r="E1994" s="120"/>
      <c r="F1994" s="131"/>
      <c r="G1994" s="131"/>
    </row>
    <row r="1995" spans="1:7">
      <c r="A1995" s="122" t="s">
        <v>4719</v>
      </c>
      <c r="B1995" s="140">
        <v>49841</v>
      </c>
      <c r="C1995" s="124" t="s">
        <v>4720</v>
      </c>
      <c r="D1995" s="122" t="s">
        <v>430</v>
      </c>
      <c r="E1995" s="122"/>
      <c r="F1995" s="125"/>
      <c r="G1995" s="125"/>
    </row>
    <row r="1996" spans="1:7">
      <c r="A1996" s="110" t="s">
        <v>4721</v>
      </c>
      <c r="B1996" s="138">
        <v>50206</v>
      </c>
      <c r="C1996" s="127" t="s">
        <v>4722</v>
      </c>
      <c r="D1996" s="110" t="s">
        <v>430</v>
      </c>
      <c r="E1996" s="110"/>
      <c r="F1996" s="116"/>
      <c r="G1996" s="116"/>
    </row>
    <row r="1997" spans="1:7">
      <c r="A1997" s="110" t="s">
        <v>4723</v>
      </c>
      <c r="B1997" s="138">
        <v>50571</v>
      </c>
      <c r="C1997" s="127" t="s">
        <v>4724</v>
      </c>
      <c r="D1997" s="110" t="s">
        <v>487</v>
      </c>
      <c r="E1997" s="110"/>
      <c r="F1997" s="116"/>
      <c r="G1997" s="116"/>
    </row>
    <row r="1998" spans="1:7">
      <c r="A1998" s="110" t="s">
        <v>4725</v>
      </c>
      <c r="B1998" s="138">
        <v>50936</v>
      </c>
      <c r="C1998" s="127" t="s">
        <v>4726</v>
      </c>
      <c r="D1998" s="110" t="s">
        <v>430</v>
      </c>
      <c r="E1998" s="110"/>
      <c r="F1998" s="116"/>
      <c r="G1998" s="116"/>
    </row>
    <row r="1999" spans="1:7">
      <c r="A1999" s="110" t="s">
        <v>4727</v>
      </c>
      <c r="B1999" s="138">
        <v>56780</v>
      </c>
      <c r="C1999" s="127" t="s">
        <v>4728</v>
      </c>
      <c r="D1999" s="110" t="s">
        <v>430</v>
      </c>
      <c r="E1999" s="110"/>
      <c r="F1999" s="116"/>
      <c r="G1999" s="116"/>
    </row>
    <row r="2000" spans="1:7">
      <c r="A2000" s="110" t="s">
        <v>4729</v>
      </c>
      <c r="B2000" s="138">
        <v>57146</v>
      </c>
      <c r="C2000" s="127" t="s">
        <v>4730</v>
      </c>
      <c r="D2000" s="110" t="s">
        <v>430</v>
      </c>
      <c r="E2000" s="110"/>
      <c r="F2000" s="116"/>
      <c r="G2000" s="116"/>
    </row>
    <row r="2001" spans="1:7">
      <c r="A2001" s="110" t="s">
        <v>4731</v>
      </c>
      <c r="B2001" s="138">
        <v>58607</v>
      </c>
      <c r="C2001" s="127" t="s">
        <v>4732</v>
      </c>
      <c r="D2001" s="110" t="s">
        <v>430</v>
      </c>
      <c r="E2001" s="110"/>
      <c r="F2001" s="116"/>
      <c r="G2001" s="116"/>
    </row>
    <row r="2002" spans="1:7">
      <c r="A2002" s="110" t="s">
        <v>4733</v>
      </c>
      <c r="B2002" s="138">
        <v>62624</v>
      </c>
      <c r="C2002" s="127" t="s">
        <v>4734</v>
      </c>
      <c r="D2002" s="110" t="s">
        <v>430</v>
      </c>
      <c r="E2002" s="110"/>
      <c r="F2002" s="116"/>
      <c r="G2002" s="116"/>
    </row>
    <row r="2003" spans="1:7">
      <c r="A2003" s="110" t="s">
        <v>4735</v>
      </c>
      <c r="B2003" s="138">
        <v>69564</v>
      </c>
      <c r="C2003" s="127" t="s">
        <v>4736</v>
      </c>
      <c r="D2003" s="110" t="s">
        <v>79</v>
      </c>
      <c r="E2003" s="110"/>
      <c r="F2003" s="116"/>
      <c r="G2003" s="116"/>
    </row>
    <row r="2004" spans="1:7">
      <c r="A2004" s="110" t="s">
        <v>4737</v>
      </c>
      <c r="B2004" s="138">
        <v>36722</v>
      </c>
      <c r="C2004" s="127" t="s">
        <v>4738</v>
      </c>
      <c r="D2004" s="113"/>
      <c r="E2004" s="113"/>
      <c r="F2004" s="114"/>
      <c r="G2004" s="114"/>
    </row>
    <row r="2005" spans="1:7">
      <c r="A2005" s="110" t="s">
        <v>4739</v>
      </c>
      <c r="B2005" s="138">
        <v>37087</v>
      </c>
      <c r="C2005" s="127" t="s">
        <v>4740</v>
      </c>
      <c r="D2005" s="110" t="s">
        <v>430</v>
      </c>
      <c r="E2005" s="110"/>
      <c r="F2005" s="116"/>
      <c r="G2005" s="116"/>
    </row>
    <row r="2006" spans="1:7">
      <c r="A2006" s="110" t="s">
        <v>4741</v>
      </c>
      <c r="B2006" s="138">
        <v>38183</v>
      </c>
      <c r="C2006" s="127" t="s">
        <v>4742</v>
      </c>
      <c r="D2006" s="110" t="s">
        <v>430</v>
      </c>
      <c r="E2006" s="110"/>
      <c r="F2006" s="116"/>
      <c r="G2006" s="116"/>
    </row>
    <row r="2007" spans="1:7">
      <c r="A2007" s="110" t="s">
        <v>4743</v>
      </c>
      <c r="B2007" s="138">
        <v>39278</v>
      </c>
      <c r="C2007" s="127" t="s">
        <v>4744</v>
      </c>
      <c r="D2007" s="110" t="s">
        <v>430</v>
      </c>
      <c r="E2007" s="110"/>
      <c r="F2007" s="116"/>
      <c r="G2007" s="116"/>
    </row>
    <row r="2008" spans="1:7">
      <c r="A2008" s="120" t="s">
        <v>4745</v>
      </c>
      <c r="B2008" s="139">
        <v>40009</v>
      </c>
      <c r="C2008" s="130" t="s">
        <v>4746</v>
      </c>
      <c r="D2008" s="120" t="s">
        <v>430</v>
      </c>
      <c r="E2008" s="120"/>
      <c r="F2008" s="131"/>
      <c r="G2008" s="131"/>
    </row>
    <row r="2009" spans="1:7">
      <c r="A2009" s="122" t="s">
        <v>4747</v>
      </c>
      <c r="B2009" s="140">
        <v>40374</v>
      </c>
      <c r="C2009" s="124" t="s">
        <v>4748</v>
      </c>
      <c r="D2009" s="122" t="s">
        <v>430</v>
      </c>
      <c r="E2009" s="122"/>
      <c r="F2009" s="125"/>
      <c r="G2009" s="125"/>
    </row>
    <row r="2010" spans="1:7">
      <c r="A2010" s="110" t="s">
        <v>4749</v>
      </c>
      <c r="B2010" s="138">
        <v>41470</v>
      </c>
      <c r="C2010" s="127" t="s">
        <v>4750</v>
      </c>
      <c r="D2010" s="110" t="s">
        <v>430</v>
      </c>
      <c r="E2010" s="110"/>
      <c r="F2010" s="116"/>
      <c r="G2010" s="116"/>
    </row>
    <row r="2011" spans="1:7">
      <c r="A2011" s="110" t="s">
        <v>4751</v>
      </c>
      <c r="B2011" s="138">
        <v>42566</v>
      </c>
      <c r="C2011" s="128" t="s">
        <v>4752</v>
      </c>
      <c r="D2011" s="110" t="s">
        <v>430</v>
      </c>
      <c r="E2011" s="110"/>
      <c r="F2011" s="116"/>
      <c r="G2011" s="116"/>
    </row>
    <row r="2012" spans="1:7">
      <c r="A2012" s="110" t="s">
        <v>4753</v>
      </c>
      <c r="B2012" s="138">
        <v>43661</v>
      </c>
      <c r="C2012" s="127" t="s">
        <v>4754</v>
      </c>
      <c r="D2012" s="110" t="s">
        <v>430</v>
      </c>
      <c r="E2012" s="110"/>
      <c r="F2012" s="116"/>
      <c r="G2012" s="116"/>
    </row>
    <row r="2013" spans="1:7">
      <c r="A2013" s="110" t="s">
        <v>4755</v>
      </c>
      <c r="B2013" s="138">
        <v>44757</v>
      </c>
      <c r="C2013" s="127" t="s">
        <v>4756</v>
      </c>
      <c r="D2013" s="110" t="s">
        <v>430</v>
      </c>
      <c r="E2013" s="110"/>
      <c r="F2013" s="116"/>
      <c r="G2013" s="116"/>
    </row>
    <row r="2014" spans="1:7">
      <c r="A2014" s="110" t="s">
        <v>4757</v>
      </c>
      <c r="B2014" s="138">
        <v>45853</v>
      </c>
      <c r="C2014" s="127" t="s">
        <v>4758</v>
      </c>
      <c r="D2014" s="110" t="s">
        <v>430</v>
      </c>
      <c r="E2014" s="110"/>
      <c r="F2014" s="116"/>
      <c r="G2014" s="116"/>
    </row>
    <row r="2015" spans="1:7">
      <c r="A2015" s="110" t="s">
        <v>4759</v>
      </c>
      <c r="B2015" s="138">
        <v>46949</v>
      </c>
      <c r="C2015" s="127" t="s">
        <v>4760</v>
      </c>
      <c r="D2015" s="110" t="s">
        <v>430</v>
      </c>
      <c r="E2015" s="110"/>
      <c r="F2015" s="116"/>
      <c r="G2015" s="116"/>
    </row>
    <row r="2016" spans="1:7">
      <c r="A2016" s="110" t="s">
        <v>4761</v>
      </c>
      <c r="B2016" s="138">
        <v>48044</v>
      </c>
      <c r="C2016" s="127" t="s">
        <v>4762</v>
      </c>
      <c r="D2016" s="110" t="s">
        <v>430</v>
      </c>
      <c r="E2016" s="110"/>
      <c r="F2016" s="116"/>
      <c r="G2016" s="116"/>
    </row>
    <row r="2017" spans="1:7">
      <c r="A2017" s="110" t="s">
        <v>4763</v>
      </c>
      <c r="B2017" s="138">
        <v>49140</v>
      </c>
      <c r="C2017" s="127" t="s">
        <v>4764</v>
      </c>
      <c r="D2017" s="110" t="s">
        <v>430</v>
      </c>
      <c r="E2017" s="110"/>
      <c r="F2017" s="116"/>
      <c r="G2017" s="116"/>
    </row>
    <row r="2018" spans="1:7">
      <c r="A2018" s="110" t="s">
        <v>4765</v>
      </c>
      <c r="B2018" s="138">
        <v>50236</v>
      </c>
      <c r="C2018" s="127" t="s">
        <v>4766</v>
      </c>
      <c r="D2018" s="110" t="s">
        <v>430</v>
      </c>
      <c r="E2018" s="110"/>
      <c r="F2018" s="116"/>
      <c r="G2018" s="116"/>
    </row>
    <row r="2019" spans="1:7">
      <c r="A2019" s="110" t="s">
        <v>4767</v>
      </c>
      <c r="B2019" s="138">
        <v>51332</v>
      </c>
      <c r="C2019" s="127" t="s">
        <v>4768</v>
      </c>
      <c r="D2019" s="110" t="s">
        <v>430</v>
      </c>
      <c r="E2019" s="110"/>
      <c r="F2019" s="116"/>
      <c r="G2019" s="116"/>
    </row>
    <row r="2020" spans="1:7">
      <c r="A2020" s="110" t="s">
        <v>4769</v>
      </c>
      <c r="B2020" s="138">
        <v>52427</v>
      </c>
      <c r="C2020" s="127" t="s">
        <v>4770</v>
      </c>
      <c r="D2020" s="110" t="s">
        <v>430</v>
      </c>
      <c r="E2020" s="110"/>
      <c r="F2020" s="116"/>
      <c r="G2020" s="116"/>
    </row>
    <row r="2021" spans="1:7">
      <c r="A2021" s="110" t="s">
        <v>4771</v>
      </c>
      <c r="B2021" s="138">
        <v>53523</v>
      </c>
      <c r="C2021" s="127" t="s">
        <v>4772</v>
      </c>
      <c r="D2021" s="110" t="s">
        <v>430</v>
      </c>
      <c r="E2021" s="110"/>
      <c r="F2021" s="116"/>
      <c r="G2021" s="116"/>
    </row>
    <row r="2022" spans="1:7">
      <c r="A2022" s="120" t="s">
        <v>4773</v>
      </c>
      <c r="B2022" s="139">
        <v>53888</v>
      </c>
      <c r="C2022" s="130" t="s">
        <v>4774</v>
      </c>
      <c r="D2022" s="120" t="s">
        <v>430</v>
      </c>
      <c r="E2022" s="120"/>
      <c r="F2022" s="131"/>
      <c r="G2022" s="131"/>
    </row>
    <row r="2023" spans="1:7">
      <c r="A2023" s="122" t="s">
        <v>4775</v>
      </c>
      <c r="B2023" s="140">
        <v>54619</v>
      </c>
      <c r="C2023" s="124" t="s">
        <v>4776</v>
      </c>
      <c r="D2023" s="122" t="s">
        <v>430</v>
      </c>
      <c r="E2023" s="122"/>
      <c r="F2023" s="125"/>
      <c r="G2023" s="125"/>
    </row>
    <row r="2024" spans="1:7">
      <c r="A2024" s="110" t="s">
        <v>4777</v>
      </c>
      <c r="B2024" s="138">
        <v>55715</v>
      </c>
      <c r="C2024" s="127" t="s">
        <v>4778</v>
      </c>
      <c r="D2024" s="110" t="s">
        <v>430</v>
      </c>
      <c r="E2024" s="110"/>
      <c r="F2024" s="116"/>
      <c r="G2024" s="116"/>
    </row>
    <row r="2025" spans="1:7">
      <c r="A2025" s="110" t="s">
        <v>4779</v>
      </c>
      <c r="B2025" s="138">
        <v>56810</v>
      </c>
      <c r="C2025" s="127" t="s">
        <v>4780</v>
      </c>
      <c r="D2025" s="110" t="s">
        <v>430</v>
      </c>
      <c r="E2025" s="110"/>
      <c r="F2025" s="116"/>
      <c r="G2025" s="116"/>
    </row>
    <row r="2026" spans="1:7">
      <c r="A2026" s="110" t="s">
        <v>4781</v>
      </c>
      <c r="B2026" s="138">
        <v>57176</v>
      </c>
      <c r="C2026" s="127" t="s">
        <v>4782</v>
      </c>
      <c r="D2026" s="110" t="s">
        <v>430</v>
      </c>
      <c r="E2026" s="110"/>
      <c r="F2026" s="116"/>
      <c r="G2026" s="116"/>
    </row>
    <row r="2027" spans="1:7">
      <c r="A2027" s="110" t="s">
        <v>4783</v>
      </c>
      <c r="B2027" s="138">
        <v>57906</v>
      </c>
      <c r="C2027" s="127" t="s">
        <v>4784</v>
      </c>
      <c r="D2027" s="110" t="s">
        <v>430</v>
      </c>
      <c r="E2027" s="110"/>
      <c r="F2027" s="116"/>
      <c r="G2027" s="116"/>
    </row>
    <row r="2028" spans="1:7">
      <c r="A2028" s="110" t="s">
        <v>4785</v>
      </c>
      <c r="B2028" s="138">
        <v>59367</v>
      </c>
      <c r="C2028" s="127" t="s">
        <v>4786</v>
      </c>
      <c r="D2028" s="110" t="s">
        <v>430</v>
      </c>
      <c r="E2028" s="110"/>
      <c r="F2028" s="116"/>
      <c r="G2028" s="116"/>
    </row>
    <row r="2029" spans="1:7">
      <c r="A2029" s="110" t="s">
        <v>4787</v>
      </c>
      <c r="B2029" s="138">
        <v>36753</v>
      </c>
      <c r="C2029" s="127" t="s">
        <v>4788</v>
      </c>
      <c r="D2029" s="113"/>
      <c r="E2029" s="113"/>
      <c r="F2029" s="114"/>
      <c r="G2029" s="114"/>
    </row>
    <row r="2030" spans="1:7">
      <c r="A2030" s="110" t="s">
        <v>4789</v>
      </c>
      <c r="B2030" s="138">
        <v>37118</v>
      </c>
      <c r="C2030" s="127" t="s">
        <v>4790</v>
      </c>
      <c r="D2030" s="110" t="s">
        <v>760</v>
      </c>
      <c r="E2030" s="110"/>
      <c r="F2030" s="116"/>
      <c r="G2030" s="116"/>
    </row>
    <row r="2031" spans="1:7">
      <c r="A2031" s="110" t="s">
        <v>4791</v>
      </c>
      <c r="B2031" s="138">
        <v>38214</v>
      </c>
      <c r="C2031" s="127" t="s">
        <v>4792</v>
      </c>
      <c r="D2031" s="110" t="s">
        <v>430</v>
      </c>
      <c r="E2031" s="110"/>
      <c r="F2031" s="116"/>
      <c r="G2031" s="116"/>
    </row>
    <row r="2032" spans="1:7">
      <c r="A2032" s="110" t="s">
        <v>4793</v>
      </c>
      <c r="B2032" s="138">
        <v>38579</v>
      </c>
      <c r="C2032" s="127" t="s">
        <v>4794</v>
      </c>
      <c r="D2032" s="110" t="s">
        <v>79</v>
      </c>
      <c r="E2032" s="110"/>
      <c r="F2032" s="116"/>
      <c r="G2032" s="116"/>
    </row>
    <row r="2033" spans="1:7">
      <c r="A2033" s="110" t="s">
        <v>4795</v>
      </c>
      <c r="B2033" s="138">
        <v>38944</v>
      </c>
      <c r="C2033" s="127" t="s">
        <v>4796</v>
      </c>
      <c r="D2033" s="110" t="s">
        <v>79</v>
      </c>
      <c r="E2033" s="110"/>
      <c r="F2033" s="116"/>
      <c r="G2033" s="116"/>
    </row>
    <row r="2034" spans="1:7">
      <c r="A2034" s="110" t="s">
        <v>4797</v>
      </c>
      <c r="B2034" s="138">
        <v>39309</v>
      </c>
      <c r="C2034" s="127" t="s">
        <v>4798</v>
      </c>
      <c r="D2034" s="110" t="s">
        <v>430</v>
      </c>
      <c r="E2034" s="110"/>
      <c r="F2034" s="116"/>
      <c r="G2034" s="116"/>
    </row>
    <row r="2035" spans="1:7">
      <c r="A2035" s="110" t="s">
        <v>4799</v>
      </c>
      <c r="B2035" s="138">
        <v>40405</v>
      </c>
      <c r="C2035" s="127" t="s">
        <v>4800</v>
      </c>
      <c r="D2035" s="110" t="s">
        <v>430</v>
      </c>
      <c r="E2035" s="110"/>
      <c r="F2035" s="116"/>
      <c r="G2035" s="116"/>
    </row>
    <row r="2036" spans="1:7">
      <c r="A2036" s="120" t="s">
        <v>4801</v>
      </c>
      <c r="B2036" s="139">
        <v>40770</v>
      </c>
      <c r="C2036" s="132" t="s">
        <v>4802</v>
      </c>
      <c r="D2036" s="120" t="s">
        <v>487</v>
      </c>
      <c r="E2036" s="120"/>
      <c r="F2036" s="131"/>
      <c r="G2036" s="131"/>
    </row>
    <row r="2037" spans="1:7">
      <c r="A2037" s="122" t="s">
        <v>4803</v>
      </c>
      <c r="B2037" s="140">
        <v>41136</v>
      </c>
      <c r="C2037" s="124" t="s">
        <v>4804</v>
      </c>
      <c r="D2037" s="122" t="s">
        <v>79</v>
      </c>
      <c r="E2037" s="122"/>
      <c r="F2037" s="125"/>
      <c r="G2037" s="125"/>
    </row>
    <row r="2038" spans="1:7">
      <c r="A2038" s="110" t="s">
        <v>4805</v>
      </c>
      <c r="B2038" s="138">
        <v>41501</v>
      </c>
      <c r="C2038" s="127" t="s">
        <v>4806</v>
      </c>
      <c r="D2038" s="110" t="s">
        <v>487</v>
      </c>
      <c r="E2038" s="110"/>
      <c r="F2038" s="116"/>
      <c r="G2038" s="116"/>
    </row>
    <row r="2039" spans="1:7">
      <c r="A2039" s="110" t="s">
        <v>4807</v>
      </c>
      <c r="B2039" s="138">
        <v>41866</v>
      </c>
      <c r="C2039" s="128" t="s">
        <v>4808</v>
      </c>
      <c r="D2039" s="110" t="s">
        <v>79</v>
      </c>
      <c r="E2039" s="110"/>
      <c r="F2039" s="116"/>
      <c r="G2039" s="116"/>
    </row>
    <row r="2040" spans="1:7">
      <c r="A2040" s="110" t="s">
        <v>4809</v>
      </c>
      <c r="B2040" s="138">
        <v>42231</v>
      </c>
      <c r="C2040" s="127" t="s">
        <v>4810</v>
      </c>
      <c r="D2040" s="110" t="s">
        <v>79</v>
      </c>
      <c r="E2040" s="110"/>
      <c r="F2040" s="116"/>
      <c r="G2040" s="116"/>
    </row>
    <row r="2041" spans="1:7">
      <c r="A2041" s="110" t="s">
        <v>4811</v>
      </c>
      <c r="B2041" s="138">
        <v>42597</v>
      </c>
      <c r="C2041" s="127" t="s">
        <v>4812</v>
      </c>
      <c r="D2041" s="110" t="s">
        <v>487</v>
      </c>
      <c r="E2041" s="110"/>
      <c r="F2041" s="116"/>
      <c r="G2041" s="116"/>
    </row>
    <row r="2042" spans="1:7">
      <c r="A2042" s="110" t="s">
        <v>4813</v>
      </c>
      <c r="B2042" s="138">
        <v>43327</v>
      </c>
      <c r="C2042" s="127" t="s">
        <v>4814</v>
      </c>
      <c r="D2042" s="110" t="s">
        <v>487</v>
      </c>
      <c r="E2042" s="110"/>
      <c r="F2042" s="116"/>
      <c r="G2042" s="116"/>
    </row>
    <row r="2043" spans="1:7">
      <c r="A2043" s="110" t="s">
        <v>4815</v>
      </c>
      <c r="B2043" s="138">
        <v>43692</v>
      </c>
      <c r="C2043" s="127" t="s">
        <v>4816</v>
      </c>
      <c r="D2043" s="110" t="s">
        <v>487</v>
      </c>
      <c r="E2043" s="110"/>
      <c r="F2043" s="116"/>
      <c r="G2043" s="116"/>
    </row>
    <row r="2044" spans="1:7">
      <c r="A2044" s="110" t="s">
        <v>4817</v>
      </c>
      <c r="B2044" s="138">
        <v>44058</v>
      </c>
      <c r="C2044" s="127" t="s">
        <v>4818</v>
      </c>
      <c r="D2044" s="110" t="s">
        <v>487</v>
      </c>
      <c r="E2044" s="110"/>
      <c r="F2044" s="116"/>
      <c r="G2044" s="116"/>
    </row>
    <row r="2045" spans="1:7">
      <c r="A2045" s="110" t="s">
        <v>4819</v>
      </c>
      <c r="B2045" s="138">
        <v>44788</v>
      </c>
      <c r="C2045" s="127" t="s">
        <v>4820</v>
      </c>
      <c r="D2045" s="110" t="s">
        <v>487</v>
      </c>
      <c r="E2045" s="110"/>
      <c r="F2045" s="116"/>
      <c r="G2045" s="116"/>
    </row>
    <row r="2046" spans="1:7">
      <c r="A2046" s="110" t="s">
        <v>4821</v>
      </c>
      <c r="B2046" s="138">
        <v>45153</v>
      </c>
      <c r="C2046" s="127" t="s">
        <v>4822</v>
      </c>
      <c r="D2046" s="110" t="s">
        <v>430</v>
      </c>
      <c r="E2046" s="110"/>
      <c r="F2046" s="116"/>
      <c r="G2046" s="116"/>
    </row>
    <row r="2047" spans="1:7">
      <c r="A2047" s="110" t="s">
        <v>4823</v>
      </c>
      <c r="B2047" s="138">
        <v>45519</v>
      </c>
      <c r="C2047" s="127" t="s">
        <v>4824</v>
      </c>
      <c r="D2047" s="110" t="s">
        <v>430</v>
      </c>
      <c r="E2047" s="110"/>
      <c r="F2047" s="116"/>
      <c r="G2047" s="116"/>
    </row>
    <row r="2048" spans="1:7">
      <c r="A2048" s="110" t="s">
        <v>4825</v>
      </c>
      <c r="B2048" s="138">
        <v>45884</v>
      </c>
      <c r="C2048" s="127" t="s">
        <v>4826</v>
      </c>
      <c r="D2048" s="110" t="s">
        <v>487</v>
      </c>
      <c r="E2048" s="110"/>
      <c r="F2048" s="116"/>
      <c r="G2048" s="116"/>
    </row>
    <row r="2049" spans="1:7">
      <c r="A2049" s="110" t="s">
        <v>4827</v>
      </c>
      <c r="B2049" s="138">
        <v>46980</v>
      </c>
      <c r="C2049" s="127" t="s">
        <v>4828</v>
      </c>
      <c r="D2049" s="110" t="s">
        <v>487</v>
      </c>
      <c r="E2049" s="110"/>
      <c r="F2049" s="116"/>
      <c r="G2049" s="116"/>
    </row>
    <row r="2050" spans="1:7">
      <c r="A2050" s="120" t="s">
        <v>4829</v>
      </c>
      <c r="B2050" s="139">
        <v>55015</v>
      </c>
      <c r="C2050" s="130" t="s">
        <v>4830</v>
      </c>
      <c r="D2050" s="120" t="s">
        <v>430</v>
      </c>
      <c r="E2050" s="120"/>
      <c r="F2050" s="131"/>
      <c r="G2050" s="131"/>
    </row>
    <row r="2051" spans="1:7">
      <c r="A2051" s="122" t="s">
        <v>4831</v>
      </c>
      <c r="B2051" s="140">
        <v>56841</v>
      </c>
      <c r="C2051" s="124" t="s">
        <v>4832</v>
      </c>
      <c r="D2051" s="122" t="s">
        <v>79</v>
      </c>
      <c r="E2051" s="122"/>
      <c r="F2051" s="125"/>
      <c r="G2051" s="125"/>
    </row>
    <row r="2052" spans="1:7">
      <c r="A2052" s="110" t="s">
        <v>4833</v>
      </c>
      <c r="B2052" s="138">
        <v>57572</v>
      </c>
      <c r="C2052" s="127" t="s">
        <v>4834</v>
      </c>
      <c r="D2052" s="110" t="s">
        <v>79</v>
      </c>
      <c r="E2052" s="110"/>
      <c r="F2052" s="116"/>
      <c r="G2052" s="116"/>
    </row>
    <row r="2053" spans="1:7">
      <c r="A2053" s="110" t="s">
        <v>4835</v>
      </c>
      <c r="B2053" s="138">
        <v>58302</v>
      </c>
      <c r="C2053" s="127" t="s">
        <v>4836</v>
      </c>
      <c r="D2053" s="110" t="s">
        <v>79</v>
      </c>
      <c r="E2053" s="110"/>
      <c r="F2053" s="116"/>
      <c r="G2053" s="116"/>
    </row>
    <row r="2054" spans="1:7">
      <c r="A2054" s="110" t="s">
        <v>4837</v>
      </c>
      <c r="B2054" s="138">
        <v>59033</v>
      </c>
      <c r="C2054" s="127" t="s">
        <v>4838</v>
      </c>
      <c r="D2054" s="110" t="s">
        <v>79</v>
      </c>
      <c r="E2054" s="110"/>
      <c r="F2054" s="116"/>
      <c r="G2054" s="116"/>
    </row>
    <row r="2055" spans="1:7">
      <c r="A2055" s="110" t="s">
        <v>4839</v>
      </c>
      <c r="B2055" s="138">
        <v>59398</v>
      </c>
      <c r="C2055" s="127" t="s">
        <v>4840</v>
      </c>
      <c r="D2055" s="110" t="s">
        <v>2461</v>
      </c>
      <c r="E2055" s="110"/>
      <c r="F2055" s="116"/>
      <c r="G2055" s="116"/>
    </row>
    <row r="2056" spans="1:7">
      <c r="A2056" s="110" t="s">
        <v>4841</v>
      </c>
      <c r="B2056" s="138">
        <v>59763</v>
      </c>
      <c r="C2056" s="127" t="s">
        <v>4842</v>
      </c>
      <c r="D2056" s="110" t="s">
        <v>79</v>
      </c>
      <c r="E2056" s="110"/>
      <c r="F2056" s="116"/>
      <c r="G2056" s="116"/>
    </row>
    <row r="2057" spans="1:7">
      <c r="A2057" s="110" t="s">
        <v>4843</v>
      </c>
      <c r="B2057" s="138">
        <v>60494</v>
      </c>
      <c r="C2057" s="127" t="s">
        <v>4844</v>
      </c>
      <c r="D2057" s="110" t="s">
        <v>79</v>
      </c>
      <c r="E2057" s="110"/>
      <c r="F2057" s="116"/>
      <c r="G2057" s="116"/>
    </row>
    <row r="2058" spans="1:7">
      <c r="A2058" s="110" t="s">
        <v>4845</v>
      </c>
      <c r="B2058" s="138">
        <v>60859</v>
      </c>
      <c r="C2058" s="127" t="s">
        <v>4846</v>
      </c>
      <c r="D2058" s="110" t="s">
        <v>79</v>
      </c>
      <c r="E2058" s="110"/>
      <c r="F2058" s="116"/>
      <c r="G2058" s="116"/>
    </row>
    <row r="2059" spans="1:7">
      <c r="A2059" s="110" t="s">
        <v>4847</v>
      </c>
      <c r="B2059" s="138">
        <v>61590</v>
      </c>
      <c r="C2059" s="127" t="s">
        <v>4848</v>
      </c>
      <c r="D2059" s="110" t="s">
        <v>79</v>
      </c>
      <c r="E2059" s="110"/>
      <c r="F2059" s="116"/>
      <c r="G2059" s="116"/>
    </row>
    <row r="2060" spans="1:7">
      <c r="A2060" s="110" t="s">
        <v>4849</v>
      </c>
      <c r="B2060" s="138">
        <v>61955</v>
      </c>
      <c r="C2060" s="127" t="s">
        <v>4850</v>
      </c>
      <c r="D2060" s="110" t="s">
        <v>79</v>
      </c>
      <c r="E2060" s="110"/>
      <c r="F2060" s="116"/>
      <c r="G2060" s="116"/>
    </row>
    <row r="2061" spans="1:7">
      <c r="A2061" s="110" t="s">
        <v>4851</v>
      </c>
      <c r="B2061" s="138">
        <v>62685</v>
      </c>
      <c r="C2061" s="127" t="s">
        <v>4852</v>
      </c>
      <c r="D2061" s="110" t="s">
        <v>79</v>
      </c>
      <c r="E2061" s="110"/>
      <c r="F2061" s="116"/>
      <c r="G2061" s="116"/>
    </row>
    <row r="2062" spans="1:7">
      <c r="A2062" s="110" t="s">
        <v>4853</v>
      </c>
      <c r="B2062" s="138">
        <v>63416</v>
      </c>
      <c r="C2062" s="127" t="s">
        <v>4854</v>
      </c>
      <c r="D2062" s="110" t="s">
        <v>79</v>
      </c>
      <c r="E2062" s="110"/>
      <c r="F2062" s="116"/>
      <c r="G2062" s="116"/>
    </row>
    <row r="2063" spans="1:7">
      <c r="A2063" s="110" t="s">
        <v>4855</v>
      </c>
      <c r="B2063" s="138">
        <v>64146</v>
      </c>
      <c r="C2063" s="127" t="s">
        <v>4856</v>
      </c>
      <c r="D2063" s="110" t="s">
        <v>79</v>
      </c>
      <c r="E2063" s="110"/>
      <c r="F2063" s="116"/>
      <c r="G2063" s="116"/>
    </row>
    <row r="2064" spans="1:7">
      <c r="A2064" s="120" t="s">
        <v>4857</v>
      </c>
      <c r="B2064" s="139">
        <v>65607</v>
      </c>
      <c r="C2064" s="130" t="s">
        <v>4858</v>
      </c>
      <c r="D2064" s="120" t="s">
        <v>79</v>
      </c>
      <c r="E2064" s="120"/>
      <c r="F2064" s="131"/>
      <c r="G2064" s="131"/>
    </row>
    <row r="2065" spans="1:7">
      <c r="A2065" s="122" t="s">
        <v>4859</v>
      </c>
      <c r="B2065" s="140">
        <v>67068</v>
      </c>
      <c r="C2065" s="124" t="s">
        <v>4860</v>
      </c>
      <c r="D2065" s="122" t="s">
        <v>79</v>
      </c>
      <c r="E2065" s="122"/>
      <c r="F2065" s="125"/>
      <c r="G2065" s="125"/>
    </row>
    <row r="2066" spans="1:7">
      <c r="A2066" s="110" t="s">
        <v>4861</v>
      </c>
      <c r="B2066" s="138">
        <v>67799</v>
      </c>
      <c r="C2066" s="127" t="s">
        <v>4862</v>
      </c>
      <c r="D2066" s="110" t="s">
        <v>79</v>
      </c>
      <c r="E2066" s="110"/>
      <c r="F2066" s="116"/>
      <c r="G2066" s="116"/>
    </row>
    <row r="2067" spans="1:7">
      <c r="A2067" s="110" t="s">
        <v>4863</v>
      </c>
      <c r="B2067" s="138">
        <v>36784</v>
      </c>
      <c r="C2067" s="127" t="s">
        <v>4864</v>
      </c>
      <c r="D2067" s="113"/>
      <c r="E2067" s="113"/>
      <c r="F2067" s="114"/>
      <c r="G2067" s="114"/>
    </row>
    <row r="2068" spans="1:7">
      <c r="A2068" s="110" t="s">
        <v>4865</v>
      </c>
      <c r="B2068" s="138">
        <v>37149</v>
      </c>
      <c r="C2068" s="127" t="s">
        <v>4866</v>
      </c>
      <c r="D2068" s="110" t="s">
        <v>430</v>
      </c>
      <c r="E2068" s="110"/>
      <c r="F2068" s="116"/>
      <c r="G2068" s="116"/>
    </row>
    <row r="2069" spans="1:7">
      <c r="A2069" s="110" t="s">
        <v>4867</v>
      </c>
      <c r="B2069" s="138">
        <v>38245</v>
      </c>
      <c r="C2069" s="127" t="s">
        <v>4868</v>
      </c>
      <c r="D2069" s="110" t="s">
        <v>79</v>
      </c>
      <c r="E2069" s="110"/>
      <c r="F2069" s="116"/>
      <c r="G2069" s="116"/>
    </row>
    <row r="2070" spans="1:7">
      <c r="A2070" s="110" t="s">
        <v>4869</v>
      </c>
      <c r="B2070" s="138">
        <v>39340</v>
      </c>
      <c r="C2070" s="127" t="s">
        <v>4870</v>
      </c>
      <c r="D2070" s="110" t="s">
        <v>430</v>
      </c>
      <c r="E2070" s="110"/>
      <c r="F2070" s="116"/>
      <c r="G2070" s="116"/>
    </row>
    <row r="2071" spans="1:7">
      <c r="A2071" s="110" t="s">
        <v>4871</v>
      </c>
      <c r="B2071" s="138">
        <v>40436</v>
      </c>
      <c r="C2071" s="127" t="s">
        <v>4872</v>
      </c>
      <c r="D2071" s="110" t="s">
        <v>430</v>
      </c>
      <c r="E2071" s="110"/>
      <c r="F2071" s="116"/>
      <c r="G2071" s="116"/>
    </row>
    <row r="2072" spans="1:7">
      <c r="A2072" s="110" t="s">
        <v>4873</v>
      </c>
      <c r="B2072" s="138">
        <v>41532</v>
      </c>
      <c r="C2072" s="127" t="s">
        <v>4874</v>
      </c>
      <c r="D2072" s="110" t="s">
        <v>430</v>
      </c>
      <c r="E2072" s="110"/>
      <c r="F2072" s="116"/>
      <c r="G2072" s="116"/>
    </row>
    <row r="2073" spans="1:7">
      <c r="A2073" s="110" t="s">
        <v>4875</v>
      </c>
      <c r="B2073" s="138">
        <v>42262</v>
      </c>
      <c r="C2073" s="127" t="s">
        <v>4876</v>
      </c>
      <c r="D2073" s="110" t="s">
        <v>430</v>
      </c>
      <c r="E2073" s="110"/>
      <c r="F2073" s="116"/>
      <c r="G2073" s="116"/>
    </row>
    <row r="2074" spans="1:7">
      <c r="A2074" s="110" t="s">
        <v>4877</v>
      </c>
      <c r="B2074" s="138">
        <v>42628</v>
      </c>
      <c r="C2074" s="127" t="s">
        <v>4878</v>
      </c>
      <c r="D2074" s="110" t="s">
        <v>430</v>
      </c>
      <c r="E2074" s="110"/>
      <c r="F2074" s="116"/>
      <c r="G2074" s="116"/>
    </row>
    <row r="2075" spans="1:7">
      <c r="A2075" s="110" t="s">
        <v>4879</v>
      </c>
      <c r="B2075" s="138">
        <v>42993</v>
      </c>
      <c r="C2075" s="127" t="s">
        <v>4864</v>
      </c>
      <c r="D2075" s="110" t="s">
        <v>430</v>
      </c>
      <c r="E2075" s="110"/>
      <c r="F2075" s="116"/>
      <c r="G2075" s="116"/>
    </row>
    <row r="2076" spans="1:7">
      <c r="A2076" s="110" t="s">
        <v>4880</v>
      </c>
      <c r="B2076" s="138">
        <v>45915</v>
      </c>
      <c r="C2076" s="127" t="s">
        <v>4881</v>
      </c>
      <c r="D2076" s="110" t="s">
        <v>430</v>
      </c>
      <c r="E2076" s="110"/>
      <c r="F2076" s="116"/>
      <c r="G2076" s="116"/>
    </row>
    <row r="2077" spans="1:7">
      <c r="A2077" s="110" t="s">
        <v>4882</v>
      </c>
      <c r="B2077" s="138">
        <v>37179</v>
      </c>
      <c r="C2077" s="127" t="s">
        <v>4883</v>
      </c>
      <c r="D2077" s="110" t="s">
        <v>79</v>
      </c>
      <c r="E2077" s="110"/>
      <c r="F2077" s="116"/>
      <c r="G2077" s="116"/>
    </row>
    <row r="2078" spans="1:7">
      <c r="A2078" s="120" t="s">
        <v>4884</v>
      </c>
      <c r="B2078" s="139">
        <v>38640</v>
      </c>
      <c r="C2078" s="130" t="s">
        <v>4885</v>
      </c>
      <c r="D2078" s="120" t="s">
        <v>79</v>
      </c>
      <c r="E2078" s="120"/>
      <c r="F2078" s="131"/>
      <c r="G2078" s="131"/>
    </row>
    <row r="2079" spans="1:7">
      <c r="A2079" s="122" t="s">
        <v>4886</v>
      </c>
      <c r="B2079" s="123" t="s">
        <v>4887</v>
      </c>
      <c r="C2079" s="124" t="s">
        <v>608</v>
      </c>
      <c r="D2079" s="136"/>
      <c r="E2079" s="136"/>
      <c r="F2079" s="126"/>
      <c r="G2079" s="126"/>
    </row>
    <row r="2080" spans="1:7">
      <c r="A2080" s="110" t="s">
        <v>4888</v>
      </c>
      <c r="B2080" s="111" t="s">
        <v>4889</v>
      </c>
      <c r="C2080" s="127" t="s">
        <v>4890</v>
      </c>
      <c r="D2080" s="110" t="s">
        <v>430</v>
      </c>
      <c r="E2080" s="110"/>
      <c r="F2080" s="116"/>
      <c r="G2080" s="116"/>
    </row>
    <row r="2081" spans="1:7">
      <c r="A2081" s="110" t="s">
        <v>4891</v>
      </c>
      <c r="B2081" s="111" t="s">
        <v>4892</v>
      </c>
      <c r="C2081" s="127" t="s">
        <v>4893</v>
      </c>
      <c r="D2081" s="110" t="s">
        <v>430</v>
      </c>
      <c r="E2081" s="110"/>
      <c r="F2081" s="116"/>
      <c r="G2081" s="116"/>
    </row>
    <row r="2082" spans="1:7">
      <c r="A2082" s="110" t="s">
        <v>4894</v>
      </c>
      <c r="B2082" s="111" t="s">
        <v>4895</v>
      </c>
      <c r="C2082" s="127" t="s">
        <v>4896</v>
      </c>
      <c r="D2082" s="110" t="s">
        <v>430</v>
      </c>
      <c r="E2082" s="110"/>
      <c r="F2082" s="116"/>
      <c r="G2082" s="116"/>
    </row>
    <row r="2083" spans="1:7">
      <c r="A2083" s="110" t="s">
        <v>4897</v>
      </c>
      <c r="B2083" s="111" t="s">
        <v>4898</v>
      </c>
      <c r="C2083" s="127" t="s">
        <v>4899</v>
      </c>
      <c r="D2083" s="110" t="s">
        <v>430</v>
      </c>
      <c r="E2083" s="110"/>
      <c r="F2083" s="116"/>
      <c r="G2083" s="116"/>
    </row>
    <row r="2084" spans="1:7">
      <c r="A2084" s="110" t="s">
        <v>4900</v>
      </c>
      <c r="B2084" s="111" t="s">
        <v>4901</v>
      </c>
      <c r="C2084" s="127" t="s">
        <v>4902</v>
      </c>
      <c r="D2084" s="110" t="s">
        <v>430</v>
      </c>
      <c r="E2084" s="110"/>
      <c r="F2084" s="116"/>
      <c r="G2084" s="116"/>
    </row>
    <row r="2085" spans="1:7">
      <c r="A2085" s="110" t="s">
        <v>4903</v>
      </c>
      <c r="B2085" s="111" t="s">
        <v>4904</v>
      </c>
      <c r="C2085" s="127" t="s">
        <v>4905</v>
      </c>
      <c r="D2085" s="110" t="s">
        <v>430</v>
      </c>
      <c r="E2085" s="110"/>
      <c r="F2085" s="116"/>
      <c r="G2085" s="116"/>
    </row>
    <row r="2086" spans="1:7">
      <c r="A2086" s="110" t="s">
        <v>4906</v>
      </c>
      <c r="B2086" s="111" t="s">
        <v>4907</v>
      </c>
      <c r="C2086" s="127" t="s">
        <v>4908</v>
      </c>
      <c r="D2086" s="110" t="s">
        <v>430</v>
      </c>
      <c r="E2086" s="110"/>
      <c r="F2086" s="116"/>
      <c r="G2086" s="116"/>
    </row>
    <row r="2087" spans="1:7">
      <c r="A2087" s="110" t="s">
        <v>4909</v>
      </c>
      <c r="B2087" s="111" t="s">
        <v>4910</v>
      </c>
      <c r="C2087" s="127" t="s">
        <v>4911</v>
      </c>
      <c r="D2087" s="110" t="s">
        <v>430</v>
      </c>
      <c r="E2087" s="110"/>
      <c r="F2087" s="116"/>
      <c r="G2087" s="116"/>
    </row>
    <row r="2088" spans="1:7">
      <c r="A2088" s="110" t="s">
        <v>4912</v>
      </c>
      <c r="B2088" s="111" t="s">
        <v>4913</v>
      </c>
      <c r="C2088" s="127" t="s">
        <v>4914</v>
      </c>
      <c r="D2088" s="110" t="s">
        <v>344</v>
      </c>
      <c r="E2088" s="110"/>
      <c r="F2088" s="116"/>
      <c r="G2088" s="116"/>
    </row>
    <row r="2089" spans="1:7">
      <c r="A2089" s="110" t="s">
        <v>4915</v>
      </c>
      <c r="B2089" s="111" t="s">
        <v>4916</v>
      </c>
      <c r="C2089" s="127" t="s">
        <v>4917</v>
      </c>
      <c r="D2089" s="110" t="s">
        <v>430</v>
      </c>
      <c r="E2089" s="110"/>
      <c r="F2089" s="116"/>
      <c r="G2089" s="116"/>
    </row>
    <row r="2090" spans="1:7">
      <c r="A2090" s="110" t="s">
        <v>4918</v>
      </c>
      <c r="B2090" s="111" t="s">
        <v>4919</v>
      </c>
      <c r="C2090" s="127" t="s">
        <v>4920</v>
      </c>
      <c r="D2090" s="110" t="s">
        <v>430</v>
      </c>
      <c r="E2090" s="110"/>
      <c r="F2090" s="116"/>
      <c r="G2090" s="116"/>
    </row>
    <row r="2091" spans="1:7">
      <c r="A2091" s="110" t="s">
        <v>4921</v>
      </c>
      <c r="B2091" s="111" t="s">
        <v>4922</v>
      </c>
      <c r="C2091" s="127" t="s">
        <v>4923</v>
      </c>
      <c r="D2091" s="110" t="s">
        <v>430</v>
      </c>
      <c r="E2091" s="110"/>
      <c r="F2091" s="116"/>
      <c r="G2091" s="116"/>
    </row>
    <row r="2092" spans="1:7">
      <c r="A2092" s="120" t="s">
        <v>4924</v>
      </c>
      <c r="B2092" s="129" t="s">
        <v>4925</v>
      </c>
      <c r="C2092" s="130" t="s">
        <v>4926</v>
      </c>
      <c r="D2092" s="120" t="s">
        <v>430</v>
      </c>
      <c r="E2092" s="120"/>
      <c r="F2092" s="131"/>
      <c r="G2092" s="131"/>
    </row>
    <row r="2093" spans="1:7">
      <c r="A2093" s="122" t="s">
        <v>4927</v>
      </c>
      <c r="B2093" s="123" t="s">
        <v>4928</v>
      </c>
      <c r="C2093" s="124" t="s">
        <v>4929</v>
      </c>
      <c r="D2093" s="122" t="s">
        <v>430</v>
      </c>
      <c r="E2093" s="122"/>
      <c r="F2093" s="125"/>
      <c r="G2093" s="125"/>
    </row>
    <row r="2094" spans="1:7">
      <c r="A2094" s="110" t="s">
        <v>4930</v>
      </c>
      <c r="B2094" s="111" t="s">
        <v>4931</v>
      </c>
      <c r="C2094" s="127" t="s">
        <v>4932</v>
      </c>
      <c r="D2094" s="110" t="s">
        <v>487</v>
      </c>
      <c r="E2094" s="110"/>
      <c r="F2094" s="116"/>
      <c r="G2094" s="116"/>
    </row>
    <row r="2095" spans="1:7">
      <c r="A2095" s="110" t="s">
        <v>4933</v>
      </c>
      <c r="B2095" s="111" t="s">
        <v>4934</v>
      </c>
      <c r="C2095" s="127" t="s">
        <v>4935</v>
      </c>
      <c r="D2095" s="110" t="s">
        <v>430</v>
      </c>
      <c r="E2095" s="110"/>
      <c r="F2095" s="116"/>
      <c r="G2095" s="116"/>
    </row>
    <row r="2096" spans="1:7">
      <c r="A2096" s="110" t="s">
        <v>4936</v>
      </c>
      <c r="B2096" s="111" t="s">
        <v>4937</v>
      </c>
      <c r="C2096" s="127" t="s">
        <v>4938</v>
      </c>
      <c r="D2096" s="110" t="s">
        <v>430</v>
      </c>
      <c r="E2096" s="110"/>
      <c r="F2096" s="116"/>
      <c r="G2096" s="116"/>
    </row>
    <row r="2097" spans="1:7">
      <c r="A2097" s="110" t="s">
        <v>4939</v>
      </c>
      <c r="B2097" s="111" t="s">
        <v>4940</v>
      </c>
      <c r="C2097" s="127" t="s">
        <v>4941</v>
      </c>
      <c r="D2097" s="110" t="s">
        <v>79</v>
      </c>
      <c r="E2097" s="110"/>
      <c r="F2097" s="116"/>
      <c r="G2097" s="116"/>
    </row>
    <row r="2098" spans="1:7">
      <c r="A2098" s="110" t="s">
        <v>4942</v>
      </c>
      <c r="B2098" s="111" t="s">
        <v>4943</v>
      </c>
      <c r="C2098" s="127" t="s">
        <v>4944</v>
      </c>
      <c r="D2098" s="110" t="s">
        <v>430</v>
      </c>
      <c r="E2098" s="110"/>
      <c r="F2098" s="116"/>
      <c r="G2098" s="116"/>
    </row>
    <row r="2099" spans="1:7">
      <c r="A2099" s="110" t="s">
        <v>4945</v>
      </c>
      <c r="B2099" s="111" t="s">
        <v>4946</v>
      </c>
      <c r="C2099" s="127" t="s">
        <v>4947</v>
      </c>
      <c r="D2099" s="110" t="s">
        <v>430</v>
      </c>
      <c r="E2099" s="110"/>
      <c r="F2099" s="116"/>
      <c r="G2099" s="116"/>
    </row>
    <row r="2100" spans="1:7">
      <c r="A2100" s="110" t="s">
        <v>4948</v>
      </c>
      <c r="B2100" s="111" t="s">
        <v>4949</v>
      </c>
      <c r="C2100" s="127" t="s">
        <v>4950</v>
      </c>
      <c r="D2100" s="110" t="s">
        <v>430</v>
      </c>
      <c r="E2100" s="110"/>
      <c r="F2100" s="116"/>
      <c r="G2100" s="116"/>
    </row>
    <row r="2101" spans="1:7">
      <c r="A2101" s="110" t="s">
        <v>4951</v>
      </c>
      <c r="B2101" s="111" t="s">
        <v>4952</v>
      </c>
      <c r="C2101" s="127" t="s">
        <v>4953</v>
      </c>
      <c r="D2101" s="110" t="s">
        <v>487</v>
      </c>
      <c r="E2101" s="110"/>
      <c r="F2101" s="116"/>
      <c r="G2101" s="116"/>
    </row>
    <row r="2102" spans="1:7">
      <c r="A2102" s="110" t="s">
        <v>4954</v>
      </c>
      <c r="B2102" s="111" t="s">
        <v>4955</v>
      </c>
      <c r="C2102" s="127" t="s">
        <v>4956</v>
      </c>
      <c r="D2102" s="110" t="s">
        <v>344</v>
      </c>
      <c r="E2102" s="110"/>
      <c r="F2102" s="116"/>
      <c r="G2102" s="116"/>
    </row>
    <row r="2103" spans="1:7">
      <c r="A2103" s="110" t="s">
        <v>4957</v>
      </c>
      <c r="B2103" s="111" t="s">
        <v>4958</v>
      </c>
      <c r="C2103" s="127" t="s">
        <v>4959</v>
      </c>
      <c r="D2103" s="110" t="s">
        <v>430</v>
      </c>
      <c r="E2103" s="110"/>
      <c r="F2103" s="116"/>
      <c r="G2103" s="116"/>
    </row>
    <row r="2104" spans="1:7">
      <c r="A2104" s="110" t="s">
        <v>4960</v>
      </c>
      <c r="B2104" s="111" t="s">
        <v>4961</v>
      </c>
      <c r="C2104" s="127" t="s">
        <v>4962</v>
      </c>
      <c r="D2104" s="110" t="s">
        <v>760</v>
      </c>
      <c r="E2104" s="110"/>
      <c r="F2104" s="116"/>
      <c r="G2104" s="116"/>
    </row>
    <row r="2105" spans="1:7">
      <c r="A2105" s="110" t="s">
        <v>4963</v>
      </c>
      <c r="B2105" s="111" t="s">
        <v>4964</v>
      </c>
      <c r="C2105" s="127" t="s">
        <v>4965</v>
      </c>
      <c r="D2105" s="110" t="s">
        <v>430</v>
      </c>
      <c r="E2105" s="110"/>
      <c r="F2105" s="116"/>
      <c r="G2105" s="116"/>
    </row>
    <row r="2106" spans="1:7">
      <c r="A2106" s="120" t="s">
        <v>4966</v>
      </c>
      <c r="B2106" s="129" t="s">
        <v>4967</v>
      </c>
      <c r="C2106" s="130" t="s">
        <v>4968</v>
      </c>
      <c r="D2106" s="120" t="s">
        <v>487</v>
      </c>
      <c r="E2106" s="120"/>
      <c r="F2106" s="131"/>
      <c r="G2106" s="131"/>
    </row>
    <row r="2107" spans="1:7">
      <c r="A2107" s="122" t="s">
        <v>4969</v>
      </c>
      <c r="B2107" s="123" t="s">
        <v>4970</v>
      </c>
      <c r="C2107" s="124" t="s">
        <v>4971</v>
      </c>
      <c r="D2107" s="122" t="s">
        <v>487</v>
      </c>
      <c r="E2107" s="122"/>
      <c r="F2107" s="125"/>
      <c r="G2107" s="125"/>
    </row>
    <row r="2108" spans="1:7">
      <c r="A2108" s="110" t="s">
        <v>4972</v>
      </c>
      <c r="B2108" s="111" t="s">
        <v>4973</v>
      </c>
      <c r="C2108" s="127" t="s">
        <v>4974</v>
      </c>
      <c r="D2108" s="110" t="s">
        <v>430</v>
      </c>
      <c r="E2108" s="110"/>
      <c r="F2108" s="116"/>
      <c r="G2108" s="116"/>
    </row>
    <row r="2109" spans="1:7">
      <c r="A2109" s="110" t="s">
        <v>4975</v>
      </c>
      <c r="B2109" s="111" t="s">
        <v>4976</v>
      </c>
      <c r="C2109" s="128" t="s">
        <v>4977</v>
      </c>
      <c r="D2109" s="110" t="s">
        <v>430</v>
      </c>
      <c r="E2109" s="110"/>
      <c r="F2109" s="116"/>
      <c r="G2109" s="116"/>
    </row>
    <row r="2110" spans="1:7">
      <c r="A2110" s="110" t="s">
        <v>4978</v>
      </c>
      <c r="B2110" s="111" t="s">
        <v>4979</v>
      </c>
      <c r="C2110" s="127" t="s">
        <v>4980</v>
      </c>
      <c r="D2110" s="110" t="s">
        <v>430</v>
      </c>
      <c r="E2110" s="110"/>
      <c r="F2110" s="116"/>
      <c r="G2110" s="116"/>
    </row>
    <row r="2111" spans="1:7">
      <c r="A2111" s="110" t="s">
        <v>4981</v>
      </c>
      <c r="B2111" s="111" t="s">
        <v>4982</v>
      </c>
      <c r="C2111" s="127" t="s">
        <v>4983</v>
      </c>
      <c r="D2111" s="110" t="s">
        <v>430</v>
      </c>
      <c r="E2111" s="110"/>
      <c r="F2111" s="116"/>
      <c r="G2111" s="116"/>
    </row>
    <row r="2112" spans="1:7">
      <c r="A2112" s="110" t="s">
        <v>4984</v>
      </c>
      <c r="B2112" s="111" t="s">
        <v>4985</v>
      </c>
      <c r="C2112" s="127" t="s">
        <v>4986</v>
      </c>
      <c r="D2112" s="110" t="s">
        <v>430</v>
      </c>
      <c r="E2112" s="110"/>
      <c r="F2112" s="116"/>
      <c r="G2112" s="116"/>
    </row>
    <row r="2113" spans="1:7">
      <c r="A2113" s="110" t="s">
        <v>4987</v>
      </c>
      <c r="B2113" s="111" t="s">
        <v>4988</v>
      </c>
      <c r="C2113" s="127" t="s">
        <v>4989</v>
      </c>
      <c r="D2113" s="110" t="s">
        <v>430</v>
      </c>
      <c r="E2113" s="110"/>
      <c r="F2113" s="116"/>
      <c r="G2113" s="116"/>
    </row>
    <row r="2114" spans="1:7">
      <c r="A2114" s="110" t="s">
        <v>4990</v>
      </c>
      <c r="B2114" s="111" t="s">
        <v>4991</v>
      </c>
      <c r="C2114" s="127" t="s">
        <v>4992</v>
      </c>
      <c r="D2114" s="110" t="s">
        <v>430</v>
      </c>
      <c r="E2114" s="110"/>
      <c r="F2114" s="116"/>
      <c r="G2114" s="116"/>
    </row>
    <row r="2115" spans="1:7">
      <c r="A2115" s="110" t="s">
        <v>4993</v>
      </c>
      <c r="B2115" s="111" t="s">
        <v>4994</v>
      </c>
      <c r="C2115" s="127" t="s">
        <v>4995</v>
      </c>
      <c r="D2115" s="110" t="s">
        <v>430</v>
      </c>
      <c r="E2115" s="110"/>
      <c r="F2115" s="116"/>
      <c r="G2115" s="116"/>
    </row>
    <row r="2116" spans="1:7">
      <c r="A2116" s="110" t="s">
        <v>4996</v>
      </c>
      <c r="B2116" s="111" t="s">
        <v>4997</v>
      </c>
      <c r="C2116" s="127" t="s">
        <v>4998</v>
      </c>
      <c r="D2116" s="110" t="s">
        <v>487</v>
      </c>
      <c r="E2116" s="110"/>
      <c r="F2116" s="116"/>
      <c r="G2116" s="116"/>
    </row>
    <row r="2117" spans="1:7">
      <c r="A2117" s="110" t="s">
        <v>4999</v>
      </c>
      <c r="B2117" s="111" t="s">
        <v>5000</v>
      </c>
      <c r="C2117" s="127" t="s">
        <v>5001</v>
      </c>
      <c r="D2117" s="110" t="s">
        <v>487</v>
      </c>
      <c r="E2117" s="110"/>
      <c r="F2117" s="116"/>
      <c r="G2117" s="116"/>
    </row>
    <row r="2118" spans="1:7">
      <c r="A2118" s="110" t="s">
        <v>5002</v>
      </c>
      <c r="B2118" s="111" t="s">
        <v>5003</v>
      </c>
      <c r="C2118" s="128" t="s">
        <v>5004</v>
      </c>
      <c r="D2118" s="110" t="s">
        <v>487</v>
      </c>
      <c r="E2118" s="110"/>
      <c r="F2118" s="116"/>
      <c r="G2118" s="116"/>
    </row>
    <row r="2119" spans="1:7">
      <c r="A2119" s="110" t="s">
        <v>5005</v>
      </c>
      <c r="B2119" s="111" t="s">
        <v>5006</v>
      </c>
      <c r="C2119" s="127" t="s">
        <v>5007</v>
      </c>
      <c r="D2119" s="110" t="s">
        <v>487</v>
      </c>
      <c r="E2119" s="110"/>
      <c r="F2119" s="116"/>
      <c r="G2119" s="116"/>
    </row>
    <row r="2120" spans="1:7">
      <c r="A2120" s="120" t="s">
        <v>5008</v>
      </c>
      <c r="B2120" s="129" t="s">
        <v>5009</v>
      </c>
      <c r="C2120" s="132" t="s">
        <v>5010</v>
      </c>
      <c r="D2120" s="120" t="s">
        <v>79</v>
      </c>
      <c r="E2120" s="120"/>
      <c r="F2120" s="131"/>
      <c r="G2120" s="131"/>
    </row>
    <row r="2121" spans="1:7">
      <c r="A2121" s="122" t="s">
        <v>5011</v>
      </c>
      <c r="B2121" s="123" t="s">
        <v>5012</v>
      </c>
      <c r="C2121" s="124" t="s">
        <v>5013</v>
      </c>
      <c r="D2121" s="122" t="s">
        <v>430</v>
      </c>
      <c r="E2121" s="122"/>
      <c r="F2121" s="125"/>
      <c r="G2121" s="125"/>
    </row>
    <row r="2122" spans="1:7">
      <c r="A2122" s="110" t="s">
        <v>5014</v>
      </c>
      <c r="B2122" s="111" t="s">
        <v>5015</v>
      </c>
      <c r="C2122" s="127" t="s">
        <v>5016</v>
      </c>
      <c r="D2122" s="110" t="s">
        <v>430</v>
      </c>
      <c r="E2122" s="110"/>
      <c r="F2122" s="116"/>
      <c r="G2122" s="116"/>
    </row>
    <row r="2123" spans="1:7">
      <c r="A2123" s="110" t="s">
        <v>5017</v>
      </c>
      <c r="B2123" s="111" t="s">
        <v>5018</v>
      </c>
      <c r="C2123" s="127" t="s">
        <v>5019</v>
      </c>
      <c r="D2123" s="110" t="s">
        <v>430</v>
      </c>
      <c r="E2123" s="110"/>
      <c r="F2123" s="116"/>
      <c r="G2123" s="116"/>
    </row>
    <row r="2124" spans="1:7">
      <c r="A2124" s="110" t="s">
        <v>5020</v>
      </c>
      <c r="B2124" s="111" t="s">
        <v>5021</v>
      </c>
      <c r="C2124" s="127" t="s">
        <v>5022</v>
      </c>
      <c r="D2124" s="110" t="s">
        <v>430</v>
      </c>
      <c r="E2124" s="110"/>
      <c r="F2124" s="116"/>
      <c r="G2124" s="116"/>
    </row>
    <row r="2125" spans="1:7">
      <c r="A2125" s="110" t="s">
        <v>5023</v>
      </c>
      <c r="B2125" s="111" t="s">
        <v>5024</v>
      </c>
      <c r="C2125" s="127" t="s">
        <v>5025</v>
      </c>
      <c r="D2125" s="110" t="s">
        <v>430</v>
      </c>
      <c r="E2125" s="110"/>
      <c r="F2125" s="116"/>
      <c r="G2125" s="116"/>
    </row>
    <row r="2126" spans="1:7">
      <c r="A2126" s="110" t="s">
        <v>5026</v>
      </c>
      <c r="B2126" s="111" t="s">
        <v>5027</v>
      </c>
      <c r="C2126" s="127" t="s">
        <v>5028</v>
      </c>
      <c r="D2126" s="110" t="s">
        <v>430</v>
      </c>
      <c r="E2126" s="110"/>
      <c r="F2126" s="116"/>
      <c r="G2126" s="116"/>
    </row>
    <row r="2127" spans="1:7">
      <c r="A2127" s="110" t="s">
        <v>5029</v>
      </c>
      <c r="B2127" s="111" t="s">
        <v>5030</v>
      </c>
      <c r="C2127" s="127" t="s">
        <v>5031</v>
      </c>
      <c r="D2127" s="110" t="s">
        <v>430</v>
      </c>
      <c r="E2127" s="110"/>
      <c r="F2127" s="116"/>
      <c r="G2127" s="116"/>
    </row>
    <row r="2128" spans="1:7">
      <c r="A2128" s="110" t="s">
        <v>5032</v>
      </c>
      <c r="B2128" s="111" t="s">
        <v>5033</v>
      </c>
      <c r="C2128" s="127" t="s">
        <v>5034</v>
      </c>
      <c r="D2128" s="110" t="s">
        <v>79</v>
      </c>
      <c r="E2128" s="110"/>
      <c r="F2128" s="116"/>
      <c r="G2128" s="116"/>
    </row>
    <row r="2129" spans="1:7">
      <c r="A2129" s="110" t="s">
        <v>5035</v>
      </c>
      <c r="B2129" s="111" t="s">
        <v>5036</v>
      </c>
      <c r="C2129" s="127" t="s">
        <v>5034</v>
      </c>
      <c r="D2129" s="110" t="s">
        <v>430</v>
      </c>
      <c r="E2129" s="110"/>
      <c r="F2129" s="116"/>
      <c r="G2129" s="116"/>
    </row>
    <row r="2130" spans="1:7">
      <c r="A2130" s="110" t="s">
        <v>5037</v>
      </c>
      <c r="B2130" s="111" t="s">
        <v>5038</v>
      </c>
      <c r="C2130" s="127" t="s">
        <v>5039</v>
      </c>
      <c r="D2130" s="110" t="s">
        <v>430</v>
      </c>
      <c r="E2130" s="110"/>
      <c r="F2130" s="116"/>
      <c r="G2130" s="116"/>
    </row>
    <row r="2131" spans="1:7">
      <c r="A2131" s="110" t="s">
        <v>5040</v>
      </c>
      <c r="B2131" s="111" t="s">
        <v>5041</v>
      </c>
      <c r="C2131" s="127" t="s">
        <v>5042</v>
      </c>
      <c r="D2131" s="110" t="s">
        <v>430</v>
      </c>
      <c r="E2131" s="110"/>
      <c r="F2131" s="116"/>
      <c r="G2131" s="116"/>
    </row>
    <row r="2132" spans="1:7">
      <c r="A2132" s="110" t="s">
        <v>5043</v>
      </c>
      <c r="B2132" s="111" t="s">
        <v>5044</v>
      </c>
      <c r="C2132" s="127" t="s">
        <v>5045</v>
      </c>
      <c r="D2132" s="110" t="s">
        <v>79</v>
      </c>
      <c r="E2132" s="110"/>
      <c r="F2132" s="116"/>
      <c r="G2132" s="116"/>
    </row>
    <row r="2133" spans="1:7">
      <c r="A2133" s="110" t="s">
        <v>5046</v>
      </c>
      <c r="B2133" s="111" t="s">
        <v>5047</v>
      </c>
      <c r="C2133" s="127" t="s">
        <v>5048</v>
      </c>
      <c r="D2133" s="110" t="s">
        <v>430</v>
      </c>
      <c r="E2133" s="110"/>
      <c r="F2133" s="116"/>
      <c r="G2133" s="116"/>
    </row>
    <row r="2134" spans="1:7">
      <c r="A2134" s="120" t="s">
        <v>5049</v>
      </c>
      <c r="B2134" s="129" t="s">
        <v>5050</v>
      </c>
      <c r="C2134" s="130" t="s">
        <v>5051</v>
      </c>
      <c r="D2134" s="120" t="s">
        <v>430</v>
      </c>
      <c r="E2134" s="120"/>
      <c r="F2134" s="131"/>
      <c r="G2134" s="131"/>
    </row>
    <row r="2135" spans="1:7">
      <c r="A2135" s="122" t="s">
        <v>5052</v>
      </c>
      <c r="B2135" s="123" t="s">
        <v>5053</v>
      </c>
      <c r="C2135" s="124" t="s">
        <v>5054</v>
      </c>
      <c r="D2135" s="122" t="s">
        <v>430</v>
      </c>
      <c r="E2135" s="122"/>
      <c r="F2135" s="125"/>
      <c r="G2135" s="125"/>
    </row>
    <row r="2136" spans="1:7">
      <c r="A2136" s="110" t="s">
        <v>5055</v>
      </c>
      <c r="B2136" s="111" t="s">
        <v>5056</v>
      </c>
      <c r="C2136" s="127" t="s">
        <v>5057</v>
      </c>
      <c r="D2136" s="110" t="s">
        <v>430</v>
      </c>
      <c r="E2136" s="110"/>
      <c r="F2136" s="116"/>
      <c r="G2136" s="116"/>
    </row>
    <row r="2137" spans="1:7">
      <c r="A2137" s="110" t="s">
        <v>5058</v>
      </c>
      <c r="B2137" s="111" t="s">
        <v>5059</v>
      </c>
      <c r="C2137" s="127" t="s">
        <v>5060</v>
      </c>
      <c r="D2137" s="110" t="s">
        <v>79</v>
      </c>
      <c r="E2137" s="110"/>
      <c r="F2137" s="116"/>
      <c r="G2137" s="116"/>
    </row>
    <row r="2138" spans="1:7">
      <c r="A2138" s="110" t="s">
        <v>5061</v>
      </c>
      <c r="B2138" s="111" t="s">
        <v>5062</v>
      </c>
      <c r="C2138" s="127" t="s">
        <v>5063</v>
      </c>
      <c r="D2138" s="110" t="s">
        <v>430</v>
      </c>
      <c r="E2138" s="110"/>
      <c r="F2138" s="116"/>
      <c r="G2138" s="116"/>
    </row>
    <row r="2139" spans="1:7">
      <c r="A2139" s="110" t="s">
        <v>5064</v>
      </c>
      <c r="B2139" s="111" t="s">
        <v>5065</v>
      </c>
      <c r="C2139" s="127" t="s">
        <v>5066</v>
      </c>
      <c r="D2139" s="110" t="s">
        <v>430</v>
      </c>
      <c r="E2139" s="110"/>
      <c r="F2139" s="116"/>
      <c r="G2139" s="116"/>
    </row>
    <row r="2140" spans="1:7">
      <c r="A2140" s="110" t="s">
        <v>5067</v>
      </c>
      <c r="B2140" s="111" t="s">
        <v>5068</v>
      </c>
      <c r="C2140" s="127" t="s">
        <v>5069</v>
      </c>
      <c r="D2140" s="110" t="s">
        <v>430</v>
      </c>
      <c r="E2140" s="110"/>
      <c r="F2140" s="116"/>
      <c r="G2140" s="116"/>
    </row>
    <row r="2141" spans="1:7">
      <c r="A2141" s="110" t="s">
        <v>5070</v>
      </c>
      <c r="B2141" s="111" t="s">
        <v>5071</v>
      </c>
      <c r="C2141" s="127" t="s">
        <v>5072</v>
      </c>
      <c r="D2141" s="110" t="s">
        <v>430</v>
      </c>
      <c r="E2141" s="110"/>
      <c r="F2141" s="116"/>
      <c r="G2141" s="116"/>
    </row>
    <row r="2142" spans="1:7">
      <c r="A2142" s="110" t="s">
        <v>5073</v>
      </c>
      <c r="B2142" s="111" t="s">
        <v>5074</v>
      </c>
      <c r="C2142" s="127" t="s">
        <v>5075</v>
      </c>
      <c r="D2142" s="110" t="s">
        <v>423</v>
      </c>
      <c r="E2142" s="110"/>
      <c r="F2142" s="116"/>
      <c r="G2142" s="116"/>
    </row>
    <row r="2143" spans="1:7">
      <c r="A2143" s="110" t="s">
        <v>5076</v>
      </c>
      <c r="B2143" s="111" t="s">
        <v>5077</v>
      </c>
      <c r="C2143" s="127" t="s">
        <v>5078</v>
      </c>
      <c r="D2143" s="110" t="s">
        <v>423</v>
      </c>
      <c r="E2143" s="110"/>
      <c r="F2143" s="116"/>
      <c r="G2143" s="116"/>
    </row>
    <row r="2144" spans="1:7">
      <c r="A2144" s="110" t="s">
        <v>5079</v>
      </c>
      <c r="B2144" s="111" t="s">
        <v>5080</v>
      </c>
      <c r="C2144" s="127" t="s">
        <v>5081</v>
      </c>
      <c r="D2144" s="110" t="s">
        <v>430</v>
      </c>
      <c r="E2144" s="110"/>
      <c r="F2144" s="116"/>
      <c r="G2144" s="116"/>
    </row>
    <row r="2145" spans="1:7">
      <c r="A2145" s="110" t="s">
        <v>5082</v>
      </c>
      <c r="B2145" s="111" t="s">
        <v>5083</v>
      </c>
      <c r="C2145" s="127" t="s">
        <v>5084</v>
      </c>
      <c r="D2145" s="113"/>
      <c r="E2145" s="113"/>
      <c r="F2145" s="114"/>
      <c r="G2145" s="114"/>
    </row>
    <row r="2146" spans="1:7">
      <c r="A2146" s="110" t="s">
        <v>5085</v>
      </c>
      <c r="B2146" s="138">
        <v>36541</v>
      </c>
      <c r="C2146" s="128" t="s">
        <v>5086</v>
      </c>
      <c r="D2146" s="113"/>
      <c r="E2146" s="113"/>
      <c r="F2146" s="114"/>
      <c r="G2146" s="114"/>
    </row>
    <row r="2147" spans="1:7">
      <c r="A2147" s="110" t="s">
        <v>5087</v>
      </c>
      <c r="B2147" s="138">
        <v>36572</v>
      </c>
      <c r="C2147" s="127" t="s">
        <v>5088</v>
      </c>
      <c r="D2147" s="113"/>
      <c r="E2147" s="113"/>
      <c r="F2147" s="114"/>
      <c r="G2147" s="114"/>
    </row>
    <row r="2148" spans="1:7">
      <c r="A2148" s="120" t="s">
        <v>5089</v>
      </c>
      <c r="B2148" s="139">
        <v>36601</v>
      </c>
      <c r="C2148" s="132" t="s">
        <v>5090</v>
      </c>
      <c r="D2148" s="143"/>
      <c r="E2148" s="143"/>
      <c r="F2148" s="133"/>
      <c r="G2148" s="133"/>
    </row>
    <row r="2149" spans="1:7">
      <c r="A2149" s="122" t="s">
        <v>5091</v>
      </c>
      <c r="B2149" s="140">
        <v>36632</v>
      </c>
      <c r="C2149" s="124" t="s">
        <v>5092</v>
      </c>
      <c r="D2149" s="136"/>
      <c r="E2149" s="136"/>
      <c r="F2149" s="126"/>
      <c r="G2149" s="126"/>
    </row>
    <row r="2150" spans="1:7">
      <c r="A2150" s="110" t="s">
        <v>5093</v>
      </c>
      <c r="B2150" s="138">
        <v>36662</v>
      </c>
      <c r="C2150" s="127" t="s">
        <v>5094</v>
      </c>
      <c r="D2150" s="113"/>
      <c r="E2150" s="113"/>
      <c r="F2150" s="114"/>
      <c r="G2150" s="114"/>
    </row>
    <row r="2151" spans="1:7">
      <c r="A2151" s="110" t="s">
        <v>5095</v>
      </c>
      <c r="B2151" s="138">
        <v>36693</v>
      </c>
      <c r="C2151" s="128" t="s">
        <v>5096</v>
      </c>
      <c r="D2151" s="113"/>
      <c r="E2151" s="113"/>
      <c r="F2151" s="114"/>
      <c r="G2151" s="114"/>
    </row>
    <row r="2152" spans="1:7">
      <c r="A2152" s="110" t="s">
        <v>5097</v>
      </c>
      <c r="B2152" s="138">
        <v>36723</v>
      </c>
      <c r="C2152" s="127" t="s">
        <v>5098</v>
      </c>
      <c r="D2152" s="113"/>
      <c r="E2152" s="113"/>
      <c r="F2152" s="114"/>
      <c r="G2152" s="114"/>
    </row>
    <row r="2153" spans="1:7">
      <c r="A2153" s="110" t="s">
        <v>5099</v>
      </c>
      <c r="B2153" s="138">
        <v>36754</v>
      </c>
      <c r="C2153" s="127" t="s">
        <v>5100</v>
      </c>
      <c r="D2153" s="113"/>
      <c r="E2153" s="113"/>
      <c r="F2153" s="114"/>
      <c r="G2153" s="114"/>
    </row>
    <row r="2154" spans="1:7">
      <c r="A2154" s="110" t="s">
        <v>5101</v>
      </c>
      <c r="B2154" s="138">
        <v>36785</v>
      </c>
      <c r="C2154" s="127" t="s">
        <v>5102</v>
      </c>
      <c r="D2154" s="113"/>
      <c r="E2154" s="113"/>
      <c r="F2154" s="114"/>
      <c r="G2154" s="114"/>
    </row>
    <row r="2155" spans="1:7">
      <c r="A2155" s="110" t="s">
        <v>5103</v>
      </c>
      <c r="B2155" s="138">
        <v>36815</v>
      </c>
      <c r="C2155" s="127" t="s">
        <v>5104</v>
      </c>
      <c r="D2155" s="113"/>
      <c r="E2155" s="113"/>
      <c r="F2155" s="114"/>
      <c r="G2155" s="114"/>
    </row>
    <row r="2156" spans="1:7">
      <c r="A2156" s="110" t="s">
        <v>5105</v>
      </c>
      <c r="B2156" s="138">
        <v>36846</v>
      </c>
      <c r="C2156" s="127" t="s">
        <v>5106</v>
      </c>
      <c r="D2156" s="113"/>
      <c r="E2156" s="113"/>
      <c r="F2156" s="114"/>
      <c r="G2156" s="114"/>
    </row>
    <row r="2157" spans="1:7">
      <c r="A2157" s="110" t="s">
        <v>5107</v>
      </c>
      <c r="B2157" s="138">
        <v>37211</v>
      </c>
      <c r="C2157" s="127" t="s">
        <v>5108</v>
      </c>
      <c r="D2157" s="110" t="s">
        <v>487</v>
      </c>
      <c r="E2157" s="110"/>
      <c r="F2157" s="116"/>
      <c r="G2157" s="116"/>
    </row>
    <row r="2158" spans="1:7">
      <c r="A2158" s="110" t="s">
        <v>5109</v>
      </c>
      <c r="B2158" s="138">
        <v>37576</v>
      </c>
      <c r="C2158" s="127" t="s">
        <v>5110</v>
      </c>
      <c r="D2158" s="110" t="s">
        <v>487</v>
      </c>
      <c r="E2158" s="110"/>
      <c r="F2158" s="116"/>
      <c r="G2158" s="116"/>
    </row>
    <row r="2159" spans="1:7">
      <c r="A2159" s="110" t="s">
        <v>5111</v>
      </c>
      <c r="B2159" s="138">
        <v>37941</v>
      </c>
      <c r="C2159" s="127" t="s">
        <v>5112</v>
      </c>
      <c r="D2159" s="110" t="s">
        <v>487</v>
      </c>
      <c r="E2159" s="110"/>
      <c r="F2159" s="116"/>
      <c r="G2159" s="116"/>
    </row>
    <row r="2160" spans="1:7">
      <c r="A2160" s="110" t="s">
        <v>5113</v>
      </c>
      <c r="B2160" s="138">
        <v>38307</v>
      </c>
      <c r="C2160" s="127" t="s">
        <v>5114</v>
      </c>
      <c r="D2160" s="110" t="s">
        <v>487</v>
      </c>
      <c r="E2160" s="110"/>
      <c r="F2160" s="116"/>
      <c r="G2160" s="116"/>
    </row>
    <row r="2161" spans="1:7">
      <c r="A2161" s="110" t="s">
        <v>5115</v>
      </c>
      <c r="B2161" s="138">
        <v>38672</v>
      </c>
      <c r="C2161" s="127" t="s">
        <v>5116</v>
      </c>
      <c r="D2161" s="110" t="s">
        <v>487</v>
      </c>
      <c r="E2161" s="110"/>
      <c r="F2161" s="116"/>
      <c r="G2161" s="116"/>
    </row>
    <row r="2162" spans="1:7">
      <c r="A2162" s="120" t="s">
        <v>5117</v>
      </c>
      <c r="B2162" s="139">
        <v>39037</v>
      </c>
      <c r="C2162" s="132" t="s">
        <v>5118</v>
      </c>
      <c r="D2162" s="120" t="s">
        <v>79</v>
      </c>
      <c r="E2162" s="120"/>
      <c r="F2162" s="131"/>
      <c r="G2162" s="131"/>
    </row>
    <row r="2163" spans="1:7">
      <c r="A2163" s="122" t="s">
        <v>5119</v>
      </c>
      <c r="B2163" s="140">
        <v>39402</v>
      </c>
      <c r="C2163" s="124" t="s">
        <v>5120</v>
      </c>
      <c r="D2163" s="122" t="s">
        <v>79</v>
      </c>
      <c r="E2163" s="122"/>
      <c r="F2163" s="125"/>
      <c r="G2163" s="125"/>
    </row>
    <row r="2164" spans="1:7">
      <c r="A2164" s="110" t="s">
        <v>5121</v>
      </c>
      <c r="B2164" s="138">
        <v>39768</v>
      </c>
      <c r="C2164" s="127" t="s">
        <v>5122</v>
      </c>
      <c r="D2164" s="110" t="s">
        <v>79</v>
      </c>
      <c r="E2164" s="110"/>
      <c r="F2164" s="116"/>
      <c r="G2164" s="116"/>
    </row>
    <row r="2165" spans="1:7">
      <c r="A2165" s="110" t="s">
        <v>5123</v>
      </c>
      <c r="B2165" s="138">
        <v>40863</v>
      </c>
      <c r="C2165" s="127" t="s">
        <v>5124</v>
      </c>
      <c r="D2165" s="110" t="s">
        <v>79</v>
      </c>
      <c r="E2165" s="110"/>
      <c r="F2165" s="116"/>
      <c r="G2165" s="116"/>
    </row>
    <row r="2166" spans="1:7">
      <c r="A2166" s="110" t="s">
        <v>5125</v>
      </c>
      <c r="B2166" s="138">
        <v>41959</v>
      </c>
      <c r="C2166" s="127" t="s">
        <v>5126</v>
      </c>
      <c r="D2166" s="110" t="s">
        <v>79</v>
      </c>
      <c r="E2166" s="110"/>
      <c r="F2166" s="116"/>
      <c r="G2166" s="116"/>
    </row>
    <row r="2167" spans="1:7">
      <c r="A2167" s="110" t="s">
        <v>5127</v>
      </c>
      <c r="B2167" s="138">
        <v>42324</v>
      </c>
      <c r="C2167" s="127" t="s">
        <v>5128</v>
      </c>
      <c r="D2167" s="110" t="s">
        <v>79</v>
      </c>
      <c r="E2167" s="110"/>
      <c r="F2167" s="116"/>
      <c r="G2167" s="116"/>
    </row>
    <row r="2168" spans="1:7">
      <c r="A2168" s="110" t="s">
        <v>5129</v>
      </c>
      <c r="B2168" s="138">
        <v>42690</v>
      </c>
      <c r="C2168" s="127" t="s">
        <v>5130</v>
      </c>
      <c r="D2168" s="110" t="s">
        <v>79</v>
      </c>
      <c r="E2168" s="110"/>
      <c r="F2168" s="116"/>
      <c r="G2168" s="116"/>
    </row>
    <row r="2169" spans="1:7">
      <c r="A2169" s="110" t="s">
        <v>5131</v>
      </c>
      <c r="B2169" s="138">
        <v>43055</v>
      </c>
      <c r="C2169" s="127" t="s">
        <v>5132</v>
      </c>
      <c r="D2169" s="110" t="s">
        <v>79</v>
      </c>
      <c r="E2169" s="110"/>
      <c r="F2169" s="116"/>
      <c r="G2169" s="116"/>
    </row>
    <row r="2170" spans="1:7">
      <c r="A2170" s="110" t="s">
        <v>5133</v>
      </c>
      <c r="B2170" s="138">
        <v>43420</v>
      </c>
      <c r="C2170" s="127" t="s">
        <v>5134</v>
      </c>
      <c r="D2170" s="110" t="s">
        <v>79</v>
      </c>
      <c r="E2170" s="110"/>
      <c r="F2170" s="116"/>
      <c r="G2170" s="116"/>
    </row>
    <row r="2171" spans="1:7">
      <c r="A2171" s="110" t="s">
        <v>5135</v>
      </c>
      <c r="B2171" s="138">
        <v>44516</v>
      </c>
      <c r="C2171" s="127" t="s">
        <v>5136</v>
      </c>
      <c r="D2171" s="110" t="s">
        <v>79</v>
      </c>
      <c r="E2171" s="110"/>
      <c r="F2171" s="116"/>
      <c r="G2171" s="116"/>
    </row>
    <row r="2172" spans="1:7">
      <c r="A2172" s="110" t="s">
        <v>5137</v>
      </c>
      <c r="B2172" s="138">
        <v>45612</v>
      </c>
      <c r="C2172" s="127" t="s">
        <v>5138</v>
      </c>
      <c r="D2172" s="110" t="s">
        <v>79</v>
      </c>
      <c r="E2172" s="110"/>
      <c r="F2172" s="116"/>
      <c r="G2172" s="116"/>
    </row>
    <row r="2173" spans="1:7">
      <c r="A2173" s="110" t="s">
        <v>5139</v>
      </c>
      <c r="B2173" s="138">
        <v>45977</v>
      </c>
      <c r="C2173" s="127" t="s">
        <v>5140</v>
      </c>
      <c r="D2173" s="110" t="s">
        <v>79</v>
      </c>
      <c r="E2173" s="110"/>
      <c r="F2173" s="116"/>
      <c r="G2173" s="116"/>
    </row>
    <row r="2174" spans="1:7">
      <c r="A2174" s="110" t="s">
        <v>5141</v>
      </c>
      <c r="B2174" s="138">
        <v>47438</v>
      </c>
      <c r="C2174" s="127" t="s">
        <v>5142</v>
      </c>
      <c r="D2174" s="110" t="s">
        <v>79</v>
      </c>
      <c r="E2174" s="110"/>
      <c r="F2174" s="116"/>
      <c r="G2174" s="116"/>
    </row>
    <row r="2175" spans="1:7">
      <c r="A2175" s="110" t="s">
        <v>5143</v>
      </c>
      <c r="B2175" s="138">
        <v>47803</v>
      </c>
      <c r="C2175" s="127" t="s">
        <v>5144</v>
      </c>
      <c r="D2175" s="110" t="s">
        <v>79</v>
      </c>
      <c r="E2175" s="110"/>
      <c r="F2175" s="116"/>
      <c r="G2175" s="116"/>
    </row>
    <row r="2176" spans="1:7">
      <c r="A2176" s="120" t="s">
        <v>5145</v>
      </c>
      <c r="B2176" s="139">
        <v>48168</v>
      </c>
      <c r="C2176" s="130" t="s">
        <v>5146</v>
      </c>
      <c r="D2176" s="120" t="s">
        <v>79</v>
      </c>
      <c r="E2176" s="120"/>
      <c r="F2176" s="131"/>
      <c r="G2176" s="131"/>
    </row>
    <row r="2177" spans="1:7">
      <c r="A2177" s="122" t="s">
        <v>5147</v>
      </c>
      <c r="B2177" s="140">
        <v>48534</v>
      </c>
      <c r="C2177" s="124" t="s">
        <v>5148</v>
      </c>
      <c r="D2177" s="122" t="s">
        <v>79</v>
      </c>
      <c r="E2177" s="122"/>
      <c r="F2177" s="125"/>
      <c r="G2177" s="125"/>
    </row>
    <row r="2178" spans="1:7">
      <c r="A2178" s="110" t="s">
        <v>5149</v>
      </c>
      <c r="B2178" s="138">
        <v>48899</v>
      </c>
      <c r="C2178" s="127" t="s">
        <v>5150</v>
      </c>
      <c r="D2178" s="110" t="s">
        <v>79</v>
      </c>
      <c r="E2178" s="110"/>
      <c r="F2178" s="116"/>
      <c r="G2178" s="116"/>
    </row>
    <row r="2179" spans="1:7">
      <c r="A2179" s="110" t="s">
        <v>5151</v>
      </c>
      <c r="B2179" s="138">
        <v>49264</v>
      </c>
      <c r="C2179" s="127" t="s">
        <v>5152</v>
      </c>
      <c r="D2179" s="110" t="s">
        <v>79</v>
      </c>
      <c r="E2179" s="110"/>
      <c r="F2179" s="116"/>
      <c r="G2179" s="116"/>
    </row>
    <row r="2180" spans="1:7">
      <c r="A2180" s="110" t="s">
        <v>5153</v>
      </c>
      <c r="B2180" s="138">
        <v>50360</v>
      </c>
      <c r="C2180" s="127" t="s">
        <v>5154</v>
      </c>
      <c r="D2180" s="110" t="s">
        <v>79</v>
      </c>
      <c r="E2180" s="110"/>
      <c r="F2180" s="116"/>
      <c r="G2180" s="116"/>
    </row>
    <row r="2181" spans="1:7">
      <c r="A2181" s="110" t="s">
        <v>5155</v>
      </c>
      <c r="B2181" s="138">
        <v>50725</v>
      </c>
      <c r="C2181" s="127" t="s">
        <v>5156</v>
      </c>
      <c r="D2181" s="110" t="s">
        <v>79</v>
      </c>
      <c r="E2181" s="110"/>
      <c r="F2181" s="116"/>
      <c r="G2181" s="116"/>
    </row>
    <row r="2182" spans="1:7">
      <c r="A2182" s="110" t="s">
        <v>5157</v>
      </c>
      <c r="B2182" s="138">
        <v>51090</v>
      </c>
      <c r="C2182" s="127" t="s">
        <v>5158</v>
      </c>
      <c r="D2182" s="110" t="s">
        <v>79</v>
      </c>
      <c r="E2182" s="110"/>
      <c r="F2182" s="116"/>
      <c r="G2182" s="116"/>
    </row>
    <row r="2183" spans="1:7">
      <c r="A2183" s="110" t="s">
        <v>5159</v>
      </c>
      <c r="B2183" s="138">
        <v>52186</v>
      </c>
      <c r="C2183" s="127" t="s">
        <v>5160</v>
      </c>
      <c r="D2183" s="110" t="s">
        <v>79</v>
      </c>
      <c r="E2183" s="110"/>
      <c r="F2183" s="116"/>
      <c r="G2183" s="116"/>
    </row>
    <row r="2184" spans="1:7">
      <c r="A2184" s="110" t="s">
        <v>5161</v>
      </c>
      <c r="B2184" s="138">
        <v>52551</v>
      </c>
      <c r="C2184" s="127" t="s">
        <v>5162</v>
      </c>
      <c r="D2184" s="110" t="s">
        <v>79</v>
      </c>
      <c r="E2184" s="110"/>
      <c r="F2184" s="116"/>
      <c r="G2184" s="116"/>
    </row>
    <row r="2185" spans="1:7">
      <c r="A2185" s="110" t="s">
        <v>5163</v>
      </c>
      <c r="B2185" s="138">
        <v>52917</v>
      </c>
      <c r="C2185" s="127" t="s">
        <v>5164</v>
      </c>
      <c r="D2185" s="110" t="s">
        <v>79</v>
      </c>
      <c r="E2185" s="110"/>
      <c r="F2185" s="116"/>
      <c r="G2185" s="116"/>
    </row>
    <row r="2186" spans="1:7">
      <c r="A2186" s="110" t="s">
        <v>5165</v>
      </c>
      <c r="B2186" s="138">
        <v>54012</v>
      </c>
      <c r="C2186" s="127" t="s">
        <v>5166</v>
      </c>
      <c r="D2186" s="110" t="s">
        <v>79</v>
      </c>
      <c r="E2186" s="110"/>
      <c r="F2186" s="116"/>
      <c r="G2186" s="116"/>
    </row>
    <row r="2187" spans="1:7">
      <c r="A2187" s="110" t="s">
        <v>5167</v>
      </c>
      <c r="B2187" s="138">
        <v>54378</v>
      </c>
      <c r="C2187" s="127" t="s">
        <v>5168</v>
      </c>
      <c r="D2187" s="110" t="s">
        <v>79</v>
      </c>
      <c r="E2187" s="110"/>
      <c r="F2187" s="116"/>
      <c r="G2187" s="116"/>
    </row>
    <row r="2188" spans="1:7">
      <c r="A2188" s="110" t="s">
        <v>5169</v>
      </c>
      <c r="B2188" s="138">
        <v>54743</v>
      </c>
      <c r="C2188" s="128" t="s">
        <v>5170</v>
      </c>
      <c r="D2188" s="110" t="s">
        <v>79</v>
      </c>
      <c r="E2188" s="110"/>
      <c r="F2188" s="116"/>
      <c r="G2188" s="116"/>
    </row>
    <row r="2189" spans="1:7">
      <c r="A2189" s="110" t="s">
        <v>5171</v>
      </c>
      <c r="B2189" s="138">
        <v>55108</v>
      </c>
      <c r="C2189" s="127" t="s">
        <v>5172</v>
      </c>
      <c r="D2189" s="110" t="s">
        <v>79</v>
      </c>
      <c r="E2189" s="110"/>
      <c r="F2189" s="116"/>
      <c r="G2189" s="116"/>
    </row>
    <row r="2190" spans="1:7">
      <c r="A2190" s="120" t="s">
        <v>5173</v>
      </c>
      <c r="B2190" s="139">
        <v>55473</v>
      </c>
      <c r="C2190" s="130" t="s">
        <v>5174</v>
      </c>
      <c r="D2190" s="120" t="s">
        <v>79</v>
      </c>
      <c r="E2190" s="120"/>
      <c r="F2190" s="131"/>
      <c r="G2190" s="131"/>
    </row>
    <row r="2191" spans="1:7">
      <c r="A2191" s="122" t="s">
        <v>5175</v>
      </c>
      <c r="B2191" s="140">
        <v>55839</v>
      </c>
      <c r="C2191" s="124" t="s">
        <v>5176</v>
      </c>
      <c r="D2191" s="122" t="s">
        <v>79</v>
      </c>
      <c r="E2191" s="122"/>
      <c r="F2191" s="125"/>
      <c r="G2191" s="125"/>
    </row>
    <row r="2192" spans="1:7">
      <c r="A2192" s="110" t="s">
        <v>5177</v>
      </c>
      <c r="B2192" s="138">
        <v>56204</v>
      </c>
      <c r="C2192" s="127" t="s">
        <v>5178</v>
      </c>
      <c r="D2192" s="110" t="s">
        <v>79</v>
      </c>
      <c r="E2192" s="110"/>
      <c r="F2192" s="116"/>
      <c r="G2192" s="116"/>
    </row>
    <row r="2193" spans="1:7">
      <c r="A2193" s="110" t="s">
        <v>5179</v>
      </c>
      <c r="B2193" s="138">
        <v>56569</v>
      </c>
      <c r="C2193" s="127" t="s">
        <v>5180</v>
      </c>
      <c r="D2193" s="110" t="s">
        <v>79</v>
      </c>
      <c r="E2193" s="110"/>
      <c r="F2193" s="116"/>
      <c r="G2193" s="116"/>
    </row>
    <row r="2194" spans="1:7">
      <c r="A2194" s="110" t="s">
        <v>5181</v>
      </c>
      <c r="B2194" s="138">
        <v>56934</v>
      </c>
      <c r="C2194" s="127" t="s">
        <v>5182</v>
      </c>
      <c r="D2194" s="110" t="s">
        <v>79</v>
      </c>
      <c r="E2194" s="110"/>
      <c r="F2194" s="116"/>
      <c r="G2194" s="116"/>
    </row>
    <row r="2195" spans="1:7">
      <c r="A2195" s="110" t="s">
        <v>5183</v>
      </c>
      <c r="B2195" s="138">
        <v>57300</v>
      </c>
      <c r="C2195" s="127" t="s">
        <v>5184</v>
      </c>
      <c r="D2195" s="110" t="s">
        <v>79</v>
      </c>
      <c r="E2195" s="110"/>
      <c r="F2195" s="116"/>
      <c r="G2195" s="116"/>
    </row>
    <row r="2196" spans="1:7">
      <c r="A2196" s="110" t="s">
        <v>5185</v>
      </c>
      <c r="B2196" s="138">
        <v>57665</v>
      </c>
      <c r="C2196" s="127" t="s">
        <v>5186</v>
      </c>
      <c r="D2196" s="110" t="s">
        <v>79</v>
      </c>
      <c r="E2196" s="110"/>
      <c r="F2196" s="116"/>
      <c r="G2196" s="116"/>
    </row>
    <row r="2197" spans="1:7">
      <c r="A2197" s="110" t="s">
        <v>5187</v>
      </c>
      <c r="B2197" s="138">
        <v>58395</v>
      </c>
      <c r="C2197" s="127" t="s">
        <v>5188</v>
      </c>
      <c r="D2197" s="110" t="s">
        <v>79</v>
      </c>
      <c r="E2197" s="110"/>
      <c r="F2197" s="116"/>
      <c r="G2197" s="116"/>
    </row>
    <row r="2198" spans="1:7">
      <c r="A2198" s="110" t="s">
        <v>5189</v>
      </c>
      <c r="B2198" s="138">
        <v>59126</v>
      </c>
      <c r="C2198" s="127" t="s">
        <v>5190</v>
      </c>
      <c r="D2198" s="110" t="s">
        <v>79</v>
      </c>
      <c r="E2198" s="110"/>
      <c r="F2198" s="116"/>
      <c r="G2198" s="116"/>
    </row>
    <row r="2199" spans="1:7">
      <c r="A2199" s="110" t="s">
        <v>5191</v>
      </c>
      <c r="B2199" s="138">
        <v>59491</v>
      </c>
      <c r="C2199" s="127" t="s">
        <v>5192</v>
      </c>
      <c r="D2199" s="110" t="s">
        <v>79</v>
      </c>
      <c r="E2199" s="110"/>
      <c r="F2199" s="116"/>
      <c r="G2199" s="116"/>
    </row>
    <row r="2200" spans="1:7">
      <c r="A2200" s="110" t="s">
        <v>5193</v>
      </c>
      <c r="B2200" s="138">
        <v>59856</v>
      </c>
      <c r="C2200" s="127" t="s">
        <v>5194</v>
      </c>
      <c r="D2200" s="110" t="s">
        <v>79</v>
      </c>
      <c r="E2200" s="110"/>
      <c r="F2200" s="116"/>
      <c r="G2200" s="116"/>
    </row>
    <row r="2201" spans="1:7">
      <c r="A2201" s="110" t="s">
        <v>5195</v>
      </c>
      <c r="B2201" s="138">
        <v>60222</v>
      </c>
      <c r="C2201" s="127" t="s">
        <v>5196</v>
      </c>
      <c r="D2201" s="110" t="s">
        <v>79</v>
      </c>
      <c r="E2201" s="110"/>
      <c r="F2201" s="116"/>
      <c r="G2201" s="116"/>
    </row>
    <row r="2202" spans="1:7">
      <c r="A2202" s="110" t="s">
        <v>5197</v>
      </c>
      <c r="B2202" s="138">
        <v>60587</v>
      </c>
      <c r="C2202" s="127" t="s">
        <v>5198</v>
      </c>
      <c r="D2202" s="110" t="s">
        <v>79</v>
      </c>
      <c r="E2202" s="110"/>
      <c r="F2202" s="116"/>
      <c r="G2202" s="116"/>
    </row>
    <row r="2203" spans="1:7">
      <c r="A2203" s="110" t="s">
        <v>5199</v>
      </c>
      <c r="B2203" s="138">
        <v>64239</v>
      </c>
      <c r="C2203" s="127" t="s">
        <v>5200</v>
      </c>
      <c r="D2203" s="110" t="s">
        <v>79</v>
      </c>
      <c r="E2203" s="110"/>
      <c r="F2203" s="116"/>
      <c r="G2203" s="116"/>
    </row>
    <row r="2204" spans="1:7">
      <c r="A2204" s="120" t="s">
        <v>5201</v>
      </c>
      <c r="B2204" s="139">
        <v>64605</v>
      </c>
      <c r="C2204" s="130" t="s">
        <v>5202</v>
      </c>
      <c r="D2204" s="120" t="s">
        <v>79</v>
      </c>
      <c r="E2204" s="120"/>
      <c r="F2204" s="131"/>
      <c r="G2204" s="131"/>
    </row>
    <row r="2205" spans="1:7">
      <c r="A2205" s="122" t="s">
        <v>5203</v>
      </c>
      <c r="B2205" s="140">
        <v>64970</v>
      </c>
      <c r="C2205" s="124" t="s">
        <v>5204</v>
      </c>
      <c r="D2205" s="122" t="s">
        <v>79</v>
      </c>
      <c r="E2205" s="122"/>
      <c r="F2205" s="125"/>
      <c r="G2205" s="125"/>
    </row>
    <row r="2206" spans="1:7">
      <c r="A2206" s="110" t="s">
        <v>5205</v>
      </c>
      <c r="B2206" s="138">
        <v>65335</v>
      </c>
      <c r="C2206" s="127" t="s">
        <v>5206</v>
      </c>
      <c r="D2206" s="110" t="s">
        <v>79</v>
      </c>
      <c r="E2206" s="110"/>
      <c r="F2206" s="116"/>
      <c r="G2206" s="116"/>
    </row>
    <row r="2207" spans="1:7">
      <c r="A2207" s="110" t="s">
        <v>5207</v>
      </c>
      <c r="B2207" s="138">
        <v>66431</v>
      </c>
      <c r="C2207" s="127" t="s">
        <v>5208</v>
      </c>
      <c r="D2207" s="110" t="s">
        <v>79</v>
      </c>
      <c r="E2207" s="110"/>
      <c r="F2207" s="116"/>
      <c r="G2207" s="116"/>
    </row>
    <row r="2208" spans="1:7">
      <c r="A2208" s="110" t="s">
        <v>5209</v>
      </c>
      <c r="B2208" s="138">
        <v>66796</v>
      </c>
      <c r="C2208" s="127" t="s">
        <v>5210</v>
      </c>
      <c r="D2208" s="110" t="s">
        <v>79</v>
      </c>
      <c r="E2208" s="110"/>
      <c r="F2208" s="116"/>
      <c r="G2208" s="116"/>
    </row>
    <row r="2209" spans="1:7">
      <c r="A2209" s="110" t="s">
        <v>5211</v>
      </c>
      <c r="B2209" s="138">
        <v>70083</v>
      </c>
      <c r="C2209" s="127" t="s">
        <v>5212</v>
      </c>
      <c r="D2209" s="110" t="s">
        <v>79</v>
      </c>
      <c r="E2209" s="110"/>
      <c r="F2209" s="116"/>
      <c r="G2209" s="116"/>
    </row>
    <row r="2210" spans="1:7">
      <c r="A2210" s="110" t="s">
        <v>5213</v>
      </c>
      <c r="B2210" s="138">
        <v>70449</v>
      </c>
      <c r="C2210" s="127" t="s">
        <v>5214</v>
      </c>
      <c r="D2210" s="110" t="s">
        <v>79</v>
      </c>
      <c r="E2210" s="110"/>
      <c r="F2210" s="116"/>
      <c r="G2210" s="116"/>
    </row>
    <row r="2211" spans="1:7">
      <c r="A2211" s="110" t="s">
        <v>5215</v>
      </c>
      <c r="B2211" s="138">
        <v>70814</v>
      </c>
      <c r="C2211" s="127" t="s">
        <v>5216</v>
      </c>
      <c r="D2211" s="110" t="s">
        <v>79</v>
      </c>
      <c r="E2211" s="110"/>
      <c r="F2211" s="116"/>
      <c r="G2211" s="116"/>
    </row>
    <row r="2212" spans="1:7">
      <c r="A2212" s="110" t="s">
        <v>5217</v>
      </c>
      <c r="B2212" s="138">
        <v>71179</v>
      </c>
      <c r="C2212" s="127" t="s">
        <v>5218</v>
      </c>
      <c r="D2212" s="110" t="s">
        <v>79</v>
      </c>
      <c r="E2212" s="110"/>
      <c r="F2212" s="116"/>
      <c r="G2212" s="116"/>
    </row>
    <row r="2213" spans="1:7">
      <c r="A2213" s="110" t="s">
        <v>5219</v>
      </c>
      <c r="B2213" s="138">
        <v>37606</v>
      </c>
      <c r="C2213" s="127" t="s">
        <v>5220</v>
      </c>
      <c r="D2213" s="110" t="s">
        <v>487</v>
      </c>
      <c r="E2213" s="110"/>
      <c r="F2213" s="116"/>
      <c r="G2213" s="116"/>
    </row>
    <row r="2214" spans="1:7">
      <c r="A2214" s="110" t="s">
        <v>5221</v>
      </c>
      <c r="B2214" s="138">
        <v>37971</v>
      </c>
      <c r="C2214" s="127" t="s">
        <v>5222</v>
      </c>
      <c r="D2214" s="110" t="s">
        <v>487</v>
      </c>
      <c r="E2214" s="110"/>
      <c r="F2214" s="116"/>
      <c r="G2214" s="116"/>
    </row>
    <row r="2215" spans="1:7">
      <c r="A2215" s="110" t="s">
        <v>5223</v>
      </c>
      <c r="B2215" s="138">
        <v>38337</v>
      </c>
      <c r="C2215" s="127" t="s">
        <v>5224</v>
      </c>
      <c r="D2215" s="110" t="s">
        <v>487</v>
      </c>
      <c r="E2215" s="110"/>
      <c r="F2215" s="116"/>
      <c r="G2215" s="116"/>
    </row>
    <row r="2216" spans="1:7">
      <c r="A2216" s="110" t="s">
        <v>5225</v>
      </c>
      <c r="B2216" s="138">
        <v>38702</v>
      </c>
      <c r="C2216" s="127" t="s">
        <v>5226</v>
      </c>
      <c r="D2216" s="110" t="s">
        <v>487</v>
      </c>
      <c r="E2216" s="110"/>
      <c r="F2216" s="116"/>
      <c r="G2216" s="116"/>
    </row>
    <row r="2217" spans="1:7">
      <c r="A2217" s="110" t="s">
        <v>5227</v>
      </c>
      <c r="B2217" s="138">
        <v>39067</v>
      </c>
      <c r="C2217" s="127" t="s">
        <v>5228</v>
      </c>
      <c r="D2217" s="110" t="s">
        <v>487</v>
      </c>
      <c r="E2217" s="110"/>
      <c r="F2217" s="116"/>
      <c r="G2217" s="116"/>
    </row>
    <row r="2218" spans="1:7">
      <c r="A2218" s="120" t="s">
        <v>5229</v>
      </c>
      <c r="B2218" s="139">
        <v>39798</v>
      </c>
      <c r="C2218" s="130" t="s">
        <v>5230</v>
      </c>
      <c r="D2218" s="120" t="s">
        <v>79</v>
      </c>
      <c r="E2218" s="120"/>
      <c r="F2218" s="131"/>
      <c r="G2218" s="131"/>
    </row>
    <row r="2219" spans="1:7">
      <c r="A2219" s="122" t="s">
        <v>5231</v>
      </c>
      <c r="B2219" s="140">
        <v>40893</v>
      </c>
      <c r="C2219" s="124" t="s">
        <v>5232</v>
      </c>
      <c r="D2219" s="122" t="s">
        <v>79</v>
      </c>
      <c r="E2219" s="122"/>
      <c r="F2219" s="125"/>
      <c r="G2219" s="125"/>
    </row>
    <row r="2220" spans="1:7">
      <c r="A2220" s="110" t="s">
        <v>5233</v>
      </c>
      <c r="B2220" s="138">
        <v>41259</v>
      </c>
      <c r="C2220" s="127" t="s">
        <v>5234</v>
      </c>
      <c r="D2220" s="110" t="s">
        <v>79</v>
      </c>
      <c r="E2220" s="110"/>
      <c r="F2220" s="116"/>
      <c r="G2220" s="116"/>
    </row>
    <row r="2221" spans="1:7">
      <c r="A2221" s="110" t="s">
        <v>5235</v>
      </c>
      <c r="B2221" s="138">
        <v>44546</v>
      </c>
      <c r="C2221" s="127" t="s">
        <v>5236</v>
      </c>
      <c r="D2221" s="110" t="s">
        <v>79</v>
      </c>
      <c r="E2221" s="110"/>
      <c r="F2221" s="116"/>
      <c r="G2221" s="116"/>
    </row>
    <row r="2222" spans="1:7">
      <c r="A2222" s="110" t="s">
        <v>5237</v>
      </c>
      <c r="B2222" s="138">
        <v>44911</v>
      </c>
      <c r="C2222" s="127" t="s">
        <v>5238</v>
      </c>
      <c r="D2222" s="110" t="s">
        <v>79</v>
      </c>
      <c r="E2222" s="110"/>
      <c r="F2222" s="116"/>
      <c r="G2222" s="116"/>
    </row>
    <row r="2223" spans="1:7">
      <c r="A2223" s="110" t="s">
        <v>5239</v>
      </c>
      <c r="B2223" s="138">
        <v>45276</v>
      </c>
      <c r="C2223" s="127" t="s">
        <v>5240</v>
      </c>
      <c r="D2223" s="110" t="s">
        <v>79</v>
      </c>
      <c r="E2223" s="110"/>
      <c r="F2223" s="116"/>
      <c r="G2223" s="116"/>
    </row>
    <row r="2224" spans="1:7">
      <c r="A2224" s="110" t="s">
        <v>5241</v>
      </c>
      <c r="B2224" s="138">
        <v>45642</v>
      </c>
      <c r="C2224" s="127" t="s">
        <v>5242</v>
      </c>
      <c r="D2224" s="110" t="s">
        <v>79</v>
      </c>
      <c r="E2224" s="110"/>
      <c r="F2224" s="116"/>
      <c r="G2224" s="116"/>
    </row>
    <row r="2225" spans="1:7">
      <c r="A2225" s="110" t="s">
        <v>5243</v>
      </c>
      <c r="B2225" s="138">
        <v>48198</v>
      </c>
      <c r="C2225" s="127" t="s">
        <v>5244</v>
      </c>
      <c r="D2225" s="110" t="s">
        <v>79</v>
      </c>
      <c r="E2225" s="110"/>
      <c r="F2225" s="116"/>
      <c r="G2225" s="116"/>
    </row>
    <row r="2226" spans="1:7">
      <c r="A2226" s="110" t="s">
        <v>5245</v>
      </c>
      <c r="B2226" s="138">
        <v>48564</v>
      </c>
      <c r="C2226" s="127" t="s">
        <v>5246</v>
      </c>
      <c r="D2226" s="110" t="s">
        <v>79</v>
      </c>
      <c r="E2226" s="110"/>
      <c r="F2226" s="116"/>
      <c r="G2226" s="116"/>
    </row>
    <row r="2227" spans="1:7">
      <c r="A2227" s="110" t="s">
        <v>5247</v>
      </c>
      <c r="B2227" s="138">
        <v>48929</v>
      </c>
      <c r="C2227" s="127" t="s">
        <v>5248</v>
      </c>
      <c r="D2227" s="110" t="s">
        <v>79</v>
      </c>
      <c r="E2227" s="110"/>
      <c r="F2227" s="116"/>
      <c r="G2227" s="116"/>
    </row>
    <row r="2228" spans="1:7">
      <c r="A2228" s="110" t="s">
        <v>5249</v>
      </c>
      <c r="B2228" s="138">
        <v>49294</v>
      </c>
      <c r="C2228" s="127" t="s">
        <v>5250</v>
      </c>
      <c r="D2228" s="110" t="s">
        <v>79</v>
      </c>
      <c r="E2228" s="110"/>
      <c r="F2228" s="116"/>
      <c r="G2228" s="116"/>
    </row>
    <row r="2229" spans="1:7">
      <c r="A2229" s="110" t="s">
        <v>5251</v>
      </c>
      <c r="B2229" s="138">
        <v>50390</v>
      </c>
      <c r="C2229" s="127" t="s">
        <v>5252</v>
      </c>
      <c r="D2229" s="110" t="s">
        <v>79</v>
      </c>
      <c r="E2229" s="110"/>
      <c r="F2229" s="116"/>
      <c r="G2229" s="116"/>
    </row>
    <row r="2230" spans="1:7">
      <c r="A2230" s="110" t="s">
        <v>5253</v>
      </c>
      <c r="B2230" s="138">
        <v>51120</v>
      </c>
      <c r="C2230" s="127" t="s">
        <v>5254</v>
      </c>
      <c r="D2230" s="110" t="s">
        <v>79</v>
      </c>
      <c r="E2230" s="110"/>
      <c r="F2230" s="116"/>
      <c r="G2230" s="116"/>
    </row>
    <row r="2231" spans="1:7">
      <c r="A2231" s="110" t="s">
        <v>5255</v>
      </c>
      <c r="B2231" s="138">
        <v>51486</v>
      </c>
      <c r="C2231" s="127" t="s">
        <v>5256</v>
      </c>
      <c r="D2231" s="110" t="s">
        <v>79</v>
      </c>
      <c r="E2231" s="110"/>
      <c r="F2231" s="116"/>
      <c r="G2231" s="116"/>
    </row>
    <row r="2232" spans="1:7">
      <c r="A2232" s="120" t="s">
        <v>5257</v>
      </c>
      <c r="B2232" s="139">
        <v>55503</v>
      </c>
      <c r="C2232" s="130" t="s">
        <v>5258</v>
      </c>
      <c r="D2232" s="120" t="s">
        <v>79</v>
      </c>
      <c r="E2232" s="120"/>
      <c r="F2232" s="131"/>
      <c r="G2232" s="131"/>
    </row>
    <row r="2233" spans="1:7">
      <c r="A2233" s="122" t="s">
        <v>5259</v>
      </c>
      <c r="B2233" s="140">
        <v>55869</v>
      </c>
      <c r="C2233" s="124" t="s">
        <v>5260</v>
      </c>
      <c r="D2233" s="122" t="s">
        <v>79</v>
      </c>
      <c r="E2233" s="122"/>
      <c r="F2233" s="125"/>
      <c r="G2233" s="125"/>
    </row>
    <row r="2234" spans="1:7">
      <c r="A2234" s="110" t="s">
        <v>5261</v>
      </c>
      <c r="B2234" s="138">
        <v>56964</v>
      </c>
      <c r="C2234" s="127" t="s">
        <v>5262</v>
      </c>
      <c r="D2234" s="110" t="s">
        <v>79</v>
      </c>
      <c r="E2234" s="110"/>
      <c r="F2234" s="116"/>
      <c r="G2234" s="116"/>
    </row>
    <row r="2235" spans="1:7">
      <c r="A2235" s="110" t="s">
        <v>5263</v>
      </c>
      <c r="B2235" s="138">
        <v>59521</v>
      </c>
      <c r="C2235" s="127" t="s">
        <v>5264</v>
      </c>
      <c r="D2235" s="110" t="s">
        <v>79</v>
      </c>
      <c r="E2235" s="110"/>
      <c r="F2235" s="116"/>
      <c r="G2235" s="116"/>
    </row>
    <row r="2236" spans="1:7">
      <c r="A2236" s="110" t="s">
        <v>5265</v>
      </c>
      <c r="B2236" s="138">
        <v>59886</v>
      </c>
      <c r="C2236" s="127" t="s">
        <v>5266</v>
      </c>
      <c r="D2236" s="110" t="s">
        <v>79</v>
      </c>
      <c r="E2236" s="110"/>
      <c r="F2236" s="116"/>
      <c r="G2236" s="116"/>
    </row>
    <row r="2237" spans="1:7">
      <c r="A2237" s="110" t="s">
        <v>5267</v>
      </c>
      <c r="B2237" s="138">
        <v>60982</v>
      </c>
      <c r="C2237" s="127" t="s">
        <v>5268</v>
      </c>
      <c r="D2237" s="110" t="s">
        <v>79</v>
      </c>
      <c r="E2237" s="110"/>
      <c r="F2237" s="116"/>
      <c r="G2237" s="116"/>
    </row>
    <row r="2238" spans="1:7">
      <c r="A2238" s="110" t="s">
        <v>5269</v>
      </c>
      <c r="B2238" s="138">
        <v>61713</v>
      </c>
      <c r="C2238" s="127" t="s">
        <v>5270</v>
      </c>
      <c r="D2238" s="110" t="s">
        <v>79</v>
      </c>
      <c r="E2238" s="110"/>
      <c r="F2238" s="116"/>
      <c r="G2238" s="116"/>
    </row>
    <row r="2239" spans="1:7">
      <c r="A2239" s="110" t="s">
        <v>5271</v>
      </c>
      <c r="B2239" s="138">
        <v>62808</v>
      </c>
      <c r="C2239" s="127" t="s">
        <v>5272</v>
      </c>
      <c r="D2239" s="110" t="s">
        <v>79</v>
      </c>
      <c r="E2239" s="110"/>
      <c r="F2239" s="116"/>
      <c r="G2239" s="116"/>
    </row>
    <row r="2240" spans="1:7">
      <c r="A2240" s="110" t="s">
        <v>5273</v>
      </c>
      <c r="B2240" s="138">
        <v>63174</v>
      </c>
      <c r="C2240" s="127" t="s">
        <v>5274</v>
      </c>
      <c r="D2240" s="110" t="s">
        <v>79</v>
      </c>
      <c r="E2240" s="110"/>
      <c r="F2240" s="116"/>
      <c r="G2240" s="116"/>
    </row>
    <row r="2241" spans="1:7">
      <c r="A2241" s="110" t="s">
        <v>5275</v>
      </c>
      <c r="B2241" s="138">
        <v>64635</v>
      </c>
      <c r="C2241" s="127" t="s">
        <v>5276</v>
      </c>
      <c r="D2241" s="110" t="s">
        <v>79</v>
      </c>
      <c r="E2241" s="110"/>
      <c r="F2241" s="116"/>
      <c r="G2241" s="116"/>
    </row>
    <row r="2242" spans="1:7">
      <c r="A2242" s="110" t="s">
        <v>5277</v>
      </c>
      <c r="B2242" s="138">
        <v>70479</v>
      </c>
      <c r="C2242" s="127" t="s">
        <v>5278</v>
      </c>
      <c r="D2242" s="110" t="s">
        <v>79</v>
      </c>
      <c r="E2242" s="110"/>
      <c r="F2242" s="116"/>
      <c r="G2242" s="116"/>
    </row>
    <row r="2243" spans="1:7">
      <c r="A2243" s="110" t="s">
        <v>5279</v>
      </c>
      <c r="B2243" s="138">
        <v>71209</v>
      </c>
      <c r="C2243" s="127" t="s">
        <v>5280</v>
      </c>
      <c r="D2243" s="110" t="s">
        <v>487</v>
      </c>
      <c r="E2243" s="110"/>
      <c r="F2243" s="116"/>
      <c r="G2243" s="116"/>
    </row>
    <row r="2244" spans="1:7">
      <c r="A2244" s="110" t="s">
        <v>5281</v>
      </c>
      <c r="B2244" s="111" t="s">
        <v>5282</v>
      </c>
      <c r="C2244" s="128" t="s">
        <v>5283</v>
      </c>
      <c r="D2244" s="110" t="s">
        <v>79</v>
      </c>
      <c r="E2244" s="110"/>
      <c r="F2244" s="116"/>
      <c r="G2244" s="116"/>
    </row>
    <row r="2245" spans="1:7">
      <c r="A2245" s="110" t="s">
        <v>5284</v>
      </c>
      <c r="B2245" s="111" t="s">
        <v>5285</v>
      </c>
      <c r="C2245" s="127" t="s">
        <v>5286</v>
      </c>
      <c r="D2245" s="110" t="s">
        <v>487</v>
      </c>
      <c r="E2245" s="110"/>
      <c r="F2245" s="116"/>
      <c r="G2245" s="116"/>
    </row>
    <row r="2246" spans="1:7">
      <c r="A2246" s="120" t="s">
        <v>5287</v>
      </c>
      <c r="B2246" s="129" t="s">
        <v>5288</v>
      </c>
      <c r="C2246" s="132" t="s">
        <v>5289</v>
      </c>
      <c r="D2246" s="120" t="s">
        <v>79</v>
      </c>
      <c r="E2246" s="120"/>
      <c r="F2246" s="131"/>
      <c r="G2246" s="131"/>
    </row>
    <row r="2247" spans="1:7">
      <c r="A2247" s="122" t="s">
        <v>5290</v>
      </c>
      <c r="B2247" s="123" t="s">
        <v>5291</v>
      </c>
      <c r="C2247" s="124" t="s">
        <v>5292</v>
      </c>
      <c r="D2247" s="122" t="s">
        <v>79</v>
      </c>
      <c r="E2247" s="122"/>
      <c r="F2247" s="125"/>
      <c r="G2247" s="125"/>
    </row>
    <row r="2248" spans="1:7">
      <c r="A2248" s="110" t="s">
        <v>5293</v>
      </c>
      <c r="B2248" s="111" t="s">
        <v>5294</v>
      </c>
      <c r="C2248" s="127" t="s">
        <v>5295</v>
      </c>
      <c r="D2248" s="110" t="s">
        <v>79</v>
      </c>
      <c r="E2248" s="110"/>
      <c r="F2248" s="116"/>
      <c r="G2248" s="116"/>
    </row>
    <row r="2249" spans="1:7">
      <c r="A2249" s="110" t="s">
        <v>5296</v>
      </c>
      <c r="B2249" s="111" t="s">
        <v>5297</v>
      </c>
      <c r="C2249" s="127" t="s">
        <v>5298</v>
      </c>
      <c r="D2249" s="110" t="s">
        <v>79</v>
      </c>
      <c r="E2249" s="110"/>
      <c r="F2249" s="116"/>
      <c r="G2249" s="116"/>
    </row>
    <row r="2250" spans="1:7">
      <c r="A2250" s="110" t="s">
        <v>5299</v>
      </c>
      <c r="B2250" s="111" t="s">
        <v>5300</v>
      </c>
      <c r="C2250" s="127" t="s">
        <v>5301</v>
      </c>
      <c r="D2250" s="110" t="s">
        <v>487</v>
      </c>
      <c r="E2250" s="110"/>
      <c r="F2250" s="116"/>
      <c r="G2250" s="116"/>
    </row>
    <row r="2251" spans="1:7">
      <c r="A2251" s="110" t="s">
        <v>5302</v>
      </c>
      <c r="B2251" s="111" t="s">
        <v>5303</v>
      </c>
      <c r="C2251" s="127" t="s">
        <v>5304</v>
      </c>
      <c r="D2251" s="110" t="s">
        <v>487</v>
      </c>
      <c r="E2251" s="110"/>
      <c r="F2251" s="116"/>
      <c r="G2251" s="116"/>
    </row>
    <row r="2252" spans="1:7">
      <c r="A2252" s="110" t="s">
        <v>5305</v>
      </c>
      <c r="B2252" s="111" t="s">
        <v>5306</v>
      </c>
      <c r="C2252" s="127" t="s">
        <v>5307</v>
      </c>
      <c r="D2252" s="110" t="s">
        <v>79</v>
      </c>
      <c r="E2252" s="110"/>
      <c r="F2252" s="116"/>
      <c r="G2252" s="116"/>
    </row>
    <row r="2253" spans="1:7">
      <c r="A2253" s="110" t="s">
        <v>5308</v>
      </c>
      <c r="B2253" s="111" t="s">
        <v>5309</v>
      </c>
      <c r="C2253" s="127" t="s">
        <v>5310</v>
      </c>
      <c r="D2253" s="110" t="s">
        <v>79</v>
      </c>
      <c r="E2253" s="110"/>
      <c r="F2253" s="116"/>
      <c r="G2253" s="116"/>
    </row>
    <row r="2254" spans="1:7">
      <c r="A2254" s="110" t="s">
        <v>5311</v>
      </c>
      <c r="B2254" s="111" t="s">
        <v>5312</v>
      </c>
      <c r="C2254" s="127" t="s">
        <v>5313</v>
      </c>
      <c r="D2254" s="110" t="s">
        <v>79</v>
      </c>
      <c r="E2254" s="110"/>
      <c r="F2254" s="116"/>
      <c r="G2254" s="116"/>
    </row>
    <row r="2255" spans="1:7">
      <c r="A2255" s="110" t="s">
        <v>5314</v>
      </c>
      <c r="B2255" s="111" t="s">
        <v>5315</v>
      </c>
      <c r="C2255" s="127" t="s">
        <v>5316</v>
      </c>
      <c r="D2255" s="110" t="s">
        <v>79</v>
      </c>
      <c r="E2255" s="110"/>
      <c r="F2255" s="116"/>
      <c r="G2255" s="116"/>
    </row>
    <row r="2256" spans="1:7">
      <c r="A2256" s="110" t="s">
        <v>5317</v>
      </c>
      <c r="B2256" s="111" t="s">
        <v>5318</v>
      </c>
      <c r="C2256" s="127" t="s">
        <v>5319</v>
      </c>
      <c r="D2256" s="110" t="s">
        <v>79</v>
      </c>
      <c r="E2256" s="110"/>
      <c r="F2256" s="116"/>
      <c r="G2256" s="116"/>
    </row>
    <row r="2257" spans="1:7">
      <c r="A2257" s="110" t="s">
        <v>5320</v>
      </c>
      <c r="B2257" s="111" t="s">
        <v>5321</v>
      </c>
      <c r="C2257" s="127" t="s">
        <v>5322</v>
      </c>
      <c r="D2257" s="110" t="s">
        <v>79</v>
      </c>
      <c r="E2257" s="110"/>
      <c r="F2257" s="116"/>
      <c r="G2257" s="116"/>
    </row>
    <row r="2258" spans="1:7">
      <c r="A2258" s="110" t="s">
        <v>5323</v>
      </c>
      <c r="B2258" s="111" t="s">
        <v>5324</v>
      </c>
      <c r="C2258" s="127" t="s">
        <v>5325</v>
      </c>
      <c r="D2258" s="110" t="s">
        <v>79</v>
      </c>
      <c r="E2258" s="110"/>
      <c r="F2258" s="116"/>
      <c r="G2258" s="116"/>
    </row>
    <row r="2259" spans="1:7">
      <c r="A2259" s="110" t="s">
        <v>5326</v>
      </c>
      <c r="B2259" s="111" t="s">
        <v>5327</v>
      </c>
      <c r="C2259" s="127" t="s">
        <v>5328</v>
      </c>
      <c r="D2259" s="110" t="s">
        <v>79</v>
      </c>
      <c r="E2259" s="110"/>
      <c r="F2259" s="116"/>
      <c r="G2259" s="116"/>
    </row>
    <row r="2260" spans="1:7">
      <c r="A2260" s="120" t="s">
        <v>5329</v>
      </c>
      <c r="B2260" s="129" t="s">
        <v>5330</v>
      </c>
      <c r="C2260" s="130" t="s">
        <v>5331</v>
      </c>
      <c r="D2260" s="120" t="s">
        <v>79</v>
      </c>
      <c r="E2260" s="120"/>
      <c r="F2260" s="131"/>
      <c r="G2260" s="131"/>
    </row>
    <row r="2261" spans="1:7">
      <c r="A2261" s="122" t="s">
        <v>5332</v>
      </c>
      <c r="B2261" s="123" t="s">
        <v>5333</v>
      </c>
      <c r="C2261" s="124" t="s">
        <v>5334</v>
      </c>
      <c r="D2261" s="136"/>
      <c r="E2261" s="136"/>
      <c r="F2261" s="126"/>
      <c r="G2261" s="126"/>
    </row>
    <row r="2262" spans="1:7">
      <c r="A2262" s="110" t="s">
        <v>5335</v>
      </c>
      <c r="B2262" s="111" t="s">
        <v>5336</v>
      </c>
      <c r="C2262" s="127" t="s">
        <v>5337</v>
      </c>
      <c r="D2262" s="113"/>
      <c r="E2262" s="113"/>
      <c r="F2262" s="114"/>
      <c r="G2262" s="114"/>
    </row>
    <row r="2263" spans="1:7">
      <c r="A2263" s="110" t="s">
        <v>5338</v>
      </c>
      <c r="B2263" s="111" t="s">
        <v>5339</v>
      </c>
      <c r="C2263" s="128" t="s">
        <v>5340</v>
      </c>
      <c r="D2263" s="110" t="s">
        <v>79</v>
      </c>
      <c r="E2263" s="110"/>
      <c r="F2263" s="116"/>
      <c r="G2263" s="116"/>
    </row>
    <row r="2264" spans="1:7">
      <c r="A2264" s="110" t="s">
        <v>5341</v>
      </c>
      <c r="B2264" s="111" t="s">
        <v>5342</v>
      </c>
      <c r="C2264" s="127" t="s">
        <v>5343</v>
      </c>
      <c r="D2264" s="110" t="s">
        <v>79</v>
      </c>
      <c r="E2264" s="110"/>
      <c r="F2264" s="116"/>
      <c r="G2264" s="116"/>
    </row>
    <row r="2265" spans="1:7">
      <c r="A2265" s="110" t="s">
        <v>5344</v>
      </c>
      <c r="B2265" s="111" t="s">
        <v>5345</v>
      </c>
      <c r="C2265" s="127" t="s">
        <v>5346</v>
      </c>
      <c r="D2265" s="110" t="s">
        <v>79</v>
      </c>
      <c r="E2265" s="110"/>
      <c r="F2265" s="116"/>
      <c r="G2265" s="116"/>
    </row>
    <row r="2266" spans="1:7">
      <c r="A2266" s="110" t="s">
        <v>5347</v>
      </c>
      <c r="B2266" s="111" t="s">
        <v>5348</v>
      </c>
      <c r="C2266" s="127" t="s">
        <v>5349</v>
      </c>
      <c r="D2266" s="113"/>
      <c r="E2266" s="113"/>
      <c r="F2266" s="114"/>
      <c r="G2266" s="114"/>
    </row>
    <row r="2267" spans="1:7">
      <c r="A2267" s="110" t="s">
        <v>5350</v>
      </c>
      <c r="B2267" s="111" t="s">
        <v>5351</v>
      </c>
      <c r="C2267" s="127" t="s">
        <v>5352</v>
      </c>
      <c r="D2267" s="110" t="s">
        <v>79</v>
      </c>
      <c r="E2267" s="110"/>
      <c r="F2267" s="116"/>
      <c r="G2267" s="116"/>
    </row>
    <row r="2268" spans="1:7">
      <c r="A2268" s="110" t="s">
        <v>5353</v>
      </c>
      <c r="B2268" s="111" t="s">
        <v>5354</v>
      </c>
      <c r="C2268" s="127" t="s">
        <v>5355</v>
      </c>
      <c r="D2268" s="110" t="s">
        <v>79</v>
      </c>
      <c r="E2268" s="110"/>
      <c r="F2268" s="116"/>
      <c r="G2268" s="116"/>
    </row>
    <row r="2269" spans="1:7">
      <c r="A2269" s="110" t="s">
        <v>5356</v>
      </c>
      <c r="B2269" s="111" t="s">
        <v>5357</v>
      </c>
      <c r="C2269" s="127" t="s">
        <v>5358</v>
      </c>
      <c r="D2269" s="110" t="s">
        <v>79</v>
      </c>
      <c r="E2269" s="110"/>
      <c r="F2269" s="116"/>
      <c r="G2269" s="116"/>
    </row>
    <row r="2270" spans="1:7">
      <c r="A2270" s="110" t="s">
        <v>5359</v>
      </c>
      <c r="B2270" s="111" t="s">
        <v>5360</v>
      </c>
      <c r="C2270" s="127" t="s">
        <v>5361</v>
      </c>
      <c r="D2270" s="113"/>
      <c r="E2270" s="113"/>
      <c r="F2270" s="114"/>
      <c r="G2270" s="114"/>
    </row>
    <row r="2271" spans="1:7">
      <c r="A2271" s="110" t="s">
        <v>5362</v>
      </c>
      <c r="B2271" s="111" t="s">
        <v>5363</v>
      </c>
      <c r="C2271" s="127" t="s">
        <v>5364</v>
      </c>
      <c r="D2271" s="110" t="s">
        <v>79</v>
      </c>
      <c r="E2271" s="110"/>
      <c r="F2271" s="116"/>
      <c r="G2271" s="116"/>
    </row>
    <row r="2272" spans="1:7">
      <c r="A2272" s="110" t="s">
        <v>5365</v>
      </c>
      <c r="B2272" s="111" t="s">
        <v>5366</v>
      </c>
      <c r="C2272" s="128" t="s">
        <v>5367</v>
      </c>
      <c r="D2272" s="110" t="s">
        <v>79</v>
      </c>
      <c r="E2272" s="110"/>
      <c r="F2272" s="116"/>
      <c r="G2272" s="116"/>
    </row>
    <row r="2273" spans="1:7">
      <c r="A2273" s="110" t="s">
        <v>5368</v>
      </c>
      <c r="B2273" s="111" t="s">
        <v>5369</v>
      </c>
      <c r="C2273" s="127" t="s">
        <v>5370</v>
      </c>
      <c r="D2273" s="110" t="s">
        <v>79</v>
      </c>
      <c r="E2273" s="110"/>
      <c r="F2273" s="116"/>
      <c r="G2273" s="116"/>
    </row>
    <row r="2274" spans="1:7">
      <c r="A2274" s="120" t="s">
        <v>5371</v>
      </c>
      <c r="B2274" s="129" t="s">
        <v>5372</v>
      </c>
      <c r="C2274" s="130" t="s">
        <v>5373</v>
      </c>
      <c r="D2274" s="137"/>
      <c r="E2274" s="137"/>
      <c r="F2274" s="121"/>
      <c r="G2274" s="121"/>
    </row>
    <row r="2275" spans="1:7">
      <c r="A2275" s="122" t="s">
        <v>5374</v>
      </c>
      <c r="B2275" s="123" t="s">
        <v>5375</v>
      </c>
      <c r="C2275" s="124" t="s">
        <v>5376</v>
      </c>
      <c r="D2275" s="122" t="s">
        <v>79</v>
      </c>
      <c r="E2275" s="122"/>
      <c r="F2275" s="125"/>
      <c r="G2275" s="125"/>
    </row>
    <row r="2276" spans="1:7">
      <c r="A2276" s="110" t="s">
        <v>5377</v>
      </c>
      <c r="B2276" s="111" t="s">
        <v>5378</v>
      </c>
      <c r="C2276" s="127" t="s">
        <v>5379</v>
      </c>
      <c r="D2276" s="110" t="s">
        <v>79</v>
      </c>
      <c r="E2276" s="110"/>
      <c r="F2276" s="116"/>
      <c r="G2276" s="116"/>
    </row>
    <row r="2277" spans="1:7">
      <c r="A2277" s="110" t="s">
        <v>5380</v>
      </c>
      <c r="B2277" s="111" t="s">
        <v>5381</v>
      </c>
      <c r="C2277" s="128" t="s">
        <v>5382</v>
      </c>
      <c r="D2277" s="110" t="s">
        <v>79</v>
      </c>
      <c r="E2277" s="110"/>
      <c r="F2277" s="116"/>
      <c r="G2277" s="116"/>
    </row>
    <row r="2278" spans="1:7">
      <c r="A2278" s="110" t="s">
        <v>5383</v>
      </c>
      <c r="B2278" s="111" t="s">
        <v>5384</v>
      </c>
      <c r="C2278" s="127" t="s">
        <v>5385</v>
      </c>
      <c r="D2278" s="113"/>
      <c r="E2278" s="113"/>
      <c r="F2278" s="114"/>
      <c r="G2278" s="114"/>
    </row>
    <row r="2279" spans="1:7">
      <c r="A2279" s="110" t="s">
        <v>5386</v>
      </c>
      <c r="B2279" s="111" t="s">
        <v>5387</v>
      </c>
      <c r="C2279" s="127" t="s">
        <v>5388</v>
      </c>
      <c r="D2279" s="110" t="s">
        <v>79</v>
      </c>
      <c r="E2279" s="110"/>
      <c r="F2279" s="116"/>
      <c r="G2279" s="116"/>
    </row>
    <row r="2280" spans="1:7">
      <c r="A2280" s="110" t="s">
        <v>5389</v>
      </c>
      <c r="B2280" s="111" t="s">
        <v>5390</v>
      </c>
      <c r="C2280" s="127" t="s">
        <v>5391</v>
      </c>
      <c r="D2280" s="110" t="s">
        <v>79</v>
      </c>
      <c r="E2280" s="110"/>
      <c r="F2280" s="116"/>
      <c r="G2280" s="116"/>
    </row>
    <row r="2281" spans="1:7">
      <c r="A2281" s="110" t="s">
        <v>5392</v>
      </c>
      <c r="B2281" s="111" t="s">
        <v>5393</v>
      </c>
      <c r="C2281" s="127" t="s">
        <v>5394</v>
      </c>
      <c r="D2281" s="110" t="s">
        <v>79</v>
      </c>
      <c r="E2281" s="110"/>
      <c r="F2281" s="116"/>
      <c r="G2281" s="116"/>
    </row>
    <row r="2282" spans="1:7">
      <c r="A2282" s="110" t="s">
        <v>5395</v>
      </c>
      <c r="B2282" s="111" t="s">
        <v>5396</v>
      </c>
      <c r="C2282" s="127" t="s">
        <v>5397</v>
      </c>
      <c r="D2282" s="113"/>
      <c r="E2282" s="113"/>
      <c r="F2282" s="114"/>
      <c r="G2282" s="114"/>
    </row>
    <row r="2283" spans="1:7">
      <c r="A2283" s="110" t="s">
        <v>5398</v>
      </c>
      <c r="B2283" s="111" t="s">
        <v>5399</v>
      </c>
      <c r="C2283" s="127" t="s">
        <v>5400</v>
      </c>
      <c r="D2283" s="110" t="s">
        <v>79</v>
      </c>
      <c r="E2283" s="110"/>
      <c r="F2283" s="116"/>
      <c r="G2283" s="116"/>
    </row>
    <row r="2284" spans="1:7">
      <c r="A2284" s="110" t="s">
        <v>5401</v>
      </c>
      <c r="B2284" s="111" t="s">
        <v>5402</v>
      </c>
      <c r="C2284" s="127" t="s">
        <v>5403</v>
      </c>
      <c r="D2284" s="110" t="s">
        <v>79</v>
      </c>
      <c r="E2284" s="110"/>
      <c r="F2284" s="116"/>
      <c r="G2284" s="116"/>
    </row>
    <row r="2285" spans="1:7">
      <c r="A2285" s="110" t="s">
        <v>5404</v>
      </c>
      <c r="B2285" s="111" t="s">
        <v>5405</v>
      </c>
      <c r="C2285" s="127" t="s">
        <v>5406</v>
      </c>
      <c r="D2285" s="110" t="s">
        <v>79</v>
      </c>
      <c r="E2285" s="110"/>
      <c r="F2285" s="116"/>
      <c r="G2285" s="116"/>
    </row>
    <row r="2286" spans="1:7">
      <c r="A2286" s="110" t="s">
        <v>5407</v>
      </c>
      <c r="B2286" s="111" t="s">
        <v>5408</v>
      </c>
      <c r="C2286" s="127" t="s">
        <v>5409</v>
      </c>
      <c r="D2286" s="113"/>
      <c r="E2286" s="113"/>
      <c r="F2286" s="114"/>
      <c r="G2286" s="114"/>
    </row>
    <row r="2287" spans="1:7">
      <c r="A2287" s="110" t="s">
        <v>5410</v>
      </c>
      <c r="B2287" s="111" t="s">
        <v>5411</v>
      </c>
      <c r="C2287" s="127" t="s">
        <v>5412</v>
      </c>
      <c r="D2287" s="110" t="s">
        <v>79</v>
      </c>
      <c r="E2287" s="110"/>
      <c r="F2287" s="116"/>
      <c r="G2287" s="116"/>
    </row>
    <row r="2288" spans="1:7">
      <c r="A2288" s="120" t="s">
        <v>5413</v>
      </c>
      <c r="B2288" s="129" t="s">
        <v>5414</v>
      </c>
      <c r="C2288" s="132" t="s">
        <v>5415</v>
      </c>
      <c r="D2288" s="120" t="s">
        <v>79</v>
      </c>
      <c r="E2288" s="120"/>
      <c r="F2288" s="131"/>
      <c r="G2288" s="131"/>
    </row>
    <row r="2289" spans="1:7">
      <c r="A2289" s="122" t="s">
        <v>5416</v>
      </c>
      <c r="B2289" s="123" t="s">
        <v>5417</v>
      </c>
      <c r="C2289" s="124" t="s">
        <v>5418</v>
      </c>
      <c r="D2289" s="122" t="s">
        <v>79</v>
      </c>
      <c r="E2289" s="122"/>
      <c r="F2289" s="125"/>
      <c r="G2289" s="125"/>
    </row>
    <row r="2290" spans="1:7">
      <c r="A2290" s="110" t="s">
        <v>5419</v>
      </c>
      <c r="B2290" s="111" t="s">
        <v>5420</v>
      </c>
      <c r="C2290" s="127" t="s">
        <v>5421</v>
      </c>
      <c r="D2290" s="113"/>
      <c r="E2290" s="113"/>
      <c r="F2290" s="114"/>
      <c r="G2290" s="114"/>
    </row>
    <row r="2291" spans="1:7">
      <c r="A2291" s="110" t="s">
        <v>5422</v>
      </c>
      <c r="B2291" s="111" t="s">
        <v>5423</v>
      </c>
      <c r="C2291" s="128" t="s">
        <v>5424</v>
      </c>
      <c r="D2291" s="110" t="s">
        <v>79</v>
      </c>
      <c r="E2291" s="110"/>
      <c r="F2291" s="116"/>
      <c r="G2291" s="116"/>
    </row>
    <row r="2292" spans="1:7">
      <c r="A2292" s="110" t="s">
        <v>5425</v>
      </c>
      <c r="B2292" s="111" t="s">
        <v>5426</v>
      </c>
      <c r="C2292" s="127" t="s">
        <v>5427</v>
      </c>
      <c r="D2292" s="110" t="s">
        <v>79</v>
      </c>
      <c r="E2292" s="110"/>
      <c r="F2292" s="116"/>
      <c r="G2292" s="116"/>
    </row>
    <row r="2293" spans="1:7">
      <c r="A2293" s="110" t="s">
        <v>5428</v>
      </c>
      <c r="B2293" s="111" t="s">
        <v>5429</v>
      </c>
      <c r="C2293" s="127" t="s">
        <v>5430</v>
      </c>
      <c r="D2293" s="110" t="s">
        <v>79</v>
      </c>
      <c r="E2293" s="110"/>
      <c r="F2293" s="116"/>
      <c r="G2293" s="116"/>
    </row>
    <row r="2294" spans="1:7">
      <c r="A2294" s="110" t="s">
        <v>5431</v>
      </c>
      <c r="B2294" s="111" t="s">
        <v>5432</v>
      </c>
      <c r="C2294" s="127" t="s">
        <v>5433</v>
      </c>
      <c r="D2294" s="113"/>
      <c r="E2294" s="113"/>
      <c r="F2294" s="114"/>
      <c r="G2294" s="114"/>
    </row>
    <row r="2295" spans="1:7">
      <c r="A2295" s="110" t="s">
        <v>5434</v>
      </c>
      <c r="B2295" s="111" t="s">
        <v>5435</v>
      </c>
      <c r="C2295" s="127" t="s">
        <v>608</v>
      </c>
      <c r="D2295" s="113"/>
      <c r="E2295" s="113"/>
      <c r="F2295" s="114"/>
      <c r="G2295" s="114"/>
    </row>
    <row r="2296" spans="1:7">
      <c r="A2296" s="110" t="s">
        <v>5436</v>
      </c>
      <c r="B2296" s="111" t="s">
        <v>5437</v>
      </c>
      <c r="C2296" s="127" t="s">
        <v>5438</v>
      </c>
      <c r="D2296" s="110" t="s">
        <v>2461</v>
      </c>
      <c r="E2296" s="110"/>
      <c r="F2296" s="116"/>
      <c r="G2296" s="116"/>
    </row>
    <row r="2297" spans="1:7">
      <c r="A2297" s="110" t="s">
        <v>5439</v>
      </c>
      <c r="B2297" s="111" t="s">
        <v>5440</v>
      </c>
      <c r="C2297" s="127" t="s">
        <v>5441</v>
      </c>
      <c r="D2297" s="110" t="s">
        <v>79</v>
      </c>
      <c r="E2297" s="110"/>
      <c r="F2297" s="116"/>
      <c r="G2297" s="116"/>
    </row>
    <row r="2298" spans="1:7">
      <c r="A2298" s="110" t="s">
        <v>5442</v>
      </c>
      <c r="B2298" s="111" t="s">
        <v>5443</v>
      </c>
      <c r="C2298" s="127" t="s">
        <v>5444</v>
      </c>
      <c r="D2298" s="110" t="s">
        <v>79</v>
      </c>
      <c r="E2298" s="110"/>
      <c r="F2298" s="116"/>
      <c r="G2298" s="116"/>
    </row>
    <row r="2299" spans="1:7">
      <c r="A2299" s="110" t="s">
        <v>5445</v>
      </c>
      <c r="B2299" s="111" t="s">
        <v>5446</v>
      </c>
      <c r="C2299" s="127" t="s">
        <v>5447</v>
      </c>
      <c r="D2299" s="110" t="s">
        <v>79</v>
      </c>
      <c r="E2299" s="110"/>
      <c r="F2299" s="116"/>
      <c r="G2299" s="116"/>
    </row>
    <row r="2300" spans="1:7">
      <c r="A2300" s="110" t="s">
        <v>5448</v>
      </c>
      <c r="B2300" s="111" t="s">
        <v>5449</v>
      </c>
      <c r="C2300" s="127" t="s">
        <v>5450</v>
      </c>
      <c r="D2300" s="110" t="s">
        <v>79</v>
      </c>
      <c r="E2300" s="110"/>
      <c r="F2300" s="116"/>
      <c r="G2300" s="116"/>
    </row>
    <row r="2301" spans="1:7">
      <c r="A2301" s="110" t="s">
        <v>5451</v>
      </c>
      <c r="B2301" s="111" t="s">
        <v>5452</v>
      </c>
      <c r="C2301" s="127" t="s">
        <v>5453</v>
      </c>
      <c r="D2301" s="110" t="s">
        <v>79</v>
      </c>
      <c r="E2301" s="110"/>
      <c r="F2301" s="116"/>
      <c r="G2301" s="116"/>
    </row>
    <row r="2302" spans="1:7">
      <c r="A2302" s="120" t="s">
        <v>5454</v>
      </c>
      <c r="B2302" s="129" t="s">
        <v>5455</v>
      </c>
      <c r="C2302" s="130" t="s">
        <v>5456</v>
      </c>
      <c r="D2302" s="120" t="s">
        <v>79</v>
      </c>
      <c r="E2302" s="120"/>
      <c r="F2302" s="131"/>
      <c r="G2302" s="131"/>
    </row>
    <row r="2303" spans="1:7">
      <c r="A2303" s="122" t="s">
        <v>5457</v>
      </c>
      <c r="B2303" s="123" t="s">
        <v>5458</v>
      </c>
      <c r="C2303" s="124" t="s">
        <v>5459</v>
      </c>
      <c r="D2303" s="122" t="s">
        <v>79</v>
      </c>
      <c r="E2303" s="122"/>
      <c r="F2303" s="125"/>
      <c r="G2303" s="125"/>
    </row>
    <row r="2304" spans="1:7">
      <c r="A2304" s="110" t="s">
        <v>5460</v>
      </c>
      <c r="B2304" s="111" t="s">
        <v>5461</v>
      </c>
      <c r="C2304" s="127" t="s">
        <v>5462</v>
      </c>
      <c r="D2304" s="110" t="s">
        <v>79</v>
      </c>
      <c r="E2304" s="110"/>
      <c r="F2304" s="116"/>
      <c r="G2304" s="116"/>
    </row>
    <row r="2305" spans="1:7">
      <c r="A2305" s="110" t="s">
        <v>5463</v>
      </c>
      <c r="B2305" s="111" t="s">
        <v>5464</v>
      </c>
      <c r="C2305" s="128" t="s">
        <v>5465</v>
      </c>
      <c r="D2305" s="110" t="s">
        <v>79</v>
      </c>
      <c r="E2305" s="110"/>
      <c r="F2305" s="116"/>
      <c r="G2305" s="116"/>
    </row>
    <row r="2306" spans="1:7">
      <c r="A2306" s="110" t="s">
        <v>5466</v>
      </c>
      <c r="B2306" s="111" t="s">
        <v>5467</v>
      </c>
      <c r="C2306" s="127" t="s">
        <v>5468</v>
      </c>
      <c r="D2306" s="110" t="s">
        <v>79</v>
      </c>
      <c r="E2306" s="110"/>
      <c r="F2306" s="116"/>
      <c r="G2306" s="116"/>
    </row>
    <row r="2307" spans="1:7">
      <c r="A2307" s="110" t="s">
        <v>5469</v>
      </c>
      <c r="B2307" s="111" t="s">
        <v>5470</v>
      </c>
      <c r="C2307" s="127" t="s">
        <v>5471</v>
      </c>
      <c r="D2307" s="110" t="s">
        <v>79</v>
      </c>
      <c r="E2307" s="110"/>
      <c r="F2307" s="116"/>
      <c r="G2307" s="116"/>
    </row>
    <row r="2308" spans="1:7">
      <c r="A2308" s="110" t="s">
        <v>5472</v>
      </c>
      <c r="B2308" s="111" t="s">
        <v>5473</v>
      </c>
      <c r="C2308" s="127" t="s">
        <v>5474</v>
      </c>
      <c r="D2308" s="110" t="s">
        <v>79</v>
      </c>
      <c r="E2308" s="110"/>
      <c r="F2308" s="116"/>
      <c r="G2308" s="116"/>
    </row>
    <row r="2309" spans="1:7">
      <c r="A2309" s="110" t="s">
        <v>5475</v>
      </c>
      <c r="B2309" s="111" t="s">
        <v>5476</v>
      </c>
      <c r="C2309" s="127" t="s">
        <v>5477</v>
      </c>
      <c r="D2309" s="110" t="s">
        <v>79</v>
      </c>
      <c r="E2309" s="110"/>
      <c r="F2309" s="116"/>
      <c r="G2309" s="116"/>
    </row>
    <row r="2310" spans="1:7">
      <c r="A2310" s="110" t="s">
        <v>5478</v>
      </c>
      <c r="B2310" s="111" t="s">
        <v>5479</v>
      </c>
      <c r="C2310" s="127" t="s">
        <v>5480</v>
      </c>
      <c r="D2310" s="110" t="s">
        <v>79</v>
      </c>
      <c r="E2310" s="110"/>
      <c r="F2310" s="116"/>
      <c r="G2310" s="116"/>
    </row>
    <row r="2311" spans="1:7">
      <c r="A2311" s="110" t="s">
        <v>5481</v>
      </c>
      <c r="B2311" s="111" t="s">
        <v>5482</v>
      </c>
      <c r="C2311" s="127" t="s">
        <v>5483</v>
      </c>
      <c r="D2311" s="110" t="s">
        <v>79</v>
      </c>
      <c r="E2311" s="110"/>
      <c r="F2311" s="116"/>
      <c r="G2311" s="116"/>
    </row>
    <row r="2312" spans="1:7">
      <c r="A2312" s="110" t="s">
        <v>5484</v>
      </c>
      <c r="B2312" s="111" t="s">
        <v>5485</v>
      </c>
      <c r="C2312" s="127" t="s">
        <v>5486</v>
      </c>
      <c r="D2312" s="110" t="s">
        <v>79</v>
      </c>
      <c r="E2312" s="110"/>
      <c r="F2312" s="116"/>
      <c r="G2312" s="116"/>
    </row>
    <row r="2313" spans="1:7">
      <c r="A2313" s="110" t="s">
        <v>5487</v>
      </c>
      <c r="B2313" s="111" t="s">
        <v>5488</v>
      </c>
      <c r="C2313" s="127" t="s">
        <v>5489</v>
      </c>
      <c r="D2313" s="110" t="s">
        <v>79</v>
      </c>
      <c r="E2313" s="110"/>
      <c r="F2313" s="116"/>
      <c r="G2313" s="116"/>
    </row>
    <row r="2314" spans="1:7">
      <c r="A2314" s="110" t="s">
        <v>5490</v>
      </c>
      <c r="B2314" s="111" t="s">
        <v>5491</v>
      </c>
      <c r="C2314" s="127" t="s">
        <v>5492</v>
      </c>
      <c r="D2314" s="110" t="s">
        <v>79</v>
      </c>
      <c r="E2314" s="110"/>
      <c r="F2314" s="116"/>
      <c r="G2314" s="116"/>
    </row>
    <row r="2315" spans="1:7">
      <c r="A2315" s="110" t="s">
        <v>5493</v>
      </c>
      <c r="B2315" s="111" t="s">
        <v>5494</v>
      </c>
      <c r="C2315" s="127" t="s">
        <v>5495</v>
      </c>
      <c r="D2315" s="110" t="s">
        <v>79</v>
      </c>
      <c r="E2315" s="110"/>
      <c r="F2315" s="116"/>
      <c r="G2315" s="116"/>
    </row>
    <row r="2316" spans="1:7">
      <c r="A2316" s="120" t="s">
        <v>5496</v>
      </c>
      <c r="B2316" s="129" t="s">
        <v>5497</v>
      </c>
      <c r="C2316" s="130" t="s">
        <v>5498</v>
      </c>
      <c r="D2316" s="120" t="s">
        <v>79</v>
      </c>
      <c r="E2316" s="120"/>
      <c r="F2316" s="131"/>
      <c r="G2316" s="131"/>
    </row>
    <row r="2317" spans="1:7">
      <c r="A2317" s="122" t="s">
        <v>5499</v>
      </c>
      <c r="B2317" s="123" t="s">
        <v>5500</v>
      </c>
      <c r="C2317" s="124" t="s">
        <v>5501</v>
      </c>
      <c r="D2317" s="122" t="s">
        <v>79</v>
      </c>
      <c r="E2317" s="122"/>
      <c r="F2317" s="125"/>
      <c r="G2317" s="125"/>
    </row>
    <row r="2318" spans="1:7">
      <c r="A2318" s="110" t="s">
        <v>5502</v>
      </c>
      <c r="B2318" s="111" t="s">
        <v>5503</v>
      </c>
      <c r="C2318" s="127" t="s">
        <v>5504</v>
      </c>
      <c r="D2318" s="110" t="s">
        <v>79</v>
      </c>
      <c r="E2318" s="110"/>
      <c r="F2318" s="116"/>
      <c r="G2318" s="116"/>
    </row>
    <row r="2319" spans="1:7">
      <c r="A2319" s="110" t="s">
        <v>5505</v>
      </c>
      <c r="B2319" s="111" t="s">
        <v>5506</v>
      </c>
      <c r="C2319" s="127" t="s">
        <v>5507</v>
      </c>
      <c r="D2319" s="110" t="s">
        <v>79</v>
      </c>
      <c r="E2319" s="110"/>
      <c r="F2319" s="116"/>
      <c r="G2319" s="116"/>
    </row>
    <row r="2320" spans="1:7">
      <c r="A2320" s="110" t="s">
        <v>5508</v>
      </c>
      <c r="B2320" s="111" t="s">
        <v>5509</v>
      </c>
      <c r="C2320" s="127" t="s">
        <v>5510</v>
      </c>
      <c r="D2320" s="110" t="s">
        <v>79</v>
      </c>
      <c r="E2320" s="110"/>
      <c r="F2320" s="116"/>
      <c r="G2320" s="116"/>
    </row>
    <row r="2321" spans="1:7">
      <c r="A2321" s="110" t="s">
        <v>5511</v>
      </c>
      <c r="B2321" s="111" t="s">
        <v>5512</v>
      </c>
      <c r="C2321" s="127" t="s">
        <v>5513</v>
      </c>
      <c r="D2321" s="110" t="s">
        <v>79</v>
      </c>
      <c r="E2321" s="110"/>
      <c r="F2321" s="116"/>
      <c r="G2321" s="116"/>
    </row>
    <row r="2322" spans="1:7">
      <c r="A2322" s="110" t="s">
        <v>5514</v>
      </c>
      <c r="B2322" s="111" t="s">
        <v>5515</v>
      </c>
      <c r="C2322" s="127" t="s">
        <v>5516</v>
      </c>
      <c r="D2322" s="110" t="s">
        <v>79</v>
      </c>
      <c r="E2322" s="110"/>
      <c r="F2322" s="116"/>
      <c r="G2322" s="116"/>
    </row>
    <row r="2323" spans="1:7">
      <c r="A2323" s="110" t="s">
        <v>5517</v>
      </c>
      <c r="B2323" s="111" t="s">
        <v>5518</v>
      </c>
      <c r="C2323" s="127" t="s">
        <v>5519</v>
      </c>
      <c r="D2323" s="110" t="s">
        <v>79</v>
      </c>
      <c r="E2323" s="110"/>
      <c r="F2323" s="116"/>
      <c r="G2323" s="116"/>
    </row>
    <row r="2324" spans="1:7">
      <c r="A2324" s="110" t="s">
        <v>5520</v>
      </c>
      <c r="B2324" s="111" t="s">
        <v>5521</v>
      </c>
      <c r="C2324" s="127" t="s">
        <v>5522</v>
      </c>
      <c r="D2324" s="110" t="s">
        <v>79</v>
      </c>
      <c r="E2324" s="110"/>
      <c r="F2324" s="116"/>
      <c r="G2324" s="116"/>
    </row>
    <row r="2325" spans="1:7">
      <c r="A2325" s="110" t="s">
        <v>5523</v>
      </c>
      <c r="B2325" s="111" t="s">
        <v>5524</v>
      </c>
      <c r="C2325" s="127" t="s">
        <v>5525</v>
      </c>
      <c r="D2325" s="110" t="s">
        <v>79</v>
      </c>
      <c r="E2325" s="110"/>
      <c r="F2325" s="116"/>
      <c r="G2325" s="116"/>
    </row>
    <row r="2326" spans="1:7">
      <c r="A2326" s="110" t="s">
        <v>5526</v>
      </c>
      <c r="B2326" s="111" t="s">
        <v>5527</v>
      </c>
      <c r="C2326" s="127" t="s">
        <v>5528</v>
      </c>
      <c r="D2326" s="110" t="s">
        <v>430</v>
      </c>
      <c r="E2326" s="110"/>
      <c r="F2326" s="116"/>
      <c r="G2326" s="116"/>
    </row>
    <row r="2327" spans="1:7">
      <c r="A2327" s="110" t="s">
        <v>5529</v>
      </c>
      <c r="B2327" s="111" t="s">
        <v>5530</v>
      </c>
      <c r="C2327" s="127" t="s">
        <v>5531</v>
      </c>
      <c r="D2327" s="110" t="s">
        <v>79</v>
      </c>
      <c r="E2327" s="110"/>
      <c r="F2327" s="116"/>
      <c r="G2327" s="116"/>
    </row>
    <row r="2328" spans="1:7">
      <c r="A2328" s="110" t="s">
        <v>5532</v>
      </c>
      <c r="B2328" s="111" t="s">
        <v>5533</v>
      </c>
      <c r="C2328" s="127" t="s">
        <v>5534</v>
      </c>
      <c r="D2328" s="110" t="s">
        <v>79</v>
      </c>
      <c r="E2328" s="110"/>
      <c r="F2328" s="116"/>
      <c r="G2328" s="116"/>
    </row>
    <row r="2329" spans="1:7">
      <c r="A2329" s="110" t="s">
        <v>5535</v>
      </c>
      <c r="B2329" s="111" t="s">
        <v>5536</v>
      </c>
      <c r="C2329" s="127" t="s">
        <v>5537</v>
      </c>
      <c r="D2329" s="110" t="s">
        <v>79</v>
      </c>
      <c r="E2329" s="110"/>
      <c r="F2329" s="116"/>
      <c r="G2329" s="116"/>
    </row>
    <row r="2330" spans="1:7">
      <c r="A2330" s="120" t="s">
        <v>5538</v>
      </c>
      <c r="B2330" s="129" t="s">
        <v>5539</v>
      </c>
      <c r="C2330" s="130" t="s">
        <v>5540</v>
      </c>
      <c r="D2330" s="120" t="s">
        <v>79</v>
      </c>
      <c r="E2330" s="120"/>
      <c r="F2330" s="131"/>
      <c r="G2330" s="131"/>
    </row>
    <row r="2331" spans="1:7">
      <c r="A2331" s="122" t="s">
        <v>5541</v>
      </c>
      <c r="B2331" s="123" t="s">
        <v>5542</v>
      </c>
      <c r="C2331" s="124" t="s">
        <v>5543</v>
      </c>
      <c r="D2331" s="122" t="s">
        <v>79</v>
      </c>
      <c r="E2331" s="122"/>
      <c r="F2331" s="125"/>
      <c r="G2331" s="125"/>
    </row>
    <row r="2332" spans="1:7">
      <c r="A2332" s="110" t="s">
        <v>5544</v>
      </c>
      <c r="B2332" s="111" t="s">
        <v>5545</v>
      </c>
      <c r="C2332" s="127" t="s">
        <v>5546</v>
      </c>
      <c r="D2332" s="110" t="s">
        <v>487</v>
      </c>
      <c r="E2332" s="110"/>
      <c r="F2332" s="116"/>
      <c r="G2332" s="116"/>
    </row>
    <row r="2333" spans="1:7">
      <c r="A2333" s="110" t="s">
        <v>5547</v>
      </c>
      <c r="B2333" s="111" t="s">
        <v>5548</v>
      </c>
      <c r="C2333" s="127" t="s">
        <v>5549</v>
      </c>
      <c r="D2333" s="110" t="s">
        <v>79</v>
      </c>
      <c r="E2333" s="110"/>
      <c r="F2333" s="116"/>
      <c r="G2333" s="116"/>
    </row>
    <row r="2334" spans="1:7">
      <c r="A2334" s="110" t="s">
        <v>5550</v>
      </c>
      <c r="B2334" s="111" t="s">
        <v>5551</v>
      </c>
      <c r="C2334" s="127" t="s">
        <v>5552</v>
      </c>
      <c r="D2334" s="110" t="s">
        <v>79</v>
      </c>
      <c r="E2334" s="110"/>
      <c r="F2334" s="116"/>
      <c r="G2334" s="116"/>
    </row>
    <row r="2335" spans="1:7">
      <c r="A2335" s="110" t="s">
        <v>5553</v>
      </c>
      <c r="B2335" s="111" t="s">
        <v>5554</v>
      </c>
      <c r="C2335" s="127" t="s">
        <v>5555</v>
      </c>
      <c r="D2335" s="110" t="s">
        <v>79</v>
      </c>
      <c r="E2335" s="110"/>
      <c r="F2335" s="116"/>
      <c r="G2335" s="116"/>
    </row>
    <row r="2336" spans="1:7">
      <c r="A2336" s="110" t="s">
        <v>5556</v>
      </c>
      <c r="B2336" s="111" t="s">
        <v>5557</v>
      </c>
      <c r="C2336" s="127" t="s">
        <v>5558</v>
      </c>
      <c r="D2336" s="110" t="s">
        <v>79</v>
      </c>
      <c r="E2336" s="110"/>
      <c r="F2336" s="116"/>
      <c r="G2336" s="116"/>
    </row>
    <row r="2337" spans="1:7">
      <c r="A2337" s="110" t="s">
        <v>5559</v>
      </c>
      <c r="B2337" s="111" t="s">
        <v>5560</v>
      </c>
      <c r="C2337" s="127" t="s">
        <v>5561</v>
      </c>
      <c r="D2337" s="110" t="s">
        <v>79</v>
      </c>
      <c r="E2337" s="110"/>
      <c r="F2337" s="116"/>
      <c r="G2337" s="116"/>
    </row>
    <row r="2338" spans="1:7">
      <c r="A2338" s="110" t="s">
        <v>5562</v>
      </c>
      <c r="B2338" s="111" t="s">
        <v>5563</v>
      </c>
      <c r="C2338" s="127" t="s">
        <v>5564</v>
      </c>
      <c r="D2338" s="110" t="s">
        <v>79</v>
      </c>
      <c r="E2338" s="110"/>
      <c r="F2338" s="116"/>
      <c r="G2338" s="116"/>
    </row>
    <row r="2339" spans="1:7">
      <c r="A2339" s="110" t="s">
        <v>5565</v>
      </c>
      <c r="B2339" s="111" t="s">
        <v>5566</v>
      </c>
      <c r="C2339" s="127" t="s">
        <v>5567</v>
      </c>
      <c r="D2339" s="110" t="s">
        <v>79</v>
      </c>
      <c r="E2339" s="110"/>
      <c r="F2339" s="116"/>
      <c r="G2339" s="116"/>
    </row>
    <row r="2340" spans="1:7">
      <c r="A2340" s="110" t="s">
        <v>5568</v>
      </c>
      <c r="B2340" s="111" t="s">
        <v>5569</v>
      </c>
      <c r="C2340" s="127" t="s">
        <v>5570</v>
      </c>
      <c r="D2340" s="110" t="s">
        <v>430</v>
      </c>
      <c r="E2340" s="110"/>
      <c r="F2340" s="116"/>
      <c r="G2340" s="116"/>
    </row>
    <row r="2341" spans="1:7">
      <c r="A2341" s="110" t="s">
        <v>5571</v>
      </c>
      <c r="B2341" s="111" t="s">
        <v>5572</v>
      </c>
      <c r="C2341" s="127" t="s">
        <v>5573</v>
      </c>
      <c r="D2341" s="110" t="s">
        <v>79</v>
      </c>
      <c r="E2341" s="110"/>
      <c r="F2341" s="116"/>
      <c r="G2341" s="116"/>
    </row>
    <row r="2342" spans="1:7">
      <c r="A2342" s="110" t="s">
        <v>5574</v>
      </c>
      <c r="B2342" s="111" t="s">
        <v>5575</v>
      </c>
      <c r="C2342" s="127" t="s">
        <v>5576</v>
      </c>
      <c r="D2342" s="110" t="s">
        <v>79</v>
      </c>
      <c r="E2342" s="110"/>
      <c r="F2342" s="116"/>
      <c r="G2342" s="116"/>
    </row>
    <row r="2343" spans="1:7">
      <c r="A2343" s="110" t="s">
        <v>5577</v>
      </c>
      <c r="B2343" s="111" t="s">
        <v>5578</v>
      </c>
      <c r="C2343" s="127" t="s">
        <v>5579</v>
      </c>
      <c r="D2343" s="110" t="s">
        <v>79</v>
      </c>
      <c r="E2343" s="110"/>
      <c r="F2343" s="116"/>
      <c r="G2343" s="116"/>
    </row>
    <row r="2344" spans="1:7">
      <c r="A2344" s="120" t="s">
        <v>5580</v>
      </c>
      <c r="B2344" s="129" t="s">
        <v>5581</v>
      </c>
      <c r="C2344" s="132" t="s">
        <v>5582</v>
      </c>
      <c r="D2344" s="120" t="s">
        <v>79</v>
      </c>
      <c r="E2344" s="120"/>
      <c r="F2344" s="131"/>
      <c r="G2344" s="131"/>
    </row>
    <row r="2345" spans="1:7">
      <c r="A2345" s="122" t="s">
        <v>5583</v>
      </c>
      <c r="B2345" s="123" t="s">
        <v>5584</v>
      </c>
      <c r="C2345" s="124" t="s">
        <v>5585</v>
      </c>
      <c r="D2345" s="122" t="s">
        <v>79</v>
      </c>
      <c r="E2345" s="122"/>
      <c r="F2345" s="125"/>
      <c r="G2345" s="125"/>
    </row>
    <row r="2346" spans="1:7">
      <c r="A2346" s="110" t="s">
        <v>5586</v>
      </c>
      <c r="B2346" s="111" t="s">
        <v>5587</v>
      </c>
      <c r="C2346" s="127" t="s">
        <v>5588</v>
      </c>
      <c r="D2346" s="110" t="s">
        <v>79</v>
      </c>
      <c r="E2346" s="110"/>
      <c r="F2346" s="116"/>
      <c r="G2346" s="116"/>
    </row>
    <row r="2347" spans="1:7">
      <c r="A2347" s="110" t="s">
        <v>5589</v>
      </c>
      <c r="B2347" s="111" t="s">
        <v>5590</v>
      </c>
      <c r="C2347" s="127" t="s">
        <v>5591</v>
      </c>
      <c r="D2347" s="110" t="s">
        <v>79</v>
      </c>
      <c r="E2347" s="110"/>
      <c r="F2347" s="116"/>
      <c r="G2347" s="116"/>
    </row>
    <row r="2348" spans="1:7">
      <c r="A2348" s="110" t="s">
        <v>5592</v>
      </c>
      <c r="B2348" s="111" t="s">
        <v>5593</v>
      </c>
      <c r="C2348" s="127" t="s">
        <v>5594</v>
      </c>
      <c r="D2348" s="110" t="s">
        <v>79</v>
      </c>
      <c r="E2348" s="110"/>
      <c r="F2348" s="116"/>
      <c r="G2348" s="116"/>
    </row>
    <row r="2349" spans="1:7">
      <c r="A2349" s="110" t="s">
        <v>5595</v>
      </c>
      <c r="B2349" s="111" t="s">
        <v>5596</v>
      </c>
      <c r="C2349" s="127" t="s">
        <v>5597</v>
      </c>
      <c r="D2349" s="110" t="s">
        <v>79</v>
      </c>
      <c r="E2349" s="110"/>
      <c r="F2349" s="116"/>
      <c r="G2349" s="116"/>
    </row>
    <row r="2350" spans="1:7">
      <c r="A2350" s="110" t="s">
        <v>5598</v>
      </c>
      <c r="B2350" s="111" t="s">
        <v>5599</v>
      </c>
      <c r="C2350" s="127" t="s">
        <v>5600</v>
      </c>
      <c r="D2350" s="110" t="s">
        <v>79</v>
      </c>
      <c r="E2350" s="110"/>
      <c r="F2350" s="116"/>
      <c r="G2350" s="116"/>
    </row>
    <row r="2351" spans="1:7">
      <c r="A2351" s="110" t="s">
        <v>5601</v>
      </c>
      <c r="B2351" s="111" t="s">
        <v>5602</v>
      </c>
      <c r="C2351" s="127" t="s">
        <v>5603</v>
      </c>
      <c r="D2351" s="110" t="s">
        <v>79</v>
      </c>
      <c r="E2351" s="110"/>
      <c r="F2351" s="116"/>
      <c r="G2351" s="116"/>
    </row>
    <row r="2352" spans="1:7">
      <c r="A2352" s="110" t="s">
        <v>5604</v>
      </c>
      <c r="B2352" s="111" t="s">
        <v>5605</v>
      </c>
      <c r="C2352" s="127" t="s">
        <v>5606</v>
      </c>
      <c r="D2352" s="110" t="s">
        <v>79</v>
      </c>
      <c r="E2352" s="110"/>
      <c r="F2352" s="116"/>
      <c r="G2352" s="116"/>
    </row>
    <row r="2353" spans="1:7">
      <c r="A2353" s="110" t="s">
        <v>5607</v>
      </c>
      <c r="B2353" s="111" t="s">
        <v>5608</v>
      </c>
      <c r="C2353" s="127" t="s">
        <v>5609</v>
      </c>
      <c r="D2353" s="110" t="s">
        <v>79</v>
      </c>
      <c r="E2353" s="110"/>
      <c r="F2353" s="116"/>
      <c r="G2353" s="116"/>
    </row>
    <row r="2354" spans="1:7">
      <c r="A2354" s="110" t="s">
        <v>5610</v>
      </c>
      <c r="B2354" s="111" t="s">
        <v>5611</v>
      </c>
      <c r="C2354" s="127" t="s">
        <v>5612</v>
      </c>
      <c r="D2354" s="110" t="s">
        <v>79</v>
      </c>
      <c r="E2354" s="110"/>
      <c r="F2354" s="116"/>
      <c r="G2354" s="116"/>
    </row>
    <row r="2355" spans="1:7">
      <c r="A2355" s="110" t="s">
        <v>5613</v>
      </c>
      <c r="B2355" s="111" t="s">
        <v>5614</v>
      </c>
      <c r="C2355" s="127" t="s">
        <v>5615</v>
      </c>
      <c r="D2355" s="110" t="s">
        <v>79</v>
      </c>
      <c r="E2355" s="110"/>
      <c r="F2355" s="116"/>
      <c r="G2355" s="116"/>
    </row>
    <row r="2356" spans="1:7">
      <c r="A2356" s="110" t="s">
        <v>5616</v>
      </c>
      <c r="B2356" s="111" t="s">
        <v>5617</v>
      </c>
      <c r="C2356" s="127" t="s">
        <v>5618</v>
      </c>
      <c r="D2356" s="110" t="s">
        <v>79</v>
      </c>
      <c r="E2356" s="110"/>
      <c r="F2356" s="116"/>
      <c r="G2356" s="116"/>
    </row>
    <row r="2357" spans="1:7">
      <c r="A2357" s="110" t="s">
        <v>5619</v>
      </c>
      <c r="B2357" s="111" t="s">
        <v>5620</v>
      </c>
      <c r="C2357" s="127" t="s">
        <v>5621</v>
      </c>
      <c r="D2357" s="110" t="s">
        <v>79</v>
      </c>
      <c r="E2357" s="110"/>
      <c r="F2357" s="116"/>
      <c r="G2357" s="116"/>
    </row>
    <row r="2358" spans="1:7">
      <c r="A2358" s="120" t="s">
        <v>5622</v>
      </c>
      <c r="B2358" s="129" t="s">
        <v>5623</v>
      </c>
      <c r="C2358" s="130" t="s">
        <v>5624</v>
      </c>
      <c r="D2358" s="120" t="s">
        <v>2461</v>
      </c>
      <c r="E2358" s="120"/>
      <c r="F2358" s="131"/>
      <c r="G2358" s="131"/>
    </row>
    <row r="2359" spans="1:7">
      <c r="A2359" s="122" t="s">
        <v>5625</v>
      </c>
      <c r="B2359" s="123" t="s">
        <v>5626</v>
      </c>
      <c r="C2359" s="124" t="s">
        <v>5627</v>
      </c>
      <c r="D2359" s="122" t="s">
        <v>79</v>
      </c>
      <c r="E2359" s="122"/>
      <c r="F2359" s="125"/>
      <c r="G2359" s="125"/>
    </row>
    <row r="2360" spans="1:7">
      <c r="A2360" s="110" t="s">
        <v>5628</v>
      </c>
      <c r="B2360" s="111" t="s">
        <v>5629</v>
      </c>
      <c r="C2360" s="127" t="s">
        <v>5630</v>
      </c>
      <c r="D2360" s="110" t="s">
        <v>79</v>
      </c>
      <c r="E2360" s="110"/>
      <c r="F2360" s="116"/>
      <c r="G2360" s="116"/>
    </row>
    <row r="2361" spans="1:7">
      <c r="A2361" s="110" t="s">
        <v>5631</v>
      </c>
      <c r="B2361" s="111" t="s">
        <v>5632</v>
      </c>
      <c r="C2361" s="127" t="s">
        <v>5633</v>
      </c>
      <c r="D2361" s="110" t="s">
        <v>79</v>
      </c>
      <c r="E2361" s="110"/>
      <c r="F2361" s="116"/>
      <c r="G2361" s="116"/>
    </row>
    <row r="2362" spans="1:7">
      <c r="A2362" s="110" t="s">
        <v>5634</v>
      </c>
      <c r="B2362" s="111" t="s">
        <v>5635</v>
      </c>
      <c r="C2362" s="127" t="s">
        <v>5636</v>
      </c>
      <c r="D2362" s="110" t="s">
        <v>79</v>
      </c>
      <c r="E2362" s="110"/>
      <c r="F2362" s="116"/>
      <c r="G2362" s="116"/>
    </row>
    <row r="2363" spans="1:7">
      <c r="A2363" s="110" t="s">
        <v>5637</v>
      </c>
      <c r="B2363" s="111" t="s">
        <v>5638</v>
      </c>
      <c r="C2363" s="127" t="s">
        <v>5639</v>
      </c>
      <c r="D2363" s="110" t="s">
        <v>79</v>
      </c>
      <c r="E2363" s="110"/>
      <c r="F2363" s="116"/>
      <c r="G2363" s="116"/>
    </row>
    <row r="2364" spans="1:7">
      <c r="A2364" s="110" t="s">
        <v>5640</v>
      </c>
      <c r="B2364" s="111" t="s">
        <v>5641</v>
      </c>
      <c r="C2364" s="127" t="s">
        <v>5642</v>
      </c>
      <c r="D2364" s="110" t="s">
        <v>79</v>
      </c>
      <c r="E2364" s="110"/>
      <c r="F2364" s="116"/>
      <c r="G2364" s="116"/>
    </row>
    <row r="2365" spans="1:7">
      <c r="A2365" s="110" t="s">
        <v>5643</v>
      </c>
      <c r="B2365" s="111" t="s">
        <v>5644</v>
      </c>
      <c r="C2365" s="127" t="s">
        <v>5645</v>
      </c>
      <c r="D2365" s="110" t="s">
        <v>79</v>
      </c>
      <c r="E2365" s="110"/>
      <c r="F2365" s="116"/>
      <c r="G2365" s="116"/>
    </row>
    <row r="2366" spans="1:7">
      <c r="A2366" s="110" t="s">
        <v>5646</v>
      </c>
      <c r="B2366" s="111" t="s">
        <v>5647</v>
      </c>
      <c r="C2366" s="127" t="s">
        <v>5648</v>
      </c>
      <c r="D2366" s="110" t="s">
        <v>79</v>
      </c>
      <c r="E2366" s="110"/>
      <c r="F2366" s="116"/>
      <c r="G2366" s="116"/>
    </row>
    <row r="2367" spans="1:7">
      <c r="A2367" s="110" t="s">
        <v>5649</v>
      </c>
      <c r="B2367" s="111" t="s">
        <v>5650</v>
      </c>
      <c r="C2367" s="127" t="s">
        <v>5651</v>
      </c>
      <c r="D2367" s="110" t="s">
        <v>79</v>
      </c>
      <c r="E2367" s="110"/>
      <c r="F2367" s="116"/>
      <c r="G2367" s="116"/>
    </row>
    <row r="2368" spans="1:7">
      <c r="A2368" s="110" t="s">
        <v>5652</v>
      </c>
      <c r="B2368" s="111" t="s">
        <v>5653</v>
      </c>
      <c r="C2368" s="127" t="s">
        <v>5654</v>
      </c>
      <c r="D2368" s="110" t="s">
        <v>79</v>
      </c>
      <c r="E2368" s="110"/>
      <c r="F2368" s="116"/>
      <c r="G2368" s="116"/>
    </row>
    <row r="2369" spans="1:7">
      <c r="A2369" s="110" t="s">
        <v>5655</v>
      </c>
      <c r="B2369" s="111" t="s">
        <v>5656</v>
      </c>
      <c r="C2369" s="127" t="s">
        <v>5657</v>
      </c>
      <c r="D2369" s="110" t="s">
        <v>79</v>
      </c>
      <c r="E2369" s="110"/>
      <c r="F2369" s="116"/>
      <c r="G2369" s="116"/>
    </row>
    <row r="2370" spans="1:7">
      <c r="A2370" s="110" t="s">
        <v>5658</v>
      </c>
      <c r="B2370" s="111" t="s">
        <v>5659</v>
      </c>
      <c r="C2370" s="128" t="s">
        <v>5660</v>
      </c>
      <c r="D2370" s="110" t="s">
        <v>79</v>
      </c>
      <c r="E2370" s="110"/>
      <c r="F2370" s="116"/>
      <c r="G2370" s="116"/>
    </row>
    <row r="2371" spans="1:7">
      <c r="A2371" s="110" t="s">
        <v>5661</v>
      </c>
      <c r="B2371" s="111" t="s">
        <v>5662</v>
      </c>
      <c r="C2371" s="127" t="s">
        <v>5663</v>
      </c>
      <c r="D2371" s="110" t="s">
        <v>79</v>
      </c>
      <c r="E2371" s="110"/>
      <c r="F2371" s="116"/>
      <c r="G2371" s="116"/>
    </row>
    <row r="2372" spans="1:7">
      <c r="A2372" s="120" t="s">
        <v>5664</v>
      </c>
      <c r="B2372" s="129" t="s">
        <v>5665</v>
      </c>
      <c r="C2372" s="130" t="s">
        <v>5666</v>
      </c>
      <c r="D2372" s="120" t="s">
        <v>79</v>
      </c>
      <c r="E2372" s="120"/>
      <c r="F2372" s="131"/>
      <c r="G2372" s="131"/>
    </row>
    <row r="2373" spans="1:7">
      <c r="A2373" s="122" t="s">
        <v>5667</v>
      </c>
      <c r="B2373" s="123" t="s">
        <v>5668</v>
      </c>
      <c r="C2373" s="124" t="s">
        <v>5669</v>
      </c>
      <c r="D2373" s="122" t="s">
        <v>79</v>
      </c>
      <c r="E2373" s="122"/>
      <c r="F2373" s="125"/>
      <c r="G2373" s="125"/>
    </row>
    <row r="2374" spans="1:7">
      <c r="A2374" s="110" t="s">
        <v>5670</v>
      </c>
      <c r="B2374" s="111" t="s">
        <v>5671</v>
      </c>
      <c r="C2374" s="127" t="s">
        <v>5672</v>
      </c>
      <c r="D2374" s="110" t="s">
        <v>79</v>
      </c>
      <c r="E2374" s="110"/>
      <c r="F2374" s="116"/>
      <c r="G2374" s="116"/>
    </row>
    <row r="2375" spans="1:7">
      <c r="A2375" s="110" t="s">
        <v>5673</v>
      </c>
      <c r="B2375" s="111" t="s">
        <v>5674</v>
      </c>
      <c r="C2375" s="127" t="s">
        <v>5675</v>
      </c>
      <c r="D2375" s="110" t="s">
        <v>79</v>
      </c>
      <c r="E2375" s="110"/>
      <c r="F2375" s="116"/>
      <c r="G2375" s="116"/>
    </row>
    <row r="2376" spans="1:7">
      <c r="A2376" s="110" t="s">
        <v>5676</v>
      </c>
      <c r="B2376" s="111" t="s">
        <v>5677</v>
      </c>
      <c r="C2376" s="127" t="s">
        <v>5678</v>
      </c>
      <c r="D2376" s="110" t="s">
        <v>79</v>
      </c>
      <c r="E2376" s="110"/>
      <c r="F2376" s="116"/>
      <c r="G2376" s="116"/>
    </row>
    <row r="2377" spans="1:7">
      <c r="A2377" s="110" t="s">
        <v>5679</v>
      </c>
      <c r="B2377" s="111" t="s">
        <v>5680</v>
      </c>
      <c r="C2377" s="127" t="s">
        <v>5681</v>
      </c>
      <c r="D2377" s="113"/>
      <c r="E2377" s="113"/>
      <c r="F2377" s="114"/>
      <c r="G2377" s="114"/>
    </row>
    <row r="2378" spans="1:7">
      <c r="A2378" s="110" t="s">
        <v>5682</v>
      </c>
      <c r="B2378" s="138">
        <v>36542</v>
      </c>
      <c r="C2378" s="127" t="s">
        <v>5683</v>
      </c>
      <c r="D2378" s="113"/>
      <c r="E2378" s="113"/>
      <c r="F2378" s="114"/>
      <c r="G2378" s="114"/>
    </row>
    <row r="2379" spans="1:7">
      <c r="A2379" s="110" t="s">
        <v>5684</v>
      </c>
      <c r="B2379" s="138">
        <v>36908</v>
      </c>
      <c r="C2379" s="127" t="s">
        <v>5685</v>
      </c>
      <c r="D2379" s="110" t="s">
        <v>430</v>
      </c>
      <c r="E2379" s="110"/>
      <c r="F2379" s="116"/>
      <c r="G2379" s="116"/>
    </row>
    <row r="2380" spans="1:7">
      <c r="A2380" s="110" t="s">
        <v>5686</v>
      </c>
      <c r="B2380" s="138">
        <v>37273</v>
      </c>
      <c r="C2380" s="127" t="s">
        <v>5687</v>
      </c>
      <c r="D2380" s="110" t="s">
        <v>430</v>
      </c>
      <c r="E2380" s="110"/>
      <c r="F2380" s="116"/>
      <c r="G2380" s="116"/>
    </row>
    <row r="2381" spans="1:7">
      <c r="A2381" s="110" t="s">
        <v>5688</v>
      </c>
      <c r="B2381" s="138">
        <v>37638</v>
      </c>
      <c r="C2381" s="127" t="s">
        <v>5689</v>
      </c>
      <c r="D2381" s="110" t="s">
        <v>430</v>
      </c>
      <c r="E2381" s="110"/>
      <c r="F2381" s="116"/>
      <c r="G2381" s="116"/>
    </row>
    <row r="2382" spans="1:7">
      <c r="A2382" s="110" t="s">
        <v>5690</v>
      </c>
      <c r="B2382" s="138">
        <v>38003</v>
      </c>
      <c r="C2382" s="127" t="s">
        <v>5691</v>
      </c>
      <c r="D2382" s="110" t="s">
        <v>579</v>
      </c>
      <c r="E2382" s="110"/>
      <c r="F2382" s="116"/>
      <c r="G2382" s="116"/>
    </row>
    <row r="2383" spans="1:7">
      <c r="A2383" s="110" t="s">
        <v>5692</v>
      </c>
      <c r="B2383" s="138">
        <v>38369</v>
      </c>
      <c r="C2383" s="127" t="s">
        <v>5693</v>
      </c>
      <c r="D2383" s="110" t="s">
        <v>579</v>
      </c>
      <c r="E2383" s="110"/>
      <c r="F2383" s="116"/>
      <c r="G2383" s="116"/>
    </row>
    <row r="2384" spans="1:7">
      <c r="A2384" s="110" t="s">
        <v>5694</v>
      </c>
      <c r="B2384" s="138">
        <v>38734</v>
      </c>
      <c r="C2384" s="127" t="s">
        <v>5695</v>
      </c>
      <c r="D2384" s="110" t="s">
        <v>579</v>
      </c>
      <c r="E2384" s="110"/>
      <c r="F2384" s="116"/>
      <c r="G2384" s="116"/>
    </row>
    <row r="2385" spans="1:7">
      <c r="A2385" s="110" t="s">
        <v>5696</v>
      </c>
      <c r="B2385" s="138">
        <v>40195</v>
      </c>
      <c r="C2385" s="127" t="s">
        <v>5697</v>
      </c>
      <c r="D2385" s="110" t="s">
        <v>79</v>
      </c>
      <c r="E2385" s="110"/>
      <c r="F2385" s="116"/>
      <c r="G2385" s="116"/>
    </row>
    <row r="2386" spans="1:7">
      <c r="A2386" s="120" t="s">
        <v>5698</v>
      </c>
      <c r="B2386" s="139">
        <v>40560</v>
      </c>
      <c r="C2386" s="130" t="s">
        <v>5699</v>
      </c>
      <c r="D2386" s="120" t="s">
        <v>79</v>
      </c>
      <c r="E2386" s="120"/>
      <c r="F2386" s="131"/>
      <c r="G2386" s="131"/>
    </row>
    <row r="2387" spans="1:7">
      <c r="A2387" s="122" t="s">
        <v>5700</v>
      </c>
      <c r="B2387" s="140">
        <v>43847</v>
      </c>
      <c r="C2387" s="124" t="s">
        <v>5701</v>
      </c>
      <c r="D2387" s="122" t="s">
        <v>579</v>
      </c>
      <c r="E2387" s="122"/>
      <c r="F2387" s="125"/>
      <c r="G2387" s="125"/>
    </row>
    <row r="2388" spans="1:7">
      <c r="A2388" s="110" t="s">
        <v>5702</v>
      </c>
      <c r="B2388" s="138">
        <v>44213</v>
      </c>
      <c r="C2388" s="127" t="s">
        <v>5703</v>
      </c>
      <c r="D2388" s="110" t="s">
        <v>760</v>
      </c>
      <c r="E2388" s="110"/>
      <c r="F2388" s="116"/>
      <c r="G2388" s="116"/>
    </row>
    <row r="2389" spans="1:7">
      <c r="A2389" s="110" t="s">
        <v>5704</v>
      </c>
      <c r="B2389" s="138">
        <v>45674</v>
      </c>
      <c r="C2389" s="127" t="s">
        <v>5705</v>
      </c>
      <c r="D2389" s="110" t="s">
        <v>79</v>
      </c>
      <c r="E2389" s="110"/>
      <c r="F2389" s="116"/>
      <c r="G2389" s="116"/>
    </row>
    <row r="2390" spans="1:7">
      <c r="A2390" s="110" t="s">
        <v>5706</v>
      </c>
      <c r="B2390" s="138">
        <v>47135</v>
      </c>
      <c r="C2390" s="127" t="s">
        <v>5707</v>
      </c>
      <c r="D2390" s="110" t="s">
        <v>430</v>
      </c>
      <c r="E2390" s="110"/>
      <c r="F2390" s="116"/>
      <c r="G2390" s="116"/>
    </row>
    <row r="2391" spans="1:7">
      <c r="A2391" s="110" t="s">
        <v>5708</v>
      </c>
      <c r="B2391" s="138">
        <v>47500</v>
      </c>
      <c r="C2391" s="127" t="s">
        <v>5709</v>
      </c>
      <c r="D2391" s="110" t="s">
        <v>579</v>
      </c>
      <c r="E2391" s="110"/>
      <c r="F2391" s="116"/>
      <c r="G2391" s="116"/>
    </row>
    <row r="2392" spans="1:7">
      <c r="A2392" s="110" t="s">
        <v>5710</v>
      </c>
      <c r="B2392" s="138">
        <v>47865</v>
      </c>
      <c r="C2392" s="127" t="s">
        <v>5711</v>
      </c>
      <c r="D2392" s="110" t="s">
        <v>430</v>
      </c>
      <c r="E2392" s="110"/>
      <c r="F2392" s="116"/>
      <c r="G2392" s="116"/>
    </row>
    <row r="2393" spans="1:7">
      <c r="A2393" s="110" t="s">
        <v>5712</v>
      </c>
      <c r="B2393" s="138">
        <v>48961</v>
      </c>
      <c r="C2393" s="127" t="s">
        <v>5713</v>
      </c>
      <c r="D2393" s="110" t="s">
        <v>552</v>
      </c>
      <c r="E2393" s="110"/>
      <c r="F2393" s="116"/>
      <c r="G2393" s="116"/>
    </row>
    <row r="2394" spans="1:7">
      <c r="A2394" s="110" t="s">
        <v>5714</v>
      </c>
      <c r="B2394" s="138">
        <v>50057</v>
      </c>
      <c r="C2394" s="127" t="s">
        <v>5715</v>
      </c>
      <c r="D2394" s="110" t="s">
        <v>79</v>
      </c>
      <c r="E2394" s="110"/>
      <c r="F2394" s="116"/>
      <c r="G2394" s="116"/>
    </row>
    <row r="2395" spans="1:7">
      <c r="A2395" s="110" t="s">
        <v>5716</v>
      </c>
      <c r="B2395" s="138">
        <v>36573</v>
      </c>
      <c r="C2395" s="127" t="s">
        <v>5717</v>
      </c>
      <c r="D2395" s="113"/>
      <c r="E2395" s="113"/>
      <c r="F2395" s="114"/>
      <c r="G2395" s="114"/>
    </row>
    <row r="2396" spans="1:7">
      <c r="A2396" s="110" t="s">
        <v>5718</v>
      </c>
      <c r="B2396" s="138">
        <v>36939</v>
      </c>
      <c r="C2396" s="127" t="s">
        <v>5719</v>
      </c>
      <c r="D2396" s="110" t="s">
        <v>487</v>
      </c>
      <c r="E2396" s="110"/>
      <c r="F2396" s="116"/>
      <c r="G2396" s="116"/>
    </row>
    <row r="2397" spans="1:7">
      <c r="A2397" s="110" t="s">
        <v>5720</v>
      </c>
      <c r="B2397" s="138">
        <v>37304</v>
      </c>
      <c r="C2397" s="127" t="s">
        <v>5721</v>
      </c>
      <c r="D2397" s="110" t="s">
        <v>487</v>
      </c>
      <c r="E2397" s="110"/>
      <c r="F2397" s="116"/>
      <c r="G2397" s="116"/>
    </row>
    <row r="2398" spans="1:7">
      <c r="A2398" s="110" t="s">
        <v>5722</v>
      </c>
      <c r="B2398" s="138">
        <v>37669</v>
      </c>
      <c r="C2398" s="128" t="s">
        <v>5723</v>
      </c>
      <c r="D2398" s="110" t="s">
        <v>430</v>
      </c>
      <c r="E2398" s="110"/>
      <c r="F2398" s="116"/>
      <c r="G2398" s="116"/>
    </row>
    <row r="2399" spans="1:7">
      <c r="A2399" s="110" t="s">
        <v>5724</v>
      </c>
      <c r="B2399" s="138">
        <v>38034</v>
      </c>
      <c r="C2399" s="127" t="s">
        <v>5725</v>
      </c>
      <c r="D2399" s="110" t="s">
        <v>430</v>
      </c>
      <c r="E2399" s="110"/>
      <c r="F2399" s="116"/>
      <c r="G2399" s="116"/>
    </row>
    <row r="2400" spans="1:7">
      <c r="A2400" s="120" t="s">
        <v>5726</v>
      </c>
      <c r="B2400" s="139">
        <v>38400</v>
      </c>
      <c r="C2400" s="130" t="s">
        <v>5727</v>
      </c>
      <c r="D2400" s="120" t="s">
        <v>430</v>
      </c>
      <c r="E2400" s="120"/>
      <c r="F2400" s="131"/>
      <c r="G2400" s="131"/>
    </row>
    <row r="2401" spans="1:7">
      <c r="A2401" s="122" t="s">
        <v>5728</v>
      </c>
      <c r="B2401" s="140">
        <v>40591</v>
      </c>
      <c r="C2401" s="124" t="s">
        <v>5729</v>
      </c>
      <c r="D2401" s="122" t="s">
        <v>487</v>
      </c>
      <c r="E2401" s="122"/>
      <c r="F2401" s="125"/>
      <c r="G2401" s="125"/>
    </row>
    <row r="2402" spans="1:7">
      <c r="A2402" s="110" t="s">
        <v>5730</v>
      </c>
      <c r="B2402" s="138">
        <v>40956</v>
      </c>
      <c r="C2402" s="127" t="s">
        <v>5731</v>
      </c>
      <c r="D2402" s="110" t="s">
        <v>487</v>
      </c>
      <c r="E2402" s="110"/>
      <c r="F2402" s="116"/>
      <c r="G2402" s="116"/>
    </row>
    <row r="2403" spans="1:7">
      <c r="A2403" s="110" t="s">
        <v>5732</v>
      </c>
      <c r="B2403" s="138">
        <v>42052</v>
      </c>
      <c r="C2403" s="128" t="s">
        <v>5733</v>
      </c>
      <c r="D2403" s="110" t="s">
        <v>487</v>
      </c>
      <c r="E2403" s="110"/>
      <c r="F2403" s="116"/>
      <c r="G2403" s="116"/>
    </row>
    <row r="2404" spans="1:7">
      <c r="A2404" s="110" t="s">
        <v>5734</v>
      </c>
      <c r="B2404" s="138">
        <v>42417</v>
      </c>
      <c r="C2404" s="127" t="s">
        <v>5735</v>
      </c>
      <c r="D2404" s="110" t="s">
        <v>487</v>
      </c>
      <c r="E2404" s="110"/>
      <c r="F2404" s="116"/>
      <c r="G2404" s="116"/>
    </row>
    <row r="2405" spans="1:7">
      <c r="A2405" s="110" t="s">
        <v>5736</v>
      </c>
      <c r="B2405" s="138">
        <v>36602</v>
      </c>
      <c r="C2405" s="127" t="s">
        <v>5737</v>
      </c>
      <c r="D2405" s="113"/>
      <c r="E2405" s="113"/>
      <c r="F2405" s="114"/>
      <c r="G2405" s="114"/>
    </row>
    <row r="2406" spans="1:7">
      <c r="A2406" s="110" t="s">
        <v>5738</v>
      </c>
      <c r="B2406" s="138">
        <v>36967</v>
      </c>
      <c r="C2406" s="127" t="s">
        <v>5739</v>
      </c>
      <c r="D2406" s="110" t="s">
        <v>79</v>
      </c>
      <c r="E2406" s="110"/>
      <c r="F2406" s="116"/>
      <c r="G2406" s="116"/>
    </row>
    <row r="2407" spans="1:7">
      <c r="A2407" s="110" t="s">
        <v>5740</v>
      </c>
      <c r="B2407" s="138">
        <v>37332</v>
      </c>
      <c r="C2407" s="127" t="s">
        <v>5741</v>
      </c>
      <c r="D2407" s="110" t="s">
        <v>79</v>
      </c>
      <c r="E2407" s="110"/>
      <c r="F2407" s="116"/>
      <c r="G2407" s="116"/>
    </row>
    <row r="2408" spans="1:7">
      <c r="A2408" s="110" t="s">
        <v>5742</v>
      </c>
      <c r="B2408" s="138">
        <v>37697</v>
      </c>
      <c r="C2408" s="127" t="s">
        <v>5743</v>
      </c>
      <c r="D2408" s="110" t="s">
        <v>79</v>
      </c>
      <c r="E2408" s="110"/>
      <c r="F2408" s="116"/>
      <c r="G2408" s="116"/>
    </row>
    <row r="2409" spans="1:7">
      <c r="A2409" s="110" t="s">
        <v>5744</v>
      </c>
      <c r="B2409" s="138">
        <v>38063</v>
      </c>
      <c r="C2409" s="127" t="s">
        <v>5745</v>
      </c>
      <c r="D2409" s="110" t="s">
        <v>79</v>
      </c>
      <c r="E2409" s="110"/>
      <c r="F2409" s="116"/>
      <c r="G2409" s="116"/>
    </row>
    <row r="2410" spans="1:7">
      <c r="A2410" s="110" t="s">
        <v>5746</v>
      </c>
      <c r="B2410" s="138">
        <v>38428</v>
      </c>
      <c r="C2410" s="127" t="s">
        <v>5747</v>
      </c>
      <c r="D2410" s="110" t="s">
        <v>430</v>
      </c>
      <c r="E2410" s="110"/>
      <c r="F2410" s="116"/>
      <c r="G2410" s="116"/>
    </row>
    <row r="2411" spans="1:7">
      <c r="A2411" s="110" t="s">
        <v>5748</v>
      </c>
      <c r="B2411" s="138">
        <v>38793</v>
      </c>
      <c r="C2411" s="127" t="s">
        <v>5749</v>
      </c>
      <c r="D2411" s="110" t="s">
        <v>79</v>
      </c>
      <c r="E2411" s="110"/>
      <c r="F2411" s="116"/>
      <c r="G2411" s="116"/>
    </row>
    <row r="2412" spans="1:7">
      <c r="A2412" s="110" t="s">
        <v>5750</v>
      </c>
      <c r="B2412" s="138">
        <v>40254</v>
      </c>
      <c r="C2412" s="127" t="s">
        <v>5751</v>
      </c>
      <c r="D2412" s="110" t="s">
        <v>430</v>
      </c>
      <c r="E2412" s="110"/>
      <c r="F2412" s="116"/>
      <c r="G2412" s="116"/>
    </row>
    <row r="2413" spans="1:7">
      <c r="A2413" s="110" t="s">
        <v>5752</v>
      </c>
      <c r="B2413" s="138">
        <v>40619</v>
      </c>
      <c r="C2413" s="127" t="s">
        <v>5753</v>
      </c>
      <c r="D2413" s="110" t="s">
        <v>579</v>
      </c>
      <c r="E2413" s="110"/>
      <c r="F2413" s="116"/>
      <c r="G2413" s="116"/>
    </row>
    <row r="2414" spans="1:7">
      <c r="A2414" s="120" t="s">
        <v>5754</v>
      </c>
      <c r="B2414" s="139">
        <v>42080</v>
      </c>
      <c r="C2414" s="130" t="s">
        <v>5755</v>
      </c>
      <c r="D2414" s="120" t="s">
        <v>79</v>
      </c>
      <c r="E2414" s="120"/>
      <c r="F2414" s="131"/>
      <c r="G2414" s="131"/>
    </row>
    <row r="2415" spans="1:7">
      <c r="A2415" s="122" t="s">
        <v>5756</v>
      </c>
      <c r="B2415" s="140">
        <v>42446</v>
      </c>
      <c r="C2415" s="124" t="s">
        <v>5757</v>
      </c>
      <c r="D2415" s="122" t="s">
        <v>79</v>
      </c>
      <c r="E2415" s="122"/>
      <c r="F2415" s="125"/>
      <c r="G2415" s="125"/>
    </row>
    <row r="2416" spans="1:7">
      <c r="A2416" s="110" t="s">
        <v>5758</v>
      </c>
      <c r="B2416" s="138">
        <v>43541</v>
      </c>
      <c r="C2416" s="127" t="s">
        <v>5759</v>
      </c>
      <c r="D2416" s="110" t="s">
        <v>79</v>
      </c>
      <c r="E2416" s="110"/>
      <c r="F2416" s="116"/>
      <c r="G2416" s="116"/>
    </row>
    <row r="2417" spans="1:7">
      <c r="A2417" s="110" t="s">
        <v>5760</v>
      </c>
      <c r="B2417" s="138">
        <v>43907</v>
      </c>
      <c r="C2417" s="127" t="s">
        <v>5761</v>
      </c>
      <c r="D2417" s="110" t="s">
        <v>79</v>
      </c>
      <c r="E2417" s="110"/>
      <c r="F2417" s="116"/>
      <c r="G2417" s="116"/>
    </row>
    <row r="2418" spans="1:7">
      <c r="A2418" s="110" t="s">
        <v>5762</v>
      </c>
      <c r="B2418" s="138">
        <v>44272</v>
      </c>
      <c r="C2418" s="127" t="s">
        <v>5763</v>
      </c>
      <c r="D2418" s="110" t="s">
        <v>430</v>
      </c>
      <c r="E2418" s="110"/>
      <c r="F2418" s="116"/>
      <c r="G2418" s="116"/>
    </row>
    <row r="2419" spans="1:7">
      <c r="A2419" s="110" t="s">
        <v>5764</v>
      </c>
      <c r="B2419" s="138">
        <v>44637</v>
      </c>
      <c r="C2419" s="127" t="s">
        <v>5763</v>
      </c>
      <c r="D2419" s="110" t="s">
        <v>5765</v>
      </c>
      <c r="E2419" s="110"/>
      <c r="F2419" s="116"/>
      <c r="G2419" s="116"/>
    </row>
    <row r="2420" spans="1:7">
      <c r="A2420" s="110" t="s">
        <v>5766</v>
      </c>
      <c r="B2420" s="138">
        <v>45002</v>
      </c>
      <c r="C2420" s="127" t="s">
        <v>5767</v>
      </c>
      <c r="D2420" s="110" t="s">
        <v>79</v>
      </c>
      <c r="E2420" s="110"/>
      <c r="F2420" s="116"/>
      <c r="G2420" s="116"/>
    </row>
    <row r="2421" spans="1:7">
      <c r="A2421" s="110" t="s">
        <v>5768</v>
      </c>
      <c r="B2421" s="138">
        <v>45368</v>
      </c>
      <c r="C2421" s="127" t="s">
        <v>5769</v>
      </c>
      <c r="D2421" s="110" t="s">
        <v>579</v>
      </c>
      <c r="E2421" s="110"/>
      <c r="F2421" s="116"/>
      <c r="G2421" s="116"/>
    </row>
    <row r="2422" spans="1:7">
      <c r="A2422" s="110" t="s">
        <v>5770</v>
      </c>
      <c r="B2422" s="138">
        <v>45733</v>
      </c>
      <c r="C2422" s="127" t="s">
        <v>5771</v>
      </c>
      <c r="D2422" s="110" t="s">
        <v>79</v>
      </c>
      <c r="E2422" s="110"/>
      <c r="F2422" s="116"/>
      <c r="G2422" s="116"/>
    </row>
    <row r="2423" spans="1:7">
      <c r="A2423" s="110" t="s">
        <v>5772</v>
      </c>
      <c r="B2423" s="138">
        <v>46098</v>
      </c>
      <c r="C2423" s="127" t="s">
        <v>5773</v>
      </c>
      <c r="D2423" s="110" t="s">
        <v>79</v>
      </c>
      <c r="E2423" s="110"/>
      <c r="F2423" s="116"/>
      <c r="G2423" s="116"/>
    </row>
    <row r="2424" spans="1:7">
      <c r="A2424" s="110" t="s">
        <v>5774</v>
      </c>
      <c r="B2424" s="138">
        <v>46463</v>
      </c>
      <c r="C2424" s="127" t="s">
        <v>5775</v>
      </c>
      <c r="D2424" s="110" t="s">
        <v>423</v>
      </c>
      <c r="E2424" s="110"/>
      <c r="F2424" s="116"/>
      <c r="G2424" s="116"/>
    </row>
    <row r="2425" spans="1:7">
      <c r="A2425" s="110" t="s">
        <v>5776</v>
      </c>
      <c r="B2425" s="138">
        <v>46829</v>
      </c>
      <c r="C2425" s="127" t="s">
        <v>5777</v>
      </c>
      <c r="D2425" s="110" t="s">
        <v>430</v>
      </c>
      <c r="E2425" s="110"/>
      <c r="F2425" s="116"/>
      <c r="G2425" s="116"/>
    </row>
    <row r="2426" spans="1:7">
      <c r="A2426" s="110" t="s">
        <v>5778</v>
      </c>
      <c r="B2426" s="138">
        <v>47559</v>
      </c>
      <c r="C2426" s="127" t="s">
        <v>5779</v>
      </c>
      <c r="D2426" s="110" t="s">
        <v>430</v>
      </c>
      <c r="E2426" s="110"/>
      <c r="F2426" s="116"/>
      <c r="G2426" s="116"/>
    </row>
    <row r="2427" spans="1:7">
      <c r="A2427" s="110" t="s">
        <v>5780</v>
      </c>
      <c r="B2427" s="138">
        <v>51212</v>
      </c>
      <c r="C2427" s="127" t="s">
        <v>5781</v>
      </c>
      <c r="D2427" s="110" t="s">
        <v>430</v>
      </c>
      <c r="E2427" s="110"/>
      <c r="F2427" s="116"/>
      <c r="G2427" s="116"/>
    </row>
    <row r="2428" spans="1:7">
      <c r="A2428" s="120" t="s">
        <v>5782</v>
      </c>
      <c r="B2428" s="139">
        <v>55229</v>
      </c>
      <c r="C2428" s="132" t="s">
        <v>5783</v>
      </c>
      <c r="D2428" s="120" t="s">
        <v>79</v>
      </c>
      <c r="E2428" s="120"/>
      <c r="F2428" s="131"/>
      <c r="G2428" s="131"/>
    </row>
    <row r="2429" spans="1:7">
      <c r="A2429" s="122" t="s">
        <v>5784</v>
      </c>
      <c r="B2429" s="140">
        <v>55595</v>
      </c>
      <c r="C2429" s="124" t="s">
        <v>5785</v>
      </c>
      <c r="D2429" s="122" t="s">
        <v>79</v>
      </c>
      <c r="E2429" s="122"/>
      <c r="F2429" s="125"/>
      <c r="G2429" s="125"/>
    </row>
    <row r="2430" spans="1:7">
      <c r="A2430" s="110" t="s">
        <v>5786</v>
      </c>
      <c r="B2430" s="138">
        <v>56690</v>
      </c>
      <c r="C2430" s="127" t="s">
        <v>5787</v>
      </c>
      <c r="D2430" s="110" t="s">
        <v>79</v>
      </c>
      <c r="E2430" s="110"/>
      <c r="F2430" s="116"/>
      <c r="G2430" s="116"/>
    </row>
    <row r="2431" spans="1:7">
      <c r="A2431" s="110" t="s">
        <v>5788</v>
      </c>
      <c r="B2431" s="138">
        <v>57786</v>
      </c>
      <c r="C2431" s="127" t="s">
        <v>5789</v>
      </c>
      <c r="D2431" s="110" t="s">
        <v>79</v>
      </c>
      <c r="E2431" s="110"/>
      <c r="F2431" s="116"/>
      <c r="G2431" s="116"/>
    </row>
    <row r="2432" spans="1:7">
      <c r="A2432" s="110" t="s">
        <v>5790</v>
      </c>
      <c r="B2432" s="138">
        <v>60343</v>
      </c>
      <c r="C2432" s="127" t="s">
        <v>5791</v>
      </c>
      <c r="D2432" s="110" t="s">
        <v>79</v>
      </c>
      <c r="E2432" s="110"/>
      <c r="F2432" s="116"/>
      <c r="G2432" s="116"/>
    </row>
    <row r="2433" spans="1:7">
      <c r="A2433" s="110" t="s">
        <v>5792</v>
      </c>
      <c r="B2433" s="138">
        <v>60708</v>
      </c>
      <c r="C2433" s="127" t="s">
        <v>5793</v>
      </c>
      <c r="D2433" s="110" t="s">
        <v>79</v>
      </c>
      <c r="E2433" s="110"/>
      <c r="F2433" s="116"/>
      <c r="G2433" s="116"/>
    </row>
    <row r="2434" spans="1:7">
      <c r="A2434" s="110" t="s">
        <v>5794</v>
      </c>
      <c r="B2434" s="138">
        <v>36633</v>
      </c>
      <c r="C2434" s="127" t="s">
        <v>5795</v>
      </c>
      <c r="D2434" s="113"/>
      <c r="E2434" s="113"/>
      <c r="F2434" s="114"/>
      <c r="G2434" s="114"/>
    </row>
    <row r="2435" spans="1:7">
      <c r="A2435" s="110" t="s">
        <v>5796</v>
      </c>
      <c r="B2435" s="138">
        <v>36998</v>
      </c>
      <c r="C2435" s="127" t="s">
        <v>5797</v>
      </c>
      <c r="D2435" s="113" t="s">
        <v>5798</v>
      </c>
      <c r="E2435" s="110"/>
      <c r="F2435" s="116"/>
      <c r="G2435" s="116"/>
    </row>
    <row r="2436" spans="1:7">
      <c r="A2436" s="110" t="s">
        <v>5799</v>
      </c>
      <c r="B2436" s="138">
        <v>37363</v>
      </c>
      <c r="C2436" s="127" t="s">
        <v>5800</v>
      </c>
      <c r="D2436" s="113" t="s">
        <v>5798</v>
      </c>
      <c r="E2436" s="110"/>
      <c r="F2436" s="116"/>
      <c r="G2436" s="116"/>
    </row>
    <row r="2437" spans="1:7">
      <c r="A2437" s="110" t="s">
        <v>5801</v>
      </c>
      <c r="B2437" s="138">
        <v>37728</v>
      </c>
      <c r="C2437" s="127" t="s">
        <v>5802</v>
      </c>
      <c r="D2437" s="113" t="s">
        <v>5798</v>
      </c>
      <c r="E2437" s="110"/>
      <c r="F2437" s="116"/>
      <c r="G2437" s="116"/>
    </row>
    <row r="2438" spans="1:7">
      <c r="A2438" s="110" t="s">
        <v>5803</v>
      </c>
      <c r="B2438" s="138">
        <v>42111</v>
      </c>
      <c r="C2438" s="127" t="s">
        <v>5804</v>
      </c>
      <c r="D2438" s="110" t="s">
        <v>430</v>
      </c>
      <c r="E2438" s="110"/>
      <c r="F2438" s="116"/>
      <c r="G2438" s="116"/>
    </row>
    <row r="2439" spans="1:7">
      <c r="A2439" s="110" t="s">
        <v>5805</v>
      </c>
      <c r="B2439" s="138">
        <v>36663</v>
      </c>
      <c r="C2439" s="127" t="s">
        <v>5806</v>
      </c>
      <c r="D2439" s="113"/>
      <c r="E2439" s="113"/>
      <c r="F2439" s="114"/>
      <c r="G2439" s="114"/>
    </row>
    <row r="2440" spans="1:7">
      <c r="A2440" s="110" t="s">
        <v>5807</v>
      </c>
      <c r="B2440" s="138">
        <v>37028</v>
      </c>
      <c r="C2440" s="127" t="s">
        <v>5808</v>
      </c>
      <c r="D2440" s="110" t="s">
        <v>5765</v>
      </c>
      <c r="E2440" s="110"/>
      <c r="F2440" s="116"/>
      <c r="G2440" s="116"/>
    </row>
    <row r="2441" spans="1:7">
      <c r="A2441" s="110" t="s">
        <v>5809</v>
      </c>
      <c r="B2441" s="138">
        <v>37393</v>
      </c>
      <c r="C2441" s="127" t="s">
        <v>5810</v>
      </c>
      <c r="D2441" s="110" t="s">
        <v>430</v>
      </c>
      <c r="E2441" s="110"/>
      <c r="F2441" s="116"/>
      <c r="G2441" s="116"/>
    </row>
    <row r="2442" spans="1:7">
      <c r="A2442" s="120" t="s">
        <v>5811</v>
      </c>
      <c r="B2442" s="139">
        <v>40680</v>
      </c>
      <c r="C2442" s="132" t="s">
        <v>5812</v>
      </c>
      <c r="D2442" s="120" t="s">
        <v>430</v>
      </c>
      <c r="E2442" s="120"/>
      <c r="F2442" s="131"/>
      <c r="G2442" s="131"/>
    </row>
    <row r="2443" spans="1:7">
      <c r="A2443" s="122" t="s">
        <v>5813</v>
      </c>
      <c r="B2443" s="140">
        <v>36694</v>
      </c>
      <c r="C2443" s="124" t="s">
        <v>5814</v>
      </c>
      <c r="D2443" s="136"/>
      <c r="E2443" s="136"/>
      <c r="F2443" s="126"/>
      <c r="G2443" s="126"/>
    </row>
    <row r="2444" spans="1:7">
      <c r="A2444" s="110" t="s">
        <v>5815</v>
      </c>
      <c r="B2444" s="138">
        <v>37059</v>
      </c>
      <c r="C2444" s="127" t="s">
        <v>5816</v>
      </c>
      <c r="D2444" s="110" t="s">
        <v>430</v>
      </c>
      <c r="E2444" s="110"/>
      <c r="F2444" s="116"/>
      <c r="G2444" s="116"/>
    </row>
    <row r="2445" spans="1:7">
      <c r="A2445" s="110" t="s">
        <v>5817</v>
      </c>
      <c r="B2445" s="138">
        <v>37424</v>
      </c>
      <c r="C2445" s="127" t="s">
        <v>5818</v>
      </c>
      <c r="D2445" s="110" t="s">
        <v>79</v>
      </c>
      <c r="E2445" s="110"/>
      <c r="F2445" s="116"/>
      <c r="G2445" s="116"/>
    </row>
    <row r="2446" spans="1:7">
      <c r="A2446" s="110" t="s">
        <v>5819</v>
      </c>
      <c r="B2446" s="138">
        <v>37789</v>
      </c>
      <c r="C2446" s="127" t="s">
        <v>5820</v>
      </c>
      <c r="D2446" s="110" t="s">
        <v>430</v>
      </c>
      <c r="E2446" s="110"/>
      <c r="F2446" s="116"/>
      <c r="G2446" s="116"/>
    </row>
    <row r="2447" spans="1:7">
      <c r="A2447" s="110" t="s">
        <v>5821</v>
      </c>
      <c r="B2447" s="138">
        <v>42172</v>
      </c>
      <c r="C2447" s="127" t="s">
        <v>5822</v>
      </c>
      <c r="D2447" s="110" t="s">
        <v>430</v>
      </c>
      <c r="E2447" s="110"/>
      <c r="F2447" s="116"/>
      <c r="G2447" s="116"/>
    </row>
    <row r="2448" spans="1:7">
      <c r="A2448" s="110" t="s">
        <v>5823</v>
      </c>
      <c r="B2448" s="138">
        <v>43999</v>
      </c>
      <c r="C2448" s="127" t="s">
        <v>5824</v>
      </c>
      <c r="D2448" s="110" t="s">
        <v>79</v>
      </c>
      <c r="E2448" s="110"/>
      <c r="F2448" s="116"/>
      <c r="G2448" s="116"/>
    </row>
    <row r="2449" spans="1:7">
      <c r="A2449" s="110" t="s">
        <v>5825</v>
      </c>
      <c r="B2449" s="138">
        <v>36724</v>
      </c>
      <c r="C2449" s="127" t="s">
        <v>5826</v>
      </c>
      <c r="D2449" s="113"/>
      <c r="E2449" s="113"/>
      <c r="F2449" s="114"/>
      <c r="G2449" s="114"/>
    </row>
    <row r="2450" spans="1:7">
      <c r="A2450" s="110" t="s">
        <v>5827</v>
      </c>
      <c r="B2450" s="138">
        <v>36755</v>
      </c>
      <c r="C2450" s="127" t="s">
        <v>5828</v>
      </c>
      <c r="D2450" s="113"/>
      <c r="E2450" s="113"/>
      <c r="F2450" s="114"/>
      <c r="G2450" s="114"/>
    </row>
    <row r="2451" spans="1:7">
      <c r="A2451" s="110" t="s">
        <v>5829</v>
      </c>
      <c r="B2451" s="138">
        <v>36786</v>
      </c>
      <c r="C2451" s="127" t="s">
        <v>5830</v>
      </c>
      <c r="D2451" s="113"/>
      <c r="E2451" s="113"/>
      <c r="F2451" s="114"/>
      <c r="G2451" s="114"/>
    </row>
    <row r="2452" spans="1:7">
      <c r="A2452" s="110" t="s">
        <v>5831</v>
      </c>
      <c r="B2452" s="138">
        <v>36816</v>
      </c>
      <c r="C2452" s="127" t="s">
        <v>5832</v>
      </c>
      <c r="D2452" s="113"/>
      <c r="E2452" s="113"/>
      <c r="F2452" s="114"/>
      <c r="G2452" s="114"/>
    </row>
    <row r="2453" spans="1:7">
      <c r="A2453" s="110" t="s">
        <v>5833</v>
      </c>
      <c r="B2453" s="138">
        <v>36847</v>
      </c>
      <c r="C2453" s="127" t="s">
        <v>5834</v>
      </c>
      <c r="D2453" s="113"/>
      <c r="E2453" s="113"/>
      <c r="F2453" s="114"/>
      <c r="G2453" s="114"/>
    </row>
    <row r="2454" spans="1:7">
      <c r="A2454" s="110" t="s">
        <v>5835</v>
      </c>
      <c r="B2454" s="138">
        <v>36877</v>
      </c>
      <c r="C2454" s="128" t="s">
        <v>5836</v>
      </c>
      <c r="D2454" s="113"/>
      <c r="E2454" s="113"/>
      <c r="F2454" s="114"/>
      <c r="G2454" s="114"/>
    </row>
    <row r="2455" spans="1:7">
      <c r="A2455" s="110" t="s">
        <v>5837</v>
      </c>
      <c r="B2455" s="111" t="s">
        <v>5838</v>
      </c>
      <c r="C2455" s="127" t="s">
        <v>5839</v>
      </c>
      <c r="D2455" s="113"/>
      <c r="E2455" s="113"/>
      <c r="F2455" s="114"/>
      <c r="G2455" s="114"/>
    </row>
    <row r="2456" spans="1:7">
      <c r="A2456" s="120" t="s">
        <v>5840</v>
      </c>
      <c r="B2456" s="129" t="s">
        <v>5841</v>
      </c>
      <c r="C2456" s="132" t="s">
        <v>5842</v>
      </c>
      <c r="D2456" s="143"/>
      <c r="E2456" s="143"/>
      <c r="F2456" s="133"/>
      <c r="G2456" s="133"/>
    </row>
    <row r="2457" spans="1:7">
      <c r="A2457" s="122" t="s">
        <v>5843</v>
      </c>
      <c r="B2457" s="123" t="s">
        <v>5844</v>
      </c>
      <c r="C2457" s="124" t="s">
        <v>5845</v>
      </c>
      <c r="D2457" s="136"/>
      <c r="E2457" s="136"/>
      <c r="F2457" s="126"/>
      <c r="G2457" s="126"/>
    </row>
    <row r="2458" spans="1:7">
      <c r="A2458" s="110" t="s">
        <v>5846</v>
      </c>
      <c r="B2458" s="111" t="s">
        <v>5847</v>
      </c>
      <c r="C2458" s="127" t="s">
        <v>5848</v>
      </c>
      <c r="D2458" s="113"/>
      <c r="E2458" s="113"/>
      <c r="F2458" s="114"/>
      <c r="G2458" s="114"/>
    </row>
    <row r="2459" spans="1:7">
      <c r="A2459" s="110" t="s">
        <v>5849</v>
      </c>
      <c r="B2459" s="111" t="s">
        <v>5850</v>
      </c>
      <c r="C2459" s="127" t="s">
        <v>5851</v>
      </c>
      <c r="D2459" s="113"/>
      <c r="E2459" s="113"/>
      <c r="F2459" s="114"/>
      <c r="G2459" s="114"/>
    </row>
    <row r="2460" spans="1:7">
      <c r="A2460" s="110" t="s">
        <v>5852</v>
      </c>
      <c r="B2460" s="111" t="s">
        <v>5853</v>
      </c>
      <c r="C2460" s="127" t="s">
        <v>5854</v>
      </c>
      <c r="D2460" s="113"/>
      <c r="E2460" s="113"/>
      <c r="F2460" s="114"/>
      <c r="G2460" s="114"/>
    </row>
    <row r="2461" spans="1:7">
      <c r="A2461" s="110" t="s">
        <v>5855</v>
      </c>
      <c r="B2461" s="111" t="s">
        <v>5856</v>
      </c>
      <c r="C2461" s="127" t="s">
        <v>5857</v>
      </c>
      <c r="D2461" s="113"/>
      <c r="E2461" s="113"/>
      <c r="F2461" s="114"/>
      <c r="G2461" s="114"/>
    </row>
    <row r="2462" spans="1:7">
      <c r="A2462" s="110" t="s">
        <v>5858</v>
      </c>
      <c r="B2462" s="111" t="s">
        <v>5859</v>
      </c>
      <c r="C2462" s="127" t="s">
        <v>5860</v>
      </c>
      <c r="D2462" s="113"/>
      <c r="E2462" s="113"/>
      <c r="F2462" s="114"/>
      <c r="G2462" s="114"/>
    </row>
    <row r="2463" spans="1:7">
      <c r="A2463" s="110" t="s">
        <v>5861</v>
      </c>
      <c r="B2463" s="111" t="s">
        <v>5862</v>
      </c>
      <c r="C2463" s="127" t="s">
        <v>5863</v>
      </c>
      <c r="D2463" s="113"/>
      <c r="E2463" s="113"/>
      <c r="F2463" s="114"/>
      <c r="G2463" s="114"/>
    </row>
    <row r="2464" spans="1:7">
      <c r="A2464" s="110" t="s">
        <v>5864</v>
      </c>
      <c r="B2464" s="111" t="s">
        <v>5865</v>
      </c>
      <c r="C2464" s="127" t="s">
        <v>5866</v>
      </c>
      <c r="D2464" s="113"/>
      <c r="E2464" s="113"/>
      <c r="F2464" s="114"/>
      <c r="G2464" s="114"/>
    </row>
    <row r="2465" spans="1:7">
      <c r="A2465" s="110" t="s">
        <v>5867</v>
      </c>
      <c r="B2465" s="111" t="s">
        <v>5868</v>
      </c>
      <c r="C2465" s="127" t="s">
        <v>5869</v>
      </c>
      <c r="D2465" s="113"/>
      <c r="E2465" s="113"/>
      <c r="F2465" s="114"/>
      <c r="G2465" s="114"/>
    </row>
    <row r="2466" spans="1:7">
      <c r="A2466" s="110" t="s">
        <v>5870</v>
      </c>
      <c r="B2466" s="111" t="s">
        <v>5871</v>
      </c>
      <c r="C2466" s="127" t="s">
        <v>5872</v>
      </c>
      <c r="D2466" s="113"/>
      <c r="E2466" s="113"/>
      <c r="F2466" s="114"/>
      <c r="G2466" s="114"/>
    </row>
    <row r="2467" spans="1:7">
      <c r="A2467" s="110" t="s">
        <v>5873</v>
      </c>
      <c r="B2467" s="111" t="s">
        <v>5874</v>
      </c>
      <c r="C2467" s="127" t="s">
        <v>5875</v>
      </c>
      <c r="D2467" s="110" t="s">
        <v>79</v>
      </c>
      <c r="E2467" s="110"/>
      <c r="F2467" s="116"/>
      <c r="G2467" s="116"/>
    </row>
    <row r="2468" spans="1:7">
      <c r="A2468" s="110" t="s">
        <v>5876</v>
      </c>
      <c r="B2468" s="111" t="s">
        <v>5877</v>
      </c>
      <c r="C2468" s="127" t="s">
        <v>5878</v>
      </c>
      <c r="D2468" s="113"/>
      <c r="E2468" s="113"/>
      <c r="F2468" s="114"/>
      <c r="G2468" s="114"/>
    </row>
    <row r="2469" spans="1:7">
      <c r="A2469" s="110" t="s">
        <v>5879</v>
      </c>
      <c r="B2469" s="111" t="s">
        <v>5880</v>
      </c>
      <c r="C2469" s="127" t="s">
        <v>5881</v>
      </c>
      <c r="D2469" s="113"/>
      <c r="E2469" s="113"/>
      <c r="F2469" s="114"/>
      <c r="G2469" s="114"/>
    </row>
    <row r="2470" spans="1:7">
      <c r="A2470" s="120" t="s">
        <v>5882</v>
      </c>
      <c r="B2470" s="129" t="s">
        <v>5883</v>
      </c>
      <c r="C2470" s="130" t="s">
        <v>5884</v>
      </c>
      <c r="D2470" s="120" t="s">
        <v>79</v>
      </c>
      <c r="E2470" s="120"/>
      <c r="F2470" s="131"/>
      <c r="G2470" s="131"/>
    </row>
    <row r="2471" spans="1:7">
      <c r="A2471" s="122" t="s">
        <v>5885</v>
      </c>
      <c r="B2471" s="123" t="s">
        <v>5886</v>
      </c>
      <c r="C2471" s="124" t="s">
        <v>5887</v>
      </c>
      <c r="D2471" s="136"/>
      <c r="E2471" s="136"/>
      <c r="F2471" s="126"/>
      <c r="G2471" s="126"/>
    </row>
    <row r="2472" spans="1:7">
      <c r="A2472" s="110" t="s">
        <v>5888</v>
      </c>
      <c r="B2472" s="111" t="s">
        <v>5889</v>
      </c>
      <c r="C2472" s="127" t="s">
        <v>5890</v>
      </c>
      <c r="D2472" s="113"/>
      <c r="E2472" s="113"/>
      <c r="F2472" s="114"/>
      <c r="G2472" s="114"/>
    </row>
    <row r="2473" spans="1:7">
      <c r="A2473" s="110" t="s">
        <v>5891</v>
      </c>
      <c r="B2473" s="111" t="s">
        <v>5892</v>
      </c>
      <c r="C2473" s="127" t="s">
        <v>5893</v>
      </c>
      <c r="D2473" s="110" t="s">
        <v>579</v>
      </c>
      <c r="E2473" s="110"/>
      <c r="F2473" s="116"/>
      <c r="G2473" s="116"/>
    </row>
    <row r="2474" spans="1:7">
      <c r="A2474" s="110" t="s">
        <v>5894</v>
      </c>
      <c r="B2474" s="111" t="s">
        <v>5895</v>
      </c>
      <c r="C2474" s="127" t="s">
        <v>5896</v>
      </c>
      <c r="D2474" s="110" t="s">
        <v>579</v>
      </c>
      <c r="E2474" s="110"/>
      <c r="F2474" s="116"/>
      <c r="G2474" s="116"/>
    </row>
    <row r="2475" spans="1:7">
      <c r="A2475" s="110" t="s">
        <v>5897</v>
      </c>
      <c r="B2475" s="111" t="s">
        <v>5898</v>
      </c>
      <c r="C2475" s="127" t="s">
        <v>5899</v>
      </c>
      <c r="D2475" s="110" t="s">
        <v>79</v>
      </c>
      <c r="E2475" s="110"/>
      <c r="F2475" s="116"/>
      <c r="G2475" s="116"/>
    </row>
    <row r="2476" spans="1:7">
      <c r="A2476" s="110" t="s">
        <v>5900</v>
      </c>
      <c r="B2476" s="111" t="s">
        <v>5901</v>
      </c>
      <c r="C2476" s="127" t="s">
        <v>5902</v>
      </c>
      <c r="D2476" s="110" t="s">
        <v>579</v>
      </c>
      <c r="E2476" s="110"/>
      <c r="F2476" s="116"/>
      <c r="G2476" s="116"/>
    </row>
    <row r="2477" spans="1:7">
      <c r="A2477" s="110" t="s">
        <v>5903</v>
      </c>
      <c r="B2477" s="111" t="s">
        <v>5904</v>
      </c>
      <c r="C2477" s="127" t="s">
        <v>5905</v>
      </c>
      <c r="D2477" s="110" t="s">
        <v>487</v>
      </c>
      <c r="E2477" s="110"/>
      <c r="F2477" s="116"/>
      <c r="G2477" s="116"/>
    </row>
    <row r="2478" spans="1:7">
      <c r="A2478" s="110" t="s">
        <v>5906</v>
      </c>
      <c r="B2478" s="111" t="s">
        <v>5907</v>
      </c>
      <c r="C2478" s="127" t="s">
        <v>5908</v>
      </c>
      <c r="D2478" s="110" t="s">
        <v>79</v>
      </c>
      <c r="E2478" s="110"/>
      <c r="F2478" s="116"/>
      <c r="G2478" s="116"/>
    </row>
    <row r="2479" spans="1:7">
      <c r="A2479" s="110" t="s">
        <v>5909</v>
      </c>
      <c r="B2479" s="111" t="s">
        <v>5910</v>
      </c>
      <c r="C2479" s="127" t="s">
        <v>5911</v>
      </c>
      <c r="D2479" s="110" t="s">
        <v>79</v>
      </c>
      <c r="E2479" s="110"/>
      <c r="F2479" s="116"/>
      <c r="G2479" s="116"/>
    </row>
    <row r="2480" spans="1:7">
      <c r="A2480" s="110" t="s">
        <v>5912</v>
      </c>
      <c r="B2480" s="111" t="s">
        <v>5913</v>
      </c>
      <c r="C2480" s="127" t="s">
        <v>5914</v>
      </c>
      <c r="D2480" s="110" t="s">
        <v>79</v>
      </c>
      <c r="E2480" s="110"/>
      <c r="F2480" s="116"/>
      <c r="G2480" s="116"/>
    </row>
    <row r="2481" spans="1:7">
      <c r="A2481" s="110" t="s">
        <v>5915</v>
      </c>
      <c r="B2481" s="111" t="s">
        <v>5916</v>
      </c>
      <c r="C2481" s="127" t="s">
        <v>5917</v>
      </c>
      <c r="D2481" s="110" t="s">
        <v>79</v>
      </c>
      <c r="E2481" s="110"/>
      <c r="F2481" s="116"/>
      <c r="G2481" s="116"/>
    </row>
    <row r="2482" spans="1:7">
      <c r="A2482" s="110" t="s">
        <v>5918</v>
      </c>
      <c r="B2482" s="111" t="s">
        <v>5919</v>
      </c>
      <c r="C2482" s="128" t="s">
        <v>5920</v>
      </c>
      <c r="D2482" s="110" t="s">
        <v>79</v>
      </c>
      <c r="E2482" s="110"/>
      <c r="F2482" s="116"/>
      <c r="G2482" s="116"/>
    </row>
    <row r="2483" spans="1:7">
      <c r="A2483" s="110" t="s">
        <v>5921</v>
      </c>
      <c r="B2483" s="111" t="s">
        <v>5922</v>
      </c>
      <c r="C2483" s="127" t="s">
        <v>5923</v>
      </c>
      <c r="D2483" s="110" t="s">
        <v>79</v>
      </c>
      <c r="E2483" s="110"/>
      <c r="F2483" s="116"/>
      <c r="G2483" s="116"/>
    </row>
    <row r="2484" spans="1:7">
      <c r="A2484" s="120" t="s">
        <v>5924</v>
      </c>
      <c r="B2484" s="129" t="s">
        <v>5925</v>
      </c>
      <c r="C2484" s="132" t="s">
        <v>5926</v>
      </c>
      <c r="D2484" s="120" t="s">
        <v>79</v>
      </c>
      <c r="E2484" s="120"/>
      <c r="F2484" s="131"/>
      <c r="G2484" s="131"/>
    </row>
    <row r="2485" spans="1:7">
      <c r="A2485" s="122" t="s">
        <v>5927</v>
      </c>
      <c r="B2485" s="123" t="s">
        <v>5928</v>
      </c>
      <c r="C2485" s="124" t="s">
        <v>5929</v>
      </c>
      <c r="D2485" s="122" t="s">
        <v>79</v>
      </c>
      <c r="E2485" s="122"/>
      <c r="F2485" s="125"/>
      <c r="G2485" s="125"/>
    </row>
    <row r="2486" spans="1:7">
      <c r="A2486" s="110" t="s">
        <v>5930</v>
      </c>
      <c r="B2486" s="111" t="s">
        <v>5931</v>
      </c>
      <c r="C2486" s="127" t="s">
        <v>5932</v>
      </c>
      <c r="D2486" s="110" t="s">
        <v>79</v>
      </c>
      <c r="E2486" s="110"/>
      <c r="F2486" s="116"/>
      <c r="G2486" s="116"/>
    </row>
    <row r="2487" spans="1:7">
      <c r="A2487" s="110" t="s">
        <v>5933</v>
      </c>
      <c r="B2487" s="111" t="s">
        <v>5934</v>
      </c>
      <c r="C2487" s="128" t="s">
        <v>5935</v>
      </c>
      <c r="D2487" s="110" t="s">
        <v>79</v>
      </c>
      <c r="E2487" s="110"/>
      <c r="F2487" s="116"/>
      <c r="G2487" s="116"/>
    </row>
    <row r="2488" spans="1:7">
      <c r="A2488" s="110" t="s">
        <v>5936</v>
      </c>
      <c r="B2488" s="111" t="s">
        <v>5937</v>
      </c>
      <c r="C2488" s="127" t="s">
        <v>5938</v>
      </c>
      <c r="D2488" s="110" t="s">
        <v>79</v>
      </c>
      <c r="E2488" s="110"/>
      <c r="F2488" s="116"/>
      <c r="G2488" s="116"/>
    </row>
    <row r="2489" spans="1:7">
      <c r="A2489" s="110" t="s">
        <v>5939</v>
      </c>
      <c r="B2489" s="111" t="s">
        <v>5940</v>
      </c>
      <c r="C2489" s="127" t="s">
        <v>5941</v>
      </c>
      <c r="D2489" s="110" t="s">
        <v>79</v>
      </c>
      <c r="E2489" s="110"/>
      <c r="F2489" s="116"/>
      <c r="G2489" s="116"/>
    </row>
    <row r="2490" spans="1:7">
      <c r="A2490" s="110" t="s">
        <v>5942</v>
      </c>
      <c r="B2490" s="111" t="s">
        <v>5943</v>
      </c>
      <c r="C2490" s="127" t="s">
        <v>5944</v>
      </c>
      <c r="D2490" s="110" t="s">
        <v>79</v>
      </c>
      <c r="E2490" s="110"/>
      <c r="F2490" s="116"/>
      <c r="G2490" s="116"/>
    </row>
    <row r="2491" spans="1:7">
      <c r="A2491" s="110" t="s">
        <v>5945</v>
      </c>
      <c r="B2491" s="111" t="s">
        <v>5946</v>
      </c>
      <c r="C2491" s="127" t="s">
        <v>5947</v>
      </c>
      <c r="D2491" s="110" t="s">
        <v>79</v>
      </c>
      <c r="E2491" s="110"/>
      <c r="F2491" s="116"/>
      <c r="G2491" s="116"/>
    </row>
    <row r="2492" spans="1:7">
      <c r="A2492" s="110" t="s">
        <v>5948</v>
      </c>
      <c r="B2492" s="111" t="s">
        <v>5949</v>
      </c>
      <c r="C2492" s="127" t="s">
        <v>5950</v>
      </c>
      <c r="D2492" s="110" t="s">
        <v>79</v>
      </c>
      <c r="E2492" s="110"/>
      <c r="F2492" s="116"/>
      <c r="G2492" s="116"/>
    </row>
    <row r="2493" spans="1:7">
      <c r="A2493" s="110" t="s">
        <v>5951</v>
      </c>
      <c r="B2493" s="111" t="s">
        <v>5952</v>
      </c>
      <c r="C2493" s="127" t="s">
        <v>5953</v>
      </c>
      <c r="D2493" s="110" t="s">
        <v>79</v>
      </c>
      <c r="E2493" s="110"/>
      <c r="F2493" s="116"/>
      <c r="G2493" s="116"/>
    </row>
    <row r="2494" spans="1:7">
      <c r="A2494" s="110" t="s">
        <v>5954</v>
      </c>
      <c r="B2494" s="111" t="s">
        <v>5955</v>
      </c>
      <c r="C2494" s="127" t="s">
        <v>5956</v>
      </c>
      <c r="D2494" s="110" t="s">
        <v>79</v>
      </c>
      <c r="E2494" s="110"/>
      <c r="F2494" s="116"/>
      <c r="G2494" s="116"/>
    </row>
    <row r="2495" spans="1:7">
      <c r="A2495" s="110" t="s">
        <v>5957</v>
      </c>
      <c r="B2495" s="111" t="s">
        <v>5958</v>
      </c>
      <c r="C2495" s="127" t="s">
        <v>5959</v>
      </c>
      <c r="D2495" s="110" t="s">
        <v>79</v>
      </c>
      <c r="E2495" s="110"/>
      <c r="F2495" s="116"/>
      <c r="G2495" s="116"/>
    </row>
    <row r="2496" spans="1:7">
      <c r="A2496" s="110" t="s">
        <v>5960</v>
      </c>
      <c r="B2496" s="111" t="s">
        <v>5961</v>
      </c>
      <c r="C2496" s="128" t="s">
        <v>5962</v>
      </c>
      <c r="D2496" s="110" t="s">
        <v>79</v>
      </c>
      <c r="E2496" s="110"/>
      <c r="F2496" s="116"/>
      <c r="G2496" s="116"/>
    </row>
    <row r="2497" spans="1:7">
      <c r="A2497" s="110" t="s">
        <v>5963</v>
      </c>
      <c r="B2497" s="111" t="s">
        <v>5964</v>
      </c>
      <c r="C2497" s="127" t="s">
        <v>5965</v>
      </c>
      <c r="D2497" s="110" t="s">
        <v>79</v>
      </c>
      <c r="E2497" s="110"/>
      <c r="F2497" s="116"/>
      <c r="G2497" s="116"/>
    </row>
    <row r="2498" spans="1:7">
      <c r="A2498" s="120" t="s">
        <v>5966</v>
      </c>
      <c r="B2498" s="129" t="s">
        <v>5967</v>
      </c>
      <c r="C2498" s="132" t="s">
        <v>5968</v>
      </c>
      <c r="D2498" s="120" t="s">
        <v>79</v>
      </c>
      <c r="E2498" s="120"/>
      <c r="F2498" s="131"/>
      <c r="G2498" s="131"/>
    </row>
    <row r="2499" spans="1:7">
      <c r="A2499" s="122" t="s">
        <v>5969</v>
      </c>
      <c r="B2499" s="123" t="s">
        <v>5970</v>
      </c>
      <c r="C2499" s="124" t="s">
        <v>5971</v>
      </c>
      <c r="D2499" s="122" t="s">
        <v>79</v>
      </c>
      <c r="E2499" s="122"/>
      <c r="F2499" s="125"/>
      <c r="G2499" s="125"/>
    </row>
    <row r="2500" spans="1:7">
      <c r="A2500" s="110" t="s">
        <v>5972</v>
      </c>
      <c r="B2500" s="111" t="s">
        <v>5973</v>
      </c>
      <c r="C2500" s="127" t="s">
        <v>5974</v>
      </c>
      <c r="D2500" s="110" t="s">
        <v>79</v>
      </c>
      <c r="E2500" s="110"/>
      <c r="F2500" s="116"/>
      <c r="G2500" s="116"/>
    </row>
    <row r="2501" spans="1:7">
      <c r="A2501" s="110" t="s">
        <v>5975</v>
      </c>
      <c r="B2501" s="111" t="s">
        <v>5976</v>
      </c>
      <c r="C2501" s="128" t="s">
        <v>5977</v>
      </c>
      <c r="D2501" s="110" t="s">
        <v>79</v>
      </c>
      <c r="E2501" s="110"/>
      <c r="F2501" s="116"/>
      <c r="G2501" s="116"/>
    </row>
    <row r="2502" spans="1:7">
      <c r="A2502" s="110" t="s">
        <v>5978</v>
      </c>
      <c r="B2502" s="111" t="s">
        <v>5979</v>
      </c>
      <c r="C2502" s="127" t="s">
        <v>5980</v>
      </c>
      <c r="D2502" s="110" t="s">
        <v>79</v>
      </c>
      <c r="E2502" s="110"/>
      <c r="F2502" s="116"/>
      <c r="G2502" s="116"/>
    </row>
    <row r="2503" spans="1:7">
      <c r="A2503" s="110" t="s">
        <v>5981</v>
      </c>
      <c r="B2503" s="111" t="s">
        <v>5982</v>
      </c>
      <c r="C2503" s="127" t="s">
        <v>5983</v>
      </c>
      <c r="D2503" s="110" t="s">
        <v>850</v>
      </c>
      <c r="E2503" s="110"/>
      <c r="F2503" s="116"/>
      <c r="G2503" s="116"/>
    </row>
    <row r="2504" spans="1:7">
      <c r="A2504" s="110" t="s">
        <v>5984</v>
      </c>
      <c r="B2504" s="111" t="s">
        <v>5985</v>
      </c>
      <c r="C2504" s="127" t="s">
        <v>5986</v>
      </c>
      <c r="D2504" s="110" t="s">
        <v>79</v>
      </c>
      <c r="E2504" s="110"/>
      <c r="F2504" s="116"/>
      <c r="G2504" s="116"/>
    </row>
    <row r="2505" spans="1:7">
      <c r="A2505" s="110" t="s">
        <v>5987</v>
      </c>
      <c r="B2505" s="111" t="s">
        <v>5988</v>
      </c>
      <c r="C2505" s="127" t="s">
        <v>5989</v>
      </c>
      <c r="D2505" s="110" t="s">
        <v>79</v>
      </c>
      <c r="E2505" s="110"/>
      <c r="F2505" s="116"/>
      <c r="G2505" s="116"/>
    </row>
    <row r="2506" spans="1:7">
      <c r="A2506" s="110" t="s">
        <v>5990</v>
      </c>
      <c r="B2506" s="111" t="s">
        <v>5991</v>
      </c>
      <c r="C2506" s="127" t="s">
        <v>5992</v>
      </c>
      <c r="D2506" s="110" t="s">
        <v>79</v>
      </c>
      <c r="E2506" s="110"/>
      <c r="F2506" s="116"/>
      <c r="G2506" s="116"/>
    </row>
    <row r="2507" spans="1:7">
      <c r="A2507" s="110" t="s">
        <v>5993</v>
      </c>
      <c r="B2507" s="111" t="s">
        <v>5994</v>
      </c>
      <c r="C2507" s="127" t="s">
        <v>5995</v>
      </c>
      <c r="D2507" s="110" t="s">
        <v>79</v>
      </c>
      <c r="E2507" s="110"/>
      <c r="F2507" s="116"/>
      <c r="G2507" s="116"/>
    </row>
    <row r="2508" spans="1:7">
      <c r="A2508" s="110" t="s">
        <v>5996</v>
      </c>
      <c r="B2508" s="111" t="s">
        <v>5997</v>
      </c>
      <c r="C2508" s="127" t="s">
        <v>5998</v>
      </c>
      <c r="D2508" s="110" t="s">
        <v>79</v>
      </c>
      <c r="E2508" s="110"/>
      <c r="F2508" s="116"/>
      <c r="G2508" s="116"/>
    </row>
    <row r="2509" spans="1:7">
      <c r="A2509" s="110" t="s">
        <v>5999</v>
      </c>
      <c r="B2509" s="111" t="s">
        <v>6000</v>
      </c>
      <c r="C2509" s="127" t="s">
        <v>6001</v>
      </c>
      <c r="D2509" s="110" t="s">
        <v>79</v>
      </c>
      <c r="E2509" s="110"/>
      <c r="F2509" s="116"/>
      <c r="G2509" s="116"/>
    </row>
    <row r="2510" spans="1:7">
      <c r="A2510" s="110" t="s">
        <v>6002</v>
      </c>
      <c r="B2510" s="111" t="s">
        <v>6003</v>
      </c>
      <c r="C2510" s="127" t="s">
        <v>6004</v>
      </c>
      <c r="D2510" s="110" t="s">
        <v>79</v>
      </c>
      <c r="E2510" s="110"/>
      <c r="F2510" s="116"/>
      <c r="G2510" s="116"/>
    </row>
    <row r="2511" spans="1:7">
      <c r="A2511" s="110" t="s">
        <v>6005</v>
      </c>
      <c r="B2511" s="111" t="s">
        <v>6006</v>
      </c>
      <c r="C2511" s="127" t="s">
        <v>6007</v>
      </c>
      <c r="D2511" s="110" t="s">
        <v>79</v>
      </c>
      <c r="E2511" s="110"/>
      <c r="F2511" s="116"/>
      <c r="G2511" s="116"/>
    </row>
    <row r="2512" spans="1:7">
      <c r="A2512" s="120" t="s">
        <v>6008</v>
      </c>
      <c r="B2512" s="129" t="s">
        <v>6009</v>
      </c>
      <c r="C2512" s="130" t="s">
        <v>6010</v>
      </c>
      <c r="D2512" s="120" t="s">
        <v>79</v>
      </c>
      <c r="E2512" s="120"/>
      <c r="F2512" s="131"/>
      <c r="G2512" s="131"/>
    </row>
    <row r="2513" spans="1:7">
      <c r="A2513" s="122" t="s">
        <v>6011</v>
      </c>
      <c r="B2513" s="123" t="s">
        <v>6012</v>
      </c>
      <c r="C2513" s="124" t="s">
        <v>6013</v>
      </c>
      <c r="D2513" s="122" t="s">
        <v>79</v>
      </c>
      <c r="E2513" s="122"/>
      <c r="F2513" s="125"/>
      <c r="G2513" s="125"/>
    </row>
    <row r="2514" spans="1:7">
      <c r="A2514" s="110" t="s">
        <v>6014</v>
      </c>
      <c r="B2514" s="111" t="s">
        <v>6015</v>
      </c>
      <c r="C2514" s="127" t="s">
        <v>6016</v>
      </c>
      <c r="D2514" s="110" t="s">
        <v>79</v>
      </c>
      <c r="E2514" s="110"/>
      <c r="F2514" s="116"/>
      <c r="G2514" s="116"/>
    </row>
    <row r="2515" spans="1:7">
      <c r="A2515" s="110" t="s">
        <v>6017</v>
      </c>
      <c r="B2515" s="111" t="s">
        <v>6018</v>
      </c>
      <c r="C2515" s="127" t="s">
        <v>6019</v>
      </c>
      <c r="D2515" s="110" t="s">
        <v>79</v>
      </c>
      <c r="E2515" s="110"/>
      <c r="F2515" s="116"/>
      <c r="G2515" s="116"/>
    </row>
    <row r="2516" spans="1:7">
      <c r="A2516" s="110" t="s">
        <v>6020</v>
      </c>
      <c r="B2516" s="111" t="s">
        <v>6021</v>
      </c>
      <c r="C2516" s="127" t="s">
        <v>6022</v>
      </c>
      <c r="D2516" s="110" t="s">
        <v>79</v>
      </c>
      <c r="E2516" s="110"/>
      <c r="F2516" s="116"/>
      <c r="G2516" s="116"/>
    </row>
    <row r="2517" spans="1:7">
      <c r="A2517" s="110" t="s">
        <v>6023</v>
      </c>
      <c r="B2517" s="111" t="s">
        <v>6024</v>
      </c>
      <c r="C2517" s="127" t="s">
        <v>6025</v>
      </c>
      <c r="D2517" s="110" t="s">
        <v>79</v>
      </c>
      <c r="E2517" s="110"/>
      <c r="F2517" s="116"/>
      <c r="G2517" s="116"/>
    </row>
    <row r="2518" spans="1:7">
      <c r="A2518" s="110" t="s">
        <v>6026</v>
      </c>
      <c r="B2518" s="111" t="s">
        <v>6027</v>
      </c>
      <c r="C2518" s="127" t="s">
        <v>6028</v>
      </c>
      <c r="D2518" s="110" t="s">
        <v>79</v>
      </c>
      <c r="E2518" s="110"/>
      <c r="F2518" s="116"/>
      <c r="G2518" s="116"/>
    </row>
    <row r="2519" spans="1:7">
      <c r="A2519" s="110" t="s">
        <v>6029</v>
      </c>
      <c r="B2519" s="111" t="s">
        <v>6030</v>
      </c>
      <c r="C2519" s="127" t="s">
        <v>6031</v>
      </c>
      <c r="D2519" s="110" t="s">
        <v>79</v>
      </c>
      <c r="E2519" s="110"/>
      <c r="F2519" s="116"/>
      <c r="G2519" s="116"/>
    </row>
    <row r="2520" spans="1:7">
      <c r="A2520" s="110" t="s">
        <v>6032</v>
      </c>
      <c r="B2520" s="111" t="s">
        <v>6033</v>
      </c>
      <c r="C2520" s="127" t="s">
        <v>6034</v>
      </c>
      <c r="D2520" s="110" t="s">
        <v>79</v>
      </c>
      <c r="E2520" s="110"/>
      <c r="F2520" s="116"/>
      <c r="G2520" s="116"/>
    </row>
    <row r="2521" spans="1:7">
      <c r="A2521" s="110" t="s">
        <v>6035</v>
      </c>
      <c r="B2521" s="111" t="s">
        <v>6036</v>
      </c>
      <c r="C2521" s="127" t="s">
        <v>6037</v>
      </c>
      <c r="D2521" s="110" t="s">
        <v>79</v>
      </c>
      <c r="E2521" s="110"/>
      <c r="F2521" s="116"/>
      <c r="G2521" s="116"/>
    </row>
    <row r="2522" spans="1:7">
      <c r="A2522" s="110" t="s">
        <v>6038</v>
      </c>
      <c r="B2522" s="111" t="s">
        <v>6039</v>
      </c>
      <c r="C2522" s="127" t="s">
        <v>6040</v>
      </c>
      <c r="D2522" s="110" t="s">
        <v>79</v>
      </c>
      <c r="E2522" s="110"/>
      <c r="F2522" s="116"/>
      <c r="G2522" s="116"/>
    </row>
    <row r="2523" spans="1:7">
      <c r="A2523" s="110" t="s">
        <v>6041</v>
      </c>
      <c r="B2523" s="111" t="s">
        <v>6042</v>
      </c>
      <c r="C2523" s="127" t="s">
        <v>6043</v>
      </c>
      <c r="D2523" s="110" t="s">
        <v>79</v>
      </c>
      <c r="E2523" s="110"/>
      <c r="F2523" s="116"/>
      <c r="G2523" s="116"/>
    </row>
    <row r="2524" spans="1:7">
      <c r="A2524" s="110" t="s">
        <v>6044</v>
      </c>
      <c r="B2524" s="111" t="s">
        <v>6045</v>
      </c>
      <c r="C2524" s="127" t="s">
        <v>6046</v>
      </c>
      <c r="D2524" s="110" t="s">
        <v>79</v>
      </c>
      <c r="E2524" s="110"/>
      <c r="F2524" s="116"/>
      <c r="G2524" s="116"/>
    </row>
    <row r="2525" spans="1:7">
      <c r="A2525" s="110" t="s">
        <v>6047</v>
      </c>
      <c r="B2525" s="111" t="s">
        <v>6048</v>
      </c>
      <c r="C2525" s="127" t="s">
        <v>6049</v>
      </c>
      <c r="D2525" s="110" t="s">
        <v>79</v>
      </c>
      <c r="E2525" s="110"/>
      <c r="F2525" s="116"/>
      <c r="G2525" s="116"/>
    </row>
    <row r="2526" spans="1:7">
      <c r="A2526" s="120" t="s">
        <v>6050</v>
      </c>
      <c r="B2526" s="129" t="s">
        <v>6051</v>
      </c>
      <c r="C2526" s="130" t="s">
        <v>6052</v>
      </c>
      <c r="D2526" s="120" t="s">
        <v>79</v>
      </c>
      <c r="E2526" s="120"/>
      <c r="F2526" s="131"/>
      <c r="G2526" s="131"/>
    </row>
    <row r="2527" spans="1:7">
      <c r="A2527" s="122" t="s">
        <v>6053</v>
      </c>
      <c r="B2527" s="123" t="s">
        <v>6054</v>
      </c>
      <c r="C2527" s="124" t="s">
        <v>6055</v>
      </c>
      <c r="D2527" s="122" t="s">
        <v>79</v>
      </c>
      <c r="E2527" s="122"/>
      <c r="F2527" s="125"/>
      <c r="G2527" s="125"/>
    </row>
    <row r="2528" spans="1:7">
      <c r="A2528" s="110" t="s">
        <v>6056</v>
      </c>
      <c r="B2528" s="111" t="s">
        <v>6057</v>
      </c>
      <c r="C2528" s="127" t="s">
        <v>6058</v>
      </c>
      <c r="D2528" s="110" t="s">
        <v>79</v>
      </c>
      <c r="E2528" s="110"/>
      <c r="F2528" s="116"/>
      <c r="G2528" s="116"/>
    </row>
    <row r="2529" spans="1:7">
      <c r="A2529" s="110" t="s">
        <v>6059</v>
      </c>
      <c r="B2529" s="111" t="s">
        <v>6060</v>
      </c>
      <c r="C2529" s="127" t="s">
        <v>6061</v>
      </c>
      <c r="D2529" s="110" t="s">
        <v>79</v>
      </c>
      <c r="E2529" s="110"/>
      <c r="F2529" s="116"/>
      <c r="G2529" s="116"/>
    </row>
    <row r="2530" spans="1:7">
      <c r="A2530" s="110" t="s">
        <v>6062</v>
      </c>
      <c r="B2530" s="111" t="s">
        <v>6063</v>
      </c>
      <c r="C2530" s="127" t="s">
        <v>6064</v>
      </c>
      <c r="D2530" s="110" t="s">
        <v>79</v>
      </c>
      <c r="E2530" s="110"/>
      <c r="F2530" s="116"/>
      <c r="G2530" s="116"/>
    </row>
    <row r="2531" spans="1:7">
      <c r="A2531" s="110" t="s">
        <v>6065</v>
      </c>
      <c r="B2531" s="111" t="s">
        <v>6066</v>
      </c>
      <c r="C2531" s="127" t="s">
        <v>6067</v>
      </c>
      <c r="D2531" s="110" t="s">
        <v>79</v>
      </c>
      <c r="E2531" s="110"/>
      <c r="F2531" s="116"/>
      <c r="G2531" s="116"/>
    </row>
    <row r="2532" spans="1:7">
      <c r="A2532" s="110" t="s">
        <v>6068</v>
      </c>
      <c r="B2532" s="111" t="s">
        <v>6069</v>
      </c>
      <c r="C2532" s="127" t="s">
        <v>6070</v>
      </c>
      <c r="D2532" s="110" t="s">
        <v>79</v>
      </c>
      <c r="E2532" s="110"/>
      <c r="F2532" s="116"/>
      <c r="G2532" s="116"/>
    </row>
    <row r="2533" spans="1:7">
      <c r="A2533" s="110" t="s">
        <v>6071</v>
      </c>
      <c r="B2533" s="111" t="s">
        <v>6072</v>
      </c>
      <c r="C2533" s="127" t="s">
        <v>6073</v>
      </c>
      <c r="D2533" s="110" t="s">
        <v>79</v>
      </c>
      <c r="E2533" s="110"/>
      <c r="F2533" s="116"/>
      <c r="G2533" s="116"/>
    </row>
    <row r="2534" spans="1:7">
      <c r="A2534" s="110" t="s">
        <v>6074</v>
      </c>
      <c r="B2534" s="111" t="s">
        <v>6075</v>
      </c>
      <c r="C2534" s="127" t="s">
        <v>6076</v>
      </c>
      <c r="D2534" s="110" t="s">
        <v>79</v>
      </c>
      <c r="E2534" s="110"/>
      <c r="F2534" s="116"/>
      <c r="G2534" s="116"/>
    </row>
    <row r="2535" spans="1:7">
      <c r="A2535" s="110" t="s">
        <v>6077</v>
      </c>
      <c r="B2535" s="111" t="s">
        <v>6078</v>
      </c>
      <c r="C2535" s="127" t="s">
        <v>6079</v>
      </c>
      <c r="D2535" s="110" t="s">
        <v>79</v>
      </c>
      <c r="E2535" s="110"/>
      <c r="F2535" s="116"/>
      <c r="G2535" s="116"/>
    </row>
    <row r="2536" spans="1:7">
      <c r="A2536" s="110" t="s">
        <v>6080</v>
      </c>
      <c r="B2536" s="111" t="s">
        <v>6081</v>
      </c>
      <c r="C2536" s="127" t="s">
        <v>6082</v>
      </c>
      <c r="D2536" s="110" t="s">
        <v>79</v>
      </c>
      <c r="E2536" s="110"/>
      <c r="F2536" s="116"/>
      <c r="G2536" s="116"/>
    </row>
    <row r="2537" spans="1:7">
      <c r="A2537" s="110" t="s">
        <v>6083</v>
      </c>
      <c r="B2537" s="111" t="s">
        <v>6084</v>
      </c>
      <c r="C2537" s="127" t="s">
        <v>6085</v>
      </c>
      <c r="D2537" s="110" t="s">
        <v>79</v>
      </c>
      <c r="E2537" s="110"/>
      <c r="F2537" s="116"/>
      <c r="G2537" s="116"/>
    </row>
    <row r="2538" spans="1:7">
      <c r="A2538" s="110" t="s">
        <v>6086</v>
      </c>
      <c r="B2538" s="111" t="s">
        <v>6087</v>
      </c>
      <c r="C2538" s="127" t="s">
        <v>6088</v>
      </c>
      <c r="D2538" s="110" t="s">
        <v>79</v>
      </c>
      <c r="E2538" s="110"/>
      <c r="F2538" s="116"/>
      <c r="G2538" s="116"/>
    </row>
    <row r="2539" spans="1:7">
      <c r="A2539" s="110" t="s">
        <v>6089</v>
      </c>
      <c r="B2539" s="111" t="s">
        <v>6090</v>
      </c>
      <c r="C2539" s="127" t="s">
        <v>6028</v>
      </c>
      <c r="D2539" s="110" t="s">
        <v>79</v>
      </c>
      <c r="E2539" s="110"/>
      <c r="F2539" s="116"/>
      <c r="G2539" s="116"/>
    </row>
    <row r="2540" spans="1:7">
      <c r="A2540" s="120" t="s">
        <v>6091</v>
      </c>
      <c r="B2540" s="129" t="s">
        <v>6092</v>
      </c>
      <c r="C2540" s="130" t="s">
        <v>6031</v>
      </c>
      <c r="D2540" s="120" t="s">
        <v>79</v>
      </c>
      <c r="E2540" s="120"/>
      <c r="F2540" s="131"/>
      <c r="G2540" s="131"/>
    </row>
    <row r="2541" spans="1:7">
      <c r="A2541" s="122" t="s">
        <v>6093</v>
      </c>
      <c r="B2541" s="123" t="s">
        <v>6094</v>
      </c>
      <c r="C2541" s="124" t="s">
        <v>6095</v>
      </c>
      <c r="D2541" s="122" t="s">
        <v>579</v>
      </c>
      <c r="E2541" s="122"/>
      <c r="F2541" s="125"/>
      <c r="G2541" s="125"/>
    </row>
    <row r="2542" spans="1:7">
      <c r="A2542" s="110" t="s">
        <v>6096</v>
      </c>
      <c r="B2542" s="111" t="s">
        <v>6097</v>
      </c>
      <c r="C2542" s="127" t="s">
        <v>6098</v>
      </c>
      <c r="D2542" s="110" t="s">
        <v>79</v>
      </c>
      <c r="E2542" s="110"/>
      <c r="F2542" s="116"/>
      <c r="G2542" s="116"/>
    </row>
    <row r="2543" spans="1:7">
      <c r="A2543" s="110" t="s">
        <v>6099</v>
      </c>
      <c r="B2543" s="111" t="s">
        <v>6100</v>
      </c>
      <c r="C2543" s="127" t="s">
        <v>6101</v>
      </c>
      <c r="D2543" s="113"/>
      <c r="E2543" s="113"/>
      <c r="F2543" s="114"/>
      <c r="G2543" s="114"/>
    </row>
    <row r="2544" spans="1:7">
      <c r="A2544" s="110" t="s">
        <v>6102</v>
      </c>
      <c r="B2544" s="138">
        <v>36543</v>
      </c>
      <c r="C2544" s="127" t="s">
        <v>6103</v>
      </c>
      <c r="D2544" s="113"/>
      <c r="E2544" s="113"/>
      <c r="F2544" s="114"/>
      <c r="G2544" s="114"/>
    </row>
    <row r="2545" spans="1:7">
      <c r="A2545" s="110" t="s">
        <v>6104</v>
      </c>
      <c r="B2545" s="138">
        <v>36909</v>
      </c>
      <c r="C2545" s="127" t="s">
        <v>6105</v>
      </c>
      <c r="D2545" s="110" t="s">
        <v>430</v>
      </c>
      <c r="E2545" s="110"/>
      <c r="F2545" s="116"/>
      <c r="G2545" s="116"/>
    </row>
    <row r="2546" spans="1:7">
      <c r="A2546" s="110" t="s">
        <v>6106</v>
      </c>
      <c r="B2546" s="138">
        <v>38004</v>
      </c>
      <c r="C2546" s="127" t="s">
        <v>6107</v>
      </c>
      <c r="D2546" s="110" t="s">
        <v>430</v>
      </c>
      <c r="E2546" s="110"/>
      <c r="F2546" s="116"/>
      <c r="G2546" s="116"/>
    </row>
    <row r="2547" spans="1:7">
      <c r="A2547" s="110" t="s">
        <v>6108</v>
      </c>
      <c r="B2547" s="138">
        <v>38370</v>
      </c>
      <c r="C2547" s="127" t="s">
        <v>6109</v>
      </c>
      <c r="D2547" s="110" t="s">
        <v>430</v>
      </c>
      <c r="E2547" s="110"/>
      <c r="F2547" s="116"/>
      <c r="G2547" s="116"/>
    </row>
    <row r="2548" spans="1:7">
      <c r="A2548" s="110" t="s">
        <v>6110</v>
      </c>
      <c r="B2548" s="138">
        <v>39100</v>
      </c>
      <c r="C2548" s="127" t="s">
        <v>6111</v>
      </c>
      <c r="D2548" s="110" t="s">
        <v>430</v>
      </c>
      <c r="E2548" s="110"/>
      <c r="F2548" s="116"/>
      <c r="G2548" s="116"/>
    </row>
    <row r="2549" spans="1:7">
      <c r="A2549" s="110" t="s">
        <v>6112</v>
      </c>
      <c r="B2549" s="138">
        <v>40196</v>
      </c>
      <c r="C2549" s="127" t="s">
        <v>6113</v>
      </c>
      <c r="D2549" s="110" t="s">
        <v>430</v>
      </c>
      <c r="E2549" s="110"/>
      <c r="F2549" s="116"/>
      <c r="G2549" s="116"/>
    </row>
    <row r="2550" spans="1:7">
      <c r="A2550" s="110" t="s">
        <v>6114</v>
      </c>
      <c r="B2550" s="138">
        <v>41292</v>
      </c>
      <c r="C2550" s="127" t="s">
        <v>6115</v>
      </c>
      <c r="D2550" s="110" t="s">
        <v>487</v>
      </c>
      <c r="E2550" s="110"/>
      <c r="F2550" s="116"/>
      <c r="G2550" s="116"/>
    </row>
    <row r="2551" spans="1:7">
      <c r="A2551" s="110" t="s">
        <v>6116</v>
      </c>
      <c r="B2551" s="138">
        <v>42387</v>
      </c>
      <c r="C2551" s="127" t="s">
        <v>6117</v>
      </c>
      <c r="D2551" s="110" t="s">
        <v>487</v>
      </c>
      <c r="E2551" s="110"/>
      <c r="F2551" s="116"/>
      <c r="G2551" s="116"/>
    </row>
    <row r="2552" spans="1:7">
      <c r="A2552" s="110" t="s">
        <v>6118</v>
      </c>
      <c r="B2552" s="138">
        <v>54806</v>
      </c>
      <c r="C2552" s="128" t="s">
        <v>6119</v>
      </c>
      <c r="D2552" s="110" t="s">
        <v>79</v>
      </c>
      <c r="E2552" s="110"/>
      <c r="F2552" s="116"/>
      <c r="G2552" s="116"/>
    </row>
    <row r="2553" spans="1:7">
      <c r="A2553" s="110" t="s">
        <v>6120</v>
      </c>
      <c r="B2553" s="138">
        <v>36574</v>
      </c>
      <c r="C2553" s="127" t="s">
        <v>6121</v>
      </c>
      <c r="D2553" s="113"/>
      <c r="E2553" s="113"/>
      <c r="F2553" s="114"/>
      <c r="G2553" s="114"/>
    </row>
    <row r="2554" spans="1:7">
      <c r="A2554" s="120" t="s">
        <v>6122</v>
      </c>
      <c r="B2554" s="139">
        <v>36940</v>
      </c>
      <c r="C2554" s="130" t="s">
        <v>6123</v>
      </c>
      <c r="D2554" s="120" t="s">
        <v>430</v>
      </c>
      <c r="E2554" s="120"/>
      <c r="F2554" s="131"/>
      <c r="G2554" s="131"/>
    </row>
    <row r="2555" spans="1:7">
      <c r="A2555" s="122" t="s">
        <v>6124</v>
      </c>
      <c r="B2555" s="140">
        <v>38035</v>
      </c>
      <c r="C2555" s="124" t="s">
        <v>6125</v>
      </c>
      <c r="D2555" s="122" t="s">
        <v>423</v>
      </c>
      <c r="E2555" s="122"/>
      <c r="F2555" s="125"/>
      <c r="G2555" s="125"/>
    </row>
    <row r="2556" spans="1:7">
      <c r="A2556" s="110" t="s">
        <v>6126</v>
      </c>
      <c r="B2556" s="138">
        <v>39131</v>
      </c>
      <c r="C2556" s="127" t="s">
        <v>6127</v>
      </c>
      <c r="D2556" s="110" t="s">
        <v>423</v>
      </c>
      <c r="E2556" s="110"/>
      <c r="F2556" s="116"/>
      <c r="G2556" s="116"/>
    </row>
    <row r="2557" spans="1:7">
      <c r="A2557" s="110" t="s">
        <v>6128</v>
      </c>
      <c r="B2557" s="138">
        <v>42418</v>
      </c>
      <c r="C2557" s="127" t="s">
        <v>6129</v>
      </c>
      <c r="D2557" s="110" t="s">
        <v>423</v>
      </c>
      <c r="E2557" s="110"/>
      <c r="F2557" s="116"/>
      <c r="G2557" s="116"/>
    </row>
    <row r="2558" spans="1:7">
      <c r="A2558" s="110" t="s">
        <v>6130</v>
      </c>
      <c r="B2558" s="138">
        <v>43514</v>
      </c>
      <c r="C2558" s="127" t="s">
        <v>6131</v>
      </c>
      <c r="D2558" s="110" t="s">
        <v>430</v>
      </c>
      <c r="E2558" s="110"/>
      <c r="F2558" s="116"/>
      <c r="G2558" s="116"/>
    </row>
    <row r="2559" spans="1:7">
      <c r="A2559" s="110" t="s">
        <v>6132</v>
      </c>
      <c r="B2559" s="138">
        <v>44610</v>
      </c>
      <c r="C2559" s="127" t="s">
        <v>6133</v>
      </c>
      <c r="D2559" s="110" t="s">
        <v>430</v>
      </c>
      <c r="E2559" s="110"/>
      <c r="F2559" s="116"/>
      <c r="G2559" s="116"/>
    </row>
    <row r="2560" spans="1:7">
      <c r="A2560" s="110" t="s">
        <v>6134</v>
      </c>
      <c r="B2560" s="138">
        <v>45340</v>
      </c>
      <c r="C2560" s="127" t="s">
        <v>6135</v>
      </c>
      <c r="D2560" s="110" t="s">
        <v>430</v>
      </c>
      <c r="E2560" s="110"/>
      <c r="F2560" s="116"/>
      <c r="G2560" s="116"/>
    </row>
    <row r="2561" spans="1:7">
      <c r="A2561" s="110" t="s">
        <v>6136</v>
      </c>
      <c r="B2561" s="138">
        <v>45706</v>
      </c>
      <c r="C2561" s="127" t="s">
        <v>6137</v>
      </c>
      <c r="D2561" s="110" t="s">
        <v>430</v>
      </c>
      <c r="E2561" s="110"/>
      <c r="F2561" s="116"/>
      <c r="G2561" s="116"/>
    </row>
    <row r="2562" spans="1:7">
      <c r="A2562" s="110" t="s">
        <v>6138</v>
      </c>
      <c r="B2562" s="138">
        <v>46071</v>
      </c>
      <c r="C2562" s="127" t="s">
        <v>6139</v>
      </c>
      <c r="D2562" s="110" t="s">
        <v>430</v>
      </c>
      <c r="E2562" s="110"/>
      <c r="F2562" s="116"/>
      <c r="G2562" s="116"/>
    </row>
    <row r="2563" spans="1:7">
      <c r="A2563" s="110" t="s">
        <v>6140</v>
      </c>
      <c r="B2563" s="138">
        <v>54837</v>
      </c>
      <c r="C2563" s="127" t="s">
        <v>6141</v>
      </c>
      <c r="D2563" s="110" t="s">
        <v>430</v>
      </c>
      <c r="E2563" s="110"/>
      <c r="F2563" s="116"/>
      <c r="G2563" s="116"/>
    </row>
    <row r="2564" spans="1:7">
      <c r="A2564" s="110" t="s">
        <v>6142</v>
      </c>
      <c r="B2564" s="138">
        <v>36603</v>
      </c>
      <c r="C2564" s="127" t="s">
        <v>6143</v>
      </c>
      <c r="D2564" s="113"/>
      <c r="E2564" s="113"/>
      <c r="F2564" s="114"/>
      <c r="G2564" s="114"/>
    </row>
    <row r="2565" spans="1:7">
      <c r="A2565" s="110" t="s">
        <v>6144</v>
      </c>
      <c r="B2565" s="138">
        <v>36968</v>
      </c>
      <c r="C2565" s="127" t="s">
        <v>6145</v>
      </c>
      <c r="D2565" s="110" t="s">
        <v>423</v>
      </c>
      <c r="E2565" s="110"/>
      <c r="F2565" s="116"/>
      <c r="G2565" s="116"/>
    </row>
    <row r="2566" spans="1:7">
      <c r="A2566" s="110" t="s">
        <v>6146</v>
      </c>
      <c r="B2566" s="138">
        <v>38064</v>
      </c>
      <c r="C2566" s="127" t="s">
        <v>6147</v>
      </c>
      <c r="D2566" s="110" t="s">
        <v>423</v>
      </c>
      <c r="E2566" s="110"/>
      <c r="F2566" s="116"/>
      <c r="G2566" s="116"/>
    </row>
    <row r="2567" spans="1:7">
      <c r="A2567" s="110" t="s">
        <v>6148</v>
      </c>
      <c r="B2567" s="138">
        <v>38794</v>
      </c>
      <c r="C2567" s="127" t="s">
        <v>6149</v>
      </c>
      <c r="D2567" s="110" t="s">
        <v>423</v>
      </c>
      <c r="E2567" s="110"/>
      <c r="F2567" s="116"/>
      <c r="G2567" s="116"/>
    </row>
    <row r="2568" spans="1:7">
      <c r="A2568" s="120" t="s">
        <v>6150</v>
      </c>
      <c r="B2568" s="139">
        <v>39159</v>
      </c>
      <c r="C2568" s="130" t="s">
        <v>6151</v>
      </c>
      <c r="D2568" s="120" t="s">
        <v>423</v>
      </c>
      <c r="E2568" s="120"/>
      <c r="F2568" s="131"/>
      <c r="G2568" s="131"/>
    </row>
    <row r="2569" spans="1:7">
      <c r="A2569" s="122" t="s">
        <v>6152</v>
      </c>
      <c r="B2569" s="140">
        <v>40255</v>
      </c>
      <c r="C2569" s="124" t="s">
        <v>6153</v>
      </c>
      <c r="D2569" s="122" t="s">
        <v>423</v>
      </c>
      <c r="E2569" s="122"/>
      <c r="F2569" s="125"/>
      <c r="G2569" s="125"/>
    </row>
    <row r="2570" spans="1:7">
      <c r="A2570" s="110" t="s">
        <v>6154</v>
      </c>
      <c r="B2570" s="138">
        <v>54865</v>
      </c>
      <c r="C2570" s="127" t="s">
        <v>6155</v>
      </c>
      <c r="D2570" s="110" t="s">
        <v>430</v>
      </c>
      <c r="E2570" s="110"/>
      <c r="F2570" s="116"/>
      <c r="G2570" s="116"/>
    </row>
    <row r="2571" spans="1:7">
      <c r="A2571" s="110" t="s">
        <v>6156</v>
      </c>
      <c r="B2571" s="138">
        <v>36634</v>
      </c>
      <c r="C2571" s="127" t="s">
        <v>6157</v>
      </c>
      <c r="D2571" s="113"/>
      <c r="E2571" s="113"/>
      <c r="F2571" s="114"/>
      <c r="G2571" s="114"/>
    </row>
    <row r="2572" spans="1:7">
      <c r="A2572" s="110" t="s">
        <v>6158</v>
      </c>
      <c r="B2572" s="138">
        <v>36999</v>
      </c>
      <c r="C2572" s="127" t="s">
        <v>6159</v>
      </c>
      <c r="D2572" s="110" t="s">
        <v>487</v>
      </c>
      <c r="E2572" s="110"/>
      <c r="F2572" s="116"/>
      <c r="G2572" s="116"/>
    </row>
    <row r="2573" spans="1:7">
      <c r="A2573" s="110" t="s">
        <v>6160</v>
      </c>
      <c r="B2573" s="138">
        <v>37364</v>
      </c>
      <c r="C2573" s="127" t="s">
        <v>6161</v>
      </c>
      <c r="D2573" s="110" t="s">
        <v>487</v>
      </c>
      <c r="E2573" s="110"/>
      <c r="F2573" s="116"/>
      <c r="G2573" s="116"/>
    </row>
    <row r="2574" spans="1:7">
      <c r="A2574" s="110" t="s">
        <v>6162</v>
      </c>
      <c r="B2574" s="138">
        <v>38095</v>
      </c>
      <c r="C2574" s="127" t="s">
        <v>6163</v>
      </c>
      <c r="D2574" s="110" t="s">
        <v>487</v>
      </c>
      <c r="E2574" s="110"/>
      <c r="F2574" s="116"/>
      <c r="G2574" s="116"/>
    </row>
    <row r="2575" spans="1:7">
      <c r="A2575" s="110" t="s">
        <v>6164</v>
      </c>
      <c r="B2575" s="138">
        <v>38460</v>
      </c>
      <c r="C2575" s="127" t="s">
        <v>6165</v>
      </c>
      <c r="D2575" s="110" t="s">
        <v>487</v>
      </c>
      <c r="E2575" s="110"/>
      <c r="F2575" s="116"/>
      <c r="G2575" s="116"/>
    </row>
    <row r="2576" spans="1:7">
      <c r="A2576" s="110" t="s">
        <v>6166</v>
      </c>
      <c r="B2576" s="138">
        <v>39190</v>
      </c>
      <c r="C2576" s="127" t="s">
        <v>6167</v>
      </c>
      <c r="D2576" s="110" t="s">
        <v>487</v>
      </c>
      <c r="E2576" s="110"/>
      <c r="F2576" s="116"/>
      <c r="G2576" s="116"/>
    </row>
    <row r="2577" spans="1:7">
      <c r="A2577" s="110" t="s">
        <v>6168</v>
      </c>
      <c r="B2577" s="138">
        <v>39556</v>
      </c>
      <c r="C2577" s="127" t="s">
        <v>6169</v>
      </c>
      <c r="D2577" s="110" t="s">
        <v>487</v>
      </c>
      <c r="E2577" s="110"/>
      <c r="F2577" s="116"/>
      <c r="G2577" s="116"/>
    </row>
    <row r="2578" spans="1:7">
      <c r="A2578" s="110" t="s">
        <v>6170</v>
      </c>
      <c r="B2578" s="138">
        <v>40286</v>
      </c>
      <c r="C2578" s="127" t="s">
        <v>6171</v>
      </c>
      <c r="D2578" s="110" t="s">
        <v>487</v>
      </c>
      <c r="E2578" s="110"/>
      <c r="F2578" s="116"/>
      <c r="G2578" s="116"/>
    </row>
    <row r="2579" spans="1:7">
      <c r="A2579" s="110" t="s">
        <v>6172</v>
      </c>
      <c r="B2579" s="138">
        <v>41382</v>
      </c>
      <c r="C2579" s="127" t="s">
        <v>6173</v>
      </c>
      <c r="D2579" s="110" t="s">
        <v>487</v>
      </c>
      <c r="E2579" s="110"/>
      <c r="F2579" s="116"/>
      <c r="G2579" s="116"/>
    </row>
    <row r="2580" spans="1:7">
      <c r="A2580" s="110" t="s">
        <v>6174</v>
      </c>
      <c r="B2580" s="138">
        <v>42112</v>
      </c>
      <c r="C2580" s="127" t="s">
        <v>6175</v>
      </c>
      <c r="D2580" s="110" t="s">
        <v>487</v>
      </c>
      <c r="E2580" s="110"/>
      <c r="F2580" s="116"/>
      <c r="G2580" s="116"/>
    </row>
    <row r="2581" spans="1:7">
      <c r="A2581" s="110" t="s">
        <v>6176</v>
      </c>
      <c r="B2581" s="138">
        <v>42478</v>
      </c>
      <c r="C2581" s="127" t="s">
        <v>6177</v>
      </c>
      <c r="D2581" s="110" t="s">
        <v>487</v>
      </c>
      <c r="E2581" s="110"/>
      <c r="F2581" s="116"/>
      <c r="G2581" s="116"/>
    </row>
    <row r="2582" spans="1:7">
      <c r="A2582" s="120" t="s">
        <v>6178</v>
      </c>
      <c r="B2582" s="139">
        <v>42843</v>
      </c>
      <c r="C2582" s="132" t="s">
        <v>6179</v>
      </c>
      <c r="D2582" s="120" t="s">
        <v>487</v>
      </c>
      <c r="E2582" s="120"/>
      <c r="F2582" s="131"/>
      <c r="G2582" s="131"/>
    </row>
    <row r="2583" spans="1:7">
      <c r="A2583" s="122" t="s">
        <v>6180</v>
      </c>
      <c r="B2583" s="140">
        <v>43208</v>
      </c>
      <c r="C2583" s="124" t="s">
        <v>6181</v>
      </c>
      <c r="D2583" s="122" t="s">
        <v>487</v>
      </c>
      <c r="E2583" s="122"/>
      <c r="F2583" s="125"/>
      <c r="G2583" s="125"/>
    </row>
    <row r="2584" spans="1:7">
      <c r="A2584" s="110" t="s">
        <v>6182</v>
      </c>
      <c r="B2584" s="138">
        <v>43573</v>
      </c>
      <c r="C2584" s="127" t="s">
        <v>6183</v>
      </c>
      <c r="D2584" s="110" t="s">
        <v>487</v>
      </c>
      <c r="E2584" s="110"/>
      <c r="F2584" s="116"/>
      <c r="G2584" s="116"/>
    </row>
    <row r="2585" spans="1:7">
      <c r="A2585" s="110" t="s">
        <v>6184</v>
      </c>
      <c r="B2585" s="138">
        <v>44304</v>
      </c>
      <c r="C2585" s="127" t="s">
        <v>6185</v>
      </c>
      <c r="D2585" s="110" t="s">
        <v>487</v>
      </c>
      <c r="E2585" s="110"/>
      <c r="F2585" s="116"/>
      <c r="G2585" s="116"/>
    </row>
    <row r="2586" spans="1:7">
      <c r="A2586" s="110" t="s">
        <v>6186</v>
      </c>
      <c r="B2586" s="138">
        <v>47591</v>
      </c>
      <c r="C2586" s="127" t="s">
        <v>6187</v>
      </c>
      <c r="D2586" s="110" t="s">
        <v>430</v>
      </c>
      <c r="E2586" s="110"/>
      <c r="F2586" s="116"/>
      <c r="G2586" s="116"/>
    </row>
    <row r="2587" spans="1:7">
      <c r="A2587" s="110" t="s">
        <v>6188</v>
      </c>
      <c r="B2587" s="138">
        <v>52339</v>
      </c>
      <c r="C2587" s="127" t="s">
        <v>6189</v>
      </c>
      <c r="D2587" s="110" t="s">
        <v>487</v>
      </c>
      <c r="E2587" s="110"/>
      <c r="F2587" s="116"/>
      <c r="G2587" s="116"/>
    </row>
    <row r="2588" spans="1:7">
      <c r="A2588" s="110" t="s">
        <v>6190</v>
      </c>
      <c r="B2588" s="138">
        <v>36664</v>
      </c>
      <c r="C2588" s="127" t="s">
        <v>6191</v>
      </c>
      <c r="D2588" s="113"/>
      <c r="E2588" s="113"/>
      <c r="F2588" s="114"/>
      <c r="G2588" s="114"/>
    </row>
    <row r="2589" spans="1:7">
      <c r="A2589" s="110" t="s">
        <v>6192</v>
      </c>
      <c r="B2589" s="138">
        <v>37029</v>
      </c>
      <c r="C2589" s="127" t="s">
        <v>6193</v>
      </c>
      <c r="D2589" s="110" t="s">
        <v>430</v>
      </c>
      <c r="E2589" s="110"/>
      <c r="F2589" s="116"/>
      <c r="G2589" s="116"/>
    </row>
    <row r="2590" spans="1:7">
      <c r="A2590" s="110" t="s">
        <v>6194</v>
      </c>
      <c r="B2590" s="138">
        <v>38125</v>
      </c>
      <c r="C2590" s="127" t="s">
        <v>6195</v>
      </c>
      <c r="D2590" s="110" t="s">
        <v>430</v>
      </c>
      <c r="E2590" s="110"/>
      <c r="F2590" s="116"/>
      <c r="G2590" s="116"/>
    </row>
    <row r="2591" spans="1:7">
      <c r="A2591" s="110" t="s">
        <v>6196</v>
      </c>
      <c r="B2591" s="138">
        <v>39220</v>
      </c>
      <c r="C2591" s="127" t="s">
        <v>6197</v>
      </c>
      <c r="D2591" s="110" t="s">
        <v>430</v>
      </c>
      <c r="E2591" s="110"/>
      <c r="F2591" s="116"/>
      <c r="G2591" s="116"/>
    </row>
    <row r="2592" spans="1:7">
      <c r="A2592" s="110" t="s">
        <v>6198</v>
      </c>
      <c r="B2592" s="138">
        <v>40316</v>
      </c>
      <c r="C2592" s="127" t="s">
        <v>6199</v>
      </c>
      <c r="D2592" s="110" t="s">
        <v>430</v>
      </c>
      <c r="E2592" s="110"/>
      <c r="F2592" s="116"/>
      <c r="G2592" s="116"/>
    </row>
    <row r="2593" spans="1:7">
      <c r="A2593" s="110" t="s">
        <v>6200</v>
      </c>
      <c r="B2593" s="138">
        <v>41412</v>
      </c>
      <c r="C2593" s="127" t="s">
        <v>6201</v>
      </c>
      <c r="D2593" s="110" t="s">
        <v>79</v>
      </c>
      <c r="E2593" s="110"/>
      <c r="F2593" s="116"/>
      <c r="G2593" s="116"/>
    </row>
    <row r="2594" spans="1:7">
      <c r="A2594" s="110" t="s">
        <v>6202</v>
      </c>
      <c r="B2594" s="138">
        <v>41777</v>
      </c>
      <c r="C2594" s="128" t="s">
        <v>6203</v>
      </c>
      <c r="D2594" s="110" t="s">
        <v>79</v>
      </c>
      <c r="E2594" s="110"/>
      <c r="F2594" s="116"/>
      <c r="G2594" s="116"/>
    </row>
    <row r="2595" spans="1:7">
      <c r="A2595" s="110" t="s">
        <v>6204</v>
      </c>
      <c r="B2595" s="138">
        <v>42508</v>
      </c>
      <c r="C2595" s="127" t="s">
        <v>6205</v>
      </c>
      <c r="D2595" s="110" t="s">
        <v>79</v>
      </c>
      <c r="E2595" s="110"/>
      <c r="F2595" s="116"/>
      <c r="G2595" s="116"/>
    </row>
    <row r="2596" spans="1:7">
      <c r="A2596" s="120" t="s">
        <v>6206</v>
      </c>
      <c r="B2596" s="139">
        <v>43238</v>
      </c>
      <c r="C2596" s="132" t="s">
        <v>6207</v>
      </c>
      <c r="D2596" s="120" t="s">
        <v>79</v>
      </c>
      <c r="E2596" s="120"/>
      <c r="F2596" s="131"/>
      <c r="G2596" s="131"/>
    </row>
    <row r="2597" spans="1:7">
      <c r="A2597" s="122" t="s">
        <v>6208</v>
      </c>
      <c r="B2597" s="140">
        <v>43969</v>
      </c>
      <c r="C2597" s="124" t="s">
        <v>6209</v>
      </c>
      <c r="D2597" s="122" t="s">
        <v>79</v>
      </c>
      <c r="E2597" s="122"/>
      <c r="F2597" s="125"/>
      <c r="G2597" s="125"/>
    </row>
    <row r="2598" spans="1:7">
      <c r="A2598" s="110" t="s">
        <v>6210</v>
      </c>
      <c r="B2598" s="138">
        <v>44699</v>
      </c>
      <c r="C2598" s="127" t="s">
        <v>6211</v>
      </c>
      <c r="D2598" s="110" t="s">
        <v>79</v>
      </c>
      <c r="E2598" s="110"/>
      <c r="F2598" s="116"/>
      <c r="G2598" s="116"/>
    </row>
    <row r="2599" spans="1:7">
      <c r="A2599" s="110" t="s">
        <v>6212</v>
      </c>
      <c r="B2599" s="138">
        <v>45064</v>
      </c>
      <c r="C2599" s="128" t="s">
        <v>6213</v>
      </c>
      <c r="D2599" s="110" t="s">
        <v>79</v>
      </c>
      <c r="E2599" s="110"/>
      <c r="F2599" s="116"/>
      <c r="G2599" s="116"/>
    </row>
    <row r="2600" spans="1:7">
      <c r="A2600" s="110" t="s">
        <v>6214</v>
      </c>
      <c r="B2600" s="138">
        <v>45795</v>
      </c>
      <c r="C2600" s="127" t="s">
        <v>6215</v>
      </c>
      <c r="D2600" s="110" t="s">
        <v>79</v>
      </c>
      <c r="E2600" s="110"/>
      <c r="F2600" s="116"/>
      <c r="G2600" s="116"/>
    </row>
    <row r="2601" spans="1:7">
      <c r="A2601" s="110" t="s">
        <v>6216</v>
      </c>
      <c r="B2601" s="138">
        <v>36695</v>
      </c>
      <c r="C2601" s="127" t="s">
        <v>6217</v>
      </c>
      <c r="D2601" s="113"/>
      <c r="E2601" s="113"/>
      <c r="F2601" s="114"/>
      <c r="G2601" s="114"/>
    </row>
    <row r="2602" spans="1:7">
      <c r="A2602" s="110" t="s">
        <v>6218</v>
      </c>
      <c r="B2602" s="138">
        <v>37060</v>
      </c>
      <c r="C2602" s="127" t="s">
        <v>6219</v>
      </c>
      <c r="D2602" s="110" t="s">
        <v>430</v>
      </c>
      <c r="E2602" s="110"/>
      <c r="F2602" s="116"/>
      <c r="G2602" s="116"/>
    </row>
    <row r="2603" spans="1:7">
      <c r="A2603" s="110" t="s">
        <v>6220</v>
      </c>
      <c r="B2603" s="138">
        <v>38156</v>
      </c>
      <c r="C2603" s="127" t="s">
        <v>6221</v>
      </c>
      <c r="D2603" s="110" t="s">
        <v>430</v>
      </c>
      <c r="E2603" s="110"/>
      <c r="F2603" s="116"/>
      <c r="G2603" s="116"/>
    </row>
    <row r="2604" spans="1:7">
      <c r="A2604" s="110" t="s">
        <v>6222</v>
      </c>
      <c r="B2604" s="138">
        <v>38521</v>
      </c>
      <c r="C2604" s="127" t="s">
        <v>6223</v>
      </c>
      <c r="D2604" s="110" t="s">
        <v>430</v>
      </c>
      <c r="E2604" s="110"/>
      <c r="F2604" s="116"/>
      <c r="G2604" s="116"/>
    </row>
    <row r="2605" spans="1:7">
      <c r="A2605" s="110" t="s">
        <v>6224</v>
      </c>
      <c r="B2605" s="138">
        <v>39251</v>
      </c>
      <c r="C2605" s="127" t="s">
        <v>6225</v>
      </c>
      <c r="D2605" s="110" t="s">
        <v>79</v>
      </c>
      <c r="E2605" s="110"/>
      <c r="F2605" s="116"/>
      <c r="G2605" s="116"/>
    </row>
    <row r="2606" spans="1:7">
      <c r="A2606" s="110" t="s">
        <v>6226</v>
      </c>
      <c r="B2606" s="138">
        <v>40347</v>
      </c>
      <c r="C2606" s="127" t="s">
        <v>6227</v>
      </c>
      <c r="D2606" s="110" t="s">
        <v>487</v>
      </c>
      <c r="E2606" s="110"/>
      <c r="F2606" s="116"/>
      <c r="G2606" s="116"/>
    </row>
    <row r="2607" spans="1:7">
      <c r="A2607" s="110" t="s">
        <v>6228</v>
      </c>
      <c r="B2607" s="111" t="s">
        <v>6229</v>
      </c>
      <c r="C2607" s="127" t="s">
        <v>608</v>
      </c>
      <c r="D2607" s="113"/>
      <c r="E2607" s="113"/>
      <c r="F2607" s="114"/>
      <c r="G2607" s="114"/>
    </row>
    <row r="2608" spans="1:7">
      <c r="A2608" s="110" t="s">
        <v>6230</v>
      </c>
      <c r="B2608" s="111" t="s">
        <v>6231</v>
      </c>
      <c r="C2608" s="127" t="s">
        <v>6232</v>
      </c>
      <c r="D2608" s="110" t="s">
        <v>430</v>
      </c>
      <c r="E2608" s="110"/>
      <c r="F2608" s="116"/>
      <c r="G2608" s="116"/>
    </row>
    <row r="2609" spans="1:7">
      <c r="A2609" s="110" t="s">
        <v>6233</v>
      </c>
      <c r="B2609" s="111" t="s">
        <v>6234</v>
      </c>
      <c r="C2609" s="127" t="s">
        <v>6235</v>
      </c>
      <c r="D2609" s="110" t="s">
        <v>487</v>
      </c>
      <c r="E2609" s="110"/>
      <c r="F2609" s="116"/>
      <c r="G2609" s="116"/>
    </row>
    <row r="2610" spans="1:7">
      <c r="A2610" s="120" t="s">
        <v>6236</v>
      </c>
      <c r="B2610" s="129" t="s">
        <v>6237</v>
      </c>
      <c r="C2610" s="132" t="s">
        <v>6238</v>
      </c>
      <c r="D2610" s="120" t="s">
        <v>79</v>
      </c>
      <c r="E2610" s="120"/>
      <c r="F2610" s="131"/>
      <c r="G2610" s="131"/>
    </row>
    <row r="2611" spans="1:7">
      <c r="A2611" s="122" t="s">
        <v>6239</v>
      </c>
      <c r="B2611" s="123" t="s">
        <v>6240</v>
      </c>
      <c r="C2611" s="124" t="s">
        <v>6241</v>
      </c>
      <c r="D2611" s="122" t="s">
        <v>79</v>
      </c>
      <c r="E2611" s="122"/>
      <c r="F2611" s="125"/>
      <c r="G2611" s="125"/>
    </row>
    <row r="2612" spans="1:7">
      <c r="A2612" s="110" t="s">
        <v>6242</v>
      </c>
      <c r="B2612" s="111" t="s">
        <v>6243</v>
      </c>
      <c r="C2612" s="127" t="s">
        <v>6244</v>
      </c>
      <c r="D2612" s="110" t="s">
        <v>430</v>
      </c>
      <c r="E2612" s="110"/>
      <c r="F2612" s="116"/>
      <c r="G2612" s="116"/>
    </row>
    <row r="2613" spans="1:7">
      <c r="A2613" s="110" t="s">
        <v>6245</v>
      </c>
      <c r="B2613" s="111" t="s">
        <v>6246</v>
      </c>
      <c r="C2613" s="128" t="s">
        <v>6247</v>
      </c>
      <c r="D2613" s="110" t="s">
        <v>487</v>
      </c>
      <c r="E2613" s="110"/>
      <c r="F2613" s="116"/>
      <c r="G2613" s="116"/>
    </row>
    <row r="2614" spans="1:7">
      <c r="A2614" s="110" t="s">
        <v>6248</v>
      </c>
      <c r="B2614" s="111" t="s">
        <v>6249</v>
      </c>
      <c r="C2614" s="127" t="s">
        <v>6250</v>
      </c>
      <c r="D2614" s="110" t="s">
        <v>430</v>
      </c>
      <c r="E2614" s="110"/>
      <c r="F2614" s="116"/>
      <c r="G2614" s="116"/>
    </row>
    <row r="2615" spans="1:7">
      <c r="A2615" s="110" t="s">
        <v>6251</v>
      </c>
      <c r="B2615" s="111" t="s">
        <v>6252</v>
      </c>
      <c r="C2615" s="127" t="s">
        <v>6253</v>
      </c>
      <c r="D2615" s="110" t="s">
        <v>2461</v>
      </c>
      <c r="E2615" s="110"/>
      <c r="F2615" s="116"/>
      <c r="G2615" s="116"/>
    </row>
    <row r="2616" spans="1:7">
      <c r="A2616" s="110" t="s">
        <v>6254</v>
      </c>
      <c r="B2616" s="111" t="s">
        <v>6255</v>
      </c>
      <c r="C2616" s="127" t="s">
        <v>6256</v>
      </c>
      <c r="D2616" s="110" t="s">
        <v>79</v>
      </c>
      <c r="E2616" s="110"/>
      <c r="F2616" s="116"/>
      <c r="G2616" s="116"/>
    </row>
    <row r="2617" spans="1:7">
      <c r="A2617" s="110" t="s">
        <v>6257</v>
      </c>
      <c r="B2617" s="111" t="s">
        <v>6258</v>
      </c>
      <c r="C2617" s="127" t="s">
        <v>6259</v>
      </c>
      <c r="D2617" s="110" t="s">
        <v>91</v>
      </c>
      <c r="E2617" s="110"/>
      <c r="F2617" s="116"/>
      <c r="G2617" s="116"/>
    </row>
    <row r="2618" spans="1:7">
      <c r="A2618" s="110" t="s">
        <v>6260</v>
      </c>
      <c r="B2618" s="111" t="s">
        <v>6261</v>
      </c>
      <c r="C2618" s="127" t="s">
        <v>6262</v>
      </c>
      <c r="D2618" s="110" t="s">
        <v>91</v>
      </c>
      <c r="E2618" s="110"/>
      <c r="F2618" s="116"/>
      <c r="G2618" s="116"/>
    </row>
    <row r="2619" spans="1:7">
      <c r="A2619" s="110" t="s">
        <v>6263</v>
      </c>
      <c r="B2619" s="111" t="s">
        <v>6264</v>
      </c>
      <c r="C2619" s="127" t="s">
        <v>6265</v>
      </c>
      <c r="D2619" s="110" t="s">
        <v>91</v>
      </c>
      <c r="E2619" s="110"/>
      <c r="F2619" s="116"/>
      <c r="G2619" s="116"/>
    </row>
    <row r="2620" spans="1:7">
      <c r="A2620" s="110" t="s">
        <v>6266</v>
      </c>
      <c r="B2620" s="111" t="s">
        <v>6267</v>
      </c>
      <c r="C2620" s="127" t="s">
        <v>6268</v>
      </c>
      <c r="D2620" s="110" t="s">
        <v>91</v>
      </c>
      <c r="E2620" s="110"/>
      <c r="F2620" s="116"/>
      <c r="G2620" s="116"/>
    </row>
    <row r="2621" spans="1:7">
      <c r="A2621" s="110" t="s">
        <v>6269</v>
      </c>
      <c r="B2621" s="111" t="s">
        <v>6270</v>
      </c>
      <c r="C2621" s="127" t="s">
        <v>6271</v>
      </c>
      <c r="D2621" s="110" t="s">
        <v>91</v>
      </c>
      <c r="E2621" s="110"/>
      <c r="F2621" s="116"/>
      <c r="G2621" s="116"/>
    </row>
    <row r="2622" spans="1:7">
      <c r="A2622" s="110" t="s">
        <v>6272</v>
      </c>
      <c r="B2622" s="111" t="s">
        <v>6273</v>
      </c>
      <c r="C2622" s="128" t="s">
        <v>6274</v>
      </c>
      <c r="D2622" s="110" t="s">
        <v>344</v>
      </c>
      <c r="E2622" s="110"/>
      <c r="F2622" s="116"/>
      <c r="G2622" s="116"/>
    </row>
    <row r="2623" spans="1:7">
      <c r="A2623" s="110" t="s">
        <v>6275</v>
      </c>
      <c r="B2623" s="111" t="s">
        <v>6276</v>
      </c>
      <c r="C2623" s="127" t="s">
        <v>6277</v>
      </c>
      <c r="D2623" s="110" t="s">
        <v>344</v>
      </c>
      <c r="E2623" s="110"/>
      <c r="F2623" s="116"/>
      <c r="G2623" s="116"/>
    </row>
    <row r="2624" spans="1:7">
      <c r="A2624" s="120" t="s">
        <v>6278</v>
      </c>
      <c r="B2624" s="129" t="s">
        <v>6279</v>
      </c>
      <c r="C2624" s="130" t="s">
        <v>6280</v>
      </c>
      <c r="D2624" s="120" t="s">
        <v>423</v>
      </c>
      <c r="E2624" s="120"/>
      <c r="F2624" s="131"/>
      <c r="G2624" s="131"/>
    </row>
    <row r="2625" spans="1:7">
      <c r="A2625" s="122" t="s">
        <v>6281</v>
      </c>
      <c r="B2625" s="123" t="s">
        <v>6282</v>
      </c>
      <c r="C2625" s="124" t="s">
        <v>6283</v>
      </c>
      <c r="D2625" s="122" t="s">
        <v>430</v>
      </c>
      <c r="E2625" s="122"/>
      <c r="F2625" s="125"/>
      <c r="G2625" s="125"/>
    </row>
    <row r="2626" spans="1:7">
      <c r="A2626" s="110" t="s">
        <v>6284</v>
      </c>
      <c r="B2626" s="111" t="s">
        <v>6285</v>
      </c>
      <c r="C2626" s="127" t="s">
        <v>6286</v>
      </c>
      <c r="D2626" s="110" t="s">
        <v>79</v>
      </c>
      <c r="E2626" s="110"/>
      <c r="F2626" s="116"/>
      <c r="G2626" s="116"/>
    </row>
    <row r="2627" spans="1:7">
      <c r="A2627" s="110" t="s">
        <v>6287</v>
      </c>
      <c r="B2627" s="111" t="s">
        <v>6288</v>
      </c>
      <c r="C2627" s="127" t="s">
        <v>6289</v>
      </c>
      <c r="D2627" s="113"/>
      <c r="E2627" s="113"/>
      <c r="F2627" s="114"/>
      <c r="G2627" s="114"/>
    </row>
    <row r="2628" spans="1:7">
      <c r="A2628" s="110" t="s">
        <v>6290</v>
      </c>
      <c r="B2628" s="138">
        <v>36544</v>
      </c>
      <c r="C2628" s="127" t="s">
        <v>6291</v>
      </c>
      <c r="D2628" s="113"/>
      <c r="E2628" s="113"/>
      <c r="F2628" s="114"/>
      <c r="G2628" s="114"/>
    </row>
    <row r="2629" spans="1:7">
      <c r="A2629" s="110" t="s">
        <v>6292</v>
      </c>
      <c r="B2629" s="138">
        <v>36910</v>
      </c>
      <c r="C2629" s="127" t="s">
        <v>6293</v>
      </c>
      <c r="D2629" s="110" t="s">
        <v>79</v>
      </c>
      <c r="E2629" s="110"/>
      <c r="F2629" s="116"/>
      <c r="G2629" s="116"/>
    </row>
    <row r="2630" spans="1:7">
      <c r="A2630" s="110" t="s">
        <v>6294</v>
      </c>
      <c r="B2630" s="138">
        <v>38005</v>
      </c>
      <c r="C2630" s="127" t="s">
        <v>6295</v>
      </c>
      <c r="D2630" s="110" t="s">
        <v>79</v>
      </c>
      <c r="E2630" s="110"/>
      <c r="F2630" s="116"/>
      <c r="G2630" s="116"/>
    </row>
    <row r="2631" spans="1:7">
      <c r="A2631" s="110" t="s">
        <v>6296</v>
      </c>
      <c r="B2631" s="138">
        <v>39101</v>
      </c>
      <c r="C2631" s="127" t="s">
        <v>6297</v>
      </c>
      <c r="D2631" s="110" t="s">
        <v>79</v>
      </c>
      <c r="E2631" s="110"/>
      <c r="F2631" s="116"/>
      <c r="G2631" s="116"/>
    </row>
    <row r="2632" spans="1:7">
      <c r="A2632" s="110" t="s">
        <v>6298</v>
      </c>
      <c r="B2632" s="138">
        <v>40197</v>
      </c>
      <c r="C2632" s="127" t="s">
        <v>6299</v>
      </c>
      <c r="D2632" s="110" t="s">
        <v>79</v>
      </c>
      <c r="E2632" s="110"/>
      <c r="F2632" s="116"/>
      <c r="G2632" s="116"/>
    </row>
    <row r="2633" spans="1:7">
      <c r="A2633" s="110" t="s">
        <v>6300</v>
      </c>
      <c r="B2633" s="138">
        <v>41293</v>
      </c>
      <c r="C2633" s="127" t="s">
        <v>6301</v>
      </c>
      <c r="D2633" s="110" t="s">
        <v>79</v>
      </c>
      <c r="E2633" s="110"/>
      <c r="F2633" s="116"/>
      <c r="G2633" s="116"/>
    </row>
    <row r="2634" spans="1:7">
      <c r="A2634" s="110" t="s">
        <v>6302</v>
      </c>
      <c r="B2634" s="138">
        <v>42388</v>
      </c>
      <c r="C2634" s="127" t="s">
        <v>6303</v>
      </c>
      <c r="D2634" s="110" t="s">
        <v>79</v>
      </c>
      <c r="E2634" s="110"/>
      <c r="F2634" s="116"/>
      <c r="G2634" s="116"/>
    </row>
    <row r="2635" spans="1:7">
      <c r="A2635" s="110" t="s">
        <v>6304</v>
      </c>
      <c r="B2635" s="138">
        <v>43484</v>
      </c>
      <c r="C2635" s="127" t="s">
        <v>6305</v>
      </c>
      <c r="D2635" s="110" t="s">
        <v>79</v>
      </c>
      <c r="E2635" s="110"/>
      <c r="F2635" s="116"/>
      <c r="G2635" s="116"/>
    </row>
    <row r="2636" spans="1:7">
      <c r="A2636" s="110" t="s">
        <v>6306</v>
      </c>
      <c r="B2636" s="138">
        <v>44580</v>
      </c>
      <c r="C2636" s="127" t="s">
        <v>6307</v>
      </c>
      <c r="D2636" s="110" t="s">
        <v>79</v>
      </c>
      <c r="E2636" s="110"/>
      <c r="F2636" s="116"/>
      <c r="G2636" s="116"/>
    </row>
    <row r="2637" spans="1:7">
      <c r="A2637" s="110" t="s">
        <v>6308</v>
      </c>
      <c r="B2637" s="138">
        <v>45676</v>
      </c>
      <c r="C2637" s="127" t="s">
        <v>6309</v>
      </c>
      <c r="D2637" s="110" t="s">
        <v>79</v>
      </c>
      <c r="E2637" s="110"/>
      <c r="F2637" s="116"/>
      <c r="G2637" s="116"/>
    </row>
    <row r="2638" spans="1:7">
      <c r="A2638" s="120" t="s">
        <v>6310</v>
      </c>
      <c r="B2638" s="139">
        <v>46771</v>
      </c>
      <c r="C2638" s="132" t="s">
        <v>6311</v>
      </c>
      <c r="D2638" s="120" t="s">
        <v>79</v>
      </c>
      <c r="E2638" s="120"/>
      <c r="F2638" s="131"/>
      <c r="G2638" s="131"/>
    </row>
    <row r="2639" spans="1:7">
      <c r="A2639" s="122" t="s">
        <v>6312</v>
      </c>
      <c r="B2639" s="140">
        <v>47867</v>
      </c>
      <c r="C2639" s="124" t="s">
        <v>6313</v>
      </c>
      <c r="D2639" s="122" t="s">
        <v>79</v>
      </c>
      <c r="E2639" s="122"/>
      <c r="F2639" s="125"/>
      <c r="G2639" s="125"/>
    </row>
    <row r="2640" spans="1:7">
      <c r="A2640" s="110" t="s">
        <v>6314</v>
      </c>
      <c r="B2640" s="138">
        <v>48963</v>
      </c>
      <c r="C2640" s="127" t="s">
        <v>6315</v>
      </c>
      <c r="D2640" s="110" t="s">
        <v>79</v>
      </c>
      <c r="E2640" s="110"/>
      <c r="F2640" s="116"/>
      <c r="G2640" s="116"/>
    </row>
    <row r="2641" spans="1:7">
      <c r="A2641" s="110" t="s">
        <v>6316</v>
      </c>
      <c r="B2641" s="138">
        <v>50059</v>
      </c>
      <c r="C2641" s="128" t="s">
        <v>6317</v>
      </c>
      <c r="D2641" s="110" t="s">
        <v>79</v>
      </c>
      <c r="E2641" s="110"/>
      <c r="F2641" s="116"/>
      <c r="G2641" s="116"/>
    </row>
    <row r="2642" spans="1:7">
      <c r="A2642" s="110" t="s">
        <v>6318</v>
      </c>
      <c r="B2642" s="138">
        <v>51154</v>
      </c>
      <c r="C2642" s="127" t="s">
        <v>6319</v>
      </c>
      <c r="D2642" s="110" t="s">
        <v>79</v>
      </c>
      <c r="E2642" s="110"/>
      <c r="F2642" s="116"/>
      <c r="G2642" s="116"/>
    </row>
    <row r="2643" spans="1:7">
      <c r="A2643" s="110" t="s">
        <v>6320</v>
      </c>
      <c r="B2643" s="138">
        <v>52250</v>
      </c>
      <c r="C2643" s="127" t="s">
        <v>6321</v>
      </c>
      <c r="D2643" s="110" t="s">
        <v>79</v>
      </c>
      <c r="E2643" s="110"/>
      <c r="F2643" s="116"/>
      <c r="G2643" s="116"/>
    </row>
    <row r="2644" spans="1:7">
      <c r="A2644" s="110" t="s">
        <v>6322</v>
      </c>
      <c r="B2644" s="138">
        <v>56633</v>
      </c>
      <c r="C2644" s="127" t="s">
        <v>6323</v>
      </c>
      <c r="D2644" s="110" t="s">
        <v>79</v>
      </c>
      <c r="E2644" s="110"/>
      <c r="F2644" s="116"/>
      <c r="G2644" s="116"/>
    </row>
    <row r="2645" spans="1:7">
      <c r="A2645" s="110" t="s">
        <v>6324</v>
      </c>
      <c r="B2645" s="138">
        <v>56998</v>
      </c>
      <c r="C2645" s="127" t="s">
        <v>6325</v>
      </c>
      <c r="D2645" s="110" t="s">
        <v>79</v>
      </c>
      <c r="E2645" s="110"/>
      <c r="F2645" s="116"/>
      <c r="G2645" s="116"/>
    </row>
    <row r="2646" spans="1:7">
      <c r="A2646" s="110" t="s">
        <v>6326</v>
      </c>
      <c r="B2646" s="138">
        <v>57364</v>
      </c>
      <c r="C2646" s="127" t="s">
        <v>6327</v>
      </c>
      <c r="D2646" s="110" t="s">
        <v>79</v>
      </c>
      <c r="E2646" s="110"/>
      <c r="F2646" s="116"/>
      <c r="G2646" s="116"/>
    </row>
    <row r="2647" spans="1:7">
      <c r="A2647" s="110" t="s">
        <v>6328</v>
      </c>
      <c r="B2647" s="138">
        <v>57729</v>
      </c>
      <c r="C2647" s="127" t="s">
        <v>6329</v>
      </c>
      <c r="D2647" s="110" t="s">
        <v>79</v>
      </c>
      <c r="E2647" s="110"/>
      <c r="F2647" s="116"/>
      <c r="G2647" s="116"/>
    </row>
    <row r="2648" spans="1:7">
      <c r="A2648" s="110" t="s">
        <v>6330</v>
      </c>
      <c r="B2648" s="138">
        <v>58094</v>
      </c>
      <c r="C2648" s="127" t="s">
        <v>6331</v>
      </c>
      <c r="D2648" s="110" t="s">
        <v>79</v>
      </c>
      <c r="E2648" s="110"/>
      <c r="F2648" s="116"/>
      <c r="G2648" s="116"/>
    </row>
    <row r="2649" spans="1:7">
      <c r="A2649" s="110" t="s">
        <v>6332</v>
      </c>
      <c r="B2649" s="138">
        <v>69782</v>
      </c>
      <c r="C2649" s="127" t="s">
        <v>6333</v>
      </c>
      <c r="D2649" s="110" t="s">
        <v>79</v>
      </c>
      <c r="E2649" s="110"/>
      <c r="F2649" s="116"/>
      <c r="G2649" s="116"/>
    </row>
    <row r="2650" spans="1:7">
      <c r="A2650" s="110" t="s">
        <v>6334</v>
      </c>
      <c r="B2650" s="138">
        <v>36575</v>
      </c>
      <c r="C2650" s="127" t="s">
        <v>6335</v>
      </c>
      <c r="D2650" s="113"/>
      <c r="E2650" s="113"/>
      <c r="F2650" s="114"/>
      <c r="G2650" s="114"/>
    </row>
    <row r="2651" spans="1:7">
      <c r="A2651" s="110" t="s">
        <v>6336</v>
      </c>
      <c r="B2651" s="138">
        <v>36941</v>
      </c>
      <c r="C2651" s="127" t="s">
        <v>6337</v>
      </c>
      <c r="D2651" s="110" t="s">
        <v>79</v>
      </c>
      <c r="E2651" s="110"/>
      <c r="F2651" s="116"/>
      <c r="G2651" s="116"/>
    </row>
    <row r="2652" spans="1:7">
      <c r="A2652" s="120" t="s">
        <v>6338</v>
      </c>
      <c r="B2652" s="139">
        <v>38036</v>
      </c>
      <c r="C2652" s="130" t="s">
        <v>6339</v>
      </c>
      <c r="D2652" s="120" t="s">
        <v>79</v>
      </c>
      <c r="E2652" s="120"/>
      <c r="F2652" s="131"/>
      <c r="G2652" s="131"/>
    </row>
    <row r="2653" spans="1:7">
      <c r="A2653" s="122" t="s">
        <v>6340</v>
      </c>
      <c r="B2653" s="140">
        <v>39132</v>
      </c>
      <c r="C2653" s="124" t="s">
        <v>6341</v>
      </c>
      <c r="D2653" s="122" t="s">
        <v>79</v>
      </c>
      <c r="E2653" s="122"/>
      <c r="F2653" s="125"/>
      <c r="G2653" s="125"/>
    </row>
    <row r="2654" spans="1:7">
      <c r="A2654" s="110" t="s">
        <v>6342</v>
      </c>
      <c r="B2654" s="138">
        <v>40228</v>
      </c>
      <c r="C2654" s="127" t="s">
        <v>6343</v>
      </c>
      <c r="D2654" s="110" t="s">
        <v>79</v>
      </c>
      <c r="E2654" s="110"/>
      <c r="F2654" s="116"/>
      <c r="G2654" s="116"/>
    </row>
    <row r="2655" spans="1:7">
      <c r="A2655" s="110" t="s">
        <v>6344</v>
      </c>
      <c r="B2655" s="138">
        <v>36604</v>
      </c>
      <c r="C2655" s="127" t="s">
        <v>6345</v>
      </c>
      <c r="D2655" s="113"/>
      <c r="E2655" s="113"/>
      <c r="F2655" s="114"/>
      <c r="G2655" s="114"/>
    </row>
    <row r="2656" spans="1:7">
      <c r="A2656" s="110" t="s">
        <v>6346</v>
      </c>
      <c r="B2656" s="138">
        <v>36969</v>
      </c>
      <c r="C2656" s="127" t="s">
        <v>6347</v>
      </c>
      <c r="D2656" s="110" t="s">
        <v>79</v>
      </c>
      <c r="E2656" s="110"/>
      <c r="F2656" s="116"/>
      <c r="G2656" s="116"/>
    </row>
    <row r="2657" spans="1:7">
      <c r="A2657" s="110" t="s">
        <v>6348</v>
      </c>
      <c r="B2657" s="138">
        <v>38065</v>
      </c>
      <c r="C2657" s="127" t="s">
        <v>6349</v>
      </c>
      <c r="D2657" s="110" t="s">
        <v>79</v>
      </c>
      <c r="E2657" s="110"/>
      <c r="F2657" s="116"/>
      <c r="G2657" s="116"/>
    </row>
    <row r="2658" spans="1:7">
      <c r="A2658" s="110" t="s">
        <v>6350</v>
      </c>
      <c r="B2658" s="138">
        <v>39160</v>
      </c>
      <c r="C2658" s="127" t="s">
        <v>6351</v>
      </c>
      <c r="D2658" s="110" t="s">
        <v>79</v>
      </c>
      <c r="E2658" s="110"/>
      <c r="F2658" s="116"/>
      <c r="G2658" s="116"/>
    </row>
    <row r="2659" spans="1:7">
      <c r="A2659" s="110" t="s">
        <v>6352</v>
      </c>
      <c r="B2659" s="138">
        <v>36635</v>
      </c>
      <c r="C2659" s="127" t="s">
        <v>6353</v>
      </c>
      <c r="D2659" s="113"/>
      <c r="E2659" s="113"/>
      <c r="F2659" s="114"/>
      <c r="G2659" s="114"/>
    </row>
    <row r="2660" spans="1:7">
      <c r="A2660" s="110" t="s">
        <v>6354</v>
      </c>
      <c r="B2660" s="138">
        <v>37000</v>
      </c>
      <c r="C2660" s="127" t="s">
        <v>6355</v>
      </c>
      <c r="D2660" s="110" t="s">
        <v>79</v>
      </c>
      <c r="E2660" s="110"/>
      <c r="F2660" s="116"/>
      <c r="G2660" s="116"/>
    </row>
    <row r="2661" spans="1:7">
      <c r="A2661" s="110" t="s">
        <v>6356</v>
      </c>
      <c r="B2661" s="138">
        <v>38096</v>
      </c>
      <c r="C2661" s="127" t="s">
        <v>6357</v>
      </c>
      <c r="D2661" s="110" t="s">
        <v>79</v>
      </c>
      <c r="E2661" s="110"/>
      <c r="F2661" s="116"/>
      <c r="G2661" s="116"/>
    </row>
    <row r="2662" spans="1:7">
      <c r="A2662" s="110" t="s">
        <v>6358</v>
      </c>
      <c r="B2662" s="138">
        <v>39191</v>
      </c>
      <c r="C2662" s="127" t="s">
        <v>6359</v>
      </c>
      <c r="D2662" s="110" t="s">
        <v>79</v>
      </c>
      <c r="E2662" s="110"/>
      <c r="F2662" s="116"/>
      <c r="G2662" s="116"/>
    </row>
    <row r="2663" spans="1:7">
      <c r="A2663" s="110" t="s">
        <v>6360</v>
      </c>
      <c r="B2663" s="138">
        <v>36665</v>
      </c>
      <c r="C2663" s="127" t="s">
        <v>6361</v>
      </c>
      <c r="D2663" s="113"/>
      <c r="E2663" s="113"/>
      <c r="F2663" s="114"/>
      <c r="G2663" s="114"/>
    </row>
    <row r="2664" spans="1:7">
      <c r="A2664" s="110" t="s">
        <v>6362</v>
      </c>
      <c r="B2664" s="138">
        <v>37030</v>
      </c>
      <c r="C2664" s="128" t="s">
        <v>6363</v>
      </c>
      <c r="D2664" s="110" t="s">
        <v>2461</v>
      </c>
      <c r="E2664" s="110"/>
      <c r="F2664" s="116"/>
      <c r="G2664" s="116"/>
    </row>
    <row r="2665" spans="1:7">
      <c r="A2665" s="110" t="s">
        <v>6364</v>
      </c>
      <c r="B2665" s="138">
        <v>37395</v>
      </c>
      <c r="C2665" s="127" t="s">
        <v>6365</v>
      </c>
      <c r="D2665" s="110" t="s">
        <v>2461</v>
      </c>
      <c r="E2665" s="110"/>
      <c r="F2665" s="116"/>
      <c r="G2665" s="116"/>
    </row>
    <row r="2666" spans="1:7">
      <c r="A2666" s="120" t="s">
        <v>6366</v>
      </c>
      <c r="B2666" s="139">
        <v>38491</v>
      </c>
      <c r="C2666" s="132" t="s">
        <v>6367</v>
      </c>
      <c r="D2666" s="120" t="s">
        <v>2461</v>
      </c>
      <c r="E2666" s="120"/>
      <c r="F2666" s="131"/>
      <c r="G2666" s="131"/>
    </row>
    <row r="2667" spans="1:7">
      <c r="A2667" s="122" t="s">
        <v>6368</v>
      </c>
      <c r="B2667" s="140">
        <v>40317</v>
      </c>
      <c r="C2667" s="124" t="s">
        <v>6369</v>
      </c>
      <c r="D2667" s="122" t="s">
        <v>487</v>
      </c>
      <c r="E2667" s="122"/>
      <c r="F2667" s="125"/>
      <c r="G2667" s="125"/>
    </row>
    <row r="2668" spans="1:7">
      <c r="A2668" s="110" t="s">
        <v>6370</v>
      </c>
      <c r="B2668" s="138">
        <v>42143</v>
      </c>
      <c r="C2668" s="127" t="s">
        <v>6371</v>
      </c>
      <c r="D2668" s="110" t="s">
        <v>2461</v>
      </c>
      <c r="E2668" s="110"/>
      <c r="F2668" s="116"/>
      <c r="G2668" s="116"/>
    </row>
    <row r="2669" spans="1:7">
      <c r="A2669" s="110" t="s">
        <v>6372</v>
      </c>
      <c r="B2669" s="138">
        <v>36696</v>
      </c>
      <c r="C2669" s="127" t="s">
        <v>6373</v>
      </c>
      <c r="D2669" s="113"/>
      <c r="E2669" s="113"/>
      <c r="F2669" s="114"/>
      <c r="G2669" s="114"/>
    </row>
    <row r="2670" spans="1:7">
      <c r="A2670" s="110" t="s">
        <v>6374</v>
      </c>
      <c r="B2670" s="138">
        <v>36726</v>
      </c>
      <c r="C2670" s="127" t="s">
        <v>6375</v>
      </c>
      <c r="D2670" s="113"/>
      <c r="E2670" s="113"/>
      <c r="F2670" s="114"/>
      <c r="G2670" s="114"/>
    </row>
    <row r="2671" spans="1:7">
      <c r="A2671" s="110" t="s">
        <v>6376</v>
      </c>
      <c r="B2671" s="138">
        <v>36757</v>
      </c>
      <c r="C2671" s="127" t="s">
        <v>6377</v>
      </c>
      <c r="D2671" s="113"/>
      <c r="E2671" s="113"/>
      <c r="F2671" s="114"/>
      <c r="G2671" s="114"/>
    </row>
    <row r="2672" spans="1:7">
      <c r="A2672" s="110" t="s">
        <v>6378</v>
      </c>
      <c r="B2672" s="138">
        <v>36788</v>
      </c>
      <c r="C2672" s="127" t="s">
        <v>6379</v>
      </c>
      <c r="D2672" s="113"/>
      <c r="E2672" s="113"/>
      <c r="F2672" s="114"/>
      <c r="G2672" s="114"/>
    </row>
    <row r="2673" spans="1:7">
      <c r="A2673" s="110" t="s">
        <v>6380</v>
      </c>
      <c r="B2673" s="138">
        <v>37153</v>
      </c>
      <c r="C2673" s="127" t="s">
        <v>6381</v>
      </c>
      <c r="D2673" s="110" t="s">
        <v>760</v>
      </c>
      <c r="E2673" s="110"/>
      <c r="F2673" s="116"/>
      <c r="G2673" s="116"/>
    </row>
    <row r="2674" spans="1:7">
      <c r="A2674" s="110" t="s">
        <v>6382</v>
      </c>
      <c r="B2674" s="138">
        <v>40805</v>
      </c>
      <c r="C2674" s="127" t="s">
        <v>6383</v>
      </c>
      <c r="D2674" s="110" t="s">
        <v>79</v>
      </c>
      <c r="E2674" s="110"/>
      <c r="F2674" s="116"/>
      <c r="G2674" s="116"/>
    </row>
    <row r="2675" spans="1:7">
      <c r="A2675" s="110" t="s">
        <v>6384</v>
      </c>
      <c r="B2675" s="138">
        <v>37244</v>
      </c>
      <c r="C2675" s="127" t="s">
        <v>6385</v>
      </c>
      <c r="D2675" s="110" t="s">
        <v>79</v>
      </c>
      <c r="E2675" s="110"/>
      <c r="F2675" s="116"/>
      <c r="G2675" s="116"/>
    </row>
    <row r="2676" spans="1:7">
      <c r="A2676" s="110" t="s">
        <v>6386</v>
      </c>
      <c r="B2676" s="138">
        <v>38705</v>
      </c>
      <c r="C2676" s="127" t="s">
        <v>6387</v>
      </c>
      <c r="D2676" s="110" t="s">
        <v>79</v>
      </c>
      <c r="E2676" s="110"/>
      <c r="F2676" s="116"/>
      <c r="G2676" s="116"/>
    </row>
    <row r="2677" spans="1:7">
      <c r="A2677" s="110" t="s">
        <v>6388</v>
      </c>
      <c r="B2677" s="138">
        <v>39435</v>
      </c>
      <c r="C2677" s="127" t="s">
        <v>6389</v>
      </c>
      <c r="D2677" s="110" t="s">
        <v>79</v>
      </c>
      <c r="E2677" s="110"/>
      <c r="F2677" s="116"/>
      <c r="G2677" s="116"/>
    </row>
    <row r="2678" spans="1:7">
      <c r="A2678" s="110" t="s">
        <v>6390</v>
      </c>
      <c r="B2678" s="138">
        <v>40896</v>
      </c>
      <c r="C2678" s="127" t="s">
        <v>6391</v>
      </c>
      <c r="D2678" s="110" t="s">
        <v>79</v>
      </c>
      <c r="E2678" s="110"/>
      <c r="F2678" s="116"/>
      <c r="G2678" s="116"/>
    </row>
    <row r="2679" spans="1:7">
      <c r="A2679" s="110" t="s">
        <v>6392</v>
      </c>
      <c r="B2679" s="138">
        <v>41262</v>
      </c>
      <c r="C2679" s="127" t="s">
        <v>6393</v>
      </c>
      <c r="D2679" s="110" t="s">
        <v>79</v>
      </c>
      <c r="E2679" s="110"/>
      <c r="F2679" s="116"/>
      <c r="G2679" s="116"/>
    </row>
    <row r="2680" spans="1:7">
      <c r="A2680" s="120" t="s">
        <v>6394</v>
      </c>
      <c r="B2680" s="139">
        <v>43818</v>
      </c>
      <c r="C2680" s="132" t="s">
        <v>6395</v>
      </c>
      <c r="D2680" s="120" t="s">
        <v>79</v>
      </c>
      <c r="E2680" s="120"/>
      <c r="F2680" s="131"/>
      <c r="G2680" s="131"/>
    </row>
    <row r="2681" spans="1:7">
      <c r="A2681" s="122" t="s">
        <v>6396</v>
      </c>
      <c r="B2681" s="140">
        <v>48201</v>
      </c>
      <c r="C2681" s="124" t="s">
        <v>6397</v>
      </c>
      <c r="D2681" s="122" t="s">
        <v>6398</v>
      </c>
      <c r="E2681" s="122"/>
      <c r="F2681" s="125"/>
      <c r="G2681" s="125"/>
    </row>
    <row r="2682" spans="1:7">
      <c r="A2682" s="110" t="s">
        <v>6399</v>
      </c>
      <c r="B2682" s="138">
        <v>48567</v>
      </c>
      <c r="C2682" s="127" t="s">
        <v>6400</v>
      </c>
      <c r="D2682" s="110" t="s">
        <v>6398</v>
      </c>
      <c r="E2682" s="110"/>
      <c r="F2682" s="116"/>
      <c r="G2682" s="116"/>
    </row>
    <row r="2683" spans="1:7">
      <c r="A2683" s="110" t="s">
        <v>6401</v>
      </c>
      <c r="B2683" s="138">
        <v>48932</v>
      </c>
      <c r="C2683" s="128" t="s">
        <v>6402</v>
      </c>
      <c r="D2683" s="113" t="s">
        <v>6403</v>
      </c>
      <c r="E2683" s="110"/>
      <c r="F2683" s="116"/>
      <c r="G2683" s="116"/>
    </row>
    <row r="2684" spans="1:7">
      <c r="A2684" s="110" t="s">
        <v>6404</v>
      </c>
      <c r="B2684" s="138">
        <v>49297</v>
      </c>
      <c r="C2684" s="127" t="s">
        <v>6405</v>
      </c>
      <c r="D2684" s="110" t="s">
        <v>6398</v>
      </c>
      <c r="E2684" s="110"/>
      <c r="F2684" s="116"/>
      <c r="G2684" s="116"/>
    </row>
    <row r="2685" spans="1:7">
      <c r="A2685" s="110" t="s">
        <v>6406</v>
      </c>
      <c r="B2685" s="138">
        <v>49662</v>
      </c>
      <c r="C2685" s="127" t="s">
        <v>6407</v>
      </c>
      <c r="D2685" s="110" t="s">
        <v>6398</v>
      </c>
      <c r="E2685" s="110"/>
      <c r="F2685" s="116"/>
      <c r="G2685" s="116"/>
    </row>
    <row r="2686" spans="1:7">
      <c r="A2686" s="110" t="s">
        <v>6408</v>
      </c>
      <c r="B2686" s="111" t="s">
        <v>6409</v>
      </c>
      <c r="C2686" s="127" t="s">
        <v>608</v>
      </c>
      <c r="D2686" s="113"/>
      <c r="E2686" s="113"/>
      <c r="F2686" s="114"/>
      <c r="G2686" s="114"/>
    </row>
    <row r="2687" spans="1:7">
      <c r="A2687" s="110" t="s">
        <v>6410</v>
      </c>
      <c r="B2687" s="111" t="s">
        <v>6411</v>
      </c>
      <c r="C2687" s="127" t="s">
        <v>6412</v>
      </c>
      <c r="D2687" s="110" t="s">
        <v>79</v>
      </c>
      <c r="E2687" s="110"/>
      <c r="F2687" s="116"/>
      <c r="G2687" s="116"/>
    </row>
    <row r="2688" spans="1:7">
      <c r="A2688" s="110" t="s">
        <v>6413</v>
      </c>
      <c r="B2688" s="111" t="s">
        <v>6414</v>
      </c>
      <c r="C2688" s="127" t="s">
        <v>6415</v>
      </c>
      <c r="D2688" s="110" t="s">
        <v>79</v>
      </c>
      <c r="E2688" s="110"/>
      <c r="F2688" s="116"/>
      <c r="G2688" s="116"/>
    </row>
    <row r="2689" spans="1:7">
      <c r="A2689" s="110" t="s">
        <v>6416</v>
      </c>
      <c r="B2689" s="111" t="s">
        <v>6417</v>
      </c>
      <c r="C2689" s="127" t="s">
        <v>6418</v>
      </c>
      <c r="D2689" s="110" t="s">
        <v>79</v>
      </c>
      <c r="E2689" s="110"/>
      <c r="F2689" s="116"/>
      <c r="G2689" s="116"/>
    </row>
    <row r="2690" spans="1:7">
      <c r="A2690" s="110" t="s">
        <v>6419</v>
      </c>
      <c r="B2690" s="111" t="s">
        <v>6420</v>
      </c>
      <c r="C2690" s="127" t="s">
        <v>6421</v>
      </c>
      <c r="D2690" s="110" t="s">
        <v>79</v>
      </c>
      <c r="E2690" s="110"/>
      <c r="F2690" s="116"/>
      <c r="G2690" s="116"/>
    </row>
    <row r="2691" spans="1:7">
      <c r="A2691" s="110" t="s">
        <v>6422</v>
      </c>
      <c r="B2691" s="111" t="s">
        <v>6423</v>
      </c>
      <c r="C2691" s="127" t="s">
        <v>6424</v>
      </c>
      <c r="D2691" s="110" t="s">
        <v>79</v>
      </c>
      <c r="E2691" s="110"/>
      <c r="F2691" s="116"/>
      <c r="G2691" s="116"/>
    </row>
    <row r="2692" spans="1:7">
      <c r="A2692" s="110" t="s">
        <v>6425</v>
      </c>
      <c r="B2692" s="111" t="s">
        <v>6426</v>
      </c>
      <c r="C2692" s="127" t="s">
        <v>6427</v>
      </c>
      <c r="D2692" s="113"/>
      <c r="E2692" s="113"/>
      <c r="F2692" s="114"/>
      <c r="G2692" s="114"/>
    </row>
    <row r="2693" spans="1:7">
      <c r="A2693" s="110" t="s">
        <v>6428</v>
      </c>
      <c r="B2693" s="138">
        <v>36545</v>
      </c>
      <c r="C2693" s="127" t="s">
        <v>6429</v>
      </c>
      <c r="D2693" s="113"/>
      <c r="E2693" s="113"/>
      <c r="F2693" s="114"/>
      <c r="G2693" s="114"/>
    </row>
    <row r="2694" spans="1:7">
      <c r="A2694" s="120" t="s">
        <v>6430</v>
      </c>
      <c r="B2694" s="139">
        <v>36911</v>
      </c>
      <c r="C2694" s="132" t="s">
        <v>6431</v>
      </c>
      <c r="D2694" s="120" t="s">
        <v>79</v>
      </c>
      <c r="E2694" s="120"/>
      <c r="F2694" s="131"/>
      <c r="G2694" s="131"/>
    </row>
    <row r="2695" spans="1:7">
      <c r="A2695" s="122" t="s">
        <v>6432</v>
      </c>
      <c r="B2695" s="140">
        <v>38006</v>
      </c>
      <c r="C2695" s="124" t="s">
        <v>6433</v>
      </c>
      <c r="D2695" s="122" t="s">
        <v>79</v>
      </c>
      <c r="E2695" s="122"/>
      <c r="F2695" s="125"/>
      <c r="G2695" s="125"/>
    </row>
    <row r="2696" spans="1:7">
      <c r="A2696" s="110" t="s">
        <v>6434</v>
      </c>
      <c r="B2696" s="138">
        <v>39102</v>
      </c>
      <c r="C2696" s="127" t="s">
        <v>6435</v>
      </c>
      <c r="D2696" s="110" t="s">
        <v>79</v>
      </c>
      <c r="E2696" s="110"/>
      <c r="F2696" s="116"/>
      <c r="G2696" s="116"/>
    </row>
    <row r="2697" spans="1:7">
      <c r="A2697" s="110" t="s">
        <v>6436</v>
      </c>
      <c r="B2697" s="138">
        <v>40198</v>
      </c>
      <c r="C2697" s="128" t="s">
        <v>6437</v>
      </c>
      <c r="D2697" s="110" t="s">
        <v>79</v>
      </c>
      <c r="E2697" s="110"/>
      <c r="F2697" s="116"/>
      <c r="G2697" s="116"/>
    </row>
    <row r="2698" spans="1:7">
      <c r="A2698" s="110" t="s">
        <v>6438</v>
      </c>
      <c r="B2698" s="138">
        <v>41294</v>
      </c>
      <c r="C2698" s="127" t="s">
        <v>6439</v>
      </c>
      <c r="D2698" s="110" t="s">
        <v>79</v>
      </c>
      <c r="E2698" s="110"/>
      <c r="F2698" s="116"/>
      <c r="G2698" s="116"/>
    </row>
    <row r="2699" spans="1:7">
      <c r="A2699" s="110" t="s">
        <v>6440</v>
      </c>
      <c r="B2699" s="138">
        <v>42389</v>
      </c>
      <c r="C2699" s="127" t="s">
        <v>6441</v>
      </c>
      <c r="D2699" s="110" t="s">
        <v>79</v>
      </c>
      <c r="E2699" s="110"/>
      <c r="F2699" s="116"/>
      <c r="G2699" s="116"/>
    </row>
    <row r="2700" spans="1:7">
      <c r="A2700" s="110" t="s">
        <v>6442</v>
      </c>
      <c r="B2700" s="138">
        <v>44216</v>
      </c>
      <c r="C2700" s="127" t="s">
        <v>6443</v>
      </c>
      <c r="D2700" s="110" t="s">
        <v>79</v>
      </c>
      <c r="E2700" s="110"/>
      <c r="F2700" s="116"/>
      <c r="G2700" s="116"/>
    </row>
    <row r="2701" spans="1:7">
      <c r="A2701" s="110" t="s">
        <v>6444</v>
      </c>
      <c r="B2701" s="138">
        <v>44581</v>
      </c>
      <c r="C2701" s="127" t="s">
        <v>6445</v>
      </c>
      <c r="D2701" s="110" t="s">
        <v>79</v>
      </c>
      <c r="E2701" s="110"/>
      <c r="F2701" s="116"/>
      <c r="G2701" s="116"/>
    </row>
    <row r="2702" spans="1:7">
      <c r="A2702" s="110" t="s">
        <v>6446</v>
      </c>
      <c r="B2702" s="138">
        <v>47138</v>
      </c>
      <c r="C2702" s="127" t="s">
        <v>6447</v>
      </c>
      <c r="D2702" s="110" t="s">
        <v>79</v>
      </c>
      <c r="E2702" s="110"/>
      <c r="F2702" s="116"/>
      <c r="G2702" s="116"/>
    </row>
    <row r="2703" spans="1:7">
      <c r="A2703" s="110" t="s">
        <v>6448</v>
      </c>
      <c r="B2703" s="138">
        <v>54808</v>
      </c>
      <c r="C2703" s="127" t="s">
        <v>6449</v>
      </c>
      <c r="D2703" s="110" t="s">
        <v>79</v>
      </c>
      <c r="E2703" s="110"/>
      <c r="F2703" s="116"/>
      <c r="G2703" s="116"/>
    </row>
    <row r="2704" spans="1:7">
      <c r="A2704" s="110" t="s">
        <v>6450</v>
      </c>
      <c r="B2704" s="138">
        <v>55173</v>
      </c>
      <c r="C2704" s="127" t="s">
        <v>6451</v>
      </c>
      <c r="D2704" s="110" t="s">
        <v>79</v>
      </c>
      <c r="E2704" s="110"/>
      <c r="F2704" s="116"/>
      <c r="G2704" s="116"/>
    </row>
    <row r="2705" spans="1:7">
      <c r="A2705" s="110" t="s">
        <v>6452</v>
      </c>
      <c r="B2705" s="138">
        <v>55538</v>
      </c>
      <c r="C2705" s="127" t="s">
        <v>6453</v>
      </c>
      <c r="D2705" s="110" t="s">
        <v>79</v>
      </c>
      <c r="E2705" s="110"/>
      <c r="F2705" s="116"/>
      <c r="G2705" s="116"/>
    </row>
    <row r="2706" spans="1:7">
      <c r="A2706" s="110" t="s">
        <v>6454</v>
      </c>
      <c r="B2706" s="138">
        <v>55904</v>
      </c>
      <c r="C2706" s="128" t="s">
        <v>6455</v>
      </c>
      <c r="D2706" s="110" t="s">
        <v>79</v>
      </c>
      <c r="E2706" s="110"/>
      <c r="F2706" s="116"/>
      <c r="G2706" s="116"/>
    </row>
    <row r="2707" spans="1:7">
      <c r="A2707" s="110" t="s">
        <v>6456</v>
      </c>
      <c r="B2707" s="138">
        <v>56269</v>
      </c>
      <c r="C2707" s="127" t="s">
        <v>6457</v>
      </c>
      <c r="D2707" s="110" t="s">
        <v>79</v>
      </c>
      <c r="E2707" s="110"/>
      <c r="F2707" s="116"/>
      <c r="G2707" s="116"/>
    </row>
    <row r="2708" spans="1:7">
      <c r="A2708" s="120" t="s">
        <v>6458</v>
      </c>
      <c r="B2708" s="139">
        <v>57730</v>
      </c>
      <c r="C2708" s="130" t="s">
        <v>6459</v>
      </c>
      <c r="D2708" s="120" t="s">
        <v>79</v>
      </c>
      <c r="E2708" s="120"/>
      <c r="F2708" s="131"/>
      <c r="G2708" s="131"/>
    </row>
    <row r="2709" spans="1:7">
      <c r="A2709" s="122" t="s">
        <v>6460</v>
      </c>
      <c r="B2709" s="140">
        <v>58095</v>
      </c>
      <c r="C2709" s="124" t="s">
        <v>6461</v>
      </c>
      <c r="D2709" s="122" t="s">
        <v>79</v>
      </c>
      <c r="E2709" s="122"/>
      <c r="F2709" s="125"/>
      <c r="G2709" s="125"/>
    </row>
    <row r="2710" spans="1:7">
      <c r="A2710" s="110" t="s">
        <v>6462</v>
      </c>
      <c r="B2710" s="138">
        <v>60287</v>
      </c>
      <c r="C2710" s="127" t="s">
        <v>6463</v>
      </c>
      <c r="D2710" s="110" t="s">
        <v>79</v>
      </c>
      <c r="E2710" s="110"/>
      <c r="F2710" s="116"/>
      <c r="G2710" s="116"/>
    </row>
    <row r="2711" spans="1:7">
      <c r="A2711" s="110" t="s">
        <v>6464</v>
      </c>
      <c r="B2711" s="138">
        <v>36576</v>
      </c>
      <c r="C2711" s="127" t="s">
        <v>6465</v>
      </c>
      <c r="D2711" s="113"/>
      <c r="E2711" s="113"/>
      <c r="F2711" s="114"/>
      <c r="G2711" s="114"/>
    </row>
    <row r="2712" spans="1:7">
      <c r="A2712" s="110" t="s">
        <v>6466</v>
      </c>
      <c r="B2712" s="138">
        <v>36942</v>
      </c>
      <c r="C2712" s="127" t="s">
        <v>6467</v>
      </c>
      <c r="D2712" s="110" t="s">
        <v>79</v>
      </c>
      <c r="E2712" s="110"/>
      <c r="F2712" s="116"/>
      <c r="G2712" s="116"/>
    </row>
    <row r="2713" spans="1:7">
      <c r="A2713" s="110" t="s">
        <v>6468</v>
      </c>
      <c r="B2713" s="138">
        <v>37307</v>
      </c>
      <c r="C2713" s="127" t="s">
        <v>6469</v>
      </c>
      <c r="D2713" s="110" t="s">
        <v>79</v>
      </c>
      <c r="E2713" s="110"/>
      <c r="F2713" s="116"/>
      <c r="G2713" s="116"/>
    </row>
    <row r="2714" spans="1:7">
      <c r="A2714" s="110" t="s">
        <v>6470</v>
      </c>
      <c r="B2714" s="138">
        <v>38037</v>
      </c>
      <c r="C2714" s="127" t="s">
        <v>6471</v>
      </c>
      <c r="D2714" s="110" t="s">
        <v>79</v>
      </c>
      <c r="E2714" s="110"/>
      <c r="F2714" s="116"/>
      <c r="G2714" s="116"/>
    </row>
    <row r="2715" spans="1:7">
      <c r="A2715" s="110" t="s">
        <v>6472</v>
      </c>
      <c r="B2715" s="138">
        <v>38403</v>
      </c>
      <c r="C2715" s="127" t="s">
        <v>6473</v>
      </c>
      <c r="D2715" s="110" t="s">
        <v>79</v>
      </c>
      <c r="E2715" s="110"/>
      <c r="F2715" s="116"/>
      <c r="G2715" s="116"/>
    </row>
    <row r="2716" spans="1:7">
      <c r="A2716" s="110" t="s">
        <v>6474</v>
      </c>
      <c r="B2716" s="138">
        <v>39133</v>
      </c>
      <c r="C2716" s="127" t="s">
        <v>6475</v>
      </c>
      <c r="D2716" s="110" t="s">
        <v>79</v>
      </c>
      <c r="E2716" s="110"/>
      <c r="F2716" s="116"/>
      <c r="G2716" s="116"/>
    </row>
    <row r="2717" spans="1:7">
      <c r="A2717" s="110" t="s">
        <v>6476</v>
      </c>
      <c r="B2717" s="138">
        <v>39498</v>
      </c>
      <c r="C2717" s="127" t="s">
        <v>6477</v>
      </c>
      <c r="D2717" s="110" t="s">
        <v>79</v>
      </c>
      <c r="E2717" s="110"/>
      <c r="F2717" s="116"/>
      <c r="G2717" s="116"/>
    </row>
    <row r="2718" spans="1:7">
      <c r="A2718" s="110" t="s">
        <v>6478</v>
      </c>
      <c r="B2718" s="138">
        <v>40229</v>
      </c>
      <c r="C2718" s="127" t="s">
        <v>6479</v>
      </c>
      <c r="D2718" s="110" t="s">
        <v>79</v>
      </c>
      <c r="E2718" s="110"/>
      <c r="F2718" s="116"/>
      <c r="G2718" s="116"/>
    </row>
    <row r="2719" spans="1:7">
      <c r="A2719" s="110" t="s">
        <v>6480</v>
      </c>
      <c r="B2719" s="138">
        <v>40594</v>
      </c>
      <c r="C2719" s="127" t="s">
        <v>6481</v>
      </c>
      <c r="D2719" s="110" t="s">
        <v>79</v>
      </c>
      <c r="E2719" s="110"/>
      <c r="F2719" s="116"/>
      <c r="G2719" s="116"/>
    </row>
    <row r="2720" spans="1:7">
      <c r="A2720" s="110" t="s">
        <v>6482</v>
      </c>
      <c r="B2720" s="138">
        <v>41325</v>
      </c>
      <c r="C2720" s="128" t="s">
        <v>6483</v>
      </c>
      <c r="D2720" s="110" t="s">
        <v>79</v>
      </c>
      <c r="E2720" s="110"/>
      <c r="F2720" s="116"/>
      <c r="G2720" s="116"/>
    </row>
    <row r="2721" spans="1:7">
      <c r="A2721" s="110" t="s">
        <v>6484</v>
      </c>
      <c r="B2721" s="138">
        <v>41690</v>
      </c>
      <c r="C2721" s="127" t="s">
        <v>6485</v>
      </c>
      <c r="D2721" s="110" t="s">
        <v>79</v>
      </c>
      <c r="E2721" s="110"/>
      <c r="F2721" s="116"/>
      <c r="G2721" s="116"/>
    </row>
    <row r="2722" spans="1:7">
      <c r="A2722" s="120" t="s">
        <v>6486</v>
      </c>
      <c r="B2722" s="139">
        <v>42420</v>
      </c>
      <c r="C2722" s="132" t="s">
        <v>6487</v>
      </c>
      <c r="D2722" s="120" t="s">
        <v>79</v>
      </c>
      <c r="E2722" s="120"/>
      <c r="F2722" s="131"/>
      <c r="G2722" s="131"/>
    </row>
    <row r="2723" spans="1:7">
      <c r="A2723" s="122" t="s">
        <v>6488</v>
      </c>
      <c r="B2723" s="140">
        <v>42786</v>
      </c>
      <c r="C2723" s="124" t="s">
        <v>6489</v>
      </c>
      <c r="D2723" s="122" t="s">
        <v>79</v>
      </c>
      <c r="E2723" s="122"/>
      <c r="F2723" s="125"/>
      <c r="G2723" s="125"/>
    </row>
    <row r="2724" spans="1:7">
      <c r="A2724" s="110" t="s">
        <v>6490</v>
      </c>
      <c r="B2724" s="138">
        <v>43516</v>
      </c>
      <c r="C2724" s="127" t="s">
        <v>6491</v>
      </c>
      <c r="D2724" s="110" t="s">
        <v>79</v>
      </c>
      <c r="E2724" s="110"/>
      <c r="F2724" s="116"/>
      <c r="G2724" s="116"/>
    </row>
    <row r="2725" spans="1:7">
      <c r="A2725" s="110" t="s">
        <v>6492</v>
      </c>
      <c r="B2725" s="138">
        <v>43881</v>
      </c>
      <c r="C2725" s="128" t="s">
        <v>6493</v>
      </c>
      <c r="D2725" s="110" t="s">
        <v>79</v>
      </c>
      <c r="E2725" s="110"/>
      <c r="F2725" s="116"/>
      <c r="G2725" s="116"/>
    </row>
    <row r="2726" spans="1:7">
      <c r="A2726" s="110" t="s">
        <v>6494</v>
      </c>
      <c r="B2726" s="138">
        <v>44247</v>
      </c>
      <c r="C2726" s="127" t="s">
        <v>6495</v>
      </c>
      <c r="D2726" s="110" t="s">
        <v>79</v>
      </c>
      <c r="E2726" s="110"/>
      <c r="F2726" s="116"/>
      <c r="G2726" s="116"/>
    </row>
    <row r="2727" spans="1:7">
      <c r="A2727" s="110" t="s">
        <v>6496</v>
      </c>
      <c r="B2727" s="138">
        <v>44612</v>
      </c>
      <c r="C2727" s="127" t="s">
        <v>6497</v>
      </c>
      <c r="D2727" s="110" t="s">
        <v>79</v>
      </c>
      <c r="E2727" s="110"/>
      <c r="F2727" s="116"/>
      <c r="G2727" s="116"/>
    </row>
    <row r="2728" spans="1:7">
      <c r="A2728" s="110" t="s">
        <v>6498</v>
      </c>
      <c r="B2728" s="138">
        <v>44977</v>
      </c>
      <c r="C2728" s="127" t="s">
        <v>6499</v>
      </c>
      <c r="D2728" s="110" t="s">
        <v>79</v>
      </c>
      <c r="E2728" s="110"/>
      <c r="F2728" s="116"/>
      <c r="G2728" s="116"/>
    </row>
    <row r="2729" spans="1:7">
      <c r="A2729" s="110" t="s">
        <v>6500</v>
      </c>
      <c r="B2729" s="138">
        <v>45708</v>
      </c>
      <c r="C2729" s="127" t="s">
        <v>6501</v>
      </c>
      <c r="D2729" s="110" t="s">
        <v>79</v>
      </c>
      <c r="E2729" s="110"/>
      <c r="F2729" s="116"/>
      <c r="G2729" s="116"/>
    </row>
    <row r="2730" spans="1:7">
      <c r="A2730" s="110" t="s">
        <v>6502</v>
      </c>
      <c r="B2730" s="138">
        <v>46073</v>
      </c>
      <c r="C2730" s="127" t="s">
        <v>6503</v>
      </c>
      <c r="D2730" s="110" t="s">
        <v>79</v>
      </c>
      <c r="E2730" s="110"/>
      <c r="F2730" s="116"/>
      <c r="G2730" s="116"/>
    </row>
    <row r="2731" spans="1:7">
      <c r="A2731" s="110" t="s">
        <v>6504</v>
      </c>
      <c r="B2731" s="138">
        <v>46803</v>
      </c>
      <c r="C2731" s="127" t="s">
        <v>6505</v>
      </c>
      <c r="D2731" s="110" t="s">
        <v>79</v>
      </c>
      <c r="E2731" s="110"/>
      <c r="F2731" s="116"/>
      <c r="G2731" s="116"/>
    </row>
    <row r="2732" spans="1:7">
      <c r="A2732" s="110" t="s">
        <v>6506</v>
      </c>
      <c r="B2732" s="138">
        <v>47169</v>
      </c>
      <c r="C2732" s="127" t="s">
        <v>6507</v>
      </c>
      <c r="D2732" s="110" t="s">
        <v>79</v>
      </c>
      <c r="E2732" s="110"/>
      <c r="F2732" s="116"/>
      <c r="G2732" s="116"/>
    </row>
    <row r="2733" spans="1:7">
      <c r="A2733" s="110" t="s">
        <v>6508</v>
      </c>
      <c r="B2733" s="138">
        <v>47899</v>
      </c>
      <c r="C2733" s="127" t="s">
        <v>6509</v>
      </c>
      <c r="D2733" s="110" t="s">
        <v>79</v>
      </c>
      <c r="E2733" s="110"/>
      <c r="F2733" s="116"/>
      <c r="G2733" s="116"/>
    </row>
    <row r="2734" spans="1:7">
      <c r="A2734" s="110" t="s">
        <v>6510</v>
      </c>
      <c r="B2734" s="138">
        <v>48995</v>
      </c>
      <c r="C2734" s="128" t="s">
        <v>6511</v>
      </c>
      <c r="D2734" s="110" t="s">
        <v>79</v>
      </c>
      <c r="E2734" s="110"/>
      <c r="F2734" s="116"/>
      <c r="G2734" s="116"/>
    </row>
    <row r="2735" spans="1:7">
      <c r="A2735" s="110" t="s">
        <v>6512</v>
      </c>
      <c r="B2735" s="138">
        <v>50091</v>
      </c>
      <c r="C2735" s="127" t="s">
        <v>6513</v>
      </c>
      <c r="D2735" s="110" t="s">
        <v>79</v>
      </c>
      <c r="E2735" s="110"/>
      <c r="F2735" s="116"/>
      <c r="G2735" s="116"/>
    </row>
    <row r="2736" spans="1:7">
      <c r="A2736" s="120" t="s">
        <v>6514</v>
      </c>
      <c r="B2736" s="139">
        <v>51186</v>
      </c>
      <c r="C2736" s="132" t="s">
        <v>6515</v>
      </c>
      <c r="D2736" s="120" t="s">
        <v>79</v>
      </c>
      <c r="E2736" s="120"/>
      <c r="F2736" s="131"/>
      <c r="G2736" s="131"/>
    </row>
    <row r="2737" spans="1:7">
      <c r="A2737" s="122" t="s">
        <v>6516</v>
      </c>
      <c r="B2737" s="140">
        <v>52282</v>
      </c>
      <c r="C2737" s="124" t="s">
        <v>6517</v>
      </c>
      <c r="D2737" s="122" t="s">
        <v>79</v>
      </c>
      <c r="E2737" s="122"/>
      <c r="F2737" s="125"/>
      <c r="G2737" s="125"/>
    </row>
    <row r="2738" spans="1:7">
      <c r="A2738" s="110" t="s">
        <v>6518</v>
      </c>
      <c r="B2738" s="138">
        <v>53378</v>
      </c>
      <c r="C2738" s="127" t="s">
        <v>6519</v>
      </c>
      <c r="D2738" s="110" t="s">
        <v>79</v>
      </c>
      <c r="E2738" s="110"/>
      <c r="F2738" s="116"/>
      <c r="G2738" s="116"/>
    </row>
    <row r="2739" spans="1:7">
      <c r="A2739" s="110" t="s">
        <v>6520</v>
      </c>
      <c r="B2739" s="138">
        <v>53743</v>
      </c>
      <c r="C2739" s="128" t="s">
        <v>6521</v>
      </c>
      <c r="D2739" s="110" t="s">
        <v>79</v>
      </c>
      <c r="E2739" s="110"/>
      <c r="F2739" s="116"/>
      <c r="G2739" s="116"/>
    </row>
    <row r="2740" spans="1:7">
      <c r="A2740" s="110" t="s">
        <v>6522</v>
      </c>
      <c r="B2740" s="138">
        <v>54474</v>
      </c>
      <c r="C2740" s="127" t="s">
        <v>6523</v>
      </c>
      <c r="D2740" s="110" t="s">
        <v>79</v>
      </c>
      <c r="E2740" s="110"/>
      <c r="F2740" s="116"/>
      <c r="G2740" s="116"/>
    </row>
    <row r="2741" spans="1:7">
      <c r="A2741" s="110" t="s">
        <v>6524</v>
      </c>
      <c r="B2741" s="138">
        <v>54839</v>
      </c>
      <c r="C2741" s="127" t="s">
        <v>6525</v>
      </c>
      <c r="D2741" s="110" t="s">
        <v>79</v>
      </c>
      <c r="E2741" s="110"/>
      <c r="F2741" s="116"/>
      <c r="G2741" s="116"/>
    </row>
    <row r="2742" spans="1:7">
      <c r="A2742" s="110" t="s">
        <v>6526</v>
      </c>
      <c r="B2742" s="138">
        <v>55569</v>
      </c>
      <c r="C2742" s="127" t="s">
        <v>6527</v>
      </c>
      <c r="D2742" s="110" t="s">
        <v>79</v>
      </c>
      <c r="E2742" s="110"/>
      <c r="F2742" s="116"/>
      <c r="G2742" s="116"/>
    </row>
    <row r="2743" spans="1:7">
      <c r="A2743" s="110" t="s">
        <v>6528</v>
      </c>
      <c r="B2743" s="138">
        <v>55935</v>
      </c>
      <c r="C2743" s="127" t="s">
        <v>6529</v>
      </c>
      <c r="D2743" s="110" t="s">
        <v>79</v>
      </c>
      <c r="E2743" s="110"/>
      <c r="F2743" s="116"/>
      <c r="G2743" s="116"/>
    </row>
    <row r="2744" spans="1:7">
      <c r="A2744" s="110" t="s">
        <v>6530</v>
      </c>
      <c r="B2744" s="138">
        <v>56665</v>
      </c>
      <c r="C2744" s="127" t="s">
        <v>6531</v>
      </c>
      <c r="D2744" s="110" t="s">
        <v>79</v>
      </c>
      <c r="E2744" s="110"/>
      <c r="F2744" s="116"/>
      <c r="G2744" s="116"/>
    </row>
    <row r="2745" spans="1:7">
      <c r="A2745" s="110" t="s">
        <v>6532</v>
      </c>
      <c r="B2745" s="138">
        <v>57396</v>
      </c>
      <c r="C2745" s="127" t="s">
        <v>6533</v>
      </c>
      <c r="D2745" s="110" t="s">
        <v>79</v>
      </c>
      <c r="E2745" s="110"/>
      <c r="F2745" s="116"/>
      <c r="G2745" s="116"/>
    </row>
    <row r="2746" spans="1:7">
      <c r="A2746" s="110" t="s">
        <v>6534</v>
      </c>
      <c r="B2746" s="138">
        <v>59222</v>
      </c>
      <c r="C2746" s="127" t="s">
        <v>6535</v>
      </c>
      <c r="D2746" s="110" t="s">
        <v>79</v>
      </c>
      <c r="E2746" s="110"/>
      <c r="F2746" s="116"/>
      <c r="G2746" s="116"/>
    </row>
    <row r="2747" spans="1:7">
      <c r="A2747" s="110" t="s">
        <v>6536</v>
      </c>
      <c r="B2747" s="138">
        <v>60318</v>
      </c>
      <c r="C2747" s="127" t="s">
        <v>6537</v>
      </c>
      <c r="D2747" s="110" t="s">
        <v>79</v>
      </c>
      <c r="E2747" s="110"/>
      <c r="F2747" s="116"/>
      <c r="G2747" s="116"/>
    </row>
    <row r="2748" spans="1:7">
      <c r="A2748" s="110" t="s">
        <v>6538</v>
      </c>
      <c r="B2748" s="138">
        <v>61779</v>
      </c>
      <c r="C2748" s="128" t="s">
        <v>6539</v>
      </c>
      <c r="D2748" s="110" t="s">
        <v>79</v>
      </c>
      <c r="E2748" s="110"/>
      <c r="F2748" s="116"/>
      <c r="G2748" s="116"/>
    </row>
    <row r="2749" spans="1:7">
      <c r="A2749" s="110" t="s">
        <v>6540</v>
      </c>
      <c r="B2749" s="138">
        <v>62874</v>
      </c>
      <c r="C2749" s="127" t="s">
        <v>6541</v>
      </c>
      <c r="D2749" s="110" t="s">
        <v>79</v>
      </c>
      <c r="E2749" s="110"/>
      <c r="F2749" s="116"/>
      <c r="G2749" s="116"/>
    </row>
    <row r="2750" spans="1:7">
      <c r="A2750" s="120" t="s">
        <v>6542</v>
      </c>
      <c r="B2750" s="139">
        <v>63970</v>
      </c>
      <c r="C2750" s="132" t="s">
        <v>6543</v>
      </c>
      <c r="D2750" s="120" t="s">
        <v>79</v>
      </c>
      <c r="E2750" s="120"/>
      <c r="F2750" s="131"/>
      <c r="G2750" s="131"/>
    </row>
    <row r="2751" spans="1:7">
      <c r="A2751" s="122" t="s">
        <v>6544</v>
      </c>
      <c r="B2751" s="140">
        <v>65431</v>
      </c>
      <c r="C2751" s="124" t="s">
        <v>6545</v>
      </c>
      <c r="D2751" s="122" t="s">
        <v>79</v>
      </c>
      <c r="E2751" s="122"/>
      <c r="F2751" s="125"/>
      <c r="G2751" s="125"/>
    </row>
    <row r="2752" spans="1:7">
      <c r="A2752" s="110" t="s">
        <v>6546</v>
      </c>
      <c r="B2752" s="138">
        <v>66527</v>
      </c>
      <c r="C2752" s="127" t="s">
        <v>6547</v>
      </c>
      <c r="D2752" s="110" t="s">
        <v>79</v>
      </c>
      <c r="E2752" s="110"/>
      <c r="F2752" s="116"/>
      <c r="G2752" s="116"/>
    </row>
    <row r="2753" spans="1:7">
      <c r="A2753" s="110" t="s">
        <v>6548</v>
      </c>
      <c r="B2753" s="138">
        <v>67623</v>
      </c>
      <c r="C2753" s="128" t="s">
        <v>6549</v>
      </c>
      <c r="D2753" s="110" t="s">
        <v>79</v>
      </c>
      <c r="E2753" s="110"/>
      <c r="F2753" s="116"/>
      <c r="G2753" s="116"/>
    </row>
    <row r="2754" spans="1:7">
      <c r="A2754" s="110" t="s">
        <v>6550</v>
      </c>
      <c r="B2754" s="138">
        <v>69084</v>
      </c>
      <c r="C2754" s="127" t="s">
        <v>6551</v>
      </c>
      <c r="D2754" s="110" t="s">
        <v>79</v>
      </c>
      <c r="E2754" s="110"/>
      <c r="F2754" s="116"/>
      <c r="G2754" s="116"/>
    </row>
    <row r="2755" spans="1:7">
      <c r="A2755" s="110" t="s">
        <v>6552</v>
      </c>
      <c r="B2755" s="138">
        <v>70179</v>
      </c>
      <c r="C2755" s="127" t="s">
        <v>6553</v>
      </c>
      <c r="D2755" s="110" t="s">
        <v>79</v>
      </c>
      <c r="E2755" s="110"/>
      <c r="F2755" s="116"/>
      <c r="G2755" s="116"/>
    </row>
    <row r="2756" spans="1:7">
      <c r="A2756" s="110" t="s">
        <v>6554</v>
      </c>
      <c r="B2756" s="138">
        <v>70545</v>
      </c>
      <c r="C2756" s="127" t="s">
        <v>6555</v>
      </c>
      <c r="D2756" s="110" t="s">
        <v>79</v>
      </c>
      <c r="E2756" s="110"/>
      <c r="F2756" s="116"/>
      <c r="G2756" s="116"/>
    </row>
    <row r="2757" spans="1:7">
      <c r="A2757" s="110" t="s">
        <v>6556</v>
      </c>
      <c r="B2757" s="138">
        <v>70910</v>
      </c>
      <c r="C2757" s="127" t="s">
        <v>6557</v>
      </c>
      <c r="D2757" s="110" t="s">
        <v>79</v>
      </c>
      <c r="E2757" s="110"/>
      <c r="F2757" s="116"/>
      <c r="G2757" s="116"/>
    </row>
    <row r="2758" spans="1:7">
      <c r="A2758" s="110" t="s">
        <v>6558</v>
      </c>
      <c r="B2758" s="138">
        <v>71275</v>
      </c>
      <c r="C2758" s="127" t="s">
        <v>6559</v>
      </c>
      <c r="D2758" s="110" t="s">
        <v>79</v>
      </c>
      <c r="E2758" s="110"/>
      <c r="F2758" s="116"/>
      <c r="G2758" s="116"/>
    </row>
    <row r="2759" spans="1:7">
      <c r="A2759" s="110" t="s">
        <v>6560</v>
      </c>
      <c r="B2759" s="138">
        <v>71640</v>
      </c>
      <c r="C2759" s="127" t="s">
        <v>6561</v>
      </c>
      <c r="D2759" s="110" t="s">
        <v>79</v>
      </c>
      <c r="E2759" s="110"/>
      <c r="F2759" s="116"/>
      <c r="G2759" s="116"/>
    </row>
    <row r="2760" spans="1:7">
      <c r="A2760" s="110" t="s">
        <v>6562</v>
      </c>
      <c r="B2760" s="138">
        <v>72006</v>
      </c>
      <c r="C2760" s="127" t="s">
        <v>6563</v>
      </c>
      <c r="D2760" s="110" t="s">
        <v>79</v>
      </c>
      <c r="E2760" s="110"/>
      <c r="F2760" s="116"/>
      <c r="G2760" s="116"/>
    </row>
    <row r="2761" spans="1:7">
      <c r="A2761" s="110" t="s">
        <v>6564</v>
      </c>
      <c r="B2761" s="138">
        <v>72371</v>
      </c>
      <c r="C2761" s="127" t="s">
        <v>6565</v>
      </c>
      <c r="D2761" s="110" t="s">
        <v>79</v>
      </c>
      <c r="E2761" s="110"/>
      <c r="F2761" s="116"/>
      <c r="G2761" s="116"/>
    </row>
    <row r="2762" spans="1:7">
      <c r="A2762" s="110" t="s">
        <v>6566</v>
      </c>
      <c r="B2762" s="138">
        <v>72736</v>
      </c>
      <c r="C2762" s="127" t="s">
        <v>6567</v>
      </c>
      <c r="D2762" s="110" t="s">
        <v>79</v>
      </c>
      <c r="E2762" s="110"/>
      <c r="F2762" s="116"/>
      <c r="G2762" s="116"/>
    </row>
    <row r="2763" spans="1:7">
      <c r="A2763" s="110" t="s">
        <v>6568</v>
      </c>
      <c r="B2763" s="138">
        <v>36605</v>
      </c>
      <c r="C2763" s="127" t="s">
        <v>6569</v>
      </c>
      <c r="D2763" s="113"/>
      <c r="E2763" s="113"/>
      <c r="F2763" s="114"/>
      <c r="G2763" s="114"/>
    </row>
    <row r="2764" spans="1:7">
      <c r="A2764" s="120" t="s">
        <v>6570</v>
      </c>
      <c r="B2764" s="139">
        <v>36970</v>
      </c>
      <c r="C2764" s="132" t="s">
        <v>6571</v>
      </c>
      <c r="D2764" s="120" t="s">
        <v>79</v>
      </c>
      <c r="E2764" s="120"/>
      <c r="F2764" s="131"/>
      <c r="G2764" s="131"/>
    </row>
    <row r="2765" spans="1:7">
      <c r="A2765" s="122" t="s">
        <v>6572</v>
      </c>
      <c r="B2765" s="140">
        <v>37335</v>
      </c>
      <c r="C2765" s="124" t="s">
        <v>6573</v>
      </c>
      <c r="D2765" s="122" t="s">
        <v>79</v>
      </c>
      <c r="E2765" s="122"/>
      <c r="F2765" s="125"/>
      <c r="G2765" s="125"/>
    </row>
    <row r="2766" spans="1:7">
      <c r="A2766" s="110" t="s">
        <v>6574</v>
      </c>
      <c r="B2766" s="138">
        <v>38066</v>
      </c>
      <c r="C2766" s="127" t="s">
        <v>6575</v>
      </c>
      <c r="D2766" s="110" t="s">
        <v>79</v>
      </c>
      <c r="E2766" s="110"/>
      <c r="F2766" s="116"/>
      <c r="G2766" s="116"/>
    </row>
    <row r="2767" spans="1:7">
      <c r="A2767" s="110" t="s">
        <v>6576</v>
      </c>
      <c r="B2767" s="138">
        <v>38431</v>
      </c>
      <c r="C2767" s="128" t="s">
        <v>6577</v>
      </c>
      <c r="D2767" s="110" t="s">
        <v>79</v>
      </c>
      <c r="E2767" s="110"/>
      <c r="F2767" s="116"/>
      <c r="G2767" s="116"/>
    </row>
    <row r="2768" spans="1:7">
      <c r="A2768" s="110" t="s">
        <v>6578</v>
      </c>
      <c r="B2768" s="138">
        <v>39161</v>
      </c>
      <c r="C2768" s="127" t="s">
        <v>6579</v>
      </c>
      <c r="D2768" s="110" t="s">
        <v>79</v>
      </c>
      <c r="E2768" s="110"/>
      <c r="F2768" s="116"/>
      <c r="G2768" s="116"/>
    </row>
    <row r="2769" spans="1:7">
      <c r="A2769" s="110" t="s">
        <v>6580</v>
      </c>
      <c r="B2769" s="138">
        <v>39527</v>
      </c>
      <c r="C2769" s="127" t="s">
        <v>6581</v>
      </c>
      <c r="D2769" s="110" t="s">
        <v>79</v>
      </c>
      <c r="E2769" s="110"/>
      <c r="F2769" s="116"/>
      <c r="G2769" s="116"/>
    </row>
    <row r="2770" spans="1:7">
      <c r="A2770" s="110" t="s">
        <v>6582</v>
      </c>
      <c r="B2770" s="138">
        <v>40257</v>
      </c>
      <c r="C2770" s="127" t="s">
        <v>6583</v>
      </c>
      <c r="D2770" s="110" t="s">
        <v>79</v>
      </c>
      <c r="E2770" s="110"/>
      <c r="F2770" s="116"/>
      <c r="G2770" s="116"/>
    </row>
    <row r="2771" spans="1:7">
      <c r="A2771" s="110" t="s">
        <v>6584</v>
      </c>
      <c r="B2771" s="138">
        <v>40622</v>
      </c>
      <c r="C2771" s="127" t="s">
        <v>6585</v>
      </c>
      <c r="D2771" s="110" t="s">
        <v>79</v>
      </c>
      <c r="E2771" s="110"/>
      <c r="F2771" s="116"/>
      <c r="G2771" s="116"/>
    </row>
    <row r="2772" spans="1:7">
      <c r="A2772" s="110" t="s">
        <v>6586</v>
      </c>
      <c r="B2772" s="138">
        <v>41353</v>
      </c>
      <c r="C2772" s="127" t="s">
        <v>6587</v>
      </c>
      <c r="D2772" s="110" t="s">
        <v>79</v>
      </c>
      <c r="E2772" s="110"/>
      <c r="F2772" s="116"/>
      <c r="G2772" s="116"/>
    </row>
    <row r="2773" spans="1:7">
      <c r="A2773" s="110" t="s">
        <v>6588</v>
      </c>
      <c r="B2773" s="138">
        <v>41718</v>
      </c>
      <c r="C2773" s="127" t="s">
        <v>6589</v>
      </c>
      <c r="D2773" s="110" t="s">
        <v>79</v>
      </c>
      <c r="E2773" s="110"/>
      <c r="F2773" s="116"/>
      <c r="G2773" s="116"/>
    </row>
    <row r="2774" spans="1:7">
      <c r="A2774" s="110" t="s">
        <v>6590</v>
      </c>
      <c r="B2774" s="138">
        <v>42449</v>
      </c>
      <c r="C2774" s="127" t="s">
        <v>6591</v>
      </c>
      <c r="D2774" s="110" t="s">
        <v>79</v>
      </c>
      <c r="E2774" s="110"/>
      <c r="F2774" s="116"/>
      <c r="G2774" s="116"/>
    </row>
    <row r="2775" spans="1:7">
      <c r="A2775" s="110" t="s">
        <v>6592</v>
      </c>
      <c r="B2775" s="138">
        <v>42814</v>
      </c>
      <c r="C2775" s="127" t="s">
        <v>6593</v>
      </c>
      <c r="D2775" s="110" t="s">
        <v>79</v>
      </c>
      <c r="E2775" s="110"/>
      <c r="F2775" s="116"/>
      <c r="G2775" s="116"/>
    </row>
    <row r="2776" spans="1:7">
      <c r="A2776" s="110" t="s">
        <v>6594</v>
      </c>
      <c r="B2776" s="138">
        <v>43544</v>
      </c>
      <c r="C2776" s="128" t="s">
        <v>6595</v>
      </c>
      <c r="D2776" s="110" t="s">
        <v>79</v>
      </c>
      <c r="E2776" s="110"/>
      <c r="F2776" s="116"/>
      <c r="G2776" s="116"/>
    </row>
    <row r="2777" spans="1:7">
      <c r="A2777" s="110" t="s">
        <v>6596</v>
      </c>
      <c r="B2777" s="138">
        <v>43910</v>
      </c>
      <c r="C2777" s="127" t="s">
        <v>6597</v>
      </c>
      <c r="D2777" s="110" t="s">
        <v>79</v>
      </c>
      <c r="E2777" s="110"/>
      <c r="F2777" s="116"/>
      <c r="G2777" s="116"/>
    </row>
    <row r="2778" spans="1:7">
      <c r="A2778" s="120" t="s">
        <v>6598</v>
      </c>
      <c r="B2778" s="139">
        <v>44640</v>
      </c>
      <c r="C2778" s="132" t="s">
        <v>6599</v>
      </c>
      <c r="D2778" s="120" t="s">
        <v>79</v>
      </c>
      <c r="E2778" s="120"/>
      <c r="F2778" s="131"/>
      <c r="G2778" s="131"/>
    </row>
    <row r="2779" spans="1:7">
      <c r="A2779" s="122" t="s">
        <v>6600</v>
      </c>
      <c r="B2779" s="140">
        <v>45005</v>
      </c>
      <c r="C2779" s="124" t="s">
        <v>6601</v>
      </c>
      <c r="D2779" s="122" t="s">
        <v>79</v>
      </c>
      <c r="E2779" s="122"/>
      <c r="F2779" s="125"/>
      <c r="G2779" s="125"/>
    </row>
    <row r="2780" spans="1:7">
      <c r="A2780" s="110" t="s">
        <v>6602</v>
      </c>
      <c r="B2780" s="138">
        <v>45736</v>
      </c>
      <c r="C2780" s="127" t="s">
        <v>6603</v>
      </c>
      <c r="D2780" s="110" t="s">
        <v>79</v>
      </c>
      <c r="E2780" s="110"/>
      <c r="F2780" s="116"/>
      <c r="G2780" s="116"/>
    </row>
    <row r="2781" spans="1:7">
      <c r="A2781" s="110" t="s">
        <v>6604</v>
      </c>
      <c r="B2781" s="138">
        <v>46101</v>
      </c>
      <c r="C2781" s="128" t="s">
        <v>6605</v>
      </c>
      <c r="D2781" s="110" t="s">
        <v>79</v>
      </c>
      <c r="E2781" s="110"/>
      <c r="F2781" s="116"/>
      <c r="G2781" s="116"/>
    </row>
    <row r="2782" spans="1:7">
      <c r="A2782" s="110" t="s">
        <v>6606</v>
      </c>
      <c r="B2782" s="138">
        <v>46832</v>
      </c>
      <c r="C2782" s="127" t="s">
        <v>6607</v>
      </c>
      <c r="D2782" s="110" t="s">
        <v>79</v>
      </c>
      <c r="E2782" s="110"/>
      <c r="F2782" s="116"/>
      <c r="G2782" s="116"/>
    </row>
    <row r="2783" spans="1:7">
      <c r="A2783" s="110" t="s">
        <v>6608</v>
      </c>
      <c r="B2783" s="138">
        <v>47197</v>
      </c>
      <c r="C2783" s="127" t="s">
        <v>6609</v>
      </c>
      <c r="D2783" s="110" t="s">
        <v>79</v>
      </c>
      <c r="E2783" s="110"/>
      <c r="F2783" s="116"/>
      <c r="G2783" s="116"/>
    </row>
    <row r="2784" spans="1:7">
      <c r="A2784" s="110" t="s">
        <v>6610</v>
      </c>
      <c r="B2784" s="138">
        <v>47927</v>
      </c>
      <c r="C2784" s="127" t="s">
        <v>6611</v>
      </c>
      <c r="D2784" s="110" t="s">
        <v>79</v>
      </c>
      <c r="E2784" s="110"/>
      <c r="F2784" s="116"/>
      <c r="G2784" s="116"/>
    </row>
    <row r="2785" spans="1:7">
      <c r="A2785" s="110" t="s">
        <v>6612</v>
      </c>
      <c r="B2785" s="138">
        <v>49023</v>
      </c>
      <c r="C2785" s="127" t="s">
        <v>6613</v>
      </c>
      <c r="D2785" s="110" t="s">
        <v>79</v>
      </c>
      <c r="E2785" s="110"/>
      <c r="F2785" s="116"/>
      <c r="G2785" s="116"/>
    </row>
    <row r="2786" spans="1:7">
      <c r="A2786" s="110" t="s">
        <v>6614</v>
      </c>
      <c r="B2786" s="138">
        <v>50119</v>
      </c>
      <c r="C2786" s="127" t="s">
        <v>6615</v>
      </c>
      <c r="D2786" s="110" t="s">
        <v>79</v>
      </c>
      <c r="E2786" s="110"/>
      <c r="F2786" s="116"/>
      <c r="G2786" s="116"/>
    </row>
    <row r="2787" spans="1:7">
      <c r="A2787" s="110" t="s">
        <v>6616</v>
      </c>
      <c r="B2787" s="138">
        <v>51215</v>
      </c>
      <c r="C2787" s="127" t="s">
        <v>6617</v>
      </c>
      <c r="D2787" s="110" t="s">
        <v>79</v>
      </c>
      <c r="E2787" s="110"/>
      <c r="F2787" s="116"/>
      <c r="G2787" s="116"/>
    </row>
    <row r="2788" spans="1:7">
      <c r="A2788" s="110" t="s">
        <v>6618</v>
      </c>
      <c r="B2788" s="138">
        <v>52310</v>
      </c>
      <c r="C2788" s="127" t="s">
        <v>6619</v>
      </c>
      <c r="D2788" s="110" t="s">
        <v>79</v>
      </c>
      <c r="E2788" s="110"/>
      <c r="F2788" s="116"/>
      <c r="G2788" s="116"/>
    </row>
    <row r="2789" spans="1:7">
      <c r="A2789" s="110" t="s">
        <v>6620</v>
      </c>
      <c r="B2789" s="138">
        <v>53406</v>
      </c>
      <c r="C2789" s="127" t="s">
        <v>6621</v>
      </c>
      <c r="D2789" s="110" t="s">
        <v>79</v>
      </c>
      <c r="E2789" s="110"/>
      <c r="F2789" s="116"/>
      <c r="G2789" s="116"/>
    </row>
    <row r="2790" spans="1:7">
      <c r="A2790" s="110" t="s">
        <v>6622</v>
      </c>
      <c r="B2790" s="138">
        <v>53771</v>
      </c>
      <c r="C2790" s="128" t="s">
        <v>6623</v>
      </c>
      <c r="D2790" s="110" t="s">
        <v>79</v>
      </c>
      <c r="E2790" s="110"/>
      <c r="F2790" s="116"/>
      <c r="G2790" s="116"/>
    </row>
    <row r="2791" spans="1:7">
      <c r="A2791" s="110" t="s">
        <v>6624</v>
      </c>
      <c r="B2791" s="138">
        <v>54502</v>
      </c>
      <c r="C2791" s="127" t="s">
        <v>6625</v>
      </c>
      <c r="D2791" s="110" t="s">
        <v>79</v>
      </c>
      <c r="E2791" s="110"/>
      <c r="F2791" s="116"/>
      <c r="G2791" s="116"/>
    </row>
    <row r="2792" spans="1:7">
      <c r="A2792" s="120" t="s">
        <v>6626</v>
      </c>
      <c r="B2792" s="139">
        <v>54867</v>
      </c>
      <c r="C2792" s="132" t="s">
        <v>6627</v>
      </c>
      <c r="D2792" s="120" t="s">
        <v>79</v>
      </c>
      <c r="E2792" s="120"/>
      <c r="F2792" s="131"/>
      <c r="G2792" s="131"/>
    </row>
    <row r="2793" spans="1:7">
      <c r="A2793" s="122" t="s">
        <v>6628</v>
      </c>
      <c r="B2793" s="140">
        <v>55598</v>
      </c>
      <c r="C2793" s="124" t="s">
        <v>6629</v>
      </c>
      <c r="D2793" s="122" t="s">
        <v>79</v>
      </c>
      <c r="E2793" s="122"/>
      <c r="F2793" s="125"/>
      <c r="G2793" s="125"/>
    </row>
    <row r="2794" spans="1:7">
      <c r="A2794" s="110" t="s">
        <v>6630</v>
      </c>
      <c r="B2794" s="138">
        <v>55963</v>
      </c>
      <c r="C2794" s="127" t="s">
        <v>6631</v>
      </c>
      <c r="D2794" s="110" t="s">
        <v>79</v>
      </c>
      <c r="E2794" s="110"/>
      <c r="F2794" s="116"/>
      <c r="G2794" s="116"/>
    </row>
    <row r="2795" spans="1:7">
      <c r="A2795" s="110" t="s">
        <v>6632</v>
      </c>
      <c r="B2795" s="138">
        <v>56693</v>
      </c>
      <c r="C2795" s="128" t="s">
        <v>6633</v>
      </c>
      <c r="D2795" s="110" t="s">
        <v>79</v>
      </c>
      <c r="E2795" s="110"/>
      <c r="F2795" s="116"/>
      <c r="G2795" s="116"/>
    </row>
    <row r="2796" spans="1:7">
      <c r="A2796" s="110" t="s">
        <v>6634</v>
      </c>
      <c r="B2796" s="138">
        <v>57424</v>
      </c>
      <c r="C2796" s="127" t="s">
        <v>6635</v>
      </c>
      <c r="D2796" s="110" t="s">
        <v>79</v>
      </c>
      <c r="E2796" s="110"/>
      <c r="F2796" s="116"/>
      <c r="G2796" s="116"/>
    </row>
    <row r="2797" spans="1:7">
      <c r="A2797" s="110" t="s">
        <v>6636</v>
      </c>
      <c r="B2797" s="138">
        <v>59250</v>
      </c>
      <c r="C2797" s="127" t="s">
        <v>6637</v>
      </c>
      <c r="D2797" s="110" t="s">
        <v>79</v>
      </c>
      <c r="E2797" s="110"/>
      <c r="F2797" s="116"/>
      <c r="G2797" s="116"/>
    </row>
    <row r="2798" spans="1:7">
      <c r="A2798" s="110" t="s">
        <v>6638</v>
      </c>
      <c r="B2798" s="138">
        <v>60346</v>
      </c>
      <c r="C2798" s="127" t="s">
        <v>6639</v>
      </c>
      <c r="D2798" s="110" t="s">
        <v>79</v>
      </c>
      <c r="E2798" s="110"/>
      <c r="F2798" s="116"/>
      <c r="G2798" s="116"/>
    </row>
    <row r="2799" spans="1:7">
      <c r="A2799" s="110" t="s">
        <v>6640</v>
      </c>
      <c r="B2799" s="138">
        <v>61807</v>
      </c>
      <c r="C2799" s="127" t="s">
        <v>6641</v>
      </c>
      <c r="D2799" s="110" t="s">
        <v>79</v>
      </c>
      <c r="E2799" s="110"/>
      <c r="F2799" s="116"/>
      <c r="G2799" s="116"/>
    </row>
    <row r="2800" spans="1:7">
      <c r="A2800" s="110" t="s">
        <v>6642</v>
      </c>
      <c r="B2800" s="138">
        <v>62903</v>
      </c>
      <c r="C2800" s="127" t="s">
        <v>6643</v>
      </c>
      <c r="D2800" s="110" t="s">
        <v>79</v>
      </c>
      <c r="E2800" s="110"/>
      <c r="F2800" s="116"/>
      <c r="G2800" s="116"/>
    </row>
    <row r="2801" spans="1:7">
      <c r="A2801" s="110" t="s">
        <v>6644</v>
      </c>
      <c r="B2801" s="138">
        <v>63998</v>
      </c>
      <c r="C2801" s="127" t="s">
        <v>6645</v>
      </c>
      <c r="D2801" s="110" t="s">
        <v>79</v>
      </c>
      <c r="E2801" s="110"/>
      <c r="F2801" s="116"/>
      <c r="G2801" s="116"/>
    </row>
    <row r="2802" spans="1:7">
      <c r="A2802" s="110" t="s">
        <v>6646</v>
      </c>
      <c r="B2802" s="138">
        <v>65459</v>
      </c>
      <c r="C2802" s="127" t="s">
        <v>6647</v>
      </c>
      <c r="D2802" s="110" t="s">
        <v>79</v>
      </c>
      <c r="E2802" s="110"/>
      <c r="F2802" s="116"/>
      <c r="G2802" s="116"/>
    </row>
    <row r="2803" spans="1:7">
      <c r="A2803" s="110" t="s">
        <v>6648</v>
      </c>
      <c r="B2803" s="138">
        <v>66555</v>
      </c>
      <c r="C2803" s="127" t="s">
        <v>6649</v>
      </c>
      <c r="D2803" s="110" t="s">
        <v>79</v>
      </c>
      <c r="E2803" s="110"/>
      <c r="F2803" s="116"/>
      <c r="G2803" s="116"/>
    </row>
    <row r="2804" spans="1:7">
      <c r="A2804" s="110" t="s">
        <v>6650</v>
      </c>
      <c r="B2804" s="138">
        <v>67651</v>
      </c>
      <c r="C2804" s="128" t="s">
        <v>6651</v>
      </c>
      <c r="D2804" s="110" t="s">
        <v>79</v>
      </c>
      <c r="E2804" s="110"/>
      <c r="F2804" s="116"/>
      <c r="G2804" s="116"/>
    </row>
    <row r="2805" spans="1:7">
      <c r="A2805" s="110" t="s">
        <v>6652</v>
      </c>
      <c r="B2805" s="138">
        <v>69112</v>
      </c>
      <c r="C2805" s="127" t="s">
        <v>6653</v>
      </c>
      <c r="D2805" s="110" t="s">
        <v>79</v>
      </c>
      <c r="E2805" s="110"/>
      <c r="F2805" s="116"/>
      <c r="G2805" s="116"/>
    </row>
    <row r="2806" spans="1:7">
      <c r="A2806" s="120" t="s">
        <v>6654</v>
      </c>
      <c r="B2806" s="139">
        <v>70208</v>
      </c>
      <c r="C2806" s="132" t="s">
        <v>6655</v>
      </c>
      <c r="D2806" s="120" t="s">
        <v>79</v>
      </c>
      <c r="E2806" s="120"/>
      <c r="F2806" s="131"/>
      <c r="G2806" s="131"/>
    </row>
    <row r="2807" spans="1:7">
      <c r="A2807" s="122" t="s">
        <v>6656</v>
      </c>
      <c r="B2807" s="140">
        <v>36636</v>
      </c>
      <c r="C2807" s="124" t="s">
        <v>6657</v>
      </c>
      <c r="D2807" s="136"/>
      <c r="E2807" s="136"/>
      <c r="F2807" s="126"/>
      <c r="G2807" s="126"/>
    </row>
    <row r="2808" spans="1:7">
      <c r="A2808" s="110" t="s">
        <v>6658</v>
      </c>
      <c r="B2808" s="138">
        <v>37001</v>
      </c>
      <c r="C2808" s="127" t="s">
        <v>6659</v>
      </c>
      <c r="D2808" s="110" t="s">
        <v>79</v>
      </c>
      <c r="E2808" s="110"/>
      <c r="F2808" s="116"/>
      <c r="G2808" s="116"/>
    </row>
    <row r="2809" spans="1:7">
      <c r="A2809" s="110" t="s">
        <v>6660</v>
      </c>
      <c r="B2809" s="138">
        <v>37366</v>
      </c>
      <c r="C2809" s="128" t="s">
        <v>6661</v>
      </c>
      <c r="D2809" s="110" t="s">
        <v>79</v>
      </c>
      <c r="E2809" s="110"/>
      <c r="F2809" s="116"/>
      <c r="G2809" s="116"/>
    </row>
    <row r="2810" spans="1:7">
      <c r="A2810" s="110" t="s">
        <v>6662</v>
      </c>
      <c r="B2810" s="138">
        <v>38097</v>
      </c>
      <c r="C2810" s="127" t="s">
        <v>6663</v>
      </c>
      <c r="D2810" s="110" t="s">
        <v>79</v>
      </c>
      <c r="E2810" s="110"/>
      <c r="F2810" s="116"/>
      <c r="G2810" s="116"/>
    </row>
    <row r="2811" spans="1:7">
      <c r="A2811" s="110" t="s">
        <v>6664</v>
      </c>
      <c r="B2811" s="138">
        <v>38462</v>
      </c>
      <c r="C2811" s="127" t="s">
        <v>6665</v>
      </c>
      <c r="D2811" s="110" t="s">
        <v>79</v>
      </c>
      <c r="E2811" s="110"/>
      <c r="F2811" s="116"/>
      <c r="G2811" s="116"/>
    </row>
    <row r="2812" spans="1:7">
      <c r="A2812" s="110" t="s">
        <v>6666</v>
      </c>
      <c r="B2812" s="138">
        <v>39192</v>
      </c>
      <c r="C2812" s="127" t="s">
        <v>6667</v>
      </c>
      <c r="D2812" s="110" t="s">
        <v>79</v>
      </c>
      <c r="E2812" s="110"/>
      <c r="F2812" s="116"/>
      <c r="G2812" s="116"/>
    </row>
    <row r="2813" spans="1:7">
      <c r="A2813" s="110" t="s">
        <v>6668</v>
      </c>
      <c r="B2813" s="138">
        <v>39558</v>
      </c>
      <c r="C2813" s="127" t="s">
        <v>6669</v>
      </c>
      <c r="D2813" s="110" t="s">
        <v>79</v>
      </c>
      <c r="E2813" s="110"/>
      <c r="F2813" s="116"/>
      <c r="G2813" s="116"/>
    </row>
    <row r="2814" spans="1:7">
      <c r="A2814" s="110" t="s">
        <v>6670</v>
      </c>
      <c r="B2814" s="138">
        <v>40288</v>
      </c>
      <c r="C2814" s="127" t="s">
        <v>6671</v>
      </c>
      <c r="D2814" s="110" t="s">
        <v>79</v>
      </c>
      <c r="E2814" s="110"/>
      <c r="F2814" s="116"/>
      <c r="G2814" s="116"/>
    </row>
    <row r="2815" spans="1:7">
      <c r="A2815" s="110" t="s">
        <v>6672</v>
      </c>
      <c r="B2815" s="138">
        <v>40653</v>
      </c>
      <c r="C2815" s="127" t="s">
        <v>6673</v>
      </c>
      <c r="D2815" s="110" t="s">
        <v>79</v>
      </c>
      <c r="E2815" s="110"/>
      <c r="F2815" s="116"/>
      <c r="G2815" s="116"/>
    </row>
    <row r="2816" spans="1:7">
      <c r="A2816" s="110" t="s">
        <v>6674</v>
      </c>
      <c r="B2816" s="138">
        <v>41384</v>
      </c>
      <c r="C2816" s="127" t="s">
        <v>6675</v>
      </c>
      <c r="D2816" s="110" t="s">
        <v>79</v>
      </c>
      <c r="E2816" s="110"/>
      <c r="F2816" s="116"/>
      <c r="G2816" s="116"/>
    </row>
    <row r="2817" spans="1:7">
      <c r="A2817" s="110" t="s">
        <v>6676</v>
      </c>
      <c r="B2817" s="138">
        <v>41749</v>
      </c>
      <c r="C2817" s="127" t="s">
        <v>6677</v>
      </c>
      <c r="D2817" s="110" t="s">
        <v>79</v>
      </c>
      <c r="E2817" s="110"/>
      <c r="F2817" s="116"/>
      <c r="G2817" s="116"/>
    </row>
    <row r="2818" spans="1:7">
      <c r="A2818" s="110" t="s">
        <v>6678</v>
      </c>
      <c r="B2818" s="138">
        <v>42480</v>
      </c>
      <c r="C2818" s="128" t="s">
        <v>6679</v>
      </c>
      <c r="D2818" s="110" t="s">
        <v>79</v>
      </c>
      <c r="E2818" s="110"/>
      <c r="F2818" s="116"/>
      <c r="G2818" s="116"/>
    </row>
    <row r="2819" spans="1:7">
      <c r="A2819" s="110" t="s">
        <v>6680</v>
      </c>
      <c r="B2819" s="138">
        <v>42845</v>
      </c>
      <c r="C2819" s="127" t="s">
        <v>6681</v>
      </c>
      <c r="D2819" s="110" t="s">
        <v>79</v>
      </c>
      <c r="E2819" s="110"/>
      <c r="F2819" s="116"/>
      <c r="G2819" s="116"/>
    </row>
    <row r="2820" spans="1:7">
      <c r="A2820" s="120" t="s">
        <v>6682</v>
      </c>
      <c r="B2820" s="139">
        <v>43575</v>
      </c>
      <c r="C2820" s="132" t="s">
        <v>6683</v>
      </c>
      <c r="D2820" s="120" t="s">
        <v>79</v>
      </c>
      <c r="E2820" s="120"/>
      <c r="F2820" s="131"/>
      <c r="G2820" s="131"/>
    </row>
    <row r="2821" spans="1:7">
      <c r="A2821" s="122" t="s">
        <v>6684</v>
      </c>
      <c r="B2821" s="140">
        <v>43941</v>
      </c>
      <c r="C2821" s="124" t="s">
        <v>6685</v>
      </c>
      <c r="D2821" s="122" t="s">
        <v>79</v>
      </c>
      <c r="E2821" s="122"/>
      <c r="F2821" s="125"/>
      <c r="G2821" s="125"/>
    </row>
    <row r="2822" spans="1:7">
      <c r="A2822" s="110" t="s">
        <v>6686</v>
      </c>
      <c r="B2822" s="138">
        <v>44671</v>
      </c>
      <c r="C2822" s="127" t="s">
        <v>6687</v>
      </c>
      <c r="D2822" s="110" t="s">
        <v>79</v>
      </c>
      <c r="E2822" s="110"/>
      <c r="F2822" s="116"/>
      <c r="G2822" s="116"/>
    </row>
    <row r="2823" spans="1:7">
      <c r="A2823" s="110" t="s">
        <v>6688</v>
      </c>
      <c r="B2823" s="138">
        <v>45036</v>
      </c>
      <c r="C2823" s="128" t="s">
        <v>6689</v>
      </c>
      <c r="D2823" s="110" t="s">
        <v>79</v>
      </c>
      <c r="E2823" s="110"/>
      <c r="F2823" s="116"/>
      <c r="G2823" s="116"/>
    </row>
    <row r="2824" spans="1:7">
      <c r="A2824" s="110" t="s">
        <v>6690</v>
      </c>
      <c r="B2824" s="138">
        <v>45767</v>
      </c>
      <c r="C2824" s="127" t="s">
        <v>6691</v>
      </c>
      <c r="D2824" s="110" t="s">
        <v>79</v>
      </c>
      <c r="E2824" s="110"/>
      <c r="F2824" s="116"/>
      <c r="G2824" s="116"/>
    </row>
    <row r="2825" spans="1:7">
      <c r="A2825" s="110" t="s">
        <v>6692</v>
      </c>
      <c r="B2825" s="138">
        <v>46132</v>
      </c>
      <c r="C2825" s="127" t="s">
        <v>6693</v>
      </c>
      <c r="D2825" s="110" t="s">
        <v>79</v>
      </c>
      <c r="E2825" s="110"/>
      <c r="F2825" s="116"/>
      <c r="G2825" s="116"/>
    </row>
    <row r="2826" spans="1:7">
      <c r="A2826" s="110" t="s">
        <v>6694</v>
      </c>
      <c r="B2826" s="138">
        <v>46863</v>
      </c>
      <c r="C2826" s="127" t="s">
        <v>6695</v>
      </c>
      <c r="D2826" s="110" t="s">
        <v>79</v>
      </c>
      <c r="E2826" s="110"/>
      <c r="F2826" s="116"/>
      <c r="G2826" s="116"/>
    </row>
    <row r="2827" spans="1:7">
      <c r="A2827" s="110" t="s">
        <v>6696</v>
      </c>
      <c r="B2827" s="138">
        <v>47228</v>
      </c>
      <c r="C2827" s="127" t="s">
        <v>6697</v>
      </c>
      <c r="D2827" s="110" t="s">
        <v>79</v>
      </c>
      <c r="E2827" s="110"/>
      <c r="F2827" s="116"/>
      <c r="G2827" s="116"/>
    </row>
    <row r="2828" spans="1:7">
      <c r="A2828" s="110" t="s">
        <v>6698</v>
      </c>
      <c r="B2828" s="138">
        <v>47958</v>
      </c>
      <c r="C2828" s="127" t="s">
        <v>6699</v>
      </c>
      <c r="D2828" s="110" t="s">
        <v>79</v>
      </c>
      <c r="E2828" s="110"/>
      <c r="F2828" s="116"/>
      <c r="G2828" s="116"/>
    </row>
    <row r="2829" spans="1:7">
      <c r="A2829" s="110" t="s">
        <v>6700</v>
      </c>
      <c r="B2829" s="138">
        <v>49054</v>
      </c>
      <c r="C2829" s="127" t="s">
        <v>6701</v>
      </c>
      <c r="D2829" s="110" t="s">
        <v>79</v>
      </c>
      <c r="E2829" s="110"/>
      <c r="F2829" s="116"/>
      <c r="G2829" s="116"/>
    </row>
    <row r="2830" spans="1:7">
      <c r="A2830" s="110" t="s">
        <v>6702</v>
      </c>
      <c r="B2830" s="138">
        <v>50150</v>
      </c>
      <c r="C2830" s="127" t="s">
        <v>6703</v>
      </c>
      <c r="D2830" s="110" t="s">
        <v>79</v>
      </c>
      <c r="E2830" s="110"/>
      <c r="F2830" s="116"/>
      <c r="G2830" s="116"/>
    </row>
    <row r="2831" spans="1:7">
      <c r="A2831" s="110" t="s">
        <v>6704</v>
      </c>
      <c r="B2831" s="138">
        <v>51246</v>
      </c>
      <c r="C2831" s="127" t="s">
        <v>6705</v>
      </c>
      <c r="D2831" s="110" t="s">
        <v>79</v>
      </c>
      <c r="E2831" s="110"/>
      <c r="F2831" s="116"/>
      <c r="G2831" s="116"/>
    </row>
    <row r="2832" spans="1:7">
      <c r="A2832" s="110" t="s">
        <v>6706</v>
      </c>
      <c r="B2832" s="138">
        <v>52341</v>
      </c>
      <c r="C2832" s="128" t="s">
        <v>6707</v>
      </c>
      <c r="D2832" s="110" t="s">
        <v>79</v>
      </c>
      <c r="E2832" s="110"/>
      <c r="F2832" s="116"/>
      <c r="G2832" s="116"/>
    </row>
    <row r="2833" spans="1:7">
      <c r="A2833" s="110" t="s">
        <v>6708</v>
      </c>
      <c r="B2833" s="138">
        <v>53437</v>
      </c>
      <c r="C2833" s="127" t="s">
        <v>6709</v>
      </c>
      <c r="D2833" s="110" t="s">
        <v>79</v>
      </c>
      <c r="E2833" s="110"/>
      <c r="F2833" s="116"/>
      <c r="G2833" s="116"/>
    </row>
    <row r="2834" spans="1:7">
      <c r="A2834" s="120" t="s">
        <v>6710</v>
      </c>
      <c r="B2834" s="139">
        <v>53802</v>
      </c>
      <c r="C2834" s="132" t="s">
        <v>6711</v>
      </c>
      <c r="D2834" s="120" t="s">
        <v>79</v>
      </c>
      <c r="E2834" s="120"/>
      <c r="F2834" s="131"/>
      <c r="G2834" s="131"/>
    </row>
    <row r="2835" spans="1:7">
      <c r="A2835" s="122" t="s">
        <v>6712</v>
      </c>
      <c r="B2835" s="140">
        <v>54533</v>
      </c>
      <c r="C2835" s="124" t="s">
        <v>6713</v>
      </c>
      <c r="D2835" s="122" t="s">
        <v>79</v>
      </c>
      <c r="E2835" s="122"/>
      <c r="F2835" s="125"/>
      <c r="G2835" s="125"/>
    </row>
    <row r="2836" spans="1:7">
      <c r="A2836" s="110" t="s">
        <v>6714</v>
      </c>
      <c r="B2836" s="138">
        <v>54898</v>
      </c>
      <c r="C2836" s="127" t="s">
        <v>6715</v>
      </c>
      <c r="D2836" s="110" t="s">
        <v>79</v>
      </c>
      <c r="E2836" s="110"/>
      <c r="F2836" s="116"/>
      <c r="G2836" s="116"/>
    </row>
    <row r="2837" spans="1:7">
      <c r="A2837" s="110" t="s">
        <v>6716</v>
      </c>
      <c r="B2837" s="138">
        <v>55629</v>
      </c>
      <c r="C2837" s="128" t="s">
        <v>6717</v>
      </c>
      <c r="D2837" s="110" t="s">
        <v>79</v>
      </c>
      <c r="E2837" s="110"/>
      <c r="F2837" s="116"/>
      <c r="G2837" s="116"/>
    </row>
    <row r="2838" spans="1:7">
      <c r="A2838" s="110" t="s">
        <v>6718</v>
      </c>
      <c r="B2838" s="138">
        <v>55994</v>
      </c>
      <c r="C2838" s="127" t="s">
        <v>6719</v>
      </c>
      <c r="D2838" s="110" t="s">
        <v>79</v>
      </c>
      <c r="E2838" s="110"/>
      <c r="F2838" s="116"/>
      <c r="G2838" s="116"/>
    </row>
    <row r="2839" spans="1:7">
      <c r="A2839" s="110" t="s">
        <v>6720</v>
      </c>
      <c r="B2839" s="138">
        <v>56724</v>
      </c>
      <c r="C2839" s="127" t="s">
        <v>6721</v>
      </c>
      <c r="D2839" s="110" t="s">
        <v>79</v>
      </c>
      <c r="E2839" s="110"/>
      <c r="F2839" s="116"/>
      <c r="G2839" s="116"/>
    </row>
    <row r="2840" spans="1:7">
      <c r="A2840" s="110" t="s">
        <v>6722</v>
      </c>
      <c r="B2840" s="138">
        <v>57455</v>
      </c>
      <c r="C2840" s="127" t="s">
        <v>6723</v>
      </c>
      <c r="D2840" s="110" t="s">
        <v>79</v>
      </c>
      <c r="E2840" s="110"/>
      <c r="F2840" s="116"/>
      <c r="G2840" s="116"/>
    </row>
    <row r="2841" spans="1:7">
      <c r="A2841" s="110" t="s">
        <v>6724</v>
      </c>
      <c r="B2841" s="138">
        <v>59281</v>
      </c>
      <c r="C2841" s="127" t="s">
        <v>6725</v>
      </c>
      <c r="D2841" s="110" t="s">
        <v>79</v>
      </c>
      <c r="E2841" s="110"/>
      <c r="F2841" s="116"/>
      <c r="G2841" s="116"/>
    </row>
    <row r="2842" spans="1:7">
      <c r="A2842" s="110" t="s">
        <v>6726</v>
      </c>
      <c r="B2842" s="138">
        <v>60377</v>
      </c>
      <c r="C2842" s="127" t="s">
        <v>6727</v>
      </c>
      <c r="D2842" s="110" t="s">
        <v>79</v>
      </c>
      <c r="E2842" s="110"/>
      <c r="F2842" s="116"/>
      <c r="G2842" s="116"/>
    </row>
    <row r="2843" spans="1:7">
      <c r="A2843" s="110" t="s">
        <v>6728</v>
      </c>
      <c r="B2843" s="138">
        <v>61838</v>
      </c>
      <c r="C2843" s="127" t="s">
        <v>6729</v>
      </c>
      <c r="D2843" s="110" t="s">
        <v>79</v>
      </c>
      <c r="E2843" s="110"/>
      <c r="F2843" s="116"/>
      <c r="G2843" s="116"/>
    </row>
    <row r="2844" spans="1:7">
      <c r="A2844" s="110" t="s">
        <v>6730</v>
      </c>
      <c r="B2844" s="138">
        <v>62934</v>
      </c>
      <c r="C2844" s="127" t="s">
        <v>6731</v>
      </c>
      <c r="D2844" s="110" t="s">
        <v>79</v>
      </c>
      <c r="E2844" s="110"/>
      <c r="F2844" s="116"/>
      <c r="G2844" s="116"/>
    </row>
    <row r="2845" spans="1:7">
      <c r="A2845" s="110" t="s">
        <v>6732</v>
      </c>
      <c r="B2845" s="138">
        <v>64029</v>
      </c>
      <c r="C2845" s="127" t="s">
        <v>6733</v>
      </c>
      <c r="D2845" s="110" t="s">
        <v>79</v>
      </c>
      <c r="E2845" s="110"/>
      <c r="F2845" s="116"/>
      <c r="G2845" s="116"/>
    </row>
    <row r="2846" spans="1:7">
      <c r="A2846" s="110" t="s">
        <v>6734</v>
      </c>
      <c r="B2846" s="138">
        <v>65490</v>
      </c>
      <c r="C2846" s="128" t="s">
        <v>6735</v>
      </c>
      <c r="D2846" s="110" t="s">
        <v>79</v>
      </c>
      <c r="E2846" s="110"/>
      <c r="F2846" s="116"/>
      <c r="G2846" s="116"/>
    </row>
    <row r="2847" spans="1:7">
      <c r="A2847" s="110" t="s">
        <v>6736</v>
      </c>
      <c r="B2847" s="138">
        <v>66586</v>
      </c>
      <c r="C2847" s="127" t="s">
        <v>6737</v>
      </c>
      <c r="D2847" s="110" t="s">
        <v>79</v>
      </c>
      <c r="E2847" s="110"/>
      <c r="F2847" s="116"/>
      <c r="G2847" s="116"/>
    </row>
    <row r="2848" spans="1:7">
      <c r="A2848" s="120" t="s">
        <v>6738</v>
      </c>
      <c r="B2848" s="139">
        <v>67682</v>
      </c>
      <c r="C2848" s="132" t="s">
        <v>6739</v>
      </c>
      <c r="D2848" s="120" t="s">
        <v>79</v>
      </c>
      <c r="E2848" s="120"/>
      <c r="F2848" s="131"/>
      <c r="G2848" s="131"/>
    </row>
    <row r="2849" spans="1:7">
      <c r="A2849" s="122" t="s">
        <v>6740</v>
      </c>
      <c r="B2849" s="140">
        <v>69143</v>
      </c>
      <c r="C2849" s="124" t="s">
        <v>6741</v>
      </c>
      <c r="D2849" s="122" t="s">
        <v>79</v>
      </c>
      <c r="E2849" s="122"/>
      <c r="F2849" s="125"/>
      <c r="G2849" s="125"/>
    </row>
    <row r="2850" spans="1:7">
      <c r="A2850" s="110" t="s">
        <v>6742</v>
      </c>
      <c r="B2850" s="138">
        <v>70239</v>
      </c>
      <c r="C2850" s="127" t="s">
        <v>6743</v>
      </c>
      <c r="D2850" s="110" t="s">
        <v>79</v>
      </c>
      <c r="E2850" s="110"/>
      <c r="F2850" s="116"/>
      <c r="G2850" s="116"/>
    </row>
    <row r="2851" spans="1:7">
      <c r="A2851" s="110" t="s">
        <v>6744</v>
      </c>
      <c r="B2851" s="111" t="s">
        <v>6745</v>
      </c>
      <c r="C2851" s="127" t="s">
        <v>608</v>
      </c>
      <c r="D2851" s="113"/>
      <c r="E2851" s="113"/>
      <c r="F2851" s="114"/>
      <c r="G2851" s="114"/>
    </row>
    <row r="2852" spans="1:7">
      <c r="A2852" s="110" t="s">
        <v>6746</v>
      </c>
      <c r="B2852" s="111" t="s">
        <v>6747</v>
      </c>
      <c r="C2852" s="127" t="s">
        <v>6748</v>
      </c>
      <c r="D2852" s="110" t="s">
        <v>79</v>
      </c>
      <c r="E2852" s="110"/>
      <c r="F2852" s="116"/>
      <c r="G2852" s="116"/>
    </row>
    <row r="2853" spans="1:7">
      <c r="A2853" s="110" t="s">
        <v>6749</v>
      </c>
      <c r="B2853" s="111" t="s">
        <v>6750</v>
      </c>
      <c r="C2853" s="127" t="s">
        <v>6751</v>
      </c>
      <c r="D2853" s="110" t="s">
        <v>79</v>
      </c>
      <c r="E2853" s="110"/>
      <c r="F2853" s="116"/>
      <c r="G2853" s="116"/>
    </row>
    <row r="2854" spans="1:7">
      <c r="A2854" s="110" t="s">
        <v>6752</v>
      </c>
      <c r="B2854" s="111" t="s">
        <v>6753</v>
      </c>
      <c r="C2854" s="127" t="s">
        <v>6754</v>
      </c>
      <c r="D2854" s="110" t="s">
        <v>79</v>
      </c>
      <c r="E2854" s="110"/>
      <c r="F2854" s="116"/>
      <c r="G2854" s="116"/>
    </row>
    <row r="2855" spans="1:7">
      <c r="A2855" s="110" t="s">
        <v>6755</v>
      </c>
      <c r="B2855" s="111" t="s">
        <v>6756</v>
      </c>
      <c r="C2855" s="127" t="s">
        <v>6757</v>
      </c>
      <c r="D2855" s="110" t="s">
        <v>79</v>
      </c>
      <c r="E2855" s="110"/>
      <c r="F2855" s="116"/>
      <c r="G2855" s="116"/>
    </row>
    <row r="2856" spans="1:7">
      <c r="A2856" s="110" t="s">
        <v>6758</v>
      </c>
      <c r="B2856" s="111" t="s">
        <v>6759</v>
      </c>
      <c r="C2856" s="127" t="s">
        <v>6760</v>
      </c>
      <c r="D2856" s="110" t="s">
        <v>79</v>
      </c>
      <c r="E2856" s="110"/>
      <c r="F2856" s="116"/>
      <c r="G2856" s="116"/>
    </row>
    <row r="2857" spans="1:7">
      <c r="A2857" s="110" t="s">
        <v>6761</v>
      </c>
      <c r="B2857" s="111" t="s">
        <v>6762</v>
      </c>
      <c r="C2857" s="127" t="s">
        <v>6763</v>
      </c>
      <c r="D2857" s="110" t="s">
        <v>79</v>
      </c>
      <c r="E2857" s="110"/>
      <c r="F2857" s="116"/>
      <c r="G2857" s="116"/>
    </row>
    <row r="2858" spans="1:7">
      <c r="A2858" s="110" t="s">
        <v>6764</v>
      </c>
      <c r="B2858" s="111" t="s">
        <v>6765</v>
      </c>
      <c r="C2858" s="127" t="s">
        <v>6766</v>
      </c>
      <c r="D2858" s="110" t="s">
        <v>79</v>
      </c>
      <c r="E2858" s="110"/>
      <c r="F2858" s="116"/>
      <c r="G2858" s="116"/>
    </row>
    <row r="2859" spans="1:7">
      <c r="A2859" s="110" t="s">
        <v>6767</v>
      </c>
      <c r="B2859" s="111" t="s">
        <v>6768</v>
      </c>
      <c r="C2859" s="127" t="s">
        <v>6769</v>
      </c>
      <c r="D2859" s="110" t="s">
        <v>79</v>
      </c>
      <c r="E2859" s="110"/>
      <c r="F2859" s="116"/>
      <c r="G2859" s="116"/>
    </row>
    <row r="2860" spans="1:7">
      <c r="A2860" s="110" t="s">
        <v>6770</v>
      </c>
      <c r="B2860" s="111" t="s">
        <v>6771</v>
      </c>
      <c r="C2860" s="128" t="s">
        <v>6772</v>
      </c>
      <c r="D2860" s="110" t="s">
        <v>79</v>
      </c>
      <c r="E2860" s="110"/>
      <c r="F2860" s="116"/>
      <c r="G2860" s="116"/>
    </row>
    <row r="2861" spans="1:7">
      <c r="A2861" s="110" t="s">
        <v>6773</v>
      </c>
      <c r="B2861" s="111" t="s">
        <v>6774</v>
      </c>
      <c r="C2861" s="127" t="s">
        <v>6775</v>
      </c>
      <c r="D2861" s="110" t="s">
        <v>79</v>
      </c>
      <c r="E2861" s="110"/>
      <c r="F2861" s="116"/>
      <c r="G2861" s="116"/>
    </row>
    <row r="2862" spans="1:7">
      <c r="A2862" s="120" t="s">
        <v>6776</v>
      </c>
      <c r="B2862" s="129" t="s">
        <v>6777</v>
      </c>
      <c r="C2862" s="132" t="s">
        <v>6778</v>
      </c>
      <c r="D2862" s="120" t="s">
        <v>79</v>
      </c>
      <c r="E2862" s="120"/>
      <c r="F2862" s="131"/>
      <c r="G2862" s="131"/>
    </row>
    <row r="2863" spans="1:7">
      <c r="A2863" s="122" t="s">
        <v>6779</v>
      </c>
      <c r="B2863" s="123" t="s">
        <v>6780</v>
      </c>
      <c r="C2863" s="124" t="s">
        <v>6781</v>
      </c>
      <c r="D2863" s="122" t="s">
        <v>79</v>
      </c>
      <c r="E2863" s="122"/>
      <c r="F2863" s="125"/>
      <c r="G2863" s="125"/>
    </row>
    <row r="2864" spans="1:7">
      <c r="A2864" s="110" t="s">
        <v>6782</v>
      </c>
      <c r="B2864" s="111" t="s">
        <v>6783</v>
      </c>
      <c r="C2864" s="127" t="s">
        <v>6784</v>
      </c>
      <c r="D2864" s="110" t="s">
        <v>79</v>
      </c>
      <c r="E2864" s="110"/>
      <c r="F2864" s="116"/>
      <c r="G2864" s="116"/>
    </row>
    <row r="2865" spans="1:7">
      <c r="A2865" s="110" t="s">
        <v>6785</v>
      </c>
      <c r="B2865" s="111" t="s">
        <v>6786</v>
      </c>
      <c r="C2865" s="128" t="s">
        <v>6787</v>
      </c>
      <c r="D2865" s="110" t="s">
        <v>79</v>
      </c>
      <c r="E2865" s="110"/>
      <c r="F2865" s="116"/>
      <c r="G2865" s="116"/>
    </row>
    <row r="2866" spans="1:7">
      <c r="A2866" s="110" t="s">
        <v>6788</v>
      </c>
      <c r="B2866" s="111" t="s">
        <v>6789</v>
      </c>
      <c r="C2866" s="127" t="s">
        <v>6790</v>
      </c>
      <c r="D2866" s="110" t="s">
        <v>79</v>
      </c>
      <c r="E2866" s="110"/>
      <c r="F2866" s="116"/>
      <c r="G2866" s="116"/>
    </row>
    <row r="2867" spans="1:7">
      <c r="A2867" s="110" t="s">
        <v>6791</v>
      </c>
      <c r="B2867" s="111" t="s">
        <v>6792</v>
      </c>
      <c r="C2867" s="127" t="s">
        <v>6793</v>
      </c>
      <c r="D2867" s="110" t="s">
        <v>79</v>
      </c>
      <c r="E2867" s="110"/>
      <c r="F2867" s="116"/>
      <c r="G2867" s="116"/>
    </row>
    <row r="2868" spans="1:7">
      <c r="A2868" s="110" t="s">
        <v>6794</v>
      </c>
      <c r="B2868" s="111" t="s">
        <v>6795</v>
      </c>
      <c r="C2868" s="127" t="s">
        <v>6796</v>
      </c>
      <c r="D2868" s="113"/>
      <c r="E2868" s="113"/>
      <c r="F2868" s="114"/>
      <c r="G2868" s="114"/>
    </row>
    <row r="2869" spans="1:7">
      <c r="A2869" s="110" t="s">
        <v>6797</v>
      </c>
      <c r="B2869" s="138">
        <v>36546</v>
      </c>
      <c r="C2869" s="127" t="s">
        <v>6798</v>
      </c>
      <c r="D2869" s="110" t="s">
        <v>781</v>
      </c>
      <c r="E2869" s="113"/>
      <c r="F2869" s="114"/>
      <c r="G2869" s="114"/>
    </row>
    <row r="2870" spans="1:7">
      <c r="A2870" s="110" t="s">
        <v>6799</v>
      </c>
      <c r="B2870" s="138">
        <v>36912</v>
      </c>
      <c r="C2870" s="127" t="s">
        <v>6800</v>
      </c>
      <c r="D2870" s="110" t="s">
        <v>487</v>
      </c>
      <c r="E2870" s="110"/>
      <c r="F2870" s="116"/>
      <c r="G2870" s="116"/>
    </row>
    <row r="2871" spans="1:7">
      <c r="A2871" s="110" t="s">
        <v>6801</v>
      </c>
      <c r="B2871" s="138">
        <v>37277</v>
      </c>
      <c r="C2871" s="127" t="s">
        <v>6802</v>
      </c>
      <c r="D2871" s="110" t="s">
        <v>487</v>
      </c>
      <c r="E2871" s="110"/>
      <c r="F2871" s="116"/>
      <c r="G2871" s="116"/>
    </row>
    <row r="2872" spans="1:7">
      <c r="A2872" s="110" t="s">
        <v>6803</v>
      </c>
      <c r="B2872" s="138">
        <v>38007</v>
      </c>
      <c r="C2872" s="127" t="s">
        <v>6804</v>
      </c>
      <c r="D2872" s="110" t="s">
        <v>487</v>
      </c>
      <c r="E2872" s="110"/>
      <c r="F2872" s="116"/>
      <c r="G2872" s="116"/>
    </row>
    <row r="2873" spans="1:7">
      <c r="A2873" s="110" t="s">
        <v>6805</v>
      </c>
      <c r="B2873" s="138">
        <v>38373</v>
      </c>
      <c r="C2873" s="127" t="s">
        <v>6806</v>
      </c>
      <c r="D2873" s="110" t="s">
        <v>487</v>
      </c>
      <c r="E2873" s="110"/>
      <c r="F2873" s="116"/>
      <c r="G2873" s="116"/>
    </row>
    <row r="2874" spans="1:7">
      <c r="A2874" s="110" t="s">
        <v>6807</v>
      </c>
      <c r="B2874" s="138">
        <v>39103</v>
      </c>
      <c r="C2874" s="128" t="s">
        <v>6808</v>
      </c>
      <c r="D2874" s="110" t="s">
        <v>487</v>
      </c>
      <c r="E2874" s="110"/>
      <c r="F2874" s="116"/>
      <c r="G2874" s="116"/>
    </row>
    <row r="2875" spans="1:7">
      <c r="A2875" s="110" t="s">
        <v>6809</v>
      </c>
      <c r="B2875" s="138">
        <v>39468</v>
      </c>
      <c r="C2875" s="127" t="s">
        <v>6810</v>
      </c>
      <c r="D2875" s="110" t="s">
        <v>487</v>
      </c>
      <c r="E2875" s="110"/>
      <c r="F2875" s="116"/>
      <c r="G2875" s="116"/>
    </row>
    <row r="2876" spans="1:7">
      <c r="A2876" s="120" t="s">
        <v>6811</v>
      </c>
      <c r="B2876" s="139">
        <v>41295</v>
      </c>
      <c r="C2876" s="132" t="s">
        <v>6812</v>
      </c>
      <c r="D2876" s="120" t="s">
        <v>487</v>
      </c>
      <c r="E2876" s="120"/>
      <c r="F2876" s="131"/>
      <c r="G2876" s="131"/>
    </row>
    <row r="2877" spans="1:7">
      <c r="A2877" s="122" t="s">
        <v>6813</v>
      </c>
      <c r="B2877" s="140">
        <v>42390</v>
      </c>
      <c r="C2877" s="124" t="s">
        <v>6814</v>
      </c>
      <c r="D2877" s="122" t="s">
        <v>487</v>
      </c>
      <c r="E2877" s="122"/>
      <c r="F2877" s="125"/>
      <c r="G2877" s="125"/>
    </row>
    <row r="2878" spans="1:7">
      <c r="A2878" s="110" t="s">
        <v>6815</v>
      </c>
      <c r="B2878" s="138">
        <v>43486</v>
      </c>
      <c r="C2878" s="127" t="s">
        <v>6816</v>
      </c>
      <c r="D2878" s="110" t="s">
        <v>487</v>
      </c>
      <c r="E2878" s="110"/>
      <c r="F2878" s="116"/>
      <c r="G2878" s="116"/>
    </row>
    <row r="2879" spans="1:7">
      <c r="A2879" s="110" t="s">
        <v>6817</v>
      </c>
      <c r="B2879" s="138">
        <v>44582</v>
      </c>
      <c r="C2879" s="128" t="s">
        <v>6818</v>
      </c>
      <c r="D2879" s="110" t="s">
        <v>487</v>
      </c>
      <c r="E2879" s="110"/>
      <c r="F2879" s="116"/>
      <c r="G2879" s="116"/>
    </row>
    <row r="2880" spans="1:7">
      <c r="A2880" s="110" t="s">
        <v>6819</v>
      </c>
      <c r="B2880" s="138">
        <v>45678</v>
      </c>
      <c r="C2880" s="127" t="s">
        <v>6820</v>
      </c>
      <c r="D2880" s="110" t="s">
        <v>487</v>
      </c>
      <c r="E2880" s="110"/>
      <c r="F2880" s="116"/>
      <c r="G2880" s="116"/>
    </row>
    <row r="2881" spans="1:7">
      <c r="A2881" s="110" t="s">
        <v>6821</v>
      </c>
      <c r="B2881" s="138">
        <v>47869</v>
      </c>
      <c r="C2881" s="127" t="s">
        <v>6822</v>
      </c>
      <c r="D2881" s="110" t="s">
        <v>487</v>
      </c>
      <c r="E2881" s="110"/>
      <c r="F2881" s="116"/>
      <c r="G2881" s="116"/>
    </row>
    <row r="2882" spans="1:7">
      <c r="A2882" s="110" t="s">
        <v>6823</v>
      </c>
      <c r="B2882" s="138">
        <v>48965</v>
      </c>
      <c r="C2882" s="127" t="s">
        <v>6824</v>
      </c>
      <c r="D2882" s="110" t="s">
        <v>487</v>
      </c>
      <c r="E2882" s="110"/>
      <c r="F2882" s="116"/>
      <c r="G2882" s="116"/>
    </row>
    <row r="2883" spans="1:7">
      <c r="A2883" s="110" t="s">
        <v>6825</v>
      </c>
      <c r="B2883" s="138">
        <v>50061</v>
      </c>
      <c r="C2883" s="127" t="s">
        <v>6826</v>
      </c>
      <c r="D2883" s="110" t="s">
        <v>79</v>
      </c>
      <c r="E2883" s="110"/>
      <c r="F2883" s="116"/>
      <c r="G2883" s="116"/>
    </row>
    <row r="2884" spans="1:7">
      <c r="A2884" s="110" t="s">
        <v>6827</v>
      </c>
      <c r="B2884" s="138">
        <v>36577</v>
      </c>
      <c r="C2884" s="127" t="s">
        <v>6828</v>
      </c>
      <c r="D2884" s="113"/>
      <c r="E2884" s="113"/>
      <c r="F2884" s="114"/>
      <c r="G2884" s="114"/>
    </row>
    <row r="2885" spans="1:7">
      <c r="A2885" s="110" t="s">
        <v>6829</v>
      </c>
      <c r="B2885" s="138">
        <v>36943</v>
      </c>
      <c r="C2885" s="127" t="s">
        <v>6830</v>
      </c>
      <c r="D2885" s="110" t="s">
        <v>487</v>
      </c>
      <c r="E2885" s="110"/>
      <c r="F2885" s="116"/>
      <c r="G2885" s="116"/>
    </row>
    <row r="2886" spans="1:7">
      <c r="A2886" s="110" t="s">
        <v>6831</v>
      </c>
      <c r="B2886" s="138">
        <v>39134</v>
      </c>
      <c r="C2886" s="127" t="s">
        <v>6832</v>
      </c>
      <c r="D2886" s="110" t="s">
        <v>487</v>
      </c>
      <c r="E2886" s="110"/>
      <c r="F2886" s="116"/>
      <c r="G2886" s="116"/>
    </row>
    <row r="2887" spans="1:7">
      <c r="A2887" s="110" t="s">
        <v>6833</v>
      </c>
      <c r="B2887" s="138">
        <v>40230</v>
      </c>
      <c r="C2887" s="127" t="s">
        <v>6834</v>
      </c>
      <c r="D2887" s="110" t="s">
        <v>487</v>
      </c>
      <c r="E2887" s="110"/>
      <c r="F2887" s="116"/>
      <c r="G2887" s="116"/>
    </row>
    <row r="2888" spans="1:7">
      <c r="A2888" s="110" t="s">
        <v>6835</v>
      </c>
      <c r="B2888" s="138">
        <v>41326</v>
      </c>
      <c r="C2888" s="128" t="s">
        <v>6836</v>
      </c>
      <c r="D2888" s="110" t="s">
        <v>487</v>
      </c>
      <c r="E2888" s="110"/>
      <c r="F2888" s="116"/>
      <c r="G2888" s="116"/>
    </row>
    <row r="2889" spans="1:7">
      <c r="A2889" s="110" t="s">
        <v>6837</v>
      </c>
      <c r="B2889" s="138">
        <v>42421</v>
      </c>
      <c r="C2889" s="127" t="s">
        <v>6838</v>
      </c>
      <c r="D2889" s="110" t="s">
        <v>487</v>
      </c>
      <c r="E2889" s="110"/>
      <c r="F2889" s="116"/>
      <c r="G2889" s="116"/>
    </row>
    <row r="2890" spans="1:7">
      <c r="A2890" s="120" t="s">
        <v>6839</v>
      </c>
      <c r="B2890" s="139">
        <v>44613</v>
      </c>
      <c r="C2890" s="130" t="s">
        <v>6840</v>
      </c>
      <c r="D2890" s="120" t="s">
        <v>487</v>
      </c>
      <c r="E2890" s="120"/>
      <c r="F2890" s="131"/>
      <c r="G2890" s="131"/>
    </row>
    <row r="2891" spans="1:7">
      <c r="A2891" s="122" t="s">
        <v>6841</v>
      </c>
      <c r="B2891" s="140">
        <v>45709</v>
      </c>
      <c r="C2891" s="124" t="s">
        <v>6842</v>
      </c>
      <c r="D2891" s="122" t="s">
        <v>487</v>
      </c>
      <c r="E2891" s="122"/>
      <c r="F2891" s="125"/>
      <c r="G2891" s="125"/>
    </row>
    <row r="2892" spans="1:7">
      <c r="A2892" s="110" t="s">
        <v>6843</v>
      </c>
      <c r="B2892" s="138">
        <v>46804</v>
      </c>
      <c r="C2892" s="127" t="s">
        <v>6844</v>
      </c>
      <c r="D2892" s="110" t="s">
        <v>487</v>
      </c>
      <c r="E2892" s="110"/>
      <c r="F2892" s="116"/>
      <c r="G2892" s="116"/>
    </row>
    <row r="2893" spans="1:7">
      <c r="A2893" s="110" t="s">
        <v>6845</v>
      </c>
      <c r="B2893" s="138">
        <v>47900</v>
      </c>
      <c r="C2893" s="128" t="s">
        <v>6846</v>
      </c>
      <c r="D2893" s="110" t="s">
        <v>487</v>
      </c>
      <c r="E2893" s="110"/>
      <c r="F2893" s="116"/>
      <c r="G2893" s="116"/>
    </row>
    <row r="2894" spans="1:7">
      <c r="A2894" s="110" t="s">
        <v>6847</v>
      </c>
      <c r="B2894" s="138">
        <v>36606</v>
      </c>
      <c r="C2894" s="127" t="s">
        <v>6848</v>
      </c>
      <c r="D2894" s="113"/>
      <c r="E2894" s="113"/>
      <c r="F2894" s="114"/>
      <c r="G2894" s="114"/>
    </row>
    <row r="2895" spans="1:7">
      <c r="A2895" s="110" t="s">
        <v>6849</v>
      </c>
      <c r="B2895" s="138">
        <v>36971</v>
      </c>
      <c r="C2895" s="128" t="s">
        <v>6850</v>
      </c>
      <c r="D2895" s="110" t="s">
        <v>79</v>
      </c>
      <c r="E2895" s="110"/>
      <c r="F2895" s="116"/>
      <c r="G2895" s="116"/>
    </row>
    <row r="2896" spans="1:7">
      <c r="A2896" s="110" t="s">
        <v>6851</v>
      </c>
      <c r="B2896" s="138">
        <v>38067</v>
      </c>
      <c r="C2896" s="127" t="s">
        <v>6852</v>
      </c>
      <c r="D2896" s="110" t="s">
        <v>487</v>
      </c>
      <c r="E2896" s="110"/>
      <c r="F2896" s="116"/>
      <c r="G2896" s="116"/>
    </row>
    <row r="2897" spans="1:7">
      <c r="A2897" s="110" t="s">
        <v>6853</v>
      </c>
      <c r="B2897" s="138">
        <v>60347</v>
      </c>
      <c r="C2897" s="127" t="s">
        <v>6854</v>
      </c>
      <c r="D2897" s="110" t="s">
        <v>79</v>
      </c>
      <c r="E2897" s="110"/>
      <c r="F2897" s="116"/>
      <c r="G2897" s="116"/>
    </row>
    <row r="2898" spans="1:7">
      <c r="A2898" s="110" t="s">
        <v>6855</v>
      </c>
      <c r="B2898" s="138">
        <v>36637</v>
      </c>
      <c r="C2898" s="127" t="s">
        <v>6798</v>
      </c>
      <c r="D2898" s="113"/>
      <c r="E2898" s="113"/>
      <c r="F2898" s="114"/>
      <c r="G2898" s="114"/>
    </row>
    <row r="2899" spans="1:7">
      <c r="A2899" s="110" t="s">
        <v>6856</v>
      </c>
      <c r="B2899" s="138">
        <v>37002</v>
      </c>
      <c r="C2899" s="127" t="s">
        <v>6857</v>
      </c>
      <c r="D2899" s="110" t="s">
        <v>487</v>
      </c>
      <c r="E2899" s="110"/>
      <c r="F2899" s="116"/>
      <c r="G2899" s="116"/>
    </row>
    <row r="2900" spans="1:7">
      <c r="A2900" s="110" t="s">
        <v>6858</v>
      </c>
      <c r="B2900" s="138">
        <v>37367</v>
      </c>
      <c r="C2900" s="127" t="s">
        <v>6859</v>
      </c>
      <c r="D2900" s="110" t="s">
        <v>487</v>
      </c>
      <c r="E2900" s="110"/>
      <c r="F2900" s="116"/>
      <c r="G2900" s="116"/>
    </row>
    <row r="2901" spans="1:7">
      <c r="A2901" s="110" t="s">
        <v>6860</v>
      </c>
      <c r="B2901" s="138">
        <v>38098</v>
      </c>
      <c r="C2901" s="127" t="s">
        <v>6861</v>
      </c>
      <c r="D2901" s="110" t="s">
        <v>487</v>
      </c>
      <c r="E2901" s="110"/>
      <c r="F2901" s="116"/>
      <c r="G2901" s="116"/>
    </row>
    <row r="2902" spans="1:7">
      <c r="A2902" s="110" t="s">
        <v>6862</v>
      </c>
      <c r="B2902" s="138">
        <v>38463</v>
      </c>
      <c r="C2902" s="127" t="s">
        <v>6863</v>
      </c>
      <c r="D2902" s="110" t="s">
        <v>487</v>
      </c>
      <c r="E2902" s="110"/>
      <c r="F2902" s="116"/>
      <c r="G2902" s="116"/>
    </row>
    <row r="2903" spans="1:7">
      <c r="A2903" s="110" t="s">
        <v>6864</v>
      </c>
      <c r="B2903" s="138">
        <v>39193</v>
      </c>
      <c r="C2903" s="127" t="s">
        <v>6865</v>
      </c>
      <c r="D2903" s="110" t="s">
        <v>487</v>
      </c>
      <c r="E2903" s="110"/>
      <c r="F2903" s="116"/>
      <c r="G2903" s="116"/>
    </row>
    <row r="2904" spans="1:7">
      <c r="A2904" s="120" t="s">
        <v>6866</v>
      </c>
      <c r="B2904" s="139">
        <v>39559</v>
      </c>
      <c r="C2904" s="132" t="s">
        <v>6867</v>
      </c>
      <c r="D2904" s="120" t="s">
        <v>487</v>
      </c>
      <c r="E2904" s="120"/>
      <c r="F2904" s="131"/>
      <c r="G2904" s="131"/>
    </row>
    <row r="2905" spans="1:7">
      <c r="A2905" s="122" t="s">
        <v>6868</v>
      </c>
      <c r="B2905" s="140">
        <v>41385</v>
      </c>
      <c r="C2905" s="124" t="s">
        <v>6869</v>
      </c>
      <c r="D2905" s="122" t="s">
        <v>487</v>
      </c>
      <c r="E2905" s="122"/>
      <c r="F2905" s="125"/>
      <c r="G2905" s="125"/>
    </row>
    <row r="2906" spans="1:7">
      <c r="A2906" s="110" t="s">
        <v>6870</v>
      </c>
      <c r="B2906" s="138">
        <v>42481</v>
      </c>
      <c r="C2906" s="127" t="s">
        <v>6814</v>
      </c>
      <c r="D2906" s="110" t="s">
        <v>487</v>
      </c>
      <c r="E2906" s="110"/>
      <c r="F2906" s="116"/>
      <c r="G2906" s="116"/>
    </row>
    <row r="2907" spans="1:7">
      <c r="A2907" s="110" t="s">
        <v>6871</v>
      </c>
      <c r="B2907" s="138">
        <v>43576</v>
      </c>
      <c r="C2907" s="127" t="s">
        <v>6872</v>
      </c>
      <c r="D2907" s="110" t="s">
        <v>487</v>
      </c>
      <c r="E2907" s="110"/>
      <c r="F2907" s="116"/>
      <c r="G2907" s="116"/>
    </row>
    <row r="2908" spans="1:7">
      <c r="A2908" s="110" t="s">
        <v>6873</v>
      </c>
      <c r="B2908" s="138">
        <v>44672</v>
      </c>
      <c r="C2908" s="127" t="s">
        <v>6874</v>
      </c>
      <c r="D2908" s="110" t="s">
        <v>487</v>
      </c>
      <c r="E2908" s="110"/>
      <c r="F2908" s="116"/>
      <c r="G2908" s="116"/>
    </row>
    <row r="2909" spans="1:7">
      <c r="A2909" s="110" t="s">
        <v>6875</v>
      </c>
      <c r="B2909" s="138">
        <v>45768</v>
      </c>
      <c r="C2909" s="127" t="s">
        <v>6876</v>
      </c>
      <c r="D2909" s="110" t="s">
        <v>487</v>
      </c>
      <c r="E2909" s="110"/>
      <c r="F2909" s="116"/>
      <c r="G2909" s="116"/>
    </row>
    <row r="2910" spans="1:7">
      <c r="A2910" s="110" t="s">
        <v>6877</v>
      </c>
      <c r="B2910" s="138">
        <v>47959</v>
      </c>
      <c r="C2910" s="127" t="s">
        <v>6822</v>
      </c>
      <c r="D2910" s="110" t="s">
        <v>487</v>
      </c>
      <c r="E2910" s="110"/>
      <c r="F2910" s="116"/>
      <c r="G2910" s="116"/>
    </row>
    <row r="2911" spans="1:7">
      <c r="A2911" s="110" t="s">
        <v>6878</v>
      </c>
      <c r="B2911" s="138">
        <v>49055</v>
      </c>
      <c r="C2911" s="127" t="s">
        <v>6879</v>
      </c>
      <c r="D2911" s="110" t="s">
        <v>487</v>
      </c>
      <c r="E2911" s="110"/>
      <c r="F2911" s="116"/>
      <c r="G2911" s="116"/>
    </row>
    <row r="2912" spans="1:7">
      <c r="A2912" s="110" t="s">
        <v>6880</v>
      </c>
      <c r="B2912" s="138">
        <v>50151</v>
      </c>
      <c r="C2912" s="127" t="s">
        <v>6826</v>
      </c>
      <c r="D2912" s="110" t="s">
        <v>79</v>
      </c>
      <c r="E2912" s="110"/>
      <c r="F2912" s="116"/>
      <c r="G2912" s="116"/>
    </row>
    <row r="2913" spans="1:7">
      <c r="A2913" s="110" t="s">
        <v>6881</v>
      </c>
      <c r="B2913" s="138">
        <v>36667</v>
      </c>
      <c r="C2913" s="127" t="s">
        <v>6798</v>
      </c>
      <c r="D2913" s="113"/>
      <c r="E2913" s="113"/>
      <c r="F2913" s="114"/>
      <c r="G2913" s="114"/>
    </row>
    <row r="2914" spans="1:7">
      <c r="A2914" s="110" t="s">
        <v>6882</v>
      </c>
      <c r="B2914" s="138">
        <v>37032</v>
      </c>
      <c r="C2914" s="127" t="s">
        <v>6883</v>
      </c>
      <c r="D2914" s="110" t="s">
        <v>487</v>
      </c>
      <c r="E2914" s="110"/>
      <c r="F2914" s="116"/>
      <c r="G2914" s="116"/>
    </row>
    <row r="2915" spans="1:7">
      <c r="A2915" s="110" t="s">
        <v>6884</v>
      </c>
      <c r="B2915" s="138">
        <v>37397</v>
      </c>
      <c r="C2915" s="127" t="s">
        <v>6885</v>
      </c>
      <c r="D2915" s="110" t="s">
        <v>487</v>
      </c>
      <c r="E2915" s="110"/>
      <c r="F2915" s="116"/>
      <c r="G2915" s="116"/>
    </row>
    <row r="2916" spans="1:7">
      <c r="A2916" s="110" t="s">
        <v>6886</v>
      </c>
      <c r="B2916" s="138">
        <v>38128</v>
      </c>
      <c r="C2916" s="128" t="s">
        <v>6887</v>
      </c>
      <c r="D2916" s="110" t="s">
        <v>487</v>
      </c>
      <c r="E2916" s="110"/>
      <c r="F2916" s="116"/>
      <c r="G2916" s="116"/>
    </row>
    <row r="2917" spans="1:7">
      <c r="A2917" s="110" t="s">
        <v>6888</v>
      </c>
      <c r="B2917" s="138">
        <v>38493</v>
      </c>
      <c r="C2917" s="127" t="s">
        <v>6889</v>
      </c>
      <c r="D2917" s="110" t="s">
        <v>487</v>
      </c>
      <c r="E2917" s="110"/>
      <c r="F2917" s="116"/>
      <c r="G2917" s="116"/>
    </row>
    <row r="2918" spans="1:7">
      <c r="A2918" s="120" t="s">
        <v>6890</v>
      </c>
      <c r="B2918" s="139">
        <v>39223</v>
      </c>
      <c r="C2918" s="132" t="s">
        <v>6891</v>
      </c>
      <c r="D2918" s="120" t="s">
        <v>487</v>
      </c>
      <c r="E2918" s="120"/>
      <c r="F2918" s="131"/>
      <c r="G2918" s="131"/>
    </row>
    <row r="2919" spans="1:7">
      <c r="A2919" s="122" t="s">
        <v>6892</v>
      </c>
      <c r="B2919" s="140">
        <v>39589</v>
      </c>
      <c r="C2919" s="124" t="s">
        <v>6893</v>
      </c>
      <c r="D2919" s="122" t="s">
        <v>487</v>
      </c>
      <c r="E2919" s="122"/>
      <c r="F2919" s="125"/>
      <c r="G2919" s="125"/>
    </row>
    <row r="2920" spans="1:7">
      <c r="A2920" s="110" t="s">
        <v>6894</v>
      </c>
      <c r="B2920" s="138">
        <v>41415</v>
      </c>
      <c r="C2920" s="127" t="s">
        <v>6895</v>
      </c>
      <c r="D2920" s="110" t="s">
        <v>487</v>
      </c>
      <c r="E2920" s="110"/>
      <c r="F2920" s="116"/>
      <c r="G2920" s="116"/>
    </row>
    <row r="2921" spans="1:7">
      <c r="A2921" s="110" t="s">
        <v>6896</v>
      </c>
      <c r="B2921" s="138">
        <v>42511</v>
      </c>
      <c r="C2921" s="128" t="s">
        <v>6897</v>
      </c>
      <c r="D2921" s="110" t="s">
        <v>487</v>
      </c>
      <c r="E2921" s="110"/>
      <c r="F2921" s="116"/>
      <c r="G2921" s="116"/>
    </row>
    <row r="2922" spans="1:7">
      <c r="A2922" s="110" t="s">
        <v>6898</v>
      </c>
      <c r="B2922" s="138">
        <v>43606</v>
      </c>
      <c r="C2922" s="127" t="s">
        <v>6899</v>
      </c>
      <c r="D2922" s="110" t="s">
        <v>487</v>
      </c>
      <c r="E2922" s="110"/>
      <c r="F2922" s="116"/>
      <c r="G2922" s="116"/>
    </row>
    <row r="2923" spans="1:7">
      <c r="A2923" s="110" t="s">
        <v>6900</v>
      </c>
      <c r="B2923" s="138">
        <v>44702</v>
      </c>
      <c r="C2923" s="127" t="s">
        <v>6901</v>
      </c>
      <c r="D2923" s="110" t="s">
        <v>487</v>
      </c>
      <c r="E2923" s="110"/>
      <c r="F2923" s="116"/>
      <c r="G2923" s="116"/>
    </row>
    <row r="2924" spans="1:7">
      <c r="A2924" s="110" t="s">
        <v>6902</v>
      </c>
      <c r="B2924" s="138">
        <v>45798</v>
      </c>
      <c r="C2924" s="127" t="s">
        <v>6903</v>
      </c>
      <c r="D2924" s="110" t="s">
        <v>487</v>
      </c>
      <c r="E2924" s="110"/>
      <c r="F2924" s="116"/>
      <c r="G2924" s="116"/>
    </row>
    <row r="2925" spans="1:7">
      <c r="A2925" s="110" t="s">
        <v>6904</v>
      </c>
      <c r="B2925" s="138">
        <v>47989</v>
      </c>
      <c r="C2925" s="127" t="s">
        <v>6905</v>
      </c>
      <c r="D2925" s="110" t="s">
        <v>487</v>
      </c>
      <c r="E2925" s="110"/>
      <c r="F2925" s="116"/>
      <c r="G2925" s="116"/>
    </row>
    <row r="2926" spans="1:7">
      <c r="A2926" s="110" t="s">
        <v>6906</v>
      </c>
      <c r="B2926" s="138">
        <v>49085</v>
      </c>
      <c r="C2926" s="127" t="s">
        <v>6907</v>
      </c>
      <c r="D2926" s="110" t="s">
        <v>487</v>
      </c>
      <c r="E2926" s="110"/>
      <c r="F2926" s="116"/>
      <c r="G2926" s="116"/>
    </row>
    <row r="2927" spans="1:7">
      <c r="A2927" s="110" t="s">
        <v>6908</v>
      </c>
      <c r="B2927" s="138">
        <v>50181</v>
      </c>
      <c r="C2927" s="127" t="s">
        <v>6826</v>
      </c>
      <c r="D2927" s="110" t="s">
        <v>79</v>
      </c>
      <c r="E2927" s="110"/>
      <c r="F2927" s="116"/>
      <c r="G2927" s="116"/>
    </row>
    <row r="2928" spans="1:7">
      <c r="A2928" s="110" t="s">
        <v>6909</v>
      </c>
      <c r="B2928" s="138">
        <v>36759</v>
      </c>
      <c r="C2928" s="127" t="s">
        <v>6910</v>
      </c>
      <c r="D2928" s="110" t="s">
        <v>781</v>
      </c>
      <c r="E2928" s="113"/>
      <c r="F2928" s="114"/>
      <c r="G2928" s="114"/>
    </row>
    <row r="2929" spans="1:7">
      <c r="A2929" s="110" t="s">
        <v>6911</v>
      </c>
      <c r="B2929" s="138">
        <v>41507</v>
      </c>
      <c r="C2929" s="127" t="s">
        <v>6912</v>
      </c>
      <c r="D2929" s="110" t="s">
        <v>487</v>
      </c>
      <c r="E2929" s="110"/>
      <c r="F2929" s="116"/>
      <c r="G2929" s="116"/>
    </row>
    <row r="2930" spans="1:7">
      <c r="A2930" s="110" t="s">
        <v>6913</v>
      </c>
      <c r="B2930" s="138">
        <v>41872</v>
      </c>
      <c r="C2930" s="128" t="s">
        <v>6914</v>
      </c>
      <c r="D2930" s="110" t="s">
        <v>487</v>
      </c>
      <c r="E2930" s="110"/>
      <c r="F2930" s="116"/>
      <c r="G2930" s="116"/>
    </row>
    <row r="2931" spans="1:7">
      <c r="A2931" s="110" t="s">
        <v>6915</v>
      </c>
      <c r="B2931" s="138">
        <v>42968</v>
      </c>
      <c r="C2931" s="127" t="s">
        <v>6916</v>
      </c>
      <c r="D2931" s="110" t="s">
        <v>487</v>
      </c>
      <c r="E2931" s="110"/>
      <c r="F2931" s="116"/>
      <c r="G2931" s="116"/>
    </row>
    <row r="2932" spans="1:7">
      <c r="A2932" s="120" t="s">
        <v>6917</v>
      </c>
      <c r="B2932" s="139">
        <v>43333</v>
      </c>
      <c r="C2932" s="132" t="s">
        <v>6918</v>
      </c>
      <c r="D2932" s="120" t="s">
        <v>487</v>
      </c>
      <c r="E2932" s="120"/>
      <c r="F2932" s="131"/>
      <c r="G2932" s="131"/>
    </row>
    <row r="2933" spans="1:7">
      <c r="A2933" s="122" t="s">
        <v>6919</v>
      </c>
      <c r="B2933" s="123" t="s">
        <v>6920</v>
      </c>
      <c r="C2933" s="124" t="s">
        <v>608</v>
      </c>
      <c r="D2933" s="136"/>
      <c r="E2933" s="136"/>
      <c r="F2933" s="126"/>
      <c r="G2933" s="126"/>
    </row>
    <row r="2934" spans="1:7">
      <c r="A2934" s="110" t="s">
        <v>6921</v>
      </c>
      <c r="B2934" s="111" t="s">
        <v>6922</v>
      </c>
      <c r="C2934" s="127" t="s">
        <v>6923</v>
      </c>
      <c r="D2934" s="110" t="s">
        <v>487</v>
      </c>
      <c r="E2934" s="110"/>
      <c r="F2934" s="116"/>
      <c r="G2934" s="116"/>
    </row>
    <row r="2935" spans="1:7">
      <c r="A2935" s="110" t="s">
        <v>6924</v>
      </c>
      <c r="B2935" s="111" t="s">
        <v>6925</v>
      </c>
      <c r="C2935" s="127" t="s">
        <v>6926</v>
      </c>
      <c r="D2935" s="110" t="s">
        <v>487</v>
      </c>
      <c r="E2935" s="110"/>
      <c r="F2935" s="116"/>
      <c r="G2935" s="116"/>
    </row>
    <row r="2936" spans="1:7">
      <c r="A2936" s="110" t="s">
        <v>6927</v>
      </c>
      <c r="B2936" s="111" t="s">
        <v>6928</v>
      </c>
      <c r="C2936" s="127" t="s">
        <v>6929</v>
      </c>
      <c r="D2936" s="110" t="s">
        <v>487</v>
      </c>
      <c r="E2936" s="110"/>
      <c r="F2936" s="116"/>
      <c r="G2936" s="116"/>
    </row>
    <row r="2937" spans="1:7">
      <c r="A2937" s="110" t="s">
        <v>6930</v>
      </c>
      <c r="B2937" s="111" t="s">
        <v>6931</v>
      </c>
      <c r="C2937" s="127" t="s">
        <v>6932</v>
      </c>
      <c r="D2937" s="110" t="s">
        <v>487</v>
      </c>
      <c r="E2937" s="110"/>
      <c r="F2937" s="116"/>
      <c r="G2937" s="116"/>
    </row>
    <row r="2938" spans="1:7">
      <c r="A2938" s="110" t="s">
        <v>6933</v>
      </c>
      <c r="B2938" s="111" t="s">
        <v>6934</v>
      </c>
      <c r="C2938" s="127" t="s">
        <v>6935</v>
      </c>
      <c r="D2938" s="110" t="s">
        <v>487</v>
      </c>
      <c r="E2938" s="110"/>
      <c r="F2938" s="116"/>
      <c r="G2938" s="116"/>
    </row>
    <row r="2939" spans="1:7">
      <c r="A2939" s="110" t="s">
        <v>6936</v>
      </c>
      <c r="B2939" s="111" t="s">
        <v>6937</v>
      </c>
      <c r="C2939" s="127" t="s">
        <v>6938</v>
      </c>
      <c r="D2939" s="110" t="s">
        <v>487</v>
      </c>
      <c r="E2939" s="110"/>
      <c r="F2939" s="116"/>
      <c r="G2939" s="116"/>
    </row>
    <row r="2940" spans="1:7">
      <c r="A2940" s="110" t="s">
        <v>6939</v>
      </c>
      <c r="B2940" s="111" t="s">
        <v>6940</v>
      </c>
      <c r="C2940" s="127" t="s">
        <v>6941</v>
      </c>
      <c r="D2940" s="110" t="s">
        <v>487</v>
      </c>
      <c r="E2940" s="110"/>
      <c r="F2940" s="116"/>
      <c r="G2940" s="116"/>
    </row>
    <row r="2941" spans="1:7">
      <c r="A2941" s="110" t="s">
        <v>6942</v>
      </c>
      <c r="B2941" s="111" t="s">
        <v>6943</v>
      </c>
      <c r="C2941" s="127" t="s">
        <v>6944</v>
      </c>
      <c r="D2941" s="110" t="s">
        <v>487</v>
      </c>
      <c r="E2941" s="110"/>
      <c r="F2941" s="116"/>
      <c r="G2941" s="116"/>
    </row>
    <row r="2942" spans="1:7">
      <c r="A2942" s="110" t="s">
        <v>6945</v>
      </c>
      <c r="B2942" s="111" t="s">
        <v>6946</v>
      </c>
      <c r="C2942" s="127" t="s">
        <v>6947</v>
      </c>
      <c r="D2942" s="110" t="s">
        <v>487</v>
      </c>
      <c r="E2942" s="110"/>
      <c r="F2942" s="116"/>
      <c r="G2942" s="116"/>
    </row>
    <row r="2943" spans="1:7">
      <c r="A2943" s="110" t="s">
        <v>6948</v>
      </c>
      <c r="B2943" s="111" t="s">
        <v>6949</v>
      </c>
      <c r="C2943" s="127" t="s">
        <v>6950</v>
      </c>
      <c r="D2943" s="110" t="s">
        <v>487</v>
      </c>
      <c r="E2943" s="110"/>
      <c r="F2943" s="116"/>
      <c r="G2943" s="116"/>
    </row>
    <row r="2944" spans="1:7">
      <c r="A2944" s="110" t="s">
        <v>6951</v>
      </c>
      <c r="B2944" s="111" t="s">
        <v>6952</v>
      </c>
      <c r="C2944" s="127" t="s">
        <v>6953</v>
      </c>
      <c r="D2944" s="110" t="s">
        <v>487</v>
      </c>
      <c r="E2944" s="110"/>
      <c r="F2944" s="116"/>
      <c r="G2944" s="116"/>
    </row>
    <row r="2945" spans="1:7">
      <c r="A2945" s="110" t="s">
        <v>6954</v>
      </c>
      <c r="B2945" s="111" t="s">
        <v>6955</v>
      </c>
      <c r="C2945" s="127" t="s">
        <v>6956</v>
      </c>
      <c r="D2945" s="110" t="s">
        <v>487</v>
      </c>
      <c r="E2945" s="110"/>
      <c r="F2945" s="116"/>
      <c r="G2945" s="116"/>
    </row>
    <row r="2946" spans="1:7">
      <c r="A2946" s="120" t="s">
        <v>6957</v>
      </c>
      <c r="B2946" s="129" t="s">
        <v>6958</v>
      </c>
      <c r="C2946" s="130" t="s">
        <v>6959</v>
      </c>
      <c r="D2946" s="120" t="s">
        <v>487</v>
      </c>
      <c r="E2946" s="120"/>
      <c r="F2946" s="131"/>
      <c r="G2946" s="131"/>
    </row>
    <row r="2947" spans="1:7">
      <c r="A2947" s="122" t="s">
        <v>6960</v>
      </c>
      <c r="B2947" s="123" t="s">
        <v>6961</v>
      </c>
      <c r="C2947" s="124" t="s">
        <v>6962</v>
      </c>
      <c r="D2947" s="122" t="s">
        <v>487</v>
      </c>
      <c r="E2947" s="122"/>
      <c r="F2947" s="125"/>
      <c r="G2947" s="125"/>
    </row>
    <row r="2948" spans="1:7">
      <c r="A2948" s="110" t="s">
        <v>6963</v>
      </c>
      <c r="B2948" s="111" t="s">
        <v>6964</v>
      </c>
      <c r="C2948" s="127" t="s">
        <v>6965</v>
      </c>
      <c r="D2948" s="110" t="s">
        <v>487</v>
      </c>
      <c r="E2948" s="110"/>
      <c r="F2948" s="116"/>
      <c r="G2948" s="116"/>
    </row>
    <row r="2949" spans="1:7">
      <c r="A2949" s="110" t="s">
        <v>6966</v>
      </c>
      <c r="B2949" s="111" t="s">
        <v>6967</v>
      </c>
      <c r="C2949" s="127" t="s">
        <v>6968</v>
      </c>
      <c r="D2949" s="110" t="s">
        <v>487</v>
      </c>
      <c r="E2949" s="110"/>
      <c r="F2949" s="116"/>
      <c r="G2949" s="116"/>
    </row>
    <row r="2950" spans="1:7">
      <c r="A2950" s="110" t="s">
        <v>6969</v>
      </c>
      <c r="B2950" s="111" t="s">
        <v>6970</v>
      </c>
      <c r="C2950" s="127" t="s">
        <v>6971</v>
      </c>
      <c r="D2950" s="110" t="s">
        <v>487</v>
      </c>
      <c r="E2950" s="110"/>
      <c r="F2950" s="116"/>
      <c r="G2950" s="116"/>
    </row>
    <row r="2951" spans="1:7">
      <c r="A2951" s="110" t="s">
        <v>6972</v>
      </c>
      <c r="B2951" s="111" t="s">
        <v>6973</v>
      </c>
      <c r="C2951" s="127" t="s">
        <v>6974</v>
      </c>
      <c r="D2951" s="110" t="s">
        <v>487</v>
      </c>
      <c r="E2951" s="110"/>
      <c r="F2951" s="116"/>
      <c r="G2951" s="116"/>
    </row>
    <row r="2952" spans="1:7">
      <c r="A2952" s="110" t="s">
        <v>6975</v>
      </c>
      <c r="B2952" s="111" t="s">
        <v>6976</v>
      </c>
      <c r="C2952" s="127" t="s">
        <v>6977</v>
      </c>
      <c r="D2952" s="110" t="s">
        <v>487</v>
      </c>
      <c r="E2952" s="110"/>
      <c r="F2952" s="116"/>
      <c r="G2952" s="116"/>
    </row>
    <row r="2953" spans="1:7">
      <c r="A2953" s="110" t="s">
        <v>6978</v>
      </c>
      <c r="B2953" s="111" t="s">
        <v>6979</v>
      </c>
      <c r="C2953" s="127" t="s">
        <v>6980</v>
      </c>
      <c r="D2953" s="110" t="s">
        <v>487</v>
      </c>
      <c r="E2953" s="110"/>
      <c r="F2953" s="116"/>
      <c r="G2953" s="116"/>
    </row>
    <row r="2954" spans="1:7">
      <c r="A2954" s="110" t="s">
        <v>6981</v>
      </c>
      <c r="B2954" s="111" t="s">
        <v>6982</v>
      </c>
      <c r="C2954" s="127" t="s">
        <v>6983</v>
      </c>
      <c r="D2954" s="110" t="s">
        <v>487</v>
      </c>
      <c r="E2954" s="110"/>
      <c r="F2954" s="116"/>
      <c r="G2954" s="116"/>
    </row>
    <row r="2955" spans="1:7">
      <c r="A2955" s="110" t="s">
        <v>6984</v>
      </c>
      <c r="B2955" s="111" t="s">
        <v>6985</v>
      </c>
      <c r="C2955" s="127" t="s">
        <v>6986</v>
      </c>
      <c r="D2955" s="110" t="s">
        <v>487</v>
      </c>
      <c r="E2955" s="110"/>
      <c r="F2955" s="116"/>
      <c r="G2955" s="116"/>
    </row>
    <row r="2956" spans="1:7">
      <c r="A2956" s="110" t="s">
        <v>6987</v>
      </c>
      <c r="B2956" s="111" t="s">
        <v>6988</v>
      </c>
      <c r="C2956" s="127" t="s">
        <v>6989</v>
      </c>
      <c r="D2956" s="110" t="s">
        <v>487</v>
      </c>
      <c r="E2956" s="110"/>
      <c r="F2956" s="116"/>
      <c r="G2956" s="116"/>
    </row>
    <row r="2957" spans="1:7">
      <c r="A2957" s="110" t="s">
        <v>6990</v>
      </c>
      <c r="B2957" s="111" t="s">
        <v>6991</v>
      </c>
      <c r="C2957" s="127" t="s">
        <v>6992</v>
      </c>
      <c r="D2957" s="110" t="s">
        <v>487</v>
      </c>
      <c r="E2957" s="110"/>
      <c r="F2957" s="116"/>
      <c r="G2957" s="116"/>
    </row>
    <row r="2958" spans="1:7">
      <c r="A2958" s="110" t="s">
        <v>6993</v>
      </c>
      <c r="B2958" s="111" t="s">
        <v>6994</v>
      </c>
      <c r="C2958" s="128" t="s">
        <v>6995</v>
      </c>
      <c r="D2958" s="110" t="s">
        <v>487</v>
      </c>
      <c r="E2958" s="110"/>
      <c r="F2958" s="116"/>
      <c r="G2958" s="116"/>
    </row>
    <row r="2959" spans="1:7">
      <c r="A2959" s="110" t="s">
        <v>6996</v>
      </c>
      <c r="B2959" s="111" t="s">
        <v>6997</v>
      </c>
      <c r="C2959" s="127" t="s">
        <v>6998</v>
      </c>
      <c r="D2959" s="110" t="s">
        <v>79</v>
      </c>
      <c r="E2959" s="110"/>
      <c r="F2959" s="116"/>
      <c r="G2959" s="116"/>
    </row>
    <row r="2960" spans="1:7">
      <c r="A2960" s="120" t="s">
        <v>6999</v>
      </c>
      <c r="B2960" s="129" t="s">
        <v>7000</v>
      </c>
      <c r="C2960" s="130" t="s">
        <v>7001</v>
      </c>
      <c r="D2960" s="120" t="s">
        <v>79</v>
      </c>
      <c r="E2960" s="120"/>
      <c r="F2960" s="131"/>
      <c r="G2960" s="131"/>
    </row>
    <row r="2961" spans="1:7">
      <c r="A2961" s="122" t="s">
        <v>7002</v>
      </c>
      <c r="B2961" s="123" t="s">
        <v>7003</v>
      </c>
      <c r="C2961" s="124" t="s">
        <v>7004</v>
      </c>
      <c r="D2961" s="122" t="s">
        <v>79</v>
      </c>
      <c r="E2961" s="122"/>
      <c r="F2961" s="125"/>
      <c r="G2961" s="125"/>
    </row>
    <row r="2962" spans="1:7">
      <c r="A2962" s="110" t="s">
        <v>7005</v>
      </c>
      <c r="B2962" s="111" t="s">
        <v>7006</v>
      </c>
      <c r="C2962" s="127" t="s">
        <v>7007</v>
      </c>
      <c r="D2962" s="110" t="s">
        <v>91</v>
      </c>
      <c r="E2962" s="110"/>
      <c r="F2962" s="116"/>
      <c r="G2962" s="116"/>
    </row>
    <row r="2963" spans="1:7">
      <c r="A2963" s="110" t="s">
        <v>7008</v>
      </c>
      <c r="B2963" s="111" t="s">
        <v>7009</v>
      </c>
      <c r="C2963" s="128" t="s">
        <v>7010</v>
      </c>
      <c r="D2963" s="110" t="s">
        <v>487</v>
      </c>
      <c r="E2963" s="110"/>
      <c r="F2963" s="116"/>
      <c r="G2963" s="116"/>
    </row>
    <row r="2964" spans="1:7">
      <c r="A2964" s="110" t="s">
        <v>7011</v>
      </c>
      <c r="B2964" s="111" t="s">
        <v>7012</v>
      </c>
      <c r="C2964" s="127" t="s">
        <v>7013</v>
      </c>
      <c r="D2964" s="110" t="s">
        <v>79</v>
      </c>
      <c r="E2964" s="110"/>
      <c r="F2964" s="116"/>
      <c r="G2964" s="116"/>
    </row>
    <row r="2965" spans="1:7">
      <c r="A2965" s="110" t="s">
        <v>7014</v>
      </c>
      <c r="B2965" s="111" t="s">
        <v>7015</v>
      </c>
      <c r="C2965" s="127" t="s">
        <v>7016</v>
      </c>
      <c r="D2965" s="110" t="s">
        <v>487</v>
      </c>
      <c r="E2965" s="110"/>
      <c r="F2965" s="116"/>
      <c r="G2965" s="116"/>
    </row>
    <row r="2966" spans="1:7">
      <c r="A2966" s="110" t="s">
        <v>7017</v>
      </c>
      <c r="B2966" s="111" t="s">
        <v>7018</v>
      </c>
      <c r="C2966" s="127" t="s">
        <v>7016</v>
      </c>
      <c r="D2966" s="110" t="s">
        <v>487</v>
      </c>
      <c r="E2966" s="110"/>
      <c r="F2966" s="116"/>
      <c r="G2966" s="116"/>
    </row>
    <row r="2967" spans="1:7">
      <c r="A2967" s="110" t="s">
        <v>7019</v>
      </c>
      <c r="B2967" s="111" t="s">
        <v>7020</v>
      </c>
      <c r="C2967" s="127" t="s">
        <v>7021</v>
      </c>
      <c r="D2967" s="110" t="s">
        <v>487</v>
      </c>
      <c r="E2967" s="110"/>
      <c r="F2967" s="116"/>
      <c r="G2967" s="116"/>
    </row>
    <row r="2968" spans="1:7">
      <c r="A2968" s="110" t="s">
        <v>7022</v>
      </c>
      <c r="B2968" s="111" t="s">
        <v>7023</v>
      </c>
      <c r="C2968" s="127" t="s">
        <v>7024</v>
      </c>
      <c r="D2968" s="110" t="s">
        <v>487</v>
      </c>
      <c r="E2968" s="110"/>
      <c r="F2968" s="116"/>
      <c r="G2968" s="116"/>
    </row>
    <row r="2969" spans="1:7">
      <c r="A2969" s="110" t="s">
        <v>7025</v>
      </c>
      <c r="B2969" s="111" t="s">
        <v>7026</v>
      </c>
      <c r="C2969" s="127" t="s">
        <v>7027</v>
      </c>
      <c r="D2969" s="110" t="s">
        <v>487</v>
      </c>
      <c r="E2969" s="110"/>
      <c r="F2969" s="116"/>
      <c r="G2969" s="116"/>
    </row>
    <row r="2970" spans="1:7">
      <c r="A2970" s="110" t="s">
        <v>7028</v>
      </c>
      <c r="B2970" s="111" t="s">
        <v>7029</v>
      </c>
      <c r="C2970" s="127" t="s">
        <v>7030</v>
      </c>
      <c r="D2970" s="110" t="s">
        <v>487</v>
      </c>
      <c r="E2970" s="110"/>
      <c r="F2970" s="116"/>
      <c r="G2970" s="116"/>
    </row>
    <row r="2971" spans="1:7">
      <c r="A2971" s="110" t="s">
        <v>7031</v>
      </c>
      <c r="B2971" s="111" t="s">
        <v>7032</v>
      </c>
      <c r="C2971" s="127" t="s">
        <v>6983</v>
      </c>
      <c r="D2971" s="110" t="s">
        <v>487</v>
      </c>
      <c r="E2971" s="110"/>
      <c r="F2971" s="116"/>
      <c r="G2971" s="116"/>
    </row>
    <row r="2972" spans="1:7">
      <c r="A2972" s="110" t="s">
        <v>7033</v>
      </c>
      <c r="B2972" s="111" t="s">
        <v>7034</v>
      </c>
      <c r="C2972" s="127" t="s">
        <v>7035</v>
      </c>
      <c r="D2972" s="113"/>
      <c r="E2972" s="113"/>
      <c r="F2972" s="114"/>
      <c r="G2972" s="114"/>
    </row>
    <row r="2973" spans="1:7">
      <c r="A2973" s="110" t="s">
        <v>7036</v>
      </c>
      <c r="B2973" s="138">
        <v>36547</v>
      </c>
      <c r="C2973" s="127" t="s">
        <v>7037</v>
      </c>
      <c r="D2973" s="113"/>
      <c r="E2973" s="113"/>
      <c r="F2973" s="114"/>
      <c r="G2973" s="114"/>
    </row>
    <row r="2974" spans="1:7">
      <c r="A2974" s="120" t="s">
        <v>7038</v>
      </c>
      <c r="B2974" s="139">
        <v>36913</v>
      </c>
      <c r="C2974" s="130" t="s">
        <v>7039</v>
      </c>
      <c r="D2974" s="120" t="s">
        <v>79</v>
      </c>
      <c r="E2974" s="120"/>
      <c r="F2974" s="131"/>
      <c r="G2974" s="131"/>
    </row>
    <row r="2975" spans="1:7">
      <c r="A2975" s="122" t="s">
        <v>7040</v>
      </c>
      <c r="B2975" s="140">
        <v>38008</v>
      </c>
      <c r="C2975" s="124" t="s">
        <v>7041</v>
      </c>
      <c r="D2975" s="122" t="s">
        <v>79</v>
      </c>
      <c r="E2975" s="122"/>
      <c r="F2975" s="125"/>
      <c r="G2975" s="125"/>
    </row>
    <row r="2976" spans="1:7">
      <c r="A2976" s="110" t="s">
        <v>7042</v>
      </c>
      <c r="B2976" s="138">
        <v>39104</v>
      </c>
      <c r="C2976" s="127" t="s">
        <v>7043</v>
      </c>
      <c r="D2976" s="110" t="s">
        <v>79</v>
      </c>
      <c r="E2976" s="110"/>
      <c r="F2976" s="116"/>
      <c r="G2976" s="116"/>
    </row>
    <row r="2977" spans="1:7">
      <c r="A2977" s="110" t="s">
        <v>7044</v>
      </c>
      <c r="B2977" s="138">
        <v>40200</v>
      </c>
      <c r="C2977" s="127" t="s">
        <v>7045</v>
      </c>
      <c r="D2977" s="110" t="s">
        <v>79</v>
      </c>
      <c r="E2977" s="110"/>
      <c r="F2977" s="116"/>
      <c r="G2977" s="116"/>
    </row>
    <row r="2978" spans="1:7">
      <c r="A2978" s="110" t="s">
        <v>7046</v>
      </c>
      <c r="B2978" s="138">
        <v>41296</v>
      </c>
      <c r="C2978" s="127" t="s">
        <v>7047</v>
      </c>
      <c r="D2978" s="110" t="s">
        <v>79</v>
      </c>
      <c r="E2978" s="110"/>
      <c r="F2978" s="116"/>
      <c r="G2978" s="116"/>
    </row>
    <row r="2979" spans="1:7">
      <c r="A2979" s="110" t="s">
        <v>7048</v>
      </c>
      <c r="B2979" s="138">
        <v>42026</v>
      </c>
      <c r="C2979" s="127" t="s">
        <v>7049</v>
      </c>
      <c r="D2979" s="110" t="s">
        <v>79</v>
      </c>
      <c r="E2979" s="110"/>
      <c r="F2979" s="116"/>
      <c r="G2979" s="116"/>
    </row>
    <row r="2980" spans="1:7">
      <c r="A2980" s="110" t="s">
        <v>7050</v>
      </c>
      <c r="B2980" s="138">
        <v>43852</v>
      </c>
      <c r="C2980" s="127" t="s">
        <v>7051</v>
      </c>
      <c r="D2980" s="110" t="s">
        <v>79</v>
      </c>
      <c r="E2980" s="110"/>
      <c r="F2980" s="116"/>
      <c r="G2980" s="116"/>
    </row>
    <row r="2981" spans="1:7">
      <c r="A2981" s="110" t="s">
        <v>7052</v>
      </c>
      <c r="B2981" s="138">
        <v>44218</v>
      </c>
      <c r="C2981" s="127" t="s">
        <v>7053</v>
      </c>
      <c r="D2981" s="110" t="s">
        <v>79</v>
      </c>
      <c r="E2981" s="110"/>
      <c r="F2981" s="116"/>
      <c r="G2981" s="116"/>
    </row>
    <row r="2982" spans="1:7">
      <c r="A2982" s="110" t="s">
        <v>7054</v>
      </c>
      <c r="B2982" s="138">
        <v>44583</v>
      </c>
      <c r="C2982" s="127" t="s">
        <v>7055</v>
      </c>
      <c r="D2982" s="110" t="s">
        <v>79</v>
      </c>
      <c r="E2982" s="110"/>
      <c r="F2982" s="116"/>
      <c r="G2982" s="116"/>
    </row>
    <row r="2983" spans="1:7">
      <c r="A2983" s="110" t="s">
        <v>7056</v>
      </c>
      <c r="B2983" s="138">
        <v>44948</v>
      </c>
      <c r="C2983" s="127" t="s">
        <v>7057</v>
      </c>
      <c r="D2983" s="110" t="s">
        <v>79</v>
      </c>
      <c r="E2983" s="110"/>
      <c r="F2983" s="116"/>
      <c r="G2983" s="116"/>
    </row>
    <row r="2984" spans="1:7">
      <c r="A2984" s="110" t="s">
        <v>7058</v>
      </c>
      <c r="B2984" s="138">
        <v>45313</v>
      </c>
      <c r="C2984" s="127" t="s">
        <v>7059</v>
      </c>
      <c r="D2984" s="110" t="s">
        <v>6398</v>
      </c>
      <c r="E2984" s="110"/>
      <c r="F2984" s="116"/>
      <c r="G2984" s="116"/>
    </row>
    <row r="2985" spans="1:7">
      <c r="A2985" s="110" t="s">
        <v>7060</v>
      </c>
      <c r="B2985" s="138">
        <v>45679</v>
      </c>
      <c r="C2985" s="127" t="s">
        <v>7061</v>
      </c>
      <c r="D2985" s="110" t="s">
        <v>6398</v>
      </c>
      <c r="E2985" s="110"/>
      <c r="F2985" s="116"/>
      <c r="G2985" s="116"/>
    </row>
    <row r="2986" spans="1:7">
      <c r="A2986" s="110" t="s">
        <v>7062</v>
      </c>
      <c r="B2986" s="138">
        <v>46044</v>
      </c>
      <c r="C2986" s="128" t="s">
        <v>7063</v>
      </c>
      <c r="D2986" s="113" t="s">
        <v>6403</v>
      </c>
      <c r="E2986" s="110"/>
      <c r="F2986" s="116"/>
      <c r="G2986" s="116"/>
    </row>
    <row r="2987" spans="1:7">
      <c r="A2987" s="110" t="s">
        <v>7064</v>
      </c>
      <c r="B2987" s="138">
        <v>46409</v>
      </c>
      <c r="C2987" s="127" t="s">
        <v>7065</v>
      </c>
      <c r="D2987" s="110" t="s">
        <v>6398</v>
      </c>
      <c r="E2987" s="110"/>
      <c r="F2987" s="116"/>
      <c r="G2987" s="116"/>
    </row>
    <row r="2988" spans="1:7">
      <c r="A2988" s="120" t="s">
        <v>7066</v>
      </c>
      <c r="B2988" s="139">
        <v>46774</v>
      </c>
      <c r="C2988" s="130" t="s">
        <v>7067</v>
      </c>
      <c r="D2988" s="120" t="s">
        <v>79</v>
      </c>
      <c r="E2988" s="120"/>
      <c r="F2988" s="131"/>
      <c r="G2988" s="131"/>
    </row>
    <row r="2989" spans="1:7">
      <c r="A2989" s="122" t="s">
        <v>7068</v>
      </c>
      <c r="B2989" s="140">
        <v>47140</v>
      </c>
      <c r="C2989" s="124" t="s">
        <v>7069</v>
      </c>
      <c r="D2989" s="122" t="s">
        <v>79</v>
      </c>
      <c r="E2989" s="122"/>
      <c r="F2989" s="125"/>
      <c r="G2989" s="125"/>
    </row>
    <row r="2990" spans="1:7">
      <c r="A2990" s="110" t="s">
        <v>7070</v>
      </c>
      <c r="B2990" s="138">
        <v>47505</v>
      </c>
      <c r="C2990" s="127" t="s">
        <v>7071</v>
      </c>
      <c r="D2990" s="110" t="s">
        <v>7072</v>
      </c>
      <c r="E2990" s="110"/>
      <c r="F2990" s="116"/>
      <c r="G2990" s="116"/>
    </row>
    <row r="2991" spans="1:7">
      <c r="A2991" s="110" t="s">
        <v>7073</v>
      </c>
      <c r="B2991" s="138">
        <v>49696</v>
      </c>
      <c r="C2991" s="128" t="s">
        <v>7074</v>
      </c>
      <c r="D2991" s="110" t="s">
        <v>79</v>
      </c>
      <c r="E2991" s="110"/>
      <c r="F2991" s="116"/>
      <c r="G2991" s="116"/>
    </row>
    <row r="2992" spans="1:7">
      <c r="A2992" s="110" t="s">
        <v>7075</v>
      </c>
      <c r="B2992" s="138">
        <v>50062</v>
      </c>
      <c r="C2992" s="127" t="s">
        <v>7076</v>
      </c>
      <c r="D2992" s="110" t="s">
        <v>79</v>
      </c>
      <c r="E2992" s="110"/>
      <c r="F2992" s="116"/>
      <c r="G2992" s="116"/>
    </row>
    <row r="2993" spans="1:7">
      <c r="A2993" s="110" t="s">
        <v>7077</v>
      </c>
      <c r="B2993" s="138">
        <v>50427</v>
      </c>
      <c r="C2993" s="127" t="s">
        <v>7078</v>
      </c>
      <c r="D2993" s="110" t="s">
        <v>79</v>
      </c>
      <c r="E2993" s="110"/>
      <c r="F2993" s="116"/>
      <c r="G2993" s="116"/>
    </row>
    <row r="2994" spans="1:7">
      <c r="A2994" s="110" t="s">
        <v>7079</v>
      </c>
      <c r="B2994" s="138">
        <v>50792</v>
      </c>
      <c r="C2994" s="127" t="s">
        <v>7080</v>
      </c>
      <c r="D2994" s="110" t="s">
        <v>79</v>
      </c>
      <c r="E2994" s="110"/>
      <c r="F2994" s="116"/>
      <c r="G2994" s="116"/>
    </row>
    <row r="2995" spans="1:7">
      <c r="A2995" s="110" t="s">
        <v>7081</v>
      </c>
      <c r="B2995" s="138">
        <v>51523</v>
      </c>
      <c r="C2995" s="127" t="s">
        <v>7082</v>
      </c>
      <c r="D2995" s="110" t="s">
        <v>7083</v>
      </c>
      <c r="E2995" s="110"/>
      <c r="F2995" s="116"/>
      <c r="G2995" s="116"/>
    </row>
    <row r="2996" spans="1:7">
      <c r="A2996" s="110" t="s">
        <v>7084</v>
      </c>
      <c r="B2996" s="138">
        <v>51888</v>
      </c>
      <c r="C2996" s="127" t="s">
        <v>7085</v>
      </c>
      <c r="D2996" s="110" t="s">
        <v>7083</v>
      </c>
      <c r="E2996" s="110"/>
      <c r="F2996" s="116"/>
      <c r="G2996" s="116"/>
    </row>
    <row r="2997" spans="1:7">
      <c r="A2997" s="110" t="s">
        <v>7086</v>
      </c>
      <c r="B2997" s="138">
        <v>52253</v>
      </c>
      <c r="C2997" s="127" t="s">
        <v>7087</v>
      </c>
      <c r="D2997" s="110" t="s">
        <v>79</v>
      </c>
      <c r="E2997" s="110"/>
      <c r="F2997" s="116"/>
      <c r="G2997" s="116"/>
    </row>
    <row r="2998" spans="1:7">
      <c r="A2998" s="110" t="s">
        <v>7088</v>
      </c>
      <c r="B2998" s="138">
        <v>52618</v>
      </c>
      <c r="C2998" s="127" t="s">
        <v>7089</v>
      </c>
      <c r="D2998" s="110" t="s">
        <v>79</v>
      </c>
      <c r="E2998" s="110"/>
      <c r="F2998" s="116"/>
      <c r="G2998" s="116"/>
    </row>
    <row r="2999" spans="1:7">
      <c r="A2999" s="110" t="s">
        <v>7090</v>
      </c>
      <c r="B2999" s="138">
        <v>52984</v>
      </c>
      <c r="C2999" s="128" t="s">
        <v>7091</v>
      </c>
      <c r="D2999" s="110" t="s">
        <v>79</v>
      </c>
      <c r="E2999" s="110"/>
      <c r="F2999" s="116"/>
      <c r="G2999" s="116"/>
    </row>
    <row r="3000" spans="1:7">
      <c r="A3000" s="110" t="s">
        <v>7092</v>
      </c>
      <c r="B3000" s="138">
        <v>53349</v>
      </c>
      <c r="C3000" s="128" t="s">
        <v>7093</v>
      </c>
      <c r="D3000" s="110" t="s">
        <v>79</v>
      </c>
      <c r="E3000" s="110"/>
      <c r="F3000" s="116"/>
      <c r="G3000" s="116"/>
    </row>
    <row r="3001" spans="1:7">
      <c r="A3001" s="110" t="s">
        <v>7094</v>
      </c>
      <c r="B3001" s="138">
        <v>55175</v>
      </c>
      <c r="C3001" s="127" t="s">
        <v>7095</v>
      </c>
      <c r="D3001" s="110" t="s">
        <v>79</v>
      </c>
      <c r="E3001" s="110"/>
      <c r="F3001" s="116"/>
      <c r="G3001" s="116"/>
    </row>
    <row r="3002" spans="1:7">
      <c r="A3002" s="120" t="s">
        <v>7096</v>
      </c>
      <c r="B3002" s="139">
        <v>59558</v>
      </c>
      <c r="C3002" s="130" t="s">
        <v>7097</v>
      </c>
      <c r="D3002" s="120" t="s">
        <v>79</v>
      </c>
      <c r="E3002" s="120"/>
      <c r="F3002" s="131"/>
      <c r="G3002" s="131"/>
    </row>
    <row r="3003" spans="1:7">
      <c r="A3003" s="122" t="s">
        <v>7098</v>
      </c>
      <c r="B3003" s="140">
        <v>36578</v>
      </c>
      <c r="C3003" s="124" t="s">
        <v>7099</v>
      </c>
      <c r="D3003" s="136"/>
      <c r="E3003" s="136"/>
      <c r="F3003" s="126"/>
      <c r="G3003" s="126"/>
    </row>
    <row r="3004" spans="1:7">
      <c r="A3004" s="110" t="s">
        <v>7100</v>
      </c>
      <c r="B3004" s="138">
        <v>36944</v>
      </c>
      <c r="C3004" s="127" t="s">
        <v>7101</v>
      </c>
      <c r="D3004" s="110" t="s">
        <v>79</v>
      </c>
      <c r="E3004" s="110"/>
      <c r="F3004" s="116"/>
      <c r="G3004" s="116"/>
    </row>
    <row r="3005" spans="1:7">
      <c r="A3005" s="110" t="s">
        <v>7102</v>
      </c>
      <c r="B3005" s="138">
        <v>38039</v>
      </c>
      <c r="C3005" s="128" t="s">
        <v>7103</v>
      </c>
      <c r="D3005" s="110" t="s">
        <v>79</v>
      </c>
      <c r="E3005" s="110"/>
      <c r="F3005" s="116"/>
      <c r="G3005" s="116"/>
    </row>
    <row r="3006" spans="1:7">
      <c r="A3006" s="110" t="s">
        <v>7104</v>
      </c>
      <c r="B3006" s="138">
        <v>39135</v>
      </c>
      <c r="C3006" s="127" t="s">
        <v>7105</v>
      </c>
      <c r="D3006" s="110" t="s">
        <v>79</v>
      </c>
      <c r="E3006" s="110"/>
      <c r="F3006" s="116"/>
      <c r="G3006" s="116"/>
    </row>
    <row r="3007" spans="1:7">
      <c r="A3007" s="110" t="s">
        <v>7106</v>
      </c>
      <c r="B3007" s="138">
        <v>40231</v>
      </c>
      <c r="C3007" s="127" t="s">
        <v>7107</v>
      </c>
      <c r="D3007" s="110" t="s">
        <v>79</v>
      </c>
      <c r="E3007" s="110"/>
      <c r="F3007" s="116"/>
      <c r="G3007" s="116"/>
    </row>
    <row r="3008" spans="1:7">
      <c r="A3008" s="110" t="s">
        <v>7108</v>
      </c>
      <c r="B3008" s="138">
        <v>36607</v>
      </c>
      <c r="C3008" s="127" t="s">
        <v>7109</v>
      </c>
      <c r="D3008" s="113"/>
      <c r="E3008" s="113"/>
      <c r="F3008" s="114"/>
      <c r="G3008" s="114"/>
    </row>
    <row r="3009" spans="1:7">
      <c r="A3009" s="110" t="s">
        <v>7110</v>
      </c>
      <c r="B3009" s="138">
        <v>36972</v>
      </c>
      <c r="C3009" s="127" t="s">
        <v>7111</v>
      </c>
      <c r="D3009" s="110" t="s">
        <v>487</v>
      </c>
      <c r="E3009" s="110"/>
      <c r="F3009" s="116"/>
      <c r="G3009" s="116"/>
    </row>
    <row r="3010" spans="1:7">
      <c r="A3010" s="110" t="s">
        <v>7112</v>
      </c>
      <c r="B3010" s="138">
        <v>37337</v>
      </c>
      <c r="C3010" s="127" t="s">
        <v>7113</v>
      </c>
      <c r="D3010" s="110" t="s">
        <v>487</v>
      </c>
      <c r="E3010" s="110"/>
      <c r="F3010" s="116"/>
      <c r="G3010" s="116"/>
    </row>
    <row r="3011" spans="1:7">
      <c r="A3011" s="110" t="s">
        <v>7114</v>
      </c>
      <c r="B3011" s="138">
        <v>37702</v>
      </c>
      <c r="C3011" s="127" t="s">
        <v>7115</v>
      </c>
      <c r="D3011" s="110" t="s">
        <v>430</v>
      </c>
      <c r="E3011" s="110"/>
      <c r="F3011" s="116"/>
      <c r="G3011" s="116"/>
    </row>
    <row r="3012" spans="1:7">
      <c r="A3012" s="110" t="s">
        <v>7116</v>
      </c>
      <c r="B3012" s="138">
        <v>38068</v>
      </c>
      <c r="C3012" s="127" t="s">
        <v>7117</v>
      </c>
      <c r="D3012" s="110" t="s">
        <v>430</v>
      </c>
      <c r="E3012" s="110"/>
      <c r="F3012" s="116"/>
      <c r="G3012" s="116"/>
    </row>
    <row r="3013" spans="1:7">
      <c r="A3013" s="110" t="s">
        <v>7118</v>
      </c>
      <c r="B3013" s="138">
        <v>38433</v>
      </c>
      <c r="C3013" s="127" t="s">
        <v>7119</v>
      </c>
      <c r="D3013" s="110" t="s">
        <v>430</v>
      </c>
      <c r="E3013" s="110"/>
      <c r="F3013" s="116"/>
      <c r="G3013" s="116"/>
    </row>
    <row r="3014" spans="1:7">
      <c r="A3014" s="110" t="s">
        <v>7120</v>
      </c>
      <c r="B3014" s="138">
        <v>39163</v>
      </c>
      <c r="C3014" s="128" t="s">
        <v>7121</v>
      </c>
      <c r="D3014" s="110" t="s">
        <v>487</v>
      </c>
      <c r="E3014" s="110"/>
      <c r="F3014" s="116"/>
      <c r="G3014" s="116"/>
    </row>
    <row r="3015" spans="1:7">
      <c r="A3015" s="110" t="s">
        <v>7122</v>
      </c>
      <c r="B3015" s="138">
        <v>40259</v>
      </c>
      <c r="C3015" s="127" t="s">
        <v>7123</v>
      </c>
      <c r="D3015" s="110" t="s">
        <v>487</v>
      </c>
      <c r="E3015" s="110"/>
      <c r="F3015" s="116"/>
      <c r="G3015" s="116"/>
    </row>
    <row r="3016" spans="1:7">
      <c r="A3016" s="120" t="s">
        <v>7124</v>
      </c>
      <c r="B3016" s="139">
        <v>41355</v>
      </c>
      <c r="C3016" s="130" t="s">
        <v>7125</v>
      </c>
      <c r="D3016" s="120" t="s">
        <v>487</v>
      </c>
      <c r="E3016" s="120"/>
      <c r="F3016" s="131"/>
      <c r="G3016" s="131"/>
    </row>
    <row r="3017" spans="1:7">
      <c r="A3017" s="122" t="s">
        <v>7126</v>
      </c>
      <c r="B3017" s="140">
        <v>47564</v>
      </c>
      <c r="C3017" s="124" t="s">
        <v>7127</v>
      </c>
      <c r="D3017" s="122" t="s">
        <v>430</v>
      </c>
      <c r="E3017" s="122"/>
      <c r="F3017" s="125"/>
      <c r="G3017" s="125"/>
    </row>
    <row r="3018" spans="1:7">
      <c r="A3018" s="110" t="s">
        <v>7128</v>
      </c>
      <c r="B3018" s="138">
        <v>36638</v>
      </c>
      <c r="C3018" s="127" t="s">
        <v>7129</v>
      </c>
      <c r="D3018" s="113"/>
      <c r="E3018" s="113"/>
      <c r="F3018" s="114"/>
      <c r="G3018" s="114"/>
    </row>
    <row r="3019" spans="1:7">
      <c r="A3019" s="110" t="s">
        <v>7130</v>
      </c>
      <c r="B3019" s="138">
        <v>37003</v>
      </c>
      <c r="C3019" s="128" t="s">
        <v>7131</v>
      </c>
      <c r="D3019" s="110" t="s">
        <v>430</v>
      </c>
      <c r="E3019" s="110"/>
      <c r="F3019" s="116"/>
      <c r="G3019" s="116"/>
    </row>
    <row r="3020" spans="1:7">
      <c r="A3020" s="110" t="s">
        <v>7132</v>
      </c>
      <c r="B3020" s="138">
        <v>37368</v>
      </c>
      <c r="C3020" s="127" t="s">
        <v>7133</v>
      </c>
      <c r="D3020" s="110" t="s">
        <v>430</v>
      </c>
      <c r="E3020" s="110"/>
      <c r="F3020" s="116"/>
      <c r="G3020" s="116"/>
    </row>
    <row r="3021" spans="1:7">
      <c r="A3021" s="110" t="s">
        <v>7134</v>
      </c>
      <c r="B3021" s="138">
        <v>38099</v>
      </c>
      <c r="C3021" s="127" t="s">
        <v>7135</v>
      </c>
      <c r="D3021" s="110" t="s">
        <v>430</v>
      </c>
      <c r="E3021" s="110"/>
      <c r="F3021" s="116"/>
      <c r="G3021" s="116"/>
    </row>
    <row r="3022" spans="1:7">
      <c r="A3022" s="110" t="s">
        <v>7136</v>
      </c>
      <c r="B3022" s="138">
        <v>39194</v>
      </c>
      <c r="C3022" s="127" t="s">
        <v>7137</v>
      </c>
      <c r="D3022" s="110" t="s">
        <v>430</v>
      </c>
      <c r="E3022" s="110"/>
      <c r="F3022" s="116"/>
      <c r="G3022" s="116"/>
    </row>
    <row r="3023" spans="1:7">
      <c r="A3023" s="110" t="s">
        <v>7138</v>
      </c>
      <c r="B3023" s="138">
        <v>40290</v>
      </c>
      <c r="C3023" s="127" t="s">
        <v>7139</v>
      </c>
      <c r="D3023" s="110" t="s">
        <v>423</v>
      </c>
      <c r="E3023" s="110"/>
      <c r="F3023" s="116"/>
      <c r="G3023" s="116"/>
    </row>
    <row r="3024" spans="1:7">
      <c r="A3024" s="110" t="s">
        <v>7140</v>
      </c>
      <c r="B3024" s="138">
        <v>41386</v>
      </c>
      <c r="C3024" s="127" t="s">
        <v>7141</v>
      </c>
      <c r="D3024" s="110" t="s">
        <v>423</v>
      </c>
      <c r="E3024" s="110"/>
      <c r="F3024" s="116"/>
      <c r="G3024" s="116"/>
    </row>
    <row r="3025" spans="1:7">
      <c r="A3025" s="110" t="s">
        <v>7142</v>
      </c>
      <c r="B3025" s="138">
        <v>42482</v>
      </c>
      <c r="C3025" s="127" t="s">
        <v>7143</v>
      </c>
      <c r="D3025" s="110" t="s">
        <v>423</v>
      </c>
      <c r="E3025" s="110"/>
      <c r="F3025" s="116"/>
      <c r="G3025" s="116"/>
    </row>
    <row r="3026" spans="1:7">
      <c r="A3026" s="110" t="s">
        <v>7144</v>
      </c>
      <c r="B3026" s="138">
        <v>43577</v>
      </c>
      <c r="C3026" s="127" t="s">
        <v>7145</v>
      </c>
      <c r="D3026" s="110" t="s">
        <v>423</v>
      </c>
      <c r="E3026" s="110"/>
      <c r="F3026" s="116"/>
      <c r="G3026" s="116"/>
    </row>
    <row r="3027" spans="1:7">
      <c r="A3027" s="110" t="s">
        <v>7146</v>
      </c>
      <c r="B3027" s="138">
        <v>44673</v>
      </c>
      <c r="C3027" s="127" t="s">
        <v>7147</v>
      </c>
      <c r="D3027" s="110" t="s">
        <v>423</v>
      </c>
      <c r="E3027" s="110"/>
      <c r="F3027" s="116"/>
      <c r="G3027" s="116"/>
    </row>
    <row r="3028" spans="1:7">
      <c r="A3028" s="110" t="s">
        <v>7148</v>
      </c>
      <c r="B3028" s="138">
        <v>45769</v>
      </c>
      <c r="C3028" s="127" t="s">
        <v>7149</v>
      </c>
      <c r="D3028" s="110" t="s">
        <v>423</v>
      </c>
      <c r="E3028" s="110"/>
      <c r="F3028" s="116"/>
      <c r="G3028" s="116"/>
    </row>
    <row r="3029" spans="1:7">
      <c r="A3029" s="110" t="s">
        <v>7150</v>
      </c>
      <c r="B3029" s="138">
        <v>46499</v>
      </c>
      <c r="C3029" s="127" t="s">
        <v>7151</v>
      </c>
      <c r="D3029" s="110" t="s">
        <v>423</v>
      </c>
      <c r="E3029" s="110"/>
      <c r="F3029" s="116"/>
      <c r="G3029" s="116"/>
    </row>
    <row r="3030" spans="1:7">
      <c r="A3030" s="120" t="s">
        <v>7152</v>
      </c>
      <c r="B3030" s="139">
        <v>66588</v>
      </c>
      <c r="C3030" s="130" t="s">
        <v>7153</v>
      </c>
      <c r="D3030" s="120" t="s">
        <v>79</v>
      </c>
      <c r="E3030" s="120"/>
      <c r="F3030" s="131"/>
      <c r="G3030" s="131"/>
    </row>
    <row r="3031" spans="1:7">
      <c r="A3031" s="122" t="s">
        <v>7154</v>
      </c>
      <c r="B3031" s="140">
        <v>66953</v>
      </c>
      <c r="C3031" s="124" t="s">
        <v>7155</v>
      </c>
      <c r="D3031" s="122" t="s">
        <v>79</v>
      </c>
      <c r="E3031" s="122"/>
      <c r="F3031" s="125"/>
      <c r="G3031" s="125"/>
    </row>
    <row r="3032" spans="1:7">
      <c r="A3032" s="110" t="s">
        <v>7156</v>
      </c>
      <c r="B3032" s="138">
        <v>67319</v>
      </c>
      <c r="C3032" s="127" t="s">
        <v>7157</v>
      </c>
      <c r="D3032" s="110" t="s">
        <v>79</v>
      </c>
      <c r="E3032" s="110"/>
      <c r="F3032" s="116"/>
      <c r="G3032" s="116"/>
    </row>
    <row r="3033" spans="1:7">
      <c r="A3033" s="110" t="s">
        <v>7158</v>
      </c>
      <c r="B3033" s="138">
        <v>36668</v>
      </c>
      <c r="C3033" s="127" t="s">
        <v>7159</v>
      </c>
      <c r="D3033" s="113"/>
      <c r="E3033" s="113"/>
      <c r="F3033" s="114"/>
      <c r="G3033" s="114"/>
    </row>
    <row r="3034" spans="1:7">
      <c r="A3034" s="110" t="s">
        <v>7160</v>
      </c>
      <c r="B3034" s="138">
        <v>37033</v>
      </c>
      <c r="C3034" s="127" t="s">
        <v>7161</v>
      </c>
      <c r="D3034" s="110" t="s">
        <v>430</v>
      </c>
      <c r="E3034" s="110"/>
      <c r="F3034" s="116"/>
      <c r="G3034" s="116"/>
    </row>
    <row r="3035" spans="1:7">
      <c r="A3035" s="110" t="s">
        <v>7162</v>
      </c>
      <c r="B3035" s="138">
        <v>37763</v>
      </c>
      <c r="C3035" s="127" t="s">
        <v>7163</v>
      </c>
      <c r="D3035" s="110" t="s">
        <v>79</v>
      </c>
      <c r="E3035" s="110"/>
      <c r="F3035" s="116"/>
      <c r="G3035" s="116"/>
    </row>
    <row r="3036" spans="1:7">
      <c r="A3036" s="110" t="s">
        <v>7164</v>
      </c>
      <c r="B3036" s="138">
        <v>38494</v>
      </c>
      <c r="C3036" s="127" t="s">
        <v>7165</v>
      </c>
      <c r="D3036" s="110" t="s">
        <v>79</v>
      </c>
      <c r="E3036" s="110"/>
      <c r="F3036" s="116"/>
      <c r="G3036" s="116"/>
    </row>
    <row r="3037" spans="1:7">
      <c r="A3037" s="110" t="s">
        <v>7166</v>
      </c>
      <c r="B3037" s="138">
        <v>36699</v>
      </c>
      <c r="C3037" s="127" t="s">
        <v>7167</v>
      </c>
      <c r="D3037" s="113"/>
      <c r="E3037" s="113"/>
      <c r="F3037" s="114"/>
      <c r="G3037" s="114"/>
    </row>
    <row r="3038" spans="1:7">
      <c r="A3038" s="110" t="s">
        <v>7168</v>
      </c>
      <c r="B3038" s="138">
        <v>37064</v>
      </c>
      <c r="C3038" s="127" t="s">
        <v>7169</v>
      </c>
      <c r="D3038" s="110" t="s">
        <v>430</v>
      </c>
      <c r="E3038" s="110"/>
      <c r="F3038" s="116"/>
      <c r="G3038" s="116"/>
    </row>
    <row r="3039" spans="1:7">
      <c r="A3039" s="110" t="s">
        <v>7170</v>
      </c>
      <c r="B3039" s="138">
        <v>37429</v>
      </c>
      <c r="C3039" s="127" t="s">
        <v>7171</v>
      </c>
      <c r="D3039" s="110" t="s">
        <v>430</v>
      </c>
      <c r="E3039" s="110"/>
      <c r="F3039" s="116"/>
      <c r="G3039" s="116"/>
    </row>
    <row r="3040" spans="1:7">
      <c r="A3040" s="110" t="s">
        <v>7172</v>
      </c>
      <c r="B3040" s="138">
        <v>38160</v>
      </c>
      <c r="C3040" s="127" t="s">
        <v>7173</v>
      </c>
      <c r="D3040" s="110" t="s">
        <v>79</v>
      </c>
      <c r="E3040" s="110"/>
      <c r="F3040" s="116"/>
      <c r="G3040" s="116"/>
    </row>
    <row r="3041" spans="1:7">
      <c r="A3041" s="110" t="s">
        <v>7174</v>
      </c>
      <c r="B3041" s="138">
        <v>39255</v>
      </c>
      <c r="C3041" s="128" t="s">
        <v>7175</v>
      </c>
      <c r="D3041" s="110" t="s">
        <v>79</v>
      </c>
      <c r="E3041" s="110"/>
      <c r="F3041" s="116"/>
      <c r="G3041" s="116"/>
    </row>
    <row r="3042" spans="1:7">
      <c r="A3042" s="110" t="s">
        <v>7176</v>
      </c>
      <c r="B3042" s="138">
        <v>40351</v>
      </c>
      <c r="C3042" s="128" t="s">
        <v>7177</v>
      </c>
      <c r="D3042" s="110" t="s">
        <v>79</v>
      </c>
      <c r="E3042" s="110"/>
      <c r="F3042" s="116"/>
      <c r="G3042" s="116"/>
    </row>
    <row r="3043" spans="1:7">
      <c r="A3043" s="110" t="s">
        <v>7178</v>
      </c>
      <c r="B3043" s="138">
        <v>41447</v>
      </c>
      <c r="C3043" s="127" t="s">
        <v>7179</v>
      </c>
      <c r="D3043" s="110" t="s">
        <v>79</v>
      </c>
      <c r="E3043" s="110"/>
      <c r="F3043" s="116"/>
      <c r="G3043" s="116"/>
    </row>
    <row r="3044" spans="1:7">
      <c r="A3044" s="120" t="s">
        <v>7180</v>
      </c>
      <c r="B3044" s="139">
        <v>42543</v>
      </c>
      <c r="C3044" s="132" t="s">
        <v>7181</v>
      </c>
      <c r="D3044" s="120" t="s">
        <v>79</v>
      </c>
      <c r="E3044" s="120"/>
      <c r="F3044" s="131"/>
      <c r="G3044" s="131"/>
    </row>
    <row r="3045" spans="1:7">
      <c r="A3045" s="122" t="s">
        <v>7182</v>
      </c>
      <c r="B3045" s="140">
        <v>43638</v>
      </c>
      <c r="C3045" s="124" t="s">
        <v>7183</v>
      </c>
      <c r="D3045" s="122" t="s">
        <v>79</v>
      </c>
      <c r="E3045" s="122"/>
      <c r="F3045" s="125"/>
      <c r="G3045" s="125"/>
    </row>
    <row r="3046" spans="1:7">
      <c r="A3046" s="110" t="s">
        <v>7184</v>
      </c>
      <c r="B3046" s="138">
        <v>44734</v>
      </c>
      <c r="C3046" s="127" t="s">
        <v>7185</v>
      </c>
      <c r="D3046" s="110" t="s">
        <v>79</v>
      </c>
      <c r="E3046" s="110"/>
      <c r="F3046" s="116"/>
      <c r="G3046" s="116"/>
    </row>
    <row r="3047" spans="1:7">
      <c r="A3047" s="110" t="s">
        <v>7186</v>
      </c>
      <c r="B3047" s="138">
        <v>45830</v>
      </c>
      <c r="C3047" s="128" t="s">
        <v>7187</v>
      </c>
      <c r="D3047" s="110" t="s">
        <v>79</v>
      </c>
      <c r="E3047" s="110"/>
      <c r="F3047" s="116"/>
      <c r="G3047" s="116"/>
    </row>
    <row r="3048" spans="1:7">
      <c r="A3048" s="110" t="s">
        <v>7188</v>
      </c>
      <c r="B3048" s="138">
        <v>46926</v>
      </c>
      <c r="C3048" s="127" t="s">
        <v>7189</v>
      </c>
      <c r="D3048" s="110" t="s">
        <v>79</v>
      </c>
      <c r="E3048" s="110"/>
      <c r="F3048" s="116"/>
      <c r="G3048" s="116"/>
    </row>
    <row r="3049" spans="1:7">
      <c r="A3049" s="110" t="s">
        <v>7190</v>
      </c>
      <c r="B3049" s="138">
        <v>48021</v>
      </c>
      <c r="C3049" s="127" t="s">
        <v>7191</v>
      </c>
      <c r="D3049" s="110" t="s">
        <v>79</v>
      </c>
      <c r="E3049" s="110"/>
      <c r="F3049" s="116"/>
      <c r="G3049" s="116"/>
    </row>
    <row r="3050" spans="1:7">
      <c r="A3050" s="110" t="s">
        <v>7192</v>
      </c>
      <c r="B3050" s="138">
        <v>49117</v>
      </c>
      <c r="C3050" s="127" t="s">
        <v>7193</v>
      </c>
      <c r="D3050" s="110" t="s">
        <v>79</v>
      </c>
      <c r="E3050" s="110"/>
      <c r="F3050" s="116"/>
      <c r="G3050" s="116"/>
    </row>
    <row r="3051" spans="1:7">
      <c r="A3051" s="110" t="s">
        <v>7194</v>
      </c>
      <c r="B3051" s="138">
        <v>50213</v>
      </c>
      <c r="C3051" s="127" t="s">
        <v>7195</v>
      </c>
      <c r="D3051" s="110" t="s">
        <v>79</v>
      </c>
      <c r="E3051" s="110"/>
      <c r="F3051" s="116"/>
      <c r="G3051" s="116"/>
    </row>
    <row r="3052" spans="1:7">
      <c r="A3052" s="110" t="s">
        <v>7196</v>
      </c>
      <c r="B3052" s="138">
        <v>51309</v>
      </c>
      <c r="C3052" s="127" t="s">
        <v>7197</v>
      </c>
      <c r="D3052" s="110" t="s">
        <v>79</v>
      </c>
      <c r="E3052" s="110"/>
      <c r="F3052" s="116"/>
      <c r="G3052" s="116"/>
    </row>
    <row r="3053" spans="1:7">
      <c r="A3053" s="110" t="s">
        <v>7198</v>
      </c>
      <c r="B3053" s="138">
        <v>52404</v>
      </c>
      <c r="C3053" s="127" t="s">
        <v>7199</v>
      </c>
      <c r="D3053" s="110" t="s">
        <v>79</v>
      </c>
      <c r="E3053" s="110"/>
      <c r="F3053" s="116"/>
      <c r="G3053" s="116"/>
    </row>
    <row r="3054" spans="1:7">
      <c r="A3054" s="110" t="s">
        <v>7200</v>
      </c>
      <c r="B3054" s="138">
        <v>53500</v>
      </c>
      <c r="C3054" s="127" t="s">
        <v>7201</v>
      </c>
      <c r="D3054" s="110" t="s">
        <v>79</v>
      </c>
      <c r="E3054" s="110"/>
      <c r="F3054" s="116"/>
      <c r="G3054" s="116"/>
    </row>
    <row r="3055" spans="1:7">
      <c r="A3055" s="110" t="s">
        <v>7202</v>
      </c>
      <c r="B3055" s="138">
        <v>54596</v>
      </c>
      <c r="C3055" s="127" t="s">
        <v>7203</v>
      </c>
      <c r="D3055" s="110" t="s">
        <v>79</v>
      </c>
      <c r="E3055" s="110"/>
      <c r="F3055" s="116"/>
      <c r="G3055" s="116"/>
    </row>
    <row r="3056" spans="1:7">
      <c r="A3056" s="110" t="s">
        <v>7204</v>
      </c>
      <c r="B3056" s="138">
        <v>55692</v>
      </c>
      <c r="C3056" s="128" t="s">
        <v>7205</v>
      </c>
      <c r="D3056" s="110" t="s">
        <v>79</v>
      </c>
      <c r="E3056" s="110"/>
      <c r="F3056" s="116"/>
      <c r="G3056" s="116"/>
    </row>
    <row r="3057" spans="1:7">
      <c r="A3057" s="110" t="s">
        <v>7206</v>
      </c>
      <c r="B3057" s="138">
        <v>56787</v>
      </c>
      <c r="C3057" s="127" t="s">
        <v>7207</v>
      </c>
      <c r="D3057" s="110" t="s">
        <v>79</v>
      </c>
      <c r="E3057" s="110"/>
      <c r="F3057" s="116"/>
      <c r="G3057" s="116"/>
    </row>
    <row r="3058" spans="1:7">
      <c r="A3058" s="120" t="s">
        <v>7208</v>
      </c>
      <c r="B3058" s="139">
        <v>57883</v>
      </c>
      <c r="C3058" s="132" t="s">
        <v>7209</v>
      </c>
      <c r="D3058" s="120" t="s">
        <v>79</v>
      </c>
      <c r="E3058" s="120"/>
      <c r="F3058" s="131"/>
      <c r="G3058" s="131"/>
    </row>
    <row r="3059" spans="1:7">
      <c r="A3059" s="122" t="s">
        <v>7210</v>
      </c>
      <c r="B3059" s="140">
        <v>58979</v>
      </c>
      <c r="C3059" s="124" t="s">
        <v>7211</v>
      </c>
      <c r="D3059" s="122" t="s">
        <v>79</v>
      </c>
      <c r="E3059" s="122"/>
      <c r="F3059" s="125"/>
      <c r="G3059" s="125"/>
    </row>
    <row r="3060" spans="1:7">
      <c r="A3060" s="110" t="s">
        <v>7212</v>
      </c>
      <c r="B3060" s="138">
        <v>62266</v>
      </c>
      <c r="C3060" s="127" t="s">
        <v>7213</v>
      </c>
      <c r="D3060" s="110" t="s">
        <v>79</v>
      </c>
      <c r="E3060" s="110"/>
      <c r="F3060" s="116"/>
      <c r="G3060" s="116"/>
    </row>
    <row r="3061" spans="1:7">
      <c r="A3061" s="110" t="s">
        <v>7214</v>
      </c>
      <c r="B3061" s="138">
        <v>63727</v>
      </c>
      <c r="C3061" s="127" t="s">
        <v>7215</v>
      </c>
      <c r="D3061" s="110" t="s">
        <v>79</v>
      </c>
      <c r="E3061" s="110"/>
      <c r="F3061" s="116"/>
      <c r="G3061" s="116"/>
    </row>
    <row r="3062" spans="1:7">
      <c r="A3062" s="110" t="s">
        <v>7216</v>
      </c>
      <c r="B3062" s="138">
        <v>64823</v>
      </c>
      <c r="C3062" s="127" t="s">
        <v>7217</v>
      </c>
      <c r="D3062" s="110" t="s">
        <v>487</v>
      </c>
      <c r="E3062" s="110"/>
      <c r="F3062" s="116"/>
      <c r="G3062" s="116"/>
    </row>
    <row r="3063" spans="1:7">
      <c r="A3063" s="110" t="s">
        <v>7218</v>
      </c>
      <c r="B3063" s="138">
        <v>65553</v>
      </c>
      <c r="C3063" s="127" t="s">
        <v>7219</v>
      </c>
      <c r="D3063" s="110" t="s">
        <v>79</v>
      </c>
      <c r="E3063" s="110"/>
      <c r="F3063" s="116"/>
      <c r="G3063" s="116"/>
    </row>
    <row r="3064" spans="1:7">
      <c r="A3064" s="110" t="s">
        <v>7220</v>
      </c>
      <c r="B3064" s="138">
        <v>65919</v>
      </c>
      <c r="C3064" s="127" t="s">
        <v>7221</v>
      </c>
      <c r="D3064" s="110" t="s">
        <v>79</v>
      </c>
      <c r="E3064" s="110"/>
      <c r="F3064" s="116"/>
      <c r="G3064" s="116"/>
    </row>
    <row r="3065" spans="1:7">
      <c r="A3065" s="110" t="s">
        <v>7222</v>
      </c>
      <c r="B3065" s="138">
        <v>66649</v>
      </c>
      <c r="C3065" s="127" t="s">
        <v>7223</v>
      </c>
      <c r="D3065" s="110" t="s">
        <v>79</v>
      </c>
      <c r="E3065" s="110"/>
      <c r="F3065" s="116"/>
      <c r="G3065" s="116"/>
    </row>
    <row r="3066" spans="1:7">
      <c r="A3066" s="110" t="s">
        <v>7224</v>
      </c>
      <c r="B3066" s="138">
        <v>36729</v>
      </c>
      <c r="C3066" s="127" t="s">
        <v>7225</v>
      </c>
      <c r="D3066" s="113"/>
      <c r="E3066" s="113"/>
      <c r="F3066" s="114"/>
      <c r="G3066" s="114"/>
    </row>
    <row r="3067" spans="1:7">
      <c r="A3067" s="110" t="s">
        <v>7226</v>
      </c>
      <c r="B3067" s="138">
        <v>37094</v>
      </c>
      <c r="C3067" s="127" t="s">
        <v>7227</v>
      </c>
      <c r="D3067" s="110" t="s">
        <v>430</v>
      </c>
      <c r="E3067" s="110"/>
      <c r="F3067" s="116"/>
      <c r="G3067" s="116"/>
    </row>
    <row r="3068" spans="1:7">
      <c r="A3068" s="110" t="s">
        <v>7228</v>
      </c>
      <c r="B3068" s="138">
        <v>37459</v>
      </c>
      <c r="C3068" s="127" t="s">
        <v>7227</v>
      </c>
      <c r="D3068" s="110" t="s">
        <v>79</v>
      </c>
      <c r="E3068" s="110"/>
      <c r="F3068" s="116"/>
      <c r="G3068" s="116"/>
    </row>
    <row r="3069" spans="1:7">
      <c r="A3069" s="110" t="s">
        <v>7229</v>
      </c>
      <c r="B3069" s="138">
        <v>38555</v>
      </c>
      <c r="C3069" s="127" t="s">
        <v>7230</v>
      </c>
      <c r="D3069" s="110" t="s">
        <v>430</v>
      </c>
      <c r="E3069" s="110"/>
      <c r="F3069" s="116"/>
      <c r="G3069" s="116"/>
    </row>
    <row r="3070" spans="1:7">
      <c r="A3070" s="110" t="s">
        <v>7231</v>
      </c>
      <c r="B3070" s="138">
        <v>38920</v>
      </c>
      <c r="C3070" s="128" t="s">
        <v>7232</v>
      </c>
      <c r="D3070" s="110" t="s">
        <v>430</v>
      </c>
      <c r="E3070" s="110"/>
      <c r="F3070" s="116"/>
      <c r="G3070" s="116"/>
    </row>
    <row r="3071" spans="1:7">
      <c r="A3071" s="110" t="s">
        <v>7233</v>
      </c>
      <c r="B3071" s="138">
        <v>39285</v>
      </c>
      <c r="C3071" s="127" t="s">
        <v>7234</v>
      </c>
      <c r="D3071" s="110" t="s">
        <v>430</v>
      </c>
      <c r="E3071" s="110"/>
      <c r="F3071" s="116"/>
      <c r="G3071" s="116"/>
    </row>
    <row r="3072" spans="1:7">
      <c r="A3072" s="120" t="s">
        <v>7235</v>
      </c>
      <c r="B3072" s="139">
        <v>39651</v>
      </c>
      <c r="C3072" s="132" t="s">
        <v>7236</v>
      </c>
      <c r="D3072" s="120" t="s">
        <v>430</v>
      </c>
      <c r="E3072" s="120"/>
      <c r="F3072" s="131"/>
      <c r="G3072" s="131"/>
    </row>
    <row r="3073" spans="1:7">
      <c r="A3073" s="122" t="s">
        <v>7237</v>
      </c>
      <c r="B3073" s="140">
        <v>40381</v>
      </c>
      <c r="C3073" s="124" t="s">
        <v>7238</v>
      </c>
      <c r="D3073" s="122" t="s">
        <v>487</v>
      </c>
      <c r="E3073" s="122"/>
      <c r="F3073" s="125"/>
      <c r="G3073" s="125"/>
    </row>
    <row r="3074" spans="1:7">
      <c r="A3074" s="110" t="s">
        <v>7239</v>
      </c>
      <c r="B3074" s="138">
        <v>40746</v>
      </c>
      <c r="C3074" s="127" t="s">
        <v>7240</v>
      </c>
      <c r="D3074" s="110" t="s">
        <v>487</v>
      </c>
      <c r="E3074" s="110"/>
      <c r="F3074" s="116"/>
      <c r="G3074" s="116"/>
    </row>
    <row r="3075" spans="1:7">
      <c r="A3075" s="110" t="s">
        <v>7241</v>
      </c>
      <c r="B3075" s="138">
        <v>51704</v>
      </c>
      <c r="C3075" s="127" t="s">
        <v>7242</v>
      </c>
      <c r="D3075" s="110" t="s">
        <v>79</v>
      </c>
      <c r="E3075" s="110"/>
      <c r="F3075" s="116"/>
      <c r="G3075" s="116"/>
    </row>
    <row r="3076" spans="1:7">
      <c r="A3076" s="110" t="s">
        <v>7243</v>
      </c>
      <c r="B3076" s="138">
        <v>52069</v>
      </c>
      <c r="C3076" s="127" t="s">
        <v>7244</v>
      </c>
      <c r="D3076" s="110" t="s">
        <v>79</v>
      </c>
      <c r="E3076" s="110"/>
      <c r="F3076" s="116"/>
      <c r="G3076" s="116"/>
    </row>
    <row r="3077" spans="1:7">
      <c r="A3077" s="110" t="s">
        <v>7245</v>
      </c>
      <c r="B3077" s="138">
        <v>52434</v>
      </c>
      <c r="C3077" s="127" t="s">
        <v>7246</v>
      </c>
      <c r="D3077" s="110" t="s">
        <v>79</v>
      </c>
      <c r="E3077" s="110"/>
      <c r="F3077" s="116"/>
      <c r="G3077" s="116"/>
    </row>
    <row r="3078" spans="1:7">
      <c r="A3078" s="110" t="s">
        <v>7247</v>
      </c>
      <c r="B3078" s="138">
        <v>36760</v>
      </c>
      <c r="C3078" s="127" t="s">
        <v>7248</v>
      </c>
      <c r="D3078" s="113"/>
      <c r="E3078" s="113"/>
      <c r="F3078" s="114"/>
      <c r="G3078" s="114"/>
    </row>
    <row r="3079" spans="1:7">
      <c r="A3079" s="110" t="s">
        <v>7249</v>
      </c>
      <c r="B3079" s="138">
        <v>36791</v>
      </c>
      <c r="C3079" s="127" t="s">
        <v>7250</v>
      </c>
      <c r="D3079" s="113"/>
      <c r="E3079" s="113"/>
      <c r="F3079" s="114"/>
      <c r="G3079" s="114"/>
    </row>
    <row r="3080" spans="1:7">
      <c r="A3080" s="110" t="s">
        <v>7251</v>
      </c>
      <c r="B3080" s="138">
        <v>51766</v>
      </c>
      <c r="C3080" s="127" t="s">
        <v>7252</v>
      </c>
      <c r="D3080" s="110" t="s">
        <v>79</v>
      </c>
      <c r="E3080" s="110"/>
      <c r="F3080" s="116"/>
      <c r="G3080" s="116"/>
    </row>
    <row r="3081" spans="1:7">
      <c r="A3081" s="110" t="s">
        <v>7253</v>
      </c>
      <c r="B3081" s="138">
        <v>52131</v>
      </c>
      <c r="C3081" s="127" t="s">
        <v>7254</v>
      </c>
      <c r="D3081" s="110" t="s">
        <v>79</v>
      </c>
      <c r="E3081" s="110"/>
      <c r="F3081" s="116"/>
      <c r="G3081" s="116"/>
    </row>
    <row r="3082" spans="1:7">
      <c r="A3082" s="110" t="s">
        <v>7255</v>
      </c>
      <c r="B3082" s="138">
        <v>52496</v>
      </c>
      <c r="C3082" s="127" t="s">
        <v>7256</v>
      </c>
      <c r="D3082" s="110" t="s">
        <v>79</v>
      </c>
      <c r="E3082" s="110"/>
      <c r="F3082" s="116"/>
      <c r="G3082" s="116"/>
    </row>
    <row r="3083" spans="1:7">
      <c r="A3083" s="110" t="s">
        <v>7257</v>
      </c>
      <c r="B3083" s="138">
        <v>52862</v>
      </c>
      <c r="C3083" s="127" t="s">
        <v>7258</v>
      </c>
      <c r="D3083" s="110" t="s">
        <v>79</v>
      </c>
      <c r="E3083" s="110"/>
      <c r="F3083" s="116"/>
      <c r="G3083" s="116"/>
    </row>
    <row r="3084" spans="1:7">
      <c r="A3084" s="110" t="s">
        <v>7259</v>
      </c>
      <c r="B3084" s="138">
        <v>53227</v>
      </c>
      <c r="C3084" s="127" t="s">
        <v>7260</v>
      </c>
      <c r="D3084" s="110" t="s">
        <v>79</v>
      </c>
      <c r="E3084" s="110"/>
      <c r="F3084" s="116"/>
      <c r="G3084" s="116"/>
    </row>
    <row r="3085" spans="1:7">
      <c r="A3085" s="110" t="s">
        <v>7261</v>
      </c>
      <c r="B3085" s="138">
        <v>53592</v>
      </c>
      <c r="C3085" s="127" t="s">
        <v>7262</v>
      </c>
      <c r="D3085" s="110" t="s">
        <v>79</v>
      </c>
      <c r="E3085" s="110"/>
      <c r="F3085" s="116"/>
      <c r="G3085" s="116"/>
    </row>
    <row r="3086" spans="1:7">
      <c r="A3086" s="120" t="s">
        <v>7263</v>
      </c>
      <c r="B3086" s="139">
        <v>55418</v>
      </c>
      <c r="C3086" s="130" t="s">
        <v>7264</v>
      </c>
      <c r="D3086" s="120" t="s">
        <v>79</v>
      </c>
      <c r="E3086" s="120"/>
      <c r="F3086" s="131"/>
      <c r="G3086" s="131"/>
    </row>
    <row r="3087" spans="1:7">
      <c r="A3087" s="122" t="s">
        <v>7265</v>
      </c>
      <c r="B3087" s="140">
        <v>55784</v>
      </c>
      <c r="C3087" s="124" t="s">
        <v>7266</v>
      </c>
      <c r="D3087" s="122" t="s">
        <v>79</v>
      </c>
      <c r="E3087" s="122"/>
      <c r="F3087" s="125"/>
      <c r="G3087" s="125"/>
    </row>
    <row r="3088" spans="1:7">
      <c r="A3088" s="110" t="s">
        <v>7267</v>
      </c>
      <c r="B3088" s="138">
        <v>56149</v>
      </c>
      <c r="C3088" s="127" t="s">
        <v>7268</v>
      </c>
      <c r="D3088" s="110" t="s">
        <v>79</v>
      </c>
      <c r="E3088" s="110"/>
      <c r="F3088" s="116"/>
      <c r="G3088" s="116"/>
    </row>
    <row r="3089" spans="1:7">
      <c r="A3089" s="110" t="s">
        <v>7269</v>
      </c>
      <c r="B3089" s="138">
        <v>36821</v>
      </c>
      <c r="C3089" s="127" t="s">
        <v>7270</v>
      </c>
      <c r="D3089" s="113"/>
      <c r="E3089" s="113"/>
      <c r="F3089" s="114"/>
      <c r="G3089" s="114"/>
    </row>
    <row r="3090" spans="1:7">
      <c r="A3090" s="110" t="s">
        <v>7271</v>
      </c>
      <c r="B3090" s="138">
        <v>36852</v>
      </c>
      <c r="C3090" s="127" t="s">
        <v>7272</v>
      </c>
      <c r="D3090" s="113"/>
      <c r="E3090" s="113"/>
      <c r="F3090" s="114"/>
      <c r="G3090" s="114"/>
    </row>
    <row r="3091" spans="1:7">
      <c r="A3091" s="110" t="s">
        <v>7273</v>
      </c>
      <c r="B3091" s="138">
        <v>36882</v>
      </c>
      <c r="C3091" s="127" t="s">
        <v>7274</v>
      </c>
      <c r="D3091" s="113"/>
      <c r="E3091" s="113"/>
      <c r="F3091" s="114"/>
      <c r="G3091" s="114"/>
    </row>
    <row r="3092" spans="1:7">
      <c r="A3092" s="110" t="s">
        <v>7275</v>
      </c>
      <c r="B3092" s="111" t="s">
        <v>7276</v>
      </c>
      <c r="C3092" s="127" t="s">
        <v>7277</v>
      </c>
      <c r="D3092" s="113"/>
      <c r="E3092" s="113"/>
      <c r="F3092" s="114"/>
      <c r="G3092" s="114"/>
    </row>
    <row r="3093" spans="1:7">
      <c r="A3093" s="110" t="s">
        <v>7278</v>
      </c>
      <c r="B3093" s="111" t="s">
        <v>7279</v>
      </c>
      <c r="C3093" s="127" t="s">
        <v>7280</v>
      </c>
      <c r="D3093" s="113"/>
      <c r="E3093" s="113"/>
      <c r="F3093" s="114"/>
      <c r="G3093" s="114"/>
    </row>
    <row r="3094" spans="1:7">
      <c r="A3094" s="110" t="s">
        <v>7281</v>
      </c>
      <c r="B3094" s="111" t="s">
        <v>7282</v>
      </c>
      <c r="C3094" s="127" t="s">
        <v>7283</v>
      </c>
      <c r="D3094" s="113"/>
      <c r="E3094" s="113"/>
      <c r="F3094" s="114"/>
      <c r="G3094" s="114"/>
    </row>
    <row r="3095" spans="1:7">
      <c r="A3095" s="110" t="s">
        <v>7284</v>
      </c>
      <c r="B3095" s="111" t="s">
        <v>7285</v>
      </c>
      <c r="C3095" s="127" t="s">
        <v>7286</v>
      </c>
      <c r="D3095" s="110" t="s">
        <v>3760</v>
      </c>
      <c r="E3095" s="113"/>
      <c r="F3095" s="114"/>
      <c r="G3095" s="114"/>
    </row>
    <row r="3096" spans="1:7">
      <c r="A3096" s="110" t="s">
        <v>7287</v>
      </c>
      <c r="B3096" s="111" t="s">
        <v>7288</v>
      </c>
      <c r="C3096" s="127" t="s">
        <v>7289</v>
      </c>
      <c r="D3096" s="110" t="s">
        <v>79</v>
      </c>
      <c r="E3096" s="110"/>
      <c r="F3096" s="116"/>
      <c r="G3096" s="116"/>
    </row>
    <row r="3097" spans="1:7">
      <c r="A3097" s="110" t="s">
        <v>7290</v>
      </c>
      <c r="B3097" s="111" t="s">
        <v>7291</v>
      </c>
      <c r="C3097" s="127" t="s">
        <v>608</v>
      </c>
      <c r="D3097" s="113"/>
      <c r="E3097" s="113"/>
      <c r="F3097" s="114"/>
      <c r="G3097" s="114"/>
    </row>
    <row r="3098" spans="1:7">
      <c r="A3098" s="110" t="s">
        <v>7292</v>
      </c>
      <c r="B3098" s="111" t="s">
        <v>7293</v>
      </c>
      <c r="C3098" s="128" t="s">
        <v>7294</v>
      </c>
      <c r="D3098" s="110" t="s">
        <v>430</v>
      </c>
      <c r="E3098" s="110"/>
      <c r="F3098" s="116"/>
      <c r="G3098" s="116"/>
    </row>
    <row r="3099" spans="1:7">
      <c r="A3099" s="110" t="s">
        <v>7295</v>
      </c>
      <c r="B3099" s="111" t="s">
        <v>7296</v>
      </c>
      <c r="C3099" s="127" t="s">
        <v>7297</v>
      </c>
      <c r="D3099" s="110" t="s">
        <v>430</v>
      </c>
      <c r="E3099" s="110"/>
      <c r="F3099" s="116"/>
      <c r="G3099" s="116"/>
    </row>
    <row r="3100" spans="1:7">
      <c r="A3100" s="120" t="s">
        <v>7298</v>
      </c>
      <c r="B3100" s="129" t="s">
        <v>7299</v>
      </c>
      <c r="C3100" s="132" t="s">
        <v>7300</v>
      </c>
      <c r="D3100" s="120" t="s">
        <v>487</v>
      </c>
      <c r="E3100" s="120"/>
      <c r="F3100" s="131"/>
      <c r="G3100" s="131"/>
    </row>
    <row r="3101" spans="1:7">
      <c r="A3101" s="122" t="s">
        <v>7301</v>
      </c>
      <c r="B3101" s="123" t="s">
        <v>7302</v>
      </c>
      <c r="C3101" s="124" t="s">
        <v>623</v>
      </c>
      <c r="D3101" s="122" t="s">
        <v>423</v>
      </c>
      <c r="E3101" s="122"/>
      <c r="F3101" s="125"/>
      <c r="G3101" s="125"/>
    </row>
    <row r="3102" spans="1:7">
      <c r="A3102" s="110" t="s">
        <v>7303</v>
      </c>
      <c r="B3102" s="111" t="s">
        <v>7304</v>
      </c>
      <c r="C3102" s="127" t="s">
        <v>626</v>
      </c>
      <c r="D3102" s="110" t="s">
        <v>423</v>
      </c>
      <c r="E3102" s="110"/>
      <c r="F3102" s="116"/>
      <c r="G3102" s="116"/>
    </row>
    <row r="3103" spans="1:7">
      <c r="A3103" s="110" t="s">
        <v>7305</v>
      </c>
      <c r="B3103" s="111" t="s">
        <v>7306</v>
      </c>
      <c r="C3103" s="127" t="s">
        <v>629</v>
      </c>
      <c r="D3103" s="110" t="s">
        <v>430</v>
      </c>
      <c r="E3103" s="110"/>
      <c r="F3103" s="116"/>
      <c r="G3103" s="116"/>
    </row>
    <row r="3104" spans="1:7">
      <c r="A3104" s="110" t="s">
        <v>7307</v>
      </c>
      <c r="B3104" s="111" t="s">
        <v>7308</v>
      </c>
      <c r="C3104" s="127" t="s">
        <v>7309</v>
      </c>
      <c r="D3104" s="110" t="s">
        <v>430</v>
      </c>
      <c r="E3104" s="110"/>
      <c r="F3104" s="116"/>
      <c r="G3104" s="116"/>
    </row>
    <row r="3105" spans="1:7">
      <c r="A3105" s="110" t="s">
        <v>7310</v>
      </c>
      <c r="B3105" s="111" t="s">
        <v>7311</v>
      </c>
      <c r="C3105" s="127" t="s">
        <v>7312</v>
      </c>
      <c r="D3105" s="110" t="s">
        <v>430</v>
      </c>
      <c r="E3105" s="110"/>
      <c r="F3105" s="116"/>
      <c r="G3105" s="116"/>
    </row>
    <row r="3106" spans="1:7">
      <c r="A3106" s="110" t="s">
        <v>7313</v>
      </c>
      <c r="B3106" s="111" t="s">
        <v>7314</v>
      </c>
      <c r="C3106" s="127" t="s">
        <v>7315</v>
      </c>
      <c r="D3106" s="110" t="s">
        <v>79</v>
      </c>
      <c r="E3106" s="110"/>
      <c r="F3106" s="116"/>
      <c r="G3106" s="116"/>
    </row>
    <row r="3107" spans="1:7">
      <c r="A3107" s="110" t="s">
        <v>7316</v>
      </c>
      <c r="B3107" s="111" t="s">
        <v>7317</v>
      </c>
      <c r="C3107" s="127" t="s">
        <v>7318</v>
      </c>
      <c r="D3107" s="110" t="s">
        <v>430</v>
      </c>
      <c r="E3107" s="110"/>
      <c r="F3107" s="116"/>
      <c r="G3107" s="116"/>
    </row>
    <row r="3108" spans="1:7">
      <c r="A3108" s="110" t="s">
        <v>7319</v>
      </c>
      <c r="B3108" s="111" t="s">
        <v>7320</v>
      </c>
      <c r="C3108" s="127" t="s">
        <v>37</v>
      </c>
      <c r="D3108" s="110" t="s">
        <v>430</v>
      </c>
      <c r="E3108" s="110"/>
      <c r="F3108" s="116"/>
      <c r="G3108" s="116"/>
    </row>
    <row r="3109" spans="1:7">
      <c r="A3109" s="110" t="s">
        <v>7321</v>
      </c>
      <c r="B3109" s="111" t="s">
        <v>7322</v>
      </c>
      <c r="C3109" s="127" t="s">
        <v>7323</v>
      </c>
      <c r="D3109" s="110" t="s">
        <v>79</v>
      </c>
      <c r="E3109" s="110"/>
      <c r="F3109" s="116"/>
      <c r="G3109" s="116"/>
    </row>
    <row r="3110" spans="1:7">
      <c r="A3110" s="110" t="s">
        <v>7324</v>
      </c>
      <c r="B3110" s="111" t="s">
        <v>7325</v>
      </c>
      <c r="C3110" s="127" t="s">
        <v>7326</v>
      </c>
      <c r="D3110" s="110" t="s">
        <v>430</v>
      </c>
      <c r="E3110" s="110"/>
      <c r="F3110" s="116"/>
      <c r="G3110" s="116"/>
    </row>
    <row r="3111" spans="1:7">
      <c r="A3111" s="110" t="s">
        <v>7327</v>
      </c>
      <c r="B3111" s="111" t="s">
        <v>7328</v>
      </c>
      <c r="C3111" s="127" t="s">
        <v>7329</v>
      </c>
      <c r="D3111" s="110" t="s">
        <v>430</v>
      </c>
      <c r="E3111" s="110"/>
      <c r="F3111" s="116"/>
      <c r="G3111" s="116"/>
    </row>
    <row r="3112" spans="1:7">
      <c r="A3112" s="110" t="s">
        <v>7330</v>
      </c>
      <c r="B3112" s="111" t="s">
        <v>7331</v>
      </c>
      <c r="C3112" s="128" t="s">
        <v>7332</v>
      </c>
      <c r="D3112" s="110" t="s">
        <v>430</v>
      </c>
      <c r="E3112" s="110"/>
      <c r="F3112" s="116"/>
      <c r="G3112" s="116"/>
    </row>
    <row r="3113" spans="1:7">
      <c r="A3113" s="110" t="s">
        <v>7333</v>
      </c>
      <c r="B3113" s="111" t="s">
        <v>7334</v>
      </c>
      <c r="C3113" s="127" t="s">
        <v>7335</v>
      </c>
      <c r="D3113" s="110" t="s">
        <v>4478</v>
      </c>
      <c r="E3113" s="110"/>
      <c r="F3113" s="116"/>
      <c r="G3113" s="116"/>
    </row>
    <row r="3114" spans="1:7">
      <c r="A3114" s="120" t="s">
        <v>7336</v>
      </c>
      <c r="B3114" s="129" t="s">
        <v>7337</v>
      </c>
      <c r="C3114" s="132" t="s">
        <v>7338</v>
      </c>
      <c r="D3114" s="120" t="s">
        <v>4478</v>
      </c>
      <c r="E3114" s="120"/>
      <c r="F3114" s="131"/>
      <c r="G3114" s="131"/>
    </row>
    <row r="3115" spans="1:7">
      <c r="A3115" s="122" t="s">
        <v>7339</v>
      </c>
      <c r="B3115" s="123" t="s">
        <v>7340</v>
      </c>
      <c r="C3115" s="124" t="s">
        <v>7341</v>
      </c>
      <c r="D3115" s="122" t="s">
        <v>487</v>
      </c>
      <c r="E3115" s="122"/>
      <c r="F3115" s="125"/>
      <c r="G3115" s="125"/>
    </row>
    <row r="3116" spans="1:7">
      <c r="A3116" s="110" t="s">
        <v>7342</v>
      </c>
      <c r="B3116" s="111" t="s">
        <v>7343</v>
      </c>
      <c r="C3116" s="127" t="s">
        <v>7344</v>
      </c>
      <c r="D3116" s="110" t="s">
        <v>487</v>
      </c>
      <c r="E3116" s="110"/>
      <c r="F3116" s="116"/>
      <c r="G3116" s="116"/>
    </row>
    <row r="3117" spans="1:7">
      <c r="A3117" s="110" t="s">
        <v>7345</v>
      </c>
      <c r="B3117" s="111" t="s">
        <v>7346</v>
      </c>
      <c r="C3117" s="128" t="s">
        <v>7347</v>
      </c>
      <c r="D3117" s="110" t="s">
        <v>430</v>
      </c>
      <c r="E3117" s="110"/>
      <c r="F3117" s="116"/>
      <c r="G3117" s="116"/>
    </row>
    <row r="3118" spans="1:7">
      <c r="A3118" s="110" t="s">
        <v>7348</v>
      </c>
      <c r="B3118" s="111" t="s">
        <v>7349</v>
      </c>
      <c r="C3118" s="127" t="s">
        <v>7350</v>
      </c>
      <c r="D3118" s="110" t="s">
        <v>487</v>
      </c>
      <c r="E3118" s="110"/>
      <c r="F3118" s="116"/>
      <c r="G3118" s="116"/>
    </row>
    <row r="3119" spans="1:7">
      <c r="A3119" s="110" t="s">
        <v>7351</v>
      </c>
      <c r="B3119" s="111" t="s">
        <v>7352</v>
      </c>
      <c r="C3119" s="127" t="s">
        <v>7353</v>
      </c>
      <c r="D3119" s="110" t="s">
        <v>430</v>
      </c>
      <c r="E3119" s="110"/>
      <c r="F3119" s="116"/>
      <c r="G3119" s="116"/>
    </row>
    <row r="3120" spans="1:7">
      <c r="A3120" s="110" t="s">
        <v>7354</v>
      </c>
      <c r="B3120" s="111" t="s">
        <v>7355</v>
      </c>
      <c r="C3120" s="127" t="s">
        <v>7356</v>
      </c>
      <c r="D3120" s="110" t="s">
        <v>430</v>
      </c>
      <c r="E3120" s="110"/>
      <c r="F3120" s="116"/>
      <c r="G3120" s="116"/>
    </row>
    <row r="3121" spans="1:7">
      <c r="A3121" s="110" t="s">
        <v>7357</v>
      </c>
      <c r="B3121" s="111" t="s">
        <v>7358</v>
      </c>
      <c r="C3121" s="127" t="s">
        <v>7359</v>
      </c>
      <c r="D3121" s="110" t="s">
        <v>430</v>
      </c>
      <c r="E3121" s="110"/>
      <c r="F3121" s="116"/>
      <c r="G3121" s="116"/>
    </row>
    <row r="3122" spans="1:7">
      <c r="A3122" s="110" t="s">
        <v>7360</v>
      </c>
      <c r="B3122" s="111" t="s">
        <v>7361</v>
      </c>
      <c r="C3122" s="127" t="s">
        <v>7362</v>
      </c>
      <c r="D3122" s="110" t="s">
        <v>430</v>
      </c>
      <c r="E3122" s="110"/>
      <c r="F3122" s="116"/>
      <c r="G3122" s="116"/>
    </row>
    <row r="3123" spans="1:7">
      <c r="A3123" s="110" t="s">
        <v>7363</v>
      </c>
      <c r="B3123" s="111" t="s">
        <v>7364</v>
      </c>
      <c r="C3123" s="127" t="s">
        <v>7365</v>
      </c>
      <c r="D3123" s="110" t="s">
        <v>430</v>
      </c>
      <c r="E3123" s="110"/>
      <c r="F3123" s="116"/>
      <c r="G3123" s="116"/>
    </row>
    <row r="3124" spans="1:7">
      <c r="A3124" s="110" t="s">
        <v>7366</v>
      </c>
      <c r="B3124" s="111" t="s">
        <v>7367</v>
      </c>
      <c r="C3124" s="127" t="s">
        <v>7368</v>
      </c>
      <c r="D3124" s="110" t="s">
        <v>430</v>
      </c>
      <c r="E3124" s="110"/>
      <c r="F3124" s="116"/>
      <c r="G3124" s="116"/>
    </row>
    <row r="3125" spans="1:7">
      <c r="A3125" s="110" t="s">
        <v>7369</v>
      </c>
      <c r="B3125" s="111" t="s">
        <v>7370</v>
      </c>
      <c r="C3125" s="127" t="s">
        <v>7371</v>
      </c>
      <c r="D3125" s="110" t="s">
        <v>430</v>
      </c>
      <c r="E3125" s="110"/>
      <c r="F3125" s="116"/>
      <c r="G3125" s="116"/>
    </row>
    <row r="3126" spans="1:7">
      <c r="A3126" s="110" t="s">
        <v>7372</v>
      </c>
      <c r="B3126" s="111" t="s">
        <v>7373</v>
      </c>
      <c r="C3126" s="127" t="s">
        <v>7374</v>
      </c>
      <c r="D3126" s="110" t="s">
        <v>79</v>
      </c>
      <c r="E3126" s="110"/>
      <c r="F3126" s="116"/>
      <c r="G3126" s="116"/>
    </row>
    <row r="3127" spans="1:7">
      <c r="A3127" s="110" t="s">
        <v>7375</v>
      </c>
      <c r="B3127" s="111" t="s">
        <v>7376</v>
      </c>
      <c r="C3127" s="127" t="s">
        <v>7377</v>
      </c>
      <c r="D3127" s="110" t="s">
        <v>79</v>
      </c>
      <c r="E3127" s="110"/>
      <c r="F3127" s="116"/>
      <c r="G3127" s="116"/>
    </row>
    <row r="3128" spans="1:7">
      <c r="A3128" s="120" t="s">
        <v>7378</v>
      </c>
      <c r="B3128" s="129" t="s">
        <v>7379</v>
      </c>
      <c r="C3128" s="130" t="s">
        <v>7380</v>
      </c>
      <c r="D3128" s="120" t="s">
        <v>2461</v>
      </c>
      <c r="E3128" s="120"/>
      <c r="F3128" s="131"/>
      <c r="G3128" s="131"/>
    </row>
    <row r="3129" spans="1:7">
      <c r="A3129" s="122" t="s">
        <v>7381</v>
      </c>
      <c r="B3129" s="123" t="s">
        <v>7382</v>
      </c>
      <c r="C3129" s="124" t="s">
        <v>7383</v>
      </c>
      <c r="D3129" s="122" t="s">
        <v>430</v>
      </c>
      <c r="E3129" s="122"/>
      <c r="F3129" s="125"/>
      <c r="G3129" s="125"/>
    </row>
    <row r="3130" spans="1:7">
      <c r="A3130" s="110" t="s">
        <v>7384</v>
      </c>
      <c r="B3130" s="111" t="s">
        <v>7385</v>
      </c>
      <c r="C3130" s="127" t="s">
        <v>7386</v>
      </c>
      <c r="D3130" s="110" t="s">
        <v>430</v>
      </c>
      <c r="E3130" s="110"/>
      <c r="F3130" s="116"/>
      <c r="G3130" s="116"/>
    </row>
    <row r="3131" spans="1:7">
      <c r="A3131" s="110" t="s">
        <v>7387</v>
      </c>
      <c r="B3131" s="111" t="s">
        <v>7388</v>
      </c>
      <c r="C3131" s="128" t="s">
        <v>7389</v>
      </c>
      <c r="D3131" s="110" t="s">
        <v>430</v>
      </c>
      <c r="E3131" s="110"/>
      <c r="F3131" s="116"/>
      <c r="G3131" s="116"/>
    </row>
    <row r="3132" spans="1:7">
      <c r="A3132" s="110" t="s">
        <v>7390</v>
      </c>
      <c r="B3132" s="111" t="s">
        <v>7391</v>
      </c>
      <c r="C3132" s="127" t="s">
        <v>7392</v>
      </c>
      <c r="D3132" s="110" t="s">
        <v>79</v>
      </c>
      <c r="E3132" s="110"/>
      <c r="F3132" s="116"/>
      <c r="G3132" s="116"/>
    </row>
    <row r="3133" spans="1:7">
      <c r="A3133" s="110" t="s">
        <v>7393</v>
      </c>
      <c r="B3133" s="111" t="s">
        <v>7394</v>
      </c>
      <c r="C3133" s="127" t="s">
        <v>7395</v>
      </c>
      <c r="D3133" s="110" t="s">
        <v>430</v>
      </c>
      <c r="E3133" s="110"/>
      <c r="F3133" s="116"/>
      <c r="G3133" s="116"/>
    </row>
    <row r="3134" spans="1:7">
      <c r="A3134" s="110" t="s">
        <v>7396</v>
      </c>
      <c r="B3134" s="111" t="s">
        <v>7397</v>
      </c>
      <c r="C3134" s="127" t="s">
        <v>7374</v>
      </c>
      <c r="D3134" s="110" t="s">
        <v>79</v>
      </c>
      <c r="E3134" s="110"/>
      <c r="F3134" s="116"/>
      <c r="G3134" s="116"/>
    </row>
    <row r="3135" spans="1:7">
      <c r="A3135" s="110" t="s">
        <v>7398</v>
      </c>
      <c r="B3135" s="111" t="s">
        <v>7399</v>
      </c>
      <c r="C3135" s="127" t="s">
        <v>7400</v>
      </c>
      <c r="D3135" s="110" t="s">
        <v>79</v>
      </c>
      <c r="E3135" s="110"/>
      <c r="F3135" s="116"/>
      <c r="G3135" s="116"/>
    </row>
    <row r="3136" spans="1:7">
      <c r="A3136" s="110" t="s">
        <v>7401</v>
      </c>
      <c r="B3136" s="111" t="s">
        <v>7402</v>
      </c>
      <c r="C3136" s="127" t="s">
        <v>7403</v>
      </c>
      <c r="D3136" s="110" t="s">
        <v>79</v>
      </c>
      <c r="E3136" s="110"/>
      <c r="F3136" s="116"/>
      <c r="G3136" s="116"/>
    </row>
    <row r="3137" spans="1:7">
      <c r="A3137" s="110" t="s">
        <v>7404</v>
      </c>
      <c r="B3137" s="111" t="s">
        <v>7405</v>
      </c>
      <c r="C3137" s="127" t="s">
        <v>7406</v>
      </c>
      <c r="D3137" s="110" t="s">
        <v>79</v>
      </c>
      <c r="E3137" s="110"/>
      <c r="F3137" s="116"/>
      <c r="G3137" s="116"/>
    </row>
    <row r="3138" spans="1:7">
      <c r="A3138" s="110" t="s">
        <v>7407</v>
      </c>
      <c r="B3138" s="111" t="s">
        <v>7408</v>
      </c>
      <c r="C3138" s="127" t="s">
        <v>7409</v>
      </c>
      <c r="D3138" s="113"/>
      <c r="E3138" s="113"/>
      <c r="F3138" s="114"/>
      <c r="G3138" s="114"/>
    </row>
    <row r="3139" spans="1:7">
      <c r="A3139" s="110" t="s">
        <v>7410</v>
      </c>
      <c r="B3139" s="138">
        <v>36548</v>
      </c>
      <c r="C3139" s="127" t="s">
        <v>7411</v>
      </c>
      <c r="D3139" s="113"/>
      <c r="E3139" s="113"/>
      <c r="F3139" s="114"/>
      <c r="G3139" s="114"/>
    </row>
    <row r="3140" spans="1:7">
      <c r="A3140" s="110" t="s">
        <v>7412</v>
      </c>
      <c r="B3140" s="138">
        <v>36914</v>
      </c>
      <c r="C3140" s="127" t="s">
        <v>7413</v>
      </c>
      <c r="D3140" s="110" t="s">
        <v>79</v>
      </c>
      <c r="E3140" s="110"/>
      <c r="F3140" s="116"/>
      <c r="G3140" s="116"/>
    </row>
    <row r="3141" spans="1:7">
      <c r="A3141" s="110" t="s">
        <v>7414</v>
      </c>
      <c r="B3141" s="138">
        <v>37279</v>
      </c>
      <c r="C3141" s="127" t="s">
        <v>7415</v>
      </c>
      <c r="D3141" s="110" t="s">
        <v>79</v>
      </c>
      <c r="E3141" s="110"/>
      <c r="F3141" s="116"/>
      <c r="G3141" s="116"/>
    </row>
    <row r="3142" spans="1:7">
      <c r="A3142" s="120" t="s">
        <v>7416</v>
      </c>
      <c r="B3142" s="139">
        <v>37644</v>
      </c>
      <c r="C3142" s="130" t="s">
        <v>7417</v>
      </c>
      <c r="D3142" s="120" t="s">
        <v>79</v>
      </c>
      <c r="E3142" s="120"/>
      <c r="F3142" s="131"/>
      <c r="G3142" s="131"/>
    </row>
    <row r="3143" spans="1:7">
      <c r="A3143" s="122" t="s">
        <v>7418</v>
      </c>
      <c r="B3143" s="140">
        <v>38009</v>
      </c>
      <c r="C3143" s="124" t="s">
        <v>7419</v>
      </c>
      <c r="D3143" s="122" t="s">
        <v>79</v>
      </c>
      <c r="E3143" s="122"/>
      <c r="F3143" s="125"/>
      <c r="G3143" s="125"/>
    </row>
    <row r="3144" spans="1:7">
      <c r="A3144" s="110" t="s">
        <v>7420</v>
      </c>
      <c r="B3144" s="138">
        <v>50793</v>
      </c>
      <c r="C3144" s="127" t="s">
        <v>7421</v>
      </c>
      <c r="D3144" s="110" t="s">
        <v>79</v>
      </c>
      <c r="E3144" s="110"/>
      <c r="F3144" s="116"/>
      <c r="G3144" s="116"/>
    </row>
    <row r="3145" spans="1:7">
      <c r="A3145" s="110" t="s">
        <v>7422</v>
      </c>
      <c r="B3145" s="138">
        <v>51524</v>
      </c>
      <c r="C3145" s="127" t="s">
        <v>7423</v>
      </c>
      <c r="D3145" s="110" t="s">
        <v>79</v>
      </c>
      <c r="E3145" s="110"/>
      <c r="F3145" s="116"/>
      <c r="G3145" s="116"/>
    </row>
    <row r="3146" spans="1:7">
      <c r="A3146" s="110" t="s">
        <v>7424</v>
      </c>
      <c r="B3146" s="138">
        <v>58463</v>
      </c>
      <c r="C3146" s="127" t="s">
        <v>7425</v>
      </c>
      <c r="D3146" s="110" t="s">
        <v>79</v>
      </c>
      <c r="E3146" s="110"/>
      <c r="F3146" s="116"/>
      <c r="G3146" s="116"/>
    </row>
    <row r="3147" spans="1:7">
      <c r="A3147" s="110" t="s">
        <v>7426</v>
      </c>
      <c r="B3147" s="138">
        <v>60290</v>
      </c>
      <c r="C3147" s="127" t="s">
        <v>7427</v>
      </c>
      <c r="D3147" s="110" t="s">
        <v>79</v>
      </c>
      <c r="E3147" s="110"/>
      <c r="F3147" s="116"/>
      <c r="G3147" s="116"/>
    </row>
    <row r="3148" spans="1:7">
      <c r="A3148" s="110" t="s">
        <v>7428</v>
      </c>
      <c r="B3148" s="138">
        <v>62116</v>
      </c>
      <c r="C3148" s="127" t="s">
        <v>7429</v>
      </c>
      <c r="D3148" s="110" t="s">
        <v>79</v>
      </c>
      <c r="E3148" s="110"/>
      <c r="F3148" s="116"/>
      <c r="G3148" s="116"/>
    </row>
    <row r="3149" spans="1:7">
      <c r="A3149" s="110" t="s">
        <v>7430</v>
      </c>
      <c r="B3149" s="138">
        <v>62481</v>
      </c>
      <c r="C3149" s="127" t="s">
        <v>7431</v>
      </c>
      <c r="D3149" s="110" t="s">
        <v>79</v>
      </c>
      <c r="E3149" s="110"/>
      <c r="F3149" s="116"/>
      <c r="G3149" s="116"/>
    </row>
    <row r="3150" spans="1:7">
      <c r="A3150" s="110" t="s">
        <v>7432</v>
      </c>
      <c r="B3150" s="138">
        <v>69421</v>
      </c>
      <c r="C3150" s="127" t="s">
        <v>7433</v>
      </c>
      <c r="D3150" s="110" t="s">
        <v>79</v>
      </c>
      <c r="E3150" s="110"/>
      <c r="F3150" s="116"/>
      <c r="G3150" s="116"/>
    </row>
    <row r="3151" spans="1:7">
      <c r="A3151" s="110" t="s">
        <v>7434</v>
      </c>
      <c r="B3151" s="138">
        <v>36579</v>
      </c>
      <c r="C3151" s="127" t="s">
        <v>7435</v>
      </c>
      <c r="D3151" s="113"/>
      <c r="E3151" s="113"/>
      <c r="F3151" s="114"/>
      <c r="G3151" s="114"/>
    </row>
    <row r="3152" spans="1:7">
      <c r="A3152" s="110" t="s">
        <v>7436</v>
      </c>
      <c r="B3152" s="138">
        <v>36608</v>
      </c>
      <c r="C3152" s="127" t="s">
        <v>7437</v>
      </c>
      <c r="D3152" s="113"/>
      <c r="E3152" s="113"/>
      <c r="F3152" s="114"/>
      <c r="G3152" s="114"/>
    </row>
    <row r="3153" spans="1:7">
      <c r="A3153" s="110" t="s">
        <v>7438</v>
      </c>
      <c r="B3153" s="138">
        <v>36639</v>
      </c>
      <c r="C3153" s="127" t="s">
        <v>7439</v>
      </c>
      <c r="D3153" s="113"/>
      <c r="E3153" s="113"/>
      <c r="F3153" s="114"/>
      <c r="G3153" s="114"/>
    </row>
    <row r="3154" spans="1:7">
      <c r="A3154" s="110" t="s">
        <v>7440</v>
      </c>
      <c r="B3154" s="138">
        <v>38648</v>
      </c>
      <c r="C3154" s="127" t="s">
        <v>7441</v>
      </c>
      <c r="D3154" s="110" t="s">
        <v>79</v>
      </c>
      <c r="E3154" s="110"/>
      <c r="F3154" s="116"/>
      <c r="G3154" s="116"/>
    </row>
    <row r="3155" spans="1:7">
      <c r="A3155" s="110" t="s">
        <v>7442</v>
      </c>
      <c r="B3155" s="138">
        <v>40839</v>
      </c>
      <c r="C3155" s="127" t="s">
        <v>7443</v>
      </c>
      <c r="D3155" s="110" t="s">
        <v>79</v>
      </c>
      <c r="E3155" s="110"/>
      <c r="F3155" s="116"/>
      <c r="G3155" s="116"/>
    </row>
    <row r="3156" spans="1:7">
      <c r="A3156" s="120" t="s">
        <v>7444</v>
      </c>
      <c r="B3156" s="139">
        <v>44127</v>
      </c>
      <c r="C3156" s="130" t="s">
        <v>7445</v>
      </c>
      <c r="D3156" s="120" t="s">
        <v>79</v>
      </c>
      <c r="E3156" s="120"/>
      <c r="F3156" s="131"/>
      <c r="G3156" s="131"/>
    </row>
    <row r="3157" spans="1:7">
      <c r="A3157" s="122" t="s">
        <v>7446</v>
      </c>
      <c r="B3157" s="140">
        <v>48144</v>
      </c>
      <c r="C3157" s="124" t="s">
        <v>7447</v>
      </c>
      <c r="D3157" s="122" t="s">
        <v>79</v>
      </c>
      <c r="E3157" s="122"/>
      <c r="F3157" s="125"/>
      <c r="G3157" s="125"/>
    </row>
    <row r="3158" spans="1:7">
      <c r="A3158" s="110" t="s">
        <v>7448</v>
      </c>
      <c r="B3158" s="138">
        <v>51432</v>
      </c>
      <c r="C3158" s="127" t="s">
        <v>7449</v>
      </c>
      <c r="D3158" s="110" t="s">
        <v>79</v>
      </c>
      <c r="E3158" s="110"/>
      <c r="F3158" s="116"/>
      <c r="G3158" s="116"/>
    </row>
    <row r="3159" spans="1:7">
      <c r="A3159" s="110" t="s">
        <v>7450</v>
      </c>
      <c r="B3159" s="138">
        <v>53258</v>
      </c>
      <c r="C3159" s="127" t="s">
        <v>7451</v>
      </c>
      <c r="D3159" s="110" t="s">
        <v>79</v>
      </c>
      <c r="E3159" s="110"/>
      <c r="F3159" s="116"/>
      <c r="G3159" s="116"/>
    </row>
    <row r="3160" spans="1:7">
      <c r="A3160" s="110" t="s">
        <v>7452</v>
      </c>
      <c r="B3160" s="111" t="s">
        <v>7453</v>
      </c>
      <c r="C3160" s="127" t="s">
        <v>608</v>
      </c>
      <c r="D3160" s="113"/>
      <c r="E3160" s="113"/>
      <c r="F3160" s="114"/>
      <c r="G3160" s="114"/>
    </row>
    <row r="3161" spans="1:7">
      <c r="A3161" s="110" t="s">
        <v>7454</v>
      </c>
      <c r="B3161" s="111" t="s">
        <v>7455</v>
      </c>
      <c r="C3161" s="127" t="s">
        <v>7456</v>
      </c>
      <c r="D3161" s="113"/>
      <c r="E3161" s="113"/>
      <c r="F3161" s="114"/>
      <c r="G3161" s="114"/>
    </row>
    <row r="3162" spans="1:7">
      <c r="A3162" s="110" t="s">
        <v>7457</v>
      </c>
      <c r="B3162" s="111" t="s">
        <v>7458</v>
      </c>
      <c r="C3162" s="127" t="s">
        <v>7459</v>
      </c>
      <c r="D3162" s="110" t="s">
        <v>788</v>
      </c>
      <c r="E3162" s="110"/>
      <c r="F3162" s="116"/>
      <c r="G3162" s="116"/>
    </row>
    <row r="3163" spans="1:7">
      <c r="A3163" s="110" t="s">
        <v>7460</v>
      </c>
      <c r="B3163" s="111" t="s">
        <v>7461</v>
      </c>
      <c r="C3163" s="127" t="s">
        <v>7462</v>
      </c>
      <c r="D3163" s="110" t="s">
        <v>788</v>
      </c>
      <c r="E3163" s="110"/>
      <c r="F3163" s="116"/>
      <c r="G3163" s="116"/>
    </row>
    <row r="3164" spans="1:7">
      <c r="A3164" s="110" t="s">
        <v>7463</v>
      </c>
      <c r="B3164" s="111" t="s">
        <v>7464</v>
      </c>
      <c r="C3164" s="127" t="s">
        <v>7465</v>
      </c>
      <c r="D3164" s="110" t="s">
        <v>788</v>
      </c>
      <c r="E3164" s="110"/>
      <c r="F3164" s="116"/>
      <c r="G3164" s="116"/>
    </row>
    <row r="3165" spans="1:7">
      <c r="A3165" s="110" t="s">
        <v>7466</v>
      </c>
      <c r="B3165" s="111" t="s">
        <v>7467</v>
      </c>
      <c r="C3165" s="127" t="s">
        <v>7468</v>
      </c>
      <c r="D3165" s="110" t="s">
        <v>788</v>
      </c>
      <c r="E3165" s="110"/>
      <c r="F3165" s="116"/>
      <c r="G3165" s="116"/>
    </row>
    <row r="3166" spans="1:7">
      <c r="A3166" s="110" t="s">
        <v>7469</v>
      </c>
      <c r="B3166" s="111" t="s">
        <v>7470</v>
      </c>
      <c r="C3166" s="127" t="s">
        <v>7471</v>
      </c>
      <c r="D3166" s="110" t="s">
        <v>788</v>
      </c>
      <c r="E3166" s="110"/>
      <c r="F3166" s="116"/>
      <c r="G3166" s="116"/>
    </row>
    <row r="3167" spans="1:7">
      <c r="A3167" s="110" t="s">
        <v>7472</v>
      </c>
      <c r="B3167" s="111" t="s">
        <v>7473</v>
      </c>
      <c r="C3167" s="127" t="s">
        <v>7474</v>
      </c>
      <c r="D3167" s="110" t="s">
        <v>344</v>
      </c>
      <c r="E3167" s="110"/>
      <c r="F3167" s="116"/>
      <c r="G3167" s="116"/>
    </row>
    <row r="3168" spans="1:7">
      <c r="A3168" s="110" t="s">
        <v>7475</v>
      </c>
      <c r="B3168" s="111" t="s">
        <v>7476</v>
      </c>
      <c r="C3168" s="127" t="s">
        <v>7477</v>
      </c>
      <c r="D3168" s="110" t="s">
        <v>344</v>
      </c>
      <c r="E3168" s="110"/>
      <c r="F3168" s="116"/>
      <c r="G3168" s="116"/>
    </row>
    <row r="3169" spans="1:7">
      <c r="A3169" s="110" t="s">
        <v>7478</v>
      </c>
      <c r="B3169" s="111" t="s">
        <v>7479</v>
      </c>
      <c r="C3169" s="127" t="s">
        <v>7480</v>
      </c>
      <c r="D3169" s="110" t="s">
        <v>344</v>
      </c>
      <c r="E3169" s="110"/>
      <c r="F3169" s="116"/>
      <c r="G3169" s="116"/>
    </row>
    <row r="3170" spans="1:7">
      <c r="A3170" s="120" t="s">
        <v>7481</v>
      </c>
      <c r="B3170" s="129" t="s">
        <v>7482</v>
      </c>
      <c r="C3170" s="130" t="s">
        <v>7483</v>
      </c>
      <c r="D3170" s="120" t="s">
        <v>344</v>
      </c>
      <c r="E3170" s="120"/>
      <c r="F3170" s="131"/>
      <c r="G3170" s="131"/>
    </row>
    <row r="3171" spans="1:7">
      <c r="A3171" s="122" t="s">
        <v>7484</v>
      </c>
      <c r="B3171" s="123" t="s">
        <v>7485</v>
      </c>
      <c r="C3171" s="124" t="s">
        <v>7486</v>
      </c>
      <c r="D3171" s="122" t="s">
        <v>344</v>
      </c>
      <c r="E3171" s="122"/>
      <c r="F3171" s="125"/>
      <c r="G3171" s="125"/>
    </row>
    <row r="3172" spans="1:7">
      <c r="A3172" s="110" t="s">
        <v>7487</v>
      </c>
      <c r="B3172" s="111" t="s">
        <v>7488</v>
      </c>
      <c r="C3172" s="127" t="s">
        <v>7489</v>
      </c>
      <c r="D3172" s="110" t="s">
        <v>344</v>
      </c>
      <c r="E3172" s="110"/>
      <c r="F3172" s="116"/>
      <c r="G3172" s="116"/>
    </row>
    <row r="3173" spans="1:7">
      <c r="A3173" s="110" t="s">
        <v>7490</v>
      </c>
      <c r="B3173" s="111" t="s">
        <v>7491</v>
      </c>
      <c r="C3173" s="127" t="s">
        <v>7492</v>
      </c>
      <c r="D3173" s="110" t="s">
        <v>850</v>
      </c>
      <c r="E3173" s="110"/>
      <c r="F3173" s="116"/>
      <c r="G3173" s="116"/>
    </row>
    <row r="3174" spans="1:7">
      <c r="A3174" s="110" t="s">
        <v>7493</v>
      </c>
      <c r="B3174" s="111" t="s">
        <v>7494</v>
      </c>
      <c r="C3174" s="127" t="s">
        <v>7495</v>
      </c>
      <c r="D3174" s="110" t="s">
        <v>850</v>
      </c>
      <c r="E3174" s="110"/>
      <c r="F3174" s="116"/>
      <c r="G3174" s="116"/>
    </row>
    <row r="3175" spans="1:7">
      <c r="A3175" s="110" t="s">
        <v>7496</v>
      </c>
      <c r="B3175" s="111" t="s">
        <v>7497</v>
      </c>
      <c r="C3175" s="127" t="s">
        <v>7498</v>
      </c>
      <c r="D3175" s="110" t="s">
        <v>850</v>
      </c>
      <c r="E3175" s="110"/>
      <c r="F3175" s="116"/>
      <c r="G3175" s="116"/>
    </row>
    <row r="3176" spans="1:7">
      <c r="A3176" s="110" t="s">
        <v>7499</v>
      </c>
      <c r="B3176" s="111" t="s">
        <v>7500</v>
      </c>
      <c r="C3176" s="127" t="s">
        <v>7501</v>
      </c>
      <c r="D3176" s="110" t="s">
        <v>850</v>
      </c>
      <c r="E3176" s="110"/>
      <c r="F3176" s="116"/>
      <c r="G3176" s="116"/>
    </row>
    <row r="3177" spans="1:7">
      <c r="A3177" s="110" t="s">
        <v>7502</v>
      </c>
      <c r="B3177" s="111" t="s">
        <v>7503</v>
      </c>
      <c r="C3177" s="127" t="s">
        <v>7504</v>
      </c>
      <c r="D3177" s="110" t="s">
        <v>850</v>
      </c>
      <c r="E3177" s="110"/>
      <c r="F3177" s="116"/>
      <c r="G3177" s="116"/>
    </row>
    <row r="3178" spans="1:7">
      <c r="A3178" s="110" t="s">
        <v>7505</v>
      </c>
      <c r="B3178" s="111" t="s">
        <v>7506</v>
      </c>
      <c r="C3178" s="127" t="s">
        <v>7507</v>
      </c>
      <c r="D3178" s="110" t="s">
        <v>850</v>
      </c>
      <c r="E3178" s="110"/>
      <c r="F3178" s="116"/>
      <c r="G3178" s="116"/>
    </row>
    <row r="3179" spans="1:7">
      <c r="A3179" s="110" t="s">
        <v>7508</v>
      </c>
      <c r="B3179" s="111" t="s">
        <v>7509</v>
      </c>
      <c r="C3179" s="127" t="s">
        <v>7510</v>
      </c>
      <c r="D3179" s="110" t="s">
        <v>850</v>
      </c>
      <c r="E3179" s="110"/>
      <c r="F3179" s="116"/>
      <c r="G3179" s="116"/>
    </row>
    <row r="3180" spans="1:7">
      <c r="A3180" s="110" t="s">
        <v>7511</v>
      </c>
      <c r="B3180" s="111" t="s">
        <v>7512</v>
      </c>
      <c r="C3180" s="127" t="s">
        <v>7513</v>
      </c>
      <c r="D3180" s="110" t="s">
        <v>850</v>
      </c>
      <c r="E3180" s="110"/>
      <c r="F3180" s="116"/>
      <c r="G3180" s="116"/>
    </row>
    <row r="3181" spans="1:7">
      <c r="A3181" s="110" t="s">
        <v>7514</v>
      </c>
      <c r="B3181" s="111" t="s">
        <v>7515</v>
      </c>
      <c r="C3181" s="127" t="s">
        <v>7516</v>
      </c>
      <c r="D3181" s="110" t="s">
        <v>850</v>
      </c>
      <c r="E3181" s="110"/>
      <c r="F3181" s="116"/>
      <c r="G3181" s="116"/>
    </row>
    <row r="3182" spans="1:7">
      <c r="A3182" s="110" t="s">
        <v>7517</v>
      </c>
      <c r="B3182" s="111" t="s">
        <v>7518</v>
      </c>
      <c r="C3182" s="128" t="s">
        <v>7519</v>
      </c>
      <c r="D3182" s="110" t="s">
        <v>850</v>
      </c>
      <c r="E3182" s="110"/>
      <c r="F3182" s="116"/>
      <c r="G3182" s="116"/>
    </row>
    <row r="3183" spans="1:7">
      <c r="A3183" s="110" t="s">
        <v>7520</v>
      </c>
      <c r="B3183" s="111" t="s">
        <v>7521</v>
      </c>
      <c r="C3183" s="127" t="s">
        <v>7522</v>
      </c>
      <c r="D3183" s="110" t="s">
        <v>850</v>
      </c>
      <c r="E3183" s="110"/>
      <c r="F3183" s="116"/>
      <c r="G3183" s="116"/>
    </row>
    <row r="3184" spans="1:7">
      <c r="A3184" s="120" t="s">
        <v>7523</v>
      </c>
      <c r="B3184" s="129" t="s">
        <v>7524</v>
      </c>
      <c r="C3184" s="132" t="s">
        <v>7525</v>
      </c>
      <c r="D3184" s="120" t="s">
        <v>850</v>
      </c>
      <c r="E3184" s="120"/>
      <c r="F3184" s="131"/>
      <c r="G3184" s="131"/>
    </row>
    <row r="3185" spans="1:7">
      <c r="A3185" s="122" t="s">
        <v>7526</v>
      </c>
      <c r="B3185" s="123" t="s">
        <v>7527</v>
      </c>
      <c r="C3185" s="142" t="s">
        <v>7528</v>
      </c>
      <c r="D3185" s="122" t="s">
        <v>850</v>
      </c>
      <c r="E3185" s="122"/>
      <c r="F3185" s="125"/>
      <c r="G3185" s="125"/>
    </row>
    <row r="3186" spans="1:7">
      <c r="A3186" s="110" t="s">
        <v>7529</v>
      </c>
      <c r="B3186" s="111" t="s">
        <v>7530</v>
      </c>
      <c r="C3186" s="128" t="s">
        <v>7531</v>
      </c>
      <c r="D3186" s="110" t="s">
        <v>850</v>
      </c>
      <c r="E3186" s="110"/>
      <c r="F3186" s="116"/>
      <c r="G3186" s="116"/>
    </row>
    <row r="3187" spans="1:7">
      <c r="A3187" s="110" t="s">
        <v>7532</v>
      </c>
      <c r="B3187" s="138">
        <v>36823</v>
      </c>
      <c r="C3187" s="127" t="s">
        <v>7533</v>
      </c>
      <c r="D3187" s="113"/>
      <c r="E3187" s="113"/>
      <c r="F3187" s="114"/>
      <c r="G3187" s="114"/>
    </row>
    <row r="3188" spans="1:7">
      <c r="A3188" s="110" t="s">
        <v>7534</v>
      </c>
      <c r="B3188" s="138">
        <v>37188</v>
      </c>
      <c r="C3188" s="127" t="s">
        <v>7535</v>
      </c>
      <c r="D3188" s="110" t="s">
        <v>79</v>
      </c>
      <c r="E3188" s="110"/>
      <c r="F3188" s="116"/>
      <c r="G3188" s="116"/>
    </row>
    <row r="3189" spans="1:7">
      <c r="A3189" s="110" t="s">
        <v>7536</v>
      </c>
      <c r="B3189" s="138">
        <v>37553</v>
      </c>
      <c r="C3189" s="127" t="s">
        <v>7537</v>
      </c>
      <c r="D3189" s="110" t="s">
        <v>79</v>
      </c>
      <c r="E3189" s="110"/>
      <c r="F3189" s="116"/>
      <c r="G3189" s="116"/>
    </row>
    <row r="3190" spans="1:7">
      <c r="A3190" s="110" t="s">
        <v>7538</v>
      </c>
      <c r="B3190" s="138">
        <v>37918</v>
      </c>
      <c r="C3190" s="127" t="s">
        <v>7539</v>
      </c>
      <c r="D3190" s="110" t="s">
        <v>79</v>
      </c>
      <c r="E3190" s="110"/>
      <c r="F3190" s="116"/>
      <c r="G3190" s="116"/>
    </row>
    <row r="3191" spans="1:7">
      <c r="A3191" s="110" t="s">
        <v>7540</v>
      </c>
      <c r="B3191" s="138">
        <v>38284</v>
      </c>
      <c r="C3191" s="127" t="s">
        <v>7541</v>
      </c>
      <c r="D3191" s="110" t="s">
        <v>79</v>
      </c>
      <c r="E3191" s="110"/>
      <c r="F3191" s="116"/>
      <c r="G3191" s="116"/>
    </row>
    <row r="3192" spans="1:7">
      <c r="A3192" s="110" t="s">
        <v>7542</v>
      </c>
      <c r="B3192" s="138">
        <v>38649</v>
      </c>
      <c r="C3192" s="127" t="s">
        <v>7543</v>
      </c>
      <c r="D3192" s="110" t="s">
        <v>79</v>
      </c>
      <c r="E3192" s="110"/>
      <c r="F3192" s="116"/>
      <c r="G3192" s="116"/>
    </row>
    <row r="3193" spans="1:7">
      <c r="A3193" s="110" t="s">
        <v>7544</v>
      </c>
      <c r="B3193" s="138">
        <v>40475</v>
      </c>
      <c r="C3193" s="127" t="s">
        <v>7545</v>
      </c>
      <c r="D3193" s="113"/>
      <c r="E3193" s="113"/>
      <c r="F3193" s="114"/>
      <c r="G3193" s="114"/>
    </row>
    <row r="3194" spans="1:7">
      <c r="A3194" s="110" t="s">
        <v>7546</v>
      </c>
      <c r="B3194" s="138">
        <v>40840</v>
      </c>
      <c r="C3194" s="127" t="s">
        <v>7547</v>
      </c>
      <c r="D3194" s="110" t="s">
        <v>79</v>
      </c>
      <c r="E3194" s="110"/>
      <c r="F3194" s="116"/>
      <c r="G3194" s="116"/>
    </row>
    <row r="3195" spans="1:7">
      <c r="A3195" s="110" t="s">
        <v>7548</v>
      </c>
      <c r="B3195" s="138">
        <v>41206</v>
      </c>
      <c r="C3195" s="127" t="s">
        <v>7549</v>
      </c>
      <c r="D3195" s="110" t="s">
        <v>79</v>
      </c>
      <c r="E3195" s="110"/>
      <c r="F3195" s="116"/>
      <c r="G3195" s="116"/>
    </row>
    <row r="3196" spans="1:7">
      <c r="A3196" s="110" t="s">
        <v>7550</v>
      </c>
      <c r="B3196" s="138">
        <v>41571</v>
      </c>
      <c r="C3196" s="127" t="s">
        <v>7551</v>
      </c>
      <c r="D3196" s="110" t="s">
        <v>79</v>
      </c>
      <c r="E3196" s="110"/>
      <c r="F3196" s="116"/>
      <c r="G3196" s="116"/>
    </row>
    <row r="3197" spans="1:7">
      <c r="A3197" s="110" t="s">
        <v>7552</v>
      </c>
      <c r="B3197" s="138">
        <v>41936</v>
      </c>
      <c r="C3197" s="127" t="s">
        <v>7553</v>
      </c>
      <c r="D3197" s="110" t="s">
        <v>79</v>
      </c>
      <c r="E3197" s="110"/>
      <c r="F3197" s="116"/>
      <c r="G3197" s="116"/>
    </row>
    <row r="3198" spans="1:7">
      <c r="A3198" s="120" t="s">
        <v>7554</v>
      </c>
      <c r="B3198" s="139">
        <v>42301</v>
      </c>
      <c r="C3198" s="130" t="s">
        <v>7555</v>
      </c>
      <c r="D3198" s="120" t="s">
        <v>79</v>
      </c>
      <c r="E3198" s="120"/>
      <c r="F3198" s="131"/>
      <c r="G3198" s="131"/>
    </row>
    <row r="3199" spans="1:7">
      <c r="A3199" s="122" t="s">
        <v>7556</v>
      </c>
      <c r="B3199" s="140">
        <v>44128</v>
      </c>
      <c r="C3199" s="124" t="s">
        <v>7557</v>
      </c>
      <c r="D3199" s="136"/>
      <c r="E3199" s="136"/>
      <c r="F3199" s="126"/>
      <c r="G3199" s="126"/>
    </row>
    <row r="3200" spans="1:7">
      <c r="A3200" s="110" t="s">
        <v>7558</v>
      </c>
      <c r="B3200" s="138">
        <v>44493</v>
      </c>
      <c r="C3200" s="127" t="s">
        <v>7559</v>
      </c>
      <c r="D3200" s="110" t="s">
        <v>79</v>
      </c>
      <c r="E3200" s="110"/>
      <c r="F3200" s="116"/>
      <c r="G3200" s="116"/>
    </row>
    <row r="3201" spans="1:7">
      <c r="A3201" s="110" t="s">
        <v>7560</v>
      </c>
      <c r="B3201" s="138">
        <v>44858</v>
      </c>
      <c r="C3201" s="127" t="s">
        <v>7561</v>
      </c>
      <c r="D3201" s="110" t="s">
        <v>79</v>
      </c>
      <c r="E3201" s="110"/>
      <c r="F3201" s="116"/>
      <c r="G3201" s="116"/>
    </row>
    <row r="3202" spans="1:7">
      <c r="A3202" s="110" t="s">
        <v>7562</v>
      </c>
      <c r="B3202" s="138">
        <v>45223</v>
      </c>
      <c r="C3202" s="127" t="s">
        <v>7563</v>
      </c>
      <c r="D3202" s="110" t="s">
        <v>79</v>
      </c>
      <c r="E3202" s="110"/>
      <c r="F3202" s="116"/>
      <c r="G3202" s="116"/>
    </row>
    <row r="3203" spans="1:7">
      <c r="A3203" s="110" t="s">
        <v>7564</v>
      </c>
      <c r="B3203" s="138">
        <v>45589</v>
      </c>
      <c r="C3203" s="127" t="s">
        <v>7565</v>
      </c>
      <c r="D3203" s="110" t="s">
        <v>79</v>
      </c>
      <c r="E3203" s="110"/>
      <c r="F3203" s="116"/>
      <c r="G3203" s="116"/>
    </row>
    <row r="3204" spans="1:7">
      <c r="A3204" s="110" t="s">
        <v>7566</v>
      </c>
      <c r="B3204" s="138">
        <v>45954</v>
      </c>
      <c r="C3204" s="127" t="s">
        <v>7567</v>
      </c>
      <c r="D3204" s="110" t="s">
        <v>79</v>
      </c>
      <c r="E3204" s="110"/>
      <c r="F3204" s="116"/>
      <c r="G3204" s="116"/>
    </row>
    <row r="3205" spans="1:7">
      <c r="A3205" s="110" t="s">
        <v>7568</v>
      </c>
      <c r="B3205" s="111" t="s">
        <v>7569</v>
      </c>
      <c r="C3205" s="127" t="s">
        <v>7570</v>
      </c>
      <c r="D3205" s="113"/>
      <c r="E3205" s="113"/>
      <c r="F3205" s="114"/>
      <c r="G3205" s="114"/>
    </row>
    <row r="3206" spans="1:7">
      <c r="A3206" s="110" t="s">
        <v>7571</v>
      </c>
      <c r="B3206" s="111" t="s">
        <v>7572</v>
      </c>
      <c r="C3206" s="127" t="s">
        <v>7573</v>
      </c>
      <c r="D3206" s="110" t="s">
        <v>79</v>
      </c>
      <c r="E3206" s="110"/>
      <c r="F3206" s="116"/>
      <c r="G3206" s="116"/>
    </row>
    <row r="3207" spans="1:7">
      <c r="A3207" s="110" t="s">
        <v>7574</v>
      </c>
      <c r="B3207" s="111" t="s">
        <v>7575</v>
      </c>
      <c r="C3207" s="127" t="s">
        <v>7576</v>
      </c>
      <c r="D3207" s="110" t="s">
        <v>79</v>
      </c>
      <c r="E3207" s="110"/>
      <c r="F3207" s="116"/>
      <c r="G3207" s="116"/>
    </row>
    <row r="3208" spans="1:7">
      <c r="A3208" s="110" t="s">
        <v>7577</v>
      </c>
      <c r="B3208" s="111" t="s">
        <v>7578</v>
      </c>
      <c r="C3208" s="127" t="s">
        <v>7579</v>
      </c>
      <c r="D3208" s="110" t="s">
        <v>79</v>
      </c>
      <c r="E3208" s="110"/>
      <c r="F3208" s="116"/>
      <c r="G3208" s="116"/>
    </row>
    <row r="3209" spans="1:7">
      <c r="A3209" s="110" t="s">
        <v>7580</v>
      </c>
      <c r="B3209" s="111" t="s">
        <v>7581</v>
      </c>
      <c r="C3209" s="127" t="s">
        <v>7582</v>
      </c>
      <c r="D3209" s="110" t="s">
        <v>79</v>
      </c>
      <c r="E3209" s="110"/>
      <c r="F3209" s="116"/>
      <c r="G3209" s="116"/>
    </row>
    <row r="3210" spans="1:7">
      <c r="A3210" s="110" t="s">
        <v>7583</v>
      </c>
      <c r="B3210" s="111" t="s">
        <v>7584</v>
      </c>
      <c r="C3210" s="127" t="s">
        <v>7585</v>
      </c>
      <c r="D3210" s="110" t="s">
        <v>79</v>
      </c>
      <c r="E3210" s="110"/>
      <c r="F3210" s="116"/>
      <c r="G3210" s="116"/>
    </row>
    <row r="3211" spans="1:7">
      <c r="A3211" s="110" t="s">
        <v>7586</v>
      </c>
      <c r="B3211" s="111" t="s">
        <v>7587</v>
      </c>
      <c r="C3211" s="127" t="s">
        <v>7588</v>
      </c>
      <c r="D3211" s="113"/>
      <c r="E3211" s="113"/>
      <c r="F3211" s="114"/>
      <c r="G3211" s="114"/>
    </row>
    <row r="3212" spans="1:7">
      <c r="A3212" s="120" t="s">
        <v>7589</v>
      </c>
      <c r="B3212" s="129" t="s">
        <v>7590</v>
      </c>
      <c r="C3212" s="130" t="s">
        <v>7591</v>
      </c>
      <c r="D3212" s="120" t="s">
        <v>79</v>
      </c>
      <c r="E3212" s="120"/>
      <c r="F3212" s="131"/>
      <c r="G3212" s="131"/>
    </row>
    <row r="3213" spans="1:7">
      <c r="A3213" s="122" t="s">
        <v>7592</v>
      </c>
      <c r="B3213" s="123" t="s">
        <v>7593</v>
      </c>
      <c r="C3213" s="124" t="s">
        <v>7594</v>
      </c>
      <c r="D3213" s="122" t="s">
        <v>79</v>
      </c>
      <c r="E3213" s="122"/>
      <c r="F3213" s="125"/>
      <c r="G3213" s="125"/>
    </row>
    <row r="3214" spans="1:7">
      <c r="A3214" s="110" t="s">
        <v>7595</v>
      </c>
      <c r="B3214" s="111" t="s">
        <v>7596</v>
      </c>
      <c r="C3214" s="127" t="s">
        <v>7597</v>
      </c>
      <c r="D3214" s="110" t="s">
        <v>79</v>
      </c>
      <c r="E3214" s="110"/>
      <c r="F3214" s="116"/>
      <c r="G3214" s="116"/>
    </row>
    <row r="3215" spans="1:7">
      <c r="A3215" s="110" t="s">
        <v>7598</v>
      </c>
      <c r="B3215" s="111" t="s">
        <v>7599</v>
      </c>
      <c r="C3215" s="127" t="s">
        <v>7600</v>
      </c>
      <c r="D3215" s="110" t="s">
        <v>79</v>
      </c>
      <c r="E3215" s="110"/>
      <c r="F3215" s="116"/>
      <c r="G3215" s="116"/>
    </row>
    <row r="3216" spans="1:7">
      <c r="A3216" s="110" t="s">
        <v>7601</v>
      </c>
      <c r="B3216" s="111" t="s">
        <v>7602</v>
      </c>
      <c r="C3216" s="127" t="s">
        <v>7603</v>
      </c>
      <c r="D3216" s="110" t="s">
        <v>79</v>
      </c>
      <c r="E3216" s="110"/>
      <c r="F3216" s="116"/>
      <c r="G3216" s="116"/>
    </row>
    <row r="3217" spans="1:7">
      <c r="A3217" s="110" t="s">
        <v>7604</v>
      </c>
      <c r="B3217" s="111" t="s">
        <v>7605</v>
      </c>
      <c r="C3217" s="127" t="s">
        <v>7606</v>
      </c>
      <c r="D3217" s="113"/>
      <c r="E3217" s="113"/>
      <c r="F3217" s="114"/>
      <c r="G3217" s="114"/>
    </row>
    <row r="3218" spans="1:7">
      <c r="A3218" s="110" t="s">
        <v>7607</v>
      </c>
      <c r="B3218" s="111" t="s">
        <v>7608</v>
      </c>
      <c r="C3218" s="127" t="s">
        <v>7609</v>
      </c>
      <c r="D3218" s="110" t="s">
        <v>79</v>
      </c>
      <c r="E3218" s="110"/>
      <c r="F3218" s="116"/>
      <c r="G3218" s="116"/>
    </row>
    <row r="3219" spans="1:7">
      <c r="A3219" s="110" t="s">
        <v>7610</v>
      </c>
      <c r="B3219" s="111" t="s">
        <v>7611</v>
      </c>
      <c r="C3219" s="127" t="s">
        <v>7612</v>
      </c>
      <c r="D3219" s="110" t="s">
        <v>79</v>
      </c>
      <c r="E3219" s="110"/>
      <c r="F3219" s="116"/>
      <c r="G3219" s="116"/>
    </row>
    <row r="3220" spans="1:7">
      <c r="A3220" s="110" t="s">
        <v>7613</v>
      </c>
      <c r="B3220" s="111" t="s">
        <v>7614</v>
      </c>
      <c r="C3220" s="127" t="s">
        <v>7615</v>
      </c>
      <c r="D3220" s="110" t="s">
        <v>79</v>
      </c>
      <c r="E3220" s="110"/>
      <c r="F3220" s="116"/>
      <c r="G3220" s="116"/>
    </row>
    <row r="3221" spans="1:7">
      <c r="A3221" s="110" t="s">
        <v>7616</v>
      </c>
      <c r="B3221" s="111" t="s">
        <v>7617</v>
      </c>
      <c r="C3221" s="127" t="s">
        <v>7618</v>
      </c>
      <c r="D3221" s="110" t="s">
        <v>79</v>
      </c>
      <c r="E3221" s="110"/>
      <c r="F3221" s="116"/>
      <c r="G3221" s="116"/>
    </row>
    <row r="3222" spans="1:7">
      <c r="A3222" s="110" t="s">
        <v>7619</v>
      </c>
      <c r="B3222" s="111" t="s">
        <v>7620</v>
      </c>
      <c r="C3222" s="127" t="s">
        <v>7621</v>
      </c>
      <c r="D3222" s="110" t="s">
        <v>79</v>
      </c>
      <c r="E3222" s="110"/>
      <c r="F3222" s="116"/>
      <c r="G3222" s="116"/>
    </row>
    <row r="3223" spans="1:7">
      <c r="A3223" s="110" t="s">
        <v>7622</v>
      </c>
      <c r="B3223" s="111" t="s">
        <v>7623</v>
      </c>
      <c r="C3223" s="127" t="s">
        <v>7624</v>
      </c>
      <c r="D3223" s="113"/>
      <c r="E3223" s="113"/>
      <c r="F3223" s="114"/>
      <c r="G3223" s="114"/>
    </row>
    <row r="3224" spans="1:7">
      <c r="A3224" s="110" t="s">
        <v>7625</v>
      </c>
      <c r="B3224" s="111" t="s">
        <v>7626</v>
      </c>
      <c r="C3224" s="127" t="s">
        <v>7627</v>
      </c>
      <c r="D3224" s="110" t="s">
        <v>79</v>
      </c>
      <c r="E3224" s="110"/>
      <c r="F3224" s="116"/>
      <c r="G3224" s="116"/>
    </row>
    <row r="3225" spans="1:7">
      <c r="A3225" s="110" t="s">
        <v>7628</v>
      </c>
      <c r="B3225" s="111" t="s">
        <v>7629</v>
      </c>
      <c r="C3225" s="127" t="s">
        <v>7630</v>
      </c>
      <c r="D3225" s="110" t="s">
        <v>79</v>
      </c>
      <c r="E3225" s="110"/>
      <c r="F3225" s="116"/>
      <c r="G3225" s="116"/>
    </row>
    <row r="3226" spans="1:7">
      <c r="A3226" s="120" t="s">
        <v>7631</v>
      </c>
      <c r="B3226" s="129" t="s">
        <v>7632</v>
      </c>
      <c r="C3226" s="130" t="s">
        <v>7633</v>
      </c>
      <c r="D3226" s="120" t="s">
        <v>79</v>
      </c>
      <c r="E3226" s="120"/>
      <c r="F3226" s="131"/>
      <c r="G3226" s="131"/>
    </row>
    <row r="3227" spans="1:7">
      <c r="A3227" s="122" t="s">
        <v>7634</v>
      </c>
      <c r="B3227" s="123" t="s">
        <v>7635</v>
      </c>
      <c r="C3227" s="124" t="s">
        <v>7636</v>
      </c>
      <c r="D3227" s="122" t="s">
        <v>79</v>
      </c>
      <c r="E3227" s="122"/>
      <c r="F3227" s="125"/>
      <c r="G3227" s="125"/>
    </row>
    <row r="3228" spans="1:7">
      <c r="A3228" s="110" t="s">
        <v>7637</v>
      </c>
      <c r="B3228" s="111" t="s">
        <v>7638</v>
      </c>
      <c r="C3228" s="127" t="s">
        <v>7639</v>
      </c>
      <c r="D3228" s="110" t="s">
        <v>79</v>
      </c>
      <c r="E3228" s="110"/>
      <c r="F3228" s="116"/>
      <c r="G3228" s="116"/>
    </row>
    <row r="3229" spans="1:7">
      <c r="A3229" s="110" t="s">
        <v>7640</v>
      </c>
      <c r="B3229" s="111" t="s">
        <v>7641</v>
      </c>
      <c r="C3229" s="127" t="s">
        <v>7642</v>
      </c>
      <c r="D3229" s="113"/>
      <c r="E3229" s="113"/>
      <c r="F3229" s="114"/>
      <c r="G3229" s="114"/>
    </row>
    <row r="3230" spans="1:7">
      <c r="A3230" s="110" t="s">
        <v>7643</v>
      </c>
      <c r="B3230" s="111" t="s">
        <v>7644</v>
      </c>
      <c r="C3230" s="127" t="s">
        <v>7645</v>
      </c>
      <c r="D3230" s="110" t="s">
        <v>79</v>
      </c>
      <c r="E3230" s="110"/>
      <c r="F3230" s="116"/>
      <c r="G3230" s="116"/>
    </row>
    <row r="3231" spans="1:7">
      <c r="A3231" s="110" t="s">
        <v>7646</v>
      </c>
      <c r="B3231" s="111" t="s">
        <v>7647</v>
      </c>
      <c r="C3231" s="127" t="s">
        <v>7648</v>
      </c>
      <c r="D3231" s="110" t="s">
        <v>79</v>
      </c>
      <c r="E3231" s="110"/>
      <c r="F3231" s="116"/>
      <c r="G3231" s="116"/>
    </row>
    <row r="3232" spans="1:7">
      <c r="A3232" s="110" t="s">
        <v>7649</v>
      </c>
      <c r="B3232" s="111" t="s">
        <v>7650</v>
      </c>
      <c r="C3232" s="127" t="s">
        <v>7651</v>
      </c>
      <c r="D3232" s="110" t="s">
        <v>79</v>
      </c>
      <c r="E3232" s="110"/>
      <c r="F3232" s="116"/>
      <c r="G3232" s="116"/>
    </row>
    <row r="3233" spans="1:7">
      <c r="A3233" s="110" t="s">
        <v>7652</v>
      </c>
      <c r="B3233" s="111" t="s">
        <v>7653</v>
      </c>
      <c r="C3233" s="127" t="s">
        <v>7654</v>
      </c>
      <c r="D3233" s="110" t="s">
        <v>79</v>
      </c>
      <c r="E3233" s="110"/>
      <c r="F3233" s="116"/>
      <c r="G3233" s="116"/>
    </row>
    <row r="3234" spans="1:7">
      <c r="A3234" s="110" t="s">
        <v>7655</v>
      </c>
      <c r="B3234" s="111" t="s">
        <v>7656</v>
      </c>
      <c r="C3234" s="127" t="s">
        <v>7657</v>
      </c>
      <c r="D3234" s="110" t="s">
        <v>79</v>
      </c>
      <c r="E3234" s="110"/>
      <c r="F3234" s="116"/>
      <c r="G3234" s="116"/>
    </row>
    <row r="3235" spans="1:7">
      <c r="A3235" s="110" t="s">
        <v>7658</v>
      </c>
      <c r="B3235" s="111" t="s">
        <v>7659</v>
      </c>
      <c r="C3235" s="127" t="s">
        <v>7660</v>
      </c>
      <c r="D3235" s="113"/>
      <c r="E3235" s="113"/>
      <c r="F3235" s="114"/>
      <c r="G3235" s="114"/>
    </row>
    <row r="3236" spans="1:7">
      <c r="A3236" s="110" t="s">
        <v>7661</v>
      </c>
      <c r="B3236" s="111" t="s">
        <v>7662</v>
      </c>
      <c r="C3236" s="127" t="s">
        <v>7663</v>
      </c>
      <c r="D3236" s="110" t="s">
        <v>79</v>
      </c>
      <c r="E3236" s="110"/>
      <c r="F3236" s="116"/>
      <c r="G3236" s="116"/>
    </row>
    <row r="3237" spans="1:7">
      <c r="A3237" s="110" t="s">
        <v>7664</v>
      </c>
      <c r="B3237" s="111" t="s">
        <v>7665</v>
      </c>
      <c r="C3237" s="127" t="s">
        <v>7666</v>
      </c>
      <c r="D3237" s="110" t="s">
        <v>79</v>
      </c>
      <c r="E3237" s="110"/>
      <c r="F3237" s="116"/>
      <c r="G3237" s="116"/>
    </row>
    <row r="3238" spans="1:7">
      <c r="A3238" s="110" t="s">
        <v>7667</v>
      </c>
      <c r="B3238" s="111" t="s">
        <v>7668</v>
      </c>
      <c r="C3238" s="127" t="s">
        <v>7669</v>
      </c>
      <c r="D3238" s="110" t="s">
        <v>79</v>
      </c>
      <c r="E3238" s="110"/>
      <c r="F3238" s="116"/>
      <c r="G3238" s="116"/>
    </row>
    <row r="3239" spans="1:7">
      <c r="A3239" s="110" t="s">
        <v>7670</v>
      </c>
      <c r="B3239" s="111" t="s">
        <v>7671</v>
      </c>
      <c r="C3239" s="127" t="s">
        <v>7672</v>
      </c>
      <c r="D3239" s="110" t="s">
        <v>79</v>
      </c>
      <c r="E3239" s="110"/>
      <c r="F3239" s="116"/>
      <c r="G3239" s="116"/>
    </row>
    <row r="3240" spans="1:7">
      <c r="A3240" s="120" t="s">
        <v>7673</v>
      </c>
      <c r="B3240" s="129" t="s">
        <v>7674</v>
      </c>
      <c r="C3240" s="130" t="s">
        <v>7675</v>
      </c>
      <c r="D3240" s="120" t="s">
        <v>79</v>
      </c>
      <c r="E3240" s="120"/>
      <c r="F3240" s="131"/>
      <c r="G3240" s="131"/>
    </row>
    <row r="3241" spans="1:7">
      <c r="A3241" s="122" t="s">
        <v>7676</v>
      </c>
      <c r="B3241" s="123" t="s">
        <v>7677</v>
      </c>
      <c r="C3241" s="124" t="s">
        <v>7678</v>
      </c>
      <c r="D3241" s="136"/>
      <c r="E3241" s="136"/>
      <c r="F3241" s="126"/>
      <c r="G3241" s="126"/>
    </row>
    <row r="3242" spans="1:7">
      <c r="A3242" s="110" t="s">
        <v>7679</v>
      </c>
      <c r="B3242" s="111" t="s">
        <v>7680</v>
      </c>
      <c r="C3242" s="127" t="s">
        <v>7681</v>
      </c>
      <c r="D3242" s="110" t="s">
        <v>79</v>
      </c>
      <c r="E3242" s="110"/>
      <c r="F3242" s="116"/>
      <c r="G3242" s="116"/>
    </row>
    <row r="3243" spans="1:7">
      <c r="A3243" s="110" t="s">
        <v>7682</v>
      </c>
      <c r="B3243" s="111" t="s">
        <v>7683</v>
      </c>
      <c r="C3243" s="128" t="s">
        <v>7684</v>
      </c>
      <c r="D3243" s="110" t="s">
        <v>79</v>
      </c>
      <c r="E3243" s="110"/>
      <c r="F3243" s="116"/>
      <c r="G3243" s="116"/>
    </row>
    <row r="3244" spans="1:7">
      <c r="A3244" s="110" t="s">
        <v>7685</v>
      </c>
      <c r="B3244" s="111" t="s">
        <v>7686</v>
      </c>
      <c r="C3244" s="127" t="s">
        <v>7687</v>
      </c>
      <c r="D3244" s="110" t="s">
        <v>79</v>
      </c>
      <c r="E3244" s="110"/>
      <c r="F3244" s="116"/>
      <c r="G3244" s="116"/>
    </row>
    <row r="3245" spans="1:7">
      <c r="A3245" s="110" t="s">
        <v>7688</v>
      </c>
      <c r="B3245" s="111" t="s">
        <v>7689</v>
      </c>
      <c r="C3245" s="127" t="s">
        <v>7690</v>
      </c>
      <c r="D3245" s="110" t="s">
        <v>79</v>
      </c>
      <c r="E3245" s="110"/>
      <c r="F3245" s="116"/>
      <c r="G3245" s="116"/>
    </row>
    <row r="3246" spans="1:7">
      <c r="A3246" s="110" t="s">
        <v>7691</v>
      </c>
      <c r="B3246" s="111" t="s">
        <v>7692</v>
      </c>
      <c r="C3246" s="127" t="s">
        <v>7693</v>
      </c>
      <c r="D3246" s="110" t="s">
        <v>79</v>
      </c>
      <c r="E3246" s="110"/>
      <c r="F3246" s="116"/>
      <c r="G3246" s="116"/>
    </row>
    <row r="3247" spans="1:7">
      <c r="A3247" s="110" t="s">
        <v>7694</v>
      </c>
      <c r="B3247" s="111" t="s">
        <v>7695</v>
      </c>
      <c r="C3247" s="127" t="s">
        <v>7696</v>
      </c>
      <c r="D3247" s="110" t="s">
        <v>79</v>
      </c>
      <c r="E3247" s="110"/>
      <c r="F3247" s="116"/>
      <c r="G3247" s="116"/>
    </row>
    <row r="3248" spans="1:7">
      <c r="A3248" s="110" t="s">
        <v>7697</v>
      </c>
      <c r="B3248" s="111" t="s">
        <v>7698</v>
      </c>
      <c r="C3248" s="127" t="s">
        <v>7699</v>
      </c>
      <c r="D3248" s="110" t="s">
        <v>79</v>
      </c>
      <c r="E3248" s="110"/>
      <c r="F3248" s="116"/>
      <c r="G3248" s="116"/>
    </row>
    <row r="3249" spans="1:7">
      <c r="A3249" s="110" t="s">
        <v>7700</v>
      </c>
      <c r="B3249" s="111" t="s">
        <v>7701</v>
      </c>
      <c r="C3249" s="127" t="s">
        <v>7702</v>
      </c>
      <c r="D3249" s="110" t="s">
        <v>79</v>
      </c>
      <c r="E3249" s="110"/>
      <c r="F3249" s="116"/>
      <c r="G3249" s="116"/>
    </row>
    <row r="3250" spans="1:7">
      <c r="A3250" s="110" t="s">
        <v>7703</v>
      </c>
      <c r="B3250" s="111" t="s">
        <v>7704</v>
      </c>
      <c r="C3250" s="127" t="s">
        <v>7705</v>
      </c>
      <c r="D3250" s="110" t="s">
        <v>79</v>
      </c>
      <c r="E3250" s="110"/>
      <c r="F3250" s="116"/>
      <c r="G3250" s="116"/>
    </row>
    <row r="3251" spans="1:7">
      <c r="A3251" s="110" t="s">
        <v>7706</v>
      </c>
      <c r="B3251" s="111" t="s">
        <v>7707</v>
      </c>
      <c r="C3251" s="127" t="s">
        <v>7708</v>
      </c>
      <c r="D3251" s="110" t="s">
        <v>79</v>
      </c>
      <c r="E3251" s="110"/>
      <c r="F3251" s="116"/>
      <c r="G3251" s="116"/>
    </row>
    <row r="3252" spans="1:7">
      <c r="A3252" s="110" t="s">
        <v>7709</v>
      </c>
      <c r="B3252" s="111" t="s">
        <v>7710</v>
      </c>
      <c r="C3252" s="128" t="s">
        <v>7711</v>
      </c>
      <c r="D3252" s="110" t="s">
        <v>79</v>
      </c>
      <c r="E3252" s="110"/>
      <c r="F3252" s="116"/>
      <c r="G3252" s="116"/>
    </row>
    <row r="3253" spans="1:7">
      <c r="A3253" s="110" t="s">
        <v>7712</v>
      </c>
      <c r="B3253" s="111" t="s">
        <v>7713</v>
      </c>
      <c r="C3253" s="127" t="s">
        <v>7714</v>
      </c>
      <c r="D3253" s="110" t="s">
        <v>79</v>
      </c>
      <c r="E3253" s="110"/>
      <c r="F3253" s="116"/>
      <c r="G3253" s="116"/>
    </row>
    <row r="3254" spans="1:7">
      <c r="A3254" s="120" t="s">
        <v>7715</v>
      </c>
      <c r="B3254" s="129" t="s">
        <v>7716</v>
      </c>
      <c r="C3254" s="132" t="s">
        <v>7717</v>
      </c>
      <c r="D3254" s="120" t="s">
        <v>79</v>
      </c>
      <c r="E3254" s="120"/>
      <c r="F3254" s="131"/>
      <c r="G3254" s="131"/>
    </row>
    <row r="3255" spans="1:7">
      <c r="A3255" s="122" t="s">
        <v>7718</v>
      </c>
      <c r="B3255" s="123" t="s">
        <v>7719</v>
      </c>
      <c r="C3255" s="124" t="s">
        <v>7720</v>
      </c>
      <c r="D3255" s="122" t="s">
        <v>79</v>
      </c>
      <c r="E3255" s="122"/>
      <c r="F3255" s="125"/>
      <c r="G3255" s="125"/>
    </row>
    <row r="3256" spans="1:7">
      <c r="A3256" s="110" t="s">
        <v>7721</v>
      </c>
      <c r="B3256" s="111" t="s">
        <v>7722</v>
      </c>
      <c r="C3256" s="127" t="s">
        <v>7723</v>
      </c>
      <c r="D3256" s="110" t="s">
        <v>79</v>
      </c>
      <c r="E3256" s="110"/>
      <c r="F3256" s="116"/>
      <c r="G3256" s="116"/>
    </row>
    <row r="3257" spans="1:7">
      <c r="A3257" s="110" t="s">
        <v>7724</v>
      </c>
      <c r="B3257" s="111" t="s">
        <v>7725</v>
      </c>
      <c r="C3257" s="128" t="s">
        <v>7726</v>
      </c>
      <c r="D3257" s="110" t="s">
        <v>79</v>
      </c>
      <c r="E3257" s="110"/>
      <c r="F3257" s="116"/>
      <c r="G3257" s="116"/>
    </row>
    <row r="3258" spans="1:7">
      <c r="A3258" s="110" t="s">
        <v>7727</v>
      </c>
      <c r="B3258" s="111" t="s">
        <v>7728</v>
      </c>
      <c r="C3258" s="127" t="s">
        <v>7729</v>
      </c>
      <c r="D3258" s="110" t="s">
        <v>79</v>
      </c>
      <c r="E3258" s="110"/>
      <c r="F3258" s="116"/>
      <c r="G3258" s="116"/>
    </row>
    <row r="3259" spans="1:7">
      <c r="A3259" s="110" t="s">
        <v>7730</v>
      </c>
      <c r="B3259" s="111" t="s">
        <v>7731</v>
      </c>
      <c r="C3259" s="127" t="s">
        <v>7732</v>
      </c>
      <c r="D3259" s="110" t="s">
        <v>79</v>
      </c>
      <c r="E3259" s="110"/>
      <c r="F3259" s="116"/>
      <c r="G3259" s="116"/>
    </row>
    <row r="3260" spans="1:7">
      <c r="A3260" s="110" t="s">
        <v>7733</v>
      </c>
      <c r="B3260" s="111" t="s">
        <v>7734</v>
      </c>
      <c r="C3260" s="127" t="s">
        <v>7735</v>
      </c>
      <c r="D3260" s="110" t="s">
        <v>79</v>
      </c>
      <c r="E3260" s="110"/>
      <c r="F3260" s="116"/>
      <c r="G3260" s="116"/>
    </row>
    <row r="3261" spans="1:7">
      <c r="A3261" s="110" t="s">
        <v>7736</v>
      </c>
      <c r="B3261" s="111" t="s">
        <v>7737</v>
      </c>
      <c r="C3261" s="127" t="s">
        <v>7738</v>
      </c>
      <c r="D3261" s="113"/>
      <c r="E3261" s="113"/>
      <c r="F3261" s="114"/>
      <c r="G3261" s="114"/>
    </row>
    <row r="3262" spans="1:7">
      <c r="A3262" s="110" t="s">
        <v>7739</v>
      </c>
      <c r="B3262" s="111" t="s">
        <v>7740</v>
      </c>
      <c r="C3262" s="127" t="s">
        <v>7741</v>
      </c>
      <c r="D3262" s="110" t="s">
        <v>79</v>
      </c>
      <c r="E3262" s="110"/>
      <c r="F3262" s="116"/>
      <c r="G3262" s="116"/>
    </row>
    <row r="3263" spans="1:7">
      <c r="A3263" s="110" t="s">
        <v>7742</v>
      </c>
      <c r="B3263" s="111" t="s">
        <v>7743</v>
      </c>
      <c r="C3263" s="127" t="s">
        <v>7744</v>
      </c>
      <c r="D3263" s="110" t="s">
        <v>79</v>
      </c>
      <c r="E3263" s="110"/>
      <c r="F3263" s="116"/>
      <c r="G3263" s="116"/>
    </row>
    <row r="3264" spans="1:7">
      <c r="A3264" s="110" t="s">
        <v>7745</v>
      </c>
      <c r="B3264" s="111" t="s">
        <v>7746</v>
      </c>
      <c r="C3264" s="127" t="s">
        <v>7747</v>
      </c>
      <c r="D3264" s="110" t="s">
        <v>79</v>
      </c>
      <c r="E3264" s="110"/>
      <c r="F3264" s="116"/>
      <c r="G3264" s="116"/>
    </row>
    <row r="3265" spans="1:7">
      <c r="A3265" s="110" t="s">
        <v>7748</v>
      </c>
      <c r="B3265" s="111" t="s">
        <v>7749</v>
      </c>
      <c r="C3265" s="127" t="s">
        <v>7750</v>
      </c>
      <c r="D3265" s="110" t="s">
        <v>79</v>
      </c>
      <c r="E3265" s="110"/>
      <c r="F3265" s="116"/>
      <c r="G3265" s="116"/>
    </row>
    <row r="3266" spans="1:7">
      <c r="A3266" s="110" t="s">
        <v>7751</v>
      </c>
      <c r="B3266" s="111" t="s">
        <v>7752</v>
      </c>
      <c r="C3266" s="128" t="s">
        <v>7753</v>
      </c>
      <c r="D3266" s="110" t="s">
        <v>79</v>
      </c>
      <c r="E3266" s="110"/>
      <c r="F3266" s="116"/>
      <c r="G3266" s="116"/>
    </row>
    <row r="3267" spans="1:7">
      <c r="A3267" s="110" t="s">
        <v>7754</v>
      </c>
      <c r="B3267" s="111" t="s">
        <v>7755</v>
      </c>
      <c r="C3267" s="127" t="s">
        <v>7756</v>
      </c>
      <c r="D3267" s="110" t="s">
        <v>79</v>
      </c>
      <c r="E3267" s="110"/>
      <c r="F3267" s="116"/>
      <c r="G3267" s="116"/>
    </row>
    <row r="3268" spans="1:7">
      <c r="A3268" s="120" t="s">
        <v>7757</v>
      </c>
      <c r="B3268" s="129" t="s">
        <v>7758</v>
      </c>
      <c r="C3268" s="132" t="s">
        <v>7759</v>
      </c>
      <c r="D3268" s="120" t="s">
        <v>79</v>
      </c>
      <c r="E3268" s="120"/>
      <c r="F3268" s="131"/>
      <c r="G3268" s="131"/>
    </row>
    <row r="3269" spans="1:7">
      <c r="A3269" s="122" t="s">
        <v>7760</v>
      </c>
      <c r="B3269" s="123" t="s">
        <v>7761</v>
      </c>
      <c r="C3269" s="124" t="s">
        <v>7732</v>
      </c>
      <c r="D3269" s="122" t="s">
        <v>79</v>
      </c>
      <c r="E3269" s="122"/>
      <c r="F3269" s="125"/>
      <c r="G3269" s="125"/>
    </row>
    <row r="3270" spans="1:7">
      <c r="A3270" s="110" t="s">
        <v>7762</v>
      </c>
      <c r="B3270" s="111" t="s">
        <v>7763</v>
      </c>
      <c r="C3270" s="127" t="s">
        <v>7735</v>
      </c>
      <c r="D3270" s="110" t="s">
        <v>79</v>
      </c>
      <c r="E3270" s="110"/>
      <c r="F3270" s="116"/>
      <c r="G3270" s="116"/>
    </row>
    <row r="3271" spans="1:7">
      <c r="A3271" s="110" t="s">
        <v>7764</v>
      </c>
      <c r="B3271" s="111" t="s">
        <v>7765</v>
      </c>
      <c r="C3271" s="127" t="s">
        <v>7766</v>
      </c>
      <c r="D3271" s="113"/>
      <c r="E3271" s="113"/>
      <c r="F3271" s="114"/>
      <c r="G3271" s="114"/>
    </row>
    <row r="3272" spans="1:7">
      <c r="A3272" s="110" t="s">
        <v>7767</v>
      </c>
      <c r="B3272" s="111" t="s">
        <v>7768</v>
      </c>
      <c r="C3272" s="127" t="s">
        <v>7769</v>
      </c>
      <c r="D3272" s="110" t="s">
        <v>79</v>
      </c>
      <c r="E3272" s="110"/>
      <c r="F3272" s="116"/>
      <c r="G3272" s="116"/>
    </row>
    <row r="3273" spans="1:7">
      <c r="A3273" s="110" t="s">
        <v>7770</v>
      </c>
      <c r="B3273" s="111" t="s">
        <v>7771</v>
      </c>
      <c r="C3273" s="127" t="s">
        <v>7772</v>
      </c>
      <c r="D3273" s="110" t="s">
        <v>79</v>
      </c>
      <c r="E3273" s="110"/>
      <c r="F3273" s="116"/>
      <c r="G3273" s="116"/>
    </row>
    <row r="3274" spans="1:7">
      <c r="A3274" s="110" t="s">
        <v>7773</v>
      </c>
      <c r="B3274" s="111" t="s">
        <v>7774</v>
      </c>
      <c r="C3274" s="127" t="s">
        <v>7775</v>
      </c>
      <c r="D3274" s="110" t="s">
        <v>79</v>
      </c>
      <c r="E3274" s="110"/>
      <c r="F3274" s="116"/>
      <c r="G3274" s="116"/>
    </row>
    <row r="3275" spans="1:7">
      <c r="A3275" s="110" t="s">
        <v>7776</v>
      </c>
      <c r="B3275" s="111" t="s">
        <v>7777</v>
      </c>
      <c r="C3275" s="127" t="s">
        <v>7778</v>
      </c>
      <c r="D3275" s="113"/>
      <c r="E3275" s="113"/>
      <c r="F3275" s="114"/>
      <c r="G3275" s="114"/>
    </row>
    <row r="3276" spans="1:7">
      <c r="A3276" s="110" t="s">
        <v>7779</v>
      </c>
      <c r="B3276" s="111" t="s">
        <v>7780</v>
      </c>
      <c r="C3276" s="127" t="s">
        <v>7781</v>
      </c>
      <c r="D3276" s="110" t="s">
        <v>79</v>
      </c>
      <c r="E3276" s="110"/>
      <c r="F3276" s="116"/>
      <c r="G3276" s="116"/>
    </row>
    <row r="3277" spans="1:7">
      <c r="A3277" s="110" t="s">
        <v>7782</v>
      </c>
      <c r="B3277" s="111" t="s">
        <v>7783</v>
      </c>
      <c r="C3277" s="127" t="s">
        <v>7784</v>
      </c>
      <c r="D3277" s="110" t="s">
        <v>79</v>
      </c>
      <c r="E3277" s="110"/>
      <c r="F3277" s="116"/>
      <c r="G3277" s="116"/>
    </row>
    <row r="3278" spans="1:7">
      <c r="A3278" s="110" t="s">
        <v>7785</v>
      </c>
      <c r="B3278" s="111" t="s">
        <v>7786</v>
      </c>
      <c r="C3278" s="127" t="s">
        <v>7787</v>
      </c>
      <c r="D3278" s="110" t="s">
        <v>79</v>
      </c>
      <c r="E3278" s="110"/>
      <c r="F3278" s="116"/>
      <c r="G3278" s="116"/>
    </row>
    <row r="3279" spans="1:7">
      <c r="A3279" s="110" t="s">
        <v>7788</v>
      </c>
      <c r="B3279" s="111" t="s">
        <v>7789</v>
      </c>
      <c r="C3279" s="127" t="s">
        <v>7790</v>
      </c>
      <c r="D3279" s="110" t="s">
        <v>79</v>
      </c>
      <c r="E3279" s="110"/>
      <c r="F3279" s="116"/>
      <c r="G3279" s="116"/>
    </row>
    <row r="3280" spans="1:7">
      <c r="A3280" s="110" t="s">
        <v>7791</v>
      </c>
      <c r="B3280" s="111" t="s">
        <v>7792</v>
      </c>
      <c r="C3280" s="128" t="s">
        <v>7793</v>
      </c>
      <c r="D3280" s="110" t="s">
        <v>79</v>
      </c>
      <c r="E3280" s="110"/>
      <c r="F3280" s="116"/>
      <c r="G3280" s="116"/>
    </row>
    <row r="3281" spans="1:7">
      <c r="A3281" s="110" t="s">
        <v>7794</v>
      </c>
      <c r="B3281" s="111" t="s">
        <v>7795</v>
      </c>
      <c r="C3281" s="127" t="s">
        <v>7796</v>
      </c>
      <c r="D3281" s="110" t="s">
        <v>79</v>
      </c>
      <c r="E3281" s="110"/>
      <c r="F3281" s="116"/>
      <c r="G3281" s="116"/>
    </row>
    <row r="3282" spans="1:7">
      <c r="A3282" s="120" t="s">
        <v>7797</v>
      </c>
      <c r="B3282" s="129" t="s">
        <v>7798</v>
      </c>
      <c r="C3282" s="130" t="s">
        <v>7799</v>
      </c>
      <c r="D3282" s="137"/>
      <c r="E3282" s="137"/>
      <c r="F3282" s="121"/>
      <c r="G3282" s="121"/>
    </row>
    <row r="3283" spans="1:7">
      <c r="A3283" s="122" t="s">
        <v>7800</v>
      </c>
      <c r="B3283" s="123" t="s">
        <v>7801</v>
      </c>
      <c r="C3283" s="124" t="s">
        <v>7802</v>
      </c>
      <c r="D3283" s="122" t="s">
        <v>79</v>
      </c>
      <c r="E3283" s="122"/>
      <c r="F3283" s="125"/>
      <c r="G3283" s="125"/>
    </row>
    <row r="3284" spans="1:7">
      <c r="A3284" s="110" t="s">
        <v>7803</v>
      </c>
      <c r="B3284" s="111" t="s">
        <v>7804</v>
      </c>
      <c r="C3284" s="127" t="s">
        <v>7805</v>
      </c>
      <c r="D3284" s="110" t="s">
        <v>79</v>
      </c>
      <c r="E3284" s="110"/>
      <c r="F3284" s="116"/>
      <c r="G3284" s="116"/>
    </row>
    <row r="3285" spans="1:7">
      <c r="A3285" s="110" t="s">
        <v>7806</v>
      </c>
      <c r="B3285" s="111" t="s">
        <v>7807</v>
      </c>
      <c r="C3285" s="128" t="s">
        <v>7808</v>
      </c>
      <c r="D3285" s="110" t="s">
        <v>79</v>
      </c>
      <c r="E3285" s="110"/>
      <c r="F3285" s="116"/>
      <c r="G3285" s="116"/>
    </row>
    <row r="3286" spans="1:7">
      <c r="A3286" s="110" t="s">
        <v>7809</v>
      </c>
      <c r="B3286" s="111" t="s">
        <v>7810</v>
      </c>
      <c r="C3286" s="127" t="s">
        <v>7811</v>
      </c>
      <c r="D3286" s="110" t="s">
        <v>79</v>
      </c>
      <c r="E3286" s="110"/>
      <c r="F3286" s="116"/>
      <c r="G3286" s="116"/>
    </row>
    <row r="3287" spans="1:7">
      <c r="A3287" s="110" t="s">
        <v>7812</v>
      </c>
      <c r="B3287" s="111" t="s">
        <v>7813</v>
      </c>
      <c r="C3287" s="127" t="s">
        <v>7814</v>
      </c>
      <c r="D3287" s="110" t="s">
        <v>79</v>
      </c>
      <c r="E3287" s="110"/>
      <c r="F3287" s="116"/>
      <c r="G3287" s="116"/>
    </row>
    <row r="3288" spans="1:7">
      <c r="A3288" s="110" t="s">
        <v>7815</v>
      </c>
      <c r="B3288" s="111" t="s">
        <v>7816</v>
      </c>
      <c r="C3288" s="127" t="s">
        <v>7817</v>
      </c>
      <c r="D3288" s="113"/>
      <c r="E3288" s="113"/>
      <c r="F3288" s="114"/>
      <c r="G3288" s="114"/>
    </row>
    <row r="3289" spans="1:7">
      <c r="A3289" s="110" t="s">
        <v>7818</v>
      </c>
      <c r="B3289" s="111" t="s">
        <v>7819</v>
      </c>
      <c r="C3289" s="127" t="s">
        <v>7820</v>
      </c>
      <c r="D3289" s="110" t="s">
        <v>79</v>
      </c>
      <c r="E3289" s="110"/>
      <c r="F3289" s="116"/>
      <c r="G3289" s="116"/>
    </row>
    <row r="3290" spans="1:7">
      <c r="A3290" s="110" t="s">
        <v>7821</v>
      </c>
      <c r="B3290" s="111" t="s">
        <v>7822</v>
      </c>
      <c r="C3290" s="127" t="s">
        <v>7823</v>
      </c>
      <c r="D3290" s="110" t="s">
        <v>79</v>
      </c>
      <c r="E3290" s="110"/>
      <c r="F3290" s="116"/>
      <c r="G3290" s="116"/>
    </row>
    <row r="3291" spans="1:7">
      <c r="A3291" s="110" t="s">
        <v>7824</v>
      </c>
      <c r="B3291" s="111" t="s">
        <v>7825</v>
      </c>
      <c r="C3291" s="127" t="s">
        <v>7826</v>
      </c>
      <c r="D3291" s="110" t="s">
        <v>79</v>
      </c>
      <c r="E3291" s="110"/>
      <c r="F3291" s="116"/>
      <c r="G3291" s="116"/>
    </row>
    <row r="3292" spans="1:7">
      <c r="A3292" s="110" t="s">
        <v>7827</v>
      </c>
      <c r="B3292" s="111" t="s">
        <v>7828</v>
      </c>
      <c r="C3292" s="127" t="s">
        <v>7829</v>
      </c>
      <c r="D3292" s="110" t="s">
        <v>79</v>
      </c>
      <c r="E3292" s="110"/>
      <c r="F3292" s="116"/>
      <c r="G3292" s="116"/>
    </row>
    <row r="3293" spans="1:7">
      <c r="A3293" s="110" t="s">
        <v>7830</v>
      </c>
      <c r="B3293" s="111" t="s">
        <v>7831</v>
      </c>
      <c r="C3293" s="127" t="s">
        <v>7832</v>
      </c>
      <c r="D3293" s="113"/>
      <c r="E3293" s="113"/>
      <c r="F3293" s="114"/>
      <c r="G3293" s="114"/>
    </row>
    <row r="3294" spans="1:7">
      <c r="A3294" s="110" t="s">
        <v>7833</v>
      </c>
      <c r="B3294" s="111" t="s">
        <v>7834</v>
      </c>
      <c r="C3294" s="128" t="s">
        <v>7835</v>
      </c>
      <c r="D3294" s="110" t="s">
        <v>79</v>
      </c>
      <c r="E3294" s="110"/>
      <c r="F3294" s="116"/>
      <c r="G3294" s="116"/>
    </row>
    <row r="3295" spans="1:7">
      <c r="A3295" s="110" t="s">
        <v>7836</v>
      </c>
      <c r="B3295" s="111" t="s">
        <v>7837</v>
      </c>
      <c r="C3295" s="127" t="s">
        <v>7838</v>
      </c>
      <c r="D3295" s="110" t="s">
        <v>79</v>
      </c>
      <c r="E3295" s="110"/>
      <c r="F3295" s="116"/>
      <c r="G3295" s="116"/>
    </row>
    <row r="3296" spans="1:7">
      <c r="A3296" s="120" t="s">
        <v>7839</v>
      </c>
      <c r="B3296" s="129" t="s">
        <v>7840</v>
      </c>
      <c r="C3296" s="130" t="s">
        <v>7841</v>
      </c>
      <c r="D3296" s="120" t="s">
        <v>79</v>
      </c>
      <c r="E3296" s="120"/>
      <c r="F3296" s="131"/>
      <c r="G3296" s="131"/>
    </row>
    <row r="3297" spans="1:7">
      <c r="A3297" s="122" t="s">
        <v>7842</v>
      </c>
      <c r="B3297" s="123" t="s">
        <v>7843</v>
      </c>
      <c r="C3297" s="124" t="s">
        <v>7844</v>
      </c>
      <c r="D3297" s="122" t="s">
        <v>79</v>
      </c>
      <c r="E3297" s="122"/>
      <c r="F3297" s="125"/>
      <c r="G3297" s="125"/>
    </row>
    <row r="3298" spans="1:7">
      <c r="A3298" s="110" t="s">
        <v>7845</v>
      </c>
      <c r="B3298" s="111" t="s">
        <v>7846</v>
      </c>
      <c r="C3298" s="127" t="s">
        <v>7847</v>
      </c>
      <c r="D3298" s="110" t="s">
        <v>344</v>
      </c>
      <c r="E3298" s="110"/>
      <c r="F3298" s="116"/>
      <c r="G3298" s="116"/>
    </row>
    <row r="3299" spans="1:7">
      <c r="A3299" s="110" t="s">
        <v>7848</v>
      </c>
      <c r="B3299" s="111" t="s">
        <v>7849</v>
      </c>
      <c r="C3299" s="127" t="s">
        <v>7850</v>
      </c>
      <c r="D3299" s="110" t="s">
        <v>344</v>
      </c>
      <c r="E3299" s="110"/>
      <c r="F3299" s="116"/>
      <c r="G3299" s="116"/>
    </row>
    <row r="3300" spans="1:7">
      <c r="A3300" s="110" t="s">
        <v>7851</v>
      </c>
      <c r="B3300" s="111" t="s">
        <v>7852</v>
      </c>
      <c r="C3300" s="127" t="s">
        <v>7853</v>
      </c>
      <c r="D3300" s="110" t="s">
        <v>344</v>
      </c>
      <c r="E3300" s="110"/>
      <c r="F3300" s="116"/>
      <c r="G3300" s="116"/>
    </row>
    <row r="3301" spans="1:7">
      <c r="A3301" s="110" t="s">
        <v>7854</v>
      </c>
      <c r="B3301" s="111" t="s">
        <v>7855</v>
      </c>
      <c r="C3301" s="127" t="s">
        <v>7856</v>
      </c>
      <c r="D3301" s="113"/>
      <c r="E3301" s="113"/>
      <c r="F3301" s="114"/>
      <c r="G3301" s="114"/>
    </row>
    <row r="3302" spans="1:7">
      <c r="A3302" s="110" t="s">
        <v>7857</v>
      </c>
      <c r="B3302" s="111" t="s">
        <v>7858</v>
      </c>
      <c r="C3302" s="127" t="s">
        <v>7859</v>
      </c>
      <c r="D3302" s="110" t="s">
        <v>79</v>
      </c>
      <c r="E3302" s="110"/>
      <c r="F3302" s="116"/>
      <c r="G3302" s="116"/>
    </row>
    <row r="3303" spans="1:7">
      <c r="A3303" s="110" t="s">
        <v>7860</v>
      </c>
      <c r="B3303" s="111" t="s">
        <v>7861</v>
      </c>
      <c r="C3303" s="127" t="s">
        <v>7862</v>
      </c>
      <c r="D3303" s="110" t="s">
        <v>79</v>
      </c>
      <c r="E3303" s="110"/>
      <c r="F3303" s="116"/>
      <c r="G3303" s="116"/>
    </row>
    <row r="3304" spans="1:7">
      <c r="A3304" s="110" t="s">
        <v>7863</v>
      </c>
      <c r="B3304" s="111" t="s">
        <v>7864</v>
      </c>
      <c r="C3304" s="127" t="s">
        <v>7865</v>
      </c>
      <c r="D3304" s="110" t="s">
        <v>79</v>
      </c>
      <c r="E3304" s="110"/>
      <c r="F3304" s="116"/>
      <c r="G3304" s="116"/>
    </row>
    <row r="3305" spans="1:7">
      <c r="A3305" s="110" t="s">
        <v>7866</v>
      </c>
      <c r="B3305" s="111" t="s">
        <v>7867</v>
      </c>
      <c r="C3305" s="127" t="s">
        <v>7868</v>
      </c>
      <c r="D3305" s="110" t="s">
        <v>79</v>
      </c>
      <c r="E3305" s="110"/>
      <c r="F3305" s="116"/>
      <c r="G3305" s="116"/>
    </row>
    <row r="3306" spans="1:7">
      <c r="A3306" s="110" t="s">
        <v>7869</v>
      </c>
      <c r="B3306" s="111" t="s">
        <v>7870</v>
      </c>
      <c r="C3306" s="127" t="s">
        <v>7871</v>
      </c>
      <c r="D3306" s="110" t="s">
        <v>79</v>
      </c>
      <c r="E3306" s="110"/>
      <c r="F3306" s="116"/>
      <c r="G3306" s="116"/>
    </row>
    <row r="3307" spans="1:7">
      <c r="A3307" s="110" t="s">
        <v>7872</v>
      </c>
      <c r="B3307" s="111" t="s">
        <v>7873</v>
      </c>
      <c r="C3307" s="127" t="s">
        <v>7874</v>
      </c>
      <c r="D3307" s="110" t="s">
        <v>79</v>
      </c>
      <c r="E3307" s="110"/>
      <c r="F3307" s="116"/>
      <c r="G3307" s="116"/>
    </row>
    <row r="3308" spans="1:7">
      <c r="A3308" s="110" t="s">
        <v>7875</v>
      </c>
      <c r="B3308" s="111" t="s">
        <v>7876</v>
      </c>
      <c r="C3308" s="128" t="s">
        <v>7877</v>
      </c>
      <c r="D3308" s="110" t="s">
        <v>79</v>
      </c>
      <c r="E3308" s="110"/>
      <c r="F3308" s="116"/>
      <c r="G3308" s="116"/>
    </row>
    <row r="3309" spans="1:7">
      <c r="A3309" s="110" t="s">
        <v>7878</v>
      </c>
      <c r="B3309" s="111" t="s">
        <v>7879</v>
      </c>
      <c r="C3309" s="127" t="s">
        <v>7880</v>
      </c>
      <c r="D3309" s="110" t="s">
        <v>79</v>
      </c>
      <c r="E3309" s="110"/>
      <c r="F3309" s="116"/>
      <c r="G3309" s="116"/>
    </row>
    <row r="3310" spans="1:7">
      <c r="A3310" s="120" t="s">
        <v>7881</v>
      </c>
      <c r="B3310" s="129" t="s">
        <v>7882</v>
      </c>
      <c r="C3310" s="132" t="s">
        <v>7883</v>
      </c>
      <c r="D3310" s="120" t="s">
        <v>79</v>
      </c>
      <c r="E3310" s="120"/>
      <c r="F3310" s="131"/>
      <c r="G3310" s="131"/>
    </row>
    <row r="3311" spans="1:7">
      <c r="A3311" s="122" t="s">
        <v>7884</v>
      </c>
      <c r="B3311" s="123" t="s">
        <v>7885</v>
      </c>
      <c r="C3311" s="124" t="s">
        <v>7886</v>
      </c>
      <c r="D3311" s="122" t="s">
        <v>79</v>
      </c>
      <c r="E3311" s="122"/>
      <c r="F3311" s="125"/>
      <c r="G3311" s="125"/>
    </row>
    <row r="3312" spans="1:7">
      <c r="A3312" s="110" t="s">
        <v>7887</v>
      </c>
      <c r="B3312" s="111" t="s">
        <v>7888</v>
      </c>
      <c r="C3312" s="127" t="s">
        <v>7889</v>
      </c>
      <c r="D3312" s="110" t="s">
        <v>79</v>
      </c>
      <c r="E3312" s="110"/>
      <c r="F3312" s="116"/>
      <c r="G3312" s="116"/>
    </row>
    <row r="3313" spans="1:7">
      <c r="A3313" s="110" t="s">
        <v>7890</v>
      </c>
      <c r="B3313" s="111" t="s">
        <v>7891</v>
      </c>
      <c r="C3313" s="127" t="s">
        <v>7892</v>
      </c>
      <c r="D3313" s="113"/>
      <c r="E3313" s="113"/>
      <c r="F3313" s="114"/>
      <c r="G3313" s="114"/>
    </row>
    <row r="3314" spans="1:7">
      <c r="A3314" s="110" t="s">
        <v>7893</v>
      </c>
      <c r="B3314" s="111" t="s">
        <v>7894</v>
      </c>
      <c r="C3314" s="127" t="s">
        <v>7895</v>
      </c>
      <c r="D3314" s="110" t="s">
        <v>487</v>
      </c>
      <c r="E3314" s="110"/>
      <c r="F3314" s="116"/>
      <c r="G3314" s="116"/>
    </row>
    <row r="3315" spans="1:7">
      <c r="A3315" s="110" t="s">
        <v>7896</v>
      </c>
      <c r="B3315" s="111" t="s">
        <v>7897</v>
      </c>
      <c r="C3315" s="127" t="s">
        <v>7898</v>
      </c>
      <c r="D3315" s="110" t="s">
        <v>487</v>
      </c>
      <c r="E3315" s="110"/>
      <c r="F3315" s="116"/>
      <c r="G3315" s="116"/>
    </row>
    <row r="3316" spans="1:7">
      <c r="A3316" s="110" t="s">
        <v>7899</v>
      </c>
      <c r="B3316" s="111" t="s">
        <v>7900</v>
      </c>
      <c r="C3316" s="127" t="s">
        <v>7901</v>
      </c>
      <c r="D3316" s="110" t="s">
        <v>487</v>
      </c>
      <c r="E3316" s="110"/>
      <c r="F3316" s="116"/>
      <c r="G3316" s="116"/>
    </row>
    <row r="3317" spans="1:7">
      <c r="A3317" s="110" t="s">
        <v>7902</v>
      </c>
      <c r="B3317" s="111" t="s">
        <v>7903</v>
      </c>
      <c r="C3317" s="127" t="s">
        <v>7904</v>
      </c>
      <c r="D3317" s="110" t="s">
        <v>487</v>
      </c>
      <c r="E3317" s="110"/>
      <c r="F3317" s="116"/>
      <c r="G3317" s="116"/>
    </row>
    <row r="3318" spans="1:7">
      <c r="A3318" s="110" t="s">
        <v>7905</v>
      </c>
      <c r="B3318" s="111" t="s">
        <v>7906</v>
      </c>
      <c r="C3318" s="127" t="s">
        <v>7907</v>
      </c>
      <c r="D3318" s="110" t="s">
        <v>487</v>
      </c>
      <c r="E3318" s="110"/>
      <c r="F3318" s="116"/>
      <c r="G3318" s="116"/>
    </row>
    <row r="3319" spans="1:7">
      <c r="A3319" s="110" t="s">
        <v>7908</v>
      </c>
      <c r="B3319" s="111" t="s">
        <v>7909</v>
      </c>
      <c r="C3319" s="127" t="s">
        <v>7910</v>
      </c>
      <c r="D3319" s="110" t="s">
        <v>487</v>
      </c>
      <c r="E3319" s="110"/>
      <c r="F3319" s="116"/>
      <c r="G3319" s="116"/>
    </row>
    <row r="3320" spans="1:7">
      <c r="A3320" s="110" t="s">
        <v>7911</v>
      </c>
      <c r="B3320" s="111" t="s">
        <v>7912</v>
      </c>
      <c r="C3320" s="127" t="s">
        <v>7913</v>
      </c>
      <c r="D3320" s="110" t="s">
        <v>487</v>
      </c>
      <c r="E3320" s="110"/>
      <c r="F3320" s="116"/>
      <c r="G3320" s="116"/>
    </row>
    <row r="3321" spans="1:7">
      <c r="A3321" s="110" t="s">
        <v>7914</v>
      </c>
      <c r="B3321" s="111" t="s">
        <v>7915</v>
      </c>
      <c r="C3321" s="127" t="s">
        <v>7916</v>
      </c>
      <c r="D3321" s="110" t="s">
        <v>487</v>
      </c>
      <c r="E3321" s="110"/>
      <c r="F3321" s="116"/>
      <c r="G3321" s="116"/>
    </row>
    <row r="3322" spans="1:7">
      <c r="A3322" s="110" t="s">
        <v>7917</v>
      </c>
      <c r="B3322" s="111" t="s">
        <v>7918</v>
      </c>
      <c r="C3322" s="127" t="s">
        <v>7919</v>
      </c>
      <c r="D3322" s="110" t="s">
        <v>487</v>
      </c>
      <c r="E3322" s="110"/>
      <c r="F3322" s="116"/>
      <c r="G3322" s="116"/>
    </row>
    <row r="3323" spans="1:7">
      <c r="A3323" s="110" t="s">
        <v>7920</v>
      </c>
      <c r="B3323" s="111" t="s">
        <v>7921</v>
      </c>
      <c r="C3323" s="127" t="s">
        <v>7922</v>
      </c>
      <c r="D3323" s="113"/>
      <c r="E3323" s="113"/>
      <c r="F3323" s="114"/>
      <c r="G3323" s="114"/>
    </row>
    <row r="3324" spans="1:7">
      <c r="A3324" s="120" t="s">
        <v>7923</v>
      </c>
      <c r="B3324" s="129" t="s">
        <v>7924</v>
      </c>
      <c r="C3324" s="130" t="s">
        <v>7925</v>
      </c>
      <c r="D3324" s="120" t="s">
        <v>487</v>
      </c>
      <c r="E3324" s="120"/>
      <c r="F3324" s="131"/>
      <c r="G3324" s="131"/>
    </row>
    <row r="3325" spans="1:7">
      <c r="A3325" s="122" t="s">
        <v>7926</v>
      </c>
      <c r="B3325" s="123" t="s">
        <v>7927</v>
      </c>
      <c r="C3325" s="124" t="s">
        <v>7928</v>
      </c>
      <c r="D3325" s="122" t="s">
        <v>487</v>
      </c>
      <c r="E3325" s="122"/>
      <c r="F3325" s="125"/>
      <c r="G3325" s="125"/>
    </row>
    <row r="3326" spans="1:7">
      <c r="A3326" s="110" t="s">
        <v>7929</v>
      </c>
      <c r="B3326" s="111" t="s">
        <v>7930</v>
      </c>
      <c r="C3326" s="127" t="s">
        <v>7931</v>
      </c>
      <c r="D3326" s="110" t="s">
        <v>487</v>
      </c>
      <c r="E3326" s="110"/>
      <c r="F3326" s="116"/>
      <c r="G3326" s="116"/>
    </row>
    <row r="3327" spans="1:7">
      <c r="A3327" s="110" t="s">
        <v>7932</v>
      </c>
      <c r="B3327" s="111" t="s">
        <v>7933</v>
      </c>
      <c r="C3327" s="127" t="s">
        <v>7934</v>
      </c>
      <c r="D3327" s="110" t="s">
        <v>487</v>
      </c>
      <c r="E3327" s="110"/>
      <c r="F3327" s="116"/>
      <c r="G3327" s="116"/>
    </row>
    <row r="3328" spans="1:7">
      <c r="A3328" s="110" t="s">
        <v>7935</v>
      </c>
      <c r="B3328" s="111" t="s">
        <v>7936</v>
      </c>
      <c r="C3328" s="127" t="s">
        <v>7937</v>
      </c>
      <c r="D3328" s="110" t="s">
        <v>487</v>
      </c>
      <c r="E3328" s="110"/>
      <c r="F3328" s="116"/>
      <c r="G3328" s="116"/>
    </row>
    <row r="3329" spans="1:7">
      <c r="A3329" s="110" t="s">
        <v>7938</v>
      </c>
      <c r="B3329" s="111" t="s">
        <v>7939</v>
      </c>
      <c r="C3329" s="127" t="s">
        <v>7940</v>
      </c>
      <c r="D3329" s="110" t="s">
        <v>487</v>
      </c>
      <c r="E3329" s="110"/>
      <c r="F3329" s="116"/>
      <c r="G3329" s="116"/>
    </row>
    <row r="3330" spans="1:7">
      <c r="A3330" s="110" t="s">
        <v>7941</v>
      </c>
      <c r="B3330" s="111" t="s">
        <v>7942</v>
      </c>
      <c r="C3330" s="127" t="s">
        <v>7943</v>
      </c>
      <c r="D3330" s="110" t="s">
        <v>487</v>
      </c>
      <c r="E3330" s="110"/>
      <c r="F3330" s="116"/>
      <c r="G3330" s="116"/>
    </row>
    <row r="3331" spans="1:7">
      <c r="A3331" s="110" t="s">
        <v>7944</v>
      </c>
      <c r="B3331" s="111" t="s">
        <v>7945</v>
      </c>
      <c r="C3331" s="127" t="s">
        <v>7946</v>
      </c>
      <c r="D3331" s="110" t="s">
        <v>487</v>
      </c>
      <c r="E3331" s="110"/>
      <c r="F3331" s="116"/>
      <c r="G3331" s="116"/>
    </row>
    <row r="3332" spans="1:7">
      <c r="A3332" s="110" t="s">
        <v>7947</v>
      </c>
      <c r="B3332" s="111" t="s">
        <v>7948</v>
      </c>
      <c r="C3332" s="127" t="s">
        <v>7949</v>
      </c>
      <c r="D3332" s="110" t="s">
        <v>487</v>
      </c>
      <c r="E3332" s="110"/>
      <c r="F3332" s="116"/>
      <c r="G3332" s="116"/>
    </row>
    <row r="3333" spans="1:7">
      <c r="A3333" s="110" t="s">
        <v>7950</v>
      </c>
      <c r="B3333" s="111" t="s">
        <v>7951</v>
      </c>
      <c r="C3333" s="127" t="s">
        <v>7952</v>
      </c>
      <c r="D3333" s="113"/>
      <c r="E3333" s="113"/>
      <c r="F3333" s="114"/>
      <c r="G3333" s="114"/>
    </row>
    <row r="3334" spans="1:7">
      <c r="A3334" s="110" t="s">
        <v>7953</v>
      </c>
      <c r="B3334" s="111" t="s">
        <v>7954</v>
      </c>
      <c r="C3334" s="127" t="s">
        <v>7955</v>
      </c>
      <c r="D3334" s="110" t="s">
        <v>487</v>
      </c>
      <c r="E3334" s="110"/>
      <c r="F3334" s="116"/>
      <c r="G3334" s="116"/>
    </row>
    <row r="3335" spans="1:7">
      <c r="A3335" s="110" t="s">
        <v>7956</v>
      </c>
      <c r="B3335" s="111" t="s">
        <v>7957</v>
      </c>
      <c r="C3335" s="127" t="s">
        <v>7958</v>
      </c>
      <c r="D3335" s="110" t="s">
        <v>487</v>
      </c>
      <c r="E3335" s="110"/>
      <c r="F3335" s="116"/>
      <c r="G3335" s="116"/>
    </row>
    <row r="3336" spans="1:7">
      <c r="A3336" s="110" t="s">
        <v>7959</v>
      </c>
      <c r="B3336" s="111" t="s">
        <v>7960</v>
      </c>
      <c r="C3336" s="127" t="s">
        <v>7961</v>
      </c>
      <c r="D3336" s="110" t="s">
        <v>487</v>
      </c>
      <c r="E3336" s="110"/>
      <c r="F3336" s="116"/>
      <c r="G3336" s="116"/>
    </row>
    <row r="3337" spans="1:7">
      <c r="A3337" s="110" t="s">
        <v>7962</v>
      </c>
      <c r="B3337" s="111" t="s">
        <v>7963</v>
      </c>
      <c r="C3337" s="127" t="s">
        <v>7964</v>
      </c>
      <c r="D3337" s="110" t="s">
        <v>487</v>
      </c>
      <c r="E3337" s="110"/>
      <c r="F3337" s="116"/>
      <c r="G3337" s="116"/>
    </row>
    <row r="3338" spans="1:7">
      <c r="A3338" s="120" t="s">
        <v>7965</v>
      </c>
      <c r="B3338" s="129" t="s">
        <v>7966</v>
      </c>
      <c r="C3338" s="130" t="s">
        <v>7967</v>
      </c>
      <c r="D3338" s="120" t="s">
        <v>487</v>
      </c>
      <c r="E3338" s="120"/>
      <c r="F3338" s="131"/>
      <c r="G3338" s="131"/>
    </row>
    <row r="3339" spans="1:7">
      <c r="A3339" s="122" t="s">
        <v>7968</v>
      </c>
      <c r="B3339" s="123" t="s">
        <v>7969</v>
      </c>
      <c r="C3339" s="124" t="s">
        <v>7970</v>
      </c>
      <c r="D3339" s="122" t="s">
        <v>487</v>
      </c>
      <c r="E3339" s="122"/>
      <c r="F3339" s="125"/>
      <c r="G3339" s="125"/>
    </row>
    <row r="3340" spans="1:7">
      <c r="A3340" s="110" t="s">
        <v>7971</v>
      </c>
      <c r="B3340" s="111" t="s">
        <v>7972</v>
      </c>
      <c r="C3340" s="127" t="s">
        <v>7973</v>
      </c>
      <c r="D3340" s="110" t="s">
        <v>487</v>
      </c>
      <c r="E3340" s="110"/>
      <c r="F3340" s="116"/>
      <c r="G3340" s="116"/>
    </row>
    <row r="3341" spans="1:7">
      <c r="A3341" s="110" t="s">
        <v>7974</v>
      </c>
      <c r="B3341" s="111" t="s">
        <v>7975</v>
      </c>
      <c r="C3341" s="127" t="s">
        <v>7976</v>
      </c>
      <c r="D3341" s="110" t="s">
        <v>487</v>
      </c>
      <c r="E3341" s="110"/>
      <c r="F3341" s="116"/>
      <c r="G3341" s="116"/>
    </row>
    <row r="3342" spans="1:7">
      <c r="A3342" s="110" t="s">
        <v>7977</v>
      </c>
      <c r="B3342" s="111" t="s">
        <v>7978</v>
      </c>
      <c r="C3342" s="127" t="s">
        <v>7979</v>
      </c>
      <c r="D3342" s="113"/>
      <c r="E3342" s="113"/>
      <c r="F3342" s="114"/>
      <c r="G3342" s="114"/>
    </row>
    <row r="3343" spans="1:7">
      <c r="A3343" s="110" t="s">
        <v>7980</v>
      </c>
      <c r="B3343" s="111" t="s">
        <v>7981</v>
      </c>
      <c r="C3343" s="127" t="s">
        <v>7982</v>
      </c>
      <c r="D3343" s="110" t="s">
        <v>487</v>
      </c>
      <c r="E3343" s="110"/>
      <c r="F3343" s="116"/>
      <c r="G3343" s="116"/>
    </row>
    <row r="3344" spans="1:7">
      <c r="A3344" s="110" t="s">
        <v>7983</v>
      </c>
      <c r="B3344" s="111" t="s">
        <v>7984</v>
      </c>
      <c r="C3344" s="127" t="s">
        <v>7985</v>
      </c>
      <c r="D3344" s="110" t="s">
        <v>487</v>
      </c>
      <c r="E3344" s="110"/>
      <c r="F3344" s="116"/>
      <c r="G3344" s="116"/>
    </row>
    <row r="3345" spans="1:7">
      <c r="A3345" s="110" t="s">
        <v>7986</v>
      </c>
      <c r="B3345" s="111" t="s">
        <v>7987</v>
      </c>
      <c r="C3345" s="127" t="s">
        <v>7988</v>
      </c>
      <c r="D3345" s="110" t="s">
        <v>487</v>
      </c>
      <c r="E3345" s="110"/>
      <c r="F3345" s="116"/>
      <c r="G3345" s="116"/>
    </row>
    <row r="3346" spans="1:7">
      <c r="A3346" s="110" t="s">
        <v>7989</v>
      </c>
      <c r="B3346" s="111" t="s">
        <v>7990</v>
      </c>
      <c r="C3346" s="127" t="s">
        <v>7991</v>
      </c>
      <c r="D3346" s="110" t="s">
        <v>344</v>
      </c>
      <c r="E3346" s="110"/>
      <c r="F3346" s="116"/>
      <c r="G3346" s="116"/>
    </row>
    <row r="3347" spans="1:7">
      <c r="A3347" s="110" t="s">
        <v>7992</v>
      </c>
      <c r="B3347" s="111" t="s">
        <v>7993</v>
      </c>
      <c r="C3347" s="127" t="s">
        <v>7994</v>
      </c>
      <c r="D3347" s="110" t="s">
        <v>344</v>
      </c>
      <c r="E3347" s="110"/>
      <c r="F3347" s="116"/>
      <c r="G3347" s="116"/>
    </row>
    <row r="3348" spans="1:7">
      <c r="A3348" s="110" t="s">
        <v>7995</v>
      </c>
      <c r="B3348" s="111" t="s">
        <v>7996</v>
      </c>
      <c r="C3348" s="127" t="s">
        <v>7997</v>
      </c>
      <c r="D3348" s="110" t="s">
        <v>344</v>
      </c>
      <c r="E3348" s="110"/>
      <c r="F3348" s="116"/>
      <c r="G3348" s="116"/>
    </row>
    <row r="3349" spans="1:7">
      <c r="A3349" s="110" t="s">
        <v>7998</v>
      </c>
      <c r="B3349" s="111" t="s">
        <v>7999</v>
      </c>
      <c r="C3349" s="127" t="s">
        <v>8000</v>
      </c>
      <c r="D3349" s="110" t="s">
        <v>344</v>
      </c>
      <c r="E3349" s="110"/>
      <c r="F3349" s="116"/>
      <c r="G3349" s="116"/>
    </row>
    <row r="3350" spans="1:7">
      <c r="A3350" s="110" t="s">
        <v>8001</v>
      </c>
      <c r="B3350" s="111" t="s">
        <v>8002</v>
      </c>
      <c r="C3350" s="127" t="s">
        <v>8003</v>
      </c>
      <c r="D3350" s="110" t="s">
        <v>344</v>
      </c>
      <c r="E3350" s="110"/>
      <c r="F3350" s="116"/>
      <c r="G3350" s="116"/>
    </row>
    <row r="3351" spans="1:7">
      <c r="A3351" s="110" t="s">
        <v>8004</v>
      </c>
      <c r="B3351" s="111" t="s">
        <v>8005</v>
      </c>
      <c r="C3351" s="127" t="s">
        <v>8006</v>
      </c>
      <c r="D3351" s="110" t="s">
        <v>344</v>
      </c>
      <c r="E3351" s="110"/>
      <c r="F3351" s="116"/>
      <c r="G3351" s="116"/>
    </row>
    <row r="3352" spans="1:7">
      <c r="A3352" s="120" t="s">
        <v>8007</v>
      </c>
      <c r="B3352" s="129" t="s">
        <v>8008</v>
      </c>
      <c r="C3352" s="130" t="s">
        <v>8009</v>
      </c>
      <c r="D3352" s="120" t="s">
        <v>79</v>
      </c>
      <c r="E3352" s="120"/>
      <c r="F3352" s="131"/>
      <c r="G3352" s="131"/>
    </row>
    <row r="3353" spans="1:7">
      <c r="A3353" s="122" t="s">
        <v>8010</v>
      </c>
      <c r="B3353" s="123" t="s">
        <v>8011</v>
      </c>
      <c r="C3353" s="124" t="s">
        <v>8012</v>
      </c>
      <c r="D3353" s="122" t="s">
        <v>487</v>
      </c>
      <c r="E3353" s="122"/>
      <c r="F3353" s="125"/>
      <c r="G3353" s="125"/>
    </row>
    <row r="3354" spans="1:7">
      <c r="A3354" s="110" t="s">
        <v>8013</v>
      </c>
      <c r="B3354" s="111" t="s">
        <v>8014</v>
      </c>
      <c r="C3354" s="127" t="s">
        <v>8015</v>
      </c>
      <c r="D3354" s="113"/>
      <c r="E3354" s="113"/>
      <c r="F3354" s="114"/>
      <c r="G3354" s="114"/>
    </row>
    <row r="3355" spans="1:7">
      <c r="A3355" s="110" t="s">
        <v>8016</v>
      </c>
      <c r="B3355" s="111" t="s">
        <v>8017</v>
      </c>
      <c r="C3355" s="127" t="s">
        <v>8018</v>
      </c>
      <c r="D3355" s="110" t="s">
        <v>487</v>
      </c>
      <c r="E3355" s="110"/>
      <c r="F3355" s="116"/>
      <c r="G3355" s="116"/>
    </row>
    <row r="3356" spans="1:7">
      <c r="A3356" s="110" t="s">
        <v>8019</v>
      </c>
      <c r="B3356" s="111" t="s">
        <v>8020</v>
      </c>
      <c r="C3356" s="127" t="s">
        <v>8021</v>
      </c>
      <c r="D3356" s="113"/>
      <c r="E3356" s="113"/>
      <c r="F3356" s="114"/>
      <c r="G3356" s="114"/>
    </row>
    <row r="3357" spans="1:7">
      <c r="A3357" s="110" t="s">
        <v>8022</v>
      </c>
      <c r="B3357" s="111" t="s">
        <v>8023</v>
      </c>
      <c r="C3357" s="127" t="s">
        <v>8024</v>
      </c>
      <c r="D3357" s="110" t="s">
        <v>487</v>
      </c>
      <c r="E3357" s="110"/>
      <c r="F3357" s="116"/>
      <c r="G3357" s="116"/>
    </row>
    <row r="3358" spans="1:7">
      <c r="A3358" s="110" t="s">
        <v>8025</v>
      </c>
      <c r="B3358" s="111" t="s">
        <v>8026</v>
      </c>
      <c r="C3358" s="127" t="s">
        <v>8027</v>
      </c>
      <c r="D3358" s="110" t="s">
        <v>487</v>
      </c>
      <c r="E3358" s="110"/>
      <c r="F3358" s="116"/>
      <c r="G3358" s="116"/>
    </row>
    <row r="3359" spans="1:7">
      <c r="A3359" s="110" t="s">
        <v>8028</v>
      </c>
      <c r="B3359" s="111" t="s">
        <v>8029</v>
      </c>
      <c r="C3359" s="127" t="s">
        <v>8030</v>
      </c>
      <c r="D3359" s="110" t="s">
        <v>487</v>
      </c>
      <c r="E3359" s="110"/>
      <c r="F3359" s="116"/>
      <c r="G3359" s="116"/>
    </row>
    <row r="3360" spans="1:7">
      <c r="A3360" s="110" t="s">
        <v>8031</v>
      </c>
      <c r="B3360" s="111" t="s">
        <v>8032</v>
      </c>
      <c r="C3360" s="127" t="s">
        <v>8033</v>
      </c>
      <c r="D3360" s="110" t="s">
        <v>487</v>
      </c>
      <c r="E3360" s="110"/>
      <c r="F3360" s="116"/>
      <c r="G3360" s="116"/>
    </row>
    <row r="3361" spans="1:7">
      <c r="A3361" s="110" t="s">
        <v>8034</v>
      </c>
      <c r="B3361" s="111" t="s">
        <v>8035</v>
      </c>
      <c r="C3361" s="127" t="s">
        <v>8036</v>
      </c>
      <c r="D3361" s="110" t="s">
        <v>487</v>
      </c>
      <c r="E3361" s="110"/>
      <c r="F3361" s="116"/>
      <c r="G3361" s="116"/>
    </row>
    <row r="3362" spans="1:7">
      <c r="A3362" s="110" t="s">
        <v>8037</v>
      </c>
      <c r="B3362" s="111" t="s">
        <v>8038</v>
      </c>
      <c r="C3362" s="127" t="s">
        <v>8039</v>
      </c>
      <c r="D3362" s="110" t="s">
        <v>487</v>
      </c>
      <c r="E3362" s="110"/>
      <c r="F3362" s="116"/>
      <c r="G3362" s="116"/>
    </row>
    <row r="3363" spans="1:7">
      <c r="A3363" s="110" t="s">
        <v>8040</v>
      </c>
      <c r="B3363" s="111" t="s">
        <v>8041</v>
      </c>
      <c r="C3363" s="127" t="s">
        <v>8042</v>
      </c>
      <c r="D3363" s="110" t="s">
        <v>487</v>
      </c>
      <c r="E3363" s="110"/>
      <c r="F3363" s="116"/>
      <c r="G3363" s="116"/>
    </row>
    <row r="3364" spans="1:7">
      <c r="A3364" s="110" t="s">
        <v>8043</v>
      </c>
      <c r="B3364" s="111" t="s">
        <v>8044</v>
      </c>
      <c r="C3364" s="127" t="s">
        <v>8045</v>
      </c>
      <c r="D3364" s="110" t="s">
        <v>487</v>
      </c>
      <c r="E3364" s="110"/>
      <c r="F3364" s="116"/>
      <c r="G3364" s="116"/>
    </row>
    <row r="3365" spans="1:7">
      <c r="A3365" s="110" t="s">
        <v>8046</v>
      </c>
      <c r="B3365" s="111" t="s">
        <v>8047</v>
      </c>
      <c r="C3365" s="127" t="s">
        <v>8048</v>
      </c>
      <c r="D3365" s="113"/>
      <c r="E3365" s="113"/>
      <c r="F3365" s="114"/>
      <c r="G3365" s="114"/>
    </row>
    <row r="3366" spans="1:7">
      <c r="A3366" s="120" t="s">
        <v>8049</v>
      </c>
      <c r="B3366" s="129" t="s">
        <v>8050</v>
      </c>
      <c r="C3366" s="130" t="s">
        <v>8051</v>
      </c>
      <c r="D3366" s="120" t="s">
        <v>487</v>
      </c>
      <c r="E3366" s="120"/>
      <c r="F3366" s="131"/>
      <c r="G3366" s="131"/>
    </row>
    <row r="3367" spans="1:7">
      <c r="A3367" s="122" t="s">
        <v>8052</v>
      </c>
      <c r="B3367" s="123" t="s">
        <v>8053</v>
      </c>
      <c r="C3367" s="124" t="s">
        <v>8054</v>
      </c>
      <c r="D3367" s="122" t="s">
        <v>487</v>
      </c>
      <c r="E3367" s="122"/>
      <c r="F3367" s="125"/>
      <c r="G3367" s="125"/>
    </row>
    <row r="3368" spans="1:7">
      <c r="A3368" s="110" t="s">
        <v>8055</v>
      </c>
      <c r="B3368" s="111" t="s">
        <v>8056</v>
      </c>
      <c r="C3368" s="127" t="s">
        <v>8057</v>
      </c>
      <c r="D3368" s="110" t="s">
        <v>487</v>
      </c>
      <c r="E3368" s="110"/>
      <c r="F3368" s="116"/>
      <c r="G3368" s="116"/>
    </row>
    <row r="3369" spans="1:7">
      <c r="A3369" s="110" t="s">
        <v>8058</v>
      </c>
      <c r="B3369" s="111" t="s">
        <v>8059</v>
      </c>
      <c r="C3369" s="127" t="s">
        <v>8060</v>
      </c>
      <c r="D3369" s="110" t="s">
        <v>487</v>
      </c>
      <c r="E3369" s="110"/>
      <c r="F3369" s="116"/>
      <c r="G3369" s="116"/>
    </row>
    <row r="3370" spans="1:7">
      <c r="A3370" s="110" t="s">
        <v>8061</v>
      </c>
      <c r="B3370" s="111" t="s">
        <v>8062</v>
      </c>
      <c r="C3370" s="127" t="s">
        <v>8063</v>
      </c>
      <c r="D3370" s="113"/>
      <c r="E3370" s="113"/>
      <c r="F3370" s="114"/>
      <c r="G3370" s="114"/>
    </row>
    <row r="3371" spans="1:7">
      <c r="A3371" s="110" t="s">
        <v>8064</v>
      </c>
      <c r="B3371" s="111" t="s">
        <v>8065</v>
      </c>
      <c r="C3371" s="127" t="s">
        <v>8066</v>
      </c>
      <c r="D3371" s="110" t="s">
        <v>487</v>
      </c>
      <c r="E3371" s="110"/>
      <c r="F3371" s="116"/>
      <c r="G3371" s="116"/>
    </row>
    <row r="3372" spans="1:7">
      <c r="A3372" s="110" t="s">
        <v>8067</v>
      </c>
      <c r="B3372" s="111" t="s">
        <v>8068</v>
      </c>
      <c r="C3372" s="127" t="s">
        <v>8069</v>
      </c>
      <c r="D3372" s="110" t="s">
        <v>487</v>
      </c>
      <c r="E3372" s="110"/>
      <c r="F3372" s="116"/>
      <c r="G3372" s="116"/>
    </row>
    <row r="3373" spans="1:7">
      <c r="A3373" s="110" t="s">
        <v>8070</v>
      </c>
      <c r="B3373" s="111" t="s">
        <v>8071</v>
      </c>
      <c r="C3373" s="127" t="s">
        <v>8072</v>
      </c>
      <c r="D3373" s="110" t="s">
        <v>487</v>
      </c>
      <c r="E3373" s="110"/>
      <c r="F3373" s="116"/>
      <c r="G3373" s="116"/>
    </row>
    <row r="3374" spans="1:7">
      <c r="A3374" s="110" t="s">
        <v>8073</v>
      </c>
      <c r="B3374" s="111" t="s">
        <v>8074</v>
      </c>
      <c r="C3374" s="127" t="s">
        <v>8075</v>
      </c>
      <c r="D3374" s="110" t="s">
        <v>487</v>
      </c>
      <c r="E3374" s="110"/>
      <c r="F3374" s="116"/>
      <c r="G3374" s="116"/>
    </row>
    <row r="3375" spans="1:7">
      <c r="A3375" s="110" t="s">
        <v>8076</v>
      </c>
      <c r="B3375" s="111" t="s">
        <v>8077</v>
      </c>
      <c r="C3375" s="127" t="s">
        <v>8078</v>
      </c>
      <c r="D3375" s="110" t="s">
        <v>487</v>
      </c>
      <c r="E3375" s="110"/>
      <c r="F3375" s="116"/>
      <c r="G3375" s="116"/>
    </row>
    <row r="3376" spans="1:7">
      <c r="A3376" s="110" t="s">
        <v>8079</v>
      </c>
      <c r="B3376" s="111" t="s">
        <v>8080</v>
      </c>
      <c r="C3376" s="127" t="s">
        <v>8081</v>
      </c>
      <c r="D3376" s="110" t="s">
        <v>487</v>
      </c>
      <c r="E3376" s="110"/>
      <c r="F3376" s="116"/>
      <c r="G3376" s="116"/>
    </row>
    <row r="3377" spans="1:7">
      <c r="A3377" s="110" t="s">
        <v>8082</v>
      </c>
      <c r="B3377" s="111" t="s">
        <v>8083</v>
      </c>
      <c r="C3377" s="127" t="s">
        <v>8084</v>
      </c>
      <c r="D3377" s="113"/>
      <c r="E3377" s="113"/>
      <c r="F3377" s="114"/>
      <c r="G3377" s="114"/>
    </row>
    <row r="3378" spans="1:7">
      <c r="A3378" s="110" t="s">
        <v>8085</v>
      </c>
      <c r="B3378" s="111" t="s">
        <v>8086</v>
      </c>
      <c r="C3378" s="127" t="s">
        <v>8087</v>
      </c>
      <c r="D3378" s="110" t="s">
        <v>344</v>
      </c>
      <c r="E3378" s="110"/>
      <c r="F3378" s="116"/>
      <c r="G3378" s="116"/>
    </row>
    <row r="3379" spans="1:7">
      <c r="A3379" s="110" t="s">
        <v>8088</v>
      </c>
      <c r="B3379" s="111" t="s">
        <v>8089</v>
      </c>
      <c r="C3379" s="127" t="s">
        <v>8090</v>
      </c>
      <c r="D3379" s="113"/>
      <c r="E3379" s="113"/>
      <c r="F3379" s="114"/>
      <c r="G3379" s="114"/>
    </row>
    <row r="3380" spans="1:7">
      <c r="A3380" s="120" t="s">
        <v>8091</v>
      </c>
      <c r="B3380" s="129" t="s">
        <v>8092</v>
      </c>
      <c r="C3380" s="132" t="s">
        <v>8093</v>
      </c>
      <c r="D3380" s="120" t="s">
        <v>344</v>
      </c>
      <c r="E3380" s="120"/>
      <c r="F3380" s="131"/>
      <c r="G3380" s="131"/>
    </row>
    <row r="3381" spans="1:7">
      <c r="A3381" s="122" t="s">
        <v>8094</v>
      </c>
      <c r="B3381" s="123" t="s">
        <v>8095</v>
      </c>
      <c r="C3381" s="142" t="s">
        <v>8096</v>
      </c>
      <c r="D3381" s="122" t="s">
        <v>344</v>
      </c>
      <c r="E3381" s="122"/>
      <c r="F3381" s="125"/>
      <c r="G3381" s="125"/>
    </row>
    <row r="3382" spans="1:7">
      <c r="A3382" s="110" t="s">
        <v>8097</v>
      </c>
      <c r="B3382" s="111" t="s">
        <v>8098</v>
      </c>
      <c r="C3382" s="128" t="s">
        <v>8099</v>
      </c>
      <c r="D3382" s="110" t="s">
        <v>344</v>
      </c>
      <c r="E3382" s="110"/>
      <c r="F3382" s="116"/>
      <c r="G3382" s="116"/>
    </row>
    <row r="3383" spans="1:7">
      <c r="A3383" s="110" t="s">
        <v>8100</v>
      </c>
      <c r="B3383" s="111" t="s">
        <v>8101</v>
      </c>
      <c r="C3383" s="127" t="s">
        <v>8102</v>
      </c>
      <c r="D3383" s="110" t="s">
        <v>344</v>
      </c>
      <c r="E3383" s="110"/>
      <c r="F3383" s="116"/>
      <c r="G3383" s="116"/>
    </row>
    <row r="3384" spans="1:7">
      <c r="A3384" s="110" t="s">
        <v>8103</v>
      </c>
      <c r="B3384" s="111" t="s">
        <v>8104</v>
      </c>
      <c r="C3384" s="127" t="s">
        <v>8105</v>
      </c>
      <c r="D3384" s="110" t="s">
        <v>344</v>
      </c>
      <c r="E3384" s="110"/>
      <c r="F3384" s="116"/>
      <c r="G3384" s="116"/>
    </row>
    <row r="3385" spans="1:7">
      <c r="A3385" s="110" t="s">
        <v>8106</v>
      </c>
      <c r="B3385" s="111" t="s">
        <v>8107</v>
      </c>
      <c r="C3385" s="127" t="s">
        <v>8108</v>
      </c>
      <c r="D3385" s="110" t="s">
        <v>344</v>
      </c>
      <c r="E3385" s="110"/>
      <c r="F3385" s="116"/>
      <c r="G3385" s="116"/>
    </row>
    <row r="3386" spans="1:7">
      <c r="A3386" s="110" t="s">
        <v>8109</v>
      </c>
      <c r="B3386" s="111" t="s">
        <v>8110</v>
      </c>
      <c r="C3386" s="127" t="s">
        <v>8111</v>
      </c>
      <c r="D3386" s="110" t="s">
        <v>344</v>
      </c>
      <c r="E3386" s="110"/>
      <c r="F3386" s="116"/>
      <c r="G3386" s="116"/>
    </row>
    <row r="3387" spans="1:7">
      <c r="A3387" s="110" t="s">
        <v>8112</v>
      </c>
      <c r="B3387" s="111" t="s">
        <v>8113</v>
      </c>
      <c r="C3387" s="127" t="s">
        <v>8114</v>
      </c>
      <c r="D3387" s="110" t="s">
        <v>344</v>
      </c>
      <c r="E3387" s="110"/>
      <c r="F3387" s="116"/>
      <c r="G3387" s="116"/>
    </row>
    <row r="3388" spans="1:7">
      <c r="A3388" s="110" t="s">
        <v>8115</v>
      </c>
      <c r="B3388" s="111" t="s">
        <v>8116</v>
      </c>
      <c r="C3388" s="127" t="s">
        <v>8117</v>
      </c>
      <c r="D3388" s="113"/>
      <c r="E3388" s="113"/>
      <c r="F3388" s="114"/>
      <c r="G3388" s="114"/>
    </row>
    <row r="3389" spans="1:7">
      <c r="A3389" s="110" t="s">
        <v>8118</v>
      </c>
      <c r="B3389" s="111" t="s">
        <v>8119</v>
      </c>
      <c r="C3389" s="127" t="s">
        <v>8120</v>
      </c>
      <c r="D3389" s="110" t="s">
        <v>344</v>
      </c>
      <c r="E3389" s="110"/>
      <c r="F3389" s="116"/>
      <c r="G3389" s="116"/>
    </row>
    <row r="3390" spans="1:7">
      <c r="A3390" s="110" t="s">
        <v>8121</v>
      </c>
      <c r="B3390" s="111" t="s">
        <v>8122</v>
      </c>
      <c r="C3390" s="127" t="s">
        <v>8123</v>
      </c>
      <c r="D3390" s="110" t="s">
        <v>344</v>
      </c>
      <c r="E3390" s="110"/>
      <c r="F3390" s="116"/>
      <c r="G3390" s="116"/>
    </row>
    <row r="3391" spans="1:7">
      <c r="A3391" s="110" t="s">
        <v>8124</v>
      </c>
      <c r="B3391" s="111" t="s">
        <v>8125</v>
      </c>
      <c r="C3391" s="127" t="s">
        <v>8126</v>
      </c>
      <c r="D3391" s="110" t="s">
        <v>344</v>
      </c>
      <c r="E3391" s="110"/>
      <c r="F3391" s="116"/>
      <c r="G3391" s="116"/>
    </row>
    <row r="3392" spans="1:7">
      <c r="A3392" s="110" t="s">
        <v>8127</v>
      </c>
      <c r="B3392" s="111" t="s">
        <v>8128</v>
      </c>
      <c r="C3392" s="127" t="s">
        <v>8129</v>
      </c>
      <c r="D3392" s="110" t="s">
        <v>344</v>
      </c>
      <c r="E3392" s="110"/>
      <c r="F3392" s="116"/>
      <c r="G3392" s="116"/>
    </row>
    <row r="3393" spans="1:7">
      <c r="A3393" s="110" t="s">
        <v>8130</v>
      </c>
      <c r="B3393" s="111" t="s">
        <v>8131</v>
      </c>
      <c r="C3393" s="127" t="s">
        <v>8132</v>
      </c>
      <c r="D3393" s="113"/>
      <c r="E3393" s="113"/>
      <c r="F3393" s="114"/>
      <c r="G3393" s="114"/>
    </row>
    <row r="3394" spans="1:7">
      <c r="A3394" s="120" t="s">
        <v>8133</v>
      </c>
      <c r="B3394" s="129" t="s">
        <v>8134</v>
      </c>
      <c r="C3394" s="130" t="s">
        <v>8135</v>
      </c>
      <c r="D3394" s="120" t="s">
        <v>79</v>
      </c>
      <c r="E3394" s="120"/>
      <c r="F3394" s="131"/>
      <c r="G3394" s="131"/>
    </row>
    <row r="3395" spans="1:7">
      <c r="A3395" s="122" t="s">
        <v>8136</v>
      </c>
      <c r="B3395" s="123" t="s">
        <v>8137</v>
      </c>
      <c r="C3395" s="124" t="s">
        <v>8138</v>
      </c>
      <c r="D3395" s="122" t="s">
        <v>79</v>
      </c>
      <c r="E3395" s="122"/>
      <c r="F3395" s="125"/>
      <c r="G3395" s="125"/>
    </row>
    <row r="3396" spans="1:7">
      <c r="A3396" s="110" t="s">
        <v>8139</v>
      </c>
      <c r="B3396" s="111" t="s">
        <v>8140</v>
      </c>
      <c r="C3396" s="127" t="s">
        <v>8141</v>
      </c>
      <c r="D3396" s="110" t="s">
        <v>79</v>
      </c>
      <c r="E3396" s="110"/>
      <c r="F3396" s="116"/>
      <c r="G3396" s="116"/>
    </row>
    <row r="3397" spans="1:7">
      <c r="A3397" s="110" t="s">
        <v>8142</v>
      </c>
      <c r="B3397" s="111" t="s">
        <v>8143</v>
      </c>
      <c r="C3397" s="127" t="s">
        <v>8144</v>
      </c>
      <c r="D3397" s="113"/>
      <c r="E3397" s="113"/>
      <c r="F3397" s="114"/>
      <c r="G3397" s="114"/>
    </row>
    <row r="3398" spans="1:7">
      <c r="A3398" s="110" t="s">
        <v>8145</v>
      </c>
      <c r="B3398" s="111" t="s">
        <v>8146</v>
      </c>
      <c r="C3398" s="127" t="s">
        <v>8147</v>
      </c>
      <c r="D3398" s="110" t="s">
        <v>79</v>
      </c>
      <c r="E3398" s="110"/>
      <c r="F3398" s="116"/>
      <c r="G3398" s="116"/>
    </row>
    <row r="3399" spans="1:7">
      <c r="A3399" s="110" t="s">
        <v>8148</v>
      </c>
      <c r="B3399" s="111" t="s">
        <v>8149</v>
      </c>
      <c r="C3399" s="127" t="s">
        <v>8150</v>
      </c>
      <c r="D3399" s="110" t="s">
        <v>79</v>
      </c>
      <c r="E3399" s="110"/>
      <c r="F3399" s="116"/>
      <c r="G3399" s="116"/>
    </row>
    <row r="3400" spans="1:7">
      <c r="A3400" s="110" t="s">
        <v>8151</v>
      </c>
      <c r="B3400" s="111" t="s">
        <v>8152</v>
      </c>
      <c r="C3400" s="127" t="s">
        <v>8153</v>
      </c>
      <c r="D3400" s="110" t="s">
        <v>79</v>
      </c>
      <c r="E3400" s="110"/>
      <c r="F3400" s="116"/>
      <c r="G3400" s="116"/>
    </row>
    <row r="3401" spans="1:7">
      <c r="A3401" s="110" t="s">
        <v>8154</v>
      </c>
      <c r="B3401" s="111" t="s">
        <v>8155</v>
      </c>
      <c r="C3401" s="127" t="s">
        <v>8156</v>
      </c>
      <c r="D3401" s="113"/>
      <c r="E3401" s="113"/>
      <c r="F3401" s="114"/>
      <c r="G3401" s="114"/>
    </row>
    <row r="3402" spans="1:7">
      <c r="A3402" s="110" t="s">
        <v>8157</v>
      </c>
      <c r="B3402" s="111" t="s">
        <v>8158</v>
      </c>
      <c r="C3402" s="127" t="s">
        <v>8159</v>
      </c>
      <c r="D3402" s="110" t="s">
        <v>423</v>
      </c>
      <c r="E3402" s="110"/>
      <c r="F3402" s="116"/>
      <c r="G3402" s="116"/>
    </row>
    <row r="3403" spans="1:7">
      <c r="A3403" s="110" t="s">
        <v>8160</v>
      </c>
      <c r="B3403" s="111" t="s">
        <v>8161</v>
      </c>
      <c r="C3403" s="127" t="s">
        <v>8162</v>
      </c>
      <c r="D3403" s="110" t="s">
        <v>423</v>
      </c>
      <c r="E3403" s="110"/>
      <c r="F3403" s="116"/>
      <c r="G3403" s="116"/>
    </row>
    <row r="3404" spans="1:7">
      <c r="A3404" s="110" t="s">
        <v>8163</v>
      </c>
      <c r="B3404" s="111" t="s">
        <v>8164</v>
      </c>
      <c r="C3404" s="127" t="s">
        <v>8165</v>
      </c>
      <c r="D3404" s="110" t="s">
        <v>423</v>
      </c>
      <c r="E3404" s="110"/>
      <c r="F3404" s="116"/>
      <c r="G3404" s="116"/>
    </row>
    <row r="3405" spans="1:7">
      <c r="A3405" s="110" t="s">
        <v>8166</v>
      </c>
      <c r="B3405" s="111" t="s">
        <v>8167</v>
      </c>
      <c r="C3405" s="127" t="s">
        <v>8168</v>
      </c>
      <c r="D3405" s="110" t="s">
        <v>423</v>
      </c>
      <c r="E3405" s="110"/>
      <c r="F3405" s="116"/>
      <c r="G3405" s="116"/>
    </row>
    <row r="3406" spans="1:7">
      <c r="A3406" s="110" t="s">
        <v>8169</v>
      </c>
      <c r="B3406" s="111" t="s">
        <v>8170</v>
      </c>
      <c r="C3406" s="127" t="s">
        <v>8171</v>
      </c>
      <c r="D3406" s="110" t="s">
        <v>423</v>
      </c>
      <c r="E3406" s="110"/>
      <c r="F3406" s="116"/>
      <c r="G3406" s="116"/>
    </row>
    <row r="3407" spans="1:7">
      <c r="A3407" s="110" t="s">
        <v>8172</v>
      </c>
      <c r="B3407" s="111" t="s">
        <v>8173</v>
      </c>
      <c r="C3407" s="127" t="s">
        <v>8174</v>
      </c>
      <c r="D3407" s="110" t="s">
        <v>423</v>
      </c>
      <c r="E3407" s="110"/>
      <c r="F3407" s="116"/>
      <c r="G3407" s="116"/>
    </row>
    <row r="3408" spans="1:7">
      <c r="A3408" s="120" t="s">
        <v>8175</v>
      </c>
      <c r="B3408" s="129" t="s">
        <v>8176</v>
      </c>
      <c r="C3408" s="130" t="s">
        <v>8177</v>
      </c>
      <c r="D3408" s="137"/>
      <c r="E3408" s="137"/>
      <c r="F3408" s="121"/>
      <c r="G3408" s="121"/>
    </row>
    <row r="3409" spans="1:7">
      <c r="A3409" s="122" t="s">
        <v>8178</v>
      </c>
      <c r="B3409" s="123" t="s">
        <v>8179</v>
      </c>
      <c r="C3409" s="124" t="s">
        <v>8180</v>
      </c>
      <c r="D3409" s="122" t="s">
        <v>487</v>
      </c>
      <c r="E3409" s="122"/>
      <c r="F3409" s="125"/>
      <c r="G3409" s="125"/>
    </row>
    <row r="3410" spans="1:7">
      <c r="A3410" s="110" t="s">
        <v>8181</v>
      </c>
      <c r="B3410" s="111" t="s">
        <v>8182</v>
      </c>
      <c r="C3410" s="127" t="s">
        <v>8183</v>
      </c>
      <c r="D3410" s="113"/>
      <c r="E3410" s="113"/>
      <c r="F3410" s="114"/>
      <c r="G3410" s="114"/>
    </row>
    <row r="3411" spans="1:7">
      <c r="A3411" s="110" t="s">
        <v>8184</v>
      </c>
      <c r="B3411" s="111" t="s">
        <v>8185</v>
      </c>
      <c r="C3411" s="127" t="s">
        <v>8186</v>
      </c>
      <c r="D3411" s="110" t="s">
        <v>423</v>
      </c>
      <c r="E3411" s="110"/>
      <c r="F3411" s="116"/>
      <c r="G3411" s="116"/>
    </row>
    <row r="3412" spans="1:7">
      <c r="A3412" s="110" t="s">
        <v>8187</v>
      </c>
      <c r="B3412" s="111" t="s">
        <v>8188</v>
      </c>
      <c r="C3412" s="127" t="s">
        <v>8189</v>
      </c>
      <c r="D3412" s="110" t="s">
        <v>423</v>
      </c>
      <c r="E3412" s="110"/>
      <c r="F3412" s="116"/>
      <c r="G3412" s="116"/>
    </row>
    <row r="3413" spans="1:7">
      <c r="A3413" s="110" t="s">
        <v>8190</v>
      </c>
      <c r="B3413" s="111" t="s">
        <v>8191</v>
      </c>
      <c r="C3413" s="127" t="s">
        <v>8192</v>
      </c>
      <c r="D3413" s="110" t="s">
        <v>423</v>
      </c>
      <c r="E3413" s="110"/>
      <c r="F3413" s="116"/>
      <c r="G3413" s="116"/>
    </row>
    <row r="3414" spans="1:7">
      <c r="A3414" s="110" t="s">
        <v>8193</v>
      </c>
      <c r="B3414" s="111" t="s">
        <v>8194</v>
      </c>
      <c r="C3414" s="127" t="s">
        <v>8195</v>
      </c>
      <c r="D3414" s="110" t="s">
        <v>423</v>
      </c>
      <c r="E3414" s="110"/>
      <c r="F3414" s="116"/>
      <c r="G3414" s="116"/>
    </row>
    <row r="3415" spans="1:7">
      <c r="A3415" s="110" t="s">
        <v>8196</v>
      </c>
      <c r="B3415" s="111" t="s">
        <v>8197</v>
      </c>
      <c r="C3415" s="127" t="s">
        <v>8198</v>
      </c>
      <c r="D3415" s="110" t="s">
        <v>344</v>
      </c>
      <c r="E3415" s="110"/>
      <c r="F3415" s="116"/>
      <c r="G3415" s="116"/>
    </row>
    <row r="3416" spans="1:7">
      <c r="A3416" s="110" t="s">
        <v>8199</v>
      </c>
      <c r="B3416" s="111" t="s">
        <v>8200</v>
      </c>
      <c r="C3416" s="127" t="s">
        <v>8201</v>
      </c>
      <c r="D3416" s="110" t="s">
        <v>344</v>
      </c>
      <c r="E3416" s="110"/>
      <c r="F3416" s="116"/>
      <c r="G3416" s="116"/>
    </row>
    <row r="3417" spans="1:7">
      <c r="A3417" s="110" t="s">
        <v>8202</v>
      </c>
      <c r="B3417" s="111" t="s">
        <v>8203</v>
      </c>
      <c r="C3417" s="127" t="s">
        <v>8204</v>
      </c>
      <c r="D3417" s="110" t="s">
        <v>344</v>
      </c>
      <c r="E3417" s="110"/>
      <c r="F3417" s="116"/>
      <c r="G3417" s="116"/>
    </row>
    <row r="3418" spans="1:7">
      <c r="A3418" s="110" t="s">
        <v>8205</v>
      </c>
      <c r="B3418" s="111" t="s">
        <v>8206</v>
      </c>
      <c r="C3418" s="127" t="s">
        <v>8207</v>
      </c>
      <c r="D3418" s="110" t="s">
        <v>344</v>
      </c>
      <c r="E3418" s="110"/>
      <c r="F3418" s="116"/>
      <c r="G3418" s="116"/>
    </row>
    <row r="3419" spans="1:7">
      <c r="A3419" s="110" t="s">
        <v>8208</v>
      </c>
      <c r="B3419" s="111" t="s">
        <v>8209</v>
      </c>
      <c r="C3419" s="127" t="s">
        <v>8210</v>
      </c>
      <c r="D3419" s="113"/>
      <c r="E3419" s="113"/>
      <c r="F3419" s="114"/>
      <c r="G3419" s="114"/>
    </row>
    <row r="3420" spans="1:7">
      <c r="A3420" s="110" t="s">
        <v>8211</v>
      </c>
      <c r="B3420" s="111" t="s">
        <v>8212</v>
      </c>
      <c r="C3420" s="127" t="s">
        <v>8213</v>
      </c>
      <c r="D3420" s="110" t="s">
        <v>79</v>
      </c>
      <c r="E3420" s="110"/>
      <c r="F3420" s="116"/>
      <c r="G3420" s="116"/>
    </row>
    <row r="3421" spans="1:7">
      <c r="A3421" s="110" t="s">
        <v>8214</v>
      </c>
      <c r="B3421" s="111" t="s">
        <v>8215</v>
      </c>
      <c r="C3421" s="127" t="s">
        <v>8216</v>
      </c>
      <c r="D3421" s="110" t="s">
        <v>79</v>
      </c>
      <c r="E3421" s="110"/>
      <c r="F3421" s="116"/>
      <c r="G3421" s="116"/>
    </row>
    <row r="3422" spans="1:7">
      <c r="A3422" s="120" t="s">
        <v>8217</v>
      </c>
      <c r="B3422" s="129" t="s">
        <v>8218</v>
      </c>
      <c r="C3422" s="130" t="s">
        <v>8219</v>
      </c>
      <c r="D3422" s="120" t="s">
        <v>79</v>
      </c>
      <c r="E3422" s="120"/>
      <c r="F3422" s="131"/>
      <c r="G3422" s="131"/>
    </row>
    <row r="3423" spans="1:7">
      <c r="A3423" s="122" t="s">
        <v>8220</v>
      </c>
      <c r="B3423" s="123" t="s">
        <v>8221</v>
      </c>
      <c r="C3423" s="124" t="s">
        <v>8222</v>
      </c>
      <c r="D3423" s="136"/>
      <c r="E3423" s="136"/>
      <c r="F3423" s="126"/>
      <c r="G3423" s="126"/>
    </row>
    <row r="3424" spans="1:7">
      <c r="A3424" s="110" t="s">
        <v>8223</v>
      </c>
      <c r="B3424" s="111" t="s">
        <v>8224</v>
      </c>
      <c r="C3424" s="127" t="s">
        <v>8225</v>
      </c>
      <c r="D3424" s="110" t="s">
        <v>344</v>
      </c>
      <c r="E3424" s="110"/>
      <c r="F3424" s="116"/>
      <c r="G3424" s="116"/>
    </row>
    <row r="3425" spans="1:7">
      <c r="A3425" s="110" t="s">
        <v>8226</v>
      </c>
      <c r="B3425" s="111" t="s">
        <v>8227</v>
      </c>
      <c r="C3425" s="127" t="s">
        <v>8228</v>
      </c>
      <c r="D3425" s="110" t="s">
        <v>344</v>
      </c>
      <c r="E3425" s="110"/>
      <c r="F3425" s="116"/>
      <c r="G3425" s="116"/>
    </row>
    <row r="3426" spans="1:7">
      <c r="A3426" s="110" t="s">
        <v>8229</v>
      </c>
      <c r="B3426" s="111" t="s">
        <v>8230</v>
      </c>
      <c r="C3426" s="127" t="s">
        <v>8231</v>
      </c>
      <c r="D3426" s="110" t="s">
        <v>344</v>
      </c>
      <c r="E3426" s="110"/>
      <c r="F3426" s="116"/>
      <c r="G3426" s="116"/>
    </row>
    <row r="3427" spans="1:7">
      <c r="A3427" s="110" t="s">
        <v>8232</v>
      </c>
      <c r="B3427" s="111" t="s">
        <v>8233</v>
      </c>
      <c r="C3427" s="127" t="s">
        <v>8234</v>
      </c>
      <c r="D3427" s="110" t="s">
        <v>344</v>
      </c>
      <c r="E3427" s="110"/>
      <c r="F3427" s="116"/>
      <c r="G3427" s="116"/>
    </row>
    <row r="3428" spans="1:7">
      <c r="A3428" s="110" t="s">
        <v>8235</v>
      </c>
      <c r="B3428" s="111" t="s">
        <v>8236</v>
      </c>
      <c r="C3428" s="127" t="s">
        <v>8237</v>
      </c>
      <c r="D3428" s="110" t="s">
        <v>788</v>
      </c>
      <c r="E3428" s="110"/>
      <c r="F3428" s="116"/>
      <c r="G3428" s="116"/>
    </row>
    <row r="3429" spans="1:7">
      <c r="A3429" s="110" t="s">
        <v>8238</v>
      </c>
      <c r="B3429" s="111" t="s">
        <v>8239</v>
      </c>
      <c r="C3429" s="127" t="s">
        <v>8240</v>
      </c>
      <c r="D3429" s="110" t="s">
        <v>788</v>
      </c>
      <c r="E3429" s="110"/>
      <c r="F3429" s="116"/>
      <c r="G3429" s="116"/>
    </row>
    <row r="3430" spans="1:7">
      <c r="A3430" s="110" t="s">
        <v>8241</v>
      </c>
      <c r="B3430" s="111" t="s">
        <v>8242</v>
      </c>
      <c r="C3430" s="127" t="s">
        <v>8243</v>
      </c>
      <c r="D3430" s="110" t="s">
        <v>79</v>
      </c>
      <c r="E3430" s="110"/>
      <c r="F3430" s="116"/>
      <c r="G3430" s="116"/>
    </row>
    <row r="3431" spans="1:7">
      <c r="A3431" s="110" t="s">
        <v>8244</v>
      </c>
      <c r="B3431" s="111" t="s">
        <v>8245</v>
      </c>
      <c r="C3431" s="127" t="s">
        <v>8246</v>
      </c>
      <c r="D3431" s="110" t="s">
        <v>79</v>
      </c>
      <c r="E3431" s="110"/>
      <c r="F3431" s="116"/>
      <c r="G3431" s="116"/>
    </row>
    <row r="3432" spans="1:7">
      <c r="A3432" s="110" t="s">
        <v>8247</v>
      </c>
      <c r="B3432" s="111" t="s">
        <v>8248</v>
      </c>
      <c r="C3432" s="127" t="s">
        <v>8249</v>
      </c>
      <c r="D3432" s="110" t="s">
        <v>79</v>
      </c>
      <c r="E3432" s="110"/>
      <c r="F3432" s="116"/>
      <c r="G3432" s="116"/>
    </row>
    <row r="3433" spans="1:7">
      <c r="A3433" s="110" t="s">
        <v>8250</v>
      </c>
      <c r="B3433" s="111" t="s">
        <v>8251</v>
      </c>
      <c r="C3433" s="127" t="s">
        <v>8252</v>
      </c>
      <c r="D3433" s="110" t="s">
        <v>79</v>
      </c>
      <c r="E3433" s="110"/>
      <c r="F3433" s="116"/>
      <c r="G3433" s="116"/>
    </row>
    <row r="3434" spans="1:7">
      <c r="A3434" s="110" t="s">
        <v>8253</v>
      </c>
      <c r="B3434" s="111" t="s">
        <v>8254</v>
      </c>
      <c r="C3434" s="127" t="s">
        <v>8255</v>
      </c>
      <c r="D3434" s="110" t="s">
        <v>79</v>
      </c>
      <c r="E3434" s="110"/>
      <c r="F3434" s="116"/>
      <c r="G3434" s="116"/>
    </row>
    <row r="3435" spans="1:7">
      <c r="A3435" s="110" t="s">
        <v>8256</v>
      </c>
      <c r="B3435" s="111" t="s">
        <v>8257</v>
      </c>
      <c r="C3435" s="127" t="s">
        <v>8258</v>
      </c>
      <c r="D3435" s="110" t="s">
        <v>79</v>
      </c>
      <c r="E3435" s="110"/>
      <c r="F3435" s="116"/>
      <c r="G3435" s="116"/>
    </row>
    <row r="3436" spans="1:7">
      <c r="A3436" s="120" t="s">
        <v>8259</v>
      </c>
      <c r="B3436" s="129" t="s">
        <v>8260</v>
      </c>
      <c r="C3436" s="130" t="s">
        <v>8261</v>
      </c>
      <c r="D3436" s="137"/>
      <c r="E3436" s="137"/>
      <c r="F3436" s="121"/>
      <c r="G3436" s="121"/>
    </row>
    <row r="3437" spans="1:7">
      <c r="A3437" s="122" t="s">
        <v>8262</v>
      </c>
      <c r="B3437" s="140">
        <v>36550</v>
      </c>
      <c r="C3437" s="124" t="s">
        <v>8263</v>
      </c>
      <c r="D3437" s="136"/>
      <c r="E3437" s="136"/>
      <c r="F3437" s="126"/>
      <c r="G3437" s="126"/>
    </row>
    <row r="3438" spans="1:7">
      <c r="A3438" s="110" t="s">
        <v>8264</v>
      </c>
      <c r="B3438" s="138">
        <v>36916</v>
      </c>
      <c r="C3438" s="127" t="s">
        <v>8265</v>
      </c>
      <c r="D3438" s="110" t="s">
        <v>79</v>
      </c>
      <c r="E3438" s="110"/>
      <c r="F3438" s="116"/>
      <c r="G3438" s="116"/>
    </row>
    <row r="3439" spans="1:7">
      <c r="A3439" s="110" t="s">
        <v>8266</v>
      </c>
      <c r="B3439" s="138">
        <v>37281</v>
      </c>
      <c r="C3439" s="127" t="s">
        <v>8267</v>
      </c>
      <c r="D3439" s="110" t="s">
        <v>79</v>
      </c>
      <c r="E3439" s="110"/>
      <c r="F3439" s="116"/>
      <c r="G3439" s="116"/>
    </row>
    <row r="3440" spans="1:7">
      <c r="A3440" s="110" t="s">
        <v>8268</v>
      </c>
      <c r="B3440" s="138">
        <v>37646</v>
      </c>
      <c r="C3440" s="127" t="s">
        <v>8269</v>
      </c>
      <c r="D3440" s="110" t="s">
        <v>79</v>
      </c>
      <c r="E3440" s="110"/>
      <c r="F3440" s="116"/>
      <c r="G3440" s="116"/>
    </row>
    <row r="3441" spans="1:7">
      <c r="A3441" s="110" t="s">
        <v>8270</v>
      </c>
      <c r="B3441" s="138">
        <v>38011</v>
      </c>
      <c r="C3441" s="127" t="s">
        <v>8271</v>
      </c>
      <c r="D3441" s="110" t="s">
        <v>79</v>
      </c>
      <c r="E3441" s="110"/>
      <c r="F3441" s="116"/>
      <c r="G3441" s="116"/>
    </row>
    <row r="3442" spans="1:7">
      <c r="A3442" s="110" t="s">
        <v>8272</v>
      </c>
      <c r="B3442" s="138">
        <v>38377</v>
      </c>
      <c r="C3442" s="127" t="s">
        <v>8273</v>
      </c>
      <c r="D3442" s="110" t="s">
        <v>79</v>
      </c>
      <c r="E3442" s="110"/>
      <c r="F3442" s="116"/>
      <c r="G3442" s="116"/>
    </row>
    <row r="3443" spans="1:7">
      <c r="A3443" s="110" t="s">
        <v>8274</v>
      </c>
      <c r="B3443" s="138">
        <v>38742</v>
      </c>
      <c r="C3443" s="127" t="s">
        <v>8275</v>
      </c>
      <c r="D3443" s="110" t="s">
        <v>79</v>
      </c>
      <c r="E3443" s="110"/>
      <c r="F3443" s="116"/>
      <c r="G3443" s="116"/>
    </row>
    <row r="3444" spans="1:7">
      <c r="A3444" s="110" t="s">
        <v>8276</v>
      </c>
      <c r="B3444" s="138">
        <v>39107</v>
      </c>
      <c r="C3444" s="127" t="s">
        <v>8277</v>
      </c>
      <c r="D3444" s="110" t="s">
        <v>79</v>
      </c>
      <c r="E3444" s="110"/>
      <c r="F3444" s="116"/>
      <c r="G3444" s="116"/>
    </row>
    <row r="3445" spans="1:7">
      <c r="A3445" s="110" t="s">
        <v>8278</v>
      </c>
      <c r="B3445" s="138">
        <v>39472</v>
      </c>
      <c r="C3445" s="127" t="s">
        <v>8279</v>
      </c>
      <c r="D3445" s="110" t="s">
        <v>79</v>
      </c>
      <c r="E3445" s="110"/>
      <c r="F3445" s="116"/>
      <c r="G3445" s="116"/>
    </row>
    <row r="3446" spans="1:7">
      <c r="A3446" s="110" t="s">
        <v>8280</v>
      </c>
      <c r="B3446" s="138">
        <v>39838</v>
      </c>
      <c r="C3446" s="127" t="s">
        <v>8281</v>
      </c>
      <c r="D3446" s="110" t="s">
        <v>79</v>
      </c>
      <c r="E3446" s="110"/>
      <c r="F3446" s="116"/>
      <c r="G3446" s="116"/>
    </row>
    <row r="3447" spans="1:7">
      <c r="A3447" s="110" t="s">
        <v>8282</v>
      </c>
      <c r="B3447" s="138">
        <v>40203</v>
      </c>
      <c r="C3447" s="127" t="s">
        <v>8283</v>
      </c>
      <c r="D3447" s="110" t="s">
        <v>79</v>
      </c>
      <c r="E3447" s="110"/>
      <c r="F3447" s="116"/>
      <c r="G3447" s="116"/>
    </row>
    <row r="3448" spans="1:7">
      <c r="A3448" s="110" t="s">
        <v>8284</v>
      </c>
      <c r="B3448" s="138">
        <v>40568</v>
      </c>
      <c r="C3448" s="127" t="s">
        <v>8285</v>
      </c>
      <c r="D3448" s="110" t="s">
        <v>79</v>
      </c>
      <c r="E3448" s="110"/>
      <c r="F3448" s="116"/>
      <c r="G3448" s="116"/>
    </row>
    <row r="3449" spans="1:7">
      <c r="A3449" s="110" t="s">
        <v>8286</v>
      </c>
      <c r="B3449" s="138">
        <v>40933</v>
      </c>
      <c r="C3449" s="127" t="s">
        <v>8287</v>
      </c>
      <c r="D3449" s="110" t="s">
        <v>79</v>
      </c>
      <c r="E3449" s="110"/>
      <c r="F3449" s="116"/>
      <c r="G3449" s="116"/>
    </row>
    <row r="3450" spans="1:7">
      <c r="A3450" s="120" t="s">
        <v>8288</v>
      </c>
      <c r="B3450" s="139">
        <v>41299</v>
      </c>
      <c r="C3450" s="132" t="s">
        <v>8289</v>
      </c>
      <c r="D3450" s="120" t="s">
        <v>79</v>
      </c>
      <c r="E3450" s="120"/>
      <c r="F3450" s="131"/>
      <c r="G3450" s="131"/>
    </row>
    <row r="3451" spans="1:7">
      <c r="A3451" s="122" t="s">
        <v>8290</v>
      </c>
      <c r="B3451" s="140">
        <v>41664</v>
      </c>
      <c r="C3451" s="124" t="s">
        <v>8291</v>
      </c>
      <c r="D3451" s="122" t="s">
        <v>79</v>
      </c>
      <c r="E3451" s="122"/>
      <c r="F3451" s="125"/>
      <c r="G3451" s="125"/>
    </row>
    <row r="3452" spans="1:7">
      <c r="A3452" s="110" t="s">
        <v>8292</v>
      </c>
      <c r="B3452" s="138">
        <v>42394</v>
      </c>
      <c r="C3452" s="127" t="s">
        <v>8293</v>
      </c>
      <c r="D3452" s="110" t="s">
        <v>79</v>
      </c>
      <c r="E3452" s="110"/>
      <c r="F3452" s="116"/>
      <c r="G3452" s="116"/>
    </row>
    <row r="3453" spans="1:7">
      <c r="A3453" s="110" t="s">
        <v>8294</v>
      </c>
      <c r="B3453" s="138">
        <v>42760</v>
      </c>
      <c r="C3453" s="127" t="s">
        <v>8295</v>
      </c>
      <c r="D3453" s="110" t="s">
        <v>79</v>
      </c>
      <c r="E3453" s="110"/>
      <c r="F3453" s="116"/>
      <c r="G3453" s="116"/>
    </row>
    <row r="3454" spans="1:7">
      <c r="A3454" s="110" t="s">
        <v>8296</v>
      </c>
      <c r="B3454" s="138">
        <v>43490</v>
      </c>
      <c r="C3454" s="127" t="s">
        <v>8297</v>
      </c>
      <c r="D3454" s="110" t="s">
        <v>79</v>
      </c>
      <c r="E3454" s="110"/>
      <c r="F3454" s="116"/>
      <c r="G3454" s="116"/>
    </row>
    <row r="3455" spans="1:7">
      <c r="A3455" s="110" t="s">
        <v>8298</v>
      </c>
      <c r="B3455" s="138">
        <v>43855</v>
      </c>
      <c r="C3455" s="127" t="s">
        <v>8299</v>
      </c>
      <c r="D3455" s="110" t="s">
        <v>79</v>
      </c>
      <c r="E3455" s="110"/>
      <c r="F3455" s="116"/>
      <c r="G3455" s="116"/>
    </row>
    <row r="3456" spans="1:7">
      <c r="A3456" s="110" t="s">
        <v>8300</v>
      </c>
      <c r="B3456" s="138">
        <v>44586</v>
      </c>
      <c r="C3456" s="127" t="s">
        <v>8301</v>
      </c>
      <c r="D3456" s="110" t="s">
        <v>79</v>
      </c>
      <c r="E3456" s="110"/>
      <c r="F3456" s="116"/>
      <c r="G3456" s="116"/>
    </row>
    <row r="3457" spans="1:7">
      <c r="A3457" s="110" t="s">
        <v>8302</v>
      </c>
      <c r="B3457" s="138">
        <v>44951</v>
      </c>
      <c r="C3457" s="127" t="s">
        <v>8303</v>
      </c>
      <c r="D3457" s="110" t="s">
        <v>79</v>
      </c>
      <c r="E3457" s="110"/>
      <c r="F3457" s="116"/>
      <c r="G3457" s="116"/>
    </row>
    <row r="3458" spans="1:7">
      <c r="A3458" s="110" t="s">
        <v>8304</v>
      </c>
      <c r="B3458" s="138">
        <v>45682</v>
      </c>
      <c r="C3458" s="127" t="s">
        <v>8305</v>
      </c>
      <c r="D3458" s="110" t="s">
        <v>79</v>
      </c>
      <c r="E3458" s="110"/>
      <c r="F3458" s="116"/>
      <c r="G3458" s="116"/>
    </row>
    <row r="3459" spans="1:7">
      <c r="A3459" s="110" t="s">
        <v>8306</v>
      </c>
      <c r="B3459" s="138">
        <v>46047</v>
      </c>
      <c r="C3459" s="127" t="s">
        <v>8307</v>
      </c>
      <c r="D3459" s="110" t="s">
        <v>79</v>
      </c>
      <c r="E3459" s="110"/>
      <c r="F3459" s="116"/>
      <c r="G3459" s="116"/>
    </row>
    <row r="3460" spans="1:7">
      <c r="A3460" s="110" t="s">
        <v>8308</v>
      </c>
      <c r="B3460" s="138">
        <v>46777</v>
      </c>
      <c r="C3460" s="127" t="s">
        <v>8309</v>
      </c>
      <c r="D3460" s="110" t="s">
        <v>79</v>
      </c>
      <c r="E3460" s="110"/>
      <c r="F3460" s="116"/>
      <c r="G3460" s="116"/>
    </row>
    <row r="3461" spans="1:7">
      <c r="A3461" s="110" t="s">
        <v>8310</v>
      </c>
      <c r="B3461" s="138">
        <v>47143</v>
      </c>
      <c r="C3461" s="127" t="s">
        <v>8311</v>
      </c>
      <c r="D3461" s="110" t="s">
        <v>79</v>
      </c>
      <c r="E3461" s="110"/>
      <c r="F3461" s="116"/>
      <c r="G3461" s="116"/>
    </row>
    <row r="3462" spans="1:7">
      <c r="A3462" s="110" t="s">
        <v>8312</v>
      </c>
      <c r="B3462" s="138">
        <v>47873</v>
      </c>
      <c r="C3462" s="127" t="s">
        <v>8313</v>
      </c>
      <c r="D3462" s="110" t="s">
        <v>79</v>
      </c>
      <c r="E3462" s="110"/>
      <c r="F3462" s="116"/>
      <c r="G3462" s="116"/>
    </row>
    <row r="3463" spans="1:7">
      <c r="A3463" s="110" t="s">
        <v>8314</v>
      </c>
      <c r="B3463" s="138">
        <v>48238</v>
      </c>
      <c r="C3463" s="127" t="s">
        <v>8315</v>
      </c>
      <c r="D3463" s="110" t="s">
        <v>79</v>
      </c>
      <c r="E3463" s="110"/>
      <c r="F3463" s="116"/>
      <c r="G3463" s="116"/>
    </row>
    <row r="3464" spans="1:7">
      <c r="A3464" s="120" t="s">
        <v>8316</v>
      </c>
      <c r="B3464" s="139">
        <v>48969</v>
      </c>
      <c r="C3464" s="132" t="s">
        <v>8317</v>
      </c>
      <c r="D3464" s="120" t="s">
        <v>79</v>
      </c>
      <c r="E3464" s="120"/>
      <c r="F3464" s="131"/>
      <c r="G3464" s="131"/>
    </row>
    <row r="3465" spans="1:7">
      <c r="A3465" s="122" t="s">
        <v>8318</v>
      </c>
      <c r="B3465" s="140">
        <v>49334</v>
      </c>
      <c r="C3465" s="124" t="s">
        <v>8319</v>
      </c>
      <c r="D3465" s="122" t="s">
        <v>79</v>
      </c>
      <c r="E3465" s="122"/>
      <c r="F3465" s="125"/>
      <c r="G3465" s="125"/>
    </row>
    <row r="3466" spans="1:7">
      <c r="A3466" s="110" t="s">
        <v>8320</v>
      </c>
      <c r="B3466" s="138">
        <v>50065</v>
      </c>
      <c r="C3466" s="127" t="s">
        <v>8321</v>
      </c>
      <c r="D3466" s="110" t="s">
        <v>79</v>
      </c>
      <c r="E3466" s="110"/>
      <c r="F3466" s="116"/>
      <c r="G3466" s="116"/>
    </row>
    <row r="3467" spans="1:7">
      <c r="A3467" s="110" t="s">
        <v>8322</v>
      </c>
      <c r="B3467" s="138">
        <v>50430</v>
      </c>
      <c r="C3467" s="127" t="s">
        <v>8323</v>
      </c>
      <c r="D3467" s="110" t="s">
        <v>79</v>
      </c>
      <c r="E3467" s="110"/>
      <c r="F3467" s="116"/>
      <c r="G3467" s="116"/>
    </row>
    <row r="3468" spans="1:7">
      <c r="A3468" s="110" t="s">
        <v>8324</v>
      </c>
      <c r="B3468" s="138">
        <v>51160</v>
      </c>
      <c r="C3468" s="127" t="s">
        <v>8325</v>
      </c>
      <c r="D3468" s="110" t="s">
        <v>79</v>
      </c>
      <c r="E3468" s="110"/>
      <c r="F3468" s="116"/>
      <c r="G3468" s="116"/>
    </row>
    <row r="3469" spans="1:7">
      <c r="A3469" s="110" t="s">
        <v>8326</v>
      </c>
      <c r="B3469" s="138">
        <v>51526</v>
      </c>
      <c r="C3469" s="127" t="s">
        <v>8327</v>
      </c>
      <c r="D3469" s="110" t="s">
        <v>79</v>
      </c>
      <c r="E3469" s="110"/>
      <c r="F3469" s="116"/>
      <c r="G3469" s="116"/>
    </row>
    <row r="3470" spans="1:7">
      <c r="A3470" s="110" t="s">
        <v>8328</v>
      </c>
      <c r="B3470" s="138">
        <v>52256</v>
      </c>
      <c r="C3470" s="127" t="s">
        <v>8329</v>
      </c>
      <c r="D3470" s="110" t="s">
        <v>79</v>
      </c>
      <c r="E3470" s="110"/>
      <c r="F3470" s="116"/>
      <c r="G3470" s="116"/>
    </row>
    <row r="3471" spans="1:7">
      <c r="A3471" s="110" t="s">
        <v>8330</v>
      </c>
      <c r="B3471" s="138">
        <v>52621</v>
      </c>
      <c r="C3471" s="127" t="s">
        <v>8331</v>
      </c>
      <c r="D3471" s="110" t="s">
        <v>79</v>
      </c>
      <c r="E3471" s="110"/>
      <c r="F3471" s="116"/>
      <c r="G3471" s="116"/>
    </row>
    <row r="3472" spans="1:7">
      <c r="A3472" s="110" t="s">
        <v>8332</v>
      </c>
      <c r="B3472" s="138">
        <v>53352</v>
      </c>
      <c r="C3472" s="127" t="s">
        <v>8333</v>
      </c>
      <c r="D3472" s="110" t="s">
        <v>79</v>
      </c>
      <c r="E3472" s="110"/>
      <c r="F3472" s="116"/>
      <c r="G3472" s="116"/>
    </row>
    <row r="3473" spans="1:7">
      <c r="A3473" s="110" t="s">
        <v>8334</v>
      </c>
      <c r="B3473" s="138">
        <v>53717</v>
      </c>
      <c r="C3473" s="127" t="s">
        <v>8335</v>
      </c>
      <c r="D3473" s="110" t="s">
        <v>79</v>
      </c>
      <c r="E3473" s="110"/>
      <c r="F3473" s="116"/>
      <c r="G3473" s="116"/>
    </row>
    <row r="3474" spans="1:7">
      <c r="A3474" s="110" t="s">
        <v>8336</v>
      </c>
      <c r="B3474" s="138">
        <v>54448</v>
      </c>
      <c r="C3474" s="127" t="s">
        <v>8337</v>
      </c>
      <c r="D3474" s="110" t="s">
        <v>79</v>
      </c>
      <c r="E3474" s="110"/>
      <c r="F3474" s="116"/>
      <c r="G3474" s="116"/>
    </row>
    <row r="3475" spans="1:7">
      <c r="A3475" s="110" t="s">
        <v>8338</v>
      </c>
      <c r="B3475" s="138">
        <v>54813</v>
      </c>
      <c r="C3475" s="127" t="s">
        <v>8339</v>
      </c>
      <c r="D3475" s="110" t="s">
        <v>79</v>
      </c>
      <c r="E3475" s="110"/>
      <c r="F3475" s="116"/>
      <c r="G3475" s="116"/>
    </row>
    <row r="3476" spans="1:7">
      <c r="A3476" s="110" t="s">
        <v>8340</v>
      </c>
      <c r="B3476" s="138">
        <v>55543</v>
      </c>
      <c r="C3476" s="128" t="s">
        <v>8341</v>
      </c>
      <c r="D3476" s="110" t="s">
        <v>79</v>
      </c>
      <c r="E3476" s="110"/>
      <c r="F3476" s="116"/>
      <c r="G3476" s="116"/>
    </row>
    <row r="3477" spans="1:7">
      <c r="A3477" s="110" t="s">
        <v>8342</v>
      </c>
      <c r="B3477" s="138">
        <v>55909</v>
      </c>
      <c r="C3477" s="127" t="s">
        <v>8343</v>
      </c>
      <c r="D3477" s="110" t="s">
        <v>79</v>
      </c>
      <c r="E3477" s="110"/>
      <c r="F3477" s="116"/>
      <c r="G3477" s="116"/>
    </row>
    <row r="3478" spans="1:7">
      <c r="A3478" s="120" t="s">
        <v>8344</v>
      </c>
      <c r="B3478" s="139">
        <v>56639</v>
      </c>
      <c r="C3478" s="130" t="s">
        <v>8345</v>
      </c>
      <c r="D3478" s="120" t="s">
        <v>79</v>
      </c>
      <c r="E3478" s="120"/>
      <c r="F3478" s="131"/>
      <c r="G3478" s="131"/>
    </row>
    <row r="3479" spans="1:7">
      <c r="A3479" s="122" t="s">
        <v>8346</v>
      </c>
      <c r="B3479" s="140">
        <v>57004</v>
      </c>
      <c r="C3479" s="124" t="s">
        <v>8347</v>
      </c>
      <c r="D3479" s="122" t="s">
        <v>79</v>
      </c>
      <c r="E3479" s="122"/>
      <c r="F3479" s="125"/>
      <c r="G3479" s="125"/>
    </row>
    <row r="3480" spans="1:7">
      <c r="A3480" s="110" t="s">
        <v>8348</v>
      </c>
      <c r="B3480" s="138">
        <v>57735</v>
      </c>
      <c r="C3480" s="127" t="s">
        <v>8349</v>
      </c>
      <c r="D3480" s="110" t="s">
        <v>79</v>
      </c>
      <c r="E3480" s="110"/>
      <c r="F3480" s="116"/>
      <c r="G3480" s="116"/>
    </row>
    <row r="3481" spans="1:7">
      <c r="A3481" s="110" t="s">
        <v>8350</v>
      </c>
      <c r="B3481" s="138">
        <v>58100</v>
      </c>
      <c r="C3481" s="128" t="s">
        <v>8351</v>
      </c>
      <c r="D3481" s="110" t="s">
        <v>79</v>
      </c>
      <c r="E3481" s="110"/>
      <c r="F3481" s="116"/>
      <c r="G3481" s="116"/>
    </row>
    <row r="3482" spans="1:7">
      <c r="A3482" s="110" t="s">
        <v>8352</v>
      </c>
      <c r="B3482" s="138">
        <v>58831</v>
      </c>
      <c r="C3482" s="127" t="s">
        <v>8353</v>
      </c>
      <c r="D3482" s="110" t="s">
        <v>79</v>
      </c>
      <c r="E3482" s="110"/>
      <c r="F3482" s="116"/>
      <c r="G3482" s="116"/>
    </row>
    <row r="3483" spans="1:7">
      <c r="A3483" s="110" t="s">
        <v>8354</v>
      </c>
      <c r="B3483" s="138">
        <v>59196</v>
      </c>
      <c r="C3483" s="127" t="s">
        <v>8355</v>
      </c>
      <c r="D3483" s="110" t="s">
        <v>79</v>
      </c>
      <c r="E3483" s="110"/>
      <c r="F3483" s="116"/>
      <c r="G3483" s="116"/>
    </row>
    <row r="3484" spans="1:7">
      <c r="A3484" s="110" t="s">
        <v>8356</v>
      </c>
      <c r="B3484" s="138">
        <v>59926</v>
      </c>
      <c r="C3484" s="127" t="s">
        <v>8357</v>
      </c>
      <c r="D3484" s="110" t="s">
        <v>79</v>
      </c>
      <c r="E3484" s="110"/>
      <c r="F3484" s="116"/>
      <c r="G3484" s="116"/>
    </row>
    <row r="3485" spans="1:7">
      <c r="A3485" s="110" t="s">
        <v>8358</v>
      </c>
      <c r="B3485" s="138">
        <v>60292</v>
      </c>
      <c r="C3485" s="127" t="s">
        <v>8359</v>
      </c>
      <c r="D3485" s="110" t="s">
        <v>79</v>
      </c>
      <c r="E3485" s="110"/>
      <c r="F3485" s="116"/>
      <c r="G3485" s="116"/>
    </row>
    <row r="3486" spans="1:7">
      <c r="A3486" s="110" t="s">
        <v>8360</v>
      </c>
      <c r="B3486" s="138">
        <v>61022</v>
      </c>
      <c r="C3486" s="127" t="s">
        <v>8361</v>
      </c>
      <c r="D3486" s="110" t="s">
        <v>79</v>
      </c>
      <c r="E3486" s="110"/>
      <c r="F3486" s="116"/>
      <c r="G3486" s="116"/>
    </row>
    <row r="3487" spans="1:7">
      <c r="A3487" s="110" t="s">
        <v>8362</v>
      </c>
      <c r="B3487" s="138">
        <v>61387</v>
      </c>
      <c r="C3487" s="127" t="s">
        <v>8363</v>
      </c>
      <c r="D3487" s="110" t="s">
        <v>79</v>
      </c>
      <c r="E3487" s="110"/>
      <c r="F3487" s="116"/>
      <c r="G3487" s="116"/>
    </row>
    <row r="3488" spans="1:7">
      <c r="A3488" s="110" t="s">
        <v>8364</v>
      </c>
      <c r="B3488" s="138">
        <v>62118</v>
      </c>
      <c r="C3488" s="127" t="s">
        <v>8365</v>
      </c>
      <c r="D3488" s="110" t="s">
        <v>79</v>
      </c>
      <c r="E3488" s="110"/>
      <c r="F3488" s="116"/>
      <c r="G3488" s="116"/>
    </row>
    <row r="3489" spans="1:7">
      <c r="A3489" s="110" t="s">
        <v>8366</v>
      </c>
      <c r="B3489" s="138">
        <v>62483</v>
      </c>
      <c r="C3489" s="127" t="s">
        <v>8367</v>
      </c>
      <c r="D3489" s="110" t="s">
        <v>79</v>
      </c>
      <c r="E3489" s="110"/>
      <c r="F3489" s="116"/>
      <c r="G3489" s="116"/>
    </row>
    <row r="3490" spans="1:7">
      <c r="A3490" s="110" t="s">
        <v>8368</v>
      </c>
      <c r="B3490" s="138">
        <v>63214</v>
      </c>
      <c r="C3490" s="127" t="s">
        <v>8369</v>
      </c>
      <c r="D3490" s="110" t="s">
        <v>79</v>
      </c>
      <c r="E3490" s="110"/>
      <c r="F3490" s="116"/>
      <c r="G3490" s="116"/>
    </row>
    <row r="3491" spans="1:7">
      <c r="A3491" s="110" t="s">
        <v>8370</v>
      </c>
      <c r="B3491" s="138">
        <v>63579</v>
      </c>
      <c r="C3491" s="127" t="s">
        <v>8371</v>
      </c>
      <c r="D3491" s="110" t="s">
        <v>79</v>
      </c>
      <c r="E3491" s="110"/>
      <c r="F3491" s="116"/>
      <c r="G3491" s="116"/>
    </row>
    <row r="3492" spans="1:7">
      <c r="A3492" s="120" t="s">
        <v>8372</v>
      </c>
      <c r="B3492" s="139">
        <v>63944</v>
      </c>
      <c r="C3492" s="132" t="s">
        <v>8373</v>
      </c>
      <c r="D3492" s="120" t="s">
        <v>79</v>
      </c>
      <c r="E3492" s="120"/>
      <c r="F3492" s="131"/>
      <c r="G3492" s="131"/>
    </row>
    <row r="3493" spans="1:7">
      <c r="A3493" s="122" t="s">
        <v>8374</v>
      </c>
      <c r="B3493" s="140">
        <v>64309</v>
      </c>
      <c r="C3493" s="124" t="s">
        <v>8375</v>
      </c>
      <c r="D3493" s="122" t="s">
        <v>79</v>
      </c>
      <c r="E3493" s="122"/>
      <c r="F3493" s="125"/>
      <c r="G3493" s="125"/>
    </row>
    <row r="3494" spans="1:7">
      <c r="A3494" s="110" t="s">
        <v>8376</v>
      </c>
      <c r="B3494" s="138">
        <v>64675</v>
      </c>
      <c r="C3494" s="127" t="s">
        <v>8377</v>
      </c>
      <c r="D3494" s="110" t="s">
        <v>79</v>
      </c>
      <c r="E3494" s="110"/>
      <c r="F3494" s="116"/>
      <c r="G3494" s="116"/>
    </row>
    <row r="3495" spans="1:7">
      <c r="A3495" s="110" t="s">
        <v>8378</v>
      </c>
      <c r="B3495" s="138">
        <v>65040</v>
      </c>
      <c r="C3495" s="127" t="s">
        <v>8379</v>
      </c>
      <c r="D3495" s="110" t="s">
        <v>79</v>
      </c>
      <c r="E3495" s="110"/>
      <c r="F3495" s="116"/>
      <c r="G3495" s="116"/>
    </row>
    <row r="3496" spans="1:7">
      <c r="A3496" s="110" t="s">
        <v>8380</v>
      </c>
      <c r="B3496" s="138">
        <v>65405</v>
      </c>
      <c r="C3496" s="127" t="s">
        <v>8381</v>
      </c>
      <c r="D3496" s="110" t="s">
        <v>79</v>
      </c>
      <c r="E3496" s="110"/>
      <c r="F3496" s="116"/>
      <c r="G3496" s="116"/>
    </row>
    <row r="3497" spans="1:7">
      <c r="A3497" s="110" t="s">
        <v>8382</v>
      </c>
      <c r="B3497" s="138">
        <v>65770</v>
      </c>
      <c r="C3497" s="127" t="s">
        <v>8383</v>
      </c>
      <c r="D3497" s="110" t="s">
        <v>79</v>
      </c>
      <c r="E3497" s="110"/>
      <c r="F3497" s="116"/>
      <c r="G3497" s="116"/>
    </row>
    <row r="3498" spans="1:7">
      <c r="A3498" s="110" t="s">
        <v>8384</v>
      </c>
      <c r="B3498" s="138">
        <v>66136</v>
      </c>
      <c r="C3498" s="127" t="s">
        <v>8385</v>
      </c>
      <c r="D3498" s="110" t="s">
        <v>79</v>
      </c>
      <c r="E3498" s="110"/>
      <c r="F3498" s="116"/>
      <c r="G3498" s="116"/>
    </row>
    <row r="3499" spans="1:7">
      <c r="A3499" s="110" t="s">
        <v>8386</v>
      </c>
      <c r="B3499" s="138">
        <v>66501</v>
      </c>
      <c r="C3499" s="127" t="s">
        <v>8387</v>
      </c>
      <c r="D3499" s="110" t="s">
        <v>79</v>
      </c>
      <c r="E3499" s="110"/>
      <c r="F3499" s="116"/>
      <c r="G3499" s="116"/>
    </row>
    <row r="3500" spans="1:7">
      <c r="A3500" s="110" t="s">
        <v>8388</v>
      </c>
      <c r="B3500" s="138">
        <v>66866</v>
      </c>
      <c r="C3500" s="127" t="s">
        <v>8389</v>
      </c>
      <c r="D3500" s="110" t="s">
        <v>79</v>
      </c>
      <c r="E3500" s="110"/>
      <c r="F3500" s="116"/>
      <c r="G3500" s="116"/>
    </row>
    <row r="3501" spans="1:7">
      <c r="A3501" s="110" t="s">
        <v>8390</v>
      </c>
      <c r="B3501" s="138">
        <v>67231</v>
      </c>
      <c r="C3501" s="127" t="s">
        <v>8391</v>
      </c>
      <c r="D3501" s="110" t="s">
        <v>79</v>
      </c>
      <c r="E3501" s="110"/>
      <c r="F3501" s="116"/>
      <c r="G3501" s="116"/>
    </row>
    <row r="3502" spans="1:7">
      <c r="A3502" s="110" t="s">
        <v>8392</v>
      </c>
      <c r="B3502" s="138">
        <v>67597</v>
      </c>
      <c r="C3502" s="127" t="s">
        <v>8393</v>
      </c>
      <c r="D3502" s="110" t="s">
        <v>79</v>
      </c>
      <c r="E3502" s="110"/>
      <c r="F3502" s="116"/>
      <c r="G3502" s="116"/>
    </row>
    <row r="3503" spans="1:7">
      <c r="A3503" s="110" t="s">
        <v>8394</v>
      </c>
      <c r="B3503" s="138">
        <v>67962</v>
      </c>
      <c r="C3503" s="127" t="s">
        <v>8395</v>
      </c>
      <c r="D3503" s="110" t="s">
        <v>79</v>
      </c>
      <c r="E3503" s="110"/>
      <c r="F3503" s="116"/>
      <c r="G3503" s="116"/>
    </row>
    <row r="3504" spans="1:7">
      <c r="A3504" s="110" t="s">
        <v>8396</v>
      </c>
      <c r="B3504" s="138">
        <v>68327</v>
      </c>
      <c r="C3504" s="128" t="s">
        <v>8397</v>
      </c>
      <c r="D3504" s="110" t="s">
        <v>79</v>
      </c>
      <c r="E3504" s="110"/>
      <c r="F3504" s="116"/>
      <c r="G3504" s="116"/>
    </row>
    <row r="3505" spans="1:7">
      <c r="A3505" s="110" t="s">
        <v>8398</v>
      </c>
      <c r="B3505" s="138">
        <v>68692</v>
      </c>
      <c r="C3505" s="127" t="s">
        <v>8399</v>
      </c>
      <c r="D3505" s="110" t="s">
        <v>79</v>
      </c>
      <c r="E3505" s="110"/>
      <c r="F3505" s="116"/>
      <c r="G3505" s="116"/>
    </row>
    <row r="3506" spans="1:7">
      <c r="A3506" s="120" t="s">
        <v>8400</v>
      </c>
      <c r="B3506" s="139">
        <v>69058</v>
      </c>
      <c r="C3506" s="130" t="s">
        <v>8401</v>
      </c>
      <c r="D3506" s="120" t="s">
        <v>79</v>
      </c>
      <c r="E3506" s="120"/>
      <c r="F3506" s="131"/>
      <c r="G3506" s="131"/>
    </row>
    <row r="3507" spans="1:7">
      <c r="A3507" s="122" t="s">
        <v>8402</v>
      </c>
      <c r="B3507" s="140">
        <v>69423</v>
      </c>
      <c r="C3507" s="124" t="s">
        <v>8403</v>
      </c>
      <c r="D3507" s="122" t="s">
        <v>79</v>
      </c>
      <c r="E3507" s="122"/>
      <c r="F3507" s="125"/>
      <c r="G3507" s="125"/>
    </row>
    <row r="3508" spans="1:7">
      <c r="A3508" s="110" t="s">
        <v>8404</v>
      </c>
      <c r="B3508" s="138">
        <v>70519</v>
      </c>
      <c r="C3508" s="127" t="s">
        <v>8405</v>
      </c>
      <c r="D3508" s="110" t="s">
        <v>79</v>
      </c>
      <c r="E3508" s="110"/>
      <c r="F3508" s="116"/>
      <c r="G3508" s="116"/>
    </row>
    <row r="3509" spans="1:7">
      <c r="A3509" s="110" t="s">
        <v>8406</v>
      </c>
      <c r="B3509" s="138">
        <v>71249</v>
      </c>
      <c r="C3509" s="128" t="s">
        <v>8407</v>
      </c>
      <c r="D3509" s="110" t="s">
        <v>79</v>
      </c>
      <c r="E3509" s="110"/>
      <c r="F3509" s="116"/>
      <c r="G3509" s="116"/>
    </row>
    <row r="3510" spans="1:7">
      <c r="A3510" s="110" t="s">
        <v>8408</v>
      </c>
      <c r="B3510" s="138">
        <v>36581</v>
      </c>
      <c r="C3510" s="127" t="s">
        <v>8409</v>
      </c>
      <c r="D3510" s="113"/>
      <c r="E3510" s="113"/>
      <c r="F3510" s="114"/>
      <c r="G3510" s="114"/>
    </row>
    <row r="3511" spans="1:7">
      <c r="A3511" s="110" t="s">
        <v>8410</v>
      </c>
      <c r="B3511" s="138">
        <v>36947</v>
      </c>
      <c r="C3511" s="127" t="s">
        <v>8411</v>
      </c>
      <c r="D3511" s="110" t="s">
        <v>79</v>
      </c>
      <c r="E3511" s="110"/>
      <c r="F3511" s="116"/>
      <c r="G3511" s="116"/>
    </row>
    <row r="3512" spans="1:7">
      <c r="A3512" s="110" t="s">
        <v>8412</v>
      </c>
      <c r="B3512" s="138">
        <v>38042</v>
      </c>
      <c r="C3512" s="127" t="s">
        <v>8413</v>
      </c>
      <c r="D3512" s="110" t="s">
        <v>79</v>
      </c>
      <c r="E3512" s="110"/>
      <c r="F3512" s="116"/>
      <c r="G3512" s="116"/>
    </row>
    <row r="3513" spans="1:7">
      <c r="A3513" s="110" t="s">
        <v>8414</v>
      </c>
      <c r="B3513" s="138">
        <v>39138</v>
      </c>
      <c r="C3513" s="127" t="s">
        <v>8415</v>
      </c>
      <c r="D3513" s="110" t="s">
        <v>79</v>
      </c>
      <c r="E3513" s="110"/>
      <c r="F3513" s="116"/>
      <c r="G3513" s="116"/>
    </row>
    <row r="3514" spans="1:7">
      <c r="A3514" s="110" t="s">
        <v>8416</v>
      </c>
      <c r="B3514" s="138">
        <v>40234</v>
      </c>
      <c r="C3514" s="127" t="s">
        <v>8417</v>
      </c>
      <c r="D3514" s="110" t="s">
        <v>79</v>
      </c>
      <c r="E3514" s="110"/>
      <c r="F3514" s="116"/>
      <c r="G3514" s="116"/>
    </row>
    <row r="3515" spans="1:7">
      <c r="A3515" s="110" t="s">
        <v>8418</v>
      </c>
      <c r="B3515" s="138">
        <v>41330</v>
      </c>
      <c r="C3515" s="127" t="s">
        <v>8419</v>
      </c>
      <c r="D3515" s="110" t="s">
        <v>79</v>
      </c>
      <c r="E3515" s="110"/>
      <c r="F3515" s="116"/>
      <c r="G3515" s="116"/>
    </row>
    <row r="3516" spans="1:7">
      <c r="A3516" s="110" t="s">
        <v>8420</v>
      </c>
      <c r="B3516" s="138">
        <v>42425</v>
      </c>
      <c r="C3516" s="127" t="s">
        <v>8421</v>
      </c>
      <c r="D3516" s="110" t="s">
        <v>79</v>
      </c>
      <c r="E3516" s="110"/>
      <c r="F3516" s="116"/>
      <c r="G3516" s="116"/>
    </row>
    <row r="3517" spans="1:7">
      <c r="A3517" s="110" t="s">
        <v>8422</v>
      </c>
      <c r="B3517" s="138">
        <v>43521</v>
      </c>
      <c r="C3517" s="127" t="s">
        <v>8423</v>
      </c>
      <c r="D3517" s="110" t="s">
        <v>79</v>
      </c>
      <c r="E3517" s="110"/>
      <c r="F3517" s="116"/>
      <c r="G3517" s="116"/>
    </row>
    <row r="3518" spans="1:7">
      <c r="A3518" s="110" t="s">
        <v>8424</v>
      </c>
      <c r="B3518" s="138">
        <v>44617</v>
      </c>
      <c r="C3518" s="128" t="s">
        <v>8425</v>
      </c>
      <c r="D3518" s="110" t="s">
        <v>79</v>
      </c>
      <c r="E3518" s="110"/>
      <c r="F3518" s="116"/>
      <c r="G3518" s="116"/>
    </row>
    <row r="3519" spans="1:7">
      <c r="A3519" s="110" t="s">
        <v>8426</v>
      </c>
      <c r="B3519" s="138">
        <v>44982</v>
      </c>
      <c r="C3519" s="127" t="s">
        <v>8427</v>
      </c>
      <c r="D3519" s="110" t="s">
        <v>79</v>
      </c>
      <c r="E3519" s="110"/>
      <c r="F3519" s="116"/>
      <c r="G3519" s="116"/>
    </row>
    <row r="3520" spans="1:7">
      <c r="A3520" s="120" t="s">
        <v>8428</v>
      </c>
      <c r="B3520" s="139">
        <v>45713</v>
      </c>
      <c r="C3520" s="132" t="s">
        <v>8429</v>
      </c>
      <c r="D3520" s="120" t="s">
        <v>79</v>
      </c>
      <c r="E3520" s="120"/>
      <c r="F3520" s="131"/>
      <c r="G3520" s="131"/>
    </row>
    <row r="3521" spans="1:7">
      <c r="A3521" s="122" t="s">
        <v>8430</v>
      </c>
      <c r="B3521" s="140">
        <v>46808</v>
      </c>
      <c r="C3521" s="124" t="s">
        <v>8431</v>
      </c>
      <c r="D3521" s="122" t="s">
        <v>79</v>
      </c>
      <c r="E3521" s="122"/>
      <c r="F3521" s="125"/>
      <c r="G3521" s="125"/>
    </row>
    <row r="3522" spans="1:7">
      <c r="A3522" s="110" t="s">
        <v>8432</v>
      </c>
      <c r="B3522" s="138">
        <v>47904</v>
      </c>
      <c r="C3522" s="127" t="s">
        <v>8433</v>
      </c>
      <c r="D3522" s="110" t="s">
        <v>79</v>
      </c>
      <c r="E3522" s="110"/>
      <c r="F3522" s="116"/>
      <c r="G3522" s="116"/>
    </row>
    <row r="3523" spans="1:7">
      <c r="A3523" s="110" t="s">
        <v>8434</v>
      </c>
      <c r="B3523" s="138">
        <v>49000</v>
      </c>
      <c r="C3523" s="127" t="s">
        <v>8435</v>
      </c>
      <c r="D3523" s="110" t="s">
        <v>79</v>
      </c>
      <c r="E3523" s="110"/>
      <c r="F3523" s="116"/>
      <c r="G3523" s="116"/>
    </row>
    <row r="3524" spans="1:7">
      <c r="A3524" s="110" t="s">
        <v>8436</v>
      </c>
      <c r="B3524" s="138">
        <v>50096</v>
      </c>
      <c r="C3524" s="127" t="s">
        <v>8437</v>
      </c>
      <c r="D3524" s="110" t="s">
        <v>79</v>
      </c>
      <c r="E3524" s="110"/>
      <c r="F3524" s="116"/>
      <c r="G3524" s="116"/>
    </row>
    <row r="3525" spans="1:7">
      <c r="A3525" s="110" t="s">
        <v>8438</v>
      </c>
      <c r="B3525" s="138">
        <v>51191</v>
      </c>
      <c r="C3525" s="127" t="s">
        <v>8439</v>
      </c>
      <c r="D3525" s="110" t="s">
        <v>79</v>
      </c>
      <c r="E3525" s="110"/>
      <c r="F3525" s="116"/>
      <c r="G3525" s="116"/>
    </row>
    <row r="3526" spans="1:7">
      <c r="A3526" s="110" t="s">
        <v>8440</v>
      </c>
      <c r="B3526" s="138">
        <v>52287</v>
      </c>
      <c r="C3526" s="127" t="s">
        <v>8441</v>
      </c>
      <c r="D3526" s="110" t="s">
        <v>79</v>
      </c>
      <c r="E3526" s="110"/>
      <c r="F3526" s="116"/>
      <c r="G3526" s="116"/>
    </row>
    <row r="3527" spans="1:7">
      <c r="A3527" s="110" t="s">
        <v>8442</v>
      </c>
      <c r="B3527" s="138">
        <v>53383</v>
      </c>
      <c r="C3527" s="127" t="s">
        <v>8443</v>
      </c>
      <c r="D3527" s="110" t="s">
        <v>79</v>
      </c>
      <c r="E3527" s="110"/>
      <c r="F3527" s="116"/>
      <c r="G3527" s="116"/>
    </row>
    <row r="3528" spans="1:7">
      <c r="A3528" s="110" t="s">
        <v>8444</v>
      </c>
      <c r="B3528" s="138">
        <v>54479</v>
      </c>
      <c r="C3528" s="127" t="s">
        <v>8445</v>
      </c>
      <c r="D3528" s="110" t="s">
        <v>79</v>
      </c>
      <c r="E3528" s="110"/>
      <c r="F3528" s="116"/>
      <c r="G3528" s="116"/>
    </row>
    <row r="3529" spans="1:7">
      <c r="A3529" s="110" t="s">
        <v>8446</v>
      </c>
      <c r="B3529" s="138">
        <v>55574</v>
      </c>
      <c r="C3529" s="127" t="s">
        <v>8447</v>
      </c>
      <c r="D3529" s="110" t="s">
        <v>487</v>
      </c>
      <c r="E3529" s="110"/>
      <c r="F3529" s="116"/>
      <c r="G3529" s="116"/>
    </row>
    <row r="3530" spans="1:7">
      <c r="A3530" s="110" t="s">
        <v>8448</v>
      </c>
      <c r="B3530" s="138">
        <v>56670</v>
      </c>
      <c r="C3530" s="127" t="s">
        <v>8449</v>
      </c>
      <c r="D3530" s="110" t="s">
        <v>487</v>
      </c>
      <c r="E3530" s="110"/>
      <c r="F3530" s="116"/>
      <c r="G3530" s="116"/>
    </row>
    <row r="3531" spans="1:7">
      <c r="A3531" s="110" t="s">
        <v>8450</v>
      </c>
      <c r="B3531" s="138">
        <v>58496</v>
      </c>
      <c r="C3531" s="127" t="s">
        <v>8451</v>
      </c>
      <c r="D3531" s="110" t="s">
        <v>79</v>
      </c>
      <c r="E3531" s="110"/>
      <c r="F3531" s="116"/>
      <c r="G3531" s="116"/>
    </row>
    <row r="3532" spans="1:7">
      <c r="A3532" s="110" t="s">
        <v>8452</v>
      </c>
      <c r="B3532" s="138">
        <v>58862</v>
      </c>
      <c r="C3532" s="127" t="s">
        <v>8453</v>
      </c>
      <c r="D3532" s="110" t="s">
        <v>79</v>
      </c>
      <c r="E3532" s="110"/>
      <c r="F3532" s="116"/>
      <c r="G3532" s="116"/>
    </row>
    <row r="3533" spans="1:7">
      <c r="A3533" s="110" t="s">
        <v>8454</v>
      </c>
      <c r="B3533" s="138">
        <v>59227</v>
      </c>
      <c r="C3533" s="127" t="s">
        <v>8455</v>
      </c>
      <c r="D3533" s="110" t="s">
        <v>79</v>
      </c>
      <c r="E3533" s="110"/>
      <c r="F3533" s="116"/>
      <c r="G3533" s="116"/>
    </row>
    <row r="3534" spans="1:7">
      <c r="A3534" s="120" t="s">
        <v>8456</v>
      </c>
      <c r="B3534" s="139">
        <v>59592</v>
      </c>
      <c r="C3534" s="130" t="s">
        <v>8457</v>
      </c>
      <c r="D3534" s="120" t="s">
        <v>79</v>
      </c>
      <c r="E3534" s="120"/>
      <c r="F3534" s="131"/>
      <c r="G3534" s="131"/>
    </row>
    <row r="3535" spans="1:7">
      <c r="A3535" s="122" t="s">
        <v>8458</v>
      </c>
      <c r="B3535" s="140">
        <v>59957</v>
      </c>
      <c r="C3535" s="124" t="s">
        <v>8459</v>
      </c>
      <c r="D3535" s="122" t="s">
        <v>487</v>
      </c>
      <c r="E3535" s="122"/>
      <c r="F3535" s="125"/>
      <c r="G3535" s="125"/>
    </row>
    <row r="3536" spans="1:7">
      <c r="A3536" s="110" t="s">
        <v>8460</v>
      </c>
      <c r="B3536" s="138">
        <v>61053</v>
      </c>
      <c r="C3536" s="127" t="s">
        <v>8461</v>
      </c>
      <c r="D3536" s="110" t="s">
        <v>487</v>
      </c>
      <c r="E3536" s="110"/>
      <c r="F3536" s="116"/>
      <c r="G3536" s="116"/>
    </row>
    <row r="3537" spans="1:7">
      <c r="A3537" s="110" t="s">
        <v>8462</v>
      </c>
      <c r="B3537" s="138">
        <v>62149</v>
      </c>
      <c r="C3537" s="127" t="s">
        <v>8463</v>
      </c>
      <c r="D3537" s="110" t="s">
        <v>487</v>
      </c>
      <c r="E3537" s="110"/>
      <c r="F3537" s="116"/>
      <c r="G3537" s="116"/>
    </row>
    <row r="3538" spans="1:7">
      <c r="A3538" s="110" t="s">
        <v>8464</v>
      </c>
      <c r="B3538" s="138">
        <v>63610</v>
      </c>
      <c r="C3538" s="127" t="s">
        <v>8465</v>
      </c>
      <c r="D3538" s="110" t="s">
        <v>487</v>
      </c>
      <c r="E3538" s="110"/>
      <c r="F3538" s="116"/>
      <c r="G3538" s="116"/>
    </row>
    <row r="3539" spans="1:7">
      <c r="A3539" s="110" t="s">
        <v>8466</v>
      </c>
      <c r="B3539" s="138">
        <v>67262</v>
      </c>
      <c r="C3539" s="127" t="s">
        <v>8467</v>
      </c>
      <c r="D3539" s="110" t="s">
        <v>487</v>
      </c>
      <c r="E3539" s="110"/>
      <c r="F3539" s="116"/>
      <c r="G3539" s="116"/>
    </row>
    <row r="3540" spans="1:7">
      <c r="A3540" s="110" t="s">
        <v>8468</v>
      </c>
      <c r="B3540" s="138">
        <v>68358</v>
      </c>
      <c r="C3540" s="127" t="s">
        <v>8469</v>
      </c>
      <c r="D3540" s="110" t="s">
        <v>487</v>
      </c>
      <c r="E3540" s="110"/>
      <c r="F3540" s="116"/>
      <c r="G3540" s="116"/>
    </row>
    <row r="3541" spans="1:7">
      <c r="A3541" s="110" t="s">
        <v>8470</v>
      </c>
      <c r="B3541" s="138">
        <v>69454</v>
      </c>
      <c r="C3541" s="127" t="s">
        <v>8471</v>
      </c>
      <c r="D3541" s="110" t="s">
        <v>487</v>
      </c>
      <c r="E3541" s="110"/>
      <c r="F3541" s="116"/>
      <c r="G3541" s="116"/>
    </row>
    <row r="3542" spans="1:7">
      <c r="A3542" s="110" t="s">
        <v>8472</v>
      </c>
      <c r="B3542" s="138">
        <v>36610</v>
      </c>
      <c r="C3542" s="127" t="s">
        <v>8473</v>
      </c>
      <c r="D3542" s="113"/>
      <c r="E3542" s="113"/>
      <c r="F3542" s="114"/>
      <c r="G3542" s="114"/>
    </row>
    <row r="3543" spans="1:7">
      <c r="A3543" s="110" t="s">
        <v>8474</v>
      </c>
      <c r="B3543" s="138">
        <v>36975</v>
      </c>
      <c r="C3543" s="127" t="s">
        <v>8475</v>
      </c>
      <c r="D3543" s="110" t="s">
        <v>79</v>
      </c>
      <c r="E3543" s="110"/>
      <c r="F3543" s="116"/>
      <c r="G3543" s="116"/>
    </row>
    <row r="3544" spans="1:7">
      <c r="A3544" s="110" t="s">
        <v>8476</v>
      </c>
      <c r="B3544" s="138">
        <v>37340</v>
      </c>
      <c r="C3544" s="127" t="s">
        <v>8477</v>
      </c>
      <c r="D3544" s="110" t="s">
        <v>79</v>
      </c>
      <c r="E3544" s="110"/>
      <c r="F3544" s="116"/>
      <c r="G3544" s="116"/>
    </row>
    <row r="3545" spans="1:7">
      <c r="A3545" s="110" t="s">
        <v>8478</v>
      </c>
      <c r="B3545" s="138">
        <v>38071</v>
      </c>
      <c r="C3545" s="127" t="s">
        <v>8479</v>
      </c>
      <c r="D3545" s="110" t="s">
        <v>79</v>
      </c>
      <c r="E3545" s="110"/>
      <c r="F3545" s="116"/>
      <c r="G3545" s="116"/>
    </row>
    <row r="3546" spans="1:7">
      <c r="A3546" s="110" t="s">
        <v>8480</v>
      </c>
      <c r="B3546" s="138">
        <v>38436</v>
      </c>
      <c r="C3546" s="127" t="s">
        <v>8481</v>
      </c>
      <c r="D3546" s="110" t="s">
        <v>79</v>
      </c>
      <c r="E3546" s="110"/>
      <c r="F3546" s="116"/>
      <c r="G3546" s="116"/>
    </row>
    <row r="3547" spans="1:7">
      <c r="A3547" s="110" t="s">
        <v>8482</v>
      </c>
      <c r="B3547" s="138">
        <v>39166</v>
      </c>
      <c r="C3547" s="127" t="s">
        <v>8483</v>
      </c>
      <c r="D3547" s="110" t="s">
        <v>79</v>
      </c>
      <c r="E3547" s="110"/>
      <c r="F3547" s="116"/>
      <c r="G3547" s="116"/>
    </row>
    <row r="3548" spans="1:7">
      <c r="A3548" s="120" t="s">
        <v>8484</v>
      </c>
      <c r="B3548" s="139">
        <v>40262</v>
      </c>
      <c r="C3548" s="132" t="s">
        <v>8485</v>
      </c>
      <c r="D3548" s="120" t="s">
        <v>79</v>
      </c>
      <c r="E3548" s="120"/>
      <c r="F3548" s="131"/>
      <c r="G3548" s="131"/>
    </row>
    <row r="3549" spans="1:7">
      <c r="A3549" s="122" t="s">
        <v>8486</v>
      </c>
      <c r="B3549" s="140">
        <v>41358</v>
      </c>
      <c r="C3549" s="124" t="s">
        <v>8487</v>
      </c>
      <c r="D3549" s="122" t="s">
        <v>79</v>
      </c>
      <c r="E3549" s="122"/>
      <c r="F3549" s="125"/>
      <c r="G3549" s="125"/>
    </row>
    <row r="3550" spans="1:7">
      <c r="A3550" s="110" t="s">
        <v>8488</v>
      </c>
      <c r="B3550" s="138">
        <v>42454</v>
      </c>
      <c r="C3550" s="127" t="s">
        <v>8489</v>
      </c>
      <c r="D3550" s="110" t="s">
        <v>79</v>
      </c>
      <c r="E3550" s="110"/>
      <c r="F3550" s="116"/>
      <c r="G3550" s="116"/>
    </row>
    <row r="3551" spans="1:7">
      <c r="A3551" s="110" t="s">
        <v>8490</v>
      </c>
      <c r="B3551" s="138">
        <v>43549</v>
      </c>
      <c r="C3551" s="128" t="s">
        <v>8491</v>
      </c>
      <c r="D3551" s="110" t="s">
        <v>79</v>
      </c>
      <c r="E3551" s="110"/>
      <c r="F3551" s="116"/>
      <c r="G3551" s="116"/>
    </row>
    <row r="3552" spans="1:7">
      <c r="A3552" s="110" t="s">
        <v>8492</v>
      </c>
      <c r="B3552" s="138">
        <v>44645</v>
      </c>
      <c r="C3552" s="127" t="s">
        <v>8493</v>
      </c>
      <c r="D3552" s="110" t="s">
        <v>91</v>
      </c>
      <c r="E3552" s="110"/>
      <c r="F3552" s="116"/>
      <c r="G3552" s="116"/>
    </row>
    <row r="3553" spans="1:7">
      <c r="A3553" s="110" t="s">
        <v>8494</v>
      </c>
      <c r="B3553" s="138">
        <v>45376</v>
      </c>
      <c r="C3553" s="127" t="s">
        <v>8495</v>
      </c>
      <c r="D3553" s="110" t="s">
        <v>91</v>
      </c>
      <c r="E3553" s="110"/>
      <c r="F3553" s="116"/>
      <c r="G3553" s="116"/>
    </row>
    <row r="3554" spans="1:7">
      <c r="A3554" s="110" t="s">
        <v>8496</v>
      </c>
      <c r="B3554" s="138">
        <v>51585</v>
      </c>
      <c r="C3554" s="127" t="s">
        <v>8497</v>
      </c>
      <c r="D3554" s="110" t="s">
        <v>79</v>
      </c>
      <c r="E3554" s="110"/>
      <c r="F3554" s="116"/>
      <c r="G3554" s="116"/>
    </row>
    <row r="3555" spans="1:7">
      <c r="A3555" s="110" t="s">
        <v>8498</v>
      </c>
      <c r="B3555" s="138">
        <v>53046</v>
      </c>
      <c r="C3555" s="127" t="s">
        <v>8499</v>
      </c>
      <c r="D3555" s="110" t="s">
        <v>79</v>
      </c>
      <c r="E3555" s="110"/>
      <c r="F3555" s="116"/>
      <c r="G3555" s="116"/>
    </row>
    <row r="3556" spans="1:7">
      <c r="A3556" s="110" t="s">
        <v>8500</v>
      </c>
      <c r="B3556" s="138">
        <v>58890</v>
      </c>
      <c r="C3556" s="127" t="s">
        <v>8501</v>
      </c>
      <c r="D3556" s="110" t="s">
        <v>79</v>
      </c>
      <c r="E3556" s="110"/>
      <c r="F3556" s="116"/>
      <c r="G3556" s="116"/>
    </row>
    <row r="3557" spans="1:7">
      <c r="A3557" s="110" t="s">
        <v>8502</v>
      </c>
      <c r="B3557" s="138">
        <v>62542</v>
      </c>
      <c r="C3557" s="127" t="s">
        <v>8503</v>
      </c>
      <c r="D3557" s="110" t="s">
        <v>79</v>
      </c>
      <c r="E3557" s="110"/>
      <c r="F3557" s="116"/>
      <c r="G3557" s="116"/>
    </row>
    <row r="3558" spans="1:7">
      <c r="A3558" s="110" t="s">
        <v>8504</v>
      </c>
      <c r="B3558" s="138">
        <v>36641</v>
      </c>
      <c r="C3558" s="127" t="s">
        <v>8505</v>
      </c>
      <c r="D3558" s="113"/>
      <c r="E3558" s="113"/>
      <c r="F3558" s="114"/>
      <c r="G3558" s="114"/>
    </row>
    <row r="3559" spans="1:7">
      <c r="A3559" s="110" t="s">
        <v>8506</v>
      </c>
      <c r="B3559" s="138">
        <v>37006</v>
      </c>
      <c r="C3559" s="127" t="s">
        <v>8507</v>
      </c>
      <c r="D3559" s="110" t="s">
        <v>79</v>
      </c>
      <c r="E3559" s="110"/>
      <c r="F3559" s="116"/>
      <c r="G3559" s="116"/>
    </row>
    <row r="3560" spans="1:7">
      <c r="A3560" s="110" t="s">
        <v>8508</v>
      </c>
      <c r="B3560" s="138">
        <v>38102</v>
      </c>
      <c r="C3560" s="127" t="s">
        <v>8509</v>
      </c>
      <c r="D3560" s="110" t="s">
        <v>79</v>
      </c>
      <c r="E3560" s="110"/>
      <c r="F3560" s="116"/>
      <c r="G3560" s="116"/>
    </row>
    <row r="3561" spans="1:7">
      <c r="A3561" s="110" t="s">
        <v>8510</v>
      </c>
      <c r="B3561" s="138">
        <v>39197</v>
      </c>
      <c r="C3561" s="127" t="s">
        <v>8511</v>
      </c>
      <c r="D3561" s="110" t="s">
        <v>79</v>
      </c>
      <c r="E3561" s="110"/>
      <c r="F3561" s="116"/>
      <c r="G3561" s="116"/>
    </row>
    <row r="3562" spans="1:7">
      <c r="A3562" s="120" t="s">
        <v>8512</v>
      </c>
      <c r="B3562" s="139">
        <v>40293</v>
      </c>
      <c r="C3562" s="130" t="s">
        <v>8513</v>
      </c>
      <c r="D3562" s="120" t="s">
        <v>79</v>
      </c>
      <c r="E3562" s="120"/>
      <c r="F3562" s="131"/>
      <c r="G3562" s="131"/>
    </row>
    <row r="3563" spans="1:7">
      <c r="A3563" s="122" t="s">
        <v>8514</v>
      </c>
      <c r="B3563" s="140">
        <v>41389</v>
      </c>
      <c r="C3563" s="124" t="s">
        <v>8515</v>
      </c>
      <c r="D3563" s="122" t="s">
        <v>79</v>
      </c>
      <c r="E3563" s="122"/>
      <c r="F3563" s="125"/>
      <c r="G3563" s="125"/>
    </row>
    <row r="3564" spans="1:7">
      <c r="A3564" s="110" t="s">
        <v>8516</v>
      </c>
      <c r="B3564" s="138">
        <v>42485</v>
      </c>
      <c r="C3564" s="127" t="s">
        <v>8517</v>
      </c>
      <c r="D3564" s="110" t="s">
        <v>79</v>
      </c>
      <c r="E3564" s="110"/>
      <c r="F3564" s="116"/>
      <c r="G3564" s="116"/>
    </row>
    <row r="3565" spans="1:7">
      <c r="A3565" s="110" t="s">
        <v>8518</v>
      </c>
      <c r="B3565" s="138">
        <v>43580</v>
      </c>
      <c r="C3565" s="127" t="s">
        <v>8519</v>
      </c>
      <c r="D3565" s="110" t="s">
        <v>79</v>
      </c>
      <c r="E3565" s="110"/>
      <c r="F3565" s="116"/>
      <c r="G3565" s="116"/>
    </row>
    <row r="3566" spans="1:7">
      <c r="A3566" s="110" t="s">
        <v>8520</v>
      </c>
      <c r="B3566" s="138">
        <v>44676</v>
      </c>
      <c r="C3566" s="127" t="s">
        <v>8521</v>
      </c>
      <c r="D3566" s="110" t="s">
        <v>79</v>
      </c>
      <c r="E3566" s="110"/>
      <c r="F3566" s="116"/>
      <c r="G3566" s="116"/>
    </row>
    <row r="3567" spans="1:7">
      <c r="A3567" s="110" t="s">
        <v>8522</v>
      </c>
      <c r="B3567" s="138">
        <v>45772</v>
      </c>
      <c r="C3567" s="127" t="s">
        <v>8523</v>
      </c>
      <c r="D3567" s="110" t="s">
        <v>79</v>
      </c>
      <c r="E3567" s="110"/>
      <c r="F3567" s="116"/>
      <c r="G3567" s="116"/>
    </row>
    <row r="3568" spans="1:7">
      <c r="A3568" s="110" t="s">
        <v>8524</v>
      </c>
      <c r="B3568" s="138">
        <v>46868</v>
      </c>
      <c r="C3568" s="127" t="s">
        <v>8525</v>
      </c>
      <c r="D3568" s="110" t="s">
        <v>79</v>
      </c>
      <c r="E3568" s="110"/>
      <c r="F3568" s="116"/>
      <c r="G3568" s="116"/>
    </row>
    <row r="3569" spans="1:7">
      <c r="A3569" s="110" t="s">
        <v>8526</v>
      </c>
      <c r="B3569" s="138">
        <v>47963</v>
      </c>
      <c r="C3569" s="127" t="s">
        <v>8527</v>
      </c>
      <c r="D3569" s="110" t="s">
        <v>79</v>
      </c>
      <c r="E3569" s="110"/>
      <c r="F3569" s="116"/>
      <c r="G3569" s="116"/>
    </row>
    <row r="3570" spans="1:7">
      <c r="A3570" s="110" t="s">
        <v>8528</v>
      </c>
      <c r="B3570" s="138">
        <v>49059</v>
      </c>
      <c r="C3570" s="127" t="s">
        <v>8529</v>
      </c>
      <c r="D3570" s="110" t="s">
        <v>79</v>
      </c>
      <c r="E3570" s="110"/>
      <c r="F3570" s="116"/>
      <c r="G3570" s="116"/>
    </row>
    <row r="3571" spans="1:7">
      <c r="A3571" s="110" t="s">
        <v>8530</v>
      </c>
      <c r="B3571" s="138">
        <v>50155</v>
      </c>
      <c r="C3571" s="127" t="s">
        <v>8531</v>
      </c>
      <c r="D3571" s="110" t="s">
        <v>79</v>
      </c>
      <c r="E3571" s="110"/>
      <c r="F3571" s="116"/>
      <c r="G3571" s="116"/>
    </row>
    <row r="3572" spans="1:7">
      <c r="A3572" s="110" t="s">
        <v>8532</v>
      </c>
      <c r="B3572" s="138">
        <v>51251</v>
      </c>
      <c r="C3572" s="127" t="s">
        <v>8533</v>
      </c>
      <c r="D3572" s="110" t="s">
        <v>79</v>
      </c>
      <c r="E3572" s="110"/>
      <c r="F3572" s="116"/>
      <c r="G3572" s="116"/>
    </row>
    <row r="3573" spans="1:7">
      <c r="A3573" s="110" t="s">
        <v>8534</v>
      </c>
      <c r="B3573" s="138">
        <v>51616</v>
      </c>
      <c r="C3573" s="127" t="s">
        <v>8535</v>
      </c>
      <c r="D3573" s="110" t="s">
        <v>79</v>
      </c>
      <c r="E3573" s="110"/>
      <c r="F3573" s="116"/>
      <c r="G3573" s="116"/>
    </row>
    <row r="3574" spans="1:7">
      <c r="A3574" s="110" t="s">
        <v>8536</v>
      </c>
      <c r="B3574" s="138">
        <v>52346</v>
      </c>
      <c r="C3574" s="127" t="s">
        <v>8537</v>
      </c>
      <c r="D3574" s="110" t="s">
        <v>79</v>
      </c>
      <c r="E3574" s="110"/>
      <c r="F3574" s="116"/>
      <c r="G3574" s="116"/>
    </row>
    <row r="3575" spans="1:7">
      <c r="A3575" s="110" t="s">
        <v>8538</v>
      </c>
      <c r="B3575" s="138">
        <v>52712</v>
      </c>
      <c r="C3575" s="127" t="s">
        <v>8539</v>
      </c>
      <c r="D3575" s="110" t="s">
        <v>79</v>
      </c>
      <c r="E3575" s="110"/>
      <c r="F3575" s="116"/>
      <c r="G3575" s="116"/>
    </row>
    <row r="3576" spans="1:7">
      <c r="A3576" s="120" t="s">
        <v>8540</v>
      </c>
      <c r="B3576" s="139">
        <v>53077</v>
      </c>
      <c r="C3576" s="130" t="s">
        <v>8541</v>
      </c>
      <c r="D3576" s="120" t="s">
        <v>79</v>
      </c>
      <c r="E3576" s="120"/>
      <c r="F3576" s="131"/>
      <c r="G3576" s="131"/>
    </row>
    <row r="3577" spans="1:7">
      <c r="A3577" s="122" t="s">
        <v>8542</v>
      </c>
      <c r="B3577" s="140">
        <v>53807</v>
      </c>
      <c r="C3577" s="124" t="s">
        <v>8543</v>
      </c>
      <c r="D3577" s="122" t="s">
        <v>79</v>
      </c>
      <c r="E3577" s="122"/>
      <c r="F3577" s="125"/>
      <c r="G3577" s="125"/>
    </row>
    <row r="3578" spans="1:7">
      <c r="A3578" s="110" t="s">
        <v>8544</v>
      </c>
      <c r="B3578" s="138">
        <v>54538</v>
      </c>
      <c r="C3578" s="127" t="s">
        <v>8545</v>
      </c>
      <c r="D3578" s="110" t="s">
        <v>79</v>
      </c>
      <c r="E3578" s="110"/>
      <c r="F3578" s="116"/>
      <c r="G3578" s="116"/>
    </row>
    <row r="3579" spans="1:7">
      <c r="A3579" s="110" t="s">
        <v>8546</v>
      </c>
      <c r="B3579" s="138">
        <v>55268</v>
      </c>
      <c r="C3579" s="127" t="s">
        <v>8547</v>
      </c>
      <c r="D3579" s="110" t="s">
        <v>79</v>
      </c>
      <c r="E3579" s="110"/>
      <c r="F3579" s="116"/>
      <c r="G3579" s="116"/>
    </row>
    <row r="3580" spans="1:7">
      <c r="A3580" s="110" t="s">
        <v>8548</v>
      </c>
      <c r="B3580" s="138">
        <v>55999</v>
      </c>
      <c r="C3580" s="127" t="s">
        <v>8549</v>
      </c>
      <c r="D3580" s="110" t="s">
        <v>79</v>
      </c>
      <c r="E3580" s="110"/>
      <c r="F3580" s="116"/>
      <c r="G3580" s="116"/>
    </row>
    <row r="3581" spans="1:7">
      <c r="A3581" s="110" t="s">
        <v>8550</v>
      </c>
      <c r="B3581" s="138">
        <v>56364</v>
      </c>
      <c r="C3581" s="127" t="s">
        <v>8551</v>
      </c>
      <c r="D3581" s="110" t="s">
        <v>79</v>
      </c>
      <c r="E3581" s="110"/>
      <c r="F3581" s="116"/>
      <c r="G3581" s="116"/>
    </row>
    <row r="3582" spans="1:7">
      <c r="A3582" s="110" t="s">
        <v>8552</v>
      </c>
      <c r="B3582" s="138">
        <v>56729</v>
      </c>
      <c r="C3582" s="127" t="s">
        <v>8553</v>
      </c>
      <c r="D3582" s="110" t="s">
        <v>79</v>
      </c>
      <c r="E3582" s="110"/>
      <c r="F3582" s="116"/>
      <c r="G3582" s="116"/>
    </row>
    <row r="3583" spans="1:7">
      <c r="A3583" s="110" t="s">
        <v>8554</v>
      </c>
      <c r="B3583" s="138">
        <v>57095</v>
      </c>
      <c r="C3583" s="127" t="s">
        <v>8555</v>
      </c>
      <c r="D3583" s="110" t="s">
        <v>79</v>
      </c>
      <c r="E3583" s="110"/>
      <c r="F3583" s="116"/>
      <c r="G3583" s="116"/>
    </row>
    <row r="3584" spans="1:7">
      <c r="A3584" s="110" t="s">
        <v>8556</v>
      </c>
      <c r="B3584" s="138">
        <v>57460</v>
      </c>
      <c r="C3584" s="127" t="s">
        <v>8557</v>
      </c>
      <c r="D3584" s="110" t="s">
        <v>79</v>
      </c>
      <c r="E3584" s="110"/>
      <c r="F3584" s="116"/>
      <c r="G3584" s="116"/>
    </row>
    <row r="3585" spans="1:7">
      <c r="A3585" s="110" t="s">
        <v>8558</v>
      </c>
      <c r="B3585" s="138">
        <v>58190</v>
      </c>
      <c r="C3585" s="127" t="s">
        <v>8559</v>
      </c>
      <c r="D3585" s="110" t="s">
        <v>79</v>
      </c>
      <c r="E3585" s="110"/>
      <c r="F3585" s="116"/>
      <c r="G3585" s="116"/>
    </row>
    <row r="3586" spans="1:7">
      <c r="A3586" s="110" t="s">
        <v>8560</v>
      </c>
      <c r="B3586" s="138">
        <v>58921</v>
      </c>
      <c r="C3586" s="127" t="s">
        <v>8561</v>
      </c>
      <c r="D3586" s="110" t="s">
        <v>79</v>
      </c>
      <c r="E3586" s="110"/>
      <c r="F3586" s="116"/>
      <c r="G3586" s="116"/>
    </row>
    <row r="3587" spans="1:7">
      <c r="A3587" s="110" t="s">
        <v>8562</v>
      </c>
      <c r="B3587" s="138">
        <v>59651</v>
      </c>
      <c r="C3587" s="127" t="s">
        <v>8563</v>
      </c>
      <c r="D3587" s="110" t="s">
        <v>79</v>
      </c>
      <c r="E3587" s="110"/>
      <c r="F3587" s="116"/>
      <c r="G3587" s="116"/>
    </row>
    <row r="3588" spans="1:7">
      <c r="A3588" s="110" t="s">
        <v>8564</v>
      </c>
      <c r="B3588" s="138">
        <v>60382</v>
      </c>
      <c r="C3588" s="127" t="s">
        <v>8565</v>
      </c>
      <c r="D3588" s="110" t="s">
        <v>79</v>
      </c>
      <c r="E3588" s="110"/>
      <c r="F3588" s="116"/>
      <c r="G3588" s="116"/>
    </row>
    <row r="3589" spans="1:7">
      <c r="A3589" s="110" t="s">
        <v>8566</v>
      </c>
      <c r="B3589" s="138">
        <v>61112</v>
      </c>
      <c r="C3589" s="127" t="s">
        <v>8567</v>
      </c>
      <c r="D3589" s="110" t="s">
        <v>79</v>
      </c>
      <c r="E3589" s="110"/>
      <c r="F3589" s="116"/>
      <c r="G3589" s="116"/>
    </row>
    <row r="3590" spans="1:7">
      <c r="A3590" s="120" t="s">
        <v>8568</v>
      </c>
      <c r="B3590" s="139">
        <v>61843</v>
      </c>
      <c r="C3590" s="130" t="s">
        <v>8569</v>
      </c>
      <c r="D3590" s="120" t="s">
        <v>79</v>
      </c>
      <c r="E3590" s="120"/>
      <c r="F3590" s="131"/>
      <c r="G3590" s="131"/>
    </row>
    <row r="3591" spans="1:7">
      <c r="A3591" s="122" t="s">
        <v>8570</v>
      </c>
      <c r="B3591" s="140">
        <v>62208</v>
      </c>
      <c r="C3591" s="124" t="s">
        <v>8571</v>
      </c>
      <c r="D3591" s="122" t="s">
        <v>79</v>
      </c>
      <c r="E3591" s="122"/>
      <c r="F3591" s="125"/>
      <c r="G3591" s="125"/>
    </row>
    <row r="3592" spans="1:7">
      <c r="A3592" s="110" t="s">
        <v>8572</v>
      </c>
      <c r="B3592" s="138">
        <v>62573</v>
      </c>
      <c r="C3592" s="127" t="s">
        <v>8573</v>
      </c>
      <c r="D3592" s="110" t="s">
        <v>79</v>
      </c>
      <c r="E3592" s="110"/>
      <c r="F3592" s="116"/>
      <c r="G3592" s="116"/>
    </row>
    <row r="3593" spans="1:7">
      <c r="A3593" s="110" t="s">
        <v>8574</v>
      </c>
      <c r="B3593" s="138">
        <v>62939</v>
      </c>
      <c r="C3593" s="127" t="s">
        <v>8575</v>
      </c>
      <c r="D3593" s="110" t="s">
        <v>79</v>
      </c>
      <c r="E3593" s="110"/>
      <c r="F3593" s="116"/>
      <c r="G3593" s="116"/>
    </row>
    <row r="3594" spans="1:7">
      <c r="A3594" s="110" t="s">
        <v>8576</v>
      </c>
      <c r="B3594" s="138">
        <v>63304</v>
      </c>
      <c r="C3594" s="127" t="s">
        <v>8577</v>
      </c>
      <c r="D3594" s="110" t="s">
        <v>79</v>
      </c>
      <c r="E3594" s="110"/>
      <c r="F3594" s="116"/>
      <c r="G3594" s="116"/>
    </row>
    <row r="3595" spans="1:7">
      <c r="A3595" s="110" t="s">
        <v>8578</v>
      </c>
      <c r="B3595" s="138">
        <v>64034</v>
      </c>
      <c r="C3595" s="127" t="s">
        <v>8579</v>
      </c>
      <c r="D3595" s="110" t="s">
        <v>79</v>
      </c>
      <c r="E3595" s="110"/>
      <c r="F3595" s="116"/>
      <c r="G3595" s="116"/>
    </row>
    <row r="3596" spans="1:7">
      <c r="A3596" s="110" t="s">
        <v>8580</v>
      </c>
      <c r="B3596" s="138">
        <v>64765</v>
      </c>
      <c r="C3596" s="127" t="s">
        <v>8581</v>
      </c>
      <c r="D3596" s="110" t="s">
        <v>79</v>
      </c>
      <c r="E3596" s="110"/>
      <c r="F3596" s="116"/>
      <c r="G3596" s="116"/>
    </row>
    <row r="3597" spans="1:7">
      <c r="A3597" s="110" t="s">
        <v>8582</v>
      </c>
      <c r="B3597" s="138">
        <v>65130</v>
      </c>
      <c r="C3597" s="127" t="s">
        <v>8583</v>
      </c>
      <c r="D3597" s="110" t="s">
        <v>79</v>
      </c>
      <c r="E3597" s="110"/>
      <c r="F3597" s="116"/>
      <c r="G3597" s="116"/>
    </row>
    <row r="3598" spans="1:7">
      <c r="A3598" s="110" t="s">
        <v>8584</v>
      </c>
      <c r="B3598" s="138">
        <v>65495</v>
      </c>
      <c r="C3598" s="127" t="s">
        <v>8585</v>
      </c>
      <c r="D3598" s="110" t="s">
        <v>79</v>
      </c>
      <c r="E3598" s="110"/>
      <c r="F3598" s="116"/>
      <c r="G3598" s="116"/>
    </row>
    <row r="3599" spans="1:7">
      <c r="A3599" s="110" t="s">
        <v>8586</v>
      </c>
      <c r="B3599" s="138">
        <v>66226</v>
      </c>
      <c r="C3599" s="127" t="s">
        <v>8587</v>
      </c>
      <c r="D3599" s="110" t="s">
        <v>79</v>
      </c>
      <c r="E3599" s="110"/>
      <c r="F3599" s="116"/>
      <c r="G3599" s="116"/>
    </row>
    <row r="3600" spans="1:7">
      <c r="A3600" s="110" t="s">
        <v>8588</v>
      </c>
      <c r="B3600" s="138">
        <v>66956</v>
      </c>
      <c r="C3600" s="127" t="s">
        <v>8589</v>
      </c>
      <c r="D3600" s="110" t="s">
        <v>79</v>
      </c>
      <c r="E3600" s="110"/>
      <c r="F3600" s="116"/>
      <c r="G3600" s="116"/>
    </row>
    <row r="3601" spans="1:7">
      <c r="A3601" s="110" t="s">
        <v>8590</v>
      </c>
      <c r="B3601" s="138">
        <v>67687</v>
      </c>
      <c r="C3601" s="127" t="s">
        <v>8591</v>
      </c>
      <c r="D3601" s="110" t="s">
        <v>79</v>
      </c>
      <c r="E3601" s="110"/>
      <c r="F3601" s="116"/>
      <c r="G3601" s="116"/>
    </row>
    <row r="3602" spans="1:7">
      <c r="A3602" s="110" t="s">
        <v>8592</v>
      </c>
      <c r="B3602" s="138">
        <v>68417</v>
      </c>
      <c r="C3602" s="127" t="s">
        <v>8593</v>
      </c>
      <c r="D3602" s="110" t="s">
        <v>79</v>
      </c>
      <c r="E3602" s="110"/>
      <c r="F3602" s="116"/>
      <c r="G3602" s="116"/>
    </row>
    <row r="3603" spans="1:7">
      <c r="A3603" s="110" t="s">
        <v>8594</v>
      </c>
      <c r="B3603" s="138">
        <v>69148</v>
      </c>
      <c r="C3603" s="127" t="s">
        <v>8595</v>
      </c>
      <c r="D3603" s="110" t="s">
        <v>79</v>
      </c>
      <c r="E3603" s="110"/>
      <c r="F3603" s="116"/>
      <c r="G3603" s="116"/>
    </row>
    <row r="3604" spans="1:7">
      <c r="A3604" s="120" t="s">
        <v>8596</v>
      </c>
      <c r="B3604" s="139">
        <v>69878</v>
      </c>
      <c r="C3604" s="130" t="s">
        <v>8597</v>
      </c>
      <c r="D3604" s="120" t="s">
        <v>79</v>
      </c>
      <c r="E3604" s="120"/>
      <c r="F3604" s="131"/>
      <c r="G3604" s="131"/>
    </row>
    <row r="3605" spans="1:7">
      <c r="A3605" s="122" t="s">
        <v>8598</v>
      </c>
      <c r="B3605" s="140">
        <v>70244</v>
      </c>
      <c r="C3605" s="124" t="s">
        <v>8599</v>
      </c>
      <c r="D3605" s="122" t="s">
        <v>79</v>
      </c>
      <c r="E3605" s="122"/>
      <c r="F3605" s="125"/>
      <c r="G3605" s="125"/>
    </row>
    <row r="3606" spans="1:7">
      <c r="A3606" s="110" t="s">
        <v>8600</v>
      </c>
      <c r="B3606" s="138">
        <v>70974</v>
      </c>
      <c r="C3606" s="127" t="s">
        <v>8601</v>
      </c>
      <c r="D3606" s="110" t="s">
        <v>79</v>
      </c>
      <c r="E3606" s="110"/>
      <c r="F3606" s="116"/>
      <c r="G3606" s="116"/>
    </row>
    <row r="3607" spans="1:7">
      <c r="A3607" s="110" t="s">
        <v>8602</v>
      </c>
      <c r="B3607" s="138">
        <v>71339</v>
      </c>
      <c r="C3607" s="127" t="s">
        <v>8603</v>
      </c>
      <c r="D3607" s="110" t="s">
        <v>79</v>
      </c>
      <c r="E3607" s="110"/>
      <c r="F3607" s="116"/>
      <c r="G3607" s="116"/>
    </row>
    <row r="3608" spans="1:7">
      <c r="A3608" s="110" t="s">
        <v>8604</v>
      </c>
      <c r="B3608" s="138">
        <v>71705</v>
      </c>
      <c r="C3608" s="127" t="s">
        <v>8605</v>
      </c>
      <c r="D3608" s="110" t="s">
        <v>79</v>
      </c>
      <c r="E3608" s="110"/>
      <c r="F3608" s="116"/>
      <c r="G3608" s="116"/>
    </row>
    <row r="3609" spans="1:7">
      <c r="A3609" s="110" t="s">
        <v>8606</v>
      </c>
      <c r="B3609" s="138">
        <v>36671</v>
      </c>
      <c r="C3609" s="127" t="s">
        <v>8607</v>
      </c>
      <c r="D3609" s="113"/>
      <c r="E3609" s="113"/>
      <c r="F3609" s="114"/>
      <c r="G3609" s="114"/>
    </row>
    <row r="3610" spans="1:7">
      <c r="A3610" s="110" t="s">
        <v>8608</v>
      </c>
      <c r="B3610" s="138">
        <v>37036</v>
      </c>
      <c r="C3610" s="127" t="s">
        <v>8609</v>
      </c>
      <c r="D3610" s="110" t="s">
        <v>79</v>
      </c>
      <c r="E3610" s="110"/>
      <c r="F3610" s="116"/>
      <c r="G3610" s="116"/>
    </row>
    <row r="3611" spans="1:7">
      <c r="A3611" s="110" t="s">
        <v>8610</v>
      </c>
      <c r="B3611" s="138">
        <v>38132</v>
      </c>
      <c r="C3611" s="127" t="s">
        <v>8611</v>
      </c>
      <c r="D3611" s="110" t="s">
        <v>79</v>
      </c>
      <c r="E3611" s="110"/>
      <c r="F3611" s="116"/>
      <c r="G3611" s="116"/>
    </row>
    <row r="3612" spans="1:7">
      <c r="A3612" s="110" t="s">
        <v>8612</v>
      </c>
      <c r="B3612" s="138">
        <v>39227</v>
      </c>
      <c r="C3612" s="127" t="s">
        <v>8613</v>
      </c>
      <c r="D3612" s="110" t="s">
        <v>79</v>
      </c>
      <c r="E3612" s="110"/>
      <c r="F3612" s="116"/>
      <c r="G3612" s="116"/>
    </row>
    <row r="3613" spans="1:7">
      <c r="A3613" s="110" t="s">
        <v>8614</v>
      </c>
      <c r="B3613" s="138">
        <v>40323</v>
      </c>
      <c r="C3613" s="127" t="s">
        <v>8615</v>
      </c>
      <c r="D3613" s="110" t="s">
        <v>79</v>
      </c>
      <c r="E3613" s="110"/>
      <c r="F3613" s="116"/>
      <c r="G3613" s="116"/>
    </row>
    <row r="3614" spans="1:7">
      <c r="A3614" s="110" t="s">
        <v>8616</v>
      </c>
      <c r="B3614" s="138">
        <v>41419</v>
      </c>
      <c r="C3614" s="127" t="s">
        <v>8617</v>
      </c>
      <c r="D3614" s="110" t="s">
        <v>79</v>
      </c>
      <c r="E3614" s="110"/>
      <c r="F3614" s="116"/>
      <c r="G3614" s="116"/>
    </row>
    <row r="3615" spans="1:7">
      <c r="A3615" s="110" t="s">
        <v>8618</v>
      </c>
      <c r="B3615" s="138">
        <v>36702</v>
      </c>
      <c r="C3615" s="127" t="s">
        <v>8619</v>
      </c>
      <c r="D3615" s="113"/>
      <c r="E3615" s="113"/>
      <c r="F3615" s="114"/>
      <c r="G3615" s="114"/>
    </row>
    <row r="3616" spans="1:7">
      <c r="A3616" s="110" t="s">
        <v>8620</v>
      </c>
      <c r="B3616" s="138">
        <v>37067</v>
      </c>
      <c r="C3616" s="127" t="s">
        <v>8621</v>
      </c>
      <c r="D3616" s="110" t="s">
        <v>79</v>
      </c>
      <c r="E3616" s="110"/>
      <c r="F3616" s="116"/>
      <c r="G3616" s="116"/>
    </row>
    <row r="3617" spans="1:7">
      <c r="A3617" s="110" t="s">
        <v>8622</v>
      </c>
      <c r="B3617" s="138">
        <v>38163</v>
      </c>
      <c r="C3617" s="127" t="s">
        <v>8623</v>
      </c>
      <c r="D3617" s="110" t="s">
        <v>79</v>
      </c>
      <c r="E3617" s="110"/>
      <c r="F3617" s="116"/>
      <c r="G3617" s="116"/>
    </row>
    <row r="3618" spans="1:7">
      <c r="A3618" s="120" t="s">
        <v>8624</v>
      </c>
      <c r="B3618" s="139">
        <v>39258</v>
      </c>
      <c r="C3618" s="130" t="s">
        <v>8625</v>
      </c>
      <c r="D3618" s="120" t="s">
        <v>79</v>
      </c>
      <c r="E3618" s="120"/>
      <c r="F3618" s="131"/>
      <c r="G3618" s="131"/>
    </row>
    <row r="3619" spans="1:7">
      <c r="A3619" s="122" t="s">
        <v>8626</v>
      </c>
      <c r="B3619" s="140">
        <v>40354</v>
      </c>
      <c r="C3619" s="124" t="s">
        <v>8627</v>
      </c>
      <c r="D3619" s="122" t="s">
        <v>79</v>
      </c>
      <c r="E3619" s="122"/>
      <c r="F3619" s="125"/>
      <c r="G3619" s="125"/>
    </row>
    <row r="3620" spans="1:7">
      <c r="A3620" s="110" t="s">
        <v>8628</v>
      </c>
      <c r="B3620" s="138">
        <v>41450</v>
      </c>
      <c r="C3620" s="127" t="s">
        <v>8629</v>
      </c>
      <c r="D3620" s="110" t="s">
        <v>79</v>
      </c>
      <c r="E3620" s="110"/>
      <c r="F3620" s="116"/>
      <c r="G3620" s="116"/>
    </row>
    <row r="3621" spans="1:7">
      <c r="A3621" s="110" t="s">
        <v>8630</v>
      </c>
      <c r="B3621" s="138">
        <v>36732</v>
      </c>
      <c r="C3621" s="127" t="s">
        <v>8631</v>
      </c>
      <c r="D3621" s="113"/>
      <c r="E3621" s="113"/>
      <c r="F3621" s="114"/>
      <c r="G3621" s="114"/>
    </row>
    <row r="3622" spans="1:7">
      <c r="A3622" s="110" t="s">
        <v>8632</v>
      </c>
      <c r="B3622" s="138">
        <v>40384</v>
      </c>
      <c r="C3622" s="127" t="s">
        <v>8633</v>
      </c>
      <c r="D3622" s="110" t="s">
        <v>79</v>
      </c>
      <c r="E3622" s="110"/>
      <c r="F3622" s="116"/>
      <c r="G3622" s="116"/>
    </row>
    <row r="3623" spans="1:7">
      <c r="A3623" s="110" t="s">
        <v>8634</v>
      </c>
      <c r="B3623" s="138">
        <v>41480</v>
      </c>
      <c r="C3623" s="127" t="s">
        <v>8635</v>
      </c>
      <c r="D3623" s="110" t="s">
        <v>79</v>
      </c>
      <c r="E3623" s="110"/>
      <c r="F3623" s="116"/>
      <c r="G3623" s="116"/>
    </row>
    <row r="3624" spans="1:7">
      <c r="A3624" s="110" t="s">
        <v>8636</v>
      </c>
      <c r="B3624" s="138">
        <v>42576</v>
      </c>
      <c r="C3624" s="127" t="s">
        <v>8637</v>
      </c>
      <c r="D3624" s="110" t="s">
        <v>79</v>
      </c>
      <c r="E3624" s="110"/>
      <c r="F3624" s="116"/>
      <c r="G3624" s="116"/>
    </row>
    <row r="3625" spans="1:7">
      <c r="A3625" s="110" t="s">
        <v>8638</v>
      </c>
      <c r="B3625" s="138">
        <v>43671</v>
      </c>
      <c r="C3625" s="127" t="s">
        <v>8639</v>
      </c>
      <c r="D3625" s="110" t="s">
        <v>79</v>
      </c>
      <c r="E3625" s="110"/>
      <c r="F3625" s="116"/>
      <c r="G3625" s="116"/>
    </row>
    <row r="3626" spans="1:7">
      <c r="A3626" s="110" t="s">
        <v>8640</v>
      </c>
      <c r="B3626" s="138">
        <v>44767</v>
      </c>
      <c r="C3626" s="127" t="s">
        <v>8641</v>
      </c>
      <c r="D3626" s="110" t="s">
        <v>79</v>
      </c>
      <c r="E3626" s="110"/>
      <c r="F3626" s="116"/>
      <c r="G3626" s="116"/>
    </row>
    <row r="3627" spans="1:7">
      <c r="A3627" s="110" t="s">
        <v>8642</v>
      </c>
      <c r="B3627" s="138">
        <v>45863</v>
      </c>
      <c r="C3627" s="127" t="s">
        <v>8643</v>
      </c>
      <c r="D3627" s="110" t="s">
        <v>79</v>
      </c>
      <c r="E3627" s="110"/>
      <c r="F3627" s="116"/>
      <c r="G3627" s="116"/>
    </row>
    <row r="3628" spans="1:7">
      <c r="A3628" s="110" t="s">
        <v>8644</v>
      </c>
      <c r="B3628" s="138">
        <v>46959</v>
      </c>
      <c r="C3628" s="127" t="s">
        <v>8645</v>
      </c>
      <c r="D3628" s="110" t="s">
        <v>79</v>
      </c>
      <c r="E3628" s="110"/>
      <c r="F3628" s="116"/>
      <c r="G3628" s="116"/>
    </row>
    <row r="3629" spans="1:7">
      <c r="A3629" s="110" t="s">
        <v>8646</v>
      </c>
      <c r="B3629" s="138">
        <v>48054</v>
      </c>
      <c r="C3629" s="127" t="s">
        <v>8647</v>
      </c>
      <c r="D3629" s="110" t="s">
        <v>79</v>
      </c>
      <c r="E3629" s="110"/>
      <c r="F3629" s="116"/>
      <c r="G3629" s="116"/>
    </row>
    <row r="3630" spans="1:7">
      <c r="A3630" s="110" t="s">
        <v>8648</v>
      </c>
      <c r="B3630" s="138">
        <v>49150</v>
      </c>
      <c r="C3630" s="127" t="s">
        <v>8649</v>
      </c>
      <c r="D3630" s="110" t="s">
        <v>79</v>
      </c>
      <c r="E3630" s="110"/>
      <c r="F3630" s="116"/>
      <c r="G3630" s="116"/>
    </row>
    <row r="3631" spans="1:7">
      <c r="A3631" s="110" t="s">
        <v>8650</v>
      </c>
      <c r="B3631" s="138">
        <v>50246</v>
      </c>
      <c r="C3631" s="127" t="s">
        <v>8651</v>
      </c>
      <c r="D3631" s="110" t="s">
        <v>79</v>
      </c>
      <c r="E3631" s="110"/>
      <c r="F3631" s="116"/>
      <c r="G3631" s="116"/>
    </row>
    <row r="3632" spans="1:7">
      <c r="A3632" s="120" t="s">
        <v>8652</v>
      </c>
      <c r="B3632" s="139">
        <v>50976</v>
      </c>
      <c r="C3632" s="130" t="s">
        <v>8653</v>
      </c>
      <c r="D3632" s="120" t="s">
        <v>79</v>
      </c>
      <c r="E3632" s="120"/>
      <c r="F3632" s="131"/>
      <c r="G3632" s="131"/>
    </row>
    <row r="3633" spans="1:7">
      <c r="A3633" s="122" t="s">
        <v>8654</v>
      </c>
      <c r="B3633" s="140">
        <v>51342</v>
      </c>
      <c r="C3633" s="124" t="s">
        <v>8655</v>
      </c>
      <c r="D3633" s="122" t="s">
        <v>850</v>
      </c>
      <c r="E3633" s="122"/>
      <c r="F3633" s="125"/>
      <c r="G3633" s="125"/>
    </row>
    <row r="3634" spans="1:7">
      <c r="A3634" s="110" t="s">
        <v>8656</v>
      </c>
      <c r="B3634" s="138">
        <v>52437</v>
      </c>
      <c r="C3634" s="127" t="s">
        <v>8657</v>
      </c>
      <c r="D3634" s="110" t="s">
        <v>850</v>
      </c>
      <c r="E3634" s="110"/>
      <c r="F3634" s="116"/>
      <c r="G3634" s="116"/>
    </row>
    <row r="3635" spans="1:7">
      <c r="A3635" s="110" t="s">
        <v>8658</v>
      </c>
      <c r="B3635" s="138">
        <v>53533</v>
      </c>
      <c r="C3635" s="127" t="s">
        <v>8659</v>
      </c>
      <c r="D3635" s="110" t="s">
        <v>850</v>
      </c>
      <c r="E3635" s="110"/>
      <c r="F3635" s="116"/>
      <c r="G3635" s="116"/>
    </row>
    <row r="3636" spans="1:7">
      <c r="A3636" s="110" t="s">
        <v>8660</v>
      </c>
      <c r="B3636" s="138">
        <v>54629</v>
      </c>
      <c r="C3636" s="127" t="s">
        <v>8661</v>
      </c>
      <c r="D3636" s="110" t="s">
        <v>850</v>
      </c>
      <c r="E3636" s="110"/>
      <c r="F3636" s="116"/>
      <c r="G3636" s="116"/>
    </row>
    <row r="3637" spans="1:7">
      <c r="A3637" s="110" t="s">
        <v>8662</v>
      </c>
      <c r="B3637" s="138">
        <v>55725</v>
      </c>
      <c r="C3637" s="127" t="s">
        <v>8663</v>
      </c>
      <c r="D3637" s="110" t="s">
        <v>850</v>
      </c>
      <c r="E3637" s="110"/>
      <c r="F3637" s="116"/>
      <c r="G3637" s="116"/>
    </row>
    <row r="3638" spans="1:7">
      <c r="A3638" s="110" t="s">
        <v>8664</v>
      </c>
      <c r="B3638" s="138">
        <v>56820</v>
      </c>
      <c r="C3638" s="127" t="s">
        <v>8665</v>
      </c>
      <c r="D3638" s="110" t="s">
        <v>850</v>
      </c>
      <c r="E3638" s="110"/>
      <c r="F3638" s="116"/>
      <c r="G3638" s="116"/>
    </row>
    <row r="3639" spans="1:7">
      <c r="A3639" s="110" t="s">
        <v>8666</v>
      </c>
      <c r="B3639" s="138">
        <v>58281</v>
      </c>
      <c r="C3639" s="127" t="s">
        <v>8667</v>
      </c>
      <c r="D3639" s="110" t="s">
        <v>79</v>
      </c>
      <c r="E3639" s="110"/>
      <c r="F3639" s="116"/>
      <c r="G3639" s="116"/>
    </row>
    <row r="3640" spans="1:7">
      <c r="A3640" s="110" t="s">
        <v>8668</v>
      </c>
      <c r="B3640" s="138">
        <v>59012</v>
      </c>
      <c r="C3640" s="127" t="s">
        <v>8669</v>
      </c>
      <c r="D3640" s="110" t="s">
        <v>79</v>
      </c>
      <c r="E3640" s="110"/>
      <c r="F3640" s="116"/>
      <c r="G3640" s="116"/>
    </row>
    <row r="3641" spans="1:7">
      <c r="A3641" s="110" t="s">
        <v>8670</v>
      </c>
      <c r="B3641" s="138">
        <v>59377</v>
      </c>
      <c r="C3641" s="127" t="s">
        <v>8671</v>
      </c>
      <c r="D3641" s="110" t="s">
        <v>79</v>
      </c>
      <c r="E3641" s="110"/>
      <c r="F3641" s="116"/>
      <c r="G3641" s="116"/>
    </row>
    <row r="3642" spans="1:7">
      <c r="A3642" s="110" t="s">
        <v>8672</v>
      </c>
      <c r="B3642" s="138">
        <v>62664</v>
      </c>
      <c r="C3642" s="127" t="s">
        <v>8673</v>
      </c>
      <c r="D3642" s="110" t="s">
        <v>79</v>
      </c>
      <c r="E3642" s="110"/>
      <c r="F3642" s="116"/>
      <c r="G3642" s="116"/>
    </row>
    <row r="3643" spans="1:7">
      <c r="A3643" s="110" t="s">
        <v>8674</v>
      </c>
      <c r="B3643" s="138">
        <v>63030</v>
      </c>
      <c r="C3643" s="127" t="s">
        <v>8675</v>
      </c>
      <c r="D3643" s="110" t="s">
        <v>79</v>
      </c>
      <c r="E3643" s="110"/>
      <c r="F3643" s="116"/>
      <c r="G3643" s="116"/>
    </row>
    <row r="3644" spans="1:7">
      <c r="A3644" s="110" t="s">
        <v>8676</v>
      </c>
      <c r="B3644" s="138">
        <v>63395</v>
      </c>
      <c r="C3644" s="127" t="s">
        <v>8677</v>
      </c>
      <c r="D3644" s="110" t="s">
        <v>79</v>
      </c>
      <c r="E3644" s="110"/>
      <c r="F3644" s="116"/>
      <c r="G3644" s="116"/>
    </row>
    <row r="3645" spans="1:7">
      <c r="A3645" s="110" t="s">
        <v>8678</v>
      </c>
      <c r="B3645" s="138">
        <v>69604</v>
      </c>
      <c r="C3645" s="127" t="s">
        <v>8679</v>
      </c>
      <c r="D3645" s="110" t="s">
        <v>79</v>
      </c>
      <c r="E3645" s="110"/>
      <c r="F3645" s="116"/>
      <c r="G3645" s="116"/>
    </row>
    <row r="3646" spans="1:7">
      <c r="A3646" s="120" t="s">
        <v>8680</v>
      </c>
      <c r="B3646" s="139">
        <v>69969</v>
      </c>
      <c r="C3646" s="132" t="s">
        <v>8681</v>
      </c>
      <c r="D3646" s="120" t="s">
        <v>79</v>
      </c>
      <c r="E3646" s="120"/>
      <c r="F3646" s="133"/>
      <c r="G3646" s="133"/>
    </row>
    <row r="3647" spans="1:7">
      <c r="A3647" s="122" t="s">
        <v>8682</v>
      </c>
      <c r="B3647" s="140">
        <v>70700</v>
      </c>
      <c r="C3647" s="124" t="s">
        <v>8683</v>
      </c>
      <c r="D3647" s="122" t="s">
        <v>79</v>
      </c>
      <c r="E3647" s="122"/>
      <c r="F3647" s="126"/>
      <c r="G3647" s="126"/>
    </row>
    <row r="3648" spans="1:7">
      <c r="A3648" s="110" t="s">
        <v>8684</v>
      </c>
      <c r="B3648" s="138">
        <v>71796</v>
      </c>
      <c r="C3648" s="127" t="s">
        <v>8685</v>
      </c>
      <c r="D3648" s="110" t="s">
        <v>79</v>
      </c>
      <c r="E3648" s="110"/>
      <c r="F3648" s="114"/>
      <c r="G3648" s="114"/>
    </row>
    <row r="3649" spans="1:7">
      <c r="A3649" s="110" t="s">
        <v>8686</v>
      </c>
      <c r="B3649" s="138">
        <v>72526</v>
      </c>
      <c r="C3649" s="127" t="s">
        <v>8687</v>
      </c>
      <c r="D3649" s="110" t="s">
        <v>79</v>
      </c>
      <c r="E3649" s="110"/>
      <c r="F3649" s="114"/>
      <c r="G3649" s="114"/>
    </row>
    <row r="3650" spans="1:7">
      <c r="A3650" s="110" t="s">
        <v>8688</v>
      </c>
      <c r="B3650" s="138">
        <v>37128</v>
      </c>
      <c r="C3650" s="127" t="s">
        <v>8689</v>
      </c>
      <c r="D3650" s="110" t="s">
        <v>7083</v>
      </c>
      <c r="E3650" s="110"/>
      <c r="F3650" s="116"/>
      <c r="G3650" s="116"/>
    </row>
    <row r="3651" spans="1:7">
      <c r="A3651" s="110" t="s">
        <v>8690</v>
      </c>
      <c r="B3651" s="138">
        <v>37493</v>
      </c>
      <c r="C3651" s="127" t="s">
        <v>8691</v>
      </c>
      <c r="D3651" s="110" t="s">
        <v>7083</v>
      </c>
      <c r="E3651" s="110"/>
      <c r="F3651" s="116"/>
      <c r="G3651" s="116"/>
    </row>
    <row r="3652" spans="1:7">
      <c r="A3652" s="110" t="s">
        <v>8692</v>
      </c>
      <c r="B3652" s="138">
        <v>37858</v>
      </c>
      <c r="C3652" s="127" t="s">
        <v>8693</v>
      </c>
      <c r="D3652" s="110" t="s">
        <v>7083</v>
      </c>
      <c r="E3652" s="110"/>
      <c r="F3652" s="116"/>
      <c r="G3652" s="116"/>
    </row>
    <row r="3653" spans="1:7">
      <c r="A3653" s="110" t="s">
        <v>8694</v>
      </c>
      <c r="B3653" s="138">
        <v>38224</v>
      </c>
      <c r="C3653" s="127" t="s">
        <v>8695</v>
      </c>
      <c r="D3653" s="110" t="s">
        <v>7083</v>
      </c>
      <c r="E3653" s="110"/>
      <c r="F3653" s="116"/>
      <c r="G3653" s="116"/>
    </row>
    <row r="3654" spans="1:7">
      <c r="A3654" s="110" t="s">
        <v>8696</v>
      </c>
      <c r="B3654" s="138">
        <v>38589</v>
      </c>
      <c r="C3654" s="127" t="s">
        <v>8697</v>
      </c>
      <c r="D3654" s="110" t="s">
        <v>7083</v>
      </c>
      <c r="E3654" s="110"/>
      <c r="F3654" s="116"/>
      <c r="G3654" s="116"/>
    </row>
    <row r="3655" spans="1:7">
      <c r="A3655" s="110" t="s">
        <v>8698</v>
      </c>
      <c r="B3655" s="138">
        <v>38954</v>
      </c>
      <c r="C3655" s="127" t="s">
        <v>8699</v>
      </c>
      <c r="D3655" s="110" t="s">
        <v>7083</v>
      </c>
      <c r="E3655" s="110"/>
      <c r="F3655" s="116"/>
      <c r="G3655" s="116"/>
    </row>
    <row r="3656" spans="1:7">
      <c r="A3656" s="110" t="s">
        <v>8700</v>
      </c>
      <c r="B3656" s="138">
        <v>40780</v>
      </c>
      <c r="C3656" s="127" t="s">
        <v>8701</v>
      </c>
      <c r="D3656" s="110" t="s">
        <v>79</v>
      </c>
      <c r="E3656" s="110"/>
      <c r="F3656" s="116"/>
      <c r="G3656" s="116"/>
    </row>
    <row r="3657" spans="1:7">
      <c r="A3657" s="110" t="s">
        <v>8702</v>
      </c>
      <c r="B3657" s="138">
        <v>41146</v>
      </c>
      <c r="C3657" s="127" t="s">
        <v>8703</v>
      </c>
      <c r="D3657" s="110" t="s">
        <v>79</v>
      </c>
      <c r="E3657" s="110"/>
      <c r="F3657" s="116"/>
      <c r="G3657" s="116"/>
    </row>
    <row r="3658" spans="1:7">
      <c r="A3658" s="110" t="s">
        <v>8704</v>
      </c>
      <c r="B3658" s="138">
        <v>42972</v>
      </c>
      <c r="C3658" s="127" t="s">
        <v>8705</v>
      </c>
      <c r="D3658" s="110" t="s">
        <v>79</v>
      </c>
      <c r="E3658" s="110"/>
      <c r="F3658" s="116"/>
      <c r="G3658" s="116"/>
    </row>
    <row r="3659" spans="1:7">
      <c r="A3659" s="110" t="s">
        <v>8706</v>
      </c>
      <c r="B3659" s="138">
        <v>43337</v>
      </c>
      <c r="C3659" s="127" t="s">
        <v>8707</v>
      </c>
      <c r="D3659" s="110" t="s">
        <v>79</v>
      </c>
      <c r="E3659" s="110"/>
      <c r="F3659" s="116"/>
      <c r="G3659" s="116"/>
    </row>
    <row r="3660" spans="1:7">
      <c r="A3660" s="120" t="s">
        <v>8708</v>
      </c>
      <c r="B3660" s="139">
        <v>43702</v>
      </c>
      <c r="C3660" s="130" t="s">
        <v>8709</v>
      </c>
      <c r="D3660" s="120" t="s">
        <v>79</v>
      </c>
      <c r="E3660" s="120"/>
      <c r="F3660" s="131"/>
      <c r="G3660" s="131"/>
    </row>
    <row r="3661" spans="1:7">
      <c r="A3661" s="122" t="s">
        <v>8710</v>
      </c>
      <c r="B3661" s="140">
        <v>44433</v>
      </c>
      <c r="C3661" s="124" t="s">
        <v>8711</v>
      </c>
      <c r="D3661" s="122" t="s">
        <v>7083</v>
      </c>
      <c r="E3661" s="122"/>
      <c r="F3661" s="125"/>
      <c r="G3661" s="125"/>
    </row>
    <row r="3662" spans="1:7">
      <c r="A3662" s="110" t="s">
        <v>8712</v>
      </c>
      <c r="B3662" s="138">
        <v>44798</v>
      </c>
      <c r="C3662" s="127" t="s">
        <v>8713</v>
      </c>
      <c r="D3662" s="110" t="s">
        <v>8714</v>
      </c>
      <c r="E3662" s="110"/>
      <c r="F3662" s="116"/>
      <c r="G3662" s="116"/>
    </row>
    <row r="3663" spans="1:7">
      <c r="A3663" s="110" t="s">
        <v>8715</v>
      </c>
      <c r="B3663" s="138">
        <v>45163</v>
      </c>
      <c r="C3663" s="128" t="s">
        <v>8716</v>
      </c>
      <c r="D3663" s="113" t="s">
        <v>8717</v>
      </c>
      <c r="E3663" s="110"/>
      <c r="F3663" s="116"/>
      <c r="G3663" s="116"/>
    </row>
    <row r="3664" spans="1:7">
      <c r="A3664" s="110" t="s">
        <v>8718</v>
      </c>
      <c r="B3664" s="138">
        <v>48085</v>
      </c>
      <c r="C3664" s="127" t="s">
        <v>8719</v>
      </c>
      <c r="D3664" s="110" t="s">
        <v>7083</v>
      </c>
      <c r="E3664" s="110"/>
      <c r="F3664" s="116"/>
      <c r="G3664" s="116"/>
    </row>
    <row r="3665" spans="1:7">
      <c r="A3665" s="110" t="s">
        <v>8720</v>
      </c>
      <c r="B3665" s="138">
        <v>48451</v>
      </c>
      <c r="C3665" s="127" t="s">
        <v>8721</v>
      </c>
      <c r="D3665" s="110" t="s">
        <v>7083</v>
      </c>
      <c r="E3665" s="110"/>
      <c r="F3665" s="116"/>
      <c r="G3665" s="116"/>
    </row>
    <row r="3666" spans="1:7">
      <c r="A3666" s="110" t="s">
        <v>8722</v>
      </c>
      <c r="B3666" s="138">
        <v>48816</v>
      </c>
      <c r="C3666" s="127" t="s">
        <v>8723</v>
      </c>
      <c r="D3666" s="110" t="s">
        <v>7083</v>
      </c>
      <c r="E3666" s="110"/>
      <c r="F3666" s="116"/>
      <c r="G3666" s="116"/>
    </row>
    <row r="3667" spans="1:7">
      <c r="A3667" s="110" t="s">
        <v>8724</v>
      </c>
      <c r="B3667" s="138">
        <v>51738</v>
      </c>
      <c r="C3667" s="127" t="s">
        <v>8725</v>
      </c>
      <c r="D3667" s="110" t="s">
        <v>79</v>
      </c>
      <c r="E3667" s="110"/>
      <c r="F3667" s="116"/>
      <c r="G3667" s="116"/>
    </row>
    <row r="3668" spans="1:7">
      <c r="A3668" s="110" t="s">
        <v>8726</v>
      </c>
      <c r="B3668" s="138">
        <v>52103</v>
      </c>
      <c r="C3668" s="127" t="s">
        <v>8727</v>
      </c>
      <c r="D3668" s="110" t="s">
        <v>79</v>
      </c>
      <c r="E3668" s="110"/>
      <c r="F3668" s="116"/>
      <c r="G3668" s="116"/>
    </row>
    <row r="3669" spans="1:7">
      <c r="A3669" s="110" t="s">
        <v>8728</v>
      </c>
      <c r="B3669" s="138">
        <v>52468</v>
      </c>
      <c r="C3669" s="127" t="s">
        <v>8729</v>
      </c>
      <c r="D3669" s="110" t="s">
        <v>79</v>
      </c>
      <c r="E3669" s="110"/>
      <c r="F3669" s="116"/>
      <c r="G3669" s="116"/>
    </row>
    <row r="3670" spans="1:7">
      <c r="A3670" s="110" t="s">
        <v>8730</v>
      </c>
      <c r="B3670" s="138">
        <v>52834</v>
      </c>
      <c r="C3670" s="127" t="s">
        <v>8731</v>
      </c>
      <c r="D3670" s="110" t="s">
        <v>79</v>
      </c>
      <c r="E3670" s="110"/>
      <c r="F3670" s="116"/>
      <c r="G3670" s="116"/>
    </row>
    <row r="3671" spans="1:7">
      <c r="A3671" s="110" t="s">
        <v>8732</v>
      </c>
      <c r="B3671" s="138">
        <v>53199</v>
      </c>
      <c r="C3671" s="127" t="s">
        <v>8733</v>
      </c>
      <c r="D3671" s="110" t="s">
        <v>79</v>
      </c>
      <c r="E3671" s="110"/>
      <c r="F3671" s="116"/>
      <c r="G3671" s="116"/>
    </row>
    <row r="3672" spans="1:7">
      <c r="A3672" s="110" t="s">
        <v>8734</v>
      </c>
      <c r="B3672" s="138">
        <v>53564</v>
      </c>
      <c r="C3672" s="127" t="s">
        <v>8735</v>
      </c>
      <c r="D3672" s="110" t="s">
        <v>79</v>
      </c>
      <c r="E3672" s="110"/>
      <c r="F3672" s="116"/>
      <c r="G3672" s="116"/>
    </row>
    <row r="3673" spans="1:7">
      <c r="A3673" s="110" t="s">
        <v>8736</v>
      </c>
      <c r="B3673" s="138">
        <v>53929</v>
      </c>
      <c r="C3673" s="127" t="s">
        <v>8737</v>
      </c>
      <c r="D3673" s="110" t="s">
        <v>79</v>
      </c>
      <c r="E3673" s="110"/>
      <c r="F3673" s="116"/>
      <c r="G3673" s="116"/>
    </row>
    <row r="3674" spans="1:7">
      <c r="A3674" s="120" t="s">
        <v>8738</v>
      </c>
      <c r="B3674" s="139">
        <v>54295</v>
      </c>
      <c r="C3674" s="132" t="s">
        <v>8739</v>
      </c>
      <c r="D3674" s="120" t="s">
        <v>79</v>
      </c>
      <c r="E3674" s="120"/>
      <c r="F3674" s="131"/>
      <c r="G3674" s="131"/>
    </row>
    <row r="3675" spans="1:7">
      <c r="A3675" s="122" t="s">
        <v>8740</v>
      </c>
      <c r="B3675" s="140">
        <v>54660</v>
      </c>
      <c r="C3675" s="124" t="s">
        <v>8741</v>
      </c>
      <c r="D3675" s="122" t="s">
        <v>79</v>
      </c>
      <c r="E3675" s="122"/>
      <c r="F3675" s="125"/>
      <c r="G3675" s="125"/>
    </row>
    <row r="3676" spans="1:7">
      <c r="A3676" s="110" t="s">
        <v>8742</v>
      </c>
      <c r="B3676" s="138">
        <v>55025</v>
      </c>
      <c r="C3676" s="127" t="s">
        <v>8743</v>
      </c>
      <c r="D3676" s="110" t="s">
        <v>79</v>
      </c>
      <c r="E3676" s="110"/>
      <c r="F3676" s="116"/>
      <c r="G3676" s="116"/>
    </row>
    <row r="3677" spans="1:7">
      <c r="A3677" s="110" t="s">
        <v>8744</v>
      </c>
      <c r="B3677" s="138">
        <v>55390</v>
      </c>
      <c r="C3677" s="127" t="s">
        <v>8745</v>
      </c>
      <c r="D3677" s="110" t="s">
        <v>79</v>
      </c>
      <c r="E3677" s="110"/>
      <c r="F3677" s="116"/>
      <c r="G3677" s="116"/>
    </row>
    <row r="3678" spans="1:7">
      <c r="A3678" s="110" t="s">
        <v>8746</v>
      </c>
      <c r="B3678" s="138">
        <v>55756</v>
      </c>
      <c r="C3678" s="127" t="s">
        <v>8747</v>
      </c>
      <c r="D3678" s="110" t="s">
        <v>79</v>
      </c>
      <c r="E3678" s="110"/>
      <c r="F3678" s="116"/>
      <c r="G3678" s="116"/>
    </row>
    <row r="3679" spans="1:7">
      <c r="A3679" s="110" t="s">
        <v>8748</v>
      </c>
      <c r="B3679" s="138">
        <v>56121</v>
      </c>
      <c r="C3679" s="127" t="s">
        <v>8749</v>
      </c>
      <c r="D3679" s="110" t="s">
        <v>79</v>
      </c>
      <c r="E3679" s="110"/>
      <c r="F3679" s="116"/>
      <c r="G3679" s="116"/>
    </row>
    <row r="3680" spans="1:7">
      <c r="A3680" s="110" t="s">
        <v>8750</v>
      </c>
      <c r="B3680" s="138">
        <v>56486</v>
      </c>
      <c r="C3680" s="127" t="s">
        <v>8751</v>
      </c>
      <c r="D3680" s="110" t="s">
        <v>79</v>
      </c>
      <c r="E3680" s="110"/>
      <c r="F3680" s="116"/>
      <c r="G3680" s="116"/>
    </row>
    <row r="3681" spans="1:7">
      <c r="A3681" s="110" t="s">
        <v>8752</v>
      </c>
      <c r="B3681" s="138">
        <v>56851</v>
      </c>
      <c r="C3681" s="127" t="s">
        <v>8753</v>
      </c>
      <c r="D3681" s="110" t="s">
        <v>79</v>
      </c>
      <c r="E3681" s="110"/>
      <c r="F3681" s="116"/>
      <c r="G3681" s="116"/>
    </row>
    <row r="3682" spans="1:7">
      <c r="A3682" s="110" t="s">
        <v>8754</v>
      </c>
      <c r="B3682" s="138">
        <v>57217</v>
      </c>
      <c r="C3682" s="127" t="s">
        <v>8755</v>
      </c>
      <c r="D3682" s="110" t="s">
        <v>79</v>
      </c>
      <c r="E3682" s="110"/>
      <c r="F3682" s="116"/>
      <c r="G3682" s="116"/>
    </row>
    <row r="3683" spans="1:7">
      <c r="A3683" s="110" t="s">
        <v>8756</v>
      </c>
      <c r="B3683" s="138">
        <v>57582</v>
      </c>
      <c r="C3683" s="127" t="s">
        <v>8757</v>
      </c>
      <c r="D3683" s="110" t="s">
        <v>79</v>
      </c>
      <c r="E3683" s="110"/>
      <c r="F3683" s="116"/>
      <c r="G3683" s="116"/>
    </row>
    <row r="3684" spans="1:7">
      <c r="A3684" s="110" t="s">
        <v>8758</v>
      </c>
      <c r="B3684" s="138">
        <v>57947</v>
      </c>
      <c r="C3684" s="127" t="s">
        <v>8759</v>
      </c>
      <c r="D3684" s="110" t="s">
        <v>79</v>
      </c>
      <c r="E3684" s="110"/>
      <c r="F3684" s="116"/>
      <c r="G3684" s="116"/>
    </row>
    <row r="3685" spans="1:7">
      <c r="A3685" s="110" t="s">
        <v>8760</v>
      </c>
      <c r="B3685" s="138">
        <v>58312</v>
      </c>
      <c r="C3685" s="127" t="s">
        <v>8761</v>
      </c>
      <c r="D3685" s="110" t="s">
        <v>79</v>
      </c>
      <c r="E3685" s="110"/>
      <c r="F3685" s="116"/>
      <c r="G3685" s="116"/>
    </row>
    <row r="3686" spans="1:7">
      <c r="A3686" s="110" t="s">
        <v>8762</v>
      </c>
      <c r="B3686" s="138">
        <v>59043</v>
      </c>
      <c r="C3686" s="127" t="s">
        <v>8763</v>
      </c>
      <c r="D3686" s="110" t="s">
        <v>79</v>
      </c>
      <c r="E3686" s="110"/>
      <c r="F3686" s="116"/>
      <c r="G3686" s="116"/>
    </row>
    <row r="3687" spans="1:7">
      <c r="A3687" s="110" t="s">
        <v>8764</v>
      </c>
      <c r="B3687" s="138">
        <v>59408</v>
      </c>
      <c r="C3687" s="127" t="s">
        <v>8765</v>
      </c>
      <c r="D3687" s="110" t="s">
        <v>79</v>
      </c>
      <c r="E3687" s="110"/>
      <c r="F3687" s="116"/>
      <c r="G3687" s="116"/>
    </row>
    <row r="3688" spans="1:7">
      <c r="A3688" s="120" t="s">
        <v>8766</v>
      </c>
      <c r="B3688" s="139">
        <v>59773</v>
      </c>
      <c r="C3688" s="130" t="s">
        <v>8767</v>
      </c>
      <c r="D3688" s="120" t="s">
        <v>79</v>
      </c>
      <c r="E3688" s="120"/>
      <c r="F3688" s="131"/>
      <c r="G3688" s="131"/>
    </row>
    <row r="3689" spans="1:7">
      <c r="A3689" s="122" t="s">
        <v>8768</v>
      </c>
      <c r="B3689" s="140">
        <v>62695</v>
      </c>
      <c r="C3689" s="124" t="s">
        <v>8769</v>
      </c>
      <c r="D3689" s="122" t="s">
        <v>430</v>
      </c>
      <c r="E3689" s="122"/>
      <c r="F3689" s="125"/>
      <c r="G3689" s="125"/>
    </row>
    <row r="3690" spans="1:7">
      <c r="A3690" s="110" t="s">
        <v>8770</v>
      </c>
      <c r="B3690" s="138">
        <v>66348</v>
      </c>
      <c r="C3690" s="127" t="s">
        <v>8771</v>
      </c>
      <c r="D3690" s="110" t="s">
        <v>79</v>
      </c>
      <c r="E3690" s="110"/>
      <c r="F3690" s="116"/>
      <c r="G3690" s="116"/>
    </row>
    <row r="3691" spans="1:7">
      <c r="A3691" s="110" t="s">
        <v>8772</v>
      </c>
      <c r="B3691" s="138">
        <v>66713</v>
      </c>
      <c r="C3691" s="127" t="s">
        <v>8773</v>
      </c>
      <c r="D3691" s="110" t="s">
        <v>760</v>
      </c>
      <c r="E3691" s="110"/>
      <c r="F3691" s="116"/>
      <c r="G3691" s="116"/>
    </row>
    <row r="3692" spans="1:7">
      <c r="A3692" s="110" t="s">
        <v>8774</v>
      </c>
      <c r="B3692" s="138">
        <v>67809</v>
      </c>
      <c r="C3692" s="127" t="s">
        <v>8775</v>
      </c>
      <c r="D3692" s="110" t="s">
        <v>79</v>
      </c>
      <c r="E3692" s="110"/>
      <c r="F3692" s="116"/>
      <c r="G3692" s="116"/>
    </row>
    <row r="3693" spans="1:7">
      <c r="A3693" s="110" t="s">
        <v>8776</v>
      </c>
      <c r="B3693" s="138">
        <v>70000</v>
      </c>
      <c r="C3693" s="127" t="s">
        <v>8777</v>
      </c>
      <c r="D3693" s="110" t="s">
        <v>79</v>
      </c>
      <c r="E3693" s="110"/>
      <c r="F3693" s="116"/>
      <c r="G3693" s="116"/>
    </row>
    <row r="3694" spans="1:7">
      <c r="A3694" s="110" t="s">
        <v>8778</v>
      </c>
      <c r="B3694" s="138">
        <v>70366</v>
      </c>
      <c r="C3694" s="127" t="s">
        <v>8779</v>
      </c>
      <c r="D3694" s="110" t="s">
        <v>79</v>
      </c>
      <c r="E3694" s="110"/>
      <c r="F3694" s="116"/>
      <c r="G3694" s="116"/>
    </row>
    <row r="3695" spans="1:7">
      <c r="A3695" s="110" t="s">
        <v>8780</v>
      </c>
      <c r="B3695" s="138">
        <v>70731</v>
      </c>
      <c r="C3695" s="127" t="s">
        <v>8781</v>
      </c>
      <c r="D3695" s="110" t="s">
        <v>79</v>
      </c>
      <c r="E3695" s="110"/>
      <c r="F3695" s="116"/>
      <c r="G3695" s="116"/>
    </row>
    <row r="3696" spans="1:7">
      <c r="A3696" s="110" t="s">
        <v>8782</v>
      </c>
      <c r="B3696" s="138">
        <v>71096</v>
      </c>
      <c r="C3696" s="127" t="s">
        <v>8783</v>
      </c>
      <c r="D3696" s="110" t="s">
        <v>79</v>
      </c>
      <c r="E3696" s="110"/>
      <c r="F3696" s="116"/>
      <c r="G3696" s="116"/>
    </row>
    <row r="3697" spans="1:7">
      <c r="A3697" s="110" t="s">
        <v>8784</v>
      </c>
      <c r="B3697" s="138">
        <v>36794</v>
      </c>
      <c r="C3697" s="127" t="s">
        <v>8785</v>
      </c>
      <c r="D3697" s="113"/>
      <c r="E3697" s="113"/>
      <c r="F3697" s="114"/>
      <c r="G3697" s="114"/>
    </row>
    <row r="3698" spans="1:7">
      <c r="A3698" s="110" t="s">
        <v>8786</v>
      </c>
      <c r="B3698" s="138">
        <v>37159</v>
      </c>
      <c r="C3698" s="127" t="s">
        <v>8787</v>
      </c>
      <c r="D3698" s="110" t="s">
        <v>79</v>
      </c>
      <c r="E3698" s="110"/>
      <c r="F3698" s="116"/>
      <c r="G3698" s="116"/>
    </row>
    <row r="3699" spans="1:7">
      <c r="A3699" s="110" t="s">
        <v>8788</v>
      </c>
      <c r="B3699" s="138">
        <v>38255</v>
      </c>
      <c r="C3699" s="127" t="s">
        <v>8789</v>
      </c>
      <c r="D3699" s="110" t="s">
        <v>79</v>
      </c>
      <c r="E3699" s="110"/>
      <c r="F3699" s="116"/>
      <c r="G3699" s="116"/>
    </row>
    <row r="3700" spans="1:7">
      <c r="A3700" s="110" t="s">
        <v>8790</v>
      </c>
      <c r="B3700" s="138">
        <v>39350</v>
      </c>
      <c r="C3700" s="127" t="s">
        <v>8791</v>
      </c>
      <c r="D3700" s="110" t="s">
        <v>79</v>
      </c>
      <c r="E3700" s="110"/>
      <c r="F3700" s="116"/>
      <c r="G3700" s="116"/>
    </row>
    <row r="3701" spans="1:7">
      <c r="A3701" s="110" t="s">
        <v>8792</v>
      </c>
      <c r="B3701" s="138">
        <v>40446</v>
      </c>
      <c r="C3701" s="127" t="s">
        <v>8793</v>
      </c>
      <c r="D3701" s="110" t="s">
        <v>79</v>
      </c>
      <c r="E3701" s="110"/>
      <c r="F3701" s="116"/>
      <c r="G3701" s="116"/>
    </row>
    <row r="3702" spans="1:7">
      <c r="A3702" s="120" t="s">
        <v>8794</v>
      </c>
      <c r="B3702" s="139">
        <v>40811</v>
      </c>
      <c r="C3702" s="130" t="s">
        <v>8795</v>
      </c>
      <c r="D3702" s="120" t="s">
        <v>79</v>
      </c>
      <c r="E3702" s="120"/>
      <c r="F3702" s="131"/>
      <c r="G3702" s="131"/>
    </row>
    <row r="3703" spans="1:7">
      <c r="A3703" s="122" t="s">
        <v>8796</v>
      </c>
      <c r="B3703" s="140">
        <v>41542</v>
      </c>
      <c r="C3703" s="124" t="s">
        <v>8797</v>
      </c>
      <c r="D3703" s="122" t="s">
        <v>79</v>
      </c>
      <c r="E3703" s="122"/>
      <c r="F3703" s="125"/>
      <c r="G3703" s="125"/>
    </row>
    <row r="3704" spans="1:7">
      <c r="A3704" s="110" t="s">
        <v>8798</v>
      </c>
      <c r="B3704" s="138">
        <v>41907</v>
      </c>
      <c r="C3704" s="127" t="s">
        <v>8799</v>
      </c>
      <c r="D3704" s="110" t="s">
        <v>79</v>
      </c>
      <c r="E3704" s="110"/>
      <c r="F3704" s="116"/>
      <c r="G3704" s="116"/>
    </row>
    <row r="3705" spans="1:7">
      <c r="A3705" s="110" t="s">
        <v>8800</v>
      </c>
      <c r="B3705" s="138">
        <v>42638</v>
      </c>
      <c r="C3705" s="127" t="s">
        <v>8801</v>
      </c>
      <c r="D3705" s="110" t="s">
        <v>79</v>
      </c>
      <c r="E3705" s="110"/>
      <c r="F3705" s="116"/>
      <c r="G3705" s="116"/>
    </row>
    <row r="3706" spans="1:7">
      <c r="A3706" s="110" t="s">
        <v>8802</v>
      </c>
      <c r="B3706" s="138">
        <v>43368</v>
      </c>
      <c r="C3706" s="127" t="s">
        <v>8803</v>
      </c>
      <c r="D3706" s="110" t="s">
        <v>79</v>
      </c>
      <c r="E3706" s="110"/>
      <c r="F3706" s="116"/>
      <c r="G3706" s="116"/>
    </row>
    <row r="3707" spans="1:7">
      <c r="A3707" s="110" t="s">
        <v>8804</v>
      </c>
      <c r="B3707" s="138">
        <v>43733</v>
      </c>
      <c r="C3707" s="127" t="s">
        <v>8805</v>
      </c>
      <c r="D3707" s="110" t="s">
        <v>79</v>
      </c>
      <c r="E3707" s="110"/>
      <c r="F3707" s="116"/>
      <c r="G3707" s="116"/>
    </row>
    <row r="3708" spans="1:7">
      <c r="A3708" s="110" t="s">
        <v>8806</v>
      </c>
      <c r="B3708" s="138">
        <v>44829</v>
      </c>
      <c r="C3708" s="127" t="s">
        <v>8807</v>
      </c>
      <c r="D3708" s="110" t="s">
        <v>79</v>
      </c>
      <c r="E3708" s="110"/>
      <c r="F3708" s="116"/>
      <c r="G3708" s="116"/>
    </row>
    <row r="3709" spans="1:7">
      <c r="A3709" s="110" t="s">
        <v>8808</v>
      </c>
      <c r="B3709" s="138">
        <v>45925</v>
      </c>
      <c r="C3709" s="127" t="s">
        <v>8809</v>
      </c>
      <c r="D3709" s="110" t="s">
        <v>79</v>
      </c>
      <c r="E3709" s="110"/>
      <c r="F3709" s="116"/>
      <c r="G3709" s="116"/>
    </row>
    <row r="3710" spans="1:7">
      <c r="A3710" s="110" t="s">
        <v>8810</v>
      </c>
      <c r="B3710" s="138">
        <v>47021</v>
      </c>
      <c r="C3710" s="127" t="s">
        <v>8811</v>
      </c>
      <c r="D3710" s="110" t="s">
        <v>79</v>
      </c>
      <c r="E3710" s="110"/>
      <c r="F3710" s="116"/>
      <c r="G3710" s="116"/>
    </row>
    <row r="3711" spans="1:7">
      <c r="A3711" s="110" t="s">
        <v>8812</v>
      </c>
      <c r="B3711" s="138">
        <v>48116</v>
      </c>
      <c r="C3711" s="127" t="s">
        <v>8813</v>
      </c>
      <c r="D3711" s="110" t="s">
        <v>79</v>
      </c>
      <c r="E3711" s="110"/>
      <c r="F3711" s="116"/>
      <c r="G3711" s="116"/>
    </row>
    <row r="3712" spans="1:7">
      <c r="A3712" s="110" t="s">
        <v>8814</v>
      </c>
      <c r="B3712" s="138">
        <v>49212</v>
      </c>
      <c r="C3712" s="127" t="s">
        <v>8815</v>
      </c>
      <c r="D3712" s="110" t="s">
        <v>850</v>
      </c>
      <c r="E3712" s="110"/>
      <c r="F3712" s="116"/>
      <c r="G3712" s="116"/>
    </row>
    <row r="3713" spans="1:7">
      <c r="A3713" s="110" t="s">
        <v>8816</v>
      </c>
      <c r="B3713" s="138">
        <v>49943</v>
      </c>
      <c r="C3713" s="127" t="s">
        <v>8817</v>
      </c>
      <c r="D3713" s="110" t="s">
        <v>79</v>
      </c>
      <c r="E3713" s="110"/>
      <c r="F3713" s="116"/>
      <c r="G3713" s="116"/>
    </row>
    <row r="3714" spans="1:7">
      <c r="A3714" s="110" t="s">
        <v>8818</v>
      </c>
      <c r="B3714" s="138">
        <v>50308</v>
      </c>
      <c r="C3714" s="128" t="s">
        <v>8819</v>
      </c>
      <c r="D3714" s="110" t="s">
        <v>79</v>
      </c>
      <c r="E3714" s="110"/>
      <c r="F3714" s="116"/>
      <c r="G3714" s="116"/>
    </row>
    <row r="3715" spans="1:7">
      <c r="A3715" s="110" t="s">
        <v>8820</v>
      </c>
      <c r="B3715" s="138">
        <v>51038</v>
      </c>
      <c r="C3715" s="127" t="s">
        <v>8821</v>
      </c>
      <c r="D3715" s="110" t="s">
        <v>850</v>
      </c>
      <c r="E3715" s="110"/>
      <c r="F3715" s="116"/>
      <c r="G3715" s="116"/>
    </row>
    <row r="3716" spans="1:7">
      <c r="A3716" s="120" t="s">
        <v>8822</v>
      </c>
      <c r="B3716" s="139">
        <v>51769</v>
      </c>
      <c r="C3716" s="130" t="s">
        <v>8823</v>
      </c>
      <c r="D3716" s="120" t="s">
        <v>79</v>
      </c>
      <c r="E3716" s="120"/>
      <c r="F3716" s="131"/>
      <c r="G3716" s="131"/>
    </row>
    <row r="3717" spans="1:7">
      <c r="A3717" s="122" t="s">
        <v>8824</v>
      </c>
      <c r="B3717" s="140">
        <v>52134</v>
      </c>
      <c r="C3717" s="124" t="s">
        <v>8825</v>
      </c>
      <c r="D3717" s="122" t="s">
        <v>487</v>
      </c>
      <c r="E3717" s="122"/>
      <c r="F3717" s="125"/>
      <c r="G3717" s="125"/>
    </row>
    <row r="3718" spans="1:7">
      <c r="A3718" s="110" t="s">
        <v>8826</v>
      </c>
      <c r="B3718" s="138">
        <v>52499</v>
      </c>
      <c r="C3718" s="127" t="s">
        <v>8827</v>
      </c>
      <c r="D3718" s="110" t="s">
        <v>79</v>
      </c>
      <c r="E3718" s="110"/>
      <c r="F3718" s="116"/>
      <c r="G3718" s="116"/>
    </row>
    <row r="3719" spans="1:7">
      <c r="A3719" s="110" t="s">
        <v>8828</v>
      </c>
      <c r="B3719" s="138">
        <v>54691</v>
      </c>
      <c r="C3719" s="128" t="s">
        <v>8829</v>
      </c>
      <c r="D3719" s="110" t="s">
        <v>850</v>
      </c>
      <c r="E3719" s="110"/>
      <c r="F3719" s="116"/>
      <c r="G3719" s="116"/>
    </row>
    <row r="3720" spans="1:7">
      <c r="A3720" s="110" t="s">
        <v>8830</v>
      </c>
      <c r="B3720" s="138">
        <v>55056</v>
      </c>
      <c r="C3720" s="127" t="s">
        <v>8831</v>
      </c>
      <c r="D3720" s="110" t="s">
        <v>8832</v>
      </c>
      <c r="E3720" s="110"/>
      <c r="F3720" s="116"/>
      <c r="G3720" s="116"/>
    </row>
    <row r="3721" spans="1:7">
      <c r="A3721" s="110" t="s">
        <v>8833</v>
      </c>
      <c r="B3721" s="138">
        <v>56517</v>
      </c>
      <c r="C3721" s="127" t="s">
        <v>8834</v>
      </c>
      <c r="D3721" s="110" t="s">
        <v>8832</v>
      </c>
      <c r="E3721" s="110"/>
      <c r="F3721" s="116"/>
      <c r="G3721" s="116"/>
    </row>
    <row r="3722" spans="1:7">
      <c r="A3722" s="110" t="s">
        <v>8835</v>
      </c>
      <c r="B3722" s="138">
        <v>72953</v>
      </c>
      <c r="C3722" s="127" t="s">
        <v>8836</v>
      </c>
      <c r="D3722" s="113"/>
      <c r="E3722" s="113"/>
      <c r="F3722" s="114"/>
      <c r="G3722" s="114"/>
    </row>
    <row r="3723" spans="1:7">
      <c r="A3723" s="110" t="s">
        <v>8837</v>
      </c>
      <c r="B3723" s="138">
        <v>36824</v>
      </c>
      <c r="C3723" s="127" t="s">
        <v>8838</v>
      </c>
      <c r="D3723" s="113"/>
      <c r="E3723" s="113"/>
      <c r="F3723" s="114"/>
      <c r="G3723" s="114"/>
    </row>
    <row r="3724" spans="1:7">
      <c r="A3724" s="110" t="s">
        <v>8839</v>
      </c>
      <c r="B3724" s="138">
        <v>37189</v>
      </c>
      <c r="C3724" s="127" t="s">
        <v>8840</v>
      </c>
      <c r="D3724" s="110" t="s">
        <v>79</v>
      </c>
      <c r="E3724" s="110"/>
      <c r="F3724" s="116"/>
      <c r="G3724" s="116"/>
    </row>
    <row r="3725" spans="1:7">
      <c r="A3725" s="110" t="s">
        <v>8841</v>
      </c>
      <c r="B3725" s="138">
        <v>37554</v>
      </c>
      <c r="C3725" s="127" t="s">
        <v>8842</v>
      </c>
      <c r="D3725" s="110" t="s">
        <v>79</v>
      </c>
      <c r="E3725" s="110"/>
      <c r="F3725" s="116"/>
      <c r="G3725" s="116"/>
    </row>
    <row r="3726" spans="1:7">
      <c r="A3726" s="110" t="s">
        <v>8843</v>
      </c>
      <c r="B3726" s="138">
        <v>38285</v>
      </c>
      <c r="C3726" s="127" t="s">
        <v>8844</v>
      </c>
      <c r="D3726" s="110" t="s">
        <v>79</v>
      </c>
      <c r="E3726" s="110"/>
      <c r="F3726" s="116"/>
      <c r="G3726" s="116"/>
    </row>
    <row r="3727" spans="1:7">
      <c r="A3727" s="110" t="s">
        <v>8845</v>
      </c>
      <c r="B3727" s="138">
        <v>38650</v>
      </c>
      <c r="C3727" s="127" t="s">
        <v>8846</v>
      </c>
      <c r="D3727" s="110" t="s">
        <v>79</v>
      </c>
      <c r="E3727" s="110"/>
      <c r="F3727" s="116"/>
      <c r="G3727" s="116"/>
    </row>
    <row r="3728" spans="1:7">
      <c r="A3728" s="110" t="s">
        <v>8847</v>
      </c>
      <c r="B3728" s="138">
        <v>39380</v>
      </c>
      <c r="C3728" s="128" t="s">
        <v>8848</v>
      </c>
      <c r="D3728" s="110" t="s">
        <v>79</v>
      </c>
      <c r="E3728" s="110"/>
      <c r="F3728" s="116"/>
      <c r="G3728" s="116"/>
    </row>
    <row r="3729" spans="1:7">
      <c r="A3729" s="110" t="s">
        <v>8849</v>
      </c>
      <c r="B3729" s="138">
        <v>39746</v>
      </c>
      <c r="C3729" s="127" t="s">
        <v>8850</v>
      </c>
      <c r="D3729" s="110" t="s">
        <v>79</v>
      </c>
      <c r="E3729" s="110"/>
      <c r="F3729" s="116"/>
      <c r="G3729" s="116"/>
    </row>
    <row r="3730" spans="1:7">
      <c r="A3730" s="120" t="s">
        <v>8851</v>
      </c>
      <c r="B3730" s="139">
        <v>40476</v>
      </c>
      <c r="C3730" s="130" t="s">
        <v>8852</v>
      </c>
      <c r="D3730" s="120" t="s">
        <v>79</v>
      </c>
      <c r="E3730" s="120"/>
      <c r="F3730" s="131"/>
      <c r="G3730" s="131"/>
    </row>
    <row r="3731" spans="1:7">
      <c r="A3731" s="122" t="s">
        <v>8853</v>
      </c>
      <c r="B3731" s="140">
        <v>40841</v>
      </c>
      <c r="C3731" s="124" t="s">
        <v>8854</v>
      </c>
      <c r="D3731" s="122" t="s">
        <v>79</v>
      </c>
      <c r="E3731" s="122"/>
      <c r="F3731" s="125"/>
      <c r="G3731" s="125"/>
    </row>
    <row r="3732" spans="1:7">
      <c r="A3732" s="110" t="s">
        <v>8855</v>
      </c>
      <c r="B3732" s="138">
        <v>41572</v>
      </c>
      <c r="C3732" s="127" t="s">
        <v>8856</v>
      </c>
      <c r="D3732" s="110" t="s">
        <v>79</v>
      </c>
      <c r="E3732" s="110"/>
      <c r="F3732" s="116"/>
      <c r="G3732" s="116"/>
    </row>
    <row r="3733" spans="1:7">
      <c r="A3733" s="110" t="s">
        <v>8857</v>
      </c>
      <c r="B3733" s="138">
        <v>41937</v>
      </c>
      <c r="C3733" s="128" t="s">
        <v>8858</v>
      </c>
      <c r="D3733" s="110" t="s">
        <v>79</v>
      </c>
      <c r="E3733" s="110"/>
      <c r="F3733" s="116"/>
      <c r="G3733" s="116"/>
    </row>
    <row r="3734" spans="1:7">
      <c r="A3734" s="110" t="s">
        <v>8859</v>
      </c>
      <c r="B3734" s="138">
        <v>42668</v>
      </c>
      <c r="C3734" s="127" t="s">
        <v>8860</v>
      </c>
      <c r="D3734" s="110" t="s">
        <v>79</v>
      </c>
      <c r="E3734" s="110"/>
      <c r="F3734" s="116"/>
      <c r="G3734" s="116"/>
    </row>
    <row r="3735" spans="1:7">
      <c r="A3735" s="110" t="s">
        <v>8861</v>
      </c>
      <c r="B3735" s="138">
        <v>43033</v>
      </c>
      <c r="C3735" s="127" t="s">
        <v>8862</v>
      </c>
      <c r="D3735" s="110" t="s">
        <v>79</v>
      </c>
      <c r="E3735" s="110"/>
      <c r="F3735" s="116"/>
      <c r="G3735" s="116"/>
    </row>
    <row r="3736" spans="1:7">
      <c r="A3736" s="110" t="s">
        <v>8863</v>
      </c>
      <c r="B3736" s="138">
        <v>43763</v>
      </c>
      <c r="C3736" s="127" t="s">
        <v>8864</v>
      </c>
      <c r="D3736" s="110" t="s">
        <v>79</v>
      </c>
      <c r="E3736" s="110"/>
      <c r="F3736" s="116"/>
      <c r="G3736" s="116"/>
    </row>
    <row r="3737" spans="1:7">
      <c r="A3737" s="110" t="s">
        <v>8865</v>
      </c>
      <c r="B3737" s="138">
        <v>44129</v>
      </c>
      <c r="C3737" s="127" t="s">
        <v>8866</v>
      </c>
      <c r="D3737" s="110" t="s">
        <v>79</v>
      </c>
      <c r="E3737" s="110"/>
      <c r="F3737" s="116"/>
      <c r="G3737" s="116"/>
    </row>
    <row r="3738" spans="1:7">
      <c r="A3738" s="110" t="s">
        <v>8867</v>
      </c>
      <c r="B3738" s="138">
        <v>44859</v>
      </c>
      <c r="C3738" s="127" t="s">
        <v>8868</v>
      </c>
      <c r="D3738" s="110" t="s">
        <v>79</v>
      </c>
      <c r="E3738" s="110"/>
      <c r="F3738" s="116"/>
      <c r="G3738" s="116"/>
    </row>
    <row r="3739" spans="1:7">
      <c r="A3739" s="110" t="s">
        <v>8869</v>
      </c>
      <c r="B3739" s="138">
        <v>45224</v>
      </c>
      <c r="C3739" s="127" t="s">
        <v>8870</v>
      </c>
      <c r="D3739" s="110" t="s">
        <v>79</v>
      </c>
      <c r="E3739" s="110"/>
      <c r="F3739" s="116"/>
      <c r="G3739" s="116"/>
    </row>
    <row r="3740" spans="1:7">
      <c r="A3740" s="110" t="s">
        <v>8871</v>
      </c>
      <c r="B3740" s="138">
        <v>45955</v>
      </c>
      <c r="C3740" s="127" t="s">
        <v>8872</v>
      </c>
      <c r="D3740" s="110" t="s">
        <v>79</v>
      </c>
      <c r="E3740" s="110"/>
      <c r="F3740" s="116"/>
      <c r="G3740" s="116"/>
    </row>
    <row r="3741" spans="1:7">
      <c r="A3741" s="110" t="s">
        <v>8873</v>
      </c>
      <c r="B3741" s="138">
        <v>46320</v>
      </c>
      <c r="C3741" s="127" t="s">
        <v>8874</v>
      </c>
      <c r="D3741" s="110" t="s">
        <v>79</v>
      </c>
      <c r="E3741" s="110"/>
      <c r="F3741" s="116"/>
      <c r="G3741" s="116"/>
    </row>
    <row r="3742" spans="1:7">
      <c r="A3742" s="110" t="s">
        <v>8875</v>
      </c>
      <c r="B3742" s="138">
        <v>47051</v>
      </c>
      <c r="C3742" s="127" t="s">
        <v>8876</v>
      </c>
      <c r="D3742" s="110" t="s">
        <v>79</v>
      </c>
      <c r="E3742" s="110"/>
      <c r="F3742" s="116"/>
      <c r="G3742" s="116"/>
    </row>
    <row r="3743" spans="1:7">
      <c r="A3743" s="110" t="s">
        <v>8877</v>
      </c>
      <c r="B3743" s="138">
        <v>47416</v>
      </c>
      <c r="C3743" s="127" t="s">
        <v>8878</v>
      </c>
      <c r="D3743" s="110" t="s">
        <v>79</v>
      </c>
      <c r="E3743" s="110"/>
      <c r="F3743" s="116"/>
      <c r="G3743" s="116"/>
    </row>
    <row r="3744" spans="1:7">
      <c r="A3744" s="120" t="s">
        <v>8879</v>
      </c>
      <c r="B3744" s="139">
        <v>48146</v>
      </c>
      <c r="C3744" s="132" t="s">
        <v>8880</v>
      </c>
      <c r="D3744" s="120" t="s">
        <v>79</v>
      </c>
      <c r="E3744" s="120"/>
      <c r="F3744" s="131"/>
      <c r="G3744" s="131"/>
    </row>
    <row r="3745" spans="1:7">
      <c r="A3745" s="122" t="s">
        <v>8881</v>
      </c>
      <c r="B3745" s="140">
        <v>48512</v>
      </c>
      <c r="C3745" s="124" t="s">
        <v>8882</v>
      </c>
      <c r="D3745" s="122" t="s">
        <v>79</v>
      </c>
      <c r="E3745" s="122"/>
      <c r="F3745" s="125"/>
      <c r="G3745" s="125"/>
    </row>
    <row r="3746" spans="1:7">
      <c r="A3746" s="110" t="s">
        <v>8883</v>
      </c>
      <c r="B3746" s="138">
        <v>49242</v>
      </c>
      <c r="C3746" s="127" t="s">
        <v>8884</v>
      </c>
      <c r="D3746" s="110" t="s">
        <v>79</v>
      </c>
      <c r="E3746" s="110"/>
      <c r="F3746" s="116"/>
      <c r="G3746" s="116"/>
    </row>
    <row r="3747" spans="1:7">
      <c r="A3747" s="110" t="s">
        <v>8885</v>
      </c>
      <c r="B3747" s="138">
        <v>49607</v>
      </c>
      <c r="C3747" s="127" t="s">
        <v>8886</v>
      </c>
      <c r="D3747" s="110" t="s">
        <v>79</v>
      </c>
      <c r="E3747" s="110"/>
      <c r="F3747" s="116"/>
      <c r="G3747" s="116"/>
    </row>
    <row r="3748" spans="1:7">
      <c r="A3748" s="110" t="s">
        <v>8887</v>
      </c>
      <c r="B3748" s="138">
        <v>50338</v>
      </c>
      <c r="C3748" s="127" t="s">
        <v>8888</v>
      </c>
      <c r="D3748" s="110" t="s">
        <v>79</v>
      </c>
      <c r="E3748" s="110"/>
      <c r="F3748" s="116"/>
      <c r="G3748" s="116"/>
    </row>
    <row r="3749" spans="1:7">
      <c r="A3749" s="110" t="s">
        <v>8889</v>
      </c>
      <c r="B3749" s="138">
        <v>50703</v>
      </c>
      <c r="C3749" s="127" t="s">
        <v>8890</v>
      </c>
      <c r="D3749" s="110" t="s">
        <v>79</v>
      </c>
      <c r="E3749" s="110"/>
      <c r="F3749" s="116"/>
      <c r="G3749" s="116"/>
    </row>
    <row r="3750" spans="1:7">
      <c r="A3750" s="110" t="s">
        <v>8891</v>
      </c>
      <c r="B3750" s="138">
        <v>51434</v>
      </c>
      <c r="C3750" s="127" t="s">
        <v>8892</v>
      </c>
      <c r="D3750" s="110" t="s">
        <v>79</v>
      </c>
      <c r="E3750" s="110"/>
      <c r="F3750" s="116"/>
      <c r="G3750" s="116"/>
    </row>
    <row r="3751" spans="1:7">
      <c r="A3751" s="110" t="s">
        <v>8893</v>
      </c>
      <c r="B3751" s="138">
        <v>51799</v>
      </c>
      <c r="C3751" s="127" t="s">
        <v>8894</v>
      </c>
      <c r="D3751" s="110" t="s">
        <v>79</v>
      </c>
      <c r="E3751" s="110"/>
      <c r="F3751" s="116"/>
      <c r="G3751" s="116"/>
    </row>
    <row r="3752" spans="1:7">
      <c r="A3752" s="110" t="s">
        <v>8895</v>
      </c>
      <c r="B3752" s="138">
        <v>52529</v>
      </c>
      <c r="C3752" s="127" t="s">
        <v>8896</v>
      </c>
      <c r="D3752" s="110" t="s">
        <v>79</v>
      </c>
      <c r="E3752" s="110"/>
      <c r="F3752" s="116"/>
      <c r="G3752" s="116"/>
    </row>
    <row r="3753" spans="1:7">
      <c r="A3753" s="110" t="s">
        <v>8897</v>
      </c>
      <c r="B3753" s="138">
        <v>52895</v>
      </c>
      <c r="C3753" s="127" t="s">
        <v>8898</v>
      </c>
      <c r="D3753" s="110" t="s">
        <v>79</v>
      </c>
      <c r="E3753" s="110"/>
      <c r="F3753" s="116"/>
      <c r="G3753" s="116"/>
    </row>
    <row r="3754" spans="1:7">
      <c r="A3754" s="110" t="s">
        <v>8899</v>
      </c>
      <c r="B3754" s="138">
        <v>53625</v>
      </c>
      <c r="C3754" s="127" t="s">
        <v>8900</v>
      </c>
      <c r="D3754" s="110" t="s">
        <v>79</v>
      </c>
      <c r="E3754" s="110"/>
      <c r="F3754" s="116"/>
      <c r="G3754" s="116"/>
    </row>
    <row r="3755" spans="1:7">
      <c r="A3755" s="110" t="s">
        <v>8901</v>
      </c>
      <c r="B3755" s="138">
        <v>53990</v>
      </c>
      <c r="C3755" s="127" t="s">
        <v>8902</v>
      </c>
      <c r="D3755" s="110" t="s">
        <v>79</v>
      </c>
      <c r="E3755" s="110"/>
      <c r="F3755" s="116"/>
      <c r="G3755" s="116"/>
    </row>
    <row r="3756" spans="1:7">
      <c r="A3756" s="110" t="s">
        <v>8903</v>
      </c>
      <c r="B3756" s="138">
        <v>54721</v>
      </c>
      <c r="C3756" s="128" t="s">
        <v>8904</v>
      </c>
      <c r="D3756" s="110" t="s">
        <v>79</v>
      </c>
      <c r="E3756" s="110"/>
      <c r="F3756" s="116"/>
      <c r="G3756" s="116"/>
    </row>
    <row r="3757" spans="1:7">
      <c r="A3757" s="110" t="s">
        <v>8905</v>
      </c>
      <c r="B3757" s="138">
        <v>55086</v>
      </c>
      <c r="C3757" s="127" t="s">
        <v>8906</v>
      </c>
      <c r="D3757" s="110" t="s">
        <v>79</v>
      </c>
      <c r="E3757" s="110"/>
      <c r="F3757" s="116"/>
      <c r="G3757" s="116"/>
    </row>
    <row r="3758" spans="1:7">
      <c r="A3758" s="120" t="s">
        <v>8907</v>
      </c>
      <c r="B3758" s="139">
        <v>55451</v>
      </c>
      <c r="C3758" s="130" t="s">
        <v>8908</v>
      </c>
      <c r="D3758" s="120" t="s">
        <v>79</v>
      </c>
      <c r="E3758" s="120"/>
      <c r="F3758" s="131"/>
      <c r="G3758" s="131"/>
    </row>
    <row r="3759" spans="1:7">
      <c r="A3759" s="122" t="s">
        <v>8909</v>
      </c>
      <c r="B3759" s="140">
        <v>55817</v>
      </c>
      <c r="C3759" s="124" t="s">
        <v>8910</v>
      </c>
      <c r="D3759" s="122" t="s">
        <v>79</v>
      </c>
      <c r="E3759" s="122"/>
      <c r="F3759" s="125"/>
      <c r="G3759" s="125"/>
    </row>
    <row r="3760" spans="1:7">
      <c r="A3760" s="110" t="s">
        <v>8911</v>
      </c>
      <c r="B3760" s="138">
        <v>56182</v>
      </c>
      <c r="C3760" s="127" t="s">
        <v>8912</v>
      </c>
      <c r="D3760" s="110" t="s">
        <v>79</v>
      </c>
      <c r="E3760" s="110"/>
      <c r="F3760" s="116"/>
      <c r="G3760" s="116"/>
    </row>
    <row r="3761" spans="1:7">
      <c r="A3761" s="110" t="s">
        <v>8913</v>
      </c>
      <c r="B3761" s="138">
        <v>56547</v>
      </c>
      <c r="C3761" s="127" t="s">
        <v>8914</v>
      </c>
      <c r="D3761" s="110" t="s">
        <v>79</v>
      </c>
      <c r="E3761" s="110"/>
      <c r="F3761" s="116"/>
      <c r="G3761" s="116"/>
    </row>
    <row r="3762" spans="1:7">
      <c r="A3762" s="110" t="s">
        <v>8915</v>
      </c>
      <c r="B3762" s="138">
        <v>56912</v>
      </c>
      <c r="C3762" s="127" t="s">
        <v>8916</v>
      </c>
      <c r="D3762" s="110" t="s">
        <v>79</v>
      </c>
      <c r="E3762" s="110"/>
      <c r="F3762" s="116"/>
      <c r="G3762" s="116"/>
    </row>
    <row r="3763" spans="1:7">
      <c r="A3763" s="110" t="s">
        <v>8917</v>
      </c>
      <c r="B3763" s="138">
        <v>57278</v>
      </c>
      <c r="C3763" s="127" t="s">
        <v>8918</v>
      </c>
      <c r="D3763" s="110" t="s">
        <v>79</v>
      </c>
      <c r="E3763" s="110"/>
      <c r="F3763" s="116"/>
      <c r="G3763" s="116"/>
    </row>
    <row r="3764" spans="1:7">
      <c r="A3764" s="110" t="s">
        <v>8919</v>
      </c>
      <c r="B3764" s="138">
        <v>57643</v>
      </c>
      <c r="C3764" s="127" t="s">
        <v>8920</v>
      </c>
      <c r="D3764" s="110" t="s">
        <v>79</v>
      </c>
      <c r="E3764" s="110"/>
      <c r="F3764" s="116"/>
      <c r="G3764" s="116"/>
    </row>
    <row r="3765" spans="1:7">
      <c r="A3765" s="110" t="s">
        <v>8921</v>
      </c>
      <c r="B3765" s="138">
        <v>58008</v>
      </c>
      <c r="C3765" s="127" t="s">
        <v>8922</v>
      </c>
      <c r="D3765" s="110" t="s">
        <v>79</v>
      </c>
      <c r="E3765" s="110"/>
      <c r="F3765" s="116"/>
      <c r="G3765" s="116"/>
    </row>
    <row r="3766" spans="1:7">
      <c r="A3766" s="110" t="s">
        <v>8923</v>
      </c>
      <c r="B3766" s="138">
        <v>58373</v>
      </c>
      <c r="C3766" s="127" t="s">
        <v>8924</v>
      </c>
      <c r="D3766" s="110" t="s">
        <v>79</v>
      </c>
      <c r="E3766" s="110"/>
      <c r="F3766" s="116"/>
      <c r="G3766" s="116"/>
    </row>
    <row r="3767" spans="1:7">
      <c r="A3767" s="110" t="s">
        <v>8925</v>
      </c>
      <c r="B3767" s="138">
        <v>58739</v>
      </c>
      <c r="C3767" s="127" t="s">
        <v>8926</v>
      </c>
      <c r="D3767" s="110" t="s">
        <v>79</v>
      </c>
      <c r="E3767" s="110"/>
      <c r="F3767" s="116"/>
      <c r="G3767" s="116"/>
    </row>
    <row r="3768" spans="1:7">
      <c r="A3768" s="110" t="s">
        <v>8927</v>
      </c>
      <c r="B3768" s="138">
        <v>59104</v>
      </c>
      <c r="C3768" s="127" t="s">
        <v>8928</v>
      </c>
      <c r="D3768" s="110" t="s">
        <v>79</v>
      </c>
      <c r="E3768" s="110"/>
      <c r="F3768" s="116"/>
      <c r="G3768" s="116"/>
    </row>
    <row r="3769" spans="1:7">
      <c r="A3769" s="110" t="s">
        <v>8929</v>
      </c>
      <c r="B3769" s="138">
        <v>59469</v>
      </c>
      <c r="C3769" s="127" t="s">
        <v>8930</v>
      </c>
      <c r="D3769" s="110" t="s">
        <v>79</v>
      </c>
      <c r="E3769" s="110"/>
      <c r="F3769" s="116"/>
      <c r="G3769" s="116"/>
    </row>
    <row r="3770" spans="1:7">
      <c r="A3770" s="110" t="s">
        <v>8931</v>
      </c>
      <c r="B3770" s="138">
        <v>59834</v>
      </c>
      <c r="C3770" s="128" t="s">
        <v>8932</v>
      </c>
      <c r="D3770" s="110" t="s">
        <v>79</v>
      </c>
      <c r="E3770" s="110"/>
      <c r="F3770" s="116"/>
      <c r="G3770" s="116"/>
    </row>
    <row r="3771" spans="1:7">
      <c r="A3771" s="110" t="s">
        <v>8933</v>
      </c>
      <c r="B3771" s="138">
        <v>60200</v>
      </c>
      <c r="C3771" s="127" t="s">
        <v>8934</v>
      </c>
      <c r="D3771" s="110" t="s">
        <v>79</v>
      </c>
      <c r="E3771" s="110"/>
      <c r="F3771" s="116"/>
      <c r="G3771" s="116"/>
    </row>
    <row r="3772" spans="1:7">
      <c r="A3772" s="120" t="s">
        <v>8935</v>
      </c>
      <c r="B3772" s="139">
        <v>60565</v>
      </c>
      <c r="C3772" s="130" t="s">
        <v>8936</v>
      </c>
      <c r="D3772" s="120" t="s">
        <v>79</v>
      </c>
      <c r="E3772" s="120"/>
      <c r="F3772" s="131"/>
      <c r="G3772" s="131"/>
    </row>
    <row r="3773" spans="1:7">
      <c r="A3773" s="122" t="s">
        <v>8937</v>
      </c>
      <c r="B3773" s="140">
        <v>60930</v>
      </c>
      <c r="C3773" s="124" t="s">
        <v>8938</v>
      </c>
      <c r="D3773" s="122" t="s">
        <v>79</v>
      </c>
      <c r="E3773" s="122"/>
      <c r="F3773" s="125"/>
      <c r="G3773" s="125"/>
    </row>
    <row r="3774" spans="1:7">
      <c r="A3774" s="110" t="s">
        <v>8939</v>
      </c>
      <c r="B3774" s="138">
        <v>61295</v>
      </c>
      <c r="C3774" s="127" t="s">
        <v>8940</v>
      </c>
      <c r="D3774" s="110" t="s">
        <v>79</v>
      </c>
      <c r="E3774" s="110"/>
      <c r="F3774" s="116"/>
      <c r="G3774" s="116"/>
    </row>
    <row r="3775" spans="1:7">
      <c r="A3775" s="110" t="s">
        <v>8941</v>
      </c>
      <c r="B3775" s="138">
        <v>61661</v>
      </c>
      <c r="C3775" s="128" t="s">
        <v>8942</v>
      </c>
      <c r="D3775" s="110" t="s">
        <v>79</v>
      </c>
      <c r="E3775" s="110"/>
      <c r="F3775" s="116"/>
      <c r="G3775" s="116"/>
    </row>
    <row r="3776" spans="1:7">
      <c r="A3776" s="110" t="s">
        <v>8943</v>
      </c>
      <c r="B3776" s="138">
        <v>62026</v>
      </c>
      <c r="C3776" s="127" t="s">
        <v>8944</v>
      </c>
      <c r="D3776" s="110" t="s">
        <v>79</v>
      </c>
      <c r="E3776" s="110"/>
      <c r="F3776" s="116"/>
      <c r="G3776" s="116"/>
    </row>
    <row r="3777" spans="1:7">
      <c r="A3777" s="110" t="s">
        <v>8945</v>
      </c>
      <c r="B3777" s="138">
        <v>62391</v>
      </c>
      <c r="C3777" s="127" t="s">
        <v>8946</v>
      </c>
      <c r="D3777" s="110" t="s">
        <v>79</v>
      </c>
      <c r="E3777" s="110"/>
      <c r="F3777" s="116"/>
      <c r="G3777" s="116"/>
    </row>
    <row r="3778" spans="1:7">
      <c r="A3778" s="110" t="s">
        <v>8947</v>
      </c>
      <c r="B3778" s="138">
        <v>62756</v>
      </c>
      <c r="C3778" s="127" t="s">
        <v>8948</v>
      </c>
      <c r="D3778" s="110" t="s">
        <v>79</v>
      </c>
      <c r="E3778" s="110"/>
      <c r="F3778" s="116"/>
      <c r="G3778" s="116"/>
    </row>
    <row r="3779" spans="1:7">
      <c r="A3779" s="110" t="s">
        <v>8949</v>
      </c>
      <c r="B3779" s="138">
        <v>63122</v>
      </c>
      <c r="C3779" s="127" t="s">
        <v>8950</v>
      </c>
      <c r="D3779" s="110" t="s">
        <v>79</v>
      </c>
      <c r="E3779" s="110"/>
      <c r="F3779" s="116"/>
      <c r="G3779" s="116"/>
    </row>
    <row r="3780" spans="1:7">
      <c r="A3780" s="110" t="s">
        <v>8951</v>
      </c>
      <c r="B3780" s="138">
        <v>63487</v>
      </c>
      <c r="C3780" s="127" t="s">
        <v>8952</v>
      </c>
      <c r="D3780" s="110" t="s">
        <v>79</v>
      </c>
      <c r="E3780" s="110"/>
      <c r="F3780" s="116"/>
      <c r="G3780" s="116"/>
    </row>
    <row r="3781" spans="1:7">
      <c r="A3781" s="110" t="s">
        <v>8953</v>
      </c>
      <c r="B3781" s="138">
        <v>63852</v>
      </c>
      <c r="C3781" s="127" t="s">
        <v>8954</v>
      </c>
      <c r="D3781" s="110" t="s">
        <v>79</v>
      </c>
      <c r="E3781" s="110"/>
      <c r="F3781" s="116"/>
      <c r="G3781" s="116"/>
    </row>
    <row r="3782" spans="1:7">
      <c r="A3782" s="110" t="s">
        <v>8955</v>
      </c>
      <c r="B3782" s="138">
        <v>64217</v>
      </c>
      <c r="C3782" s="127" t="s">
        <v>8956</v>
      </c>
      <c r="D3782" s="110" t="s">
        <v>79</v>
      </c>
      <c r="E3782" s="110"/>
      <c r="F3782" s="116"/>
      <c r="G3782" s="116"/>
    </row>
    <row r="3783" spans="1:7">
      <c r="A3783" s="110" t="s">
        <v>8957</v>
      </c>
      <c r="B3783" s="138">
        <v>64583</v>
      </c>
      <c r="C3783" s="127" t="s">
        <v>8958</v>
      </c>
      <c r="D3783" s="110" t="s">
        <v>79</v>
      </c>
      <c r="E3783" s="110"/>
      <c r="F3783" s="116"/>
      <c r="G3783" s="116"/>
    </row>
    <row r="3784" spans="1:7">
      <c r="A3784" s="110" t="s">
        <v>8959</v>
      </c>
      <c r="B3784" s="138">
        <v>64948</v>
      </c>
      <c r="C3784" s="127" t="s">
        <v>8960</v>
      </c>
      <c r="D3784" s="110" t="s">
        <v>79</v>
      </c>
      <c r="E3784" s="110"/>
      <c r="F3784" s="116"/>
      <c r="G3784" s="116"/>
    </row>
    <row r="3785" spans="1:7">
      <c r="A3785" s="110" t="s">
        <v>8961</v>
      </c>
      <c r="B3785" s="138">
        <v>65313</v>
      </c>
      <c r="C3785" s="127" t="s">
        <v>8962</v>
      </c>
      <c r="D3785" s="110" t="s">
        <v>79</v>
      </c>
      <c r="E3785" s="110"/>
      <c r="F3785" s="116"/>
      <c r="G3785" s="116"/>
    </row>
    <row r="3786" spans="1:7">
      <c r="A3786" s="120" t="s">
        <v>8963</v>
      </c>
      <c r="B3786" s="139">
        <v>65678</v>
      </c>
      <c r="C3786" s="132" t="s">
        <v>8964</v>
      </c>
      <c r="D3786" s="120" t="s">
        <v>79</v>
      </c>
      <c r="E3786" s="120"/>
      <c r="F3786" s="131"/>
      <c r="G3786" s="131"/>
    </row>
    <row r="3787" spans="1:7">
      <c r="A3787" s="122" t="s">
        <v>8965</v>
      </c>
      <c r="B3787" s="140">
        <v>66044</v>
      </c>
      <c r="C3787" s="124" t="s">
        <v>8966</v>
      </c>
      <c r="D3787" s="122" t="s">
        <v>79</v>
      </c>
      <c r="E3787" s="122"/>
      <c r="F3787" s="125"/>
      <c r="G3787" s="125"/>
    </row>
    <row r="3788" spans="1:7">
      <c r="A3788" s="110" t="s">
        <v>8967</v>
      </c>
      <c r="B3788" s="138">
        <v>66409</v>
      </c>
      <c r="C3788" s="127" t="s">
        <v>8968</v>
      </c>
      <c r="D3788" s="110" t="s">
        <v>79</v>
      </c>
      <c r="E3788" s="110"/>
      <c r="F3788" s="116"/>
      <c r="G3788" s="116"/>
    </row>
    <row r="3789" spans="1:7">
      <c r="A3789" s="110" t="s">
        <v>8969</v>
      </c>
      <c r="B3789" s="138">
        <v>66774</v>
      </c>
      <c r="C3789" s="128" t="s">
        <v>8970</v>
      </c>
      <c r="D3789" s="110" t="s">
        <v>79</v>
      </c>
      <c r="E3789" s="110"/>
      <c r="F3789" s="116"/>
      <c r="G3789" s="116"/>
    </row>
    <row r="3790" spans="1:7">
      <c r="A3790" s="110" t="s">
        <v>8971</v>
      </c>
      <c r="B3790" s="138">
        <v>67139</v>
      </c>
      <c r="C3790" s="127" t="s">
        <v>8972</v>
      </c>
      <c r="D3790" s="110" t="s">
        <v>79</v>
      </c>
      <c r="E3790" s="110"/>
      <c r="F3790" s="116"/>
      <c r="G3790" s="116"/>
    </row>
    <row r="3791" spans="1:7">
      <c r="A3791" s="110" t="s">
        <v>8973</v>
      </c>
      <c r="B3791" s="138">
        <v>67505</v>
      </c>
      <c r="C3791" s="127" t="s">
        <v>8974</v>
      </c>
      <c r="D3791" s="110" t="s">
        <v>79</v>
      </c>
      <c r="E3791" s="110"/>
      <c r="F3791" s="116"/>
      <c r="G3791" s="116"/>
    </row>
    <row r="3792" spans="1:7">
      <c r="A3792" s="110" t="s">
        <v>8975</v>
      </c>
      <c r="B3792" s="138">
        <v>67870</v>
      </c>
      <c r="C3792" s="127" t="s">
        <v>8976</v>
      </c>
      <c r="D3792" s="110" t="s">
        <v>79</v>
      </c>
      <c r="E3792" s="110"/>
      <c r="F3792" s="116"/>
      <c r="G3792" s="116"/>
    </row>
    <row r="3793" spans="1:7">
      <c r="A3793" s="110" t="s">
        <v>8977</v>
      </c>
      <c r="B3793" s="138">
        <v>68235</v>
      </c>
      <c r="C3793" s="127" t="s">
        <v>8978</v>
      </c>
      <c r="D3793" s="110" t="s">
        <v>79</v>
      </c>
      <c r="E3793" s="110"/>
      <c r="F3793" s="116"/>
      <c r="G3793" s="116"/>
    </row>
    <row r="3794" spans="1:7">
      <c r="A3794" s="110" t="s">
        <v>8979</v>
      </c>
      <c r="B3794" s="138">
        <v>68600</v>
      </c>
      <c r="C3794" s="127" t="s">
        <v>8980</v>
      </c>
      <c r="D3794" s="110" t="s">
        <v>79</v>
      </c>
      <c r="E3794" s="110"/>
      <c r="F3794" s="116"/>
      <c r="G3794" s="116"/>
    </row>
    <row r="3795" spans="1:7">
      <c r="A3795" s="110" t="s">
        <v>8981</v>
      </c>
      <c r="B3795" s="138">
        <v>68966</v>
      </c>
      <c r="C3795" s="127" t="s">
        <v>8982</v>
      </c>
      <c r="D3795" s="110" t="s">
        <v>79</v>
      </c>
      <c r="E3795" s="110"/>
      <c r="F3795" s="116"/>
      <c r="G3795" s="116"/>
    </row>
    <row r="3796" spans="1:7">
      <c r="A3796" s="110" t="s">
        <v>8983</v>
      </c>
      <c r="B3796" s="138">
        <v>69331</v>
      </c>
      <c r="C3796" s="127" t="s">
        <v>8984</v>
      </c>
      <c r="D3796" s="110" t="s">
        <v>79</v>
      </c>
      <c r="E3796" s="110"/>
      <c r="F3796" s="116"/>
      <c r="G3796" s="116"/>
    </row>
    <row r="3797" spans="1:7">
      <c r="A3797" s="110" t="s">
        <v>8985</v>
      </c>
      <c r="B3797" s="138">
        <v>69696</v>
      </c>
      <c r="C3797" s="127" t="s">
        <v>8986</v>
      </c>
      <c r="D3797" s="110" t="s">
        <v>79</v>
      </c>
      <c r="E3797" s="110"/>
      <c r="F3797" s="116"/>
      <c r="G3797" s="116"/>
    </row>
    <row r="3798" spans="1:7">
      <c r="A3798" s="110" t="s">
        <v>8987</v>
      </c>
      <c r="B3798" s="138">
        <v>70061</v>
      </c>
      <c r="C3798" s="127" t="s">
        <v>8988</v>
      </c>
      <c r="D3798" s="110" t="s">
        <v>79</v>
      </c>
      <c r="E3798" s="110"/>
      <c r="F3798" s="116"/>
      <c r="G3798" s="116"/>
    </row>
    <row r="3799" spans="1:7">
      <c r="A3799" s="110" t="s">
        <v>8989</v>
      </c>
      <c r="B3799" s="138">
        <v>70427</v>
      </c>
      <c r="C3799" s="127" t="s">
        <v>8990</v>
      </c>
      <c r="D3799" s="110" t="s">
        <v>79</v>
      </c>
      <c r="E3799" s="110"/>
      <c r="F3799" s="116"/>
      <c r="G3799" s="116"/>
    </row>
    <row r="3800" spans="1:7">
      <c r="A3800" s="120" t="s">
        <v>8991</v>
      </c>
      <c r="B3800" s="139">
        <v>70792</v>
      </c>
      <c r="C3800" s="130" t="s">
        <v>8992</v>
      </c>
      <c r="D3800" s="120" t="s">
        <v>79</v>
      </c>
      <c r="E3800" s="120"/>
      <c r="F3800" s="131"/>
      <c r="G3800" s="131"/>
    </row>
    <row r="3801" spans="1:7">
      <c r="A3801" s="122" t="s">
        <v>8993</v>
      </c>
      <c r="B3801" s="140">
        <v>71157</v>
      </c>
      <c r="C3801" s="124" t="s">
        <v>8994</v>
      </c>
      <c r="D3801" s="122" t="s">
        <v>79</v>
      </c>
      <c r="E3801" s="122"/>
      <c r="F3801" s="125"/>
      <c r="G3801" s="125"/>
    </row>
    <row r="3802" spans="1:7">
      <c r="A3802" s="110" t="s">
        <v>8995</v>
      </c>
      <c r="B3802" s="138">
        <v>71522</v>
      </c>
      <c r="C3802" s="127" t="s">
        <v>8996</v>
      </c>
      <c r="D3802" s="110" t="s">
        <v>79</v>
      </c>
      <c r="E3802" s="110"/>
      <c r="F3802" s="116"/>
      <c r="G3802" s="116"/>
    </row>
    <row r="3803" spans="1:7">
      <c r="A3803" s="110" t="s">
        <v>8997</v>
      </c>
      <c r="B3803" s="138">
        <v>71888</v>
      </c>
      <c r="C3803" s="127" t="s">
        <v>8998</v>
      </c>
      <c r="D3803" s="110" t="s">
        <v>79</v>
      </c>
      <c r="E3803" s="110"/>
      <c r="F3803" s="116"/>
      <c r="G3803" s="116"/>
    </row>
    <row r="3804" spans="1:7">
      <c r="A3804" s="110" t="s">
        <v>8999</v>
      </c>
      <c r="B3804" s="138">
        <v>72253</v>
      </c>
      <c r="C3804" s="127" t="s">
        <v>9000</v>
      </c>
      <c r="D3804" s="110" t="s">
        <v>79</v>
      </c>
      <c r="E3804" s="110"/>
      <c r="F3804" s="116"/>
      <c r="G3804" s="116"/>
    </row>
    <row r="3805" spans="1:7">
      <c r="A3805" s="110" t="s">
        <v>9001</v>
      </c>
      <c r="B3805" s="138">
        <v>72618</v>
      </c>
      <c r="C3805" s="127" t="s">
        <v>9002</v>
      </c>
      <c r="D3805" s="110" t="s">
        <v>79</v>
      </c>
      <c r="E3805" s="110"/>
      <c r="F3805" s="116"/>
      <c r="G3805" s="116"/>
    </row>
    <row r="3806" spans="1:7">
      <c r="A3806" s="110" t="s">
        <v>9003</v>
      </c>
      <c r="B3806" s="138">
        <v>36855</v>
      </c>
      <c r="C3806" s="127" t="s">
        <v>9004</v>
      </c>
      <c r="D3806" s="113"/>
      <c r="E3806" s="113"/>
      <c r="F3806" s="114"/>
      <c r="G3806" s="114"/>
    </row>
    <row r="3807" spans="1:7">
      <c r="A3807" s="110" t="s">
        <v>9005</v>
      </c>
      <c r="B3807" s="138">
        <v>37220</v>
      </c>
      <c r="C3807" s="127" t="s">
        <v>9006</v>
      </c>
      <c r="D3807" s="110" t="s">
        <v>79</v>
      </c>
      <c r="E3807" s="110"/>
      <c r="F3807" s="116"/>
      <c r="G3807" s="116"/>
    </row>
    <row r="3808" spans="1:7">
      <c r="A3808" s="110" t="s">
        <v>9007</v>
      </c>
      <c r="B3808" s="138">
        <v>38316</v>
      </c>
      <c r="C3808" s="127" t="s">
        <v>9008</v>
      </c>
      <c r="D3808" s="110" t="s">
        <v>79</v>
      </c>
      <c r="E3808" s="110"/>
      <c r="F3808" s="116"/>
      <c r="G3808" s="116"/>
    </row>
    <row r="3809" spans="1:7">
      <c r="A3809" s="110" t="s">
        <v>9009</v>
      </c>
      <c r="B3809" s="138">
        <v>39411</v>
      </c>
      <c r="C3809" s="127" t="s">
        <v>9010</v>
      </c>
      <c r="D3809" s="110" t="s">
        <v>79</v>
      </c>
      <c r="E3809" s="110"/>
      <c r="F3809" s="116"/>
      <c r="G3809" s="116"/>
    </row>
    <row r="3810" spans="1:7">
      <c r="A3810" s="110" t="s">
        <v>9011</v>
      </c>
      <c r="B3810" s="138">
        <v>40507</v>
      </c>
      <c r="C3810" s="127" t="s">
        <v>9012</v>
      </c>
      <c r="D3810" s="110" t="s">
        <v>79</v>
      </c>
      <c r="E3810" s="110"/>
      <c r="F3810" s="116"/>
      <c r="G3810" s="116"/>
    </row>
    <row r="3811" spans="1:7">
      <c r="A3811" s="110" t="s">
        <v>9013</v>
      </c>
      <c r="B3811" s="138">
        <v>41603</v>
      </c>
      <c r="C3811" s="127" t="s">
        <v>9014</v>
      </c>
      <c r="D3811" s="110" t="s">
        <v>79</v>
      </c>
      <c r="E3811" s="110"/>
      <c r="F3811" s="116"/>
      <c r="G3811" s="116"/>
    </row>
    <row r="3812" spans="1:7">
      <c r="A3812" s="110" t="s">
        <v>9015</v>
      </c>
      <c r="B3812" s="138">
        <v>42699</v>
      </c>
      <c r="C3812" s="127" t="s">
        <v>9016</v>
      </c>
      <c r="D3812" s="110" t="s">
        <v>79</v>
      </c>
      <c r="E3812" s="110"/>
      <c r="F3812" s="116"/>
      <c r="G3812" s="116"/>
    </row>
    <row r="3813" spans="1:7">
      <c r="A3813" s="110" t="s">
        <v>9017</v>
      </c>
      <c r="B3813" s="138">
        <v>43794</v>
      </c>
      <c r="C3813" s="127" t="s">
        <v>9018</v>
      </c>
      <c r="D3813" s="110" t="s">
        <v>79</v>
      </c>
      <c r="E3813" s="110"/>
      <c r="F3813" s="116"/>
      <c r="G3813" s="116"/>
    </row>
    <row r="3814" spans="1:7">
      <c r="A3814" s="120" t="s">
        <v>9019</v>
      </c>
      <c r="B3814" s="139">
        <v>44890</v>
      </c>
      <c r="C3814" s="130" t="s">
        <v>9020</v>
      </c>
      <c r="D3814" s="120" t="s">
        <v>79</v>
      </c>
      <c r="E3814" s="120"/>
      <c r="F3814" s="131"/>
      <c r="G3814" s="131"/>
    </row>
    <row r="3815" spans="1:7">
      <c r="A3815" s="122" t="s">
        <v>9021</v>
      </c>
      <c r="B3815" s="140">
        <v>45986</v>
      </c>
      <c r="C3815" s="124" t="s">
        <v>9022</v>
      </c>
      <c r="D3815" s="122" t="s">
        <v>79</v>
      </c>
      <c r="E3815" s="122"/>
      <c r="F3815" s="125"/>
      <c r="G3815" s="125"/>
    </row>
    <row r="3816" spans="1:7">
      <c r="A3816" s="110" t="s">
        <v>9023</v>
      </c>
      <c r="B3816" s="138">
        <v>47082</v>
      </c>
      <c r="C3816" s="127" t="s">
        <v>9024</v>
      </c>
      <c r="D3816" s="110" t="s">
        <v>79</v>
      </c>
      <c r="E3816" s="110"/>
      <c r="F3816" s="116"/>
      <c r="G3816" s="116"/>
    </row>
    <row r="3817" spans="1:7">
      <c r="A3817" s="110" t="s">
        <v>9025</v>
      </c>
      <c r="B3817" s="138">
        <v>48177</v>
      </c>
      <c r="C3817" s="127" t="s">
        <v>9026</v>
      </c>
      <c r="D3817" s="110" t="s">
        <v>79</v>
      </c>
      <c r="E3817" s="110"/>
      <c r="F3817" s="116"/>
      <c r="G3817" s="116"/>
    </row>
    <row r="3818" spans="1:7">
      <c r="A3818" s="110" t="s">
        <v>9027</v>
      </c>
      <c r="B3818" s="138">
        <v>49273</v>
      </c>
      <c r="C3818" s="127" t="s">
        <v>9028</v>
      </c>
      <c r="D3818" s="110" t="s">
        <v>79</v>
      </c>
      <c r="E3818" s="110"/>
      <c r="F3818" s="116"/>
      <c r="G3818" s="116"/>
    </row>
    <row r="3819" spans="1:7">
      <c r="A3819" s="110" t="s">
        <v>9029</v>
      </c>
      <c r="B3819" s="138">
        <v>50369</v>
      </c>
      <c r="C3819" s="127" t="s">
        <v>9030</v>
      </c>
      <c r="D3819" s="110" t="s">
        <v>79</v>
      </c>
      <c r="E3819" s="110"/>
      <c r="F3819" s="116"/>
      <c r="G3819" s="116"/>
    </row>
    <row r="3820" spans="1:7">
      <c r="A3820" s="110" t="s">
        <v>9031</v>
      </c>
      <c r="B3820" s="138">
        <v>51465</v>
      </c>
      <c r="C3820" s="127" t="s">
        <v>9032</v>
      </c>
      <c r="D3820" s="110" t="s">
        <v>79</v>
      </c>
      <c r="E3820" s="110"/>
      <c r="F3820" s="116"/>
      <c r="G3820" s="116"/>
    </row>
    <row r="3821" spans="1:7">
      <c r="A3821" s="110" t="s">
        <v>9033</v>
      </c>
      <c r="B3821" s="138">
        <v>36885</v>
      </c>
      <c r="C3821" s="127" t="s">
        <v>9034</v>
      </c>
      <c r="D3821" s="113"/>
      <c r="E3821" s="113"/>
      <c r="F3821" s="114"/>
      <c r="G3821" s="114"/>
    </row>
    <row r="3822" spans="1:7">
      <c r="A3822" s="110" t="s">
        <v>9035</v>
      </c>
      <c r="B3822" s="138">
        <v>37250</v>
      </c>
      <c r="C3822" s="127" t="s">
        <v>9036</v>
      </c>
      <c r="D3822" s="110" t="s">
        <v>79</v>
      </c>
      <c r="E3822" s="110"/>
      <c r="F3822" s="116"/>
      <c r="G3822" s="116"/>
    </row>
    <row r="3823" spans="1:7">
      <c r="A3823" s="110" t="s">
        <v>9037</v>
      </c>
      <c r="B3823" s="138">
        <v>38346</v>
      </c>
      <c r="C3823" s="127" t="s">
        <v>9038</v>
      </c>
      <c r="D3823" s="110" t="s">
        <v>79</v>
      </c>
      <c r="E3823" s="110"/>
      <c r="F3823" s="116"/>
      <c r="G3823" s="116"/>
    </row>
    <row r="3824" spans="1:7">
      <c r="A3824" s="110" t="s">
        <v>9039</v>
      </c>
      <c r="B3824" s="138">
        <v>39441</v>
      </c>
      <c r="C3824" s="127" t="s">
        <v>9040</v>
      </c>
      <c r="D3824" s="110" t="s">
        <v>79</v>
      </c>
      <c r="E3824" s="110"/>
      <c r="F3824" s="116"/>
      <c r="G3824" s="116"/>
    </row>
    <row r="3825" spans="1:7">
      <c r="A3825" s="110" t="s">
        <v>9041</v>
      </c>
      <c r="B3825" s="138">
        <v>40537</v>
      </c>
      <c r="C3825" s="127" t="s">
        <v>9042</v>
      </c>
      <c r="D3825" s="110" t="s">
        <v>79</v>
      </c>
      <c r="E3825" s="110"/>
      <c r="F3825" s="116"/>
      <c r="G3825" s="116"/>
    </row>
    <row r="3826" spans="1:7">
      <c r="A3826" s="110" t="s">
        <v>9043</v>
      </c>
      <c r="B3826" s="138">
        <v>41633</v>
      </c>
      <c r="C3826" s="127" t="s">
        <v>9044</v>
      </c>
      <c r="D3826" s="110" t="s">
        <v>79</v>
      </c>
      <c r="E3826" s="110"/>
      <c r="F3826" s="116"/>
      <c r="G3826" s="116"/>
    </row>
    <row r="3827" spans="1:7">
      <c r="A3827" s="110" t="s">
        <v>9045</v>
      </c>
      <c r="B3827" s="138">
        <v>42729</v>
      </c>
      <c r="C3827" s="127" t="s">
        <v>9046</v>
      </c>
      <c r="D3827" s="110" t="s">
        <v>79</v>
      </c>
      <c r="E3827" s="110"/>
      <c r="F3827" s="116"/>
      <c r="G3827" s="116"/>
    </row>
    <row r="3828" spans="1:7">
      <c r="A3828" s="120" t="s">
        <v>9047</v>
      </c>
      <c r="B3828" s="139">
        <v>43824</v>
      </c>
      <c r="C3828" s="130" t="s">
        <v>9048</v>
      </c>
      <c r="D3828" s="120" t="s">
        <v>79</v>
      </c>
      <c r="E3828" s="120"/>
      <c r="F3828" s="131"/>
      <c r="G3828" s="131"/>
    </row>
    <row r="3829" spans="1:7">
      <c r="A3829" s="122" t="s">
        <v>9049</v>
      </c>
      <c r="B3829" s="140">
        <v>44920</v>
      </c>
      <c r="C3829" s="124" t="s">
        <v>9050</v>
      </c>
      <c r="D3829" s="122" t="s">
        <v>79</v>
      </c>
      <c r="E3829" s="122"/>
      <c r="F3829" s="125"/>
      <c r="G3829" s="125"/>
    </row>
    <row r="3830" spans="1:7">
      <c r="A3830" s="110" t="s">
        <v>9051</v>
      </c>
      <c r="B3830" s="138">
        <v>46016</v>
      </c>
      <c r="C3830" s="127" t="s">
        <v>9052</v>
      </c>
      <c r="D3830" s="110" t="s">
        <v>79</v>
      </c>
      <c r="E3830" s="110"/>
      <c r="F3830" s="116"/>
      <c r="G3830" s="116"/>
    </row>
    <row r="3831" spans="1:7">
      <c r="A3831" s="110" t="s">
        <v>9053</v>
      </c>
      <c r="B3831" s="138">
        <v>47112</v>
      </c>
      <c r="C3831" s="127" t="s">
        <v>9054</v>
      </c>
      <c r="D3831" s="110" t="s">
        <v>79</v>
      </c>
      <c r="E3831" s="110"/>
      <c r="F3831" s="116"/>
      <c r="G3831" s="116"/>
    </row>
    <row r="3832" spans="1:7">
      <c r="A3832" s="110" t="s">
        <v>9055</v>
      </c>
      <c r="B3832" s="138">
        <v>48207</v>
      </c>
      <c r="C3832" s="127" t="s">
        <v>9056</v>
      </c>
      <c r="D3832" s="110" t="s">
        <v>79</v>
      </c>
      <c r="E3832" s="110"/>
      <c r="F3832" s="116"/>
      <c r="G3832" s="116"/>
    </row>
    <row r="3833" spans="1:7">
      <c r="A3833" s="110" t="s">
        <v>9057</v>
      </c>
      <c r="B3833" s="138">
        <v>49303</v>
      </c>
      <c r="C3833" s="127" t="s">
        <v>9058</v>
      </c>
      <c r="D3833" s="110" t="s">
        <v>79</v>
      </c>
      <c r="E3833" s="110"/>
      <c r="F3833" s="116"/>
      <c r="G3833" s="116"/>
    </row>
    <row r="3834" spans="1:7">
      <c r="A3834" s="110" t="s">
        <v>9059</v>
      </c>
      <c r="B3834" s="138">
        <v>50399</v>
      </c>
      <c r="C3834" s="127" t="s">
        <v>9060</v>
      </c>
      <c r="D3834" s="110" t="s">
        <v>79</v>
      </c>
      <c r="E3834" s="110"/>
      <c r="F3834" s="116"/>
      <c r="G3834" s="116"/>
    </row>
    <row r="3835" spans="1:7">
      <c r="A3835" s="110" t="s">
        <v>9061</v>
      </c>
      <c r="B3835" s="138">
        <v>51495</v>
      </c>
      <c r="C3835" s="127" t="s">
        <v>9062</v>
      </c>
      <c r="D3835" s="110" t="s">
        <v>79</v>
      </c>
      <c r="E3835" s="110"/>
      <c r="F3835" s="116"/>
      <c r="G3835" s="116"/>
    </row>
    <row r="3836" spans="1:7">
      <c r="A3836" s="110" t="s">
        <v>9063</v>
      </c>
      <c r="B3836" s="138">
        <v>52590</v>
      </c>
      <c r="C3836" s="127" t="s">
        <v>9064</v>
      </c>
      <c r="D3836" s="110" t="s">
        <v>79</v>
      </c>
      <c r="E3836" s="110"/>
      <c r="F3836" s="116"/>
      <c r="G3836" s="116"/>
    </row>
    <row r="3837" spans="1:7">
      <c r="A3837" s="110" t="s">
        <v>9065</v>
      </c>
      <c r="B3837" s="138">
        <v>53686</v>
      </c>
      <c r="C3837" s="127" t="s">
        <v>9066</v>
      </c>
      <c r="D3837" s="110" t="s">
        <v>79</v>
      </c>
      <c r="E3837" s="110"/>
      <c r="F3837" s="116"/>
      <c r="G3837" s="116"/>
    </row>
    <row r="3838" spans="1:7">
      <c r="A3838" s="110" t="s">
        <v>9067</v>
      </c>
      <c r="B3838" s="138">
        <v>54782</v>
      </c>
      <c r="C3838" s="127" t="s">
        <v>9068</v>
      </c>
      <c r="D3838" s="110" t="s">
        <v>79</v>
      </c>
      <c r="E3838" s="110"/>
      <c r="F3838" s="116"/>
      <c r="G3838" s="116"/>
    </row>
    <row r="3839" spans="1:7">
      <c r="A3839" s="110" t="s">
        <v>9069</v>
      </c>
      <c r="B3839" s="138">
        <v>55878</v>
      </c>
      <c r="C3839" s="127" t="s">
        <v>9070</v>
      </c>
      <c r="D3839" s="110" t="s">
        <v>79</v>
      </c>
      <c r="E3839" s="110"/>
      <c r="F3839" s="116"/>
      <c r="G3839" s="116"/>
    </row>
    <row r="3840" spans="1:7">
      <c r="A3840" s="110" t="s">
        <v>9071</v>
      </c>
      <c r="B3840" s="138">
        <v>56973</v>
      </c>
      <c r="C3840" s="127" t="s">
        <v>9072</v>
      </c>
      <c r="D3840" s="110" t="s">
        <v>79</v>
      </c>
      <c r="E3840" s="110"/>
      <c r="F3840" s="116"/>
      <c r="G3840" s="116"/>
    </row>
    <row r="3841" spans="1:7">
      <c r="A3841" s="110" t="s">
        <v>9073</v>
      </c>
      <c r="B3841" s="138">
        <v>58069</v>
      </c>
      <c r="C3841" s="127" t="s">
        <v>9074</v>
      </c>
      <c r="D3841" s="110" t="s">
        <v>79</v>
      </c>
      <c r="E3841" s="110"/>
      <c r="F3841" s="116"/>
      <c r="G3841" s="116"/>
    </row>
    <row r="3842" spans="1:7">
      <c r="A3842" s="120" t="s">
        <v>9075</v>
      </c>
      <c r="B3842" s="139">
        <v>59165</v>
      </c>
      <c r="C3842" s="130" t="s">
        <v>9076</v>
      </c>
      <c r="D3842" s="120" t="s">
        <v>79</v>
      </c>
      <c r="E3842" s="120"/>
      <c r="F3842" s="131"/>
      <c r="G3842" s="131"/>
    </row>
    <row r="3843" spans="1:7">
      <c r="A3843" s="122" t="s">
        <v>9077</v>
      </c>
      <c r="B3843" s="140">
        <v>60261</v>
      </c>
      <c r="C3843" s="124" t="s">
        <v>9078</v>
      </c>
      <c r="D3843" s="122" t="s">
        <v>79</v>
      </c>
      <c r="E3843" s="122"/>
      <c r="F3843" s="125"/>
      <c r="G3843" s="125"/>
    </row>
    <row r="3844" spans="1:7">
      <c r="A3844" s="110" t="s">
        <v>9079</v>
      </c>
      <c r="B3844" s="111" t="s">
        <v>9080</v>
      </c>
      <c r="C3844" s="127" t="s">
        <v>9081</v>
      </c>
      <c r="D3844" s="113"/>
      <c r="E3844" s="113"/>
      <c r="F3844" s="114"/>
      <c r="G3844" s="114"/>
    </row>
    <row r="3845" spans="1:7">
      <c r="A3845" s="110" t="s">
        <v>9082</v>
      </c>
      <c r="B3845" s="111" t="s">
        <v>9083</v>
      </c>
      <c r="C3845" s="127" t="s">
        <v>9084</v>
      </c>
      <c r="D3845" s="110" t="s">
        <v>79</v>
      </c>
      <c r="E3845" s="110"/>
      <c r="F3845" s="116"/>
      <c r="G3845" s="116"/>
    </row>
    <row r="3846" spans="1:7">
      <c r="A3846" s="110" t="s">
        <v>9085</v>
      </c>
      <c r="B3846" s="111" t="s">
        <v>9086</v>
      </c>
      <c r="C3846" s="127" t="s">
        <v>9087</v>
      </c>
      <c r="D3846" s="110" t="s">
        <v>79</v>
      </c>
      <c r="E3846" s="110"/>
      <c r="F3846" s="116"/>
      <c r="G3846" s="116"/>
    </row>
    <row r="3847" spans="1:7">
      <c r="A3847" s="110" t="s">
        <v>9088</v>
      </c>
      <c r="B3847" s="111" t="s">
        <v>9089</v>
      </c>
      <c r="C3847" s="127" t="s">
        <v>9090</v>
      </c>
      <c r="D3847" s="110" t="s">
        <v>79</v>
      </c>
      <c r="E3847" s="110"/>
      <c r="F3847" s="116"/>
      <c r="G3847" s="116"/>
    </row>
    <row r="3848" spans="1:7">
      <c r="A3848" s="110" t="s">
        <v>9091</v>
      </c>
      <c r="B3848" s="111" t="s">
        <v>9092</v>
      </c>
      <c r="C3848" s="127" t="s">
        <v>9093</v>
      </c>
      <c r="D3848" s="110" t="s">
        <v>79</v>
      </c>
      <c r="E3848" s="110"/>
      <c r="F3848" s="116"/>
      <c r="G3848" s="116"/>
    </row>
    <row r="3849" spans="1:7">
      <c r="A3849" s="110" t="s">
        <v>9094</v>
      </c>
      <c r="B3849" s="111" t="s">
        <v>9095</v>
      </c>
      <c r="C3849" s="127" t="s">
        <v>9096</v>
      </c>
      <c r="D3849" s="110" t="s">
        <v>79</v>
      </c>
      <c r="E3849" s="110"/>
      <c r="F3849" s="116"/>
      <c r="G3849" s="116"/>
    </row>
    <row r="3850" spans="1:7">
      <c r="A3850" s="110" t="s">
        <v>9097</v>
      </c>
      <c r="B3850" s="111" t="s">
        <v>9098</v>
      </c>
      <c r="C3850" s="127" t="s">
        <v>9099</v>
      </c>
      <c r="D3850" s="110" t="s">
        <v>79</v>
      </c>
      <c r="E3850" s="110"/>
      <c r="F3850" s="116"/>
      <c r="G3850" s="116"/>
    </row>
    <row r="3851" spans="1:7">
      <c r="A3851" s="110" t="s">
        <v>9100</v>
      </c>
      <c r="B3851" s="111" t="s">
        <v>9101</v>
      </c>
      <c r="C3851" s="127" t="s">
        <v>9102</v>
      </c>
      <c r="D3851" s="110" t="s">
        <v>79</v>
      </c>
      <c r="E3851" s="110"/>
      <c r="F3851" s="116"/>
      <c r="G3851" s="116"/>
    </row>
    <row r="3852" spans="1:7">
      <c r="A3852" s="110" t="s">
        <v>9103</v>
      </c>
      <c r="B3852" s="111" t="s">
        <v>9104</v>
      </c>
      <c r="C3852" s="127" t="s">
        <v>9105</v>
      </c>
      <c r="D3852" s="110" t="s">
        <v>79</v>
      </c>
      <c r="E3852" s="110"/>
      <c r="F3852" s="116"/>
      <c r="G3852" s="116"/>
    </row>
    <row r="3853" spans="1:7">
      <c r="A3853" s="110" t="s">
        <v>9106</v>
      </c>
      <c r="B3853" s="111" t="s">
        <v>9107</v>
      </c>
      <c r="C3853" s="127" t="s">
        <v>9108</v>
      </c>
      <c r="D3853" s="110" t="s">
        <v>79</v>
      </c>
      <c r="E3853" s="110"/>
      <c r="F3853" s="116"/>
      <c r="G3853" s="116"/>
    </row>
    <row r="3854" spans="1:7">
      <c r="A3854" s="110" t="s">
        <v>9109</v>
      </c>
      <c r="B3854" s="111" t="s">
        <v>9110</v>
      </c>
      <c r="C3854" s="127" t="s">
        <v>9111</v>
      </c>
      <c r="D3854" s="110" t="s">
        <v>79</v>
      </c>
      <c r="E3854" s="110"/>
      <c r="F3854" s="116"/>
      <c r="G3854" s="116"/>
    </row>
    <row r="3855" spans="1:7">
      <c r="A3855" s="110" t="s">
        <v>9112</v>
      </c>
      <c r="B3855" s="111" t="s">
        <v>9113</v>
      </c>
      <c r="C3855" s="127" t="s">
        <v>9114</v>
      </c>
      <c r="D3855" s="110" t="s">
        <v>79</v>
      </c>
      <c r="E3855" s="110"/>
      <c r="F3855" s="116"/>
      <c r="G3855" s="116"/>
    </row>
    <row r="3856" spans="1:7">
      <c r="A3856" s="120" t="s">
        <v>9115</v>
      </c>
      <c r="B3856" s="129" t="s">
        <v>9116</v>
      </c>
      <c r="C3856" s="130" t="s">
        <v>9117</v>
      </c>
      <c r="D3856" s="120" t="s">
        <v>79</v>
      </c>
      <c r="E3856" s="120"/>
      <c r="F3856" s="131"/>
      <c r="G3856" s="131"/>
    </row>
    <row r="3857" spans="1:7">
      <c r="A3857" s="122" t="s">
        <v>9118</v>
      </c>
      <c r="B3857" s="123" t="s">
        <v>9119</v>
      </c>
      <c r="C3857" s="124" t="s">
        <v>9120</v>
      </c>
      <c r="D3857" s="122" t="s">
        <v>79</v>
      </c>
      <c r="E3857" s="122"/>
      <c r="F3857" s="125"/>
      <c r="G3857" s="125"/>
    </row>
    <row r="3858" spans="1:7">
      <c r="A3858" s="110" t="s">
        <v>9121</v>
      </c>
      <c r="B3858" s="111" t="s">
        <v>9122</v>
      </c>
      <c r="C3858" s="127" t="s">
        <v>9123</v>
      </c>
      <c r="D3858" s="113"/>
      <c r="E3858" s="113"/>
      <c r="F3858" s="114"/>
      <c r="G3858" s="114"/>
    </row>
    <row r="3859" spans="1:7">
      <c r="A3859" s="110" t="s">
        <v>9124</v>
      </c>
      <c r="B3859" s="111" t="s">
        <v>9125</v>
      </c>
      <c r="C3859" s="127" t="s">
        <v>9126</v>
      </c>
      <c r="D3859" s="110" t="s">
        <v>79</v>
      </c>
      <c r="E3859" s="110"/>
      <c r="F3859" s="116"/>
      <c r="G3859" s="116"/>
    </row>
    <row r="3860" spans="1:7">
      <c r="A3860" s="110" t="s">
        <v>9127</v>
      </c>
      <c r="B3860" s="111" t="s">
        <v>9128</v>
      </c>
      <c r="C3860" s="127" t="s">
        <v>9129</v>
      </c>
      <c r="D3860" s="110" t="s">
        <v>79</v>
      </c>
      <c r="E3860" s="110"/>
      <c r="F3860" s="116"/>
      <c r="G3860" s="116"/>
    </row>
    <row r="3861" spans="1:7">
      <c r="A3861" s="110" t="s">
        <v>9130</v>
      </c>
      <c r="B3861" s="111" t="s">
        <v>9131</v>
      </c>
      <c r="C3861" s="127" t="s">
        <v>9132</v>
      </c>
      <c r="D3861" s="110" t="s">
        <v>79</v>
      </c>
      <c r="E3861" s="110"/>
      <c r="F3861" s="116"/>
      <c r="G3861" s="116"/>
    </row>
    <row r="3862" spans="1:7">
      <c r="A3862" s="110" t="s">
        <v>9133</v>
      </c>
      <c r="B3862" s="111" t="s">
        <v>9134</v>
      </c>
      <c r="C3862" s="127" t="s">
        <v>9135</v>
      </c>
      <c r="D3862" s="110" t="s">
        <v>79</v>
      </c>
      <c r="E3862" s="110"/>
      <c r="F3862" s="116"/>
      <c r="G3862" s="116"/>
    </row>
    <row r="3863" spans="1:7">
      <c r="A3863" s="110" t="s">
        <v>9136</v>
      </c>
      <c r="B3863" s="111" t="s">
        <v>9137</v>
      </c>
      <c r="C3863" s="127" t="s">
        <v>9138</v>
      </c>
      <c r="D3863" s="110" t="s">
        <v>79</v>
      </c>
      <c r="E3863" s="110"/>
      <c r="F3863" s="116"/>
      <c r="G3863" s="116"/>
    </row>
    <row r="3864" spans="1:7">
      <c r="A3864" s="110" t="s">
        <v>9139</v>
      </c>
      <c r="B3864" s="111" t="s">
        <v>9140</v>
      </c>
      <c r="C3864" s="127" t="s">
        <v>9141</v>
      </c>
      <c r="D3864" s="110" t="s">
        <v>79</v>
      </c>
      <c r="E3864" s="110"/>
      <c r="F3864" s="116"/>
      <c r="G3864" s="116"/>
    </row>
    <row r="3865" spans="1:7">
      <c r="A3865" s="110" t="s">
        <v>9142</v>
      </c>
      <c r="B3865" s="111" t="s">
        <v>9143</v>
      </c>
      <c r="C3865" s="127" t="s">
        <v>9144</v>
      </c>
      <c r="D3865" s="110" t="s">
        <v>79</v>
      </c>
      <c r="E3865" s="110"/>
      <c r="F3865" s="116"/>
      <c r="G3865" s="116"/>
    </row>
    <row r="3866" spans="1:7">
      <c r="A3866" s="110" t="s">
        <v>9145</v>
      </c>
      <c r="B3866" s="111" t="s">
        <v>9146</v>
      </c>
      <c r="C3866" s="127" t="s">
        <v>9147</v>
      </c>
      <c r="D3866" s="110" t="s">
        <v>79</v>
      </c>
      <c r="E3866" s="110"/>
      <c r="F3866" s="116"/>
      <c r="G3866" s="116"/>
    </row>
    <row r="3867" spans="1:7">
      <c r="A3867" s="110" t="s">
        <v>9148</v>
      </c>
      <c r="B3867" s="111" t="s">
        <v>9149</v>
      </c>
      <c r="C3867" s="127" t="s">
        <v>9150</v>
      </c>
      <c r="D3867" s="110" t="s">
        <v>79</v>
      </c>
      <c r="E3867" s="110"/>
      <c r="F3867" s="116"/>
      <c r="G3867" s="116"/>
    </row>
    <row r="3868" spans="1:7">
      <c r="A3868" s="110" t="s">
        <v>9151</v>
      </c>
      <c r="B3868" s="111" t="s">
        <v>9152</v>
      </c>
      <c r="C3868" s="127" t="s">
        <v>9153</v>
      </c>
      <c r="D3868" s="110" t="s">
        <v>79</v>
      </c>
      <c r="E3868" s="110"/>
      <c r="F3868" s="116"/>
      <c r="G3868" s="116"/>
    </row>
    <row r="3869" spans="1:7">
      <c r="A3869" s="110" t="s">
        <v>9154</v>
      </c>
      <c r="B3869" s="111" t="s">
        <v>9155</v>
      </c>
      <c r="C3869" s="127" t="s">
        <v>9156</v>
      </c>
      <c r="D3869" s="110" t="s">
        <v>79</v>
      </c>
      <c r="E3869" s="110"/>
      <c r="F3869" s="116"/>
      <c r="G3869" s="116"/>
    </row>
    <row r="3870" spans="1:7">
      <c r="A3870" s="120" t="s">
        <v>9157</v>
      </c>
      <c r="B3870" s="129" t="s">
        <v>9158</v>
      </c>
      <c r="C3870" s="130" t="s">
        <v>9159</v>
      </c>
      <c r="D3870" s="120" t="s">
        <v>79</v>
      </c>
      <c r="E3870" s="120"/>
      <c r="F3870" s="131"/>
      <c r="G3870" s="131"/>
    </row>
    <row r="3871" spans="1:7">
      <c r="A3871" s="122" t="s">
        <v>9160</v>
      </c>
      <c r="B3871" s="123" t="s">
        <v>9161</v>
      </c>
      <c r="C3871" s="124" t="s">
        <v>9162</v>
      </c>
      <c r="D3871" s="122" t="s">
        <v>79</v>
      </c>
      <c r="E3871" s="122"/>
      <c r="F3871" s="125"/>
      <c r="G3871" s="125"/>
    </row>
    <row r="3872" spans="1:7">
      <c r="A3872" s="110" t="s">
        <v>9163</v>
      </c>
      <c r="B3872" s="111" t="s">
        <v>9164</v>
      </c>
      <c r="C3872" s="127" t="s">
        <v>9165</v>
      </c>
      <c r="D3872" s="110" t="s">
        <v>487</v>
      </c>
      <c r="E3872" s="110"/>
      <c r="F3872" s="116"/>
      <c r="G3872" s="116"/>
    </row>
    <row r="3873" spans="1:7">
      <c r="A3873" s="110" t="s">
        <v>9166</v>
      </c>
      <c r="B3873" s="111" t="s">
        <v>9167</v>
      </c>
      <c r="C3873" s="127" t="s">
        <v>9168</v>
      </c>
      <c r="D3873" s="110" t="s">
        <v>487</v>
      </c>
      <c r="E3873" s="110"/>
      <c r="F3873" s="116"/>
      <c r="G3873" s="116"/>
    </row>
    <row r="3874" spans="1:7">
      <c r="A3874" s="110" t="s">
        <v>9169</v>
      </c>
      <c r="B3874" s="111" t="s">
        <v>9170</v>
      </c>
      <c r="C3874" s="127" t="s">
        <v>9171</v>
      </c>
      <c r="D3874" s="110" t="s">
        <v>430</v>
      </c>
      <c r="E3874" s="110"/>
      <c r="F3874" s="116"/>
      <c r="G3874" s="116"/>
    </row>
    <row r="3875" spans="1:7">
      <c r="A3875" s="110" t="s">
        <v>9172</v>
      </c>
      <c r="B3875" s="111" t="s">
        <v>9173</v>
      </c>
      <c r="C3875" s="127" t="s">
        <v>9174</v>
      </c>
      <c r="D3875" s="110" t="s">
        <v>79</v>
      </c>
      <c r="E3875" s="110"/>
      <c r="F3875" s="116"/>
      <c r="G3875" s="116"/>
    </row>
    <row r="3876" spans="1:7">
      <c r="A3876" s="110" t="s">
        <v>9175</v>
      </c>
      <c r="B3876" s="111" t="s">
        <v>9176</v>
      </c>
      <c r="C3876" s="127" t="s">
        <v>9177</v>
      </c>
      <c r="D3876" s="110" t="s">
        <v>79</v>
      </c>
      <c r="E3876" s="110"/>
      <c r="F3876" s="116"/>
      <c r="G3876" s="116"/>
    </row>
    <row r="3877" spans="1:7">
      <c r="A3877" s="110" t="s">
        <v>9178</v>
      </c>
      <c r="B3877" s="111" t="s">
        <v>9179</v>
      </c>
      <c r="C3877" s="127" t="s">
        <v>9180</v>
      </c>
      <c r="D3877" s="110" t="s">
        <v>79</v>
      </c>
      <c r="E3877" s="110"/>
      <c r="F3877" s="116"/>
      <c r="G3877" s="116"/>
    </row>
    <row r="3878" spans="1:7">
      <c r="A3878" s="110" t="s">
        <v>9181</v>
      </c>
      <c r="B3878" s="111" t="s">
        <v>9182</v>
      </c>
      <c r="C3878" s="127" t="s">
        <v>9183</v>
      </c>
      <c r="D3878" s="110" t="s">
        <v>79</v>
      </c>
      <c r="E3878" s="110"/>
      <c r="F3878" s="116"/>
      <c r="G3878" s="116"/>
    </row>
    <row r="3879" spans="1:7">
      <c r="A3879" s="110" t="s">
        <v>9184</v>
      </c>
      <c r="B3879" s="111" t="s">
        <v>9185</v>
      </c>
      <c r="C3879" s="127" t="s">
        <v>9186</v>
      </c>
      <c r="D3879" s="110" t="s">
        <v>79</v>
      </c>
      <c r="E3879" s="110"/>
      <c r="F3879" s="116"/>
      <c r="G3879" s="116"/>
    </row>
    <row r="3880" spans="1:7">
      <c r="A3880" s="110" t="s">
        <v>9187</v>
      </c>
      <c r="B3880" s="111" t="s">
        <v>9188</v>
      </c>
      <c r="C3880" s="127" t="s">
        <v>9189</v>
      </c>
      <c r="D3880" s="113"/>
      <c r="E3880" s="113"/>
      <c r="F3880" s="114"/>
      <c r="G3880" s="114"/>
    </row>
    <row r="3881" spans="1:7">
      <c r="A3881" s="110" t="s">
        <v>9190</v>
      </c>
      <c r="B3881" s="111" t="s">
        <v>9191</v>
      </c>
      <c r="C3881" s="127" t="s">
        <v>9192</v>
      </c>
      <c r="D3881" s="110" t="s">
        <v>79</v>
      </c>
      <c r="E3881" s="110"/>
      <c r="F3881" s="116"/>
      <c r="G3881" s="116"/>
    </row>
    <row r="3882" spans="1:7">
      <c r="A3882" s="110" t="s">
        <v>9193</v>
      </c>
      <c r="B3882" s="111" t="s">
        <v>9194</v>
      </c>
      <c r="C3882" s="127" t="s">
        <v>9195</v>
      </c>
      <c r="D3882" s="110" t="s">
        <v>79</v>
      </c>
      <c r="E3882" s="110"/>
      <c r="F3882" s="116"/>
      <c r="G3882" s="116"/>
    </row>
    <row r="3883" spans="1:7">
      <c r="A3883" s="110" t="s">
        <v>9196</v>
      </c>
      <c r="B3883" s="111" t="s">
        <v>9197</v>
      </c>
      <c r="C3883" s="127" t="s">
        <v>9198</v>
      </c>
      <c r="D3883" s="110" t="s">
        <v>79</v>
      </c>
      <c r="E3883" s="110"/>
      <c r="F3883" s="116"/>
      <c r="G3883" s="116"/>
    </row>
    <row r="3884" spans="1:7">
      <c r="A3884" s="120" t="s">
        <v>9199</v>
      </c>
      <c r="B3884" s="129" t="s">
        <v>9200</v>
      </c>
      <c r="C3884" s="130" t="s">
        <v>9201</v>
      </c>
      <c r="D3884" s="120" t="s">
        <v>79</v>
      </c>
      <c r="E3884" s="120"/>
      <c r="F3884" s="131"/>
      <c r="G3884" s="131"/>
    </row>
    <row r="3885" spans="1:7">
      <c r="A3885" s="122" t="s">
        <v>9202</v>
      </c>
      <c r="B3885" s="123" t="s">
        <v>9203</v>
      </c>
      <c r="C3885" s="124" t="s">
        <v>9204</v>
      </c>
      <c r="D3885" s="122" t="s">
        <v>79</v>
      </c>
      <c r="E3885" s="122"/>
      <c r="F3885" s="125"/>
      <c r="G3885" s="125"/>
    </row>
    <row r="3886" spans="1:7">
      <c r="A3886" s="110" t="s">
        <v>9205</v>
      </c>
      <c r="B3886" s="111" t="s">
        <v>9206</v>
      </c>
      <c r="C3886" s="127" t="s">
        <v>9207</v>
      </c>
      <c r="D3886" s="110" t="s">
        <v>79</v>
      </c>
      <c r="E3886" s="110"/>
      <c r="F3886" s="116"/>
      <c r="G3886" s="116"/>
    </row>
    <row r="3887" spans="1:7">
      <c r="A3887" s="110" t="s">
        <v>9208</v>
      </c>
      <c r="B3887" s="111" t="s">
        <v>9209</v>
      </c>
      <c r="C3887" s="127" t="s">
        <v>9210</v>
      </c>
      <c r="D3887" s="110" t="s">
        <v>79</v>
      </c>
      <c r="E3887" s="110"/>
      <c r="F3887" s="116"/>
      <c r="G3887" s="116"/>
    </row>
    <row r="3888" spans="1:7">
      <c r="A3888" s="110" t="s">
        <v>9211</v>
      </c>
      <c r="B3888" s="111" t="s">
        <v>9212</v>
      </c>
      <c r="C3888" s="127" t="s">
        <v>9213</v>
      </c>
      <c r="D3888" s="110" t="s">
        <v>79</v>
      </c>
      <c r="E3888" s="110"/>
      <c r="F3888" s="116"/>
      <c r="G3888" s="116"/>
    </row>
    <row r="3889" spans="1:7">
      <c r="A3889" s="110" t="s">
        <v>9214</v>
      </c>
      <c r="B3889" s="111" t="s">
        <v>9215</v>
      </c>
      <c r="C3889" s="127" t="s">
        <v>9216</v>
      </c>
      <c r="D3889" s="110" t="s">
        <v>79</v>
      </c>
      <c r="E3889" s="110"/>
      <c r="F3889" s="116"/>
      <c r="G3889" s="116"/>
    </row>
    <row r="3890" spans="1:7">
      <c r="A3890" s="110" t="s">
        <v>9217</v>
      </c>
      <c r="B3890" s="111" t="s">
        <v>9218</v>
      </c>
      <c r="C3890" s="127" t="s">
        <v>9219</v>
      </c>
      <c r="D3890" s="110" t="s">
        <v>79</v>
      </c>
      <c r="E3890" s="110"/>
      <c r="F3890" s="116"/>
      <c r="G3890" s="116"/>
    </row>
    <row r="3891" spans="1:7">
      <c r="A3891" s="110" t="s">
        <v>9220</v>
      </c>
      <c r="B3891" s="111" t="s">
        <v>9221</v>
      </c>
      <c r="C3891" s="127" t="s">
        <v>9222</v>
      </c>
      <c r="D3891" s="110" t="s">
        <v>79</v>
      </c>
      <c r="E3891" s="110"/>
      <c r="F3891" s="116"/>
      <c r="G3891" s="116"/>
    </row>
    <row r="3892" spans="1:7">
      <c r="A3892" s="110" t="s">
        <v>9223</v>
      </c>
      <c r="B3892" s="111" t="s">
        <v>9224</v>
      </c>
      <c r="C3892" s="127" t="s">
        <v>9225</v>
      </c>
      <c r="D3892" s="110" t="s">
        <v>79</v>
      </c>
      <c r="E3892" s="110"/>
      <c r="F3892" s="116"/>
      <c r="G3892" s="116"/>
    </row>
    <row r="3893" spans="1:7">
      <c r="A3893" s="110" t="s">
        <v>9226</v>
      </c>
      <c r="B3893" s="111" t="s">
        <v>9227</v>
      </c>
      <c r="C3893" s="127" t="s">
        <v>9228</v>
      </c>
      <c r="D3893" s="110" t="s">
        <v>79</v>
      </c>
      <c r="E3893" s="110"/>
      <c r="F3893" s="116"/>
      <c r="G3893" s="116"/>
    </row>
    <row r="3894" spans="1:7">
      <c r="A3894" s="110" t="s">
        <v>9229</v>
      </c>
      <c r="B3894" s="111" t="s">
        <v>9230</v>
      </c>
      <c r="C3894" s="127" t="s">
        <v>9231</v>
      </c>
      <c r="D3894" s="113"/>
      <c r="E3894" s="113"/>
      <c r="F3894" s="114"/>
      <c r="G3894" s="114"/>
    </row>
    <row r="3895" spans="1:7">
      <c r="A3895" s="110" t="s">
        <v>9232</v>
      </c>
      <c r="B3895" s="111" t="s">
        <v>9233</v>
      </c>
      <c r="C3895" s="127" t="s">
        <v>9234</v>
      </c>
      <c r="D3895" s="110" t="s">
        <v>79</v>
      </c>
      <c r="E3895" s="110"/>
      <c r="F3895" s="116"/>
      <c r="G3895" s="116"/>
    </row>
    <row r="3896" spans="1:7">
      <c r="A3896" s="110" t="s">
        <v>9235</v>
      </c>
      <c r="B3896" s="111" t="s">
        <v>9236</v>
      </c>
      <c r="C3896" s="127" t="s">
        <v>9237</v>
      </c>
      <c r="D3896" s="110" t="s">
        <v>79</v>
      </c>
      <c r="E3896" s="110"/>
      <c r="F3896" s="116"/>
      <c r="G3896" s="116"/>
    </row>
    <row r="3897" spans="1:7">
      <c r="A3897" s="110" t="s">
        <v>9238</v>
      </c>
      <c r="B3897" s="111" t="s">
        <v>9239</v>
      </c>
      <c r="C3897" s="127" t="s">
        <v>9240</v>
      </c>
      <c r="D3897" s="110" t="s">
        <v>79</v>
      </c>
      <c r="E3897" s="110"/>
      <c r="F3897" s="116"/>
      <c r="G3897" s="116"/>
    </row>
    <row r="3898" spans="1:7">
      <c r="A3898" s="120" t="s">
        <v>9241</v>
      </c>
      <c r="B3898" s="129" t="s">
        <v>9242</v>
      </c>
      <c r="C3898" s="130" t="s">
        <v>9243</v>
      </c>
      <c r="D3898" s="120" t="s">
        <v>79</v>
      </c>
      <c r="E3898" s="120"/>
      <c r="F3898" s="131"/>
      <c r="G3898" s="131"/>
    </row>
    <row r="3899" spans="1:7">
      <c r="A3899" s="122" t="s">
        <v>9244</v>
      </c>
      <c r="B3899" s="123" t="s">
        <v>9245</v>
      </c>
      <c r="C3899" s="124" t="s">
        <v>9246</v>
      </c>
      <c r="D3899" s="122" t="s">
        <v>79</v>
      </c>
      <c r="E3899" s="122"/>
      <c r="F3899" s="125"/>
      <c r="G3899" s="125"/>
    </row>
    <row r="3900" spans="1:7">
      <c r="A3900" s="110" t="s">
        <v>9247</v>
      </c>
      <c r="B3900" s="111" t="s">
        <v>9248</v>
      </c>
      <c r="C3900" s="127" t="s">
        <v>9249</v>
      </c>
      <c r="D3900" s="110" t="s">
        <v>79</v>
      </c>
      <c r="E3900" s="110"/>
      <c r="F3900" s="116"/>
      <c r="G3900" s="116"/>
    </row>
    <row r="3901" spans="1:7">
      <c r="A3901" s="110" t="s">
        <v>9250</v>
      </c>
      <c r="B3901" s="111" t="s">
        <v>9251</v>
      </c>
      <c r="C3901" s="127" t="s">
        <v>9252</v>
      </c>
      <c r="D3901" s="110" t="s">
        <v>79</v>
      </c>
      <c r="E3901" s="110"/>
      <c r="F3901" s="116"/>
      <c r="G3901" s="116"/>
    </row>
    <row r="3902" spans="1:7">
      <c r="A3902" s="110" t="s">
        <v>9253</v>
      </c>
      <c r="B3902" s="111" t="s">
        <v>9254</v>
      </c>
      <c r="C3902" s="127" t="s">
        <v>9255</v>
      </c>
      <c r="D3902" s="110" t="s">
        <v>79</v>
      </c>
      <c r="E3902" s="110"/>
      <c r="F3902" s="116"/>
      <c r="G3902" s="116"/>
    </row>
    <row r="3903" spans="1:7">
      <c r="A3903" s="110" t="s">
        <v>9256</v>
      </c>
      <c r="B3903" s="111" t="s">
        <v>9257</v>
      </c>
      <c r="C3903" s="127" t="s">
        <v>9258</v>
      </c>
      <c r="D3903" s="110" t="s">
        <v>79</v>
      </c>
      <c r="E3903" s="110"/>
      <c r="F3903" s="116"/>
      <c r="G3903" s="116"/>
    </row>
    <row r="3904" spans="1:7">
      <c r="A3904" s="110" t="s">
        <v>9259</v>
      </c>
      <c r="B3904" s="111" t="s">
        <v>9260</v>
      </c>
      <c r="C3904" s="127" t="s">
        <v>9261</v>
      </c>
      <c r="D3904" s="110" t="s">
        <v>79</v>
      </c>
      <c r="E3904" s="110"/>
      <c r="F3904" s="116"/>
      <c r="G3904" s="116"/>
    </row>
    <row r="3905" spans="1:7">
      <c r="A3905" s="110" t="s">
        <v>9262</v>
      </c>
      <c r="B3905" s="111" t="s">
        <v>9263</v>
      </c>
      <c r="C3905" s="127" t="s">
        <v>9264</v>
      </c>
      <c r="D3905" s="110" t="s">
        <v>79</v>
      </c>
      <c r="E3905" s="110"/>
      <c r="F3905" s="116"/>
      <c r="G3905" s="116"/>
    </row>
    <row r="3906" spans="1:7">
      <c r="A3906" s="110" t="s">
        <v>9265</v>
      </c>
      <c r="B3906" s="111" t="s">
        <v>9266</v>
      </c>
      <c r="C3906" s="127" t="s">
        <v>9267</v>
      </c>
      <c r="D3906" s="110" t="s">
        <v>79</v>
      </c>
      <c r="E3906" s="110"/>
      <c r="F3906" s="116"/>
      <c r="G3906" s="116"/>
    </row>
    <row r="3907" spans="1:7">
      <c r="A3907" s="110" t="s">
        <v>9268</v>
      </c>
      <c r="B3907" s="111" t="s">
        <v>9269</v>
      </c>
      <c r="C3907" s="127" t="s">
        <v>9270</v>
      </c>
      <c r="D3907" s="110" t="s">
        <v>79</v>
      </c>
      <c r="E3907" s="110"/>
      <c r="F3907" s="116"/>
      <c r="G3907" s="116"/>
    </row>
    <row r="3908" spans="1:7">
      <c r="A3908" s="110" t="s">
        <v>9271</v>
      </c>
      <c r="B3908" s="111" t="s">
        <v>9272</v>
      </c>
      <c r="C3908" s="127" t="s">
        <v>9273</v>
      </c>
      <c r="D3908" s="110" t="s">
        <v>79</v>
      </c>
      <c r="E3908" s="110"/>
      <c r="F3908" s="116"/>
      <c r="G3908" s="116"/>
    </row>
    <row r="3909" spans="1:7">
      <c r="A3909" s="110" t="s">
        <v>9274</v>
      </c>
      <c r="B3909" s="111" t="s">
        <v>9275</v>
      </c>
      <c r="C3909" s="127" t="s">
        <v>9276</v>
      </c>
      <c r="D3909" s="110" t="s">
        <v>79</v>
      </c>
      <c r="E3909" s="110"/>
      <c r="F3909" s="116"/>
      <c r="G3909" s="116"/>
    </row>
    <row r="3910" spans="1:7">
      <c r="A3910" s="110" t="s">
        <v>9277</v>
      </c>
      <c r="B3910" s="111" t="s">
        <v>9278</v>
      </c>
      <c r="C3910" s="127" t="s">
        <v>9279</v>
      </c>
      <c r="D3910" s="113"/>
      <c r="E3910" s="113"/>
      <c r="F3910" s="114"/>
      <c r="G3910" s="114"/>
    </row>
    <row r="3911" spans="1:7">
      <c r="A3911" s="110" t="s">
        <v>9280</v>
      </c>
      <c r="B3911" s="111" t="s">
        <v>9281</v>
      </c>
      <c r="C3911" s="127" t="s">
        <v>9282</v>
      </c>
      <c r="D3911" s="110" t="s">
        <v>79</v>
      </c>
      <c r="E3911" s="110"/>
      <c r="F3911" s="116"/>
      <c r="G3911" s="116"/>
    </row>
    <row r="3912" spans="1:7">
      <c r="A3912" s="120" t="s">
        <v>9283</v>
      </c>
      <c r="B3912" s="129" t="s">
        <v>9284</v>
      </c>
      <c r="C3912" s="130" t="s">
        <v>9285</v>
      </c>
      <c r="D3912" s="120" t="s">
        <v>79</v>
      </c>
      <c r="E3912" s="120"/>
      <c r="F3912" s="131"/>
      <c r="G3912" s="131"/>
    </row>
    <row r="3913" spans="1:7">
      <c r="A3913" s="122" t="s">
        <v>9286</v>
      </c>
      <c r="B3913" s="123" t="s">
        <v>9287</v>
      </c>
      <c r="C3913" s="124" t="s">
        <v>9288</v>
      </c>
      <c r="D3913" s="122" t="s">
        <v>79</v>
      </c>
      <c r="E3913" s="122"/>
      <c r="F3913" s="125"/>
      <c r="G3913" s="125"/>
    </row>
    <row r="3914" spans="1:7">
      <c r="A3914" s="110" t="s">
        <v>9289</v>
      </c>
      <c r="B3914" s="111" t="s">
        <v>9290</v>
      </c>
      <c r="C3914" s="127" t="s">
        <v>9291</v>
      </c>
      <c r="D3914" s="110" t="s">
        <v>79</v>
      </c>
      <c r="E3914" s="110"/>
      <c r="F3914" s="116"/>
      <c r="G3914" s="116"/>
    </row>
    <row r="3915" spans="1:7">
      <c r="A3915" s="110" t="s">
        <v>9292</v>
      </c>
      <c r="B3915" s="111" t="s">
        <v>9293</v>
      </c>
      <c r="C3915" s="127" t="s">
        <v>9294</v>
      </c>
      <c r="D3915" s="110" t="s">
        <v>79</v>
      </c>
      <c r="E3915" s="110"/>
      <c r="F3915" s="116"/>
      <c r="G3915" s="116"/>
    </row>
    <row r="3916" spans="1:7">
      <c r="A3916" s="110" t="s">
        <v>9295</v>
      </c>
      <c r="B3916" s="111" t="s">
        <v>9296</v>
      </c>
      <c r="C3916" s="127" t="s">
        <v>9297</v>
      </c>
      <c r="D3916" s="110" t="s">
        <v>79</v>
      </c>
      <c r="E3916" s="110"/>
      <c r="F3916" s="116"/>
      <c r="G3916" s="116"/>
    </row>
    <row r="3917" spans="1:7">
      <c r="A3917" s="110" t="s">
        <v>9298</v>
      </c>
      <c r="B3917" s="111" t="s">
        <v>9299</v>
      </c>
      <c r="C3917" s="127" t="s">
        <v>9300</v>
      </c>
      <c r="D3917" s="113"/>
      <c r="E3917" s="113"/>
      <c r="F3917" s="114"/>
      <c r="G3917" s="114"/>
    </row>
    <row r="3918" spans="1:7">
      <c r="A3918" s="110" t="s">
        <v>9301</v>
      </c>
      <c r="B3918" s="111" t="s">
        <v>9302</v>
      </c>
      <c r="C3918" s="127" t="s">
        <v>9026</v>
      </c>
      <c r="D3918" s="110" t="s">
        <v>79</v>
      </c>
      <c r="E3918" s="110"/>
      <c r="F3918" s="116"/>
      <c r="G3918" s="116"/>
    </row>
    <row r="3919" spans="1:7">
      <c r="A3919" s="110" t="s">
        <v>9303</v>
      </c>
      <c r="B3919" s="111" t="s">
        <v>9304</v>
      </c>
      <c r="C3919" s="127" t="s">
        <v>9028</v>
      </c>
      <c r="D3919" s="110" t="s">
        <v>79</v>
      </c>
      <c r="E3919" s="110"/>
      <c r="F3919" s="116"/>
      <c r="G3919" s="116"/>
    </row>
    <row r="3920" spans="1:7">
      <c r="A3920" s="110" t="s">
        <v>9305</v>
      </c>
      <c r="B3920" s="111" t="s">
        <v>9306</v>
      </c>
      <c r="C3920" s="127" t="s">
        <v>9030</v>
      </c>
      <c r="D3920" s="110" t="s">
        <v>79</v>
      </c>
      <c r="E3920" s="110"/>
      <c r="F3920" s="116"/>
      <c r="G3920" s="116"/>
    </row>
    <row r="3921" spans="1:7">
      <c r="A3921" s="110" t="s">
        <v>9307</v>
      </c>
      <c r="B3921" s="111" t="s">
        <v>9308</v>
      </c>
      <c r="C3921" s="127" t="s">
        <v>9032</v>
      </c>
      <c r="D3921" s="110" t="s">
        <v>79</v>
      </c>
      <c r="E3921" s="110"/>
      <c r="F3921" s="116"/>
      <c r="G3921" s="116"/>
    </row>
    <row r="3922" spans="1:7">
      <c r="A3922" s="110" t="s">
        <v>9309</v>
      </c>
      <c r="B3922" s="111" t="s">
        <v>9310</v>
      </c>
      <c r="C3922" s="127" t="s">
        <v>9311</v>
      </c>
      <c r="D3922" s="113"/>
      <c r="E3922" s="113"/>
      <c r="F3922" s="114"/>
      <c r="G3922" s="114"/>
    </row>
    <row r="3923" spans="1:7">
      <c r="A3923" s="110" t="s">
        <v>9312</v>
      </c>
      <c r="B3923" s="111" t="s">
        <v>9313</v>
      </c>
      <c r="C3923" s="127" t="s">
        <v>9314</v>
      </c>
      <c r="D3923" s="110" t="s">
        <v>79</v>
      </c>
      <c r="E3923" s="110"/>
      <c r="F3923" s="116"/>
      <c r="G3923" s="116"/>
    </row>
    <row r="3924" spans="1:7">
      <c r="A3924" s="110" t="s">
        <v>9315</v>
      </c>
      <c r="B3924" s="111" t="s">
        <v>9316</v>
      </c>
      <c r="C3924" s="127" t="s">
        <v>9317</v>
      </c>
      <c r="D3924" s="110" t="s">
        <v>79</v>
      </c>
      <c r="E3924" s="110"/>
      <c r="F3924" s="116"/>
      <c r="G3924" s="116"/>
    </row>
    <row r="3925" spans="1:7">
      <c r="A3925" s="110" t="s">
        <v>9318</v>
      </c>
      <c r="B3925" s="111" t="s">
        <v>9319</v>
      </c>
      <c r="C3925" s="127" t="s">
        <v>9320</v>
      </c>
      <c r="D3925" s="110" t="s">
        <v>79</v>
      </c>
      <c r="E3925" s="110"/>
      <c r="F3925" s="116"/>
      <c r="G3925" s="116"/>
    </row>
    <row r="3926" spans="1:7">
      <c r="A3926" s="120" t="s">
        <v>9321</v>
      </c>
      <c r="B3926" s="129" t="s">
        <v>9322</v>
      </c>
      <c r="C3926" s="130" t="s">
        <v>9323</v>
      </c>
      <c r="D3926" s="120" t="s">
        <v>79</v>
      </c>
      <c r="E3926" s="120"/>
      <c r="F3926" s="131"/>
      <c r="G3926" s="131"/>
    </row>
    <row r="3927" spans="1:7">
      <c r="A3927" s="122" t="s">
        <v>9324</v>
      </c>
      <c r="B3927" s="123" t="s">
        <v>9325</v>
      </c>
      <c r="C3927" s="124" t="s">
        <v>9326</v>
      </c>
      <c r="D3927" s="122" t="s">
        <v>79</v>
      </c>
      <c r="E3927" s="122"/>
      <c r="F3927" s="125"/>
      <c r="G3927" s="125"/>
    </row>
    <row r="3928" spans="1:7">
      <c r="A3928" s="110" t="s">
        <v>9327</v>
      </c>
      <c r="B3928" s="111" t="s">
        <v>9328</v>
      </c>
      <c r="C3928" s="127" t="s">
        <v>9329</v>
      </c>
      <c r="D3928" s="110" t="s">
        <v>79</v>
      </c>
      <c r="E3928" s="110"/>
      <c r="F3928" s="116"/>
      <c r="G3928" s="116"/>
    </row>
    <row r="3929" spans="1:7">
      <c r="A3929" s="110" t="s">
        <v>9330</v>
      </c>
      <c r="B3929" s="111" t="s">
        <v>9331</v>
      </c>
      <c r="C3929" s="127" t="s">
        <v>9332</v>
      </c>
      <c r="D3929" s="110" t="s">
        <v>79</v>
      </c>
      <c r="E3929" s="110"/>
      <c r="F3929" s="116"/>
      <c r="G3929" s="116"/>
    </row>
    <row r="3930" spans="1:7">
      <c r="A3930" s="110" t="s">
        <v>9333</v>
      </c>
      <c r="B3930" s="111" t="s">
        <v>9334</v>
      </c>
      <c r="C3930" s="127" t="s">
        <v>9335</v>
      </c>
      <c r="D3930" s="110" t="s">
        <v>79</v>
      </c>
      <c r="E3930" s="110"/>
      <c r="F3930" s="116"/>
      <c r="G3930" s="116"/>
    </row>
    <row r="3931" spans="1:7">
      <c r="A3931" s="110" t="s">
        <v>9336</v>
      </c>
      <c r="B3931" s="111" t="s">
        <v>9337</v>
      </c>
      <c r="C3931" s="127" t="s">
        <v>9338</v>
      </c>
      <c r="D3931" s="110" t="s">
        <v>79</v>
      </c>
      <c r="E3931" s="110"/>
      <c r="F3931" s="116"/>
      <c r="G3931" s="116"/>
    </row>
    <row r="3932" spans="1:7">
      <c r="A3932" s="110" t="s">
        <v>9339</v>
      </c>
      <c r="B3932" s="111" t="s">
        <v>9340</v>
      </c>
      <c r="C3932" s="127" t="s">
        <v>9341</v>
      </c>
      <c r="D3932" s="110" t="s">
        <v>79</v>
      </c>
      <c r="E3932" s="110"/>
      <c r="F3932" s="116"/>
      <c r="G3932" s="116"/>
    </row>
    <row r="3933" spans="1:7">
      <c r="A3933" s="110" t="s">
        <v>9342</v>
      </c>
      <c r="B3933" s="111" t="s">
        <v>9343</v>
      </c>
      <c r="C3933" s="127" t="s">
        <v>9344</v>
      </c>
      <c r="D3933" s="110" t="s">
        <v>79</v>
      </c>
      <c r="E3933" s="110"/>
      <c r="F3933" s="116"/>
      <c r="G3933" s="116"/>
    </row>
    <row r="3934" spans="1:7">
      <c r="A3934" s="110" t="s">
        <v>9345</v>
      </c>
      <c r="B3934" s="111" t="s">
        <v>9346</v>
      </c>
      <c r="C3934" s="127" t="s">
        <v>9347</v>
      </c>
      <c r="D3934" s="110" t="s">
        <v>79</v>
      </c>
      <c r="E3934" s="110"/>
      <c r="F3934" s="116"/>
      <c r="G3934" s="116"/>
    </row>
    <row r="3935" spans="1:7">
      <c r="A3935" s="110" t="s">
        <v>9348</v>
      </c>
      <c r="B3935" s="111" t="s">
        <v>9349</v>
      </c>
      <c r="C3935" s="127" t="s">
        <v>9350</v>
      </c>
      <c r="D3935" s="110" t="s">
        <v>79</v>
      </c>
      <c r="E3935" s="110"/>
      <c r="F3935" s="116"/>
      <c r="G3935" s="116"/>
    </row>
    <row r="3936" spans="1:7">
      <c r="A3936" s="110" t="s">
        <v>9351</v>
      </c>
      <c r="B3936" s="111" t="s">
        <v>9352</v>
      </c>
      <c r="C3936" s="127" t="s">
        <v>9353</v>
      </c>
      <c r="D3936" s="110" t="s">
        <v>79</v>
      </c>
      <c r="E3936" s="110"/>
      <c r="F3936" s="116"/>
      <c r="G3936" s="116"/>
    </row>
    <row r="3937" spans="1:7">
      <c r="A3937" s="110" t="s">
        <v>9354</v>
      </c>
      <c r="B3937" s="111" t="s">
        <v>9355</v>
      </c>
      <c r="C3937" s="127" t="s">
        <v>9356</v>
      </c>
      <c r="D3937" s="110" t="s">
        <v>79</v>
      </c>
      <c r="E3937" s="110"/>
      <c r="F3937" s="116"/>
      <c r="G3937" s="116"/>
    </row>
    <row r="3938" spans="1:7">
      <c r="A3938" s="110" t="s">
        <v>9357</v>
      </c>
      <c r="B3938" s="111" t="s">
        <v>9358</v>
      </c>
      <c r="C3938" s="127" t="s">
        <v>9359</v>
      </c>
      <c r="D3938" s="110" t="s">
        <v>79</v>
      </c>
      <c r="E3938" s="110"/>
      <c r="F3938" s="116"/>
      <c r="G3938" s="116"/>
    </row>
    <row r="3939" spans="1:7">
      <c r="A3939" s="110" t="s">
        <v>9360</v>
      </c>
      <c r="B3939" s="111" t="s">
        <v>9361</v>
      </c>
      <c r="C3939" s="127" t="s">
        <v>9362</v>
      </c>
      <c r="D3939" s="110" t="s">
        <v>79</v>
      </c>
      <c r="E3939" s="110"/>
      <c r="F3939" s="116"/>
      <c r="G3939" s="116"/>
    </row>
    <row r="3940" spans="1:7">
      <c r="A3940" s="120" t="s">
        <v>9363</v>
      </c>
      <c r="B3940" s="129" t="s">
        <v>9364</v>
      </c>
      <c r="C3940" s="132" t="s">
        <v>9365</v>
      </c>
      <c r="D3940" s="120" t="s">
        <v>79</v>
      </c>
      <c r="E3940" s="120"/>
      <c r="F3940" s="131"/>
      <c r="G3940" s="131"/>
    </row>
    <row r="3941" spans="1:7">
      <c r="A3941" s="122" t="s">
        <v>9366</v>
      </c>
      <c r="B3941" s="123" t="s">
        <v>9367</v>
      </c>
      <c r="C3941" s="124" t="s">
        <v>9368</v>
      </c>
      <c r="D3941" s="122" t="s">
        <v>79</v>
      </c>
      <c r="E3941" s="122"/>
      <c r="F3941" s="125"/>
      <c r="G3941" s="125"/>
    </row>
    <row r="3942" spans="1:7">
      <c r="A3942" s="110" t="s">
        <v>9369</v>
      </c>
      <c r="B3942" s="111" t="s">
        <v>9370</v>
      </c>
      <c r="C3942" s="127" t="s">
        <v>9371</v>
      </c>
      <c r="D3942" s="110" t="s">
        <v>79</v>
      </c>
      <c r="E3942" s="110"/>
      <c r="F3942" s="116"/>
      <c r="G3942" s="116"/>
    </row>
    <row r="3943" spans="1:7">
      <c r="A3943" s="110" t="s">
        <v>9372</v>
      </c>
      <c r="B3943" s="111" t="s">
        <v>9373</v>
      </c>
      <c r="C3943" s="128" t="s">
        <v>9374</v>
      </c>
      <c r="D3943" s="110" t="s">
        <v>79</v>
      </c>
      <c r="E3943" s="110"/>
      <c r="F3943" s="116"/>
      <c r="G3943" s="116"/>
    </row>
    <row r="3944" spans="1:7">
      <c r="A3944" s="110" t="s">
        <v>9375</v>
      </c>
      <c r="B3944" s="111" t="s">
        <v>9376</v>
      </c>
      <c r="C3944" s="127" t="s">
        <v>9377</v>
      </c>
      <c r="D3944" s="110" t="s">
        <v>79</v>
      </c>
      <c r="E3944" s="110"/>
      <c r="F3944" s="116"/>
      <c r="G3944" s="116"/>
    </row>
    <row r="3945" spans="1:7">
      <c r="A3945" s="110" t="s">
        <v>9378</v>
      </c>
      <c r="B3945" s="111" t="s">
        <v>9379</v>
      </c>
      <c r="C3945" s="127" t="s">
        <v>9380</v>
      </c>
      <c r="D3945" s="110" t="s">
        <v>79</v>
      </c>
      <c r="E3945" s="110"/>
      <c r="F3945" s="116"/>
      <c r="G3945" s="116"/>
    </row>
    <row r="3946" spans="1:7">
      <c r="A3946" s="110" t="s">
        <v>9381</v>
      </c>
      <c r="B3946" s="111" t="s">
        <v>9382</v>
      </c>
      <c r="C3946" s="127" t="s">
        <v>9383</v>
      </c>
      <c r="D3946" s="110" t="s">
        <v>79</v>
      </c>
      <c r="E3946" s="110"/>
      <c r="F3946" s="116"/>
      <c r="G3946" s="116"/>
    </row>
    <row r="3947" spans="1:7">
      <c r="A3947" s="110" t="s">
        <v>9384</v>
      </c>
      <c r="B3947" s="111" t="s">
        <v>9385</v>
      </c>
      <c r="C3947" s="127" t="s">
        <v>9386</v>
      </c>
      <c r="D3947" s="110" t="s">
        <v>3760</v>
      </c>
      <c r="E3947" s="113"/>
      <c r="F3947" s="114"/>
      <c r="G3947" s="114"/>
    </row>
    <row r="3948" spans="1:7">
      <c r="A3948" s="110" t="s">
        <v>9387</v>
      </c>
      <c r="B3948" s="111" t="s">
        <v>9388</v>
      </c>
      <c r="C3948" s="127" t="s">
        <v>9389</v>
      </c>
      <c r="D3948" s="110" t="s">
        <v>79</v>
      </c>
      <c r="E3948" s="110"/>
      <c r="F3948" s="116"/>
      <c r="G3948" s="116"/>
    </row>
    <row r="3949" spans="1:7">
      <c r="A3949" s="110" t="s">
        <v>9390</v>
      </c>
      <c r="B3949" s="111" t="s">
        <v>9391</v>
      </c>
      <c r="C3949" s="127" t="s">
        <v>9392</v>
      </c>
      <c r="D3949" s="110" t="s">
        <v>79</v>
      </c>
      <c r="E3949" s="110"/>
      <c r="F3949" s="116"/>
      <c r="G3949" s="116"/>
    </row>
    <row r="3950" spans="1:7">
      <c r="A3950" s="110" t="s">
        <v>9393</v>
      </c>
      <c r="B3950" s="111" t="s">
        <v>9394</v>
      </c>
      <c r="C3950" s="127" t="s">
        <v>9395</v>
      </c>
      <c r="D3950" s="110" t="s">
        <v>79</v>
      </c>
      <c r="E3950" s="110"/>
      <c r="F3950" s="116"/>
      <c r="G3950" s="116"/>
    </row>
    <row r="3951" spans="1:7">
      <c r="A3951" s="110" t="s">
        <v>9396</v>
      </c>
      <c r="B3951" s="111" t="s">
        <v>9397</v>
      </c>
      <c r="C3951" s="127" t="s">
        <v>9398</v>
      </c>
      <c r="D3951" s="110" t="s">
        <v>79</v>
      </c>
      <c r="E3951" s="110"/>
      <c r="F3951" s="116"/>
      <c r="G3951" s="116"/>
    </row>
    <row r="3952" spans="1:7">
      <c r="A3952" s="110" t="s">
        <v>9399</v>
      </c>
      <c r="B3952" s="111" t="s">
        <v>9400</v>
      </c>
      <c r="C3952" s="127" t="s">
        <v>9401</v>
      </c>
      <c r="D3952" s="110" t="s">
        <v>79</v>
      </c>
      <c r="E3952" s="110"/>
      <c r="F3952" s="116"/>
      <c r="G3952" s="116"/>
    </row>
    <row r="3953" spans="1:7">
      <c r="A3953" s="110" t="s">
        <v>9402</v>
      </c>
      <c r="B3953" s="111" t="s">
        <v>9403</v>
      </c>
      <c r="C3953" s="127" t="s">
        <v>9404</v>
      </c>
      <c r="D3953" s="110" t="s">
        <v>79</v>
      </c>
      <c r="E3953" s="110"/>
      <c r="F3953" s="116"/>
      <c r="G3953" s="116"/>
    </row>
    <row r="3954" spans="1:7">
      <c r="A3954" s="120" t="s">
        <v>9405</v>
      </c>
      <c r="B3954" s="129" t="s">
        <v>9406</v>
      </c>
      <c r="C3954" s="130" t="s">
        <v>9407</v>
      </c>
      <c r="D3954" s="120" t="s">
        <v>79</v>
      </c>
      <c r="E3954" s="120"/>
      <c r="F3954" s="131"/>
      <c r="G3954" s="131"/>
    </row>
    <row r="3955" spans="1:7">
      <c r="A3955" s="122" t="s">
        <v>9408</v>
      </c>
      <c r="B3955" s="123" t="s">
        <v>9409</v>
      </c>
      <c r="C3955" s="124" t="s">
        <v>9410</v>
      </c>
      <c r="D3955" s="122" t="s">
        <v>79</v>
      </c>
      <c r="E3955" s="122"/>
      <c r="F3955" s="125"/>
      <c r="G3955" s="125"/>
    </row>
    <row r="3956" spans="1:7">
      <c r="A3956" s="110" t="s">
        <v>9411</v>
      </c>
      <c r="B3956" s="111" t="s">
        <v>9412</v>
      </c>
      <c r="C3956" s="127" t="s">
        <v>9413</v>
      </c>
      <c r="D3956" s="110" t="s">
        <v>79</v>
      </c>
      <c r="E3956" s="110"/>
      <c r="F3956" s="116"/>
      <c r="G3956" s="116"/>
    </row>
    <row r="3957" spans="1:7">
      <c r="A3957" s="110" t="s">
        <v>9414</v>
      </c>
      <c r="B3957" s="111" t="s">
        <v>9415</v>
      </c>
      <c r="C3957" s="127" t="s">
        <v>9416</v>
      </c>
      <c r="D3957" s="110" t="s">
        <v>79</v>
      </c>
      <c r="E3957" s="110"/>
      <c r="F3957" s="116"/>
      <c r="G3957" s="116"/>
    </row>
    <row r="3958" spans="1:7">
      <c r="A3958" s="110" t="s">
        <v>9417</v>
      </c>
      <c r="B3958" s="111" t="s">
        <v>9418</v>
      </c>
      <c r="C3958" s="127" t="s">
        <v>9419</v>
      </c>
      <c r="D3958" s="110" t="s">
        <v>79</v>
      </c>
      <c r="E3958" s="110"/>
      <c r="F3958" s="116"/>
      <c r="G3958" s="116"/>
    </row>
    <row r="3959" spans="1:7">
      <c r="A3959" s="110" t="s">
        <v>9420</v>
      </c>
      <c r="B3959" s="111" t="s">
        <v>9421</v>
      </c>
      <c r="C3959" s="127" t="s">
        <v>9422</v>
      </c>
      <c r="D3959" s="110" t="s">
        <v>79</v>
      </c>
      <c r="E3959" s="110"/>
      <c r="F3959" s="116"/>
      <c r="G3959" s="116"/>
    </row>
    <row r="3960" spans="1:7">
      <c r="A3960" s="110" t="s">
        <v>9423</v>
      </c>
      <c r="B3960" s="111" t="s">
        <v>9424</v>
      </c>
      <c r="C3960" s="127" t="s">
        <v>9425</v>
      </c>
      <c r="D3960" s="110" t="s">
        <v>79</v>
      </c>
      <c r="E3960" s="110"/>
      <c r="F3960" s="116"/>
      <c r="G3960" s="116"/>
    </row>
    <row r="3961" spans="1:7">
      <c r="A3961" s="110" t="s">
        <v>9426</v>
      </c>
      <c r="B3961" s="111" t="s">
        <v>9427</v>
      </c>
      <c r="C3961" s="127" t="s">
        <v>9428</v>
      </c>
      <c r="D3961" s="110" t="s">
        <v>79</v>
      </c>
      <c r="E3961" s="110"/>
      <c r="F3961" s="116"/>
      <c r="G3961" s="116"/>
    </row>
    <row r="3962" spans="1:7">
      <c r="A3962" s="110" t="s">
        <v>9429</v>
      </c>
      <c r="B3962" s="111" t="s">
        <v>9430</v>
      </c>
      <c r="C3962" s="127" t="s">
        <v>9431</v>
      </c>
      <c r="D3962" s="110" t="s">
        <v>79</v>
      </c>
      <c r="E3962" s="110"/>
      <c r="F3962" s="116"/>
      <c r="G3962" s="116"/>
    </row>
    <row r="3963" spans="1:7">
      <c r="A3963" s="110" t="s">
        <v>9432</v>
      </c>
      <c r="B3963" s="111" t="s">
        <v>9433</v>
      </c>
      <c r="C3963" s="127" t="s">
        <v>9434</v>
      </c>
      <c r="D3963" s="110" t="s">
        <v>79</v>
      </c>
      <c r="E3963" s="110"/>
      <c r="F3963" s="116"/>
      <c r="G3963" s="116"/>
    </row>
    <row r="3964" spans="1:7">
      <c r="A3964" s="110" t="s">
        <v>9435</v>
      </c>
      <c r="B3964" s="111" t="s">
        <v>9436</v>
      </c>
      <c r="C3964" s="127" t="s">
        <v>9437</v>
      </c>
      <c r="D3964" s="110" t="s">
        <v>3760</v>
      </c>
      <c r="E3964" s="113"/>
      <c r="F3964" s="114"/>
      <c r="G3964" s="114"/>
    </row>
    <row r="3965" spans="1:7">
      <c r="A3965" s="110" t="s">
        <v>9438</v>
      </c>
      <c r="B3965" s="111" t="s">
        <v>9439</v>
      </c>
      <c r="C3965" s="127" t="s">
        <v>9440</v>
      </c>
      <c r="D3965" s="110" t="s">
        <v>79</v>
      </c>
      <c r="E3965" s="110"/>
      <c r="F3965" s="116"/>
      <c r="G3965" s="116"/>
    </row>
    <row r="3966" spans="1:7">
      <c r="A3966" s="110" t="s">
        <v>9441</v>
      </c>
      <c r="B3966" s="111" t="s">
        <v>9442</v>
      </c>
      <c r="C3966" s="127" t="s">
        <v>9443</v>
      </c>
      <c r="D3966" s="110" t="s">
        <v>79</v>
      </c>
      <c r="E3966" s="110"/>
      <c r="F3966" s="116"/>
      <c r="G3966" s="116"/>
    </row>
    <row r="3967" spans="1:7">
      <c r="A3967" s="110" t="s">
        <v>9444</v>
      </c>
      <c r="B3967" s="111" t="s">
        <v>9445</v>
      </c>
      <c r="C3967" s="127" t="s">
        <v>9446</v>
      </c>
      <c r="D3967" s="110" t="s">
        <v>79</v>
      </c>
      <c r="E3967" s="110"/>
      <c r="F3967" s="116"/>
      <c r="G3967" s="116"/>
    </row>
    <row r="3968" spans="1:7">
      <c r="A3968" s="120" t="s">
        <v>9447</v>
      </c>
      <c r="B3968" s="129" t="s">
        <v>9448</v>
      </c>
      <c r="C3968" s="130" t="s">
        <v>9449</v>
      </c>
      <c r="D3968" s="120" t="s">
        <v>79</v>
      </c>
      <c r="E3968" s="120"/>
      <c r="F3968" s="131"/>
      <c r="G3968" s="131"/>
    </row>
    <row r="3969" spans="1:7">
      <c r="A3969" s="122" t="s">
        <v>9450</v>
      </c>
      <c r="B3969" s="123" t="s">
        <v>9451</v>
      </c>
      <c r="C3969" s="124" t="s">
        <v>9452</v>
      </c>
      <c r="D3969" s="122" t="s">
        <v>79</v>
      </c>
      <c r="E3969" s="122"/>
      <c r="F3969" s="125"/>
      <c r="G3969" s="125"/>
    </row>
    <row r="3970" spans="1:7">
      <c r="A3970" s="110" t="s">
        <v>9453</v>
      </c>
      <c r="B3970" s="111" t="s">
        <v>9454</v>
      </c>
      <c r="C3970" s="127" t="s">
        <v>9455</v>
      </c>
      <c r="D3970" s="110" t="s">
        <v>79</v>
      </c>
      <c r="E3970" s="110"/>
      <c r="F3970" s="116"/>
      <c r="G3970" s="116"/>
    </row>
    <row r="3971" spans="1:7">
      <c r="A3971" s="110" t="s">
        <v>9456</v>
      </c>
      <c r="B3971" s="111" t="s">
        <v>9457</v>
      </c>
      <c r="C3971" s="127" t="s">
        <v>9458</v>
      </c>
      <c r="D3971" s="110" t="s">
        <v>79</v>
      </c>
      <c r="E3971" s="110"/>
      <c r="F3971" s="116"/>
      <c r="G3971" s="116"/>
    </row>
    <row r="3972" spans="1:7">
      <c r="A3972" s="110" t="s">
        <v>9459</v>
      </c>
      <c r="B3972" s="111" t="s">
        <v>9460</v>
      </c>
      <c r="C3972" s="127" t="s">
        <v>9461</v>
      </c>
      <c r="D3972" s="110" t="s">
        <v>79</v>
      </c>
      <c r="E3972" s="110"/>
      <c r="F3972" s="116"/>
      <c r="G3972" s="116"/>
    </row>
    <row r="3973" spans="1:7">
      <c r="A3973" s="110" t="s">
        <v>9462</v>
      </c>
      <c r="B3973" s="111" t="s">
        <v>9463</v>
      </c>
      <c r="C3973" s="127" t="s">
        <v>9464</v>
      </c>
      <c r="D3973" s="110" t="s">
        <v>79</v>
      </c>
      <c r="E3973" s="110"/>
      <c r="F3973" s="116"/>
      <c r="G3973" s="116"/>
    </row>
    <row r="3974" spans="1:7">
      <c r="A3974" s="110" t="s">
        <v>9465</v>
      </c>
      <c r="B3974" s="111" t="s">
        <v>9466</v>
      </c>
      <c r="C3974" s="127" t="s">
        <v>9467</v>
      </c>
      <c r="D3974" s="110" t="s">
        <v>79</v>
      </c>
      <c r="E3974" s="110"/>
      <c r="F3974" s="116"/>
      <c r="G3974" s="116"/>
    </row>
    <row r="3975" spans="1:7">
      <c r="A3975" s="110" t="s">
        <v>9468</v>
      </c>
      <c r="B3975" s="111" t="s">
        <v>9469</v>
      </c>
      <c r="C3975" s="127" t="s">
        <v>9470</v>
      </c>
      <c r="D3975" s="110" t="s">
        <v>79</v>
      </c>
      <c r="E3975" s="110"/>
      <c r="F3975" s="116"/>
      <c r="G3975" s="116"/>
    </row>
    <row r="3976" spans="1:7">
      <c r="A3976" s="110" t="s">
        <v>9471</v>
      </c>
      <c r="B3976" s="111" t="s">
        <v>9472</v>
      </c>
      <c r="C3976" s="127" t="s">
        <v>9473</v>
      </c>
      <c r="D3976" s="110" t="s">
        <v>3760</v>
      </c>
      <c r="E3976" s="113"/>
      <c r="F3976" s="114"/>
      <c r="G3976" s="114"/>
    </row>
    <row r="3977" spans="1:7">
      <c r="A3977" s="110" t="s">
        <v>9474</v>
      </c>
      <c r="B3977" s="111" t="s">
        <v>9475</v>
      </c>
      <c r="C3977" s="127" t="s">
        <v>9476</v>
      </c>
      <c r="D3977" s="110" t="s">
        <v>79</v>
      </c>
      <c r="E3977" s="110"/>
      <c r="F3977" s="116"/>
      <c r="G3977" s="116"/>
    </row>
    <row r="3978" spans="1:7">
      <c r="A3978" s="110" t="s">
        <v>9477</v>
      </c>
      <c r="B3978" s="111" t="s">
        <v>9478</v>
      </c>
      <c r="C3978" s="127" t="s">
        <v>9479</v>
      </c>
      <c r="D3978" s="110" t="s">
        <v>79</v>
      </c>
      <c r="E3978" s="110"/>
      <c r="F3978" s="116"/>
      <c r="G3978" s="116"/>
    </row>
    <row r="3979" spans="1:7">
      <c r="A3979" s="110" t="s">
        <v>9480</v>
      </c>
      <c r="B3979" s="111" t="s">
        <v>9481</v>
      </c>
      <c r="C3979" s="127" t="s">
        <v>9482</v>
      </c>
      <c r="D3979" s="110" t="s">
        <v>79</v>
      </c>
      <c r="E3979" s="110"/>
      <c r="F3979" s="116"/>
      <c r="G3979" s="116"/>
    </row>
    <row r="3980" spans="1:7">
      <c r="A3980" s="110" t="s">
        <v>9483</v>
      </c>
      <c r="B3980" s="111" t="s">
        <v>9484</v>
      </c>
      <c r="C3980" s="127" t="s">
        <v>9485</v>
      </c>
      <c r="D3980" s="110" t="s">
        <v>79</v>
      </c>
      <c r="E3980" s="110"/>
      <c r="F3980" s="116"/>
      <c r="G3980" s="116"/>
    </row>
    <row r="3981" spans="1:7">
      <c r="A3981" s="110" t="s">
        <v>9486</v>
      </c>
      <c r="B3981" s="111" t="s">
        <v>9487</v>
      </c>
      <c r="C3981" s="127" t="s">
        <v>9488</v>
      </c>
      <c r="D3981" s="110" t="s">
        <v>79</v>
      </c>
      <c r="E3981" s="110"/>
      <c r="F3981" s="116"/>
      <c r="G3981" s="116"/>
    </row>
    <row r="3982" spans="1:7">
      <c r="A3982" s="120" t="s">
        <v>9489</v>
      </c>
      <c r="B3982" s="129" t="s">
        <v>9490</v>
      </c>
      <c r="C3982" s="130" t="s">
        <v>9491</v>
      </c>
      <c r="D3982" s="120" t="s">
        <v>79</v>
      </c>
      <c r="E3982" s="120"/>
      <c r="F3982" s="131"/>
      <c r="G3982" s="131"/>
    </row>
    <row r="3983" spans="1:7">
      <c r="A3983" s="122" t="s">
        <v>9492</v>
      </c>
      <c r="B3983" s="123" t="s">
        <v>9493</v>
      </c>
      <c r="C3983" s="124" t="s">
        <v>9494</v>
      </c>
      <c r="D3983" s="122" t="s">
        <v>79</v>
      </c>
      <c r="E3983" s="122"/>
      <c r="F3983" s="125"/>
      <c r="G3983" s="125"/>
    </row>
    <row r="3984" spans="1:7">
      <c r="A3984" s="110" t="s">
        <v>9495</v>
      </c>
      <c r="B3984" s="111" t="s">
        <v>9496</v>
      </c>
      <c r="C3984" s="127" t="s">
        <v>9497</v>
      </c>
      <c r="D3984" s="110" t="s">
        <v>79</v>
      </c>
      <c r="E3984" s="110"/>
      <c r="F3984" s="116"/>
      <c r="G3984" s="116"/>
    </row>
    <row r="3985" spans="1:7">
      <c r="A3985" s="110" t="s">
        <v>9498</v>
      </c>
      <c r="B3985" s="111" t="s">
        <v>9499</v>
      </c>
      <c r="C3985" s="128" t="s">
        <v>9500</v>
      </c>
      <c r="D3985" s="110" t="s">
        <v>487</v>
      </c>
      <c r="E3985" s="110"/>
      <c r="F3985" s="116"/>
      <c r="G3985" s="116"/>
    </row>
    <row r="3986" spans="1:7">
      <c r="A3986" s="110" t="s">
        <v>9501</v>
      </c>
      <c r="B3986" s="111" t="s">
        <v>9502</v>
      </c>
      <c r="C3986" s="127" t="s">
        <v>9503</v>
      </c>
      <c r="D3986" s="110" t="s">
        <v>79</v>
      </c>
      <c r="E3986" s="110"/>
      <c r="F3986" s="116"/>
      <c r="G3986" s="116"/>
    </row>
    <row r="3987" spans="1:7">
      <c r="A3987" s="110" t="s">
        <v>9504</v>
      </c>
      <c r="B3987" s="111" t="s">
        <v>9505</v>
      </c>
      <c r="C3987" s="127" t="s">
        <v>9506</v>
      </c>
      <c r="D3987" s="110" t="s">
        <v>79</v>
      </c>
      <c r="E3987" s="110"/>
      <c r="F3987" s="116"/>
      <c r="G3987" s="116"/>
    </row>
    <row r="3988" spans="1:7">
      <c r="A3988" s="110" t="s">
        <v>9507</v>
      </c>
      <c r="B3988" s="111" t="s">
        <v>9508</v>
      </c>
      <c r="C3988" s="127" t="s">
        <v>9509</v>
      </c>
      <c r="D3988" s="110" t="s">
        <v>79</v>
      </c>
      <c r="E3988" s="110"/>
      <c r="F3988" s="116"/>
      <c r="G3988" s="116"/>
    </row>
    <row r="3989" spans="1:7">
      <c r="A3989" s="110" t="s">
        <v>9510</v>
      </c>
      <c r="B3989" s="111" t="s">
        <v>9511</v>
      </c>
      <c r="C3989" s="127" t="s">
        <v>9512</v>
      </c>
      <c r="D3989" s="110" t="s">
        <v>79</v>
      </c>
      <c r="E3989" s="110"/>
      <c r="F3989" s="116"/>
      <c r="G3989" s="116"/>
    </row>
    <row r="3990" spans="1:7">
      <c r="A3990" s="110" t="s">
        <v>9513</v>
      </c>
      <c r="B3990" s="111" t="s">
        <v>9514</v>
      </c>
      <c r="C3990" s="127" t="s">
        <v>9515</v>
      </c>
      <c r="D3990" s="110" t="s">
        <v>79</v>
      </c>
      <c r="E3990" s="110"/>
      <c r="F3990" s="116"/>
      <c r="G3990" s="116"/>
    </row>
    <row r="3991" spans="1:7">
      <c r="A3991" s="110" t="s">
        <v>9516</v>
      </c>
      <c r="B3991" s="111" t="s">
        <v>9517</v>
      </c>
      <c r="C3991" s="127" t="s">
        <v>9518</v>
      </c>
      <c r="D3991" s="110" t="s">
        <v>79</v>
      </c>
      <c r="E3991" s="110"/>
      <c r="F3991" s="116"/>
      <c r="G3991" s="116"/>
    </row>
    <row r="3992" spans="1:7">
      <c r="A3992" s="110" t="s">
        <v>9519</v>
      </c>
      <c r="B3992" s="111" t="s">
        <v>9520</v>
      </c>
      <c r="C3992" s="127" t="s">
        <v>9521</v>
      </c>
      <c r="D3992" s="110" t="s">
        <v>79</v>
      </c>
      <c r="E3992" s="110"/>
      <c r="F3992" s="116"/>
      <c r="G3992" s="116"/>
    </row>
    <row r="3993" spans="1:7">
      <c r="A3993" s="110" t="s">
        <v>9522</v>
      </c>
      <c r="B3993" s="111" t="s">
        <v>9523</v>
      </c>
      <c r="C3993" s="127" t="s">
        <v>9524</v>
      </c>
      <c r="D3993" s="110" t="s">
        <v>79</v>
      </c>
      <c r="E3993" s="110"/>
      <c r="F3993" s="116"/>
      <c r="G3993" s="116"/>
    </row>
    <row r="3994" spans="1:7">
      <c r="A3994" s="110" t="s">
        <v>9525</v>
      </c>
      <c r="B3994" s="111" t="s">
        <v>9526</v>
      </c>
      <c r="C3994" s="128" t="s">
        <v>9527</v>
      </c>
      <c r="D3994" s="110" t="s">
        <v>79</v>
      </c>
      <c r="E3994" s="110"/>
      <c r="F3994" s="116"/>
      <c r="G3994" s="116"/>
    </row>
    <row r="3995" spans="1:7">
      <c r="A3995" s="110" t="s">
        <v>9528</v>
      </c>
      <c r="B3995" s="111" t="s">
        <v>9529</v>
      </c>
      <c r="C3995" s="127" t="s">
        <v>9530</v>
      </c>
      <c r="D3995" s="110" t="s">
        <v>79</v>
      </c>
      <c r="E3995" s="110"/>
      <c r="F3995" s="116"/>
      <c r="G3995" s="116"/>
    </row>
    <row r="3996" spans="1:7">
      <c r="A3996" s="120" t="s">
        <v>9531</v>
      </c>
      <c r="B3996" s="129" t="s">
        <v>9532</v>
      </c>
      <c r="C3996" s="130" t="s">
        <v>9533</v>
      </c>
      <c r="D3996" s="120" t="s">
        <v>79</v>
      </c>
      <c r="E3996" s="120"/>
      <c r="F3996" s="131"/>
      <c r="G3996" s="131"/>
    </row>
    <row r="3997" spans="1:7">
      <c r="A3997" s="122" t="s">
        <v>9534</v>
      </c>
      <c r="B3997" s="123" t="s">
        <v>9535</v>
      </c>
      <c r="C3997" s="124" t="s">
        <v>9536</v>
      </c>
      <c r="D3997" s="122" t="s">
        <v>79</v>
      </c>
      <c r="E3997" s="122"/>
      <c r="F3997" s="125"/>
      <c r="G3997" s="125"/>
    </row>
    <row r="3998" spans="1:7">
      <c r="A3998" s="110" t="s">
        <v>9537</v>
      </c>
      <c r="B3998" s="111" t="s">
        <v>9538</v>
      </c>
      <c r="C3998" s="127" t="s">
        <v>9539</v>
      </c>
      <c r="D3998" s="110" t="s">
        <v>79</v>
      </c>
      <c r="E3998" s="110"/>
      <c r="F3998" s="116"/>
      <c r="G3998" s="116"/>
    </row>
    <row r="3999" spans="1:7">
      <c r="A3999" s="110" t="s">
        <v>9540</v>
      </c>
      <c r="B3999" s="111" t="s">
        <v>9541</v>
      </c>
      <c r="C3999" s="128" t="s">
        <v>9542</v>
      </c>
      <c r="D3999" s="110" t="s">
        <v>79</v>
      </c>
      <c r="E3999" s="110"/>
      <c r="F3999" s="116"/>
      <c r="G3999" s="116"/>
    </row>
    <row r="4000" spans="1:7">
      <c r="A4000" s="110" t="s">
        <v>9543</v>
      </c>
      <c r="B4000" s="111" t="s">
        <v>9544</v>
      </c>
      <c r="C4000" s="127" t="s">
        <v>9545</v>
      </c>
      <c r="D4000" s="110" t="s">
        <v>79</v>
      </c>
      <c r="E4000" s="110"/>
      <c r="F4000" s="116"/>
      <c r="G4000" s="116"/>
    </row>
    <row r="4001" spans="1:7">
      <c r="A4001" s="110" t="s">
        <v>9546</v>
      </c>
      <c r="B4001" s="111" t="s">
        <v>9547</v>
      </c>
      <c r="C4001" s="127" t="s">
        <v>9548</v>
      </c>
      <c r="D4001" s="110" t="s">
        <v>79</v>
      </c>
      <c r="E4001" s="110"/>
      <c r="F4001" s="116"/>
      <c r="G4001" s="116"/>
    </row>
    <row r="4002" spans="1:7">
      <c r="A4002" s="110" t="s">
        <v>9549</v>
      </c>
      <c r="B4002" s="111" t="s">
        <v>9550</v>
      </c>
      <c r="C4002" s="127" t="s">
        <v>9551</v>
      </c>
      <c r="D4002" s="110" t="s">
        <v>79</v>
      </c>
      <c r="E4002" s="110"/>
      <c r="F4002" s="116"/>
      <c r="G4002" s="116"/>
    </row>
    <row r="4003" spans="1:7">
      <c r="A4003" s="110" t="s">
        <v>9552</v>
      </c>
      <c r="B4003" s="111" t="s">
        <v>9553</v>
      </c>
      <c r="C4003" s="127" t="s">
        <v>9554</v>
      </c>
      <c r="D4003" s="110" t="s">
        <v>79</v>
      </c>
      <c r="E4003" s="110"/>
      <c r="F4003" s="116"/>
      <c r="G4003" s="116"/>
    </row>
    <row r="4004" spans="1:7">
      <c r="A4004" s="110" t="s">
        <v>9555</v>
      </c>
      <c r="B4004" s="111" t="s">
        <v>9556</v>
      </c>
      <c r="C4004" s="127" t="s">
        <v>9557</v>
      </c>
      <c r="D4004" s="110" t="s">
        <v>79</v>
      </c>
      <c r="E4004" s="110"/>
      <c r="F4004" s="116"/>
      <c r="G4004" s="116"/>
    </row>
    <row r="4005" spans="1:7">
      <c r="A4005" s="110" t="s">
        <v>9558</v>
      </c>
      <c r="B4005" s="111" t="s">
        <v>9559</v>
      </c>
      <c r="C4005" s="127" t="s">
        <v>9560</v>
      </c>
      <c r="D4005" s="110" t="s">
        <v>79</v>
      </c>
      <c r="E4005" s="110"/>
      <c r="F4005" s="116"/>
      <c r="G4005" s="116"/>
    </row>
    <row r="4006" spans="1:7">
      <c r="A4006" s="110" t="s">
        <v>9561</v>
      </c>
      <c r="B4006" s="111" t="s">
        <v>9562</v>
      </c>
      <c r="C4006" s="127" t="s">
        <v>9563</v>
      </c>
      <c r="D4006" s="110" t="s">
        <v>79</v>
      </c>
      <c r="E4006" s="110"/>
      <c r="F4006" s="116"/>
      <c r="G4006" s="116"/>
    </row>
    <row r="4007" spans="1:7">
      <c r="A4007" s="110" t="s">
        <v>9564</v>
      </c>
      <c r="B4007" s="111" t="s">
        <v>9565</v>
      </c>
      <c r="C4007" s="127" t="s">
        <v>9566</v>
      </c>
      <c r="D4007" s="110" t="s">
        <v>79</v>
      </c>
      <c r="E4007" s="110"/>
      <c r="F4007" s="116"/>
      <c r="G4007" s="116"/>
    </row>
    <row r="4008" spans="1:7">
      <c r="A4008" s="110" t="s">
        <v>9567</v>
      </c>
      <c r="B4008" s="111" t="s">
        <v>9568</v>
      </c>
      <c r="C4008" s="128" t="s">
        <v>9569</v>
      </c>
      <c r="D4008" s="110" t="s">
        <v>79</v>
      </c>
      <c r="E4008" s="110"/>
      <c r="F4008" s="116"/>
      <c r="G4008" s="116"/>
    </row>
    <row r="4009" spans="1:7">
      <c r="A4009" s="110" t="s">
        <v>9570</v>
      </c>
      <c r="B4009" s="111" t="s">
        <v>9571</v>
      </c>
      <c r="C4009" s="127" t="s">
        <v>9572</v>
      </c>
      <c r="D4009" s="110" t="s">
        <v>79</v>
      </c>
      <c r="E4009" s="110"/>
      <c r="F4009" s="116"/>
      <c r="G4009" s="116"/>
    </row>
    <row r="4010" spans="1:7">
      <c r="A4010" s="120" t="s">
        <v>9573</v>
      </c>
      <c r="B4010" s="129" t="s">
        <v>9574</v>
      </c>
      <c r="C4010" s="130" t="s">
        <v>9575</v>
      </c>
      <c r="D4010" s="120" t="s">
        <v>79</v>
      </c>
      <c r="E4010" s="120"/>
      <c r="F4010" s="131"/>
      <c r="G4010" s="131"/>
    </row>
    <row r="4011" spans="1:7">
      <c r="A4011" s="122" t="s">
        <v>9576</v>
      </c>
      <c r="B4011" s="123" t="s">
        <v>9577</v>
      </c>
      <c r="C4011" s="124" t="s">
        <v>9578</v>
      </c>
      <c r="D4011" s="122" t="s">
        <v>79</v>
      </c>
      <c r="E4011" s="122"/>
      <c r="F4011" s="125"/>
      <c r="G4011" s="125"/>
    </row>
    <row r="4012" spans="1:7">
      <c r="A4012" s="110" t="s">
        <v>9579</v>
      </c>
      <c r="B4012" s="111" t="s">
        <v>9580</v>
      </c>
      <c r="C4012" s="127" t="s">
        <v>9581</v>
      </c>
      <c r="D4012" s="110" t="s">
        <v>79</v>
      </c>
      <c r="E4012" s="110"/>
      <c r="F4012" s="116"/>
      <c r="G4012" s="116"/>
    </row>
    <row r="4013" spans="1:7">
      <c r="A4013" s="110" t="s">
        <v>9582</v>
      </c>
      <c r="B4013" s="111" t="s">
        <v>9583</v>
      </c>
      <c r="C4013" s="128" t="s">
        <v>9584</v>
      </c>
      <c r="D4013" s="110" t="s">
        <v>79</v>
      </c>
      <c r="E4013" s="110"/>
      <c r="F4013" s="116"/>
      <c r="G4013" s="116"/>
    </row>
    <row r="4014" spans="1:7">
      <c r="A4014" s="110" t="s">
        <v>9585</v>
      </c>
      <c r="B4014" s="111" t="s">
        <v>9586</v>
      </c>
      <c r="C4014" s="127" t="s">
        <v>9587</v>
      </c>
      <c r="D4014" s="110" t="s">
        <v>79</v>
      </c>
      <c r="E4014" s="110"/>
      <c r="F4014" s="116"/>
      <c r="G4014" s="116"/>
    </row>
    <row r="4015" spans="1:7">
      <c r="A4015" s="110" t="s">
        <v>9588</v>
      </c>
      <c r="B4015" s="111" t="s">
        <v>9589</v>
      </c>
      <c r="C4015" s="127" t="s">
        <v>9590</v>
      </c>
      <c r="D4015" s="110" t="s">
        <v>79</v>
      </c>
      <c r="E4015" s="110"/>
      <c r="F4015" s="116"/>
      <c r="G4015" s="116"/>
    </row>
    <row r="4016" spans="1:7">
      <c r="A4016" s="110" t="s">
        <v>9591</v>
      </c>
      <c r="B4016" s="111" t="s">
        <v>9592</v>
      </c>
      <c r="C4016" s="127" t="s">
        <v>9593</v>
      </c>
      <c r="D4016" s="110" t="s">
        <v>79</v>
      </c>
      <c r="E4016" s="110"/>
      <c r="F4016" s="116"/>
      <c r="G4016" s="116"/>
    </row>
    <row r="4017" spans="1:7">
      <c r="A4017" s="110" t="s">
        <v>9594</v>
      </c>
      <c r="B4017" s="111" t="s">
        <v>9595</v>
      </c>
      <c r="C4017" s="127" t="s">
        <v>9596</v>
      </c>
      <c r="D4017" s="110" t="s">
        <v>79</v>
      </c>
      <c r="E4017" s="110"/>
      <c r="F4017" s="116"/>
      <c r="G4017" s="116"/>
    </row>
    <row r="4018" spans="1:7">
      <c r="A4018" s="110" t="s">
        <v>9597</v>
      </c>
      <c r="B4018" s="111" t="s">
        <v>9598</v>
      </c>
      <c r="C4018" s="127" t="s">
        <v>9599</v>
      </c>
      <c r="D4018" s="110" t="s">
        <v>79</v>
      </c>
      <c r="E4018" s="110"/>
      <c r="F4018" s="116"/>
      <c r="G4018" s="116"/>
    </row>
    <row r="4019" spans="1:7">
      <c r="A4019" s="110" t="s">
        <v>9600</v>
      </c>
      <c r="B4019" s="111" t="s">
        <v>9601</v>
      </c>
      <c r="C4019" s="127" t="s">
        <v>9602</v>
      </c>
      <c r="D4019" s="110" t="s">
        <v>79</v>
      </c>
      <c r="E4019" s="110"/>
      <c r="F4019" s="116"/>
      <c r="G4019" s="116"/>
    </row>
    <row r="4020" spans="1:7">
      <c r="A4020" s="110" t="s">
        <v>9603</v>
      </c>
      <c r="B4020" s="111" t="s">
        <v>9604</v>
      </c>
      <c r="C4020" s="127" t="s">
        <v>9605</v>
      </c>
      <c r="D4020" s="110" t="s">
        <v>79</v>
      </c>
      <c r="E4020" s="110"/>
      <c r="F4020" s="116"/>
      <c r="G4020" s="116"/>
    </row>
    <row r="4021" spans="1:7">
      <c r="A4021" s="110" t="s">
        <v>9606</v>
      </c>
      <c r="B4021" s="111" t="s">
        <v>9607</v>
      </c>
      <c r="C4021" s="127" t="s">
        <v>9608</v>
      </c>
      <c r="D4021" s="110" t="s">
        <v>79</v>
      </c>
      <c r="E4021" s="110"/>
      <c r="F4021" s="116"/>
      <c r="G4021" s="116"/>
    </row>
    <row r="4022" spans="1:7">
      <c r="A4022" s="110" t="s">
        <v>9609</v>
      </c>
      <c r="B4022" s="111" t="s">
        <v>9610</v>
      </c>
      <c r="C4022" s="127" t="s">
        <v>9611</v>
      </c>
      <c r="D4022" s="110" t="s">
        <v>344</v>
      </c>
      <c r="E4022" s="110"/>
      <c r="F4022" s="116"/>
      <c r="G4022" s="116"/>
    </row>
    <row r="4023" spans="1:7">
      <c r="A4023" s="110" t="s">
        <v>9612</v>
      </c>
      <c r="B4023" s="111" t="s">
        <v>9613</v>
      </c>
      <c r="C4023" s="127" t="s">
        <v>9614</v>
      </c>
      <c r="D4023" s="110" t="s">
        <v>344</v>
      </c>
      <c r="E4023" s="110"/>
      <c r="F4023" s="116"/>
      <c r="G4023" s="116"/>
    </row>
    <row r="4024" spans="1:7">
      <c r="A4024" s="120" t="s">
        <v>9615</v>
      </c>
      <c r="B4024" s="129" t="s">
        <v>9616</v>
      </c>
      <c r="C4024" s="130" t="s">
        <v>608</v>
      </c>
      <c r="D4024" s="137"/>
      <c r="E4024" s="137"/>
      <c r="F4024" s="121"/>
      <c r="G4024" s="121"/>
    </row>
    <row r="4025" spans="1:7">
      <c r="A4025" s="122" t="s">
        <v>9617</v>
      </c>
      <c r="B4025" s="123" t="s">
        <v>9618</v>
      </c>
      <c r="C4025" s="124" t="s">
        <v>9619</v>
      </c>
      <c r="D4025" s="122" t="s">
        <v>79</v>
      </c>
      <c r="E4025" s="122"/>
      <c r="F4025" s="125"/>
      <c r="G4025" s="125"/>
    </row>
    <row r="4026" spans="1:7">
      <c r="A4026" s="110" t="s">
        <v>9620</v>
      </c>
      <c r="B4026" s="111" t="s">
        <v>9621</v>
      </c>
      <c r="C4026" s="127" t="s">
        <v>9622</v>
      </c>
      <c r="D4026" s="110" t="s">
        <v>79</v>
      </c>
      <c r="E4026" s="110"/>
      <c r="F4026" s="116"/>
      <c r="G4026" s="116"/>
    </row>
    <row r="4027" spans="1:7">
      <c r="A4027" s="110" t="s">
        <v>9623</v>
      </c>
      <c r="B4027" s="111" t="s">
        <v>9624</v>
      </c>
      <c r="C4027" s="127" t="s">
        <v>9625</v>
      </c>
      <c r="D4027" s="110" t="s">
        <v>79</v>
      </c>
      <c r="E4027" s="110"/>
      <c r="F4027" s="116"/>
      <c r="G4027" s="116"/>
    </row>
    <row r="4028" spans="1:7">
      <c r="A4028" s="110" t="s">
        <v>9626</v>
      </c>
      <c r="B4028" s="111" t="s">
        <v>9627</v>
      </c>
      <c r="C4028" s="127" t="s">
        <v>9628</v>
      </c>
      <c r="D4028" s="110" t="s">
        <v>79</v>
      </c>
      <c r="E4028" s="110"/>
      <c r="F4028" s="116"/>
      <c r="G4028" s="116"/>
    </row>
    <row r="4029" spans="1:7">
      <c r="A4029" s="110" t="s">
        <v>9629</v>
      </c>
      <c r="B4029" s="111" t="s">
        <v>9630</v>
      </c>
      <c r="C4029" s="127" t="s">
        <v>9631</v>
      </c>
      <c r="D4029" s="110" t="s">
        <v>79</v>
      </c>
      <c r="E4029" s="110"/>
      <c r="F4029" s="116"/>
      <c r="G4029" s="116"/>
    </row>
    <row r="4030" spans="1:7">
      <c r="A4030" s="110" t="s">
        <v>9632</v>
      </c>
      <c r="B4030" s="111" t="s">
        <v>9633</v>
      </c>
      <c r="C4030" s="127" t="s">
        <v>9634</v>
      </c>
      <c r="D4030" s="110" t="s">
        <v>79</v>
      </c>
      <c r="E4030" s="110"/>
      <c r="F4030" s="116"/>
      <c r="G4030" s="116"/>
    </row>
    <row r="4031" spans="1:7">
      <c r="A4031" s="110" t="s">
        <v>9635</v>
      </c>
      <c r="B4031" s="111" t="s">
        <v>9636</v>
      </c>
      <c r="C4031" s="127" t="s">
        <v>9637</v>
      </c>
      <c r="D4031" s="110" t="s">
        <v>79</v>
      </c>
      <c r="E4031" s="110"/>
      <c r="F4031" s="116"/>
      <c r="G4031" s="116"/>
    </row>
    <row r="4032" spans="1:7">
      <c r="A4032" s="110" t="s">
        <v>9638</v>
      </c>
      <c r="B4032" s="111" t="s">
        <v>9639</v>
      </c>
      <c r="C4032" s="127" t="s">
        <v>9640</v>
      </c>
      <c r="D4032" s="110" t="s">
        <v>79</v>
      </c>
      <c r="E4032" s="110"/>
      <c r="F4032" s="116"/>
      <c r="G4032" s="116"/>
    </row>
    <row r="4033" spans="1:7">
      <c r="A4033" s="110" t="s">
        <v>9641</v>
      </c>
      <c r="B4033" s="111" t="s">
        <v>9642</v>
      </c>
      <c r="C4033" s="127" t="s">
        <v>9643</v>
      </c>
      <c r="D4033" s="110" t="s">
        <v>79</v>
      </c>
      <c r="E4033" s="110"/>
      <c r="F4033" s="116"/>
      <c r="G4033" s="116"/>
    </row>
    <row r="4034" spans="1:7">
      <c r="A4034" s="110" t="s">
        <v>9644</v>
      </c>
      <c r="B4034" s="111" t="s">
        <v>9645</v>
      </c>
      <c r="C4034" s="127" t="s">
        <v>9646</v>
      </c>
      <c r="D4034" s="110" t="s">
        <v>79</v>
      </c>
      <c r="E4034" s="110"/>
      <c r="F4034" s="116"/>
      <c r="G4034" s="116"/>
    </row>
    <row r="4035" spans="1:7">
      <c r="A4035" s="110" t="s">
        <v>9647</v>
      </c>
      <c r="B4035" s="111" t="s">
        <v>9648</v>
      </c>
      <c r="C4035" s="127" t="s">
        <v>9649</v>
      </c>
      <c r="D4035" s="110" t="s">
        <v>79</v>
      </c>
      <c r="E4035" s="110"/>
      <c r="F4035" s="116"/>
      <c r="G4035" s="116"/>
    </row>
    <row r="4036" spans="1:7">
      <c r="A4036" s="110" t="s">
        <v>9650</v>
      </c>
      <c r="B4036" s="111" t="s">
        <v>9651</v>
      </c>
      <c r="C4036" s="128" t="s">
        <v>9652</v>
      </c>
      <c r="D4036" s="110" t="s">
        <v>79</v>
      </c>
      <c r="E4036" s="110"/>
      <c r="F4036" s="116"/>
      <c r="G4036" s="116"/>
    </row>
    <row r="4037" spans="1:7">
      <c r="A4037" s="110" t="s">
        <v>9653</v>
      </c>
      <c r="B4037" s="111" t="s">
        <v>9654</v>
      </c>
      <c r="C4037" s="127" t="s">
        <v>9655</v>
      </c>
      <c r="D4037" s="110" t="s">
        <v>79</v>
      </c>
      <c r="E4037" s="110"/>
      <c r="F4037" s="116"/>
      <c r="G4037" s="116"/>
    </row>
    <row r="4038" spans="1:7">
      <c r="A4038" s="120" t="s">
        <v>9656</v>
      </c>
      <c r="B4038" s="129" t="s">
        <v>9657</v>
      </c>
      <c r="C4038" s="132" t="s">
        <v>9658</v>
      </c>
      <c r="D4038" s="120" t="s">
        <v>79</v>
      </c>
      <c r="E4038" s="120"/>
      <c r="F4038" s="131"/>
      <c r="G4038" s="131"/>
    </row>
    <row r="4039" spans="1:7">
      <c r="A4039" s="122" t="s">
        <v>9659</v>
      </c>
      <c r="B4039" s="123" t="s">
        <v>9660</v>
      </c>
      <c r="C4039" s="124" t="s">
        <v>9661</v>
      </c>
      <c r="D4039" s="122" t="s">
        <v>79</v>
      </c>
      <c r="E4039" s="122"/>
      <c r="F4039" s="125"/>
      <c r="G4039" s="125"/>
    </row>
    <row r="4040" spans="1:7">
      <c r="A4040" s="110" t="s">
        <v>9662</v>
      </c>
      <c r="B4040" s="111" t="s">
        <v>9663</v>
      </c>
      <c r="C4040" s="127" t="s">
        <v>9664</v>
      </c>
      <c r="D4040" s="110" t="s">
        <v>79</v>
      </c>
      <c r="E4040" s="110"/>
      <c r="F4040" s="116"/>
      <c r="G4040" s="116"/>
    </row>
    <row r="4041" spans="1:7">
      <c r="A4041" s="110" t="s">
        <v>9665</v>
      </c>
      <c r="B4041" s="111" t="s">
        <v>9666</v>
      </c>
      <c r="C4041" s="127" t="s">
        <v>9667</v>
      </c>
      <c r="D4041" s="110" t="s">
        <v>79</v>
      </c>
      <c r="E4041" s="110"/>
      <c r="F4041" s="116"/>
      <c r="G4041" s="116"/>
    </row>
    <row r="4042" spans="1:7">
      <c r="A4042" s="110" t="s">
        <v>9668</v>
      </c>
      <c r="B4042" s="111" t="s">
        <v>9669</v>
      </c>
      <c r="C4042" s="127" t="s">
        <v>9670</v>
      </c>
      <c r="D4042" s="110" t="s">
        <v>79</v>
      </c>
      <c r="E4042" s="110"/>
      <c r="F4042" s="116"/>
      <c r="G4042" s="116"/>
    </row>
    <row r="4043" spans="1:7">
      <c r="A4043" s="110" t="s">
        <v>9671</v>
      </c>
      <c r="B4043" s="111" t="s">
        <v>9672</v>
      </c>
      <c r="C4043" s="127" t="s">
        <v>9673</v>
      </c>
      <c r="D4043" s="110" t="s">
        <v>79</v>
      </c>
      <c r="E4043" s="110"/>
      <c r="F4043" s="116"/>
      <c r="G4043" s="116"/>
    </row>
    <row r="4044" spans="1:7">
      <c r="A4044" s="110" t="s">
        <v>9674</v>
      </c>
      <c r="B4044" s="111" t="s">
        <v>9675</v>
      </c>
      <c r="C4044" s="127" t="s">
        <v>9676</v>
      </c>
      <c r="D4044" s="110" t="s">
        <v>79</v>
      </c>
      <c r="E4044" s="110"/>
      <c r="F4044" s="116"/>
      <c r="G4044" s="116"/>
    </row>
    <row r="4045" spans="1:7">
      <c r="A4045" s="110" t="s">
        <v>9677</v>
      </c>
      <c r="B4045" s="111" t="s">
        <v>9678</v>
      </c>
      <c r="C4045" s="127" t="s">
        <v>9679</v>
      </c>
      <c r="D4045" s="110" t="s">
        <v>79</v>
      </c>
      <c r="E4045" s="110"/>
      <c r="F4045" s="116"/>
      <c r="G4045" s="116"/>
    </row>
    <row r="4046" spans="1:7">
      <c r="A4046" s="110" t="s">
        <v>9680</v>
      </c>
      <c r="B4046" s="111" t="s">
        <v>9681</v>
      </c>
      <c r="C4046" s="127" t="s">
        <v>9682</v>
      </c>
      <c r="D4046" s="110" t="s">
        <v>79</v>
      </c>
      <c r="E4046" s="110"/>
      <c r="F4046" s="116"/>
      <c r="G4046" s="116"/>
    </row>
    <row r="4047" spans="1:7">
      <c r="A4047" s="110" t="s">
        <v>9683</v>
      </c>
      <c r="B4047" s="111" t="s">
        <v>9684</v>
      </c>
      <c r="C4047" s="127" t="s">
        <v>9685</v>
      </c>
      <c r="D4047" s="110" t="s">
        <v>79</v>
      </c>
      <c r="E4047" s="110"/>
      <c r="F4047" s="116"/>
      <c r="G4047" s="116"/>
    </row>
    <row r="4048" spans="1:7">
      <c r="A4048" s="110" t="s">
        <v>9686</v>
      </c>
      <c r="B4048" s="111" t="s">
        <v>9687</v>
      </c>
      <c r="C4048" s="127" t="s">
        <v>9688</v>
      </c>
      <c r="D4048" s="110" t="s">
        <v>79</v>
      </c>
      <c r="E4048" s="110"/>
      <c r="F4048" s="116"/>
      <c r="G4048" s="116"/>
    </row>
    <row r="4049" spans="1:7">
      <c r="A4049" s="110" t="s">
        <v>9689</v>
      </c>
      <c r="B4049" s="111" t="s">
        <v>9690</v>
      </c>
      <c r="C4049" s="127" t="s">
        <v>9691</v>
      </c>
      <c r="D4049" s="110" t="s">
        <v>79</v>
      </c>
      <c r="E4049" s="110"/>
      <c r="F4049" s="116"/>
      <c r="G4049" s="116"/>
    </row>
    <row r="4050" spans="1:7">
      <c r="A4050" s="110" t="s">
        <v>9692</v>
      </c>
      <c r="B4050" s="111" t="s">
        <v>9693</v>
      </c>
      <c r="C4050" s="128" t="s">
        <v>9694</v>
      </c>
      <c r="D4050" s="110" t="s">
        <v>79</v>
      </c>
      <c r="E4050" s="110"/>
      <c r="F4050" s="116"/>
      <c r="G4050" s="116"/>
    </row>
    <row r="4051" spans="1:7">
      <c r="A4051" s="110" t="s">
        <v>9695</v>
      </c>
      <c r="B4051" s="111" t="s">
        <v>9696</v>
      </c>
      <c r="C4051" s="127" t="s">
        <v>9697</v>
      </c>
      <c r="D4051" s="110" t="s">
        <v>79</v>
      </c>
      <c r="E4051" s="110"/>
      <c r="F4051" s="116"/>
      <c r="G4051" s="116"/>
    </row>
    <row r="4052" spans="1:7">
      <c r="A4052" s="120" t="s">
        <v>9698</v>
      </c>
      <c r="B4052" s="129" t="s">
        <v>9699</v>
      </c>
      <c r="C4052" s="132" t="s">
        <v>9700</v>
      </c>
      <c r="D4052" s="120" t="s">
        <v>79</v>
      </c>
      <c r="E4052" s="120"/>
      <c r="F4052" s="131"/>
      <c r="G4052" s="131"/>
    </row>
    <row r="4053" spans="1:7">
      <c r="A4053" s="122" t="s">
        <v>9701</v>
      </c>
      <c r="B4053" s="123" t="s">
        <v>9702</v>
      </c>
      <c r="C4053" s="124" t="s">
        <v>9703</v>
      </c>
      <c r="D4053" s="122" t="s">
        <v>79</v>
      </c>
      <c r="E4053" s="122"/>
      <c r="F4053" s="125"/>
      <c r="G4053" s="125"/>
    </row>
    <row r="4054" spans="1:7">
      <c r="A4054" s="110" t="s">
        <v>9704</v>
      </c>
      <c r="B4054" s="111" t="s">
        <v>9705</v>
      </c>
      <c r="C4054" s="127" t="s">
        <v>9706</v>
      </c>
      <c r="D4054" s="110" t="s">
        <v>79</v>
      </c>
      <c r="E4054" s="110"/>
      <c r="F4054" s="116"/>
      <c r="G4054" s="116"/>
    </row>
    <row r="4055" spans="1:7">
      <c r="A4055" s="110" t="s">
        <v>9707</v>
      </c>
      <c r="B4055" s="111" t="s">
        <v>9708</v>
      </c>
      <c r="C4055" s="127" t="s">
        <v>9709</v>
      </c>
      <c r="D4055" s="110" t="s">
        <v>79</v>
      </c>
      <c r="E4055" s="110"/>
      <c r="F4055" s="116"/>
      <c r="G4055" s="116"/>
    </row>
    <row r="4056" spans="1:7">
      <c r="A4056" s="110" t="s">
        <v>9710</v>
      </c>
      <c r="B4056" s="111" t="s">
        <v>9711</v>
      </c>
      <c r="C4056" s="127" t="s">
        <v>9712</v>
      </c>
      <c r="D4056" s="110" t="s">
        <v>79</v>
      </c>
      <c r="E4056" s="110"/>
      <c r="F4056" s="116"/>
      <c r="G4056" s="116"/>
    </row>
    <row r="4057" spans="1:7">
      <c r="A4057" s="110" t="s">
        <v>9713</v>
      </c>
      <c r="B4057" s="111" t="s">
        <v>9714</v>
      </c>
      <c r="C4057" s="127" t="s">
        <v>9715</v>
      </c>
      <c r="D4057" s="110" t="s">
        <v>79</v>
      </c>
      <c r="E4057" s="110"/>
      <c r="F4057" s="116"/>
      <c r="G4057" s="116"/>
    </row>
    <row r="4058" spans="1:7">
      <c r="A4058" s="110" t="s">
        <v>9716</v>
      </c>
      <c r="B4058" s="111" t="s">
        <v>9717</v>
      </c>
      <c r="C4058" s="127" t="s">
        <v>9718</v>
      </c>
      <c r="D4058" s="110" t="s">
        <v>79</v>
      </c>
      <c r="E4058" s="110"/>
      <c r="F4058" s="116"/>
      <c r="G4058" s="116"/>
    </row>
    <row r="4059" spans="1:7">
      <c r="A4059" s="110" t="s">
        <v>9719</v>
      </c>
      <c r="B4059" s="111" t="s">
        <v>9720</v>
      </c>
      <c r="C4059" s="127" t="s">
        <v>9721</v>
      </c>
      <c r="D4059" s="110" t="s">
        <v>79</v>
      </c>
      <c r="E4059" s="110"/>
      <c r="F4059" s="116"/>
      <c r="G4059" s="116"/>
    </row>
    <row r="4060" spans="1:7">
      <c r="A4060" s="110" t="s">
        <v>9722</v>
      </c>
      <c r="B4060" s="111" t="s">
        <v>9723</v>
      </c>
      <c r="C4060" s="127" t="s">
        <v>9724</v>
      </c>
      <c r="D4060" s="110" t="s">
        <v>79</v>
      </c>
      <c r="E4060" s="110"/>
      <c r="F4060" s="116"/>
      <c r="G4060" s="116"/>
    </row>
    <row r="4061" spans="1:7">
      <c r="A4061" s="110" t="s">
        <v>9725</v>
      </c>
      <c r="B4061" s="111" t="s">
        <v>9726</v>
      </c>
      <c r="C4061" s="127" t="s">
        <v>9727</v>
      </c>
      <c r="D4061" s="110" t="s">
        <v>79</v>
      </c>
      <c r="E4061" s="110"/>
      <c r="F4061" s="116"/>
      <c r="G4061" s="116"/>
    </row>
    <row r="4062" spans="1:7">
      <c r="A4062" s="110" t="s">
        <v>9728</v>
      </c>
      <c r="B4062" s="111" t="s">
        <v>9729</v>
      </c>
      <c r="C4062" s="127" t="s">
        <v>9730</v>
      </c>
      <c r="D4062" s="110" t="s">
        <v>79</v>
      </c>
      <c r="E4062" s="110"/>
      <c r="F4062" s="116"/>
      <c r="G4062" s="116"/>
    </row>
    <row r="4063" spans="1:7">
      <c r="A4063" s="110" t="s">
        <v>9731</v>
      </c>
      <c r="B4063" s="111" t="s">
        <v>9732</v>
      </c>
      <c r="C4063" s="127" t="s">
        <v>9733</v>
      </c>
      <c r="D4063" s="110" t="s">
        <v>79</v>
      </c>
      <c r="E4063" s="110"/>
      <c r="F4063" s="116"/>
      <c r="G4063" s="116"/>
    </row>
    <row r="4064" spans="1:7">
      <c r="A4064" s="110" t="s">
        <v>9734</v>
      </c>
      <c r="B4064" s="111" t="s">
        <v>9735</v>
      </c>
      <c r="C4064" s="128" t="s">
        <v>9736</v>
      </c>
      <c r="D4064" s="110" t="s">
        <v>79</v>
      </c>
      <c r="E4064" s="110"/>
      <c r="F4064" s="116"/>
      <c r="G4064" s="116"/>
    </row>
    <row r="4065" spans="1:7">
      <c r="A4065" s="110" t="s">
        <v>9737</v>
      </c>
      <c r="B4065" s="111" t="s">
        <v>9738</v>
      </c>
      <c r="C4065" s="127" t="s">
        <v>9739</v>
      </c>
      <c r="D4065" s="110" t="s">
        <v>79</v>
      </c>
      <c r="E4065" s="110"/>
      <c r="F4065" s="116"/>
      <c r="G4065" s="116"/>
    </row>
    <row r="4066" spans="1:7">
      <c r="A4066" s="120" t="s">
        <v>9740</v>
      </c>
      <c r="B4066" s="129" t="s">
        <v>9741</v>
      </c>
      <c r="C4066" s="132" t="s">
        <v>9742</v>
      </c>
      <c r="D4066" s="120" t="s">
        <v>79</v>
      </c>
      <c r="E4066" s="120"/>
      <c r="F4066" s="131"/>
      <c r="G4066" s="131"/>
    </row>
    <row r="4067" spans="1:7">
      <c r="A4067" s="122" t="s">
        <v>9743</v>
      </c>
      <c r="B4067" s="123" t="s">
        <v>9744</v>
      </c>
      <c r="C4067" s="124" t="s">
        <v>9745</v>
      </c>
      <c r="D4067" s="122" t="s">
        <v>79</v>
      </c>
      <c r="E4067" s="122"/>
      <c r="F4067" s="125"/>
      <c r="G4067" s="125"/>
    </row>
    <row r="4068" spans="1:7">
      <c r="A4068" s="110" t="s">
        <v>9746</v>
      </c>
      <c r="B4068" s="111" t="s">
        <v>9747</v>
      </c>
      <c r="C4068" s="127" t="s">
        <v>9748</v>
      </c>
      <c r="D4068" s="110" t="s">
        <v>79</v>
      </c>
      <c r="E4068" s="110"/>
      <c r="F4068" s="116"/>
      <c r="G4068" s="116"/>
    </row>
    <row r="4069" spans="1:7">
      <c r="A4069" s="110" t="s">
        <v>9749</v>
      </c>
      <c r="B4069" s="111" t="s">
        <v>9750</v>
      </c>
      <c r="C4069" s="128" t="s">
        <v>9751</v>
      </c>
      <c r="D4069" s="110" t="s">
        <v>79</v>
      </c>
      <c r="E4069" s="110"/>
      <c r="F4069" s="116"/>
      <c r="G4069" s="116"/>
    </row>
    <row r="4070" spans="1:7">
      <c r="A4070" s="110" t="s">
        <v>9752</v>
      </c>
      <c r="B4070" s="111" t="s">
        <v>9753</v>
      </c>
      <c r="C4070" s="127" t="s">
        <v>9754</v>
      </c>
      <c r="D4070" s="110" t="s">
        <v>79</v>
      </c>
      <c r="E4070" s="110"/>
      <c r="F4070" s="116"/>
      <c r="G4070" s="116"/>
    </row>
    <row r="4071" spans="1:7">
      <c r="A4071" s="110" t="s">
        <v>9755</v>
      </c>
      <c r="B4071" s="111" t="s">
        <v>9756</v>
      </c>
      <c r="C4071" s="127" t="s">
        <v>9757</v>
      </c>
      <c r="D4071" s="110" t="s">
        <v>79</v>
      </c>
      <c r="E4071" s="110"/>
      <c r="F4071" s="116"/>
      <c r="G4071" s="116"/>
    </row>
    <row r="4072" spans="1:7">
      <c r="A4072" s="110" t="s">
        <v>9758</v>
      </c>
      <c r="B4072" s="111" t="s">
        <v>9759</v>
      </c>
      <c r="C4072" s="127" t="s">
        <v>9760</v>
      </c>
      <c r="D4072" s="110" t="s">
        <v>79</v>
      </c>
      <c r="E4072" s="110"/>
      <c r="F4072" s="116"/>
      <c r="G4072" s="116"/>
    </row>
    <row r="4073" spans="1:7">
      <c r="A4073" s="110" t="s">
        <v>9761</v>
      </c>
      <c r="B4073" s="111" t="s">
        <v>9762</v>
      </c>
      <c r="C4073" s="127" t="s">
        <v>9763</v>
      </c>
      <c r="D4073" s="110" t="s">
        <v>79</v>
      </c>
      <c r="E4073" s="110"/>
      <c r="F4073" s="116"/>
      <c r="G4073" s="116"/>
    </row>
    <row r="4074" spans="1:7">
      <c r="A4074" s="110" t="s">
        <v>9764</v>
      </c>
      <c r="B4074" s="111" t="s">
        <v>9765</v>
      </c>
      <c r="C4074" s="127" t="s">
        <v>9766</v>
      </c>
      <c r="D4074" s="110" t="s">
        <v>79</v>
      </c>
      <c r="E4074" s="110"/>
      <c r="F4074" s="116"/>
      <c r="G4074" s="116"/>
    </row>
    <row r="4075" spans="1:7">
      <c r="A4075" s="110" t="s">
        <v>9767</v>
      </c>
      <c r="B4075" s="111" t="s">
        <v>9768</v>
      </c>
      <c r="C4075" s="127" t="s">
        <v>9769</v>
      </c>
      <c r="D4075" s="110" t="s">
        <v>79</v>
      </c>
      <c r="E4075" s="110"/>
      <c r="F4075" s="116"/>
      <c r="G4075" s="116"/>
    </row>
    <row r="4076" spans="1:7">
      <c r="A4076" s="110" t="s">
        <v>9770</v>
      </c>
      <c r="B4076" s="111" t="s">
        <v>9771</v>
      </c>
      <c r="C4076" s="127" t="s">
        <v>9772</v>
      </c>
      <c r="D4076" s="110" t="s">
        <v>79</v>
      </c>
      <c r="E4076" s="110"/>
      <c r="F4076" s="116"/>
      <c r="G4076" s="116"/>
    </row>
    <row r="4077" spans="1:7">
      <c r="A4077" s="110" t="s">
        <v>9773</v>
      </c>
      <c r="B4077" s="111" t="s">
        <v>9774</v>
      </c>
      <c r="C4077" s="127" t="s">
        <v>9775</v>
      </c>
      <c r="D4077" s="110" t="s">
        <v>79</v>
      </c>
      <c r="E4077" s="110"/>
      <c r="F4077" s="116"/>
      <c r="G4077" s="116"/>
    </row>
    <row r="4078" spans="1:7">
      <c r="A4078" s="110" t="s">
        <v>9776</v>
      </c>
      <c r="B4078" s="111" t="s">
        <v>9777</v>
      </c>
      <c r="C4078" s="127" t="s">
        <v>9778</v>
      </c>
      <c r="D4078" s="110" t="s">
        <v>79</v>
      </c>
      <c r="E4078" s="110"/>
      <c r="F4078" s="116"/>
      <c r="G4078" s="116"/>
    </row>
    <row r="4079" spans="1:7">
      <c r="A4079" s="110" t="s">
        <v>9779</v>
      </c>
      <c r="B4079" s="111" t="s">
        <v>9780</v>
      </c>
      <c r="C4079" s="127" t="s">
        <v>9781</v>
      </c>
      <c r="D4079" s="110" t="s">
        <v>79</v>
      </c>
      <c r="E4079" s="110"/>
      <c r="F4079" s="116"/>
      <c r="G4079" s="116"/>
    </row>
    <row r="4080" spans="1:7">
      <c r="A4080" s="120" t="s">
        <v>9782</v>
      </c>
      <c r="B4080" s="129" t="s">
        <v>9783</v>
      </c>
      <c r="C4080" s="132" t="s">
        <v>9784</v>
      </c>
      <c r="D4080" s="120" t="s">
        <v>79</v>
      </c>
      <c r="E4080" s="120"/>
      <c r="F4080" s="131"/>
      <c r="G4080" s="131"/>
    </row>
    <row r="4081" spans="1:7">
      <c r="A4081" s="122" t="s">
        <v>9785</v>
      </c>
      <c r="B4081" s="123" t="s">
        <v>9786</v>
      </c>
      <c r="C4081" s="124" t="s">
        <v>9787</v>
      </c>
      <c r="D4081" s="122" t="s">
        <v>79</v>
      </c>
      <c r="E4081" s="122"/>
      <c r="F4081" s="125"/>
      <c r="G4081" s="125"/>
    </row>
    <row r="4082" spans="1:7">
      <c r="A4082" s="110" t="s">
        <v>9788</v>
      </c>
      <c r="B4082" s="111" t="s">
        <v>9789</v>
      </c>
      <c r="C4082" s="127" t="s">
        <v>9790</v>
      </c>
      <c r="D4082" s="110" t="s">
        <v>79</v>
      </c>
      <c r="E4082" s="110"/>
      <c r="F4082" s="116"/>
      <c r="G4082" s="116"/>
    </row>
    <row r="4083" spans="1:7">
      <c r="A4083" s="110" t="s">
        <v>9791</v>
      </c>
      <c r="B4083" s="111" t="s">
        <v>9792</v>
      </c>
      <c r="C4083" s="128" t="s">
        <v>9793</v>
      </c>
      <c r="D4083" s="110" t="s">
        <v>79</v>
      </c>
      <c r="E4083" s="110"/>
      <c r="F4083" s="116"/>
      <c r="G4083" s="116"/>
    </row>
    <row r="4084" spans="1:7">
      <c r="A4084" s="110" t="s">
        <v>9794</v>
      </c>
      <c r="B4084" s="111" t="s">
        <v>9795</v>
      </c>
      <c r="C4084" s="127" t="s">
        <v>9796</v>
      </c>
      <c r="D4084" s="110" t="s">
        <v>79</v>
      </c>
      <c r="E4084" s="110"/>
      <c r="F4084" s="116"/>
      <c r="G4084" s="116"/>
    </row>
    <row r="4085" spans="1:7">
      <c r="A4085" s="110" t="s">
        <v>9797</v>
      </c>
      <c r="B4085" s="111" t="s">
        <v>9798</v>
      </c>
      <c r="C4085" s="127" t="s">
        <v>9799</v>
      </c>
      <c r="D4085" s="110" t="s">
        <v>79</v>
      </c>
      <c r="E4085" s="110"/>
      <c r="F4085" s="116"/>
      <c r="G4085" s="116"/>
    </row>
    <row r="4086" spans="1:7">
      <c r="A4086" s="110" t="s">
        <v>9800</v>
      </c>
      <c r="B4086" s="111" t="s">
        <v>9801</v>
      </c>
      <c r="C4086" s="127" t="s">
        <v>9802</v>
      </c>
      <c r="D4086" s="110" t="s">
        <v>79</v>
      </c>
      <c r="E4086" s="110"/>
      <c r="F4086" s="116"/>
      <c r="G4086" s="116"/>
    </row>
    <row r="4087" spans="1:7">
      <c r="A4087" s="110" t="s">
        <v>9803</v>
      </c>
      <c r="B4087" s="111" t="s">
        <v>9804</v>
      </c>
      <c r="C4087" s="127" t="s">
        <v>9805</v>
      </c>
      <c r="D4087" s="110" t="s">
        <v>79</v>
      </c>
      <c r="E4087" s="110"/>
      <c r="F4087" s="116"/>
      <c r="G4087" s="116"/>
    </row>
    <row r="4088" spans="1:7">
      <c r="A4088" s="110" t="s">
        <v>9806</v>
      </c>
      <c r="B4088" s="111" t="s">
        <v>9807</v>
      </c>
      <c r="C4088" s="127" t="s">
        <v>9808</v>
      </c>
      <c r="D4088" s="110" t="s">
        <v>79</v>
      </c>
      <c r="E4088" s="110"/>
      <c r="F4088" s="116"/>
      <c r="G4088" s="116"/>
    </row>
    <row r="4089" spans="1:7">
      <c r="A4089" s="110" t="s">
        <v>9809</v>
      </c>
      <c r="B4089" s="111" t="s">
        <v>9810</v>
      </c>
      <c r="C4089" s="127" t="s">
        <v>9811</v>
      </c>
      <c r="D4089" s="110" t="s">
        <v>79</v>
      </c>
      <c r="E4089" s="110"/>
      <c r="F4089" s="116"/>
      <c r="G4089" s="116"/>
    </row>
    <row r="4090" spans="1:7">
      <c r="A4090" s="110" t="s">
        <v>9812</v>
      </c>
      <c r="B4090" s="111" t="s">
        <v>9813</v>
      </c>
      <c r="C4090" s="127" t="s">
        <v>9814</v>
      </c>
      <c r="D4090" s="110" t="s">
        <v>79</v>
      </c>
      <c r="E4090" s="110"/>
      <c r="F4090" s="116"/>
      <c r="G4090" s="116"/>
    </row>
    <row r="4091" spans="1:7">
      <c r="A4091" s="110" t="s">
        <v>9815</v>
      </c>
      <c r="B4091" s="111" t="s">
        <v>9816</v>
      </c>
      <c r="C4091" s="127" t="s">
        <v>9817</v>
      </c>
      <c r="D4091" s="110" t="s">
        <v>79</v>
      </c>
      <c r="E4091" s="110"/>
      <c r="F4091" s="116"/>
      <c r="G4091" s="116"/>
    </row>
    <row r="4092" spans="1:7">
      <c r="A4092" s="110" t="s">
        <v>9818</v>
      </c>
      <c r="B4092" s="111" t="s">
        <v>9819</v>
      </c>
      <c r="C4092" s="127" t="s">
        <v>9820</v>
      </c>
      <c r="D4092" s="110" t="s">
        <v>79</v>
      </c>
      <c r="E4092" s="110"/>
      <c r="F4092" s="116"/>
      <c r="G4092" s="116"/>
    </row>
    <row r="4093" spans="1:7">
      <c r="A4093" s="110" t="s">
        <v>9821</v>
      </c>
      <c r="B4093" s="111" t="s">
        <v>9822</v>
      </c>
      <c r="C4093" s="127" t="s">
        <v>9823</v>
      </c>
      <c r="D4093" s="110" t="s">
        <v>430</v>
      </c>
      <c r="E4093" s="110"/>
      <c r="F4093" s="116"/>
      <c r="G4093" s="116"/>
    </row>
    <row r="4094" spans="1:7">
      <c r="A4094" s="120" t="s">
        <v>9824</v>
      </c>
      <c r="B4094" s="129" t="s">
        <v>9825</v>
      </c>
      <c r="C4094" s="130" t="s">
        <v>9826</v>
      </c>
      <c r="D4094" s="120" t="s">
        <v>79</v>
      </c>
      <c r="E4094" s="120"/>
      <c r="F4094" s="131"/>
      <c r="G4094" s="131"/>
    </row>
    <row r="4095" spans="1:7">
      <c r="A4095" s="122" t="s">
        <v>9827</v>
      </c>
      <c r="B4095" s="123" t="s">
        <v>9828</v>
      </c>
      <c r="C4095" s="124" t="s">
        <v>9829</v>
      </c>
      <c r="D4095" s="122" t="s">
        <v>79</v>
      </c>
      <c r="E4095" s="122"/>
      <c r="F4095" s="125"/>
      <c r="G4095" s="125"/>
    </row>
    <row r="4096" spans="1:7">
      <c r="A4096" s="110" t="s">
        <v>9830</v>
      </c>
      <c r="B4096" s="111" t="s">
        <v>9831</v>
      </c>
      <c r="C4096" s="127" t="s">
        <v>9832</v>
      </c>
      <c r="D4096" s="110" t="s">
        <v>79</v>
      </c>
      <c r="E4096" s="110"/>
      <c r="F4096" s="116"/>
      <c r="G4096" s="116"/>
    </row>
    <row r="4097" spans="1:7">
      <c r="A4097" s="110" t="s">
        <v>9833</v>
      </c>
      <c r="B4097" s="111" t="s">
        <v>9834</v>
      </c>
      <c r="C4097" s="127" t="s">
        <v>9835</v>
      </c>
      <c r="D4097" s="110" t="s">
        <v>79</v>
      </c>
      <c r="E4097" s="110"/>
      <c r="F4097" s="116"/>
      <c r="G4097" s="116"/>
    </row>
    <row r="4098" spans="1:7">
      <c r="A4098" s="110" t="s">
        <v>9836</v>
      </c>
      <c r="B4098" s="111" t="s">
        <v>9837</v>
      </c>
      <c r="C4098" s="127" t="s">
        <v>9838</v>
      </c>
      <c r="D4098" s="110" t="s">
        <v>79</v>
      </c>
      <c r="E4098" s="110"/>
      <c r="F4098" s="116"/>
      <c r="G4098" s="116"/>
    </row>
    <row r="4099" spans="1:7">
      <c r="A4099" s="110" t="s">
        <v>9839</v>
      </c>
      <c r="B4099" s="111" t="s">
        <v>9840</v>
      </c>
      <c r="C4099" s="127" t="s">
        <v>9841</v>
      </c>
      <c r="D4099" s="110" t="s">
        <v>79</v>
      </c>
      <c r="E4099" s="110"/>
      <c r="F4099" s="116"/>
      <c r="G4099" s="116"/>
    </row>
    <row r="4100" spans="1:7">
      <c r="A4100" s="110" t="s">
        <v>9842</v>
      </c>
      <c r="B4100" s="111" t="s">
        <v>9843</v>
      </c>
      <c r="C4100" s="127" t="s">
        <v>9844</v>
      </c>
      <c r="D4100" s="110" t="s">
        <v>79</v>
      </c>
      <c r="E4100" s="110"/>
      <c r="F4100" s="116"/>
      <c r="G4100" s="116"/>
    </row>
    <row r="4101" spans="1:7">
      <c r="A4101" s="110" t="s">
        <v>9845</v>
      </c>
      <c r="B4101" s="111" t="s">
        <v>9846</v>
      </c>
      <c r="C4101" s="127" t="s">
        <v>9847</v>
      </c>
      <c r="D4101" s="110" t="s">
        <v>79</v>
      </c>
      <c r="E4101" s="110"/>
      <c r="F4101" s="116"/>
      <c r="G4101" s="116"/>
    </row>
    <row r="4102" spans="1:7">
      <c r="A4102" s="110" t="s">
        <v>9848</v>
      </c>
      <c r="B4102" s="111" t="s">
        <v>9849</v>
      </c>
      <c r="C4102" s="127" t="s">
        <v>9850</v>
      </c>
      <c r="D4102" s="110" t="s">
        <v>79</v>
      </c>
      <c r="E4102" s="110"/>
      <c r="F4102" s="116"/>
      <c r="G4102" s="116"/>
    </row>
    <row r="4103" spans="1:7">
      <c r="A4103" s="110" t="s">
        <v>9851</v>
      </c>
      <c r="B4103" s="111" t="s">
        <v>9852</v>
      </c>
      <c r="C4103" s="127" t="s">
        <v>9853</v>
      </c>
      <c r="D4103" s="110" t="s">
        <v>79</v>
      </c>
      <c r="E4103" s="110"/>
      <c r="F4103" s="116"/>
      <c r="G4103" s="116"/>
    </row>
    <row r="4104" spans="1:7">
      <c r="A4104" s="110" t="s">
        <v>9854</v>
      </c>
      <c r="B4104" s="111" t="s">
        <v>9855</v>
      </c>
      <c r="C4104" s="127" t="s">
        <v>9856</v>
      </c>
      <c r="D4104" s="110" t="s">
        <v>79</v>
      </c>
      <c r="E4104" s="110"/>
      <c r="F4104" s="116"/>
      <c r="G4104" s="116"/>
    </row>
    <row r="4105" spans="1:7">
      <c r="A4105" s="110" t="s">
        <v>9857</v>
      </c>
      <c r="B4105" s="111" t="s">
        <v>9858</v>
      </c>
      <c r="C4105" s="127" t="s">
        <v>9859</v>
      </c>
      <c r="D4105" s="110" t="s">
        <v>79</v>
      </c>
      <c r="E4105" s="110"/>
      <c r="F4105" s="116"/>
      <c r="G4105" s="116"/>
    </row>
    <row r="4106" spans="1:7">
      <c r="A4106" s="110" t="s">
        <v>9860</v>
      </c>
      <c r="B4106" s="111" t="s">
        <v>9861</v>
      </c>
      <c r="C4106" s="127" t="s">
        <v>9862</v>
      </c>
      <c r="D4106" s="110" t="s">
        <v>79</v>
      </c>
      <c r="E4106" s="110"/>
      <c r="F4106" s="116"/>
      <c r="G4106" s="116"/>
    </row>
    <row r="4107" spans="1:7">
      <c r="A4107" s="110" t="s">
        <v>9863</v>
      </c>
      <c r="B4107" s="111" t="s">
        <v>9864</v>
      </c>
      <c r="C4107" s="127" t="s">
        <v>9865</v>
      </c>
      <c r="D4107" s="110" t="s">
        <v>79</v>
      </c>
      <c r="E4107" s="110"/>
      <c r="F4107" s="116"/>
      <c r="G4107" s="116"/>
    </row>
    <row r="4108" spans="1:7">
      <c r="A4108" s="120" t="s">
        <v>9866</v>
      </c>
      <c r="B4108" s="129" t="s">
        <v>9867</v>
      </c>
      <c r="C4108" s="130" t="s">
        <v>9868</v>
      </c>
      <c r="D4108" s="120" t="s">
        <v>79</v>
      </c>
      <c r="E4108" s="120"/>
      <c r="F4108" s="131"/>
      <c r="G4108" s="131"/>
    </row>
    <row r="4109" spans="1:7">
      <c r="A4109" s="122" t="s">
        <v>9869</v>
      </c>
      <c r="B4109" s="123" t="s">
        <v>9870</v>
      </c>
      <c r="C4109" s="124" t="s">
        <v>9871</v>
      </c>
      <c r="D4109" s="122" t="s">
        <v>79</v>
      </c>
      <c r="E4109" s="122"/>
      <c r="F4109" s="125"/>
      <c r="G4109" s="125"/>
    </row>
    <row r="4110" spans="1:7">
      <c r="A4110" s="110" t="s">
        <v>9872</v>
      </c>
      <c r="B4110" s="111" t="s">
        <v>9873</v>
      </c>
      <c r="C4110" s="127" t="s">
        <v>9874</v>
      </c>
      <c r="D4110" s="110" t="s">
        <v>79</v>
      </c>
      <c r="E4110" s="110"/>
      <c r="F4110" s="116"/>
      <c r="G4110" s="116"/>
    </row>
    <row r="4111" spans="1:7">
      <c r="A4111" s="110" t="s">
        <v>9875</v>
      </c>
      <c r="B4111" s="111" t="s">
        <v>9876</v>
      </c>
      <c r="C4111" s="127" t="s">
        <v>9877</v>
      </c>
      <c r="D4111" s="110" t="s">
        <v>79</v>
      </c>
      <c r="E4111" s="110"/>
      <c r="F4111" s="116"/>
      <c r="G4111" s="116"/>
    </row>
    <row r="4112" spans="1:7">
      <c r="A4112" s="110" t="s">
        <v>9878</v>
      </c>
      <c r="B4112" s="111" t="s">
        <v>9879</v>
      </c>
      <c r="C4112" s="127" t="s">
        <v>9880</v>
      </c>
      <c r="D4112" s="110" t="s">
        <v>79</v>
      </c>
      <c r="E4112" s="110"/>
      <c r="F4112" s="116"/>
      <c r="G4112" s="116"/>
    </row>
    <row r="4113" spans="1:7">
      <c r="A4113" s="110" t="s">
        <v>9881</v>
      </c>
      <c r="B4113" s="111" t="s">
        <v>9882</v>
      </c>
      <c r="C4113" s="127" t="s">
        <v>9883</v>
      </c>
      <c r="D4113" s="110" t="s">
        <v>79</v>
      </c>
      <c r="E4113" s="110"/>
      <c r="F4113" s="116"/>
      <c r="G4113" s="116"/>
    </row>
    <row r="4114" spans="1:7">
      <c r="A4114" s="110" t="s">
        <v>9884</v>
      </c>
      <c r="B4114" s="111" t="s">
        <v>9885</v>
      </c>
      <c r="C4114" s="127" t="s">
        <v>9886</v>
      </c>
      <c r="D4114" s="110" t="s">
        <v>79</v>
      </c>
      <c r="E4114" s="110"/>
      <c r="F4114" s="116"/>
      <c r="G4114" s="116"/>
    </row>
    <row r="4115" spans="1:7">
      <c r="A4115" s="110" t="s">
        <v>9887</v>
      </c>
      <c r="B4115" s="111" t="s">
        <v>9888</v>
      </c>
      <c r="C4115" s="127" t="s">
        <v>9889</v>
      </c>
      <c r="D4115" s="110" t="s">
        <v>79</v>
      </c>
      <c r="E4115" s="110"/>
      <c r="F4115" s="116"/>
      <c r="G4115" s="116"/>
    </row>
    <row r="4116" spans="1:7">
      <c r="A4116" s="110" t="s">
        <v>9890</v>
      </c>
      <c r="B4116" s="111" t="s">
        <v>9891</v>
      </c>
      <c r="C4116" s="127" t="s">
        <v>9892</v>
      </c>
      <c r="D4116" s="110" t="s">
        <v>79</v>
      </c>
      <c r="E4116" s="110"/>
      <c r="F4116" s="116"/>
      <c r="G4116" s="116"/>
    </row>
    <row r="4117" spans="1:7">
      <c r="A4117" s="110" t="s">
        <v>9893</v>
      </c>
      <c r="B4117" s="111" t="s">
        <v>9894</v>
      </c>
      <c r="C4117" s="127" t="s">
        <v>9895</v>
      </c>
      <c r="D4117" s="110" t="s">
        <v>79</v>
      </c>
      <c r="E4117" s="110"/>
      <c r="F4117" s="116"/>
      <c r="G4117" s="116"/>
    </row>
    <row r="4118" spans="1:7">
      <c r="A4118" s="110" t="s">
        <v>9896</v>
      </c>
      <c r="B4118" s="111" t="s">
        <v>9897</v>
      </c>
      <c r="C4118" s="127" t="s">
        <v>9898</v>
      </c>
      <c r="D4118" s="110" t="s">
        <v>79</v>
      </c>
      <c r="E4118" s="110"/>
      <c r="F4118" s="116"/>
      <c r="G4118" s="116"/>
    </row>
    <row r="4119" spans="1:7">
      <c r="A4119" s="110" t="s">
        <v>9899</v>
      </c>
      <c r="B4119" s="111" t="s">
        <v>9900</v>
      </c>
      <c r="C4119" s="127" t="s">
        <v>9901</v>
      </c>
      <c r="D4119" s="110" t="s">
        <v>79</v>
      </c>
      <c r="E4119" s="110"/>
      <c r="F4119" s="116"/>
      <c r="G4119" s="116"/>
    </row>
    <row r="4120" spans="1:7">
      <c r="A4120" s="110" t="s">
        <v>9902</v>
      </c>
      <c r="B4120" s="111" t="s">
        <v>9903</v>
      </c>
      <c r="C4120" s="128" t="s">
        <v>9904</v>
      </c>
      <c r="D4120" s="110" t="s">
        <v>79</v>
      </c>
      <c r="E4120" s="110"/>
      <c r="F4120" s="116"/>
      <c r="G4120" s="116"/>
    </row>
    <row r="4121" spans="1:7">
      <c r="A4121" s="110" t="s">
        <v>9905</v>
      </c>
      <c r="B4121" s="111" t="s">
        <v>9906</v>
      </c>
      <c r="C4121" s="127" t="s">
        <v>9907</v>
      </c>
      <c r="D4121" s="110" t="s">
        <v>79</v>
      </c>
      <c r="E4121" s="110"/>
      <c r="F4121" s="116"/>
      <c r="G4121" s="116"/>
    </row>
    <row r="4122" spans="1:7">
      <c r="A4122" s="120" t="s">
        <v>9908</v>
      </c>
      <c r="B4122" s="129" t="s">
        <v>9909</v>
      </c>
      <c r="C4122" s="132" t="s">
        <v>9910</v>
      </c>
      <c r="D4122" s="120" t="s">
        <v>79</v>
      </c>
      <c r="E4122" s="120"/>
      <c r="F4122" s="131"/>
      <c r="G4122" s="131"/>
    </row>
    <row r="4123" spans="1:7">
      <c r="A4123" s="122" t="s">
        <v>9911</v>
      </c>
      <c r="B4123" s="123" t="s">
        <v>9912</v>
      </c>
      <c r="C4123" s="124" t="s">
        <v>9913</v>
      </c>
      <c r="D4123" s="122" t="s">
        <v>79</v>
      </c>
      <c r="E4123" s="122"/>
      <c r="F4123" s="125"/>
      <c r="G4123" s="125"/>
    </row>
    <row r="4124" spans="1:7">
      <c r="A4124" s="110" t="s">
        <v>9914</v>
      </c>
      <c r="B4124" s="111" t="s">
        <v>9915</v>
      </c>
      <c r="C4124" s="127" t="s">
        <v>9916</v>
      </c>
      <c r="D4124" s="110" t="s">
        <v>79</v>
      </c>
      <c r="E4124" s="110"/>
      <c r="F4124" s="116"/>
      <c r="G4124" s="116"/>
    </row>
    <row r="4125" spans="1:7">
      <c r="A4125" s="110" t="s">
        <v>9917</v>
      </c>
      <c r="B4125" s="111" t="s">
        <v>9918</v>
      </c>
      <c r="C4125" s="128" t="s">
        <v>9919</v>
      </c>
      <c r="D4125" s="110" t="s">
        <v>79</v>
      </c>
      <c r="E4125" s="110"/>
      <c r="F4125" s="116"/>
      <c r="G4125" s="116"/>
    </row>
    <row r="4126" spans="1:7">
      <c r="A4126" s="110" t="s">
        <v>9920</v>
      </c>
      <c r="B4126" s="111" t="s">
        <v>9921</v>
      </c>
      <c r="C4126" s="127" t="s">
        <v>9922</v>
      </c>
      <c r="D4126" s="110" t="s">
        <v>79</v>
      </c>
      <c r="E4126" s="110"/>
      <c r="F4126" s="116"/>
      <c r="G4126" s="116"/>
    </row>
    <row r="4127" spans="1:7">
      <c r="A4127" s="110" t="s">
        <v>9923</v>
      </c>
      <c r="B4127" s="111" t="s">
        <v>9924</v>
      </c>
      <c r="C4127" s="127" t="s">
        <v>9925</v>
      </c>
      <c r="D4127" s="113"/>
      <c r="E4127" s="113"/>
      <c r="F4127" s="114"/>
      <c r="G4127" s="114"/>
    </row>
    <row r="4128" spans="1:7">
      <c r="A4128" s="110" t="s">
        <v>9926</v>
      </c>
      <c r="B4128" s="138">
        <v>36551</v>
      </c>
      <c r="C4128" s="127" t="s">
        <v>9927</v>
      </c>
      <c r="D4128" s="113"/>
      <c r="E4128" s="113"/>
      <c r="F4128" s="114"/>
      <c r="G4128" s="114"/>
    </row>
    <row r="4129" spans="1:7">
      <c r="A4129" s="110" t="s">
        <v>9928</v>
      </c>
      <c r="B4129" s="138">
        <v>36917</v>
      </c>
      <c r="C4129" s="127" t="s">
        <v>9929</v>
      </c>
      <c r="D4129" s="110" t="s">
        <v>79</v>
      </c>
      <c r="E4129" s="110"/>
      <c r="F4129" s="116"/>
      <c r="G4129" s="116"/>
    </row>
    <row r="4130" spans="1:7">
      <c r="A4130" s="110" t="s">
        <v>9930</v>
      </c>
      <c r="B4130" s="138">
        <v>37282</v>
      </c>
      <c r="C4130" s="127" t="s">
        <v>9931</v>
      </c>
      <c r="D4130" s="110" t="s">
        <v>79</v>
      </c>
      <c r="E4130" s="110"/>
      <c r="F4130" s="116"/>
      <c r="G4130" s="116"/>
    </row>
    <row r="4131" spans="1:7">
      <c r="A4131" s="110" t="s">
        <v>9932</v>
      </c>
      <c r="B4131" s="138">
        <v>38012</v>
      </c>
      <c r="C4131" s="127" t="s">
        <v>9933</v>
      </c>
      <c r="D4131" s="110" t="s">
        <v>79</v>
      </c>
      <c r="E4131" s="110"/>
      <c r="F4131" s="116"/>
      <c r="G4131" s="116"/>
    </row>
    <row r="4132" spans="1:7">
      <c r="A4132" s="110" t="s">
        <v>9934</v>
      </c>
      <c r="B4132" s="138">
        <v>38378</v>
      </c>
      <c r="C4132" s="127" t="s">
        <v>9935</v>
      </c>
      <c r="D4132" s="110" t="s">
        <v>79</v>
      </c>
      <c r="E4132" s="110"/>
      <c r="F4132" s="116"/>
      <c r="G4132" s="116"/>
    </row>
    <row r="4133" spans="1:7">
      <c r="A4133" s="110" t="s">
        <v>9936</v>
      </c>
      <c r="B4133" s="138">
        <v>38743</v>
      </c>
      <c r="C4133" s="127" t="s">
        <v>9937</v>
      </c>
      <c r="D4133" s="110" t="s">
        <v>79</v>
      </c>
      <c r="E4133" s="110"/>
      <c r="F4133" s="116"/>
      <c r="G4133" s="116"/>
    </row>
    <row r="4134" spans="1:7">
      <c r="A4134" s="110" t="s">
        <v>9938</v>
      </c>
      <c r="B4134" s="138">
        <v>39108</v>
      </c>
      <c r="C4134" s="127" t="s">
        <v>9939</v>
      </c>
      <c r="D4134" s="110" t="s">
        <v>79</v>
      </c>
      <c r="E4134" s="110"/>
      <c r="F4134" s="116"/>
      <c r="G4134" s="116"/>
    </row>
    <row r="4135" spans="1:7">
      <c r="A4135" s="110" t="s">
        <v>9940</v>
      </c>
      <c r="B4135" s="138">
        <v>39473</v>
      </c>
      <c r="C4135" s="127" t="s">
        <v>9941</v>
      </c>
      <c r="D4135" s="110" t="s">
        <v>79</v>
      </c>
      <c r="E4135" s="110"/>
      <c r="F4135" s="116"/>
      <c r="G4135" s="116"/>
    </row>
    <row r="4136" spans="1:7">
      <c r="A4136" s="120" t="s">
        <v>9942</v>
      </c>
      <c r="B4136" s="139">
        <v>39839</v>
      </c>
      <c r="C4136" s="130" t="s">
        <v>9943</v>
      </c>
      <c r="D4136" s="120" t="s">
        <v>79</v>
      </c>
      <c r="E4136" s="120"/>
      <c r="F4136" s="131"/>
      <c r="G4136" s="131"/>
    </row>
    <row r="4137" spans="1:7">
      <c r="A4137" s="122" t="s">
        <v>9944</v>
      </c>
      <c r="B4137" s="140">
        <v>40204</v>
      </c>
      <c r="C4137" s="124" t="s">
        <v>9945</v>
      </c>
      <c r="D4137" s="122" t="s">
        <v>79</v>
      </c>
      <c r="E4137" s="122"/>
      <c r="F4137" s="125"/>
      <c r="G4137" s="125"/>
    </row>
    <row r="4138" spans="1:7">
      <c r="A4138" s="110" t="s">
        <v>9946</v>
      </c>
      <c r="B4138" s="138">
        <v>40569</v>
      </c>
      <c r="C4138" s="127" t="s">
        <v>9947</v>
      </c>
      <c r="D4138" s="110" t="s">
        <v>79</v>
      </c>
      <c r="E4138" s="110"/>
      <c r="F4138" s="116"/>
      <c r="G4138" s="116"/>
    </row>
    <row r="4139" spans="1:7">
      <c r="A4139" s="110" t="s">
        <v>9948</v>
      </c>
      <c r="B4139" s="138">
        <v>41300</v>
      </c>
      <c r="C4139" s="127" t="s">
        <v>9949</v>
      </c>
      <c r="D4139" s="110" t="s">
        <v>79</v>
      </c>
      <c r="E4139" s="110"/>
      <c r="F4139" s="116"/>
      <c r="G4139" s="116"/>
    </row>
    <row r="4140" spans="1:7">
      <c r="A4140" s="110" t="s">
        <v>9950</v>
      </c>
      <c r="B4140" s="138">
        <v>42395</v>
      </c>
      <c r="C4140" s="127" t="s">
        <v>9951</v>
      </c>
      <c r="D4140" s="110" t="s">
        <v>79</v>
      </c>
      <c r="E4140" s="110"/>
      <c r="F4140" s="116"/>
      <c r="G4140" s="116"/>
    </row>
    <row r="4141" spans="1:7">
      <c r="A4141" s="110" t="s">
        <v>9952</v>
      </c>
      <c r="B4141" s="138">
        <v>43491</v>
      </c>
      <c r="C4141" s="127" t="s">
        <v>9953</v>
      </c>
      <c r="D4141" s="110" t="s">
        <v>79</v>
      </c>
      <c r="E4141" s="110"/>
      <c r="F4141" s="116"/>
      <c r="G4141" s="116"/>
    </row>
    <row r="4142" spans="1:7">
      <c r="A4142" s="110" t="s">
        <v>9954</v>
      </c>
      <c r="B4142" s="138">
        <v>44222</v>
      </c>
      <c r="C4142" s="127" t="s">
        <v>9955</v>
      </c>
      <c r="D4142" s="110" t="s">
        <v>79</v>
      </c>
      <c r="E4142" s="110"/>
      <c r="F4142" s="116"/>
      <c r="G4142" s="116"/>
    </row>
    <row r="4143" spans="1:7">
      <c r="A4143" s="110" t="s">
        <v>9956</v>
      </c>
      <c r="B4143" s="138">
        <v>44587</v>
      </c>
      <c r="C4143" s="127" t="s">
        <v>9957</v>
      </c>
      <c r="D4143" s="110" t="s">
        <v>79</v>
      </c>
      <c r="E4143" s="110"/>
      <c r="F4143" s="116"/>
      <c r="G4143" s="116"/>
    </row>
    <row r="4144" spans="1:7">
      <c r="A4144" s="110" t="s">
        <v>9958</v>
      </c>
      <c r="B4144" s="138">
        <v>44952</v>
      </c>
      <c r="C4144" s="127" t="s">
        <v>9955</v>
      </c>
      <c r="D4144" s="110" t="s">
        <v>79</v>
      </c>
      <c r="E4144" s="110"/>
      <c r="F4144" s="116"/>
      <c r="G4144" s="116"/>
    </row>
    <row r="4145" spans="1:7">
      <c r="A4145" s="110" t="s">
        <v>9959</v>
      </c>
      <c r="B4145" s="138">
        <v>45317</v>
      </c>
      <c r="C4145" s="127" t="s">
        <v>9960</v>
      </c>
      <c r="D4145" s="110" t="s">
        <v>79</v>
      </c>
      <c r="E4145" s="110"/>
      <c r="F4145" s="116"/>
      <c r="G4145" s="116"/>
    </row>
    <row r="4146" spans="1:7">
      <c r="A4146" s="110" t="s">
        <v>9961</v>
      </c>
      <c r="B4146" s="138">
        <v>46413</v>
      </c>
      <c r="C4146" s="127" t="s">
        <v>9962</v>
      </c>
      <c r="D4146" s="110" t="s">
        <v>79</v>
      </c>
      <c r="E4146" s="110"/>
      <c r="F4146" s="116"/>
      <c r="G4146" s="116"/>
    </row>
    <row r="4147" spans="1:7">
      <c r="A4147" s="110" t="s">
        <v>9963</v>
      </c>
      <c r="B4147" s="138">
        <v>46778</v>
      </c>
      <c r="C4147" s="127" t="s">
        <v>9964</v>
      </c>
      <c r="D4147" s="110" t="s">
        <v>79</v>
      </c>
      <c r="E4147" s="110"/>
      <c r="F4147" s="116"/>
      <c r="G4147" s="116"/>
    </row>
    <row r="4148" spans="1:7">
      <c r="A4148" s="110" t="s">
        <v>9965</v>
      </c>
      <c r="B4148" s="138">
        <v>47509</v>
      </c>
      <c r="C4148" s="127" t="s">
        <v>9966</v>
      </c>
      <c r="D4148" s="110" t="s">
        <v>79</v>
      </c>
      <c r="E4148" s="110"/>
      <c r="F4148" s="116"/>
      <c r="G4148" s="116"/>
    </row>
    <row r="4149" spans="1:7">
      <c r="A4149" s="110" t="s">
        <v>9967</v>
      </c>
      <c r="B4149" s="138">
        <v>47874</v>
      </c>
      <c r="C4149" s="127" t="s">
        <v>9968</v>
      </c>
      <c r="D4149" s="110" t="s">
        <v>79</v>
      </c>
      <c r="E4149" s="110"/>
      <c r="F4149" s="116"/>
      <c r="G4149" s="116"/>
    </row>
    <row r="4150" spans="1:7">
      <c r="A4150" s="120" t="s">
        <v>9969</v>
      </c>
      <c r="B4150" s="139">
        <v>48605</v>
      </c>
      <c r="C4150" s="130" t="s">
        <v>9970</v>
      </c>
      <c r="D4150" s="120" t="s">
        <v>79</v>
      </c>
      <c r="E4150" s="120"/>
      <c r="F4150" s="131"/>
      <c r="G4150" s="131"/>
    </row>
    <row r="4151" spans="1:7">
      <c r="A4151" s="122" t="s">
        <v>9971</v>
      </c>
      <c r="B4151" s="140">
        <v>49335</v>
      </c>
      <c r="C4151" s="124" t="s">
        <v>9972</v>
      </c>
      <c r="D4151" s="122" t="s">
        <v>79</v>
      </c>
      <c r="E4151" s="122"/>
      <c r="F4151" s="125"/>
      <c r="G4151" s="125"/>
    </row>
    <row r="4152" spans="1:7">
      <c r="A4152" s="110" t="s">
        <v>9973</v>
      </c>
      <c r="B4152" s="138">
        <v>50796</v>
      </c>
      <c r="C4152" s="127" t="s">
        <v>9974</v>
      </c>
      <c r="D4152" s="110" t="s">
        <v>79</v>
      </c>
      <c r="E4152" s="110"/>
      <c r="F4152" s="116"/>
      <c r="G4152" s="116"/>
    </row>
    <row r="4153" spans="1:7">
      <c r="A4153" s="110" t="s">
        <v>9975</v>
      </c>
      <c r="B4153" s="138">
        <v>55179</v>
      </c>
      <c r="C4153" s="128" t="s">
        <v>9976</v>
      </c>
      <c r="D4153" s="110" t="s">
        <v>91</v>
      </c>
      <c r="E4153" s="110"/>
      <c r="F4153" s="116"/>
      <c r="G4153" s="116"/>
    </row>
    <row r="4154" spans="1:7">
      <c r="A4154" s="110" t="s">
        <v>9977</v>
      </c>
      <c r="B4154" s="138">
        <v>58466</v>
      </c>
      <c r="C4154" s="127" t="s">
        <v>9978</v>
      </c>
      <c r="D4154" s="110" t="s">
        <v>79</v>
      </c>
      <c r="E4154" s="110"/>
      <c r="F4154" s="116"/>
      <c r="G4154" s="116"/>
    </row>
    <row r="4155" spans="1:7">
      <c r="A4155" s="110" t="s">
        <v>9979</v>
      </c>
      <c r="B4155" s="138">
        <v>58832</v>
      </c>
      <c r="C4155" s="127" t="s">
        <v>9980</v>
      </c>
      <c r="D4155" s="110" t="s">
        <v>79</v>
      </c>
      <c r="E4155" s="110"/>
      <c r="F4155" s="116"/>
      <c r="G4155" s="116"/>
    </row>
    <row r="4156" spans="1:7">
      <c r="A4156" s="110" t="s">
        <v>9981</v>
      </c>
      <c r="B4156" s="138">
        <v>59197</v>
      </c>
      <c r="C4156" s="127" t="s">
        <v>9982</v>
      </c>
      <c r="D4156" s="110" t="s">
        <v>79</v>
      </c>
      <c r="E4156" s="110"/>
      <c r="F4156" s="116"/>
      <c r="G4156" s="116"/>
    </row>
    <row r="4157" spans="1:7">
      <c r="A4157" s="110" t="s">
        <v>9983</v>
      </c>
      <c r="B4157" s="138">
        <v>36582</v>
      </c>
      <c r="C4157" s="127" t="s">
        <v>9984</v>
      </c>
      <c r="D4157" s="113"/>
      <c r="E4157" s="113"/>
      <c r="F4157" s="114"/>
      <c r="G4157" s="114"/>
    </row>
    <row r="4158" spans="1:7">
      <c r="A4158" s="110" t="s">
        <v>9985</v>
      </c>
      <c r="B4158" s="138">
        <v>36948</v>
      </c>
      <c r="C4158" s="127" t="s">
        <v>9986</v>
      </c>
      <c r="D4158" s="110" t="s">
        <v>79</v>
      </c>
      <c r="E4158" s="110"/>
      <c r="F4158" s="116"/>
      <c r="G4158" s="116"/>
    </row>
    <row r="4159" spans="1:7">
      <c r="A4159" s="110" t="s">
        <v>9987</v>
      </c>
      <c r="B4159" s="138">
        <v>38043</v>
      </c>
      <c r="C4159" s="127" t="s">
        <v>9988</v>
      </c>
      <c r="D4159" s="110" t="s">
        <v>79</v>
      </c>
      <c r="E4159" s="110"/>
      <c r="F4159" s="116"/>
      <c r="G4159" s="116"/>
    </row>
    <row r="4160" spans="1:7">
      <c r="A4160" s="110" t="s">
        <v>9989</v>
      </c>
      <c r="B4160" s="138">
        <v>39139</v>
      </c>
      <c r="C4160" s="127" t="s">
        <v>9990</v>
      </c>
      <c r="D4160" s="110" t="s">
        <v>79</v>
      </c>
      <c r="E4160" s="110"/>
      <c r="F4160" s="116"/>
      <c r="G4160" s="116"/>
    </row>
    <row r="4161" spans="1:7">
      <c r="A4161" s="110" t="s">
        <v>9991</v>
      </c>
      <c r="B4161" s="138">
        <v>40235</v>
      </c>
      <c r="C4161" s="127" t="s">
        <v>9992</v>
      </c>
      <c r="D4161" s="110" t="s">
        <v>79</v>
      </c>
      <c r="E4161" s="110"/>
      <c r="F4161" s="116"/>
      <c r="G4161" s="116"/>
    </row>
    <row r="4162" spans="1:7">
      <c r="A4162" s="110" t="s">
        <v>9993</v>
      </c>
      <c r="B4162" s="138">
        <v>41331</v>
      </c>
      <c r="C4162" s="127" t="s">
        <v>9994</v>
      </c>
      <c r="D4162" s="110" t="s">
        <v>79</v>
      </c>
      <c r="E4162" s="110"/>
      <c r="F4162" s="116"/>
      <c r="G4162" s="116"/>
    </row>
    <row r="4163" spans="1:7">
      <c r="A4163" s="110" t="s">
        <v>9995</v>
      </c>
      <c r="B4163" s="138">
        <v>43522</v>
      </c>
      <c r="C4163" s="127" t="s">
        <v>9996</v>
      </c>
      <c r="D4163" s="110" t="s">
        <v>79</v>
      </c>
      <c r="E4163" s="110"/>
      <c r="F4163" s="116"/>
      <c r="G4163" s="116"/>
    </row>
    <row r="4164" spans="1:7">
      <c r="A4164" s="120" t="s">
        <v>9997</v>
      </c>
      <c r="B4164" s="139">
        <v>43887</v>
      </c>
      <c r="C4164" s="130" t="s">
        <v>9998</v>
      </c>
      <c r="D4164" s="120" t="s">
        <v>79</v>
      </c>
      <c r="E4164" s="120"/>
      <c r="F4164" s="131"/>
      <c r="G4164" s="131"/>
    </row>
    <row r="4165" spans="1:7">
      <c r="A4165" s="122" t="s">
        <v>9999</v>
      </c>
      <c r="B4165" s="140">
        <v>44253</v>
      </c>
      <c r="C4165" s="124" t="s">
        <v>10000</v>
      </c>
      <c r="D4165" s="122" t="s">
        <v>79</v>
      </c>
      <c r="E4165" s="122"/>
      <c r="F4165" s="125"/>
      <c r="G4165" s="125"/>
    </row>
    <row r="4166" spans="1:7">
      <c r="A4166" s="110" t="s">
        <v>10001</v>
      </c>
      <c r="B4166" s="138">
        <v>44983</v>
      </c>
      <c r="C4166" s="127" t="s">
        <v>10002</v>
      </c>
      <c r="D4166" s="110" t="s">
        <v>79</v>
      </c>
      <c r="E4166" s="110"/>
      <c r="F4166" s="116"/>
      <c r="G4166" s="116"/>
    </row>
    <row r="4167" spans="1:7">
      <c r="A4167" s="110" t="s">
        <v>10003</v>
      </c>
      <c r="B4167" s="138">
        <v>46079</v>
      </c>
      <c r="C4167" s="127" t="s">
        <v>10004</v>
      </c>
      <c r="D4167" s="110" t="s">
        <v>79</v>
      </c>
      <c r="E4167" s="110"/>
      <c r="F4167" s="116"/>
      <c r="G4167" s="116"/>
    </row>
    <row r="4168" spans="1:7">
      <c r="A4168" s="110" t="s">
        <v>10005</v>
      </c>
      <c r="B4168" s="138">
        <v>46444</v>
      </c>
      <c r="C4168" s="127" t="s">
        <v>10006</v>
      </c>
      <c r="D4168" s="110" t="s">
        <v>79</v>
      </c>
      <c r="E4168" s="110"/>
      <c r="F4168" s="116"/>
      <c r="G4168" s="116"/>
    </row>
    <row r="4169" spans="1:7">
      <c r="A4169" s="110" t="s">
        <v>10007</v>
      </c>
      <c r="B4169" s="138">
        <v>46809</v>
      </c>
      <c r="C4169" s="127" t="s">
        <v>10008</v>
      </c>
      <c r="D4169" s="110" t="s">
        <v>79</v>
      </c>
      <c r="E4169" s="110"/>
      <c r="F4169" s="116"/>
      <c r="G4169" s="116"/>
    </row>
    <row r="4170" spans="1:7">
      <c r="A4170" s="110" t="s">
        <v>10009</v>
      </c>
      <c r="B4170" s="138">
        <v>47175</v>
      </c>
      <c r="C4170" s="127" t="s">
        <v>10010</v>
      </c>
      <c r="D4170" s="110" t="s">
        <v>79</v>
      </c>
      <c r="E4170" s="110"/>
      <c r="F4170" s="116"/>
      <c r="G4170" s="116"/>
    </row>
    <row r="4171" spans="1:7">
      <c r="A4171" s="110" t="s">
        <v>10011</v>
      </c>
      <c r="B4171" s="138">
        <v>47540</v>
      </c>
      <c r="C4171" s="127" t="s">
        <v>10012</v>
      </c>
      <c r="D4171" s="110" t="s">
        <v>79</v>
      </c>
      <c r="E4171" s="110"/>
      <c r="F4171" s="116"/>
      <c r="G4171" s="116"/>
    </row>
    <row r="4172" spans="1:7">
      <c r="A4172" s="110" t="s">
        <v>10013</v>
      </c>
      <c r="B4172" s="138">
        <v>47905</v>
      </c>
      <c r="C4172" s="127" t="s">
        <v>10014</v>
      </c>
      <c r="D4172" s="110" t="s">
        <v>79</v>
      </c>
      <c r="E4172" s="110"/>
      <c r="F4172" s="116"/>
      <c r="G4172" s="116"/>
    </row>
    <row r="4173" spans="1:7">
      <c r="A4173" s="110" t="s">
        <v>10015</v>
      </c>
      <c r="B4173" s="138">
        <v>48270</v>
      </c>
      <c r="C4173" s="127" t="s">
        <v>10016</v>
      </c>
      <c r="D4173" s="110" t="s">
        <v>79</v>
      </c>
      <c r="E4173" s="110"/>
      <c r="F4173" s="116"/>
      <c r="G4173" s="116"/>
    </row>
    <row r="4174" spans="1:7">
      <c r="A4174" s="110" t="s">
        <v>10017</v>
      </c>
      <c r="B4174" s="138">
        <v>48636</v>
      </c>
      <c r="C4174" s="127" t="s">
        <v>10018</v>
      </c>
      <c r="D4174" s="110" t="s">
        <v>79</v>
      </c>
      <c r="E4174" s="110"/>
      <c r="F4174" s="116"/>
      <c r="G4174" s="116"/>
    </row>
    <row r="4175" spans="1:7">
      <c r="A4175" s="110" t="s">
        <v>10019</v>
      </c>
      <c r="B4175" s="138">
        <v>50462</v>
      </c>
      <c r="C4175" s="127" t="s">
        <v>10020</v>
      </c>
      <c r="D4175" s="110" t="s">
        <v>79</v>
      </c>
      <c r="E4175" s="110"/>
      <c r="F4175" s="116"/>
      <c r="G4175" s="116"/>
    </row>
    <row r="4176" spans="1:7">
      <c r="A4176" s="110" t="s">
        <v>10021</v>
      </c>
      <c r="B4176" s="138">
        <v>50827</v>
      </c>
      <c r="C4176" s="127" t="s">
        <v>10022</v>
      </c>
      <c r="D4176" s="110" t="s">
        <v>79</v>
      </c>
      <c r="E4176" s="110"/>
      <c r="F4176" s="116"/>
      <c r="G4176" s="116"/>
    </row>
    <row r="4177" spans="1:7">
      <c r="A4177" s="110" t="s">
        <v>10023</v>
      </c>
      <c r="B4177" s="138">
        <v>51192</v>
      </c>
      <c r="C4177" s="127" t="s">
        <v>10024</v>
      </c>
      <c r="D4177" s="110" t="s">
        <v>79</v>
      </c>
      <c r="E4177" s="110"/>
      <c r="F4177" s="116"/>
      <c r="G4177" s="116"/>
    </row>
    <row r="4178" spans="1:7">
      <c r="A4178" s="120" t="s">
        <v>10025</v>
      </c>
      <c r="B4178" s="139">
        <v>51558</v>
      </c>
      <c r="C4178" s="130" t="s">
        <v>10026</v>
      </c>
      <c r="D4178" s="120" t="s">
        <v>79</v>
      </c>
      <c r="E4178" s="120"/>
      <c r="F4178" s="131"/>
      <c r="G4178" s="131"/>
    </row>
    <row r="4179" spans="1:7">
      <c r="A4179" s="122" t="s">
        <v>10027</v>
      </c>
      <c r="B4179" s="140">
        <v>51923</v>
      </c>
      <c r="C4179" s="124" t="s">
        <v>10028</v>
      </c>
      <c r="D4179" s="122" t="s">
        <v>79</v>
      </c>
      <c r="E4179" s="122"/>
      <c r="F4179" s="125"/>
      <c r="G4179" s="125"/>
    </row>
    <row r="4180" spans="1:7">
      <c r="A4180" s="110" t="s">
        <v>10029</v>
      </c>
      <c r="B4180" s="138">
        <v>52288</v>
      </c>
      <c r="C4180" s="127" t="s">
        <v>10030</v>
      </c>
      <c r="D4180" s="110" t="s">
        <v>79</v>
      </c>
      <c r="E4180" s="110"/>
      <c r="F4180" s="116"/>
      <c r="G4180" s="116"/>
    </row>
    <row r="4181" spans="1:7">
      <c r="A4181" s="110" t="s">
        <v>10031</v>
      </c>
      <c r="B4181" s="138">
        <v>52653</v>
      </c>
      <c r="C4181" s="127" t="s">
        <v>10032</v>
      </c>
      <c r="D4181" s="110" t="s">
        <v>79</v>
      </c>
      <c r="E4181" s="110"/>
      <c r="F4181" s="116"/>
      <c r="G4181" s="116"/>
    </row>
    <row r="4182" spans="1:7">
      <c r="A4182" s="110" t="s">
        <v>10033</v>
      </c>
      <c r="B4182" s="138">
        <v>53019</v>
      </c>
      <c r="C4182" s="127" t="s">
        <v>10034</v>
      </c>
      <c r="D4182" s="110" t="s">
        <v>79</v>
      </c>
      <c r="E4182" s="110"/>
      <c r="F4182" s="116"/>
      <c r="G4182" s="116"/>
    </row>
    <row r="4183" spans="1:7">
      <c r="A4183" s="110" t="s">
        <v>10035</v>
      </c>
      <c r="B4183" s="138">
        <v>53384</v>
      </c>
      <c r="C4183" s="127" t="s">
        <v>10036</v>
      </c>
      <c r="D4183" s="110" t="s">
        <v>79</v>
      </c>
      <c r="E4183" s="110"/>
      <c r="F4183" s="116"/>
      <c r="G4183" s="116"/>
    </row>
    <row r="4184" spans="1:7">
      <c r="A4184" s="110" t="s">
        <v>10037</v>
      </c>
      <c r="B4184" s="138">
        <v>53749</v>
      </c>
      <c r="C4184" s="127" t="s">
        <v>10038</v>
      </c>
      <c r="D4184" s="110" t="s">
        <v>79</v>
      </c>
      <c r="E4184" s="110"/>
      <c r="F4184" s="116"/>
      <c r="G4184" s="116"/>
    </row>
    <row r="4185" spans="1:7">
      <c r="A4185" s="110" t="s">
        <v>10039</v>
      </c>
      <c r="B4185" s="138">
        <v>54114</v>
      </c>
      <c r="C4185" s="127" t="s">
        <v>10040</v>
      </c>
      <c r="D4185" s="110" t="s">
        <v>79</v>
      </c>
      <c r="E4185" s="110"/>
      <c r="F4185" s="116"/>
      <c r="G4185" s="116"/>
    </row>
    <row r="4186" spans="1:7">
      <c r="A4186" s="110" t="s">
        <v>10041</v>
      </c>
      <c r="B4186" s="138">
        <v>54480</v>
      </c>
      <c r="C4186" s="127" t="s">
        <v>10042</v>
      </c>
      <c r="D4186" s="110" t="s">
        <v>79</v>
      </c>
      <c r="E4186" s="110"/>
      <c r="F4186" s="116"/>
      <c r="G4186" s="116"/>
    </row>
    <row r="4187" spans="1:7">
      <c r="A4187" s="110" t="s">
        <v>10043</v>
      </c>
      <c r="B4187" s="138">
        <v>54845</v>
      </c>
      <c r="C4187" s="127" t="s">
        <v>10044</v>
      </c>
      <c r="D4187" s="110" t="s">
        <v>79</v>
      </c>
      <c r="E4187" s="110"/>
      <c r="F4187" s="116"/>
      <c r="G4187" s="116"/>
    </row>
    <row r="4188" spans="1:7">
      <c r="A4188" s="110" t="s">
        <v>10045</v>
      </c>
      <c r="B4188" s="138">
        <v>55210</v>
      </c>
      <c r="C4188" s="127" t="s">
        <v>10046</v>
      </c>
      <c r="D4188" s="110" t="s">
        <v>79</v>
      </c>
      <c r="E4188" s="110"/>
      <c r="F4188" s="116"/>
      <c r="G4188" s="116"/>
    </row>
    <row r="4189" spans="1:7">
      <c r="A4189" s="110" t="s">
        <v>10047</v>
      </c>
      <c r="B4189" s="138">
        <v>55575</v>
      </c>
      <c r="C4189" s="127" t="s">
        <v>10048</v>
      </c>
      <c r="D4189" s="110" t="s">
        <v>79</v>
      </c>
      <c r="E4189" s="110"/>
      <c r="F4189" s="116"/>
      <c r="G4189" s="116"/>
    </row>
    <row r="4190" spans="1:7">
      <c r="A4190" s="110" t="s">
        <v>10049</v>
      </c>
      <c r="B4190" s="138">
        <v>57402</v>
      </c>
      <c r="C4190" s="127" t="s">
        <v>10050</v>
      </c>
      <c r="D4190" s="110" t="s">
        <v>79</v>
      </c>
      <c r="E4190" s="110"/>
      <c r="F4190" s="116"/>
      <c r="G4190" s="116"/>
    </row>
    <row r="4191" spans="1:7">
      <c r="A4191" s="110" t="s">
        <v>10051</v>
      </c>
      <c r="B4191" s="138">
        <v>57767</v>
      </c>
      <c r="C4191" s="127" t="s">
        <v>10052</v>
      </c>
      <c r="D4191" s="110" t="s">
        <v>79</v>
      </c>
      <c r="E4191" s="110"/>
      <c r="F4191" s="116"/>
      <c r="G4191" s="116"/>
    </row>
    <row r="4192" spans="1:7">
      <c r="A4192" s="120" t="s">
        <v>10053</v>
      </c>
      <c r="B4192" s="139">
        <v>58132</v>
      </c>
      <c r="C4192" s="130" t="s">
        <v>10054</v>
      </c>
      <c r="D4192" s="120" t="s">
        <v>79</v>
      </c>
      <c r="E4192" s="120"/>
      <c r="F4192" s="131"/>
      <c r="G4192" s="131"/>
    </row>
    <row r="4193" spans="1:7">
      <c r="A4193" s="122" t="s">
        <v>10055</v>
      </c>
      <c r="B4193" s="140">
        <v>58497</v>
      </c>
      <c r="C4193" s="124" t="s">
        <v>10056</v>
      </c>
      <c r="D4193" s="122" t="s">
        <v>430</v>
      </c>
      <c r="E4193" s="122"/>
      <c r="F4193" s="125"/>
      <c r="G4193" s="125"/>
    </row>
    <row r="4194" spans="1:7">
      <c r="A4194" s="110" t="s">
        <v>10057</v>
      </c>
      <c r="B4194" s="138">
        <v>58863</v>
      </c>
      <c r="C4194" s="127" t="s">
        <v>10058</v>
      </c>
      <c r="D4194" s="110" t="s">
        <v>79</v>
      </c>
      <c r="E4194" s="110"/>
      <c r="F4194" s="116"/>
      <c r="G4194" s="116"/>
    </row>
    <row r="4195" spans="1:7">
      <c r="A4195" s="110" t="s">
        <v>10059</v>
      </c>
      <c r="B4195" s="138">
        <v>59228</v>
      </c>
      <c r="C4195" s="127" t="s">
        <v>10060</v>
      </c>
      <c r="D4195" s="110" t="s">
        <v>79</v>
      </c>
      <c r="E4195" s="110"/>
      <c r="F4195" s="116"/>
      <c r="G4195" s="116"/>
    </row>
    <row r="4196" spans="1:7">
      <c r="A4196" s="110" t="s">
        <v>10061</v>
      </c>
      <c r="B4196" s="138">
        <v>59593</v>
      </c>
      <c r="C4196" s="127" t="s">
        <v>10062</v>
      </c>
      <c r="D4196" s="110" t="s">
        <v>79</v>
      </c>
      <c r="E4196" s="110"/>
      <c r="F4196" s="116"/>
      <c r="G4196" s="116"/>
    </row>
    <row r="4197" spans="1:7">
      <c r="A4197" s="110" t="s">
        <v>10063</v>
      </c>
      <c r="B4197" s="138">
        <v>59958</v>
      </c>
      <c r="C4197" s="127" t="s">
        <v>10064</v>
      </c>
      <c r="D4197" s="110" t="s">
        <v>79</v>
      </c>
      <c r="E4197" s="110"/>
      <c r="F4197" s="116"/>
      <c r="G4197" s="116"/>
    </row>
    <row r="4198" spans="1:7">
      <c r="A4198" s="110" t="s">
        <v>10065</v>
      </c>
      <c r="B4198" s="138">
        <v>61419</v>
      </c>
      <c r="C4198" s="127" t="s">
        <v>10066</v>
      </c>
      <c r="D4198" s="110" t="s">
        <v>79</v>
      </c>
      <c r="E4198" s="110"/>
      <c r="F4198" s="116"/>
      <c r="G4198" s="116"/>
    </row>
    <row r="4199" spans="1:7">
      <c r="A4199" s="110" t="s">
        <v>10067</v>
      </c>
      <c r="B4199" s="138">
        <v>61785</v>
      </c>
      <c r="C4199" s="127" t="s">
        <v>10068</v>
      </c>
      <c r="D4199" s="110" t="s">
        <v>79</v>
      </c>
      <c r="E4199" s="110"/>
      <c r="F4199" s="116"/>
      <c r="G4199" s="116"/>
    </row>
    <row r="4200" spans="1:7">
      <c r="A4200" s="110" t="s">
        <v>10069</v>
      </c>
      <c r="B4200" s="138">
        <v>62150</v>
      </c>
      <c r="C4200" s="127" t="s">
        <v>10070</v>
      </c>
      <c r="D4200" s="110" t="s">
        <v>79</v>
      </c>
      <c r="E4200" s="110"/>
      <c r="F4200" s="116"/>
      <c r="G4200" s="116"/>
    </row>
    <row r="4201" spans="1:7">
      <c r="A4201" s="110" t="s">
        <v>10071</v>
      </c>
      <c r="B4201" s="138">
        <v>62515</v>
      </c>
      <c r="C4201" s="127" t="s">
        <v>10072</v>
      </c>
      <c r="D4201" s="110" t="s">
        <v>79</v>
      </c>
      <c r="E4201" s="110"/>
      <c r="F4201" s="116"/>
      <c r="G4201" s="116"/>
    </row>
    <row r="4202" spans="1:7">
      <c r="A4202" s="110" t="s">
        <v>10073</v>
      </c>
      <c r="B4202" s="138">
        <v>62880</v>
      </c>
      <c r="C4202" s="127" t="s">
        <v>10074</v>
      </c>
      <c r="D4202" s="110" t="s">
        <v>79</v>
      </c>
      <c r="E4202" s="110"/>
      <c r="F4202" s="116"/>
      <c r="G4202" s="116"/>
    </row>
    <row r="4203" spans="1:7">
      <c r="A4203" s="110" t="s">
        <v>10075</v>
      </c>
      <c r="B4203" s="138">
        <v>63246</v>
      </c>
      <c r="C4203" s="127" t="s">
        <v>10076</v>
      </c>
      <c r="D4203" s="110" t="s">
        <v>430</v>
      </c>
      <c r="E4203" s="110"/>
      <c r="F4203" s="116"/>
      <c r="G4203" s="116"/>
    </row>
    <row r="4204" spans="1:7">
      <c r="A4204" s="110" t="s">
        <v>10077</v>
      </c>
      <c r="B4204" s="138">
        <v>63611</v>
      </c>
      <c r="C4204" s="128" t="s">
        <v>10078</v>
      </c>
      <c r="D4204" s="110" t="s">
        <v>79</v>
      </c>
      <c r="E4204" s="110"/>
      <c r="F4204" s="116"/>
      <c r="G4204" s="116"/>
    </row>
    <row r="4205" spans="1:7">
      <c r="A4205" s="110" t="s">
        <v>10079</v>
      </c>
      <c r="B4205" s="138">
        <v>63976</v>
      </c>
      <c r="C4205" s="127" t="s">
        <v>10080</v>
      </c>
      <c r="D4205" s="110" t="s">
        <v>79</v>
      </c>
      <c r="E4205" s="110"/>
      <c r="F4205" s="116"/>
      <c r="G4205" s="116"/>
    </row>
    <row r="4206" spans="1:7">
      <c r="A4206" s="120" t="s">
        <v>10081</v>
      </c>
      <c r="B4206" s="139">
        <v>36611</v>
      </c>
      <c r="C4206" s="130" t="s">
        <v>10082</v>
      </c>
      <c r="D4206" s="137"/>
      <c r="E4206" s="137"/>
      <c r="F4206" s="121"/>
      <c r="G4206" s="121"/>
    </row>
    <row r="4207" spans="1:7">
      <c r="A4207" s="122" t="s">
        <v>10083</v>
      </c>
      <c r="B4207" s="140">
        <v>36976</v>
      </c>
      <c r="C4207" s="124" t="s">
        <v>10084</v>
      </c>
      <c r="D4207" s="122" t="s">
        <v>79</v>
      </c>
      <c r="E4207" s="122"/>
      <c r="F4207" s="125"/>
      <c r="G4207" s="125"/>
    </row>
    <row r="4208" spans="1:7">
      <c r="A4208" s="110" t="s">
        <v>10085</v>
      </c>
      <c r="B4208" s="138">
        <v>37706</v>
      </c>
      <c r="C4208" s="127" t="s">
        <v>10086</v>
      </c>
      <c r="D4208" s="110" t="s">
        <v>79</v>
      </c>
      <c r="E4208" s="110"/>
      <c r="F4208" s="116"/>
      <c r="G4208" s="116"/>
    </row>
    <row r="4209" spans="1:7">
      <c r="A4209" s="110" t="s">
        <v>10087</v>
      </c>
      <c r="B4209" s="138">
        <v>38072</v>
      </c>
      <c r="C4209" s="128" t="s">
        <v>10088</v>
      </c>
      <c r="D4209" s="110" t="s">
        <v>79</v>
      </c>
      <c r="E4209" s="110"/>
      <c r="F4209" s="116"/>
      <c r="G4209" s="116"/>
    </row>
    <row r="4210" spans="1:7">
      <c r="A4210" s="110" t="s">
        <v>10089</v>
      </c>
      <c r="B4210" s="138">
        <v>38437</v>
      </c>
      <c r="C4210" s="127" t="s">
        <v>10090</v>
      </c>
      <c r="D4210" s="110" t="s">
        <v>79</v>
      </c>
      <c r="E4210" s="110"/>
      <c r="F4210" s="116"/>
      <c r="G4210" s="116"/>
    </row>
    <row r="4211" spans="1:7">
      <c r="A4211" s="110" t="s">
        <v>10091</v>
      </c>
      <c r="B4211" s="138">
        <v>38802</v>
      </c>
      <c r="C4211" s="127" t="s">
        <v>10092</v>
      </c>
      <c r="D4211" s="110" t="s">
        <v>79</v>
      </c>
      <c r="E4211" s="110"/>
      <c r="F4211" s="116"/>
      <c r="G4211" s="116"/>
    </row>
    <row r="4212" spans="1:7">
      <c r="A4212" s="110" t="s">
        <v>10093</v>
      </c>
      <c r="B4212" s="138">
        <v>39167</v>
      </c>
      <c r="C4212" s="127" t="s">
        <v>10094</v>
      </c>
      <c r="D4212" s="110" t="s">
        <v>79</v>
      </c>
      <c r="E4212" s="110"/>
      <c r="F4212" s="116"/>
      <c r="G4212" s="116"/>
    </row>
    <row r="4213" spans="1:7">
      <c r="A4213" s="110" t="s">
        <v>10095</v>
      </c>
      <c r="B4213" s="138">
        <v>39533</v>
      </c>
      <c r="C4213" s="127" t="s">
        <v>10096</v>
      </c>
      <c r="D4213" s="110" t="s">
        <v>79</v>
      </c>
      <c r="E4213" s="110"/>
      <c r="F4213" s="116"/>
      <c r="G4213" s="116"/>
    </row>
    <row r="4214" spans="1:7">
      <c r="A4214" s="110" t="s">
        <v>10097</v>
      </c>
      <c r="B4214" s="138">
        <v>39898</v>
      </c>
      <c r="C4214" s="127" t="s">
        <v>10098</v>
      </c>
      <c r="D4214" s="110" t="s">
        <v>79</v>
      </c>
      <c r="E4214" s="110"/>
      <c r="F4214" s="116"/>
      <c r="G4214" s="116"/>
    </row>
    <row r="4215" spans="1:7">
      <c r="A4215" s="110" t="s">
        <v>10099</v>
      </c>
      <c r="B4215" s="138">
        <v>40263</v>
      </c>
      <c r="C4215" s="127" t="s">
        <v>10100</v>
      </c>
      <c r="D4215" s="110" t="s">
        <v>79</v>
      </c>
      <c r="E4215" s="110"/>
      <c r="F4215" s="116"/>
      <c r="G4215" s="116"/>
    </row>
    <row r="4216" spans="1:7">
      <c r="A4216" s="110" t="s">
        <v>10101</v>
      </c>
      <c r="B4216" s="138">
        <v>42089</v>
      </c>
      <c r="C4216" s="127" t="s">
        <v>10102</v>
      </c>
      <c r="D4216" s="110" t="s">
        <v>79</v>
      </c>
      <c r="E4216" s="110"/>
      <c r="F4216" s="116"/>
      <c r="G4216" s="116"/>
    </row>
    <row r="4217" spans="1:7">
      <c r="A4217" s="110" t="s">
        <v>10103</v>
      </c>
      <c r="B4217" s="138">
        <v>42455</v>
      </c>
      <c r="C4217" s="127" t="s">
        <v>10104</v>
      </c>
      <c r="D4217" s="110" t="s">
        <v>79</v>
      </c>
      <c r="E4217" s="110"/>
      <c r="F4217" s="116"/>
      <c r="G4217" s="116"/>
    </row>
    <row r="4218" spans="1:7">
      <c r="A4218" s="110" t="s">
        <v>10105</v>
      </c>
      <c r="B4218" s="138">
        <v>43185</v>
      </c>
      <c r="C4218" s="127" t="s">
        <v>10106</v>
      </c>
      <c r="D4218" s="110" t="s">
        <v>79</v>
      </c>
      <c r="E4218" s="110"/>
      <c r="F4218" s="116"/>
      <c r="G4218" s="116"/>
    </row>
    <row r="4219" spans="1:7">
      <c r="A4219" s="110" t="s">
        <v>10107</v>
      </c>
      <c r="B4219" s="138">
        <v>43550</v>
      </c>
      <c r="C4219" s="127" t="s">
        <v>10108</v>
      </c>
      <c r="D4219" s="110" t="s">
        <v>79</v>
      </c>
      <c r="E4219" s="110"/>
      <c r="F4219" s="116"/>
      <c r="G4219" s="116"/>
    </row>
    <row r="4220" spans="1:7">
      <c r="A4220" s="120" t="s">
        <v>10109</v>
      </c>
      <c r="B4220" s="139">
        <v>36642</v>
      </c>
      <c r="C4220" s="130" t="s">
        <v>10110</v>
      </c>
      <c r="D4220" s="137"/>
      <c r="E4220" s="137"/>
      <c r="F4220" s="121"/>
      <c r="G4220" s="121"/>
    </row>
    <row r="4221" spans="1:7">
      <c r="A4221" s="122" t="s">
        <v>10111</v>
      </c>
      <c r="B4221" s="140">
        <v>37007</v>
      </c>
      <c r="C4221" s="124" t="s">
        <v>10112</v>
      </c>
      <c r="D4221" s="122" t="s">
        <v>79</v>
      </c>
      <c r="E4221" s="122"/>
      <c r="F4221" s="125"/>
      <c r="G4221" s="125"/>
    </row>
    <row r="4222" spans="1:7">
      <c r="A4222" s="110" t="s">
        <v>10113</v>
      </c>
      <c r="B4222" s="138">
        <v>38103</v>
      </c>
      <c r="C4222" s="127" t="s">
        <v>10114</v>
      </c>
      <c r="D4222" s="110" t="s">
        <v>79</v>
      </c>
      <c r="E4222" s="110"/>
      <c r="F4222" s="116"/>
      <c r="G4222" s="116"/>
    </row>
    <row r="4223" spans="1:7">
      <c r="A4223" s="110" t="s">
        <v>10115</v>
      </c>
      <c r="B4223" s="138">
        <v>39198</v>
      </c>
      <c r="C4223" s="127" t="s">
        <v>10116</v>
      </c>
      <c r="D4223" s="110" t="s">
        <v>79</v>
      </c>
      <c r="E4223" s="110"/>
      <c r="F4223" s="116"/>
      <c r="G4223" s="116"/>
    </row>
    <row r="4224" spans="1:7">
      <c r="A4224" s="110" t="s">
        <v>10117</v>
      </c>
      <c r="B4224" s="138">
        <v>40294</v>
      </c>
      <c r="C4224" s="127" t="s">
        <v>10118</v>
      </c>
      <c r="D4224" s="110" t="s">
        <v>79</v>
      </c>
      <c r="E4224" s="110"/>
      <c r="F4224" s="116"/>
      <c r="G4224" s="116"/>
    </row>
    <row r="4225" spans="1:7">
      <c r="A4225" s="110" t="s">
        <v>10119</v>
      </c>
      <c r="B4225" s="138">
        <v>41390</v>
      </c>
      <c r="C4225" s="127" t="s">
        <v>10120</v>
      </c>
      <c r="D4225" s="110" t="s">
        <v>79</v>
      </c>
      <c r="E4225" s="110"/>
      <c r="F4225" s="116"/>
      <c r="G4225" s="116"/>
    </row>
    <row r="4226" spans="1:7">
      <c r="A4226" s="110" t="s">
        <v>10121</v>
      </c>
      <c r="B4226" s="138">
        <v>42486</v>
      </c>
      <c r="C4226" s="127" t="s">
        <v>10122</v>
      </c>
      <c r="D4226" s="110" t="s">
        <v>79</v>
      </c>
      <c r="E4226" s="110"/>
      <c r="F4226" s="116"/>
      <c r="G4226" s="116"/>
    </row>
    <row r="4227" spans="1:7">
      <c r="A4227" s="110" t="s">
        <v>10123</v>
      </c>
      <c r="B4227" s="138">
        <v>43581</v>
      </c>
      <c r="C4227" s="127" t="s">
        <v>10124</v>
      </c>
      <c r="D4227" s="110" t="s">
        <v>79</v>
      </c>
      <c r="E4227" s="110"/>
      <c r="F4227" s="116"/>
      <c r="G4227" s="116"/>
    </row>
    <row r="4228" spans="1:7">
      <c r="A4228" s="110" t="s">
        <v>10125</v>
      </c>
      <c r="B4228" s="138">
        <v>44677</v>
      </c>
      <c r="C4228" s="127" t="s">
        <v>10126</v>
      </c>
      <c r="D4228" s="110" t="s">
        <v>79</v>
      </c>
      <c r="E4228" s="110"/>
      <c r="F4228" s="116"/>
      <c r="G4228" s="116"/>
    </row>
    <row r="4229" spans="1:7">
      <c r="A4229" s="110" t="s">
        <v>10127</v>
      </c>
      <c r="B4229" s="138">
        <v>45773</v>
      </c>
      <c r="C4229" s="127" t="s">
        <v>10128</v>
      </c>
      <c r="D4229" s="110" t="s">
        <v>79</v>
      </c>
      <c r="E4229" s="110"/>
      <c r="F4229" s="116"/>
      <c r="G4229" s="116"/>
    </row>
    <row r="4230" spans="1:7">
      <c r="A4230" s="110" t="s">
        <v>10129</v>
      </c>
      <c r="B4230" s="138">
        <v>46869</v>
      </c>
      <c r="C4230" s="127" t="s">
        <v>10130</v>
      </c>
      <c r="D4230" s="110" t="s">
        <v>79</v>
      </c>
      <c r="E4230" s="110"/>
      <c r="F4230" s="116"/>
      <c r="G4230" s="116"/>
    </row>
    <row r="4231" spans="1:7">
      <c r="A4231" s="110" t="s">
        <v>10131</v>
      </c>
      <c r="B4231" s="138">
        <v>47964</v>
      </c>
      <c r="C4231" s="127" t="s">
        <v>10132</v>
      </c>
      <c r="D4231" s="110" t="s">
        <v>79</v>
      </c>
      <c r="E4231" s="110"/>
      <c r="F4231" s="116"/>
      <c r="G4231" s="116"/>
    </row>
    <row r="4232" spans="1:7">
      <c r="A4232" s="110" t="s">
        <v>10133</v>
      </c>
      <c r="B4232" s="138">
        <v>48330</v>
      </c>
      <c r="C4232" s="128" t="s">
        <v>10134</v>
      </c>
      <c r="D4232" s="110" t="s">
        <v>79</v>
      </c>
      <c r="E4232" s="110"/>
      <c r="F4232" s="116"/>
      <c r="G4232" s="116"/>
    </row>
    <row r="4233" spans="1:7">
      <c r="A4233" s="110" t="s">
        <v>10135</v>
      </c>
      <c r="B4233" s="138">
        <v>48695</v>
      </c>
      <c r="C4233" s="127" t="s">
        <v>10136</v>
      </c>
      <c r="D4233" s="110" t="s">
        <v>79</v>
      </c>
      <c r="E4233" s="110"/>
      <c r="F4233" s="116"/>
      <c r="G4233" s="116"/>
    </row>
    <row r="4234" spans="1:7">
      <c r="A4234" s="120" t="s">
        <v>10137</v>
      </c>
      <c r="B4234" s="139">
        <v>49060</v>
      </c>
      <c r="C4234" s="132" t="s">
        <v>10138</v>
      </c>
      <c r="D4234" s="120" t="s">
        <v>79</v>
      </c>
      <c r="E4234" s="120"/>
      <c r="F4234" s="131"/>
      <c r="G4234" s="131"/>
    </row>
    <row r="4235" spans="1:7">
      <c r="A4235" s="122" t="s">
        <v>10139</v>
      </c>
      <c r="B4235" s="140">
        <v>49425</v>
      </c>
      <c r="C4235" s="124" t="s">
        <v>10140</v>
      </c>
      <c r="D4235" s="122" t="s">
        <v>79</v>
      </c>
      <c r="E4235" s="122"/>
      <c r="F4235" s="125"/>
      <c r="G4235" s="125"/>
    </row>
    <row r="4236" spans="1:7">
      <c r="A4236" s="110" t="s">
        <v>10141</v>
      </c>
      <c r="B4236" s="138">
        <v>49791</v>
      </c>
      <c r="C4236" s="127" t="s">
        <v>10142</v>
      </c>
      <c r="D4236" s="110" t="s">
        <v>79</v>
      </c>
      <c r="E4236" s="110"/>
      <c r="F4236" s="116"/>
      <c r="G4236" s="116"/>
    </row>
    <row r="4237" spans="1:7">
      <c r="A4237" s="110" t="s">
        <v>10143</v>
      </c>
      <c r="B4237" s="138">
        <v>50521</v>
      </c>
      <c r="C4237" s="128" t="s">
        <v>10144</v>
      </c>
      <c r="D4237" s="110" t="s">
        <v>79</v>
      </c>
      <c r="E4237" s="110"/>
      <c r="F4237" s="116"/>
      <c r="G4237" s="116"/>
    </row>
    <row r="4238" spans="1:7">
      <c r="A4238" s="110" t="s">
        <v>10145</v>
      </c>
      <c r="B4238" s="138">
        <v>50886</v>
      </c>
      <c r="C4238" s="127" t="s">
        <v>10146</v>
      </c>
      <c r="D4238" s="110" t="s">
        <v>79</v>
      </c>
      <c r="E4238" s="110"/>
      <c r="F4238" s="116"/>
      <c r="G4238" s="116"/>
    </row>
    <row r="4239" spans="1:7">
      <c r="A4239" s="110" t="s">
        <v>10147</v>
      </c>
      <c r="B4239" s="138">
        <v>51252</v>
      </c>
      <c r="C4239" s="127" t="s">
        <v>10148</v>
      </c>
      <c r="D4239" s="110" t="s">
        <v>79</v>
      </c>
      <c r="E4239" s="110"/>
      <c r="F4239" s="116"/>
      <c r="G4239" s="116"/>
    </row>
    <row r="4240" spans="1:7">
      <c r="A4240" s="110" t="s">
        <v>10149</v>
      </c>
      <c r="B4240" s="138">
        <v>51617</v>
      </c>
      <c r="C4240" s="127" t="s">
        <v>10150</v>
      </c>
      <c r="D4240" s="110" t="s">
        <v>79</v>
      </c>
      <c r="E4240" s="110"/>
      <c r="F4240" s="116"/>
      <c r="G4240" s="116"/>
    </row>
    <row r="4241" spans="1:7">
      <c r="A4241" s="110" t="s">
        <v>10151</v>
      </c>
      <c r="B4241" s="138">
        <v>51982</v>
      </c>
      <c r="C4241" s="127" t="s">
        <v>10152</v>
      </c>
      <c r="D4241" s="110" t="s">
        <v>79</v>
      </c>
      <c r="E4241" s="110"/>
      <c r="F4241" s="116"/>
      <c r="G4241" s="116"/>
    </row>
    <row r="4242" spans="1:7">
      <c r="A4242" s="110" t="s">
        <v>10153</v>
      </c>
      <c r="B4242" s="138">
        <v>52347</v>
      </c>
      <c r="C4242" s="127" t="s">
        <v>10154</v>
      </c>
      <c r="D4242" s="110" t="s">
        <v>79</v>
      </c>
      <c r="E4242" s="110"/>
      <c r="F4242" s="116"/>
      <c r="G4242" s="116"/>
    </row>
    <row r="4243" spans="1:7">
      <c r="A4243" s="110" t="s">
        <v>10155</v>
      </c>
      <c r="B4243" s="138">
        <v>54904</v>
      </c>
      <c r="C4243" s="127" t="s">
        <v>10156</v>
      </c>
      <c r="D4243" s="110" t="s">
        <v>79</v>
      </c>
      <c r="E4243" s="110"/>
      <c r="F4243" s="116"/>
      <c r="G4243" s="116"/>
    </row>
    <row r="4244" spans="1:7">
      <c r="A4244" s="110" t="s">
        <v>10157</v>
      </c>
      <c r="B4244" s="138">
        <v>55635</v>
      </c>
      <c r="C4244" s="127" t="s">
        <v>10158</v>
      </c>
      <c r="D4244" s="110" t="s">
        <v>79</v>
      </c>
      <c r="E4244" s="110"/>
      <c r="F4244" s="116"/>
      <c r="G4244" s="116"/>
    </row>
    <row r="4245" spans="1:7">
      <c r="A4245" s="110" t="s">
        <v>10159</v>
      </c>
      <c r="B4245" s="138">
        <v>56365</v>
      </c>
      <c r="C4245" s="127" t="s">
        <v>10160</v>
      </c>
      <c r="D4245" s="110" t="s">
        <v>79</v>
      </c>
      <c r="E4245" s="110"/>
      <c r="F4245" s="116"/>
      <c r="G4245" s="116"/>
    </row>
    <row r="4246" spans="1:7">
      <c r="A4246" s="110" t="s">
        <v>10161</v>
      </c>
      <c r="B4246" s="138">
        <v>57096</v>
      </c>
      <c r="C4246" s="128" t="s">
        <v>10162</v>
      </c>
      <c r="D4246" s="110" t="s">
        <v>79</v>
      </c>
      <c r="E4246" s="110"/>
      <c r="F4246" s="116"/>
      <c r="G4246" s="116"/>
    </row>
    <row r="4247" spans="1:7">
      <c r="A4247" s="110" t="s">
        <v>10163</v>
      </c>
      <c r="B4247" s="138">
        <v>59287</v>
      </c>
      <c r="C4247" s="127" t="s">
        <v>10164</v>
      </c>
      <c r="D4247" s="110" t="s">
        <v>79</v>
      </c>
      <c r="E4247" s="110"/>
      <c r="F4247" s="116"/>
      <c r="G4247" s="116"/>
    </row>
    <row r="4248" spans="1:7">
      <c r="A4248" s="120" t="s">
        <v>10165</v>
      </c>
      <c r="B4248" s="139">
        <v>60018</v>
      </c>
      <c r="C4248" s="132" t="s">
        <v>10166</v>
      </c>
      <c r="D4248" s="120" t="s">
        <v>79</v>
      </c>
      <c r="E4248" s="120"/>
      <c r="F4248" s="131"/>
      <c r="G4248" s="131"/>
    </row>
    <row r="4249" spans="1:7">
      <c r="A4249" s="122" t="s">
        <v>10167</v>
      </c>
      <c r="B4249" s="140">
        <v>61479</v>
      </c>
      <c r="C4249" s="124" t="s">
        <v>10168</v>
      </c>
      <c r="D4249" s="122" t="s">
        <v>79</v>
      </c>
      <c r="E4249" s="122"/>
      <c r="F4249" s="125"/>
      <c r="G4249" s="125"/>
    </row>
    <row r="4250" spans="1:7">
      <c r="A4250" s="110" t="s">
        <v>10169</v>
      </c>
      <c r="B4250" s="138">
        <v>62574</v>
      </c>
      <c r="C4250" s="127" t="s">
        <v>10170</v>
      </c>
      <c r="D4250" s="110" t="s">
        <v>79</v>
      </c>
      <c r="E4250" s="110"/>
      <c r="F4250" s="116"/>
      <c r="G4250" s="116"/>
    </row>
    <row r="4251" spans="1:7">
      <c r="A4251" s="110" t="s">
        <v>10171</v>
      </c>
      <c r="B4251" s="138">
        <v>62940</v>
      </c>
      <c r="C4251" s="128" t="s">
        <v>10172</v>
      </c>
      <c r="D4251" s="110" t="s">
        <v>79</v>
      </c>
      <c r="E4251" s="110"/>
      <c r="F4251" s="116"/>
      <c r="G4251" s="116"/>
    </row>
    <row r="4252" spans="1:7">
      <c r="A4252" s="110" t="s">
        <v>10173</v>
      </c>
      <c r="B4252" s="138">
        <v>63305</v>
      </c>
      <c r="C4252" s="127" t="s">
        <v>10174</v>
      </c>
      <c r="D4252" s="110" t="s">
        <v>79</v>
      </c>
      <c r="E4252" s="110"/>
      <c r="F4252" s="116"/>
      <c r="G4252" s="116"/>
    </row>
    <row r="4253" spans="1:7">
      <c r="A4253" s="110" t="s">
        <v>10175</v>
      </c>
      <c r="B4253" s="138">
        <v>63670</v>
      </c>
      <c r="C4253" s="127" t="s">
        <v>10176</v>
      </c>
      <c r="D4253" s="110" t="s">
        <v>79</v>
      </c>
      <c r="E4253" s="110"/>
      <c r="F4253" s="116"/>
      <c r="G4253" s="116"/>
    </row>
    <row r="4254" spans="1:7">
      <c r="A4254" s="110" t="s">
        <v>10177</v>
      </c>
      <c r="B4254" s="138">
        <v>69879</v>
      </c>
      <c r="C4254" s="127" t="s">
        <v>10178</v>
      </c>
      <c r="D4254" s="110" t="s">
        <v>79</v>
      </c>
      <c r="E4254" s="110"/>
      <c r="F4254" s="116"/>
      <c r="G4254" s="116"/>
    </row>
    <row r="4255" spans="1:7">
      <c r="A4255" s="110" t="s">
        <v>10179</v>
      </c>
      <c r="B4255" s="138">
        <v>36672</v>
      </c>
      <c r="C4255" s="127" t="s">
        <v>10180</v>
      </c>
      <c r="D4255" s="113"/>
      <c r="E4255" s="113"/>
      <c r="F4255" s="114"/>
      <c r="G4255" s="114"/>
    </row>
    <row r="4256" spans="1:7">
      <c r="A4256" s="110" t="s">
        <v>10181</v>
      </c>
      <c r="B4256" s="138">
        <v>37037</v>
      </c>
      <c r="C4256" s="127" t="s">
        <v>10182</v>
      </c>
      <c r="D4256" s="110" t="s">
        <v>79</v>
      </c>
      <c r="E4256" s="110"/>
      <c r="F4256" s="116"/>
      <c r="G4256" s="116"/>
    </row>
    <row r="4257" spans="1:7">
      <c r="A4257" s="110" t="s">
        <v>10183</v>
      </c>
      <c r="B4257" s="138">
        <v>38133</v>
      </c>
      <c r="C4257" s="127" t="s">
        <v>10184</v>
      </c>
      <c r="D4257" s="110" t="s">
        <v>79</v>
      </c>
      <c r="E4257" s="110"/>
      <c r="F4257" s="116"/>
      <c r="G4257" s="116"/>
    </row>
    <row r="4258" spans="1:7">
      <c r="A4258" s="110" t="s">
        <v>10185</v>
      </c>
      <c r="B4258" s="138">
        <v>39228</v>
      </c>
      <c r="C4258" s="127" t="s">
        <v>10186</v>
      </c>
      <c r="D4258" s="110" t="s">
        <v>79</v>
      </c>
      <c r="E4258" s="110"/>
      <c r="F4258" s="116"/>
      <c r="G4258" s="116"/>
    </row>
    <row r="4259" spans="1:7">
      <c r="A4259" s="110" t="s">
        <v>10187</v>
      </c>
      <c r="B4259" s="138">
        <v>40324</v>
      </c>
      <c r="C4259" s="127" t="s">
        <v>10188</v>
      </c>
      <c r="D4259" s="110" t="s">
        <v>79</v>
      </c>
      <c r="E4259" s="110"/>
      <c r="F4259" s="116"/>
      <c r="G4259" s="116"/>
    </row>
    <row r="4260" spans="1:7">
      <c r="A4260" s="110" t="s">
        <v>10189</v>
      </c>
      <c r="B4260" s="138">
        <v>41420</v>
      </c>
      <c r="C4260" s="127" t="s">
        <v>10190</v>
      </c>
      <c r="D4260" s="110" t="s">
        <v>79</v>
      </c>
      <c r="E4260" s="110"/>
      <c r="F4260" s="116"/>
      <c r="G4260" s="116"/>
    </row>
    <row r="4261" spans="1:7">
      <c r="A4261" s="110" t="s">
        <v>10191</v>
      </c>
      <c r="B4261" s="138">
        <v>42516</v>
      </c>
      <c r="C4261" s="127" t="s">
        <v>10192</v>
      </c>
      <c r="D4261" s="110" t="s">
        <v>79</v>
      </c>
      <c r="E4261" s="110"/>
      <c r="F4261" s="116"/>
      <c r="G4261" s="116"/>
    </row>
    <row r="4262" spans="1:7">
      <c r="A4262" s="120" t="s">
        <v>10193</v>
      </c>
      <c r="B4262" s="139">
        <v>43611</v>
      </c>
      <c r="C4262" s="130" t="s">
        <v>10194</v>
      </c>
      <c r="D4262" s="120" t="s">
        <v>79</v>
      </c>
      <c r="E4262" s="120"/>
      <c r="F4262" s="131"/>
      <c r="G4262" s="131"/>
    </row>
    <row r="4263" spans="1:7">
      <c r="A4263" s="122" t="s">
        <v>10195</v>
      </c>
      <c r="B4263" s="140">
        <v>44707</v>
      </c>
      <c r="C4263" s="124" t="s">
        <v>10196</v>
      </c>
      <c r="D4263" s="122" t="s">
        <v>79</v>
      </c>
      <c r="E4263" s="122"/>
      <c r="F4263" s="125"/>
      <c r="G4263" s="125"/>
    </row>
    <row r="4264" spans="1:7">
      <c r="A4264" s="110" t="s">
        <v>10197</v>
      </c>
      <c r="B4264" s="138">
        <v>45803</v>
      </c>
      <c r="C4264" s="127" t="s">
        <v>10198</v>
      </c>
      <c r="D4264" s="110" t="s">
        <v>79</v>
      </c>
      <c r="E4264" s="110"/>
      <c r="F4264" s="116"/>
      <c r="G4264" s="116"/>
    </row>
    <row r="4265" spans="1:7">
      <c r="A4265" s="110" t="s">
        <v>10199</v>
      </c>
      <c r="B4265" s="138">
        <v>46899</v>
      </c>
      <c r="C4265" s="127" t="s">
        <v>10200</v>
      </c>
      <c r="D4265" s="110" t="s">
        <v>79</v>
      </c>
      <c r="E4265" s="110"/>
      <c r="F4265" s="116"/>
      <c r="G4265" s="116"/>
    </row>
    <row r="4266" spans="1:7">
      <c r="A4266" s="110" t="s">
        <v>10201</v>
      </c>
      <c r="B4266" s="138">
        <v>47994</v>
      </c>
      <c r="C4266" s="127" t="s">
        <v>10202</v>
      </c>
      <c r="D4266" s="110" t="s">
        <v>79</v>
      </c>
      <c r="E4266" s="110"/>
      <c r="F4266" s="116"/>
      <c r="G4266" s="116"/>
    </row>
    <row r="4267" spans="1:7">
      <c r="A4267" s="110" t="s">
        <v>10203</v>
      </c>
      <c r="B4267" s="138">
        <v>49090</v>
      </c>
      <c r="C4267" s="127" t="s">
        <v>10204</v>
      </c>
      <c r="D4267" s="110" t="s">
        <v>79</v>
      </c>
      <c r="E4267" s="110"/>
      <c r="F4267" s="116"/>
      <c r="G4267" s="116"/>
    </row>
    <row r="4268" spans="1:7">
      <c r="A4268" s="110" t="s">
        <v>10205</v>
      </c>
      <c r="B4268" s="138">
        <v>36703</v>
      </c>
      <c r="C4268" s="127" t="s">
        <v>10206</v>
      </c>
      <c r="D4268" s="113"/>
      <c r="E4268" s="113"/>
      <c r="F4268" s="114"/>
      <c r="G4268" s="114"/>
    </row>
    <row r="4269" spans="1:7">
      <c r="A4269" s="110" t="s">
        <v>10207</v>
      </c>
      <c r="B4269" s="138">
        <v>37068</v>
      </c>
      <c r="C4269" s="127" t="s">
        <v>10208</v>
      </c>
      <c r="D4269" s="110" t="s">
        <v>79</v>
      </c>
      <c r="E4269" s="110"/>
      <c r="F4269" s="116"/>
      <c r="G4269" s="116"/>
    </row>
    <row r="4270" spans="1:7">
      <c r="A4270" s="110" t="s">
        <v>10209</v>
      </c>
      <c r="B4270" s="138">
        <v>38164</v>
      </c>
      <c r="C4270" s="127" t="s">
        <v>10210</v>
      </c>
      <c r="D4270" s="110" t="s">
        <v>79</v>
      </c>
      <c r="E4270" s="110"/>
      <c r="F4270" s="116"/>
      <c r="G4270" s="116"/>
    </row>
    <row r="4271" spans="1:7">
      <c r="A4271" s="110" t="s">
        <v>10211</v>
      </c>
      <c r="B4271" s="138">
        <v>39259</v>
      </c>
      <c r="C4271" s="127" t="s">
        <v>10212</v>
      </c>
      <c r="D4271" s="110" t="s">
        <v>79</v>
      </c>
      <c r="E4271" s="110"/>
      <c r="F4271" s="116"/>
      <c r="G4271" s="116"/>
    </row>
    <row r="4272" spans="1:7">
      <c r="A4272" s="110" t="s">
        <v>10213</v>
      </c>
      <c r="B4272" s="138">
        <v>40355</v>
      </c>
      <c r="C4272" s="127" t="s">
        <v>10214</v>
      </c>
      <c r="D4272" s="110" t="s">
        <v>79</v>
      </c>
      <c r="E4272" s="110"/>
      <c r="F4272" s="116"/>
      <c r="G4272" s="116"/>
    </row>
    <row r="4273" spans="1:7">
      <c r="A4273" s="110" t="s">
        <v>10215</v>
      </c>
      <c r="B4273" s="138">
        <v>40720</v>
      </c>
      <c r="C4273" s="127" t="s">
        <v>10216</v>
      </c>
      <c r="D4273" s="110" t="s">
        <v>79</v>
      </c>
      <c r="E4273" s="110"/>
      <c r="F4273" s="116"/>
      <c r="G4273" s="116"/>
    </row>
    <row r="4274" spans="1:7">
      <c r="A4274" s="110" t="s">
        <v>10217</v>
      </c>
      <c r="B4274" s="138">
        <v>41451</v>
      </c>
      <c r="C4274" s="127" t="s">
        <v>10218</v>
      </c>
      <c r="D4274" s="110" t="s">
        <v>79</v>
      </c>
      <c r="E4274" s="110"/>
      <c r="F4274" s="116"/>
      <c r="G4274" s="116"/>
    </row>
    <row r="4275" spans="1:7">
      <c r="A4275" s="110" t="s">
        <v>10219</v>
      </c>
      <c r="B4275" s="138">
        <v>41816</v>
      </c>
      <c r="C4275" s="127" t="s">
        <v>10220</v>
      </c>
      <c r="D4275" s="110" t="s">
        <v>79</v>
      </c>
      <c r="E4275" s="110"/>
      <c r="F4275" s="116"/>
      <c r="G4275" s="116"/>
    </row>
    <row r="4276" spans="1:7">
      <c r="A4276" s="120" t="s">
        <v>10221</v>
      </c>
      <c r="B4276" s="139">
        <v>42547</v>
      </c>
      <c r="C4276" s="130" t="s">
        <v>10222</v>
      </c>
      <c r="D4276" s="120" t="s">
        <v>79</v>
      </c>
      <c r="E4276" s="120"/>
      <c r="F4276" s="131"/>
      <c r="G4276" s="131"/>
    </row>
    <row r="4277" spans="1:7">
      <c r="A4277" s="122" t="s">
        <v>10223</v>
      </c>
      <c r="B4277" s="140">
        <v>42912</v>
      </c>
      <c r="C4277" s="124" t="s">
        <v>10224</v>
      </c>
      <c r="D4277" s="122" t="s">
        <v>79</v>
      </c>
      <c r="E4277" s="122"/>
      <c r="F4277" s="125"/>
      <c r="G4277" s="125"/>
    </row>
    <row r="4278" spans="1:7">
      <c r="A4278" s="110" t="s">
        <v>10225</v>
      </c>
      <c r="B4278" s="138">
        <v>43642</v>
      </c>
      <c r="C4278" s="127" t="s">
        <v>10226</v>
      </c>
      <c r="D4278" s="110" t="s">
        <v>79</v>
      </c>
      <c r="E4278" s="110"/>
      <c r="F4278" s="116"/>
      <c r="G4278" s="116"/>
    </row>
    <row r="4279" spans="1:7">
      <c r="A4279" s="110" t="s">
        <v>10227</v>
      </c>
      <c r="B4279" s="138">
        <v>44738</v>
      </c>
      <c r="C4279" s="127" t="s">
        <v>10228</v>
      </c>
      <c r="D4279" s="110" t="s">
        <v>79</v>
      </c>
      <c r="E4279" s="110"/>
      <c r="F4279" s="116"/>
      <c r="G4279" s="116"/>
    </row>
    <row r="4280" spans="1:7">
      <c r="A4280" s="110" t="s">
        <v>10229</v>
      </c>
      <c r="B4280" s="138">
        <v>45834</v>
      </c>
      <c r="C4280" s="127" t="s">
        <v>10230</v>
      </c>
      <c r="D4280" s="110" t="s">
        <v>79</v>
      </c>
      <c r="E4280" s="110"/>
      <c r="F4280" s="116"/>
      <c r="G4280" s="116"/>
    </row>
    <row r="4281" spans="1:7">
      <c r="A4281" s="110" t="s">
        <v>10231</v>
      </c>
      <c r="B4281" s="138">
        <v>46930</v>
      </c>
      <c r="C4281" s="127" t="s">
        <v>10232</v>
      </c>
      <c r="D4281" s="110" t="s">
        <v>79</v>
      </c>
      <c r="E4281" s="110"/>
      <c r="F4281" s="116"/>
      <c r="G4281" s="116"/>
    </row>
    <row r="4282" spans="1:7">
      <c r="A4282" s="110" t="s">
        <v>10233</v>
      </c>
      <c r="B4282" s="138">
        <v>47295</v>
      </c>
      <c r="C4282" s="127" t="s">
        <v>10234</v>
      </c>
      <c r="D4282" s="110" t="s">
        <v>79</v>
      </c>
      <c r="E4282" s="110"/>
      <c r="F4282" s="116"/>
      <c r="G4282" s="116"/>
    </row>
    <row r="4283" spans="1:7">
      <c r="A4283" s="110" t="s">
        <v>10235</v>
      </c>
      <c r="B4283" s="138">
        <v>48025</v>
      </c>
      <c r="C4283" s="127" t="s">
        <v>10236</v>
      </c>
      <c r="D4283" s="110" t="s">
        <v>79</v>
      </c>
      <c r="E4283" s="110"/>
      <c r="F4283" s="116"/>
      <c r="G4283" s="116"/>
    </row>
    <row r="4284" spans="1:7">
      <c r="A4284" s="110" t="s">
        <v>10237</v>
      </c>
      <c r="B4284" s="138">
        <v>48391</v>
      </c>
      <c r="C4284" s="127" t="s">
        <v>10238</v>
      </c>
      <c r="D4284" s="110" t="s">
        <v>79</v>
      </c>
      <c r="E4284" s="110"/>
      <c r="F4284" s="116"/>
      <c r="G4284" s="116"/>
    </row>
    <row r="4285" spans="1:7">
      <c r="A4285" s="110" t="s">
        <v>10239</v>
      </c>
      <c r="B4285" s="138">
        <v>49121</v>
      </c>
      <c r="C4285" s="127" t="s">
        <v>10240</v>
      </c>
      <c r="D4285" s="110" t="s">
        <v>79</v>
      </c>
      <c r="E4285" s="110"/>
      <c r="F4285" s="116"/>
      <c r="G4285" s="116"/>
    </row>
    <row r="4286" spans="1:7">
      <c r="A4286" s="110" t="s">
        <v>10241</v>
      </c>
      <c r="B4286" s="138">
        <v>49486</v>
      </c>
      <c r="C4286" s="127" t="s">
        <v>10242</v>
      </c>
      <c r="D4286" s="110" t="s">
        <v>79</v>
      </c>
      <c r="E4286" s="110"/>
      <c r="F4286" s="116"/>
      <c r="G4286" s="116"/>
    </row>
    <row r="4287" spans="1:7">
      <c r="A4287" s="110" t="s">
        <v>10243</v>
      </c>
      <c r="B4287" s="138">
        <v>50217</v>
      </c>
      <c r="C4287" s="127" t="s">
        <v>10244</v>
      </c>
      <c r="D4287" s="110" t="s">
        <v>79</v>
      </c>
      <c r="E4287" s="110"/>
      <c r="F4287" s="116"/>
      <c r="G4287" s="116"/>
    </row>
    <row r="4288" spans="1:7">
      <c r="A4288" s="110" t="s">
        <v>10245</v>
      </c>
      <c r="B4288" s="138">
        <v>51313</v>
      </c>
      <c r="C4288" s="127" t="s">
        <v>10246</v>
      </c>
      <c r="D4288" s="110" t="s">
        <v>79</v>
      </c>
      <c r="E4288" s="110"/>
      <c r="F4288" s="116"/>
      <c r="G4288" s="116"/>
    </row>
    <row r="4289" spans="1:7">
      <c r="A4289" s="110" t="s">
        <v>10247</v>
      </c>
      <c r="B4289" s="138">
        <v>52408</v>
      </c>
      <c r="C4289" s="127" t="s">
        <v>10248</v>
      </c>
      <c r="D4289" s="110" t="s">
        <v>79</v>
      </c>
      <c r="E4289" s="110"/>
      <c r="F4289" s="116"/>
      <c r="G4289" s="116"/>
    </row>
    <row r="4290" spans="1:7">
      <c r="A4290" s="120" t="s">
        <v>10249</v>
      </c>
      <c r="B4290" s="139">
        <v>52774</v>
      </c>
      <c r="C4290" s="130" t="s">
        <v>10250</v>
      </c>
      <c r="D4290" s="120" t="s">
        <v>79</v>
      </c>
      <c r="E4290" s="120"/>
      <c r="F4290" s="131"/>
      <c r="G4290" s="131"/>
    </row>
    <row r="4291" spans="1:7">
      <c r="A4291" s="122" t="s">
        <v>10251</v>
      </c>
      <c r="B4291" s="140">
        <v>53504</v>
      </c>
      <c r="C4291" s="124" t="s">
        <v>10252</v>
      </c>
      <c r="D4291" s="122" t="s">
        <v>79</v>
      </c>
      <c r="E4291" s="122"/>
      <c r="F4291" s="125"/>
      <c r="G4291" s="125"/>
    </row>
    <row r="4292" spans="1:7">
      <c r="A4292" s="110" t="s">
        <v>10253</v>
      </c>
      <c r="B4292" s="138">
        <v>53869</v>
      </c>
      <c r="C4292" s="127" t="s">
        <v>10254</v>
      </c>
      <c r="D4292" s="110" t="s">
        <v>79</v>
      </c>
      <c r="E4292" s="110"/>
      <c r="F4292" s="116"/>
      <c r="G4292" s="116"/>
    </row>
    <row r="4293" spans="1:7">
      <c r="A4293" s="110" t="s">
        <v>10255</v>
      </c>
      <c r="B4293" s="138">
        <v>54600</v>
      </c>
      <c r="C4293" s="127" t="s">
        <v>10256</v>
      </c>
      <c r="D4293" s="110" t="s">
        <v>79</v>
      </c>
      <c r="E4293" s="110"/>
      <c r="F4293" s="116"/>
      <c r="G4293" s="116"/>
    </row>
    <row r="4294" spans="1:7">
      <c r="A4294" s="110" t="s">
        <v>10257</v>
      </c>
      <c r="B4294" s="138">
        <v>55696</v>
      </c>
      <c r="C4294" s="127" t="s">
        <v>10258</v>
      </c>
      <c r="D4294" s="110" t="s">
        <v>79</v>
      </c>
      <c r="E4294" s="110"/>
      <c r="F4294" s="116"/>
      <c r="G4294" s="116"/>
    </row>
    <row r="4295" spans="1:7">
      <c r="A4295" s="110" t="s">
        <v>10259</v>
      </c>
      <c r="B4295" s="138">
        <v>56791</v>
      </c>
      <c r="C4295" s="127" t="s">
        <v>10260</v>
      </c>
      <c r="D4295" s="110" t="s">
        <v>79</v>
      </c>
      <c r="E4295" s="110"/>
      <c r="F4295" s="116"/>
      <c r="G4295" s="116"/>
    </row>
    <row r="4296" spans="1:7">
      <c r="A4296" s="110" t="s">
        <v>10261</v>
      </c>
      <c r="B4296" s="138">
        <v>57157</v>
      </c>
      <c r="C4296" s="127" t="s">
        <v>10262</v>
      </c>
      <c r="D4296" s="110" t="s">
        <v>79</v>
      </c>
      <c r="E4296" s="110"/>
      <c r="F4296" s="116"/>
      <c r="G4296" s="116"/>
    </row>
    <row r="4297" spans="1:7">
      <c r="A4297" s="110" t="s">
        <v>10263</v>
      </c>
      <c r="B4297" s="138">
        <v>57887</v>
      </c>
      <c r="C4297" s="127" t="s">
        <v>10264</v>
      </c>
      <c r="D4297" s="110" t="s">
        <v>79</v>
      </c>
      <c r="E4297" s="110"/>
      <c r="F4297" s="116"/>
      <c r="G4297" s="116"/>
    </row>
    <row r="4298" spans="1:7">
      <c r="A4298" s="110" t="s">
        <v>10265</v>
      </c>
      <c r="B4298" s="138">
        <v>58252</v>
      </c>
      <c r="C4298" s="127" t="s">
        <v>10266</v>
      </c>
      <c r="D4298" s="110" t="s">
        <v>79</v>
      </c>
      <c r="E4298" s="110"/>
      <c r="F4298" s="116"/>
      <c r="G4298" s="116"/>
    </row>
    <row r="4299" spans="1:7">
      <c r="A4299" s="110" t="s">
        <v>10267</v>
      </c>
      <c r="B4299" s="138">
        <v>58983</v>
      </c>
      <c r="C4299" s="127" t="s">
        <v>10268</v>
      </c>
      <c r="D4299" s="110" t="s">
        <v>79</v>
      </c>
      <c r="E4299" s="110"/>
      <c r="F4299" s="116"/>
      <c r="G4299" s="116"/>
    </row>
    <row r="4300" spans="1:7">
      <c r="A4300" s="110" t="s">
        <v>10269</v>
      </c>
      <c r="B4300" s="138">
        <v>60079</v>
      </c>
      <c r="C4300" s="127" t="s">
        <v>10270</v>
      </c>
      <c r="D4300" s="110" t="s">
        <v>79</v>
      </c>
      <c r="E4300" s="110"/>
      <c r="F4300" s="116"/>
      <c r="G4300" s="116"/>
    </row>
    <row r="4301" spans="1:7">
      <c r="A4301" s="110" t="s">
        <v>10271</v>
      </c>
      <c r="B4301" s="138">
        <v>60444</v>
      </c>
      <c r="C4301" s="127" t="s">
        <v>10270</v>
      </c>
      <c r="D4301" s="110" t="s">
        <v>79</v>
      </c>
      <c r="E4301" s="110"/>
      <c r="F4301" s="116"/>
      <c r="G4301" s="116"/>
    </row>
    <row r="4302" spans="1:7">
      <c r="A4302" s="110" t="s">
        <v>10272</v>
      </c>
      <c r="B4302" s="138">
        <v>61174</v>
      </c>
      <c r="C4302" s="127" t="s">
        <v>10273</v>
      </c>
      <c r="D4302" s="110" t="s">
        <v>79</v>
      </c>
      <c r="E4302" s="110"/>
      <c r="F4302" s="116"/>
      <c r="G4302" s="116"/>
    </row>
    <row r="4303" spans="1:7">
      <c r="A4303" s="110" t="s">
        <v>10274</v>
      </c>
      <c r="B4303" s="138">
        <v>62270</v>
      </c>
      <c r="C4303" s="127" t="s">
        <v>10275</v>
      </c>
      <c r="D4303" s="110" t="s">
        <v>79</v>
      </c>
      <c r="E4303" s="110"/>
      <c r="F4303" s="116"/>
      <c r="G4303" s="116"/>
    </row>
    <row r="4304" spans="1:7">
      <c r="A4304" s="120" t="s">
        <v>10276</v>
      </c>
      <c r="B4304" s="139">
        <v>62635</v>
      </c>
      <c r="C4304" s="130" t="s">
        <v>10277</v>
      </c>
      <c r="D4304" s="120" t="s">
        <v>79</v>
      </c>
      <c r="E4304" s="120"/>
      <c r="F4304" s="131"/>
      <c r="G4304" s="131"/>
    </row>
    <row r="4305" spans="1:7">
      <c r="A4305" s="122" t="s">
        <v>10278</v>
      </c>
      <c r="B4305" s="140">
        <v>63366</v>
      </c>
      <c r="C4305" s="124" t="s">
        <v>10279</v>
      </c>
      <c r="D4305" s="122" t="s">
        <v>79</v>
      </c>
      <c r="E4305" s="122"/>
      <c r="F4305" s="125"/>
      <c r="G4305" s="125"/>
    </row>
    <row r="4306" spans="1:7">
      <c r="A4306" s="110" t="s">
        <v>10280</v>
      </c>
      <c r="B4306" s="138">
        <v>64462</v>
      </c>
      <c r="C4306" s="127" t="s">
        <v>10281</v>
      </c>
      <c r="D4306" s="110" t="s">
        <v>79</v>
      </c>
      <c r="E4306" s="110"/>
      <c r="F4306" s="116"/>
      <c r="G4306" s="116"/>
    </row>
    <row r="4307" spans="1:7">
      <c r="A4307" s="110" t="s">
        <v>10282</v>
      </c>
      <c r="B4307" s="138">
        <v>65557</v>
      </c>
      <c r="C4307" s="127" t="s">
        <v>10283</v>
      </c>
      <c r="D4307" s="110" t="s">
        <v>79</v>
      </c>
      <c r="E4307" s="110"/>
      <c r="F4307" s="116"/>
      <c r="G4307" s="116"/>
    </row>
    <row r="4308" spans="1:7">
      <c r="A4308" s="110" t="s">
        <v>10284</v>
      </c>
      <c r="B4308" s="138">
        <v>66653</v>
      </c>
      <c r="C4308" s="127" t="s">
        <v>10285</v>
      </c>
      <c r="D4308" s="110" t="s">
        <v>79</v>
      </c>
      <c r="E4308" s="110"/>
      <c r="F4308" s="116"/>
      <c r="G4308" s="116"/>
    </row>
    <row r="4309" spans="1:7">
      <c r="A4309" s="110" t="s">
        <v>10286</v>
      </c>
      <c r="B4309" s="138">
        <v>67018</v>
      </c>
      <c r="C4309" s="127" t="s">
        <v>10287</v>
      </c>
      <c r="D4309" s="110" t="s">
        <v>79</v>
      </c>
      <c r="E4309" s="110"/>
      <c r="F4309" s="116"/>
      <c r="G4309" s="116"/>
    </row>
    <row r="4310" spans="1:7">
      <c r="A4310" s="110" t="s">
        <v>10288</v>
      </c>
      <c r="B4310" s="138">
        <v>67384</v>
      </c>
      <c r="C4310" s="127" t="s">
        <v>10289</v>
      </c>
      <c r="D4310" s="110" t="s">
        <v>79</v>
      </c>
      <c r="E4310" s="110"/>
      <c r="F4310" s="116"/>
      <c r="G4310" s="116"/>
    </row>
    <row r="4311" spans="1:7">
      <c r="A4311" s="110" t="s">
        <v>10290</v>
      </c>
      <c r="B4311" s="138">
        <v>67749</v>
      </c>
      <c r="C4311" s="127" t="s">
        <v>10291</v>
      </c>
      <c r="D4311" s="110" t="s">
        <v>79</v>
      </c>
      <c r="E4311" s="110"/>
      <c r="F4311" s="116"/>
      <c r="G4311" s="116"/>
    </row>
    <row r="4312" spans="1:7">
      <c r="A4312" s="110" t="s">
        <v>10292</v>
      </c>
      <c r="B4312" s="138">
        <v>68114</v>
      </c>
      <c r="C4312" s="127" t="s">
        <v>10293</v>
      </c>
      <c r="D4312" s="110" t="s">
        <v>79</v>
      </c>
      <c r="E4312" s="110"/>
      <c r="F4312" s="116"/>
      <c r="G4312" s="116"/>
    </row>
    <row r="4313" spans="1:7">
      <c r="A4313" s="110" t="s">
        <v>10294</v>
      </c>
      <c r="B4313" s="138">
        <v>68479</v>
      </c>
      <c r="C4313" s="127" t="s">
        <v>10295</v>
      </c>
      <c r="D4313" s="110" t="s">
        <v>79</v>
      </c>
      <c r="E4313" s="110"/>
      <c r="F4313" s="116"/>
      <c r="G4313" s="116"/>
    </row>
    <row r="4314" spans="1:7">
      <c r="A4314" s="110" t="s">
        <v>10296</v>
      </c>
      <c r="B4314" s="138">
        <v>68845</v>
      </c>
      <c r="C4314" s="127" t="s">
        <v>10297</v>
      </c>
      <c r="D4314" s="110" t="s">
        <v>79</v>
      </c>
      <c r="E4314" s="110"/>
      <c r="F4314" s="116"/>
      <c r="G4314" s="116"/>
    </row>
    <row r="4315" spans="1:7">
      <c r="A4315" s="110" t="s">
        <v>10298</v>
      </c>
      <c r="B4315" s="138">
        <v>69210</v>
      </c>
      <c r="C4315" s="127" t="s">
        <v>10299</v>
      </c>
      <c r="D4315" s="110" t="s">
        <v>79</v>
      </c>
      <c r="E4315" s="110"/>
      <c r="F4315" s="116"/>
      <c r="G4315" s="116"/>
    </row>
    <row r="4316" spans="1:7">
      <c r="A4316" s="110" t="s">
        <v>10300</v>
      </c>
      <c r="B4316" s="138">
        <v>69575</v>
      </c>
      <c r="C4316" s="128" t="s">
        <v>10301</v>
      </c>
      <c r="D4316" s="110" t="s">
        <v>79</v>
      </c>
      <c r="E4316" s="110"/>
      <c r="F4316" s="116"/>
      <c r="G4316" s="116"/>
    </row>
    <row r="4317" spans="1:7">
      <c r="A4317" s="110" t="s">
        <v>10302</v>
      </c>
      <c r="B4317" s="138">
        <v>69940</v>
      </c>
      <c r="C4317" s="127" t="s">
        <v>10303</v>
      </c>
      <c r="D4317" s="110" t="s">
        <v>79</v>
      </c>
      <c r="E4317" s="110"/>
      <c r="F4317" s="116"/>
      <c r="G4317" s="116"/>
    </row>
    <row r="4318" spans="1:7">
      <c r="A4318" s="120" t="s">
        <v>10304</v>
      </c>
      <c r="B4318" s="139">
        <v>70306</v>
      </c>
      <c r="C4318" s="132" t="s">
        <v>10305</v>
      </c>
      <c r="D4318" s="120" t="s">
        <v>79</v>
      </c>
      <c r="E4318" s="120"/>
      <c r="F4318" s="131"/>
      <c r="G4318" s="131"/>
    </row>
    <row r="4319" spans="1:7">
      <c r="A4319" s="122" t="s">
        <v>10306</v>
      </c>
      <c r="B4319" s="140">
        <v>70671</v>
      </c>
      <c r="C4319" s="124" t="s">
        <v>10307</v>
      </c>
      <c r="D4319" s="122" t="s">
        <v>79</v>
      </c>
      <c r="E4319" s="122"/>
      <c r="F4319" s="125"/>
      <c r="G4319" s="125"/>
    </row>
    <row r="4320" spans="1:7">
      <c r="A4320" s="110" t="s">
        <v>10308</v>
      </c>
      <c r="B4320" s="138">
        <v>71036</v>
      </c>
      <c r="C4320" s="127" t="s">
        <v>10309</v>
      </c>
      <c r="D4320" s="110" t="s">
        <v>79</v>
      </c>
      <c r="E4320" s="110"/>
      <c r="F4320" s="116"/>
      <c r="G4320" s="116"/>
    </row>
    <row r="4321" spans="1:7">
      <c r="A4321" s="110" t="s">
        <v>10310</v>
      </c>
      <c r="B4321" s="138">
        <v>71401</v>
      </c>
      <c r="C4321" s="128" t="s">
        <v>10311</v>
      </c>
      <c r="D4321" s="110" t="s">
        <v>79</v>
      </c>
      <c r="E4321" s="110"/>
      <c r="F4321" s="116"/>
      <c r="G4321" s="116"/>
    </row>
    <row r="4322" spans="1:7">
      <c r="A4322" s="110" t="s">
        <v>10312</v>
      </c>
      <c r="B4322" s="138">
        <v>71767</v>
      </c>
      <c r="C4322" s="127" t="s">
        <v>10313</v>
      </c>
      <c r="D4322" s="110" t="s">
        <v>79</v>
      </c>
      <c r="E4322" s="110"/>
      <c r="F4322" s="116"/>
      <c r="G4322" s="116"/>
    </row>
    <row r="4323" spans="1:7">
      <c r="A4323" s="110" t="s">
        <v>10314</v>
      </c>
      <c r="B4323" s="138">
        <v>72132</v>
      </c>
      <c r="C4323" s="127" t="s">
        <v>10315</v>
      </c>
      <c r="D4323" s="110" t="s">
        <v>79</v>
      </c>
      <c r="E4323" s="110"/>
      <c r="F4323" s="116"/>
      <c r="G4323" s="116"/>
    </row>
    <row r="4324" spans="1:7">
      <c r="A4324" s="110" t="s">
        <v>10316</v>
      </c>
      <c r="B4324" s="138">
        <v>72497</v>
      </c>
      <c r="C4324" s="127" t="s">
        <v>10317</v>
      </c>
      <c r="D4324" s="110" t="s">
        <v>79</v>
      </c>
      <c r="E4324" s="110"/>
      <c r="F4324" s="116"/>
      <c r="G4324" s="116"/>
    </row>
    <row r="4325" spans="1:7">
      <c r="A4325" s="110" t="s">
        <v>10318</v>
      </c>
      <c r="B4325" s="138">
        <v>72862</v>
      </c>
      <c r="C4325" s="127" t="s">
        <v>10319</v>
      </c>
      <c r="D4325" s="110" t="s">
        <v>79</v>
      </c>
      <c r="E4325" s="110"/>
      <c r="F4325" s="116"/>
      <c r="G4325" s="116"/>
    </row>
    <row r="4326" spans="1:7">
      <c r="A4326" s="110" t="s">
        <v>10320</v>
      </c>
      <c r="B4326" s="138">
        <v>36733</v>
      </c>
      <c r="C4326" s="127" t="s">
        <v>10321</v>
      </c>
      <c r="D4326" s="113"/>
      <c r="E4326" s="113"/>
      <c r="F4326" s="114"/>
      <c r="G4326" s="114"/>
    </row>
    <row r="4327" spans="1:7">
      <c r="A4327" s="110" t="s">
        <v>10322</v>
      </c>
      <c r="B4327" s="138">
        <v>37098</v>
      </c>
      <c r="C4327" s="127" t="s">
        <v>10323</v>
      </c>
      <c r="D4327" s="110" t="s">
        <v>79</v>
      </c>
      <c r="E4327" s="110"/>
      <c r="F4327" s="116"/>
      <c r="G4327" s="116"/>
    </row>
    <row r="4328" spans="1:7">
      <c r="A4328" s="110" t="s">
        <v>10324</v>
      </c>
      <c r="B4328" s="138">
        <v>38194</v>
      </c>
      <c r="C4328" s="127" t="s">
        <v>10325</v>
      </c>
      <c r="D4328" s="110" t="s">
        <v>79</v>
      </c>
      <c r="E4328" s="110"/>
      <c r="F4328" s="116"/>
      <c r="G4328" s="116"/>
    </row>
    <row r="4329" spans="1:7">
      <c r="A4329" s="110" t="s">
        <v>10326</v>
      </c>
      <c r="B4329" s="138">
        <v>39289</v>
      </c>
      <c r="C4329" s="127" t="s">
        <v>10327</v>
      </c>
      <c r="D4329" s="110" t="s">
        <v>79</v>
      </c>
      <c r="E4329" s="110"/>
      <c r="F4329" s="116"/>
      <c r="G4329" s="116"/>
    </row>
    <row r="4330" spans="1:7">
      <c r="A4330" s="110" t="s">
        <v>10328</v>
      </c>
      <c r="B4330" s="138">
        <v>40385</v>
      </c>
      <c r="C4330" s="127" t="s">
        <v>10329</v>
      </c>
      <c r="D4330" s="110" t="s">
        <v>79</v>
      </c>
      <c r="E4330" s="110"/>
      <c r="F4330" s="116"/>
      <c r="G4330" s="116"/>
    </row>
    <row r="4331" spans="1:7">
      <c r="A4331" s="110" t="s">
        <v>10330</v>
      </c>
      <c r="B4331" s="138">
        <v>42211</v>
      </c>
      <c r="C4331" s="127" t="s">
        <v>10331</v>
      </c>
      <c r="D4331" s="110" t="s">
        <v>79</v>
      </c>
      <c r="E4331" s="110"/>
      <c r="F4331" s="116"/>
      <c r="G4331" s="116"/>
    </row>
    <row r="4332" spans="1:7">
      <c r="A4332" s="120" t="s">
        <v>10332</v>
      </c>
      <c r="B4332" s="139">
        <v>42577</v>
      </c>
      <c r="C4332" s="132" t="s">
        <v>10333</v>
      </c>
      <c r="D4332" s="120" t="s">
        <v>79</v>
      </c>
      <c r="E4332" s="120"/>
      <c r="F4332" s="131"/>
      <c r="G4332" s="131"/>
    </row>
    <row r="4333" spans="1:7">
      <c r="A4333" s="122" t="s">
        <v>10334</v>
      </c>
      <c r="B4333" s="140">
        <v>43307</v>
      </c>
      <c r="C4333" s="124" t="s">
        <v>10335</v>
      </c>
      <c r="D4333" s="122" t="s">
        <v>79</v>
      </c>
      <c r="E4333" s="122"/>
      <c r="F4333" s="125"/>
      <c r="G4333" s="125"/>
    </row>
    <row r="4334" spans="1:7">
      <c r="A4334" s="110" t="s">
        <v>10336</v>
      </c>
      <c r="B4334" s="138">
        <v>43672</v>
      </c>
      <c r="C4334" s="127" t="s">
        <v>10337</v>
      </c>
      <c r="D4334" s="110" t="s">
        <v>79</v>
      </c>
      <c r="E4334" s="110"/>
      <c r="F4334" s="116"/>
      <c r="G4334" s="116"/>
    </row>
    <row r="4335" spans="1:7">
      <c r="A4335" s="110" t="s">
        <v>10338</v>
      </c>
      <c r="B4335" s="138">
        <v>44768</v>
      </c>
      <c r="C4335" s="127" t="s">
        <v>10339</v>
      </c>
      <c r="D4335" s="110" t="s">
        <v>79</v>
      </c>
      <c r="E4335" s="110"/>
      <c r="F4335" s="116"/>
      <c r="G4335" s="116"/>
    </row>
    <row r="4336" spans="1:7">
      <c r="A4336" s="110" t="s">
        <v>10340</v>
      </c>
      <c r="B4336" s="138">
        <v>45864</v>
      </c>
      <c r="C4336" s="127" t="s">
        <v>10341</v>
      </c>
      <c r="D4336" s="110" t="s">
        <v>79</v>
      </c>
      <c r="E4336" s="110"/>
      <c r="F4336" s="116"/>
      <c r="G4336" s="116"/>
    </row>
    <row r="4337" spans="1:7">
      <c r="A4337" s="110" t="s">
        <v>10342</v>
      </c>
      <c r="B4337" s="138">
        <v>46594</v>
      </c>
      <c r="C4337" s="127" t="s">
        <v>10343</v>
      </c>
      <c r="D4337" s="110" t="s">
        <v>79</v>
      </c>
      <c r="E4337" s="110"/>
      <c r="F4337" s="116"/>
      <c r="G4337" s="116"/>
    </row>
    <row r="4338" spans="1:7">
      <c r="A4338" s="110" t="s">
        <v>10344</v>
      </c>
      <c r="B4338" s="138">
        <v>46960</v>
      </c>
      <c r="C4338" s="127" t="s">
        <v>10345</v>
      </c>
      <c r="D4338" s="110" t="s">
        <v>79</v>
      </c>
      <c r="E4338" s="110"/>
      <c r="F4338" s="116"/>
      <c r="G4338" s="116"/>
    </row>
    <row r="4339" spans="1:7">
      <c r="A4339" s="110" t="s">
        <v>10346</v>
      </c>
      <c r="B4339" s="138">
        <v>48055</v>
      </c>
      <c r="C4339" s="127" t="s">
        <v>10347</v>
      </c>
      <c r="D4339" s="110" t="s">
        <v>79</v>
      </c>
      <c r="E4339" s="110"/>
      <c r="F4339" s="116"/>
      <c r="G4339" s="116"/>
    </row>
    <row r="4340" spans="1:7">
      <c r="A4340" s="110" t="s">
        <v>10348</v>
      </c>
      <c r="B4340" s="138">
        <v>48786</v>
      </c>
      <c r="C4340" s="127" t="s">
        <v>10349</v>
      </c>
      <c r="D4340" s="110" t="s">
        <v>79</v>
      </c>
      <c r="E4340" s="110"/>
      <c r="F4340" s="116"/>
      <c r="G4340" s="116"/>
    </row>
    <row r="4341" spans="1:7">
      <c r="A4341" s="110" t="s">
        <v>10350</v>
      </c>
      <c r="B4341" s="138">
        <v>49151</v>
      </c>
      <c r="C4341" s="127" t="s">
        <v>10351</v>
      </c>
      <c r="D4341" s="110" t="s">
        <v>79</v>
      </c>
      <c r="E4341" s="110"/>
      <c r="F4341" s="116"/>
      <c r="G4341" s="116"/>
    </row>
    <row r="4342" spans="1:7">
      <c r="A4342" s="110" t="s">
        <v>10352</v>
      </c>
      <c r="B4342" s="138">
        <v>49882</v>
      </c>
      <c r="C4342" s="127" t="s">
        <v>10353</v>
      </c>
      <c r="D4342" s="110" t="s">
        <v>79</v>
      </c>
      <c r="E4342" s="110"/>
      <c r="F4342" s="116"/>
      <c r="G4342" s="116"/>
    </row>
    <row r="4343" spans="1:7">
      <c r="A4343" s="110" t="s">
        <v>10354</v>
      </c>
      <c r="B4343" s="138">
        <v>50247</v>
      </c>
      <c r="C4343" s="127" t="s">
        <v>10355</v>
      </c>
      <c r="D4343" s="110" t="s">
        <v>79</v>
      </c>
      <c r="E4343" s="110"/>
      <c r="F4343" s="116"/>
      <c r="G4343" s="116"/>
    </row>
    <row r="4344" spans="1:7">
      <c r="A4344" s="110" t="s">
        <v>10356</v>
      </c>
      <c r="B4344" s="138">
        <v>50977</v>
      </c>
      <c r="C4344" s="128" t="s">
        <v>10357</v>
      </c>
      <c r="D4344" s="110" t="s">
        <v>79</v>
      </c>
      <c r="E4344" s="110"/>
      <c r="F4344" s="116"/>
      <c r="G4344" s="116"/>
    </row>
    <row r="4345" spans="1:7">
      <c r="A4345" s="110" t="s">
        <v>10358</v>
      </c>
      <c r="B4345" s="138">
        <v>51343</v>
      </c>
      <c r="C4345" s="127" t="s">
        <v>10359</v>
      </c>
      <c r="D4345" s="110" t="s">
        <v>79</v>
      </c>
      <c r="E4345" s="110"/>
      <c r="F4345" s="116"/>
      <c r="G4345" s="116"/>
    </row>
    <row r="4346" spans="1:7">
      <c r="A4346" s="120" t="s">
        <v>10360</v>
      </c>
      <c r="B4346" s="139">
        <v>52073</v>
      </c>
      <c r="C4346" s="132" t="s">
        <v>10361</v>
      </c>
      <c r="D4346" s="120" t="s">
        <v>79</v>
      </c>
      <c r="E4346" s="120"/>
      <c r="F4346" s="131"/>
      <c r="G4346" s="131"/>
    </row>
    <row r="4347" spans="1:7">
      <c r="A4347" s="122" t="s">
        <v>10362</v>
      </c>
      <c r="B4347" s="140">
        <v>52438</v>
      </c>
      <c r="C4347" s="124" t="s">
        <v>10363</v>
      </c>
      <c r="D4347" s="122" t="s">
        <v>79</v>
      </c>
      <c r="E4347" s="122"/>
      <c r="F4347" s="125"/>
      <c r="G4347" s="125"/>
    </row>
    <row r="4348" spans="1:7">
      <c r="A4348" s="110" t="s">
        <v>10364</v>
      </c>
      <c r="B4348" s="138">
        <v>53169</v>
      </c>
      <c r="C4348" s="127" t="s">
        <v>10365</v>
      </c>
      <c r="D4348" s="110" t="s">
        <v>79</v>
      </c>
      <c r="E4348" s="110"/>
      <c r="F4348" s="116"/>
      <c r="G4348" s="116"/>
    </row>
    <row r="4349" spans="1:7">
      <c r="A4349" s="110" t="s">
        <v>10366</v>
      </c>
      <c r="B4349" s="138">
        <v>53534</v>
      </c>
      <c r="C4349" s="128" t="s">
        <v>10367</v>
      </c>
      <c r="D4349" s="110" t="s">
        <v>79</v>
      </c>
      <c r="E4349" s="110"/>
      <c r="F4349" s="116"/>
      <c r="G4349" s="116"/>
    </row>
    <row r="4350" spans="1:7">
      <c r="A4350" s="110" t="s">
        <v>10368</v>
      </c>
      <c r="B4350" s="138">
        <v>54265</v>
      </c>
      <c r="C4350" s="127" t="s">
        <v>10369</v>
      </c>
      <c r="D4350" s="110" t="s">
        <v>79</v>
      </c>
      <c r="E4350" s="110"/>
      <c r="F4350" s="116"/>
      <c r="G4350" s="116"/>
    </row>
    <row r="4351" spans="1:7">
      <c r="A4351" s="110" t="s">
        <v>10370</v>
      </c>
      <c r="B4351" s="138">
        <v>54630</v>
      </c>
      <c r="C4351" s="127" t="s">
        <v>10371</v>
      </c>
      <c r="D4351" s="110" t="s">
        <v>79</v>
      </c>
      <c r="E4351" s="110"/>
      <c r="F4351" s="116"/>
      <c r="G4351" s="116"/>
    </row>
    <row r="4352" spans="1:7">
      <c r="A4352" s="110" t="s">
        <v>10372</v>
      </c>
      <c r="B4352" s="138">
        <v>55360</v>
      </c>
      <c r="C4352" s="127" t="s">
        <v>10373</v>
      </c>
      <c r="D4352" s="110" t="s">
        <v>79</v>
      </c>
      <c r="E4352" s="110"/>
      <c r="F4352" s="116"/>
      <c r="G4352" s="116"/>
    </row>
    <row r="4353" spans="1:7">
      <c r="A4353" s="110" t="s">
        <v>10374</v>
      </c>
      <c r="B4353" s="138">
        <v>55726</v>
      </c>
      <c r="C4353" s="127" t="s">
        <v>10375</v>
      </c>
      <c r="D4353" s="110" t="s">
        <v>79</v>
      </c>
      <c r="E4353" s="110"/>
      <c r="F4353" s="116"/>
      <c r="G4353" s="116"/>
    </row>
    <row r="4354" spans="1:7">
      <c r="A4354" s="110" t="s">
        <v>10376</v>
      </c>
      <c r="B4354" s="138">
        <v>56456</v>
      </c>
      <c r="C4354" s="127" t="s">
        <v>10377</v>
      </c>
      <c r="D4354" s="110" t="s">
        <v>79</v>
      </c>
      <c r="E4354" s="110"/>
      <c r="F4354" s="116"/>
      <c r="G4354" s="116"/>
    </row>
    <row r="4355" spans="1:7">
      <c r="A4355" s="110" t="s">
        <v>10378</v>
      </c>
      <c r="B4355" s="138">
        <v>56821</v>
      </c>
      <c r="C4355" s="127" t="s">
        <v>10379</v>
      </c>
      <c r="D4355" s="110" t="s">
        <v>79</v>
      </c>
      <c r="E4355" s="110"/>
      <c r="F4355" s="116"/>
      <c r="G4355" s="116"/>
    </row>
    <row r="4356" spans="1:7">
      <c r="A4356" s="110" t="s">
        <v>10380</v>
      </c>
      <c r="B4356" s="138">
        <v>57552</v>
      </c>
      <c r="C4356" s="127" t="s">
        <v>10381</v>
      </c>
      <c r="D4356" s="110" t="s">
        <v>79</v>
      </c>
      <c r="E4356" s="110"/>
      <c r="F4356" s="116"/>
      <c r="G4356" s="116"/>
    </row>
    <row r="4357" spans="1:7">
      <c r="A4357" s="110" t="s">
        <v>10382</v>
      </c>
      <c r="B4357" s="138">
        <v>57917</v>
      </c>
      <c r="C4357" s="127" t="s">
        <v>10383</v>
      </c>
      <c r="D4357" s="110" t="s">
        <v>79</v>
      </c>
      <c r="E4357" s="110"/>
      <c r="F4357" s="116"/>
      <c r="G4357" s="116"/>
    </row>
    <row r="4358" spans="1:7">
      <c r="A4358" s="110" t="s">
        <v>10384</v>
      </c>
      <c r="B4358" s="138">
        <v>58648</v>
      </c>
      <c r="C4358" s="128" t="s">
        <v>10385</v>
      </c>
      <c r="D4358" s="110" t="s">
        <v>79</v>
      </c>
      <c r="E4358" s="110"/>
      <c r="F4358" s="116"/>
      <c r="G4358" s="116"/>
    </row>
    <row r="4359" spans="1:7">
      <c r="A4359" s="110" t="s">
        <v>10386</v>
      </c>
      <c r="B4359" s="138">
        <v>59013</v>
      </c>
      <c r="C4359" s="127" t="s">
        <v>10387</v>
      </c>
      <c r="D4359" s="110" t="s">
        <v>79</v>
      </c>
      <c r="E4359" s="110"/>
      <c r="F4359" s="116"/>
      <c r="G4359" s="116"/>
    </row>
    <row r="4360" spans="1:7">
      <c r="A4360" s="120" t="s">
        <v>10388</v>
      </c>
      <c r="B4360" s="139">
        <v>59743</v>
      </c>
      <c r="C4360" s="132" t="s">
        <v>10389</v>
      </c>
      <c r="D4360" s="120" t="s">
        <v>79</v>
      </c>
      <c r="E4360" s="120"/>
      <c r="F4360" s="131"/>
      <c r="G4360" s="131"/>
    </row>
    <row r="4361" spans="1:7">
      <c r="A4361" s="122" t="s">
        <v>10390</v>
      </c>
      <c r="B4361" s="140">
        <v>60109</v>
      </c>
      <c r="C4361" s="124" t="s">
        <v>10391</v>
      </c>
      <c r="D4361" s="122" t="s">
        <v>79</v>
      </c>
      <c r="E4361" s="122"/>
      <c r="F4361" s="125"/>
      <c r="G4361" s="125"/>
    </row>
    <row r="4362" spans="1:7">
      <c r="A4362" s="110" t="s">
        <v>10392</v>
      </c>
      <c r="B4362" s="138">
        <v>62300</v>
      </c>
      <c r="C4362" s="127" t="s">
        <v>10393</v>
      </c>
      <c r="D4362" s="110" t="s">
        <v>79</v>
      </c>
      <c r="E4362" s="110"/>
      <c r="F4362" s="116"/>
      <c r="G4362" s="116"/>
    </row>
    <row r="4363" spans="1:7">
      <c r="A4363" s="110" t="s">
        <v>10394</v>
      </c>
      <c r="B4363" s="138">
        <v>63396</v>
      </c>
      <c r="C4363" s="128" t="s">
        <v>10395</v>
      </c>
      <c r="D4363" s="110" t="s">
        <v>79</v>
      </c>
      <c r="E4363" s="110"/>
      <c r="F4363" s="116"/>
      <c r="G4363" s="116"/>
    </row>
    <row r="4364" spans="1:7">
      <c r="A4364" s="110" t="s">
        <v>10396</v>
      </c>
      <c r="B4364" s="138">
        <v>65587</v>
      </c>
      <c r="C4364" s="127" t="s">
        <v>10397</v>
      </c>
      <c r="D4364" s="110" t="s">
        <v>79</v>
      </c>
      <c r="E4364" s="110"/>
      <c r="F4364" s="116"/>
      <c r="G4364" s="116"/>
    </row>
    <row r="4365" spans="1:7">
      <c r="A4365" s="110" t="s">
        <v>10398</v>
      </c>
      <c r="B4365" s="138">
        <v>66683</v>
      </c>
      <c r="C4365" s="127" t="s">
        <v>10399</v>
      </c>
      <c r="D4365" s="110" t="s">
        <v>79</v>
      </c>
      <c r="E4365" s="110"/>
      <c r="F4365" s="116"/>
      <c r="G4365" s="116"/>
    </row>
    <row r="4366" spans="1:7">
      <c r="A4366" s="110" t="s">
        <v>10400</v>
      </c>
      <c r="B4366" s="138">
        <v>69240</v>
      </c>
      <c r="C4366" s="127" t="s">
        <v>10401</v>
      </c>
      <c r="D4366" s="110" t="s">
        <v>79</v>
      </c>
      <c r="E4366" s="110"/>
      <c r="F4366" s="116"/>
      <c r="G4366" s="116"/>
    </row>
    <row r="4367" spans="1:7">
      <c r="A4367" s="110" t="s">
        <v>10402</v>
      </c>
      <c r="B4367" s="138">
        <v>69605</v>
      </c>
      <c r="C4367" s="127" t="s">
        <v>10403</v>
      </c>
      <c r="D4367" s="110" t="s">
        <v>79</v>
      </c>
      <c r="E4367" s="110"/>
      <c r="F4367" s="116"/>
      <c r="G4367" s="116"/>
    </row>
    <row r="4368" spans="1:7">
      <c r="A4368" s="110" t="s">
        <v>10404</v>
      </c>
      <c r="B4368" s="138">
        <v>69970</v>
      </c>
      <c r="C4368" s="127" t="s">
        <v>10405</v>
      </c>
      <c r="D4368" s="110" t="s">
        <v>79</v>
      </c>
      <c r="E4368" s="110"/>
      <c r="F4368" s="116"/>
      <c r="G4368" s="116"/>
    </row>
    <row r="4369" spans="1:7">
      <c r="A4369" s="110" t="s">
        <v>10406</v>
      </c>
      <c r="B4369" s="138">
        <v>36764</v>
      </c>
      <c r="C4369" s="127" t="s">
        <v>10407</v>
      </c>
      <c r="D4369" s="113"/>
      <c r="E4369" s="113"/>
      <c r="F4369" s="114"/>
      <c r="G4369" s="114"/>
    </row>
    <row r="4370" spans="1:7">
      <c r="A4370" s="110" t="s">
        <v>10408</v>
      </c>
      <c r="B4370" s="138">
        <v>37129</v>
      </c>
      <c r="C4370" s="127" t="s">
        <v>10409</v>
      </c>
      <c r="D4370" s="110" t="s">
        <v>79</v>
      </c>
      <c r="E4370" s="110"/>
      <c r="F4370" s="116"/>
      <c r="G4370" s="116"/>
    </row>
    <row r="4371" spans="1:7">
      <c r="A4371" s="110" t="s">
        <v>10410</v>
      </c>
      <c r="B4371" s="138">
        <v>38225</v>
      </c>
      <c r="C4371" s="127" t="s">
        <v>10411</v>
      </c>
      <c r="D4371" s="110" t="s">
        <v>79</v>
      </c>
      <c r="E4371" s="110"/>
      <c r="F4371" s="116"/>
      <c r="G4371" s="116"/>
    </row>
    <row r="4372" spans="1:7">
      <c r="A4372" s="110" t="s">
        <v>10412</v>
      </c>
      <c r="B4372" s="138">
        <v>39320</v>
      </c>
      <c r="C4372" s="127" t="s">
        <v>10413</v>
      </c>
      <c r="D4372" s="110" t="s">
        <v>79</v>
      </c>
      <c r="E4372" s="110"/>
      <c r="F4372" s="116"/>
      <c r="G4372" s="116"/>
    </row>
    <row r="4373" spans="1:7">
      <c r="A4373" s="110" t="s">
        <v>10414</v>
      </c>
      <c r="B4373" s="138">
        <v>40416</v>
      </c>
      <c r="C4373" s="127" t="s">
        <v>10415</v>
      </c>
      <c r="D4373" s="110" t="s">
        <v>79</v>
      </c>
      <c r="E4373" s="110"/>
      <c r="F4373" s="116"/>
      <c r="G4373" s="116"/>
    </row>
    <row r="4374" spans="1:7">
      <c r="A4374" s="120" t="s">
        <v>10416</v>
      </c>
      <c r="B4374" s="139">
        <v>41512</v>
      </c>
      <c r="C4374" s="130" t="s">
        <v>10417</v>
      </c>
      <c r="D4374" s="120" t="s">
        <v>79</v>
      </c>
      <c r="E4374" s="120"/>
      <c r="F4374" s="131"/>
      <c r="G4374" s="131"/>
    </row>
    <row r="4375" spans="1:7">
      <c r="A4375" s="122" t="s">
        <v>10418</v>
      </c>
      <c r="B4375" s="140">
        <v>42608</v>
      </c>
      <c r="C4375" s="124" t="s">
        <v>10419</v>
      </c>
      <c r="D4375" s="122" t="s">
        <v>79</v>
      </c>
      <c r="E4375" s="122"/>
      <c r="F4375" s="125"/>
      <c r="G4375" s="125"/>
    </row>
    <row r="4376" spans="1:7">
      <c r="A4376" s="110" t="s">
        <v>10420</v>
      </c>
      <c r="B4376" s="138">
        <v>43703</v>
      </c>
      <c r="C4376" s="127" t="s">
        <v>10421</v>
      </c>
      <c r="D4376" s="110" t="s">
        <v>79</v>
      </c>
      <c r="E4376" s="110"/>
      <c r="F4376" s="116"/>
      <c r="G4376" s="116"/>
    </row>
    <row r="4377" spans="1:7">
      <c r="A4377" s="110" t="s">
        <v>10422</v>
      </c>
      <c r="B4377" s="138">
        <v>44799</v>
      </c>
      <c r="C4377" s="127" t="s">
        <v>10423</v>
      </c>
      <c r="D4377" s="110" t="s">
        <v>79</v>
      </c>
      <c r="E4377" s="110"/>
      <c r="F4377" s="116"/>
      <c r="G4377" s="116"/>
    </row>
    <row r="4378" spans="1:7">
      <c r="A4378" s="110" t="s">
        <v>10424</v>
      </c>
      <c r="B4378" s="138">
        <v>45895</v>
      </c>
      <c r="C4378" s="127" t="s">
        <v>10425</v>
      </c>
      <c r="D4378" s="110" t="s">
        <v>79</v>
      </c>
      <c r="E4378" s="110"/>
      <c r="F4378" s="116"/>
      <c r="G4378" s="116"/>
    </row>
    <row r="4379" spans="1:7">
      <c r="A4379" s="110" t="s">
        <v>10426</v>
      </c>
      <c r="B4379" s="138">
        <v>46991</v>
      </c>
      <c r="C4379" s="127" t="s">
        <v>10427</v>
      </c>
      <c r="D4379" s="110" t="s">
        <v>79</v>
      </c>
      <c r="E4379" s="110"/>
      <c r="F4379" s="116"/>
      <c r="G4379" s="116"/>
    </row>
    <row r="4380" spans="1:7">
      <c r="A4380" s="110" t="s">
        <v>10428</v>
      </c>
      <c r="B4380" s="138">
        <v>47721</v>
      </c>
      <c r="C4380" s="127" t="s">
        <v>10429</v>
      </c>
      <c r="D4380" s="110" t="s">
        <v>79</v>
      </c>
      <c r="E4380" s="110"/>
      <c r="F4380" s="116"/>
      <c r="G4380" s="116"/>
    </row>
    <row r="4381" spans="1:7">
      <c r="A4381" s="110" t="s">
        <v>10430</v>
      </c>
      <c r="B4381" s="138">
        <v>48086</v>
      </c>
      <c r="C4381" s="127" t="s">
        <v>10431</v>
      </c>
      <c r="D4381" s="110" t="s">
        <v>79</v>
      </c>
      <c r="E4381" s="110"/>
      <c r="F4381" s="116"/>
      <c r="G4381" s="116"/>
    </row>
    <row r="4382" spans="1:7">
      <c r="A4382" s="110" t="s">
        <v>10432</v>
      </c>
      <c r="B4382" s="138">
        <v>48817</v>
      </c>
      <c r="C4382" s="127" t="s">
        <v>10433</v>
      </c>
      <c r="D4382" s="110" t="s">
        <v>79</v>
      </c>
      <c r="E4382" s="110"/>
      <c r="F4382" s="116"/>
      <c r="G4382" s="116"/>
    </row>
    <row r="4383" spans="1:7">
      <c r="A4383" s="110" t="s">
        <v>10434</v>
      </c>
      <c r="B4383" s="138">
        <v>49182</v>
      </c>
      <c r="C4383" s="127" t="s">
        <v>10435</v>
      </c>
      <c r="D4383" s="110" t="s">
        <v>79</v>
      </c>
      <c r="E4383" s="110"/>
      <c r="F4383" s="116"/>
      <c r="G4383" s="116"/>
    </row>
    <row r="4384" spans="1:7">
      <c r="A4384" s="110" t="s">
        <v>10436</v>
      </c>
      <c r="B4384" s="138">
        <v>36795</v>
      </c>
      <c r="C4384" s="127" t="s">
        <v>10437</v>
      </c>
      <c r="D4384" s="113"/>
      <c r="E4384" s="113"/>
      <c r="F4384" s="114"/>
      <c r="G4384" s="114"/>
    </row>
    <row r="4385" spans="1:7">
      <c r="A4385" s="110" t="s">
        <v>10438</v>
      </c>
      <c r="B4385" s="138">
        <v>37160</v>
      </c>
      <c r="C4385" s="127" t="s">
        <v>10439</v>
      </c>
      <c r="D4385" s="110" t="s">
        <v>79</v>
      </c>
      <c r="E4385" s="110"/>
      <c r="F4385" s="116"/>
      <c r="G4385" s="116"/>
    </row>
    <row r="4386" spans="1:7">
      <c r="A4386" s="110" t="s">
        <v>10440</v>
      </c>
      <c r="B4386" s="138">
        <v>38256</v>
      </c>
      <c r="C4386" s="127" t="s">
        <v>10441</v>
      </c>
      <c r="D4386" s="110" t="s">
        <v>79</v>
      </c>
      <c r="E4386" s="110"/>
      <c r="F4386" s="116"/>
      <c r="G4386" s="116"/>
    </row>
    <row r="4387" spans="1:7">
      <c r="A4387" s="110" t="s">
        <v>10442</v>
      </c>
      <c r="B4387" s="138">
        <v>39351</v>
      </c>
      <c r="C4387" s="127" t="s">
        <v>10443</v>
      </c>
      <c r="D4387" s="110" t="s">
        <v>79</v>
      </c>
      <c r="E4387" s="110"/>
      <c r="F4387" s="116"/>
      <c r="G4387" s="116"/>
    </row>
    <row r="4388" spans="1:7">
      <c r="A4388" s="120" t="s">
        <v>10444</v>
      </c>
      <c r="B4388" s="139">
        <v>40447</v>
      </c>
      <c r="C4388" s="130" t="s">
        <v>10445</v>
      </c>
      <c r="D4388" s="120" t="s">
        <v>79</v>
      </c>
      <c r="E4388" s="120"/>
      <c r="F4388" s="131"/>
      <c r="G4388" s="131"/>
    </row>
    <row r="4389" spans="1:7">
      <c r="A4389" s="122" t="s">
        <v>10446</v>
      </c>
      <c r="B4389" s="140">
        <v>41543</v>
      </c>
      <c r="C4389" s="124" t="s">
        <v>10447</v>
      </c>
      <c r="D4389" s="122" t="s">
        <v>79</v>
      </c>
      <c r="E4389" s="122"/>
      <c r="F4389" s="125"/>
      <c r="G4389" s="125"/>
    </row>
    <row r="4390" spans="1:7">
      <c r="A4390" s="110" t="s">
        <v>10448</v>
      </c>
      <c r="B4390" s="138">
        <v>42273</v>
      </c>
      <c r="C4390" s="127" t="s">
        <v>10449</v>
      </c>
      <c r="D4390" s="110" t="s">
        <v>79</v>
      </c>
      <c r="E4390" s="110"/>
      <c r="F4390" s="116"/>
      <c r="G4390" s="116"/>
    </row>
    <row r="4391" spans="1:7">
      <c r="A4391" s="110" t="s">
        <v>10450</v>
      </c>
      <c r="B4391" s="138">
        <v>42639</v>
      </c>
      <c r="C4391" s="128" t="s">
        <v>10451</v>
      </c>
      <c r="D4391" s="110" t="s">
        <v>79</v>
      </c>
      <c r="E4391" s="110"/>
      <c r="F4391" s="116"/>
      <c r="G4391" s="116"/>
    </row>
    <row r="4392" spans="1:7">
      <c r="A4392" s="110" t="s">
        <v>10452</v>
      </c>
      <c r="B4392" s="138">
        <v>43369</v>
      </c>
      <c r="C4392" s="127" t="s">
        <v>10453</v>
      </c>
      <c r="D4392" s="110" t="s">
        <v>79</v>
      </c>
      <c r="E4392" s="110"/>
      <c r="F4392" s="116"/>
      <c r="G4392" s="116"/>
    </row>
    <row r="4393" spans="1:7">
      <c r="A4393" s="110" t="s">
        <v>10454</v>
      </c>
      <c r="B4393" s="138">
        <v>43734</v>
      </c>
      <c r="C4393" s="127" t="s">
        <v>10455</v>
      </c>
      <c r="D4393" s="110" t="s">
        <v>79</v>
      </c>
      <c r="E4393" s="110"/>
      <c r="F4393" s="116"/>
      <c r="G4393" s="116"/>
    </row>
    <row r="4394" spans="1:7">
      <c r="A4394" s="110" t="s">
        <v>10456</v>
      </c>
      <c r="B4394" s="138">
        <v>44830</v>
      </c>
      <c r="C4394" s="127" t="s">
        <v>10457</v>
      </c>
      <c r="D4394" s="110" t="s">
        <v>79</v>
      </c>
      <c r="E4394" s="110"/>
      <c r="F4394" s="116"/>
      <c r="G4394" s="116"/>
    </row>
    <row r="4395" spans="1:7">
      <c r="A4395" s="110" t="s">
        <v>10458</v>
      </c>
      <c r="B4395" s="138">
        <v>45561</v>
      </c>
      <c r="C4395" s="127" t="s">
        <v>10459</v>
      </c>
      <c r="D4395" s="110" t="s">
        <v>79</v>
      </c>
      <c r="E4395" s="110"/>
      <c r="F4395" s="116"/>
      <c r="G4395" s="116"/>
    </row>
    <row r="4396" spans="1:7">
      <c r="A4396" s="110" t="s">
        <v>10460</v>
      </c>
      <c r="B4396" s="138">
        <v>45926</v>
      </c>
      <c r="C4396" s="127" t="s">
        <v>10461</v>
      </c>
      <c r="D4396" s="110" t="s">
        <v>79</v>
      </c>
      <c r="E4396" s="110"/>
      <c r="F4396" s="116"/>
      <c r="G4396" s="116"/>
    </row>
    <row r="4397" spans="1:7">
      <c r="A4397" s="110" t="s">
        <v>10462</v>
      </c>
      <c r="B4397" s="138">
        <v>46656</v>
      </c>
      <c r="C4397" s="127" t="s">
        <v>10463</v>
      </c>
      <c r="D4397" s="110" t="s">
        <v>79</v>
      </c>
      <c r="E4397" s="110"/>
      <c r="F4397" s="116"/>
      <c r="G4397" s="116"/>
    </row>
    <row r="4398" spans="1:7">
      <c r="A4398" s="110" t="s">
        <v>10464</v>
      </c>
      <c r="B4398" s="138">
        <v>47022</v>
      </c>
      <c r="C4398" s="127" t="s">
        <v>10465</v>
      </c>
      <c r="D4398" s="110" t="s">
        <v>79</v>
      </c>
      <c r="E4398" s="110"/>
      <c r="F4398" s="116"/>
      <c r="G4398" s="116"/>
    </row>
    <row r="4399" spans="1:7">
      <c r="A4399" s="110" t="s">
        <v>10466</v>
      </c>
      <c r="B4399" s="138">
        <v>47752</v>
      </c>
      <c r="C4399" s="127" t="s">
        <v>10467</v>
      </c>
      <c r="D4399" s="110" t="s">
        <v>79</v>
      </c>
      <c r="E4399" s="110"/>
      <c r="F4399" s="116"/>
      <c r="G4399" s="116"/>
    </row>
    <row r="4400" spans="1:7">
      <c r="A4400" s="110" t="s">
        <v>10468</v>
      </c>
      <c r="B4400" s="138">
        <v>48117</v>
      </c>
      <c r="C4400" s="127" t="s">
        <v>10469</v>
      </c>
      <c r="D4400" s="110" t="s">
        <v>79</v>
      </c>
      <c r="E4400" s="110"/>
      <c r="F4400" s="116"/>
      <c r="G4400" s="116"/>
    </row>
    <row r="4401" spans="1:7">
      <c r="A4401" s="110" t="s">
        <v>10470</v>
      </c>
      <c r="B4401" s="138">
        <v>48848</v>
      </c>
      <c r="C4401" s="127" t="s">
        <v>10471</v>
      </c>
      <c r="D4401" s="110" t="s">
        <v>79</v>
      </c>
      <c r="E4401" s="110"/>
      <c r="F4401" s="116"/>
      <c r="G4401" s="116"/>
    </row>
    <row r="4402" spans="1:7">
      <c r="A4402" s="120" t="s">
        <v>10472</v>
      </c>
      <c r="B4402" s="139">
        <v>49213</v>
      </c>
      <c r="C4402" s="132" t="s">
        <v>10473</v>
      </c>
      <c r="D4402" s="120" t="s">
        <v>79</v>
      </c>
      <c r="E4402" s="120"/>
      <c r="F4402" s="131"/>
      <c r="G4402" s="131"/>
    </row>
    <row r="4403" spans="1:7">
      <c r="A4403" s="122" t="s">
        <v>10474</v>
      </c>
      <c r="B4403" s="140">
        <v>49944</v>
      </c>
      <c r="C4403" s="124" t="s">
        <v>10475</v>
      </c>
      <c r="D4403" s="122" t="s">
        <v>79</v>
      </c>
      <c r="E4403" s="122"/>
      <c r="F4403" s="125"/>
      <c r="G4403" s="125"/>
    </row>
    <row r="4404" spans="1:7">
      <c r="A4404" s="110" t="s">
        <v>10476</v>
      </c>
      <c r="B4404" s="138">
        <v>50309</v>
      </c>
      <c r="C4404" s="127" t="s">
        <v>10477</v>
      </c>
      <c r="D4404" s="110" t="s">
        <v>79</v>
      </c>
      <c r="E4404" s="110"/>
      <c r="F4404" s="116"/>
      <c r="G4404" s="116"/>
    </row>
    <row r="4405" spans="1:7">
      <c r="A4405" s="110" t="s">
        <v>10478</v>
      </c>
      <c r="B4405" s="138">
        <v>36856</v>
      </c>
      <c r="C4405" s="127" t="s">
        <v>10479</v>
      </c>
      <c r="D4405" s="113"/>
      <c r="E4405" s="113"/>
      <c r="F4405" s="114"/>
      <c r="G4405" s="114"/>
    </row>
    <row r="4406" spans="1:7">
      <c r="A4406" s="110" t="s">
        <v>10480</v>
      </c>
      <c r="B4406" s="138">
        <v>37221</v>
      </c>
      <c r="C4406" s="127" t="s">
        <v>10481</v>
      </c>
      <c r="D4406" s="110" t="s">
        <v>79</v>
      </c>
      <c r="E4406" s="110"/>
      <c r="F4406" s="116"/>
      <c r="G4406" s="116"/>
    </row>
    <row r="4407" spans="1:7">
      <c r="A4407" s="110" t="s">
        <v>10482</v>
      </c>
      <c r="B4407" s="138">
        <v>38317</v>
      </c>
      <c r="C4407" s="127" t="s">
        <v>10483</v>
      </c>
      <c r="D4407" s="110" t="s">
        <v>79</v>
      </c>
      <c r="E4407" s="110"/>
      <c r="F4407" s="116"/>
      <c r="G4407" s="116"/>
    </row>
    <row r="4408" spans="1:7">
      <c r="A4408" s="110" t="s">
        <v>10484</v>
      </c>
      <c r="B4408" s="138">
        <v>39412</v>
      </c>
      <c r="C4408" s="127" t="s">
        <v>10485</v>
      </c>
      <c r="D4408" s="110" t="s">
        <v>79</v>
      </c>
      <c r="E4408" s="110"/>
      <c r="F4408" s="116"/>
      <c r="G4408" s="116"/>
    </row>
    <row r="4409" spans="1:7">
      <c r="A4409" s="110" t="s">
        <v>10486</v>
      </c>
      <c r="B4409" s="138">
        <v>40508</v>
      </c>
      <c r="C4409" s="127" t="s">
        <v>10487</v>
      </c>
      <c r="D4409" s="110" t="s">
        <v>79</v>
      </c>
      <c r="E4409" s="110"/>
      <c r="F4409" s="116"/>
      <c r="G4409" s="116"/>
    </row>
    <row r="4410" spans="1:7">
      <c r="A4410" s="110" t="s">
        <v>10488</v>
      </c>
      <c r="B4410" s="138">
        <v>41604</v>
      </c>
      <c r="C4410" s="127" t="s">
        <v>10489</v>
      </c>
      <c r="D4410" s="110" t="s">
        <v>79</v>
      </c>
      <c r="E4410" s="110"/>
      <c r="F4410" s="116"/>
      <c r="G4410" s="116"/>
    </row>
    <row r="4411" spans="1:7">
      <c r="A4411" s="110" t="s">
        <v>10490</v>
      </c>
      <c r="B4411" s="138">
        <v>42700</v>
      </c>
      <c r="C4411" s="127" t="s">
        <v>10491</v>
      </c>
      <c r="D4411" s="110" t="s">
        <v>79</v>
      </c>
      <c r="E4411" s="110"/>
      <c r="F4411" s="116"/>
      <c r="G4411" s="116"/>
    </row>
    <row r="4412" spans="1:7">
      <c r="A4412" s="110" t="s">
        <v>10492</v>
      </c>
      <c r="B4412" s="138">
        <v>43795</v>
      </c>
      <c r="C4412" s="127" t="s">
        <v>10493</v>
      </c>
      <c r="D4412" s="110" t="s">
        <v>79</v>
      </c>
      <c r="E4412" s="110"/>
      <c r="F4412" s="116"/>
      <c r="G4412" s="116"/>
    </row>
    <row r="4413" spans="1:7">
      <c r="A4413" s="110" t="s">
        <v>10494</v>
      </c>
      <c r="B4413" s="138">
        <v>44161</v>
      </c>
      <c r="C4413" s="127" t="s">
        <v>10495</v>
      </c>
      <c r="D4413" s="110" t="s">
        <v>79</v>
      </c>
      <c r="E4413" s="110"/>
      <c r="F4413" s="116"/>
      <c r="G4413" s="116"/>
    </row>
    <row r="4414" spans="1:7">
      <c r="A4414" s="110" t="s">
        <v>10496</v>
      </c>
      <c r="B4414" s="138">
        <v>44526</v>
      </c>
      <c r="C4414" s="128" t="s">
        <v>10497</v>
      </c>
      <c r="D4414" s="110" t="s">
        <v>79</v>
      </c>
      <c r="E4414" s="110"/>
      <c r="F4414" s="116"/>
      <c r="G4414" s="116"/>
    </row>
    <row r="4415" spans="1:7">
      <c r="A4415" s="110" t="s">
        <v>10498</v>
      </c>
      <c r="B4415" s="138">
        <v>44891</v>
      </c>
      <c r="C4415" s="127" t="s">
        <v>10499</v>
      </c>
      <c r="D4415" s="110" t="s">
        <v>79</v>
      </c>
      <c r="E4415" s="110"/>
      <c r="F4415" s="116"/>
      <c r="G4415" s="116"/>
    </row>
    <row r="4416" spans="1:7">
      <c r="A4416" s="120" t="s">
        <v>10500</v>
      </c>
      <c r="B4416" s="139">
        <v>45256</v>
      </c>
      <c r="C4416" s="130" t="s">
        <v>10501</v>
      </c>
      <c r="D4416" s="120" t="s">
        <v>79</v>
      </c>
      <c r="E4416" s="120"/>
      <c r="F4416" s="131"/>
      <c r="G4416" s="131"/>
    </row>
    <row r="4417" spans="1:7">
      <c r="A4417" s="122" t="s">
        <v>10502</v>
      </c>
      <c r="B4417" s="140">
        <v>45622</v>
      </c>
      <c r="C4417" s="124" t="s">
        <v>10503</v>
      </c>
      <c r="D4417" s="122" t="s">
        <v>79</v>
      </c>
      <c r="E4417" s="122"/>
      <c r="F4417" s="125"/>
      <c r="G4417" s="125"/>
    </row>
    <row r="4418" spans="1:7">
      <c r="A4418" s="110" t="s">
        <v>10504</v>
      </c>
      <c r="B4418" s="138">
        <v>45987</v>
      </c>
      <c r="C4418" s="127" t="s">
        <v>10505</v>
      </c>
      <c r="D4418" s="110" t="s">
        <v>79</v>
      </c>
      <c r="E4418" s="110"/>
      <c r="F4418" s="116"/>
      <c r="G4418" s="116"/>
    </row>
    <row r="4419" spans="1:7">
      <c r="A4419" s="110" t="s">
        <v>10506</v>
      </c>
      <c r="B4419" s="138">
        <v>46352</v>
      </c>
      <c r="C4419" s="127" t="s">
        <v>10507</v>
      </c>
      <c r="D4419" s="110" t="s">
        <v>79</v>
      </c>
      <c r="E4419" s="110"/>
      <c r="F4419" s="116"/>
      <c r="G4419" s="116"/>
    </row>
    <row r="4420" spans="1:7">
      <c r="A4420" s="110" t="s">
        <v>10508</v>
      </c>
      <c r="B4420" s="138">
        <v>46717</v>
      </c>
      <c r="C4420" s="127" t="s">
        <v>10509</v>
      </c>
      <c r="D4420" s="110" t="s">
        <v>79</v>
      </c>
      <c r="E4420" s="110"/>
      <c r="F4420" s="116"/>
      <c r="G4420" s="116"/>
    </row>
    <row r="4421" spans="1:7">
      <c r="A4421" s="110" t="s">
        <v>10510</v>
      </c>
      <c r="B4421" s="138">
        <v>47083</v>
      </c>
      <c r="C4421" s="127" t="s">
        <v>10511</v>
      </c>
      <c r="D4421" s="110" t="s">
        <v>79</v>
      </c>
      <c r="E4421" s="110"/>
      <c r="F4421" s="116"/>
      <c r="G4421" s="116"/>
    </row>
    <row r="4422" spans="1:7">
      <c r="A4422" s="110" t="s">
        <v>10512</v>
      </c>
      <c r="B4422" s="138">
        <v>47448</v>
      </c>
      <c r="C4422" s="127" t="s">
        <v>10513</v>
      </c>
      <c r="D4422" s="110" t="s">
        <v>79</v>
      </c>
      <c r="E4422" s="110"/>
      <c r="F4422" s="116"/>
      <c r="G4422" s="116"/>
    </row>
    <row r="4423" spans="1:7">
      <c r="A4423" s="110" t="s">
        <v>10514</v>
      </c>
      <c r="B4423" s="138">
        <v>47813</v>
      </c>
      <c r="C4423" s="127" t="s">
        <v>10515</v>
      </c>
      <c r="D4423" s="110" t="s">
        <v>79</v>
      </c>
      <c r="E4423" s="110"/>
      <c r="F4423" s="116"/>
      <c r="G4423" s="116"/>
    </row>
    <row r="4424" spans="1:7">
      <c r="A4424" s="110" t="s">
        <v>10516</v>
      </c>
      <c r="B4424" s="138">
        <v>48178</v>
      </c>
      <c r="C4424" s="127" t="s">
        <v>10517</v>
      </c>
      <c r="D4424" s="110" t="s">
        <v>79</v>
      </c>
      <c r="E4424" s="110"/>
      <c r="F4424" s="116"/>
      <c r="G4424" s="116"/>
    </row>
    <row r="4425" spans="1:7">
      <c r="A4425" s="110" t="s">
        <v>10518</v>
      </c>
      <c r="B4425" s="138">
        <v>48544</v>
      </c>
      <c r="C4425" s="127" t="s">
        <v>10519</v>
      </c>
      <c r="D4425" s="110" t="s">
        <v>79</v>
      </c>
      <c r="E4425" s="110"/>
      <c r="F4425" s="116"/>
      <c r="G4425" s="116"/>
    </row>
    <row r="4426" spans="1:7">
      <c r="A4426" s="110" t="s">
        <v>10520</v>
      </c>
      <c r="B4426" s="138">
        <v>48909</v>
      </c>
      <c r="C4426" s="127" t="s">
        <v>10521</v>
      </c>
      <c r="D4426" s="110" t="s">
        <v>79</v>
      </c>
      <c r="E4426" s="110"/>
      <c r="F4426" s="116"/>
      <c r="G4426" s="116"/>
    </row>
    <row r="4427" spans="1:7">
      <c r="A4427" s="110" t="s">
        <v>10522</v>
      </c>
      <c r="B4427" s="138">
        <v>49274</v>
      </c>
      <c r="C4427" s="127" t="s">
        <v>10523</v>
      </c>
      <c r="D4427" s="110" t="s">
        <v>79</v>
      </c>
      <c r="E4427" s="110"/>
      <c r="F4427" s="116"/>
      <c r="G4427" s="116"/>
    </row>
    <row r="4428" spans="1:7">
      <c r="A4428" s="110" t="s">
        <v>10524</v>
      </c>
      <c r="B4428" s="138">
        <v>50005</v>
      </c>
      <c r="C4428" s="127" t="s">
        <v>10525</v>
      </c>
      <c r="D4428" s="110" t="s">
        <v>79</v>
      </c>
      <c r="E4428" s="110"/>
      <c r="F4428" s="116"/>
      <c r="G4428" s="116"/>
    </row>
    <row r="4429" spans="1:7">
      <c r="A4429" s="110" t="s">
        <v>10526</v>
      </c>
      <c r="B4429" s="138">
        <v>50370</v>
      </c>
      <c r="C4429" s="127" t="s">
        <v>10527</v>
      </c>
      <c r="D4429" s="110" t="s">
        <v>79</v>
      </c>
      <c r="E4429" s="110"/>
      <c r="F4429" s="116"/>
      <c r="G4429" s="116"/>
    </row>
    <row r="4430" spans="1:7">
      <c r="A4430" s="120" t="s">
        <v>10528</v>
      </c>
      <c r="B4430" s="139">
        <v>51466</v>
      </c>
      <c r="C4430" s="130" t="s">
        <v>10529</v>
      </c>
      <c r="D4430" s="120" t="s">
        <v>79</v>
      </c>
      <c r="E4430" s="120"/>
      <c r="F4430" s="131"/>
      <c r="G4430" s="131"/>
    </row>
    <row r="4431" spans="1:7">
      <c r="A4431" s="122" t="s">
        <v>10530</v>
      </c>
      <c r="B4431" s="140">
        <v>52561</v>
      </c>
      <c r="C4431" s="124" t="s">
        <v>10531</v>
      </c>
      <c r="D4431" s="122" t="s">
        <v>79</v>
      </c>
      <c r="E4431" s="122"/>
      <c r="F4431" s="125"/>
      <c r="G4431" s="125"/>
    </row>
    <row r="4432" spans="1:7">
      <c r="A4432" s="110" t="s">
        <v>10532</v>
      </c>
      <c r="B4432" s="138">
        <v>53657</v>
      </c>
      <c r="C4432" s="127" t="s">
        <v>10533</v>
      </c>
      <c r="D4432" s="110" t="s">
        <v>79</v>
      </c>
      <c r="E4432" s="110"/>
      <c r="F4432" s="116"/>
      <c r="G4432" s="116"/>
    </row>
    <row r="4433" spans="1:7">
      <c r="A4433" s="110" t="s">
        <v>10534</v>
      </c>
      <c r="B4433" s="138">
        <v>54753</v>
      </c>
      <c r="C4433" s="127" t="s">
        <v>10535</v>
      </c>
      <c r="D4433" s="110" t="s">
        <v>79</v>
      </c>
      <c r="E4433" s="110"/>
      <c r="F4433" s="116"/>
      <c r="G4433" s="116"/>
    </row>
    <row r="4434" spans="1:7">
      <c r="A4434" s="110" t="s">
        <v>10536</v>
      </c>
      <c r="B4434" s="138">
        <v>55849</v>
      </c>
      <c r="C4434" s="127" t="s">
        <v>10537</v>
      </c>
      <c r="D4434" s="110" t="s">
        <v>79</v>
      </c>
      <c r="E4434" s="110"/>
      <c r="F4434" s="116"/>
      <c r="G4434" s="116"/>
    </row>
    <row r="4435" spans="1:7">
      <c r="A4435" s="110" t="s">
        <v>10538</v>
      </c>
      <c r="B4435" s="138">
        <v>56214</v>
      </c>
      <c r="C4435" s="127" t="s">
        <v>10539</v>
      </c>
      <c r="D4435" s="110" t="s">
        <v>79</v>
      </c>
      <c r="E4435" s="110"/>
      <c r="F4435" s="116"/>
      <c r="G4435" s="116"/>
    </row>
    <row r="4436" spans="1:7">
      <c r="A4436" s="110" t="s">
        <v>10540</v>
      </c>
      <c r="B4436" s="138">
        <v>56944</v>
      </c>
      <c r="C4436" s="127" t="s">
        <v>10541</v>
      </c>
      <c r="D4436" s="110" t="s">
        <v>79</v>
      </c>
      <c r="E4436" s="110"/>
      <c r="F4436" s="116"/>
      <c r="G4436" s="116"/>
    </row>
    <row r="4437" spans="1:7">
      <c r="A4437" s="110" t="s">
        <v>10542</v>
      </c>
      <c r="B4437" s="138">
        <v>58040</v>
      </c>
      <c r="C4437" s="127" t="s">
        <v>10543</v>
      </c>
      <c r="D4437" s="110" t="s">
        <v>79</v>
      </c>
      <c r="E4437" s="110"/>
      <c r="F4437" s="116"/>
      <c r="G4437" s="116"/>
    </row>
    <row r="4438" spans="1:7">
      <c r="A4438" s="110" t="s">
        <v>10544</v>
      </c>
      <c r="B4438" s="138">
        <v>59136</v>
      </c>
      <c r="C4438" s="127" t="s">
        <v>10545</v>
      </c>
      <c r="D4438" s="110" t="s">
        <v>79</v>
      </c>
      <c r="E4438" s="110"/>
      <c r="F4438" s="116"/>
      <c r="G4438" s="116"/>
    </row>
    <row r="4439" spans="1:7">
      <c r="A4439" s="110" t="s">
        <v>10546</v>
      </c>
      <c r="B4439" s="138">
        <v>60232</v>
      </c>
      <c r="C4439" s="127" t="s">
        <v>10547</v>
      </c>
      <c r="D4439" s="110" t="s">
        <v>79</v>
      </c>
      <c r="E4439" s="110"/>
      <c r="F4439" s="116"/>
      <c r="G4439" s="116"/>
    </row>
    <row r="4440" spans="1:7">
      <c r="A4440" s="110" t="s">
        <v>10548</v>
      </c>
      <c r="B4440" s="138">
        <v>60962</v>
      </c>
      <c r="C4440" s="127" t="s">
        <v>10549</v>
      </c>
      <c r="D4440" s="110" t="s">
        <v>79</v>
      </c>
      <c r="E4440" s="110"/>
      <c r="F4440" s="116"/>
      <c r="G4440" s="116"/>
    </row>
    <row r="4441" spans="1:7">
      <c r="A4441" s="110" t="s">
        <v>10550</v>
      </c>
      <c r="B4441" s="138">
        <v>61327</v>
      </c>
      <c r="C4441" s="127" t="s">
        <v>10551</v>
      </c>
      <c r="D4441" s="110" t="s">
        <v>79</v>
      </c>
      <c r="E4441" s="110"/>
      <c r="F4441" s="116"/>
      <c r="G4441" s="116"/>
    </row>
    <row r="4442" spans="1:7">
      <c r="A4442" s="110" t="s">
        <v>10552</v>
      </c>
      <c r="B4442" s="138">
        <v>62423</v>
      </c>
      <c r="C4442" s="127" t="s">
        <v>10553</v>
      </c>
      <c r="D4442" s="110" t="s">
        <v>79</v>
      </c>
      <c r="E4442" s="110"/>
      <c r="F4442" s="116"/>
      <c r="G4442" s="116"/>
    </row>
    <row r="4443" spans="1:7">
      <c r="A4443" s="110" t="s">
        <v>10554</v>
      </c>
      <c r="B4443" s="138">
        <v>63154</v>
      </c>
      <c r="C4443" s="127" t="s">
        <v>10555</v>
      </c>
      <c r="D4443" s="110" t="s">
        <v>79</v>
      </c>
      <c r="E4443" s="110"/>
      <c r="F4443" s="116"/>
      <c r="G4443" s="116"/>
    </row>
    <row r="4444" spans="1:7">
      <c r="A4444" s="120" t="s">
        <v>10556</v>
      </c>
      <c r="B4444" s="139">
        <v>63519</v>
      </c>
      <c r="C4444" s="130" t="s">
        <v>10557</v>
      </c>
      <c r="D4444" s="120" t="s">
        <v>79</v>
      </c>
      <c r="E4444" s="120"/>
      <c r="F4444" s="131"/>
      <c r="G4444" s="131"/>
    </row>
    <row r="4445" spans="1:7">
      <c r="A4445" s="122" t="s">
        <v>10558</v>
      </c>
      <c r="B4445" s="140">
        <v>64615</v>
      </c>
      <c r="C4445" s="124" t="s">
        <v>10559</v>
      </c>
      <c r="D4445" s="122" t="s">
        <v>79</v>
      </c>
      <c r="E4445" s="122"/>
      <c r="F4445" s="125"/>
      <c r="G4445" s="125"/>
    </row>
    <row r="4446" spans="1:7">
      <c r="A4446" s="110" t="s">
        <v>10560</v>
      </c>
      <c r="B4446" s="138">
        <v>65710</v>
      </c>
      <c r="C4446" s="127" t="s">
        <v>10561</v>
      </c>
      <c r="D4446" s="110" t="s">
        <v>79</v>
      </c>
      <c r="E4446" s="110"/>
      <c r="F4446" s="116"/>
      <c r="G4446" s="116"/>
    </row>
    <row r="4447" spans="1:7">
      <c r="A4447" s="110" t="s">
        <v>10562</v>
      </c>
      <c r="B4447" s="138">
        <v>66806</v>
      </c>
      <c r="C4447" s="127" t="s">
        <v>10563</v>
      </c>
      <c r="D4447" s="110" t="s">
        <v>79</v>
      </c>
      <c r="E4447" s="110"/>
      <c r="F4447" s="116"/>
      <c r="G4447" s="116"/>
    </row>
    <row r="4448" spans="1:7">
      <c r="A4448" s="110" t="s">
        <v>10564</v>
      </c>
      <c r="B4448" s="138">
        <v>69728</v>
      </c>
      <c r="C4448" s="127" t="s">
        <v>10565</v>
      </c>
      <c r="D4448" s="110" t="s">
        <v>79</v>
      </c>
      <c r="E4448" s="110"/>
      <c r="F4448" s="116"/>
      <c r="G4448" s="116"/>
    </row>
    <row r="4449" spans="1:7">
      <c r="A4449" s="110" t="s">
        <v>10566</v>
      </c>
      <c r="B4449" s="138">
        <v>70093</v>
      </c>
      <c r="C4449" s="127" t="s">
        <v>10567</v>
      </c>
      <c r="D4449" s="110" t="s">
        <v>79</v>
      </c>
      <c r="E4449" s="110"/>
      <c r="F4449" s="116"/>
      <c r="G4449" s="116"/>
    </row>
    <row r="4450" spans="1:7">
      <c r="A4450" s="110" t="s">
        <v>10568</v>
      </c>
      <c r="B4450" s="138">
        <v>70824</v>
      </c>
      <c r="C4450" s="127" t="s">
        <v>10569</v>
      </c>
      <c r="D4450" s="110" t="s">
        <v>79</v>
      </c>
      <c r="E4450" s="110"/>
      <c r="F4450" s="116"/>
      <c r="G4450" s="116"/>
    </row>
    <row r="4451" spans="1:7">
      <c r="A4451" s="110" t="s">
        <v>10570</v>
      </c>
      <c r="B4451" s="138">
        <v>71189</v>
      </c>
      <c r="C4451" s="127" t="s">
        <v>10571</v>
      </c>
      <c r="D4451" s="110" t="s">
        <v>79</v>
      </c>
      <c r="E4451" s="110"/>
      <c r="F4451" s="116"/>
      <c r="G4451" s="116"/>
    </row>
    <row r="4452" spans="1:7">
      <c r="A4452" s="110" t="s">
        <v>10572</v>
      </c>
      <c r="B4452" s="138">
        <v>71920</v>
      </c>
      <c r="C4452" s="127" t="s">
        <v>10573</v>
      </c>
      <c r="D4452" s="110" t="s">
        <v>79</v>
      </c>
      <c r="E4452" s="110"/>
      <c r="F4452" s="116"/>
      <c r="G4452" s="116"/>
    </row>
    <row r="4453" spans="1:7">
      <c r="A4453" s="110" t="s">
        <v>10574</v>
      </c>
      <c r="B4453" s="138">
        <v>72285</v>
      </c>
      <c r="C4453" s="127" t="s">
        <v>10575</v>
      </c>
      <c r="D4453" s="110" t="s">
        <v>79</v>
      </c>
      <c r="E4453" s="110"/>
      <c r="F4453" s="116"/>
      <c r="G4453" s="116"/>
    </row>
    <row r="4454" spans="1:7">
      <c r="A4454" s="110" t="s">
        <v>10576</v>
      </c>
      <c r="B4454" s="138">
        <v>36886</v>
      </c>
      <c r="C4454" s="127" t="s">
        <v>10577</v>
      </c>
      <c r="D4454" s="113"/>
      <c r="E4454" s="113"/>
      <c r="F4454" s="114"/>
      <c r="G4454" s="114"/>
    </row>
    <row r="4455" spans="1:7">
      <c r="A4455" s="110" t="s">
        <v>10578</v>
      </c>
      <c r="B4455" s="138">
        <v>37251</v>
      </c>
      <c r="C4455" s="127" t="s">
        <v>10579</v>
      </c>
      <c r="D4455" s="110" t="s">
        <v>79</v>
      </c>
      <c r="E4455" s="110"/>
      <c r="F4455" s="116"/>
      <c r="G4455" s="116"/>
    </row>
    <row r="4456" spans="1:7">
      <c r="A4456" s="110" t="s">
        <v>10580</v>
      </c>
      <c r="B4456" s="138">
        <v>38347</v>
      </c>
      <c r="C4456" s="128" t="s">
        <v>10581</v>
      </c>
      <c r="D4456" s="110" t="s">
        <v>850</v>
      </c>
      <c r="E4456" s="110"/>
      <c r="F4456" s="116"/>
      <c r="G4456" s="116"/>
    </row>
    <row r="4457" spans="1:7">
      <c r="A4457" s="110" t="s">
        <v>10582</v>
      </c>
      <c r="B4457" s="138">
        <v>39442</v>
      </c>
      <c r="C4457" s="127" t="s">
        <v>10583</v>
      </c>
      <c r="D4457" s="110" t="s">
        <v>79</v>
      </c>
      <c r="E4457" s="110"/>
      <c r="F4457" s="116"/>
      <c r="G4457" s="116"/>
    </row>
    <row r="4458" spans="1:7">
      <c r="A4458" s="120" t="s">
        <v>10584</v>
      </c>
      <c r="B4458" s="139">
        <v>40538</v>
      </c>
      <c r="C4458" s="130" t="s">
        <v>10585</v>
      </c>
      <c r="D4458" s="120" t="s">
        <v>79</v>
      </c>
      <c r="E4458" s="120"/>
      <c r="F4458" s="131"/>
      <c r="G4458" s="131"/>
    </row>
    <row r="4459" spans="1:7">
      <c r="A4459" s="122" t="s">
        <v>10586</v>
      </c>
      <c r="B4459" s="140">
        <v>41634</v>
      </c>
      <c r="C4459" s="124" t="s">
        <v>10587</v>
      </c>
      <c r="D4459" s="122" t="s">
        <v>79</v>
      </c>
      <c r="E4459" s="122"/>
      <c r="F4459" s="125"/>
      <c r="G4459" s="125"/>
    </row>
    <row r="4460" spans="1:7">
      <c r="A4460" s="110" t="s">
        <v>10588</v>
      </c>
      <c r="B4460" s="138">
        <v>42730</v>
      </c>
      <c r="C4460" s="127" t="s">
        <v>10589</v>
      </c>
      <c r="D4460" s="110" t="s">
        <v>79</v>
      </c>
      <c r="E4460" s="110"/>
      <c r="F4460" s="116"/>
      <c r="G4460" s="116"/>
    </row>
    <row r="4461" spans="1:7">
      <c r="A4461" s="110" t="s">
        <v>10590</v>
      </c>
      <c r="B4461" s="138">
        <v>43825</v>
      </c>
      <c r="C4461" s="127" t="s">
        <v>10591</v>
      </c>
      <c r="D4461" s="110" t="s">
        <v>79</v>
      </c>
      <c r="E4461" s="110"/>
      <c r="F4461" s="116"/>
      <c r="G4461" s="116"/>
    </row>
    <row r="4462" spans="1:7">
      <c r="A4462" s="110" t="s">
        <v>10592</v>
      </c>
      <c r="B4462" s="138">
        <v>44921</v>
      </c>
      <c r="C4462" s="127" t="s">
        <v>10593</v>
      </c>
      <c r="D4462" s="110" t="s">
        <v>79</v>
      </c>
      <c r="E4462" s="110"/>
      <c r="F4462" s="116"/>
      <c r="G4462" s="116"/>
    </row>
    <row r="4463" spans="1:7">
      <c r="A4463" s="110" t="s">
        <v>10594</v>
      </c>
      <c r="B4463" s="138">
        <v>45652</v>
      </c>
      <c r="C4463" s="127" t="s">
        <v>10595</v>
      </c>
      <c r="D4463" s="110" t="s">
        <v>79</v>
      </c>
      <c r="E4463" s="110"/>
      <c r="F4463" s="116"/>
      <c r="G4463" s="116"/>
    </row>
    <row r="4464" spans="1:7">
      <c r="A4464" s="110" t="s">
        <v>10596</v>
      </c>
      <c r="B4464" s="138">
        <v>46017</v>
      </c>
      <c r="C4464" s="127" t="s">
        <v>10597</v>
      </c>
      <c r="D4464" s="110" t="s">
        <v>79</v>
      </c>
      <c r="E4464" s="110"/>
      <c r="F4464" s="116"/>
      <c r="G4464" s="116"/>
    </row>
    <row r="4465" spans="1:7">
      <c r="A4465" s="110" t="s">
        <v>10598</v>
      </c>
      <c r="B4465" s="138">
        <v>46382</v>
      </c>
      <c r="C4465" s="127" t="s">
        <v>10599</v>
      </c>
      <c r="D4465" s="110" t="s">
        <v>79</v>
      </c>
      <c r="E4465" s="110"/>
      <c r="F4465" s="116"/>
      <c r="G4465" s="116"/>
    </row>
    <row r="4466" spans="1:7">
      <c r="A4466" s="110" t="s">
        <v>10600</v>
      </c>
      <c r="B4466" s="138">
        <v>47113</v>
      </c>
      <c r="C4466" s="127" t="s">
        <v>10601</v>
      </c>
      <c r="D4466" s="110" t="s">
        <v>79</v>
      </c>
      <c r="E4466" s="110"/>
      <c r="F4466" s="116"/>
      <c r="G4466" s="116"/>
    </row>
    <row r="4467" spans="1:7">
      <c r="A4467" s="110" t="s">
        <v>10602</v>
      </c>
      <c r="B4467" s="138">
        <v>47478</v>
      </c>
      <c r="C4467" s="127" t="s">
        <v>10603</v>
      </c>
      <c r="D4467" s="110" t="s">
        <v>79</v>
      </c>
      <c r="E4467" s="110"/>
      <c r="F4467" s="116"/>
      <c r="G4467" s="116"/>
    </row>
    <row r="4468" spans="1:7">
      <c r="A4468" s="110" t="s">
        <v>10604</v>
      </c>
      <c r="B4468" s="138">
        <v>48208</v>
      </c>
      <c r="C4468" s="127" t="s">
        <v>10605</v>
      </c>
      <c r="D4468" s="110" t="s">
        <v>79</v>
      </c>
      <c r="E4468" s="110"/>
      <c r="F4468" s="116"/>
      <c r="G4468" s="116"/>
    </row>
    <row r="4469" spans="1:7">
      <c r="A4469" s="110" t="s">
        <v>10606</v>
      </c>
      <c r="B4469" s="138">
        <v>49304</v>
      </c>
      <c r="C4469" s="127" t="s">
        <v>10607</v>
      </c>
      <c r="D4469" s="110" t="s">
        <v>79</v>
      </c>
      <c r="E4469" s="110"/>
      <c r="F4469" s="116"/>
      <c r="G4469" s="116"/>
    </row>
    <row r="4470" spans="1:7">
      <c r="A4470" s="110" t="s">
        <v>10608</v>
      </c>
      <c r="B4470" s="138">
        <v>50400</v>
      </c>
      <c r="C4470" s="127" t="s">
        <v>10609</v>
      </c>
      <c r="D4470" s="110" t="s">
        <v>79</v>
      </c>
      <c r="E4470" s="110"/>
      <c r="F4470" s="116"/>
      <c r="G4470" s="116"/>
    </row>
    <row r="4471" spans="1:7">
      <c r="A4471" s="110" t="s">
        <v>10610</v>
      </c>
      <c r="B4471" s="138">
        <v>51496</v>
      </c>
      <c r="C4471" s="127" t="s">
        <v>10611</v>
      </c>
      <c r="D4471" s="110" t="s">
        <v>79</v>
      </c>
      <c r="E4471" s="110"/>
      <c r="F4471" s="116"/>
      <c r="G4471" s="116"/>
    </row>
    <row r="4472" spans="1:7">
      <c r="A4472" s="120" t="s">
        <v>10612</v>
      </c>
      <c r="B4472" s="139">
        <v>52591</v>
      </c>
      <c r="C4472" s="130" t="s">
        <v>10613</v>
      </c>
      <c r="D4472" s="120" t="s">
        <v>79</v>
      </c>
      <c r="E4472" s="120"/>
      <c r="F4472" s="131"/>
      <c r="G4472" s="131"/>
    </row>
    <row r="4473" spans="1:7">
      <c r="A4473" s="122" t="s">
        <v>10614</v>
      </c>
      <c r="B4473" s="140">
        <v>53687</v>
      </c>
      <c r="C4473" s="124" t="s">
        <v>10615</v>
      </c>
      <c r="D4473" s="122" t="s">
        <v>79</v>
      </c>
      <c r="E4473" s="122"/>
      <c r="F4473" s="125"/>
      <c r="G4473" s="125"/>
    </row>
    <row r="4474" spans="1:7">
      <c r="A4474" s="110" t="s">
        <v>10616</v>
      </c>
      <c r="B4474" s="138">
        <v>54783</v>
      </c>
      <c r="C4474" s="127" t="s">
        <v>10617</v>
      </c>
      <c r="D4474" s="110" t="s">
        <v>79</v>
      </c>
      <c r="E4474" s="110"/>
      <c r="F4474" s="116"/>
      <c r="G4474" s="116"/>
    </row>
    <row r="4475" spans="1:7">
      <c r="A4475" s="110" t="s">
        <v>10618</v>
      </c>
      <c r="B4475" s="138">
        <v>55879</v>
      </c>
      <c r="C4475" s="127" t="s">
        <v>10619</v>
      </c>
      <c r="D4475" s="110" t="s">
        <v>79</v>
      </c>
      <c r="E4475" s="110"/>
      <c r="F4475" s="116"/>
      <c r="G4475" s="116"/>
    </row>
    <row r="4476" spans="1:7">
      <c r="A4476" s="110" t="s">
        <v>10620</v>
      </c>
      <c r="B4476" s="138">
        <v>56974</v>
      </c>
      <c r="C4476" s="127" t="s">
        <v>10621</v>
      </c>
      <c r="D4476" s="110" t="s">
        <v>79</v>
      </c>
      <c r="E4476" s="110"/>
      <c r="F4476" s="116"/>
      <c r="G4476" s="116"/>
    </row>
    <row r="4477" spans="1:7">
      <c r="A4477" s="110" t="s">
        <v>10622</v>
      </c>
      <c r="B4477" s="138">
        <v>58070</v>
      </c>
      <c r="C4477" s="127" t="s">
        <v>10623</v>
      </c>
      <c r="D4477" s="110" t="s">
        <v>79</v>
      </c>
      <c r="E4477" s="110"/>
      <c r="F4477" s="116"/>
      <c r="G4477" s="116"/>
    </row>
    <row r="4478" spans="1:7">
      <c r="A4478" s="110" t="s">
        <v>10624</v>
      </c>
      <c r="B4478" s="138">
        <v>59166</v>
      </c>
      <c r="C4478" s="127" t="s">
        <v>10625</v>
      </c>
      <c r="D4478" s="110" t="s">
        <v>79</v>
      </c>
      <c r="E4478" s="110"/>
      <c r="F4478" s="116"/>
      <c r="G4478" s="116"/>
    </row>
    <row r="4479" spans="1:7">
      <c r="A4479" s="110" t="s">
        <v>10626</v>
      </c>
      <c r="B4479" s="138">
        <v>62818</v>
      </c>
      <c r="C4479" s="127" t="s">
        <v>10627</v>
      </c>
      <c r="D4479" s="110" t="s">
        <v>79</v>
      </c>
      <c r="E4479" s="110"/>
      <c r="F4479" s="116"/>
      <c r="G4479" s="116"/>
    </row>
    <row r="4480" spans="1:7">
      <c r="A4480" s="110" t="s">
        <v>10628</v>
      </c>
      <c r="B4480" s="138">
        <v>63914</v>
      </c>
      <c r="C4480" s="127" t="s">
        <v>10629</v>
      </c>
      <c r="D4480" s="110" t="s">
        <v>79</v>
      </c>
      <c r="E4480" s="110"/>
      <c r="F4480" s="116"/>
      <c r="G4480" s="116"/>
    </row>
    <row r="4481" spans="1:7">
      <c r="A4481" s="110" t="s">
        <v>10630</v>
      </c>
      <c r="B4481" s="138">
        <v>64279</v>
      </c>
      <c r="C4481" s="127" t="s">
        <v>10631</v>
      </c>
      <c r="D4481" s="110" t="s">
        <v>79</v>
      </c>
      <c r="E4481" s="110"/>
      <c r="F4481" s="116"/>
      <c r="G4481" s="116"/>
    </row>
    <row r="4482" spans="1:7">
      <c r="A4482" s="110" t="s">
        <v>10632</v>
      </c>
      <c r="B4482" s="138">
        <v>64645</v>
      </c>
      <c r="C4482" s="127" t="s">
        <v>10633</v>
      </c>
      <c r="D4482" s="110" t="s">
        <v>79</v>
      </c>
      <c r="E4482" s="110"/>
      <c r="F4482" s="116"/>
      <c r="G4482" s="116"/>
    </row>
    <row r="4483" spans="1:7">
      <c r="A4483" s="110" t="s">
        <v>10634</v>
      </c>
      <c r="B4483" s="138">
        <v>65010</v>
      </c>
      <c r="C4483" s="127" t="s">
        <v>10635</v>
      </c>
      <c r="D4483" s="110" t="s">
        <v>79</v>
      </c>
      <c r="E4483" s="110"/>
      <c r="F4483" s="116"/>
      <c r="G4483" s="116"/>
    </row>
    <row r="4484" spans="1:7">
      <c r="A4484" s="110" t="s">
        <v>10636</v>
      </c>
      <c r="B4484" s="138">
        <v>66471</v>
      </c>
      <c r="C4484" s="127" t="s">
        <v>10637</v>
      </c>
      <c r="D4484" s="113" t="s">
        <v>10638</v>
      </c>
      <c r="E4484" s="110"/>
      <c r="F4484" s="116"/>
      <c r="G4484" s="116"/>
    </row>
    <row r="4485" spans="1:7">
      <c r="A4485" s="110" t="s">
        <v>10639</v>
      </c>
      <c r="B4485" s="111" t="s">
        <v>10640</v>
      </c>
      <c r="C4485" s="127" t="s">
        <v>10641</v>
      </c>
      <c r="D4485" s="110" t="s">
        <v>3760</v>
      </c>
      <c r="E4485" s="113"/>
      <c r="F4485" s="114"/>
      <c r="G4485" s="114"/>
    </row>
    <row r="4486" spans="1:7">
      <c r="A4486" s="120" t="s">
        <v>10642</v>
      </c>
      <c r="B4486" s="129" t="s">
        <v>10643</v>
      </c>
      <c r="C4486" s="132" t="s">
        <v>10644</v>
      </c>
      <c r="D4486" s="120" t="s">
        <v>79</v>
      </c>
      <c r="E4486" s="120"/>
      <c r="F4486" s="131"/>
      <c r="G4486" s="131"/>
    </row>
    <row r="4487" spans="1:7">
      <c r="A4487" s="122" t="s">
        <v>10645</v>
      </c>
      <c r="B4487" s="123" t="s">
        <v>10646</v>
      </c>
      <c r="C4487" s="124" t="s">
        <v>10647</v>
      </c>
      <c r="D4487" s="122" t="s">
        <v>79</v>
      </c>
      <c r="E4487" s="122"/>
      <c r="F4487" s="125"/>
      <c r="G4487" s="125"/>
    </row>
    <row r="4488" spans="1:7">
      <c r="A4488" s="110" t="s">
        <v>10648</v>
      </c>
      <c r="B4488" s="111" t="s">
        <v>10649</v>
      </c>
      <c r="C4488" s="127" t="s">
        <v>10650</v>
      </c>
      <c r="D4488" s="110" t="s">
        <v>79</v>
      </c>
      <c r="E4488" s="110"/>
      <c r="F4488" s="114"/>
      <c r="G4488" s="114"/>
    </row>
    <row r="4489" spans="1:7">
      <c r="A4489" s="110" t="s">
        <v>10651</v>
      </c>
      <c r="B4489" s="111" t="s">
        <v>10652</v>
      </c>
      <c r="C4489" s="128" t="s">
        <v>10653</v>
      </c>
      <c r="D4489" s="110" t="s">
        <v>79</v>
      </c>
      <c r="E4489" s="110"/>
      <c r="F4489" s="114"/>
      <c r="G4489" s="114"/>
    </row>
    <row r="4490" spans="1:7">
      <c r="A4490" s="110" t="s">
        <v>10654</v>
      </c>
      <c r="B4490" s="111" t="s">
        <v>10655</v>
      </c>
      <c r="C4490" s="127" t="s">
        <v>10656</v>
      </c>
      <c r="D4490" s="110" t="s">
        <v>79</v>
      </c>
      <c r="E4490" s="110"/>
      <c r="F4490" s="114"/>
      <c r="G4490" s="114"/>
    </row>
    <row r="4491" spans="1:7">
      <c r="A4491" s="110" t="s">
        <v>10657</v>
      </c>
      <c r="B4491" s="111" t="s">
        <v>10658</v>
      </c>
      <c r="C4491" s="127" t="s">
        <v>10659</v>
      </c>
      <c r="D4491" s="110" t="s">
        <v>79</v>
      </c>
      <c r="E4491" s="110"/>
      <c r="F4491" s="114"/>
      <c r="G4491" s="114"/>
    </row>
    <row r="4492" spans="1:7">
      <c r="A4492" s="110" t="s">
        <v>10660</v>
      </c>
      <c r="B4492" s="111" t="s">
        <v>10661</v>
      </c>
      <c r="C4492" s="127" t="s">
        <v>10662</v>
      </c>
      <c r="D4492" s="110" t="s">
        <v>79</v>
      </c>
      <c r="E4492" s="110"/>
      <c r="F4492" s="114"/>
      <c r="G4492" s="114"/>
    </row>
    <row r="4493" spans="1:7">
      <c r="A4493" s="110" t="s">
        <v>10663</v>
      </c>
      <c r="B4493" s="111" t="s">
        <v>10664</v>
      </c>
      <c r="C4493" s="127" t="s">
        <v>10665</v>
      </c>
      <c r="D4493" s="110" t="s">
        <v>79</v>
      </c>
      <c r="E4493" s="110"/>
      <c r="F4493" s="114"/>
      <c r="G4493" s="114"/>
    </row>
    <row r="4494" spans="1:7">
      <c r="A4494" s="110" t="s">
        <v>10666</v>
      </c>
      <c r="B4494" s="111" t="s">
        <v>10667</v>
      </c>
      <c r="C4494" s="127" t="s">
        <v>10668</v>
      </c>
      <c r="D4494" s="110" t="s">
        <v>79</v>
      </c>
      <c r="E4494" s="110"/>
      <c r="F4494" s="114"/>
      <c r="G4494" s="114"/>
    </row>
    <row r="4495" spans="1:7">
      <c r="A4495" s="110" t="s">
        <v>10669</v>
      </c>
      <c r="B4495" s="111" t="s">
        <v>10670</v>
      </c>
      <c r="C4495" s="127" t="s">
        <v>10671</v>
      </c>
      <c r="D4495" s="110" t="s">
        <v>79</v>
      </c>
      <c r="E4495" s="110"/>
      <c r="F4495" s="114"/>
      <c r="G4495" s="114"/>
    </row>
    <row r="4496" spans="1:7">
      <c r="A4496" s="110" t="s">
        <v>10672</v>
      </c>
      <c r="B4496" s="111" t="s">
        <v>10673</v>
      </c>
      <c r="C4496" s="127" t="s">
        <v>10674</v>
      </c>
      <c r="D4496" s="110" t="s">
        <v>79</v>
      </c>
      <c r="E4496" s="110"/>
      <c r="F4496" s="114"/>
      <c r="G4496" s="114"/>
    </row>
    <row r="4497" spans="1:7">
      <c r="A4497" s="110" t="s">
        <v>10675</v>
      </c>
      <c r="B4497" s="111" t="s">
        <v>10676</v>
      </c>
      <c r="C4497" s="127" t="s">
        <v>10677</v>
      </c>
      <c r="D4497" s="113"/>
      <c r="E4497" s="113"/>
      <c r="F4497" s="114"/>
      <c r="G4497" s="114"/>
    </row>
    <row r="4498" spans="1:7">
      <c r="A4498" s="110" t="s">
        <v>10678</v>
      </c>
      <c r="B4498" s="111" t="s">
        <v>10679</v>
      </c>
      <c r="C4498" s="128" t="s">
        <v>10680</v>
      </c>
      <c r="D4498" s="110" t="s">
        <v>430</v>
      </c>
      <c r="E4498" s="110"/>
      <c r="F4498" s="116"/>
      <c r="G4498" s="116"/>
    </row>
    <row r="4499" spans="1:7">
      <c r="A4499" s="110" t="s">
        <v>10681</v>
      </c>
      <c r="B4499" s="111" t="s">
        <v>10682</v>
      </c>
      <c r="C4499" s="127" t="s">
        <v>10683</v>
      </c>
      <c r="D4499" s="110" t="s">
        <v>423</v>
      </c>
      <c r="E4499" s="110"/>
      <c r="F4499" s="116"/>
      <c r="G4499" s="116"/>
    </row>
    <row r="4500" spans="1:7">
      <c r="A4500" s="120" t="s">
        <v>10684</v>
      </c>
      <c r="B4500" s="129" t="s">
        <v>10685</v>
      </c>
      <c r="C4500" s="132" t="s">
        <v>10686</v>
      </c>
      <c r="D4500" s="120" t="s">
        <v>423</v>
      </c>
      <c r="E4500" s="120"/>
      <c r="F4500" s="131"/>
      <c r="G4500" s="131"/>
    </row>
    <row r="4501" spans="1:7">
      <c r="A4501" s="122" t="s">
        <v>10687</v>
      </c>
      <c r="B4501" s="123" t="s">
        <v>10688</v>
      </c>
      <c r="C4501" s="124" t="s">
        <v>10689</v>
      </c>
      <c r="D4501" s="122" t="s">
        <v>423</v>
      </c>
      <c r="E4501" s="122"/>
      <c r="F4501" s="125"/>
      <c r="G4501" s="125"/>
    </row>
    <row r="4502" spans="1:7">
      <c r="A4502" s="110" t="s">
        <v>10690</v>
      </c>
      <c r="B4502" s="111" t="s">
        <v>10691</v>
      </c>
      <c r="C4502" s="127" t="s">
        <v>10692</v>
      </c>
      <c r="D4502" s="110" t="s">
        <v>423</v>
      </c>
      <c r="E4502" s="110"/>
      <c r="F4502" s="116"/>
      <c r="G4502" s="116"/>
    </row>
    <row r="4503" spans="1:7">
      <c r="A4503" s="110" t="s">
        <v>10693</v>
      </c>
      <c r="B4503" s="111" t="s">
        <v>10694</v>
      </c>
      <c r="C4503" s="128" t="s">
        <v>10695</v>
      </c>
      <c r="D4503" s="110" t="s">
        <v>423</v>
      </c>
      <c r="E4503" s="110"/>
      <c r="F4503" s="116"/>
      <c r="G4503" s="116"/>
    </row>
    <row r="4504" spans="1:7">
      <c r="A4504" s="110" t="s">
        <v>10696</v>
      </c>
      <c r="B4504" s="111" t="s">
        <v>10697</v>
      </c>
      <c r="C4504" s="127" t="s">
        <v>10698</v>
      </c>
      <c r="D4504" s="110" t="s">
        <v>423</v>
      </c>
      <c r="E4504" s="110"/>
      <c r="F4504" s="116"/>
      <c r="G4504" s="116"/>
    </row>
    <row r="4505" spans="1:7">
      <c r="A4505" s="110" t="s">
        <v>10699</v>
      </c>
      <c r="B4505" s="111" t="s">
        <v>10700</v>
      </c>
      <c r="C4505" s="127" t="s">
        <v>10701</v>
      </c>
      <c r="D4505" s="110" t="s">
        <v>423</v>
      </c>
      <c r="E4505" s="110"/>
      <c r="F4505" s="116"/>
      <c r="G4505" s="116"/>
    </row>
    <row r="4506" spans="1:7">
      <c r="A4506" s="110" t="s">
        <v>10702</v>
      </c>
      <c r="B4506" s="111" t="s">
        <v>10703</v>
      </c>
      <c r="C4506" s="127" t="s">
        <v>608</v>
      </c>
      <c r="D4506" s="113"/>
      <c r="E4506" s="113"/>
      <c r="F4506" s="114"/>
      <c r="G4506" s="114"/>
    </row>
    <row r="4507" spans="1:7">
      <c r="A4507" s="110" t="s">
        <v>10704</v>
      </c>
      <c r="B4507" s="111" t="s">
        <v>10705</v>
      </c>
      <c r="C4507" s="127" t="s">
        <v>10706</v>
      </c>
      <c r="D4507" s="110" t="s">
        <v>79</v>
      </c>
      <c r="E4507" s="110"/>
      <c r="F4507" s="116"/>
      <c r="G4507" s="116"/>
    </row>
    <row r="4508" spans="1:7">
      <c r="A4508" s="110" t="s">
        <v>10707</v>
      </c>
      <c r="B4508" s="111" t="s">
        <v>10708</v>
      </c>
      <c r="C4508" s="127" t="s">
        <v>10709</v>
      </c>
      <c r="D4508" s="110" t="s">
        <v>430</v>
      </c>
      <c r="E4508" s="110"/>
      <c r="F4508" s="116"/>
      <c r="G4508" s="116"/>
    </row>
    <row r="4509" spans="1:7">
      <c r="A4509" s="110" t="s">
        <v>10710</v>
      </c>
      <c r="B4509" s="111" t="s">
        <v>10711</v>
      </c>
      <c r="C4509" s="127" t="s">
        <v>10712</v>
      </c>
      <c r="D4509" s="110" t="s">
        <v>79</v>
      </c>
      <c r="E4509" s="110"/>
      <c r="F4509" s="116"/>
      <c r="G4509" s="116"/>
    </row>
    <row r="4510" spans="1:7">
      <c r="A4510" s="110" t="s">
        <v>10713</v>
      </c>
      <c r="B4510" s="111" t="s">
        <v>10714</v>
      </c>
      <c r="C4510" s="127" t="s">
        <v>10715</v>
      </c>
      <c r="D4510" s="110" t="s">
        <v>79</v>
      </c>
      <c r="E4510" s="110"/>
      <c r="F4510" s="116"/>
      <c r="G4510" s="116"/>
    </row>
    <row r="4511" spans="1:7">
      <c r="A4511" s="110" t="s">
        <v>10716</v>
      </c>
      <c r="B4511" s="111" t="s">
        <v>10717</v>
      </c>
      <c r="C4511" s="127" t="s">
        <v>10718</v>
      </c>
      <c r="D4511" s="110" t="s">
        <v>423</v>
      </c>
      <c r="E4511" s="110"/>
      <c r="F4511" s="116"/>
      <c r="G4511" s="116"/>
    </row>
    <row r="4512" spans="1:7">
      <c r="A4512" s="110" t="s">
        <v>10719</v>
      </c>
      <c r="B4512" s="111" t="s">
        <v>10720</v>
      </c>
      <c r="C4512" s="127" t="s">
        <v>10721</v>
      </c>
      <c r="D4512" s="110" t="s">
        <v>79</v>
      </c>
      <c r="E4512" s="110"/>
      <c r="F4512" s="116"/>
      <c r="G4512" s="116"/>
    </row>
    <row r="4513" spans="1:7">
      <c r="A4513" s="110" t="s">
        <v>10722</v>
      </c>
      <c r="B4513" s="111" t="s">
        <v>10723</v>
      </c>
      <c r="C4513" s="127" t="s">
        <v>10724</v>
      </c>
      <c r="D4513" s="110" t="s">
        <v>79</v>
      </c>
      <c r="E4513" s="110"/>
      <c r="F4513" s="116"/>
      <c r="G4513" s="116"/>
    </row>
    <row r="4514" spans="1:7">
      <c r="A4514" s="120" t="s">
        <v>10725</v>
      </c>
      <c r="B4514" s="129" t="s">
        <v>10726</v>
      </c>
      <c r="C4514" s="130" t="s">
        <v>10727</v>
      </c>
      <c r="D4514" s="120" t="s">
        <v>79</v>
      </c>
      <c r="E4514" s="120"/>
      <c r="F4514" s="131"/>
      <c r="G4514" s="131"/>
    </row>
    <row r="4515" spans="1:7">
      <c r="A4515" s="122" t="s">
        <v>10728</v>
      </c>
      <c r="B4515" s="123" t="s">
        <v>10729</v>
      </c>
      <c r="C4515" s="124" t="s">
        <v>10730</v>
      </c>
      <c r="D4515" s="122" t="s">
        <v>79</v>
      </c>
      <c r="E4515" s="122"/>
      <c r="F4515" s="125"/>
      <c r="G4515" s="125"/>
    </row>
    <row r="4516" spans="1:7">
      <c r="A4516" s="110" t="s">
        <v>10731</v>
      </c>
      <c r="B4516" s="111" t="s">
        <v>10732</v>
      </c>
      <c r="C4516" s="127" t="s">
        <v>10733</v>
      </c>
      <c r="D4516" s="110" t="s">
        <v>79</v>
      </c>
      <c r="E4516" s="110"/>
      <c r="F4516" s="116"/>
      <c r="G4516" s="116"/>
    </row>
    <row r="4517" spans="1:7">
      <c r="A4517" s="110" t="s">
        <v>10734</v>
      </c>
      <c r="B4517" s="111" t="s">
        <v>10735</v>
      </c>
      <c r="C4517" s="127" t="s">
        <v>10736</v>
      </c>
      <c r="D4517" s="110" t="s">
        <v>79</v>
      </c>
      <c r="E4517" s="110"/>
      <c r="F4517" s="116"/>
      <c r="G4517" s="116"/>
    </row>
    <row r="4518" spans="1:7">
      <c r="A4518" s="110" t="s">
        <v>10737</v>
      </c>
      <c r="B4518" s="111" t="s">
        <v>10738</v>
      </c>
      <c r="C4518" s="127" t="s">
        <v>10739</v>
      </c>
      <c r="D4518" s="110" t="s">
        <v>79</v>
      </c>
      <c r="E4518" s="110"/>
      <c r="F4518" s="116"/>
      <c r="G4518" s="116"/>
    </row>
    <row r="4519" spans="1:7">
      <c r="A4519" s="110" t="s">
        <v>10740</v>
      </c>
      <c r="B4519" s="111" t="s">
        <v>10741</v>
      </c>
      <c r="C4519" s="127" t="s">
        <v>10742</v>
      </c>
      <c r="D4519" s="110" t="s">
        <v>79</v>
      </c>
      <c r="E4519" s="110"/>
      <c r="F4519" s="116"/>
      <c r="G4519" s="116"/>
    </row>
    <row r="4520" spans="1:7">
      <c r="A4520" s="110" t="s">
        <v>10743</v>
      </c>
      <c r="B4520" s="111" t="s">
        <v>10744</v>
      </c>
      <c r="C4520" s="127" t="s">
        <v>10745</v>
      </c>
      <c r="D4520" s="110" t="s">
        <v>79</v>
      </c>
      <c r="E4520" s="110"/>
      <c r="F4520" s="116"/>
      <c r="G4520" s="116"/>
    </row>
    <row r="4521" spans="1:7">
      <c r="A4521" s="110" t="s">
        <v>10746</v>
      </c>
      <c r="B4521" s="111" t="s">
        <v>10747</v>
      </c>
      <c r="C4521" s="127" t="s">
        <v>10748</v>
      </c>
      <c r="D4521" s="110" t="s">
        <v>79</v>
      </c>
      <c r="E4521" s="110"/>
      <c r="F4521" s="116"/>
      <c r="G4521" s="116"/>
    </row>
    <row r="4522" spans="1:7">
      <c r="A4522" s="110" t="s">
        <v>10749</v>
      </c>
      <c r="B4522" s="111" t="s">
        <v>10750</v>
      </c>
      <c r="C4522" s="127" t="s">
        <v>10751</v>
      </c>
      <c r="D4522" s="110" t="s">
        <v>79</v>
      </c>
      <c r="E4522" s="110"/>
      <c r="F4522" s="116"/>
      <c r="G4522" s="116"/>
    </row>
    <row r="4523" spans="1:7">
      <c r="A4523" s="110" t="s">
        <v>10752</v>
      </c>
      <c r="B4523" s="111" t="s">
        <v>10753</v>
      </c>
      <c r="C4523" s="127" t="s">
        <v>10754</v>
      </c>
      <c r="D4523" s="110" t="s">
        <v>79</v>
      </c>
      <c r="E4523" s="110"/>
      <c r="F4523" s="116"/>
      <c r="G4523" s="116"/>
    </row>
    <row r="4524" spans="1:7">
      <c r="A4524" s="110" t="s">
        <v>10755</v>
      </c>
      <c r="B4524" s="111" t="s">
        <v>10756</v>
      </c>
      <c r="C4524" s="127" t="s">
        <v>10757</v>
      </c>
      <c r="D4524" s="110" t="s">
        <v>79</v>
      </c>
      <c r="E4524" s="110"/>
      <c r="F4524" s="116"/>
      <c r="G4524" s="116"/>
    </row>
    <row r="4525" spans="1:7">
      <c r="A4525" s="110" t="s">
        <v>10758</v>
      </c>
      <c r="B4525" s="111" t="s">
        <v>10759</v>
      </c>
      <c r="C4525" s="127" t="s">
        <v>10760</v>
      </c>
      <c r="D4525" s="110" t="s">
        <v>79</v>
      </c>
      <c r="E4525" s="110"/>
      <c r="F4525" s="116"/>
      <c r="G4525" s="116"/>
    </row>
    <row r="4526" spans="1:7">
      <c r="A4526" s="110" t="s">
        <v>10761</v>
      </c>
      <c r="B4526" s="111" t="s">
        <v>10762</v>
      </c>
      <c r="C4526" s="128" t="s">
        <v>10763</v>
      </c>
      <c r="D4526" s="110" t="s">
        <v>79</v>
      </c>
      <c r="E4526" s="110"/>
      <c r="F4526" s="116"/>
      <c r="G4526" s="116"/>
    </row>
    <row r="4527" spans="1:7">
      <c r="A4527" s="110" t="s">
        <v>10764</v>
      </c>
      <c r="B4527" s="111" t="s">
        <v>10765</v>
      </c>
      <c r="C4527" s="127" t="s">
        <v>10766</v>
      </c>
      <c r="D4527" s="110" t="s">
        <v>79</v>
      </c>
      <c r="E4527" s="110"/>
      <c r="F4527" s="116"/>
      <c r="G4527" s="116"/>
    </row>
    <row r="4528" spans="1:7">
      <c r="A4528" s="120" t="s">
        <v>10767</v>
      </c>
      <c r="B4528" s="129" t="s">
        <v>10768</v>
      </c>
      <c r="C4528" s="132" t="s">
        <v>10769</v>
      </c>
      <c r="D4528" s="120" t="s">
        <v>79</v>
      </c>
      <c r="E4528" s="120"/>
      <c r="F4528" s="131"/>
      <c r="G4528" s="131"/>
    </row>
    <row r="4529" spans="1:7">
      <c r="A4529" s="122" t="s">
        <v>10770</v>
      </c>
      <c r="B4529" s="123" t="s">
        <v>10771</v>
      </c>
      <c r="C4529" s="124" t="s">
        <v>10772</v>
      </c>
      <c r="D4529" s="122" t="s">
        <v>79</v>
      </c>
      <c r="E4529" s="122"/>
      <c r="F4529" s="125"/>
      <c r="G4529" s="125"/>
    </row>
    <row r="4530" spans="1:7">
      <c r="A4530" s="110" t="s">
        <v>10773</v>
      </c>
      <c r="B4530" s="111" t="s">
        <v>10774</v>
      </c>
      <c r="C4530" s="127" t="s">
        <v>10775</v>
      </c>
      <c r="D4530" s="110" t="s">
        <v>79</v>
      </c>
      <c r="E4530" s="110"/>
      <c r="F4530" s="116"/>
      <c r="G4530" s="116"/>
    </row>
    <row r="4531" spans="1:7">
      <c r="A4531" s="110" t="s">
        <v>10776</v>
      </c>
      <c r="B4531" s="111" t="s">
        <v>10777</v>
      </c>
      <c r="C4531" s="128" t="s">
        <v>10778</v>
      </c>
      <c r="D4531" s="110" t="s">
        <v>79</v>
      </c>
      <c r="E4531" s="110"/>
      <c r="F4531" s="116"/>
      <c r="G4531" s="116"/>
    </row>
    <row r="4532" spans="1:7">
      <c r="A4532" s="110" t="s">
        <v>10779</v>
      </c>
      <c r="B4532" s="111" t="s">
        <v>10780</v>
      </c>
      <c r="C4532" s="127" t="s">
        <v>10781</v>
      </c>
      <c r="D4532" s="110" t="s">
        <v>79</v>
      </c>
      <c r="E4532" s="110"/>
      <c r="F4532" s="116"/>
      <c r="G4532" s="116"/>
    </row>
    <row r="4533" spans="1:7">
      <c r="A4533" s="110" t="s">
        <v>10782</v>
      </c>
      <c r="B4533" s="111" t="s">
        <v>10783</v>
      </c>
      <c r="C4533" s="127" t="s">
        <v>10784</v>
      </c>
      <c r="D4533" s="110" t="s">
        <v>79</v>
      </c>
      <c r="E4533" s="110"/>
      <c r="F4533" s="116"/>
      <c r="G4533" s="116"/>
    </row>
    <row r="4534" spans="1:7">
      <c r="A4534" s="110" t="s">
        <v>10785</v>
      </c>
      <c r="B4534" s="111" t="s">
        <v>10786</v>
      </c>
      <c r="C4534" s="127" t="s">
        <v>10787</v>
      </c>
      <c r="D4534" s="110" t="s">
        <v>79</v>
      </c>
      <c r="E4534" s="110"/>
      <c r="F4534" s="116"/>
      <c r="G4534" s="116"/>
    </row>
    <row r="4535" spans="1:7">
      <c r="A4535" s="110" t="s">
        <v>10788</v>
      </c>
      <c r="B4535" s="111" t="s">
        <v>10789</v>
      </c>
      <c r="C4535" s="127" t="s">
        <v>10790</v>
      </c>
      <c r="D4535" s="110" t="s">
        <v>79</v>
      </c>
      <c r="E4535" s="110"/>
      <c r="F4535" s="116"/>
      <c r="G4535" s="116"/>
    </row>
    <row r="4536" spans="1:7">
      <c r="A4536" s="110" t="s">
        <v>10791</v>
      </c>
      <c r="B4536" s="111" t="s">
        <v>10792</v>
      </c>
      <c r="C4536" s="127" t="s">
        <v>10793</v>
      </c>
      <c r="D4536" s="110" t="s">
        <v>79</v>
      </c>
      <c r="E4536" s="110"/>
      <c r="F4536" s="116"/>
      <c r="G4536" s="116"/>
    </row>
    <row r="4537" spans="1:7">
      <c r="A4537" s="110" t="s">
        <v>10794</v>
      </c>
      <c r="B4537" s="111" t="s">
        <v>10795</v>
      </c>
      <c r="C4537" s="127" t="s">
        <v>10796</v>
      </c>
      <c r="D4537" s="110" t="s">
        <v>79</v>
      </c>
      <c r="E4537" s="110"/>
      <c r="F4537" s="116"/>
      <c r="G4537" s="116"/>
    </row>
    <row r="4538" spans="1:7">
      <c r="A4538" s="110" t="s">
        <v>10797</v>
      </c>
      <c r="B4538" s="111" t="s">
        <v>10798</v>
      </c>
      <c r="C4538" s="127" t="s">
        <v>10799</v>
      </c>
      <c r="D4538" s="110" t="s">
        <v>79</v>
      </c>
      <c r="E4538" s="110"/>
      <c r="F4538" s="116"/>
      <c r="G4538" s="116"/>
    </row>
    <row r="4539" spans="1:7">
      <c r="A4539" s="110" t="s">
        <v>10800</v>
      </c>
      <c r="B4539" s="111" t="s">
        <v>10801</v>
      </c>
      <c r="C4539" s="127" t="s">
        <v>10802</v>
      </c>
      <c r="D4539" s="110" t="s">
        <v>79</v>
      </c>
      <c r="E4539" s="110"/>
      <c r="F4539" s="116"/>
      <c r="G4539" s="116"/>
    </row>
    <row r="4540" spans="1:7">
      <c r="A4540" s="110" t="s">
        <v>10803</v>
      </c>
      <c r="B4540" s="111" t="s">
        <v>10804</v>
      </c>
      <c r="C4540" s="128" t="s">
        <v>10805</v>
      </c>
      <c r="D4540" s="110" t="s">
        <v>79</v>
      </c>
      <c r="E4540" s="110"/>
      <c r="F4540" s="116"/>
      <c r="G4540" s="116"/>
    </row>
    <row r="4541" spans="1:7">
      <c r="A4541" s="110" t="s">
        <v>10806</v>
      </c>
      <c r="B4541" s="111" t="s">
        <v>10807</v>
      </c>
      <c r="C4541" s="127" t="s">
        <v>10808</v>
      </c>
      <c r="D4541" s="110" t="s">
        <v>79</v>
      </c>
      <c r="E4541" s="110"/>
      <c r="F4541" s="116"/>
      <c r="G4541" s="116"/>
    </row>
    <row r="4542" spans="1:7">
      <c r="A4542" s="120" t="s">
        <v>10809</v>
      </c>
      <c r="B4542" s="129" t="s">
        <v>10810</v>
      </c>
      <c r="C4542" s="132" t="s">
        <v>10811</v>
      </c>
      <c r="D4542" s="120" t="s">
        <v>79</v>
      </c>
      <c r="E4542" s="120"/>
      <c r="F4542" s="131"/>
      <c r="G4542" s="131"/>
    </row>
    <row r="4543" spans="1:7">
      <c r="A4543" s="122" t="s">
        <v>10812</v>
      </c>
      <c r="B4543" s="123" t="s">
        <v>10813</v>
      </c>
      <c r="C4543" s="124" t="s">
        <v>10814</v>
      </c>
      <c r="D4543" s="122" t="s">
        <v>79</v>
      </c>
      <c r="E4543" s="122"/>
      <c r="F4543" s="125"/>
      <c r="G4543" s="125"/>
    </row>
    <row r="4544" spans="1:7">
      <c r="A4544" s="110" t="s">
        <v>10815</v>
      </c>
      <c r="B4544" s="111" t="s">
        <v>10816</v>
      </c>
      <c r="C4544" s="127" t="s">
        <v>10817</v>
      </c>
      <c r="D4544" s="110" t="s">
        <v>79</v>
      </c>
      <c r="E4544" s="110"/>
      <c r="F4544" s="116"/>
      <c r="G4544" s="116"/>
    </row>
    <row r="4545" spans="1:7">
      <c r="A4545" s="110" t="s">
        <v>10818</v>
      </c>
      <c r="B4545" s="111" t="s">
        <v>10819</v>
      </c>
      <c r="C4545" s="128" t="s">
        <v>10820</v>
      </c>
      <c r="D4545" s="110" t="s">
        <v>79</v>
      </c>
      <c r="E4545" s="110"/>
      <c r="F4545" s="116"/>
      <c r="G4545" s="116"/>
    </row>
    <row r="4546" spans="1:7">
      <c r="A4546" s="110" t="s">
        <v>10821</v>
      </c>
      <c r="B4546" s="111" t="s">
        <v>10822</v>
      </c>
      <c r="C4546" s="127" t="s">
        <v>10823</v>
      </c>
      <c r="D4546" s="110" t="s">
        <v>79</v>
      </c>
      <c r="E4546" s="110"/>
      <c r="F4546" s="116"/>
      <c r="G4546" s="116"/>
    </row>
    <row r="4547" spans="1:7">
      <c r="A4547" s="110" t="s">
        <v>10824</v>
      </c>
      <c r="B4547" s="111" t="s">
        <v>10825</v>
      </c>
      <c r="C4547" s="127" t="s">
        <v>10826</v>
      </c>
      <c r="D4547" s="110" t="s">
        <v>79</v>
      </c>
      <c r="E4547" s="110"/>
      <c r="F4547" s="116"/>
      <c r="G4547" s="116"/>
    </row>
    <row r="4548" spans="1:7">
      <c r="A4548" s="110" t="s">
        <v>10827</v>
      </c>
      <c r="B4548" s="111" t="s">
        <v>10828</v>
      </c>
      <c r="C4548" s="127" t="s">
        <v>10829</v>
      </c>
      <c r="D4548" s="110" t="s">
        <v>79</v>
      </c>
      <c r="E4548" s="110"/>
      <c r="F4548" s="116"/>
      <c r="G4548" s="116"/>
    </row>
    <row r="4549" spans="1:7">
      <c r="A4549" s="110" t="s">
        <v>10830</v>
      </c>
      <c r="B4549" s="111" t="s">
        <v>10831</v>
      </c>
      <c r="C4549" s="127" t="s">
        <v>10832</v>
      </c>
      <c r="D4549" s="110" t="s">
        <v>79</v>
      </c>
      <c r="E4549" s="110"/>
      <c r="F4549" s="116"/>
      <c r="G4549" s="116"/>
    </row>
    <row r="4550" spans="1:7">
      <c r="A4550" s="110" t="s">
        <v>10833</v>
      </c>
      <c r="B4550" s="111" t="s">
        <v>10834</v>
      </c>
      <c r="C4550" s="127" t="s">
        <v>10835</v>
      </c>
      <c r="D4550" s="110" t="s">
        <v>79</v>
      </c>
      <c r="E4550" s="110"/>
      <c r="F4550" s="116"/>
      <c r="G4550" s="116"/>
    </row>
    <row r="4551" spans="1:7">
      <c r="A4551" s="110" t="s">
        <v>10836</v>
      </c>
      <c r="B4551" s="111" t="s">
        <v>10837</v>
      </c>
      <c r="C4551" s="127" t="s">
        <v>10838</v>
      </c>
      <c r="D4551" s="110" t="s">
        <v>79</v>
      </c>
      <c r="E4551" s="110"/>
      <c r="F4551" s="116"/>
      <c r="G4551" s="116"/>
    </row>
    <row r="4552" spans="1:7">
      <c r="A4552" s="110" t="s">
        <v>10839</v>
      </c>
      <c r="B4552" s="111" t="s">
        <v>10840</v>
      </c>
      <c r="C4552" s="127" t="s">
        <v>10841</v>
      </c>
      <c r="D4552" s="110" t="s">
        <v>79</v>
      </c>
      <c r="E4552" s="110"/>
      <c r="F4552" s="116"/>
      <c r="G4552" s="116"/>
    </row>
    <row r="4553" spans="1:7">
      <c r="A4553" s="110" t="s">
        <v>10842</v>
      </c>
      <c r="B4553" s="111" t="s">
        <v>10843</v>
      </c>
      <c r="C4553" s="127" t="s">
        <v>10844</v>
      </c>
      <c r="D4553" s="110" t="s">
        <v>79</v>
      </c>
      <c r="E4553" s="110"/>
      <c r="F4553" s="116"/>
      <c r="G4553" s="116"/>
    </row>
    <row r="4554" spans="1:7">
      <c r="A4554" s="110" t="s">
        <v>10845</v>
      </c>
      <c r="B4554" s="111" t="s">
        <v>10846</v>
      </c>
      <c r="C4554" s="128" t="s">
        <v>10847</v>
      </c>
      <c r="D4554" s="110" t="s">
        <v>79</v>
      </c>
      <c r="E4554" s="110"/>
      <c r="F4554" s="116"/>
      <c r="G4554" s="116"/>
    </row>
    <row r="4555" spans="1:7">
      <c r="A4555" s="110" t="s">
        <v>10848</v>
      </c>
      <c r="B4555" s="111" t="s">
        <v>10849</v>
      </c>
      <c r="C4555" s="127" t="s">
        <v>10850</v>
      </c>
      <c r="D4555" s="110" t="s">
        <v>79</v>
      </c>
      <c r="E4555" s="110"/>
      <c r="F4555" s="116"/>
      <c r="G4555" s="116"/>
    </row>
    <row r="4556" spans="1:7">
      <c r="A4556" s="120" t="s">
        <v>10851</v>
      </c>
      <c r="B4556" s="129" t="s">
        <v>10852</v>
      </c>
      <c r="C4556" s="132" t="s">
        <v>10853</v>
      </c>
      <c r="D4556" s="120" t="s">
        <v>79</v>
      </c>
      <c r="E4556" s="120"/>
      <c r="F4556" s="131"/>
      <c r="G4556" s="131"/>
    </row>
    <row r="4557" spans="1:7">
      <c r="A4557" s="122" t="s">
        <v>10854</v>
      </c>
      <c r="B4557" s="123" t="s">
        <v>10855</v>
      </c>
      <c r="C4557" s="124" t="s">
        <v>10856</v>
      </c>
      <c r="D4557" s="122" t="s">
        <v>79</v>
      </c>
      <c r="E4557" s="122"/>
      <c r="F4557" s="125"/>
      <c r="G4557" s="125"/>
    </row>
    <row r="4558" spans="1:7">
      <c r="A4558" s="110" t="s">
        <v>10857</v>
      </c>
      <c r="B4558" s="111" t="s">
        <v>10858</v>
      </c>
      <c r="C4558" s="127" t="s">
        <v>10859</v>
      </c>
      <c r="D4558" s="110" t="s">
        <v>79</v>
      </c>
      <c r="E4558" s="110"/>
      <c r="F4558" s="116"/>
      <c r="G4558" s="116"/>
    </row>
    <row r="4559" spans="1:7">
      <c r="A4559" s="110" t="s">
        <v>10860</v>
      </c>
      <c r="B4559" s="111" t="s">
        <v>10861</v>
      </c>
      <c r="C4559" s="127" t="s">
        <v>10862</v>
      </c>
      <c r="D4559" s="113"/>
      <c r="E4559" s="113"/>
      <c r="F4559" s="114"/>
      <c r="G4559" s="114"/>
    </row>
    <row r="4560" spans="1:7">
      <c r="A4560" s="110" t="s">
        <v>10863</v>
      </c>
      <c r="B4560" s="138">
        <v>36555</v>
      </c>
      <c r="C4560" s="127" t="s">
        <v>10864</v>
      </c>
      <c r="D4560" s="113"/>
      <c r="E4560" s="113"/>
      <c r="F4560" s="114"/>
      <c r="G4560" s="114"/>
    </row>
    <row r="4561" spans="1:7">
      <c r="A4561" s="110" t="s">
        <v>10865</v>
      </c>
      <c r="B4561" s="138">
        <v>38382</v>
      </c>
      <c r="C4561" s="127" t="s">
        <v>10866</v>
      </c>
      <c r="D4561" s="110" t="s">
        <v>344</v>
      </c>
      <c r="E4561" s="110"/>
      <c r="F4561" s="116"/>
      <c r="G4561" s="116"/>
    </row>
    <row r="4562" spans="1:7">
      <c r="A4562" s="110" t="s">
        <v>10867</v>
      </c>
      <c r="B4562" s="138">
        <v>38747</v>
      </c>
      <c r="C4562" s="127" t="s">
        <v>10868</v>
      </c>
      <c r="D4562" s="110" t="s">
        <v>344</v>
      </c>
      <c r="E4562" s="110"/>
      <c r="F4562" s="116"/>
      <c r="G4562" s="116"/>
    </row>
    <row r="4563" spans="1:7">
      <c r="A4563" s="110" t="s">
        <v>10869</v>
      </c>
      <c r="B4563" s="138">
        <v>39112</v>
      </c>
      <c r="C4563" s="127" t="s">
        <v>10870</v>
      </c>
      <c r="D4563" s="110" t="s">
        <v>344</v>
      </c>
      <c r="E4563" s="110"/>
      <c r="F4563" s="116"/>
      <c r="G4563" s="116"/>
    </row>
    <row r="4564" spans="1:7">
      <c r="A4564" s="110" t="s">
        <v>10871</v>
      </c>
      <c r="B4564" s="138">
        <v>39843</v>
      </c>
      <c r="C4564" s="127" t="s">
        <v>10872</v>
      </c>
      <c r="D4564" s="110" t="s">
        <v>344</v>
      </c>
      <c r="E4564" s="110"/>
      <c r="F4564" s="116"/>
      <c r="G4564" s="116"/>
    </row>
    <row r="4565" spans="1:7">
      <c r="A4565" s="110" t="s">
        <v>10873</v>
      </c>
      <c r="B4565" s="138">
        <v>40573</v>
      </c>
      <c r="C4565" s="127" t="s">
        <v>10874</v>
      </c>
      <c r="D4565" s="110" t="s">
        <v>344</v>
      </c>
      <c r="E4565" s="110"/>
      <c r="F4565" s="116"/>
      <c r="G4565" s="116"/>
    </row>
    <row r="4566" spans="1:7">
      <c r="A4566" s="110" t="s">
        <v>10875</v>
      </c>
      <c r="B4566" s="138">
        <v>41304</v>
      </c>
      <c r="C4566" s="127" t="s">
        <v>10876</v>
      </c>
      <c r="D4566" s="110" t="s">
        <v>10877</v>
      </c>
      <c r="E4566" s="110"/>
      <c r="F4566" s="116"/>
      <c r="G4566" s="116"/>
    </row>
    <row r="4567" spans="1:7">
      <c r="A4567" s="110" t="s">
        <v>10878</v>
      </c>
      <c r="B4567" s="138">
        <v>42034</v>
      </c>
      <c r="C4567" s="127" t="s">
        <v>10879</v>
      </c>
      <c r="D4567" s="110" t="s">
        <v>10877</v>
      </c>
      <c r="E4567" s="110"/>
      <c r="F4567" s="116"/>
      <c r="G4567" s="116"/>
    </row>
    <row r="4568" spans="1:7">
      <c r="A4568" s="110" t="s">
        <v>10880</v>
      </c>
      <c r="B4568" s="138">
        <v>42765</v>
      </c>
      <c r="C4568" s="127" t="s">
        <v>10881</v>
      </c>
      <c r="D4568" s="110" t="s">
        <v>10877</v>
      </c>
      <c r="E4568" s="110"/>
      <c r="F4568" s="116"/>
      <c r="G4568" s="116"/>
    </row>
    <row r="4569" spans="1:7">
      <c r="A4569" s="110" t="s">
        <v>10882</v>
      </c>
      <c r="B4569" s="138">
        <v>43495</v>
      </c>
      <c r="C4569" s="127" t="s">
        <v>10883</v>
      </c>
      <c r="D4569" s="110" t="s">
        <v>10877</v>
      </c>
      <c r="E4569" s="110"/>
      <c r="F4569" s="116"/>
      <c r="G4569" s="116"/>
    </row>
    <row r="4570" spans="1:7">
      <c r="A4570" s="120" t="s">
        <v>10884</v>
      </c>
      <c r="B4570" s="139">
        <v>44226</v>
      </c>
      <c r="C4570" s="130" t="s">
        <v>10885</v>
      </c>
      <c r="D4570" s="120" t="s">
        <v>10877</v>
      </c>
      <c r="E4570" s="120"/>
      <c r="F4570" s="131"/>
      <c r="G4570" s="131"/>
    </row>
    <row r="4571" spans="1:7">
      <c r="A4571" s="122" t="s">
        <v>10886</v>
      </c>
      <c r="B4571" s="140">
        <v>44956</v>
      </c>
      <c r="C4571" s="124" t="s">
        <v>10887</v>
      </c>
      <c r="D4571" s="122" t="s">
        <v>10877</v>
      </c>
      <c r="E4571" s="122"/>
      <c r="F4571" s="125"/>
      <c r="G4571" s="125"/>
    </row>
    <row r="4572" spans="1:7">
      <c r="A4572" s="110" t="s">
        <v>10888</v>
      </c>
      <c r="B4572" s="138">
        <v>45687</v>
      </c>
      <c r="C4572" s="127" t="s">
        <v>10889</v>
      </c>
      <c r="D4572" s="110" t="s">
        <v>10877</v>
      </c>
      <c r="E4572" s="110"/>
      <c r="F4572" s="116"/>
      <c r="G4572" s="116"/>
    </row>
    <row r="4573" spans="1:7">
      <c r="A4573" s="110" t="s">
        <v>10890</v>
      </c>
      <c r="B4573" s="138">
        <v>46417</v>
      </c>
      <c r="C4573" s="127" t="s">
        <v>10891</v>
      </c>
      <c r="D4573" s="110" t="s">
        <v>10877</v>
      </c>
      <c r="E4573" s="110"/>
      <c r="F4573" s="116"/>
      <c r="G4573" s="116"/>
    </row>
    <row r="4574" spans="1:7">
      <c r="A4574" s="110" t="s">
        <v>10892</v>
      </c>
      <c r="B4574" s="138">
        <v>47148</v>
      </c>
      <c r="C4574" s="127" t="s">
        <v>10893</v>
      </c>
      <c r="D4574" s="110" t="s">
        <v>10877</v>
      </c>
      <c r="E4574" s="110"/>
      <c r="F4574" s="116"/>
      <c r="G4574" s="116"/>
    </row>
    <row r="4575" spans="1:7">
      <c r="A4575" s="110" t="s">
        <v>10894</v>
      </c>
      <c r="B4575" s="138">
        <v>47878</v>
      </c>
      <c r="C4575" s="127" t="s">
        <v>10895</v>
      </c>
      <c r="D4575" s="110" t="s">
        <v>10877</v>
      </c>
      <c r="E4575" s="110"/>
      <c r="F4575" s="116"/>
      <c r="G4575" s="116"/>
    </row>
    <row r="4576" spans="1:7">
      <c r="A4576" s="110" t="s">
        <v>10896</v>
      </c>
      <c r="B4576" s="138">
        <v>48609</v>
      </c>
      <c r="C4576" s="127" t="s">
        <v>10897</v>
      </c>
      <c r="D4576" s="110" t="s">
        <v>10877</v>
      </c>
      <c r="E4576" s="110"/>
      <c r="F4576" s="116"/>
      <c r="G4576" s="116"/>
    </row>
    <row r="4577" spans="1:7">
      <c r="A4577" s="110" t="s">
        <v>10898</v>
      </c>
      <c r="B4577" s="138">
        <v>49339</v>
      </c>
      <c r="C4577" s="127" t="s">
        <v>10899</v>
      </c>
      <c r="D4577" s="110" t="s">
        <v>10877</v>
      </c>
      <c r="E4577" s="110"/>
      <c r="F4577" s="116"/>
      <c r="G4577" s="116"/>
    </row>
    <row r="4578" spans="1:7">
      <c r="A4578" s="110" t="s">
        <v>10900</v>
      </c>
      <c r="B4578" s="138">
        <v>50070</v>
      </c>
      <c r="C4578" s="127" t="s">
        <v>10901</v>
      </c>
      <c r="D4578" s="110" t="s">
        <v>10877</v>
      </c>
      <c r="E4578" s="110"/>
      <c r="F4578" s="116"/>
      <c r="G4578" s="116"/>
    </row>
    <row r="4579" spans="1:7">
      <c r="A4579" s="110" t="s">
        <v>10902</v>
      </c>
      <c r="B4579" s="138">
        <v>50800</v>
      </c>
      <c r="C4579" s="127" t="s">
        <v>10903</v>
      </c>
      <c r="D4579" s="110" t="s">
        <v>10877</v>
      </c>
      <c r="E4579" s="110"/>
      <c r="F4579" s="116"/>
      <c r="G4579" s="116"/>
    </row>
    <row r="4580" spans="1:7">
      <c r="A4580" s="110" t="s">
        <v>10904</v>
      </c>
      <c r="B4580" s="138">
        <v>51531</v>
      </c>
      <c r="C4580" s="127" t="s">
        <v>10905</v>
      </c>
      <c r="D4580" s="110" t="s">
        <v>10877</v>
      </c>
      <c r="E4580" s="110"/>
      <c r="F4580" s="116"/>
      <c r="G4580" s="116"/>
    </row>
    <row r="4581" spans="1:7">
      <c r="A4581" s="110" t="s">
        <v>10906</v>
      </c>
      <c r="B4581" s="138">
        <v>52261</v>
      </c>
      <c r="C4581" s="127" t="s">
        <v>10907</v>
      </c>
      <c r="D4581" s="110" t="s">
        <v>10877</v>
      </c>
      <c r="E4581" s="110"/>
      <c r="F4581" s="116"/>
      <c r="G4581" s="116"/>
    </row>
    <row r="4582" spans="1:7">
      <c r="A4582" s="110" t="s">
        <v>10908</v>
      </c>
      <c r="B4582" s="138">
        <v>52992</v>
      </c>
      <c r="C4582" s="127" t="s">
        <v>10909</v>
      </c>
      <c r="D4582" s="110" t="s">
        <v>10877</v>
      </c>
      <c r="E4582" s="110"/>
      <c r="F4582" s="116"/>
      <c r="G4582" s="116"/>
    </row>
    <row r="4583" spans="1:7">
      <c r="A4583" s="110" t="s">
        <v>10910</v>
      </c>
      <c r="B4583" s="138">
        <v>53722</v>
      </c>
      <c r="C4583" s="127" t="s">
        <v>10911</v>
      </c>
      <c r="D4583" s="110" t="s">
        <v>10877</v>
      </c>
      <c r="E4583" s="110"/>
      <c r="F4583" s="116"/>
      <c r="G4583" s="116"/>
    </row>
    <row r="4584" spans="1:7">
      <c r="A4584" s="120" t="s">
        <v>10912</v>
      </c>
      <c r="B4584" s="139">
        <v>54453</v>
      </c>
      <c r="C4584" s="130" t="s">
        <v>10913</v>
      </c>
      <c r="D4584" s="120" t="s">
        <v>10877</v>
      </c>
      <c r="E4584" s="120"/>
      <c r="F4584" s="131"/>
      <c r="G4584" s="131"/>
    </row>
    <row r="4585" spans="1:7">
      <c r="A4585" s="122" t="s">
        <v>10914</v>
      </c>
      <c r="B4585" s="140">
        <v>55183</v>
      </c>
      <c r="C4585" s="124" t="s">
        <v>10915</v>
      </c>
      <c r="D4585" s="122" t="s">
        <v>10877</v>
      </c>
      <c r="E4585" s="122"/>
      <c r="F4585" s="125"/>
      <c r="G4585" s="125"/>
    </row>
    <row r="4586" spans="1:7">
      <c r="A4586" s="110" t="s">
        <v>10916</v>
      </c>
      <c r="B4586" s="138">
        <v>55914</v>
      </c>
      <c r="C4586" s="127" t="s">
        <v>10917</v>
      </c>
      <c r="D4586" s="110" t="s">
        <v>10877</v>
      </c>
      <c r="E4586" s="110"/>
      <c r="F4586" s="116"/>
      <c r="G4586" s="116"/>
    </row>
    <row r="4587" spans="1:7">
      <c r="A4587" s="110" t="s">
        <v>10918</v>
      </c>
      <c r="B4587" s="138">
        <v>56644</v>
      </c>
      <c r="C4587" s="127" t="s">
        <v>10919</v>
      </c>
      <c r="D4587" s="110" t="s">
        <v>10877</v>
      </c>
      <c r="E4587" s="110"/>
      <c r="F4587" s="116"/>
      <c r="G4587" s="116"/>
    </row>
    <row r="4588" spans="1:7">
      <c r="A4588" s="110" t="s">
        <v>10920</v>
      </c>
      <c r="B4588" s="138">
        <v>57375</v>
      </c>
      <c r="C4588" s="127" t="s">
        <v>10921</v>
      </c>
      <c r="D4588" s="110" t="s">
        <v>10877</v>
      </c>
      <c r="E4588" s="110"/>
      <c r="F4588" s="116"/>
      <c r="G4588" s="116"/>
    </row>
    <row r="4589" spans="1:7">
      <c r="A4589" s="110" t="s">
        <v>10922</v>
      </c>
      <c r="B4589" s="138">
        <v>58105</v>
      </c>
      <c r="C4589" s="127" t="s">
        <v>10923</v>
      </c>
      <c r="D4589" s="110" t="s">
        <v>10877</v>
      </c>
      <c r="E4589" s="110"/>
      <c r="F4589" s="116"/>
      <c r="G4589" s="116"/>
    </row>
    <row r="4590" spans="1:7">
      <c r="A4590" s="110" t="s">
        <v>10924</v>
      </c>
      <c r="B4590" s="138">
        <v>58836</v>
      </c>
      <c r="C4590" s="127" t="s">
        <v>10925</v>
      </c>
      <c r="D4590" s="110" t="s">
        <v>10877</v>
      </c>
      <c r="E4590" s="110"/>
      <c r="F4590" s="116"/>
      <c r="G4590" s="116"/>
    </row>
    <row r="4591" spans="1:7">
      <c r="A4591" s="110" t="s">
        <v>10926</v>
      </c>
      <c r="B4591" s="138">
        <v>59566</v>
      </c>
      <c r="C4591" s="127" t="s">
        <v>10927</v>
      </c>
      <c r="D4591" s="110" t="s">
        <v>10877</v>
      </c>
      <c r="E4591" s="110"/>
      <c r="F4591" s="116"/>
      <c r="G4591" s="116"/>
    </row>
    <row r="4592" spans="1:7">
      <c r="A4592" s="110" t="s">
        <v>10928</v>
      </c>
      <c r="B4592" s="138">
        <v>60297</v>
      </c>
      <c r="C4592" s="127" t="s">
        <v>10929</v>
      </c>
      <c r="D4592" s="110" t="s">
        <v>10877</v>
      </c>
      <c r="E4592" s="110"/>
      <c r="F4592" s="116"/>
      <c r="G4592" s="116"/>
    </row>
    <row r="4593" spans="1:7">
      <c r="A4593" s="110" t="s">
        <v>10930</v>
      </c>
      <c r="B4593" s="138">
        <v>60662</v>
      </c>
      <c r="C4593" s="127" t="s">
        <v>10929</v>
      </c>
      <c r="D4593" s="110" t="s">
        <v>10877</v>
      </c>
      <c r="E4593" s="110"/>
      <c r="F4593" s="116"/>
      <c r="G4593" s="116"/>
    </row>
    <row r="4594" spans="1:7">
      <c r="A4594" s="110" t="s">
        <v>10931</v>
      </c>
      <c r="B4594" s="138">
        <v>61027</v>
      </c>
      <c r="C4594" s="127" t="s">
        <v>10932</v>
      </c>
      <c r="D4594" s="110" t="s">
        <v>10877</v>
      </c>
      <c r="E4594" s="110"/>
      <c r="F4594" s="116"/>
      <c r="G4594" s="116"/>
    </row>
    <row r="4595" spans="1:7">
      <c r="A4595" s="110" t="s">
        <v>10933</v>
      </c>
      <c r="B4595" s="138">
        <v>61758</v>
      </c>
      <c r="C4595" s="127" t="s">
        <v>10934</v>
      </c>
      <c r="D4595" s="110" t="s">
        <v>10877</v>
      </c>
      <c r="E4595" s="110"/>
      <c r="F4595" s="116"/>
      <c r="G4595" s="116"/>
    </row>
    <row r="4596" spans="1:7">
      <c r="A4596" s="110" t="s">
        <v>10935</v>
      </c>
      <c r="B4596" s="138">
        <v>62488</v>
      </c>
      <c r="C4596" s="127" t="s">
        <v>10936</v>
      </c>
      <c r="D4596" s="110" t="s">
        <v>10877</v>
      </c>
      <c r="E4596" s="110"/>
      <c r="F4596" s="116"/>
      <c r="G4596" s="116"/>
    </row>
    <row r="4597" spans="1:7">
      <c r="A4597" s="110" t="s">
        <v>10937</v>
      </c>
      <c r="B4597" s="138">
        <v>63219</v>
      </c>
      <c r="C4597" s="127" t="s">
        <v>10938</v>
      </c>
      <c r="D4597" s="110" t="s">
        <v>10877</v>
      </c>
      <c r="E4597" s="110"/>
      <c r="F4597" s="116"/>
      <c r="G4597" s="116"/>
    </row>
    <row r="4598" spans="1:7">
      <c r="A4598" s="120" t="s">
        <v>10939</v>
      </c>
      <c r="B4598" s="139">
        <v>63949</v>
      </c>
      <c r="C4598" s="130" t="s">
        <v>10940</v>
      </c>
      <c r="D4598" s="120" t="s">
        <v>10877</v>
      </c>
      <c r="E4598" s="120"/>
      <c r="F4598" s="131"/>
      <c r="G4598" s="131"/>
    </row>
    <row r="4599" spans="1:7">
      <c r="A4599" s="122" t="s">
        <v>10941</v>
      </c>
      <c r="B4599" s="140">
        <v>64680</v>
      </c>
      <c r="C4599" s="124" t="s">
        <v>10942</v>
      </c>
      <c r="D4599" s="122" t="s">
        <v>10877</v>
      </c>
      <c r="E4599" s="122"/>
      <c r="F4599" s="125"/>
      <c r="G4599" s="125"/>
    </row>
    <row r="4600" spans="1:7">
      <c r="A4600" s="110" t="s">
        <v>10943</v>
      </c>
      <c r="B4600" s="138">
        <v>66141</v>
      </c>
      <c r="C4600" s="127" t="s">
        <v>10944</v>
      </c>
      <c r="D4600" s="110" t="s">
        <v>10877</v>
      </c>
      <c r="E4600" s="110"/>
      <c r="F4600" s="116"/>
      <c r="G4600" s="116"/>
    </row>
    <row r="4601" spans="1:7">
      <c r="A4601" s="110" t="s">
        <v>10945</v>
      </c>
      <c r="B4601" s="138">
        <v>67602</v>
      </c>
      <c r="C4601" s="127" t="s">
        <v>10946</v>
      </c>
      <c r="D4601" s="110" t="s">
        <v>10877</v>
      </c>
      <c r="E4601" s="110"/>
      <c r="F4601" s="116"/>
      <c r="G4601" s="116"/>
    </row>
    <row r="4602" spans="1:7">
      <c r="A4602" s="110" t="s">
        <v>10947</v>
      </c>
      <c r="B4602" s="138">
        <v>68332</v>
      </c>
      <c r="C4602" s="127" t="s">
        <v>10948</v>
      </c>
      <c r="D4602" s="110" t="s">
        <v>10877</v>
      </c>
      <c r="E4602" s="110"/>
      <c r="F4602" s="116"/>
      <c r="G4602" s="116"/>
    </row>
    <row r="4603" spans="1:7">
      <c r="A4603" s="110" t="s">
        <v>10949</v>
      </c>
      <c r="B4603" s="138">
        <v>68697</v>
      </c>
      <c r="C4603" s="127" t="s">
        <v>10950</v>
      </c>
      <c r="D4603" s="110" t="s">
        <v>344</v>
      </c>
      <c r="E4603" s="110"/>
      <c r="F4603" s="116"/>
      <c r="G4603" s="116"/>
    </row>
    <row r="4604" spans="1:7">
      <c r="A4604" s="110" t="s">
        <v>10951</v>
      </c>
      <c r="B4604" s="138">
        <v>69063</v>
      </c>
      <c r="C4604" s="127" t="s">
        <v>10952</v>
      </c>
      <c r="D4604" s="110" t="s">
        <v>344</v>
      </c>
      <c r="E4604" s="110"/>
      <c r="F4604" s="116"/>
      <c r="G4604" s="116"/>
    </row>
    <row r="4605" spans="1:7">
      <c r="A4605" s="110" t="s">
        <v>10953</v>
      </c>
      <c r="B4605" s="138">
        <v>69428</v>
      </c>
      <c r="C4605" s="127" t="s">
        <v>10954</v>
      </c>
      <c r="D4605" s="110" t="s">
        <v>344</v>
      </c>
      <c r="E4605" s="110"/>
      <c r="F4605" s="116"/>
      <c r="G4605" s="116"/>
    </row>
    <row r="4606" spans="1:7">
      <c r="A4606" s="110" t="s">
        <v>10955</v>
      </c>
      <c r="B4606" s="111" t="s">
        <v>10956</v>
      </c>
      <c r="C4606" s="127" t="s">
        <v>10957</v>
      </c>
      <c r="D4606" s="113"/>
      <c r="E4606" s="113"/>
      <c r="F4606" s="114"/>
      <c r="G4606" s="114"/>
    </row>
    <row r="4607" spans="1:7">
      <c r="A4607" s="110" t="s">
        <v>10958</v>
      </c>
      <c r="B4607" s="144">
        <v>47520</v>
      </c>
      <c r="C4607" s="127" t="s">
        <v>10959</v>
      </c>
      <c r="D4607" s="110" t="s">
        <v>79</v>
      </c>
      <c r="E4607" s="110"/>
      <c r="F4607" s="116"/>
      <c r="G4607" s="116"/>
    </row>
    <row r="4608" spans="1:7">
      <c r="A4608" s="110" t="s">
        <v>10960</v>
      </c>
      <c r="B4608" s="144">
        <v>47521</v>
      </c>
      <c r="C4608" s="127" t="s">
        <v>10961</v>
      </c>
      <c r="D4608" s="110" t="s">
        <v>79</v>
      </c>
      <c r="E4608" s="110"/>
      <c r="F4608" s="116"/>
      <c r="G4608" s="116"/>
    </row>
    <row r="4609" spans="1:7">
      <c r="A4609" s="110" t="s">
        <v>10962</v>
      </c>
      <c r="B4609" s="144">
        <v>47522</v>
      </c>
      <c r="C4609" s="127" t="s">
        <v>10963</v>
      </c>
      <c r="D4609" s="110" t="s">
        <v>79</v>
      </c>
      <c r="E4609" s="110"/>
      <c r="F4609" s="116"/>
      <c r="G4609" s="116"/>
    </row>
    <row r="4610" spans="1:7">
      <c r="A4610" s="110" t="s">
        <v>10964</v>
      </c>
      <c r="B4610" s="144">
        <v>47523</v>
      </c>
      <c r="C4610" s="127" t="s">
        <v>10965</v>
      </c>
      <c r="D4610" s="110" t="s">
        <v>79</v>
      </c>
      <c r="E4610" s="110"/>
      <c r="F4610" s="116"/>
      <c r="G4610" s="116"/>
    </row>
    <row r="4611" spans="1:7">
      <c r="A4611" s="110" t="s">
        <v>10966</v>
      </c>
      <c r="B4611" s="144">
        <v>47524</v>
      </c>
      <c r="C4611" s="127" t="s">
        <v>10967</v>
      </c>
      <c r="D4611" s="110" t="s">
        <v>79</v>
      </c>
      <c r="E4611" s="110"/>
      <c r="F4611" s="116"/>
      <c r="G4611" s="116"/>
    </row>
    <row r="4612" spans="1:7">
      <c r="A4612" s="120" t="s">
        <v>10968</v>
      </c>
      <c r="B4612" s="145">
        <v>47525</v>
      </c>
      <c r="C4612" s="130" t="s">
        <v>10969</v>
      </c>
      <c r="D4612" s="120" t="s">
        <v>79</v>
      </c>
      <c r="E4612" s="120"/>
      <c r="F4612" s="131"/>
      <c r="G4612" s="131"/>
    </row>
    <row r="4613" spans="1:7">
      <c r="A4613" s="122" t="s">
        <v>10970</v>
      </c>
      <c r="B4613" s="146">
        <v>47526</v>
      </c>
      <c r="C4613" s="124" t="s">
        <v>10971</v>
      </c>
      <c r="D4613" s="122" t="s">
        <v>79</v>
      </c>
      <c r="E4613" s="122"/>
      <c r="F4613" s="125"/>
      <c r="G4613" s="125"/>
    </row>
    <row r="4614" spans="1:7">
      <c r="A4614" s="110" t="s">
        <v>10972</v>
      </c>
      <c r="B4614" s="144">
        <v>47527</v>
      </c>
      <c r="C4614" s="127" t="s">
        <v>10973</v>
      </c>
      <c r="D4614" s="110" t="s">
        <v>79</v>
      </c>
      <c r="E4614" s="110"/>
      <c r="F4614" s="116"/>
      <c r="G4614" s="116"/>
    </row>
    <row r="4615" spans="1:7">
      <c r="A4615" s="110" t="s">
        <v>10974</v>
      </c>
      <c r="B4615" s="144">
        <v>47528</v>
      </c>
      <c r="C4615" s="127" t="s">
        <v>10975</v>
      </c>
      <c r="D4615" s="110" t="s">
        <v>79</v>
      </c>
      <c r="E4615" s="110"/>
      <c r="F4615" s="116"/>
      <c r="G4615" s="116"/>
    </row>
    <row r="4616" spans="1:7">
      <c r="A4616" s="110" t="s">
        <v>10976</v>
      </c>
      <c r="B4616" s="144">
        <v>47529</v>
      </c>
      <c r="C4616" s="127" t="s">
        <v>10977</v>
      </c>
      <c r="D4616" s="110" t="s">
        <v>79</v>
      </c>
      <c r="E4616" s="110"/>
      <c r="F4616" s="116"/>
      <c r="G4616" s="116"/>
    </row>
    <row r="4617" spans="1:7">
      <c r="A4617" s="110" t="s">
        <v>10978</v>
      </c>
      <c r="B4617" s="144">
        <v>47540</v>
      </c>
      <c r="C4617" s="127" t="s">
        <v>10979</v>
      </c>
      <c r="D4617" s="110" t="s">
        <v>79</v>
      </c>
      <c r="E4617" s="110"/>
      <c r="F4617" s="116"/>
      <c r="G4617" s="116"/>
    </row>
    <row r="4618" spans="1:7">
      <c r="A4618" s="110" t="s">
        <v>10980</v>
      </c>
      <c r="B4618" s="144">
        <v>47541</v>
      </c>
      <c r="C4618" s="127" t="s">
        <v>10981</v>
      </c>
      <c r="D4618" s="110" t="s">
        <v>79</v>
      </c>
      <c r="E4618" s="110"/>
      <c r="F4618" s="116"/>
      <c r="G4618" s="116"/>
    </row>
    <row r="4619" spans="1:7">
      <c r="A4619" s="110" t="s">
        <v>10982</v>
      </c>
      <c r="B4619" s="144">
        <v>47542</v>
      </c>
      <c r="C4619" s="127" t="s">
        <v>10983</v>
      </c>
      <c r="D4619" s="110" t="s">
        <v>79</v>
      </c>
      <c r="E4619" s="110"/>
      <c r="F4619" s="116"/>
      <c r="G4619" s="116"/>
    </row>
    <row r="4620" spans="1:7">
      <c r="A4620" s="110" t="s">
        <v>10984</v>
      </c>
      <c r="B4620" s="111" t="s">
        <v>10985</v>
      </c>
      <c r="C4620" s="127" t="s">
        <v>10986</v>
      </c>
      <c r="D4620" s="110" t="s">
        <v>79</v>
      </c>
      <c r="E4620" s="110"/>
      <c r="F4620" s="116"/>
      <c r="G4620" s="116"/>
    </row>
    <row r="4621" spans="1:7">
      <c r="A4621" s="110" t="s">
        <v>10987</v>
      </c>
      <c r="B4621" s="111" t="s">
        <v>10988</v>
      </c>
      <c r="C4621" s="127" t="s">
        <v>10989</v>
      </c>
      <c r="D4621" s="110" t="s">
        <v>79</v>
      </c>
      <c r="E4621" s="110"/>
      <c r="F4621" s="116"/>
      <c r="G4621" s="116"/>
    </row>
    <row r="4622" spans="1:7">
      <c r="A4622" s="110" t="s">
        <v>10990</v>
      </c>
      <c r="B4622" s="111" t="s">
        <v>10991</v>
      </c>
      <c r="C4622" s="127" t="s">
        <v>10992</v>
      </c>
      <c r="D4622" s="110" t="s">
        <v>79</v>
      </c>
      <c r="E4622" s="110"/>
      <c r="F4622" s="116"/>
      <c r="G4622" s="116"/>
    </row>
    <row r="4623" spans="1:7">
      <c r="A4623" s="110" t="s">
        <v>10993</v>
      </c>
      <c r="B4623" s="111" t="s">
        <v>10994</v>
      </c>
      <c r="C4623" s="127" t="s">
        <v>10995</v>
      </c>
      <c r="D4623" s="110" t="s">
        <v>788</v>
      </c>
      <c r="E4623" s="110"/>
      <c r="F4623" s="116"/>
      <c r="G4623" s="116"/>
    </row>
    <row r="4624" spans="1:7">
      <c r="A4624" s="110" t="s">
        <v>10996</v>
      </c>
      <c r="B4624" s="111" t="s">
        <v>10997</v>
      </c>
      <c r="C4624" s="127" t="s">
        <v>10998</v>
      </c>
      <c r="D4624" s="110" t="s">
        <v>788</v>
      </c>
      <c r="E4624" s="110"/>
      <c r="F4624" s="116"/>
      <c r="G4624" s="116"/>
    </row>
    <row r="4625" spans="1:7">
      <c r="A4625" s="110" t="s">
        <v>10999</v>
      </c>
      <c r="B4625" s="111" t="s">
        <v>11000</v>
      </c>
      <c r="C4625" s="127" t="s">
        <v>11001</v>
      </c>
      <c r="D4625" s="110" t="s">
        <v>788</v>
      </c>
      <c r="E4625" s="110"/>
      <c r="F4625" s="116"/>
      <c r="G4625" s="116"/>
    </row>
    <row r="4626" spans="1:7">
      <c r="A4626" s="120" t="s">
        <v>11002</v>
      </c>
      <c r="B4626" s="129" t="s">
        <v>11003</v>
      </c>
      <c r="C4626" s="130" t="s">
        <v>11004</v>
      </c>
      <c r="D4626" s="120" t="s">
        <v>79</v>
      </c>
      <c r="E4626" s="120"/>
      <c r="F4626" s="131"/>
      <c r="G4626" s="131"/>
    </row>
    <row r="4627" spans="1:7">
      <c r="A4627" s="122" t="s">
        <v>11005</v>
      </c>
      <c r="B4627" s="123" t="s">
        <v>11006</v>
      </c>
      <c r="C4627" s="124" t="s">
        <v>11007</v>
      </c>
      <c r="D4627" s="122" t="s">
        <v>79</v>
      </c>
      <c r="E4627" s="122"/>
      <c r="F4627" s="125"/>
      <c r="G4627" s="125"/>
    </row>
    <row r="4628" spans="1:7">
      <c r="A4628" s="110" t="s">
        <v>11008</v>
      </c>
      <c r="B4628" s="111" t="s">
        <v>11009</v>
      </c>
      <c r="C4628" s="127" t="s">
        <v>11010</v>
      </c>
      <c r="D4628" s="110" t="s">
        <v>79</v>
      </c>
      <c r="E4628" s="110"/>
      <c r="F4628" s="116"/>
      <c r="G4628" s="116"/>
    </row>
    <row r="4629" spans="1:7">
      <c r="A4629" s="110" t="s">
        <v>11011</v>
      </c>
      <c r="B4629" s="111" t="s">
        <v>11012</v>
      </c>
      <c r="C4629" s="127" t="s">
        <v>11013</v>
      </c>
      <c r="D4629" s="110" t="s">
        <v>79</v>
      </c>
      <c r="E4629" s="110"/>
      <c r="F4629" s="116"/>
      <c r="G4629" s="116"/>
    </row>
    <row r="4630" spans="1:7">
      <c r="A4630" s="110" t="s">
        <v>11014</v>
      </c>
      <c r="B4630" s="111" t="s">
        <v>11015</v>
      </c>
      <c r="C4630" s="127" t="s">
        <v>11016</v>
      </c>
      <c r="D4630" s="110" t="s">
        <v>79</v>
      </c>
      <c r="E4630" s="110"/>
      <c r="F4630" s="116"/>
      <c r="G4630" s="116"/>
    </row>
    <row r="4631" spans="1:7">
      <c r="A4631" s="110" t="s">
        <v>11017</v>
      </c>
      <c r="B4631" s="111" t="s">
        <v>11018</v>
      </c>
      <c r="C4631" s="127" t="s">
        <v>11019</v>
      </c>
      <c r="D4631" s="110" t="s">
        <v>79</v>
      </c>
      <c r="E4631" s="110"/>
      <c r="F4631" s="116"/>
      <c r="G4631" s="116"/>
    </row>
    <row r="4632" spans="1:7">
      <c r="A4632" s="110" t="s">
        <v>11020</v>
      </c>
      <c r="B4632" s="111" t="s">
        <v>11021</v>
      </c>
      <c r="C4632" s="127" t="s">
        <v>11022</v>
      </c>
      <c r="D4632" s="110" t="s">
        <v>79</v>
      </c>
      <c r="E4632" s="110"/>
      <c r="F4632" s="116"/>
      <c r="G4632" s="116"/>
    </row>
    <row r="4633" spans="1:7">
      <c r="A4633" s="110" t="s">
        <v>11023</v>
      </c>
      <c r="B4633" s="111" t="s">
        <v>11024</v>
      </c>
      <c r="C4633" s="127" t="s">
        <v>11025</v>
      </c>
      <c r="D4633" s="110" t="s">
        <v>79</v>
      </c>
      <c r="E4633" s="110"/>
      <c r="F4633" s="116"/>
      <c r="G4633" s="116"/>
    </row>
    <row r="4634" spans="1:7">
      <c r="A4634" s="110" t="s">
        <v>11026</v>
      </c>
      <c r="B4634" s="111" t="s">
        <v>11027</v>
      </c>
      <c r="C4634" s="127" t="s">
        <v>11028</v>
      </c>
      <c r="D4634" s="110" t="s">
        <v>79</v>
      </c>
      <c r="E4634" s="110"/>
      <c r="F4634" s="116"/>
      <c r="G4634" s="116"/>
    </row>
    <row r="4635" spans="1:7">
      <c r="A4635" s="110" t="s">
        <v>11029</v>
      </c>
      <c r="B4635" s="111" t="s">
        <v>11030</v>
      </c>
      <c r="C4635" s="127" t="s">
        <v>11031</v>
      </c>
      <c r="D4635" s="110" t="s">
        <v>79</v>
      </c>
      <c r="E4635" s="110"/>
      <c r="F4635" s="116"/>
      <c r="G4635" s="116"/>
    </row>
    <row r="4636" spans="1:7">
      <c r="A4636" s="110" t="s">
        <v>11032</v>
      </c>
      <c r="B4636" s="111" t="s">
        <v>11033</v>
      </c>
      <c r="C4636" s="127" t="s">
        <v>11034</v>
      </c>
      <c r="D4636" s="110" t="s">
        <v>79</v>
      </c>
      <c r="E4636" s="110"/>
      <c r="F4636" s="116"/>
      <c r="G4636" s="116"/>
    </row>
    <row r="4637" spans="1:7">
      <c r="A4637" s="110" t="s">
        <v>11035</v>
      </c>
      <c r="B4637" s="111" t="s">
        <v>11036</v>
      </c>
      <c r="C4637" s="127" t="s">
        <v>11037</v>
      </c>
      <c r="D4637" s="110" t="s">
        <v>79</v>
      </c>
      <c r="E4637" s="110"/>
      <c r="F4637" s="116"/>
      <c r="G4637" s="116"/>
    </row>
    <row r="4638" spans="1:7">
      <c r="A4638" s="110" t="s">
        <v>11038</v>
      </c>
      <c r="B4638" s="111" t="s">
        <v>11039</v>
      </c>
      <c r="C4638" s="127" t="s">
        <v>11040</v>
      </c>
      <c r="D4638" s="110" t="s">
        <v>79</v>
      </c>
      <c r="E4638" s="110"/>
      <c r="F4638" s="116"/>
      <c r="G4638" s="116"/>
    </row>
    <row r="4639" spans="1:7">
      <c r="A4639" s="110" t="s">
        <v>11041</v>
      </c>
      <c r="B4639" s="111" t="s">
        <v>11042</v>
      </c>
      <c r="C4639" s="127" t="s">
        <v>11043</v>
      </c>
      <c r="D4639" s="110" t="s">
        <v>11044</v>
      </c>
      <c r="E4639" s="110"/>
      <c r="F4639" s="116"/>
      <c r="G4639" s="116"/>
    </row>
    <row r="4640" spans="1:7">
      <c r="A4640" s="120" t="s">
        <v>11045</v>
      </c>
      <c r="B4640" s="129" t="s">
        <v>11046</v>
      </c>
      <c r="C4640" s="130" t="s">
        <v>11047</v>
      </c>
      <c r="D4640" s="120" t="s">
        <v>91</v>
      </c>
      <c r="E4640" s="120"/>
      <c r="F4640" s="131"/>
      <c r="G4640" s="131"/>
    </row>
    <row r="4641" spans="1:7">
      <c r="A4641" s="122" t="s">
        <v>11048</v>
      </c>
      <c r="B4641" s="123" t="s">
        <v>11049</v>
      </c>
      <c r="C4641" s="124" t="s">
        <v>11050</v>
      </c>
      <c r="D4641" s="122" t="s">
        <v>91</v>
      </c>
      <c r="E4641" s="122"/>
      <c r="F4641" s="125"/>
      <c r="G4641" s="125"/>
    </row>
    <row r="4642" spans="1:7">
      <c r="A4642" s="110" t="s">
        <v>11051</v>
      </c>
      <c r="B4642" s="111" t="s">
        <v>11052</v>
      </c>
      <c r="C4642" s="127" t="s">
        <v>11053</v>
      </c>
      <c r="D4642" s="110" t="s">
        <v>91</v>
      </c>
      <c r="E4642" s="110"/>
      <c r="F4642" s="116"/>
      <c r="G4642" s="116"/>
    </row>
    <row r="4643" spans="1:7">
      <c r="A4643" s="110" t="s">
        <v>11054</v>
      </c>
      <c r="B4643" s="111" t="s">
        <v>11055</v>
      </c>
      <c r="C4643" s="127" t="s">
        <v>11056</v>
      </c>
      <c r="D4643" s="110" t="s">
        <v>91</v>
      </c>
      <c r="E4643" s="110"/>
      <c r="F4643" s="116"/>
      <c r="G4643" s="116"/>
    </row>
    <row r="4644" spans="1:7">
      <c r="A4644" s="110" t="s">
        <v>11057</v>
      </c>
      <c r="B4644" s="111" t="s">
        <v>11058</v>
      </c>
      <c r="C4644" s="127" t="s">
        <v>11059</v>
      </c>
      <c r="D4644" s="110" t="s">
        <v>91</v>
      </c>
      <c r="E4644" s="110"/>
      <c r="F4644" s="116"/>
      <c r="G4644" s="116"/>
    </row>
    <row r="4645" spans="1:7">
      <c r="A4645" s="110" t="s">
        <v>11060</v>
      </c>
      <c r="B4645" s="111" t="s">
        <v>11061</v>
      </c>
      <c r="C4645" s="127" t="s">
        <v>11062</v>
      </c>
      <c r="D4645" s="110" t="s">
        <v>8832</v>
      </c>
      <c r="E4645" s="110"/>
      <c r="F4645" s="116"/>
      <c r="G4645" s="116"/>
    </row>
    <row r="4646" spans="1:7">
      <c r="A4646" s="110" t="s">
        <v>11063</v>
      </c>
      <c r="B4646" s="111" t="s">
        <v>11064</v>
      </c>
      <c r="C4646" s="127" t="s">
        <v>11065</v>
      </c>
      <c r="D4646" s="110" t="s">
        <v>850</v>
      </c>
      <c r="E4646" s="110"/>
      <c r="F4646" s="116"/>
      <c r="G4646" s="116"/>
    </row>
    <row r="4647" spans="1:7">
      <c r="A4647" s="110" t="s">
        <v>11066</v>
      </c>
      <c r="B4647" s="111" t="s">
        <v>11067</v>
      </c>
      <c r="C4647" s="127" t="s">
        <v>11068</v>
      </c>
      <c r="D4647" s="110" t="s">
        <v>850</v>
      </c>
      <c r="E4647" s="110"/>
      <c r="F4647" s="116"/>
      <c r="G4647" s="116"/>
    </row>
    <row r="4648" spans="1:7">
      <c r="A4648" s="110" t="s">
        <v>11069</v>
      </c>
      <c r="B4648" s="111" t="s">
        <v>11070</v>
      </c>
      <c r="C4648" s="127" t="s">
        <v>11071</v>
      </c>
      <c r="D4648" s="110" t="s">
        <v>850</v>
      </c>
      <c r="E4648" s="110"/>
      <c r="F4648" s="116"/>
      <c r="G4648" s="116"/>
    </row>
    <row r="4649" spans="1:7">
      <c r="A4649" s="110" t="s">
        <v>11072</v>
      </c>
      <c r="B4649" s="111" t="s">
        <v>11073</v>
      </c>
      <c r="C4649" s="127" t="s">
        <v>608</v>
      </c>
      <c r="D4649" s="113"/>
      <c r="E4649" s="113"/>
      <c r="F4649" s="114"/>
      <c r="G4649" s="114"/>
    </row>
    <row r="4650" spans="1:7">
      <c r="A4650" s="110" t="s">
        <v>11074</v>
      </c>
      <c r="B4650" s="111" t="s">
        <v>11075</v>
      </c>
      <c r="C4650" s="127" t="s">
        <v>11076</v>
      </c>
      <c r="D4650" s="110" t="s">
        <v>91</v>
      </c>
      <c r="E4650" s="110"/>
      <c r="F4650" s="116"/>
      <c r="G4650" s="116"/>
    </row>
    <row r="4651" spans="1:7">
      <c r="A4651" s="110" t="s">
        <v>11077</v>
      </c>
      <c r="B4651" s="111" t="s">
        <v>11078</v>
      </c>
      <c r="C4651" s="127" t="s">
        <v>11079</v>
      </c>
      <c r="D4651" s="110" t="s">
        <v>91</v>
      </c>
      <c r="E4651" s="110"/>
      <c r="F4651" s="116"/>
      <c r="G4651" s="116"/>
    </row>
    <row r="4652" spans="1:7">
      <c r="A4652" s="110" t="s">
        <v>11080</v>
      </c>
      <c r="B4652" s="111" t="s">
        <v>11081</v>
      </c>
      <c r="C4652" s="127" t="s">
        <v>11082</v>
      </c>
      <c r="D4652" s="110" t="s">
        <v>91</v>
      </c>
      <c r="E4652" s="110"/>
      <c r="F4652" s="116"/>
      <c r="G4652" s="116"/>
    </row>
    <row r="4653" spans="1:7">
      <c r="A4653" s="110" t="s">
        <v>11083</v>
      </c>
      <c r="B4653" s="111" t="s">
        <v>11084</v>
      </c>
      <c r="C4653" s="127" t="s">
        <v>11085</v>
      </c>
      <c r="D4653" s="110" t="s">
        <v>91</v>
      </c>
      <c r="E4653" s="110"/>
      <c r="F4653" s="116"/>
      <c r="G4653" s="116"/>
    </row>
    <row r="4654" spans="1:7">
      <c r="A4654" s="120" t="s">
        <v>11086</v>
      </c>
      <c r="B4654" s="129" t="s">
        <v>11087</v>
      </c>
      <c r="C4654" s="132" t="s">
        <v>11088</v>
      </c>
      <c r="D4654" s="120" t="s">
        <v>91</v>
      </c>
      <c r="E4654" s="120"/>
      <c r="F4654" s="131"/>
      <c r="G4654" s="131"/>
    </row>
    <row r="4655" spans="1:7">
      <c r="A4655" s="122" t="s">
        <v>11089</v>
      </c>
      <c r="B4655" s="123" t="s">
        <v>11090</v>
      </c>
      <c r="C4655" s="124" t="s">
        <v>11091</v>
      </c>
      <c r="D4655" s="122" t="s">
        <v>91</v>
      </c>
      <c r="E4655" s="122"/>
      <c r="F4655" s="125"/>
      <c r="G4655" s="125"/>
    </row>
    <row r="4656" spans="1:7">
      <c r="A4656" s="110" t="s">
        <v>11092</v>
      </c>
      <c r="B4656" s="111" t="s">
        <v>11093</v>
      </c>
      <c r="C4656" s="127" t="s">
        <v>11094</v>
      </c>
      <c r="D4656" s="110" t="s">
        <v>344</v>
      </c>
      <c r="E4656" s="110"/>
      <c r="F4656" s="116"/>
      <c r="G4656" s="116"/>
    </row>
    <row r="4657" spans="1:7">
      <c r="A4657" s="110" t="s">
        <v>11095</v>
      </c>
      <c r="B4657" s="111" t="s">
        <v>11096</v>
      </c>
      <c r="C4657" s="128" t="s">
        <v>11097</v>
      </c>
      <c r="D4657" s="110" t="s">
        <v>344</v>
      </c>
      <c r="E4657" s="110"/>
      <c r="F4657" s="116"/>
      <c r="G4657" s="116"/>
    </row>
    <row r="4658" spans="1:7">
      <c r="A4658" s="110" t="s">
        <v>11098</v>
      </c>
      <c r="B4658" s="111" t="s">
        <v>11099</v>
      </c>
      <c r="C4658" s="127" t="s">
        <v>11091</v>
      </c>
      <c r="D4658" s="110" t="s">
        <v>344</v>
      </c>
      <c r="E4658" s="110"/>
      <c r="F4658" s="116"/>
      <c r="G4658" s="116"/>
    </row>
    <row r="4659" spans="1:7">
      <c r="A4659" s="110" t="s">
        <v>11100</v>
      </c>
      <c r="B4659" s="111" t="s">
        <v>11101</v>
      </c>
      <c r="C4659" s="127" t="s">
        <v>11102</v>
      </c>
      <c r="D4659" s="110" t="s">
        <v>6398</v>
      </c>
      <c r="E4659" s="110"/>
      <c r="F4659" s="116"/>
      <c r="G4659" s="116"/>
    </row>
    <row r="4660" spans="1:7">
      <c r="A4660" s="110" t="s">
        <v>11103</v>
      </c>
      <c r="B4660" s="111" t="s">
        <v>11104</v>
      </c>
      <c r="C4660" s="127" t="s">
        <v>11105</v>
      </c>
      <c r="D4660" s="113"/>
      <c r="E4660" s="113"/>
      <c r="F4660" s="114"/>
      <c r="G4660" s="114"/>
    </row>
    <row r="4661" spans="1:7">
      <c r="A4661" s="110" t="s">
        <v>11106</v>
      </c>
      <c r="B4661" s="138">
        <v>36556</v>
      </c>
      <c r="C4661" s="127" t="s">
        <v>11107</v>
      </c>
      <c r="D4661" s="113"/>
      <c r="E4661" s="113"/>
      <c r="F4661" s="114"/>
      <c r="G4661" s="114"/>
    </row>
    <row r="4662" spans="1:7">
      <c r="A4662" s="110" t="s">
        <v>11108</v>
      </c>
      <c r="B4662" s="138">
        <v>38748</v>
      </c>
      <c r="C4662" s="127" t="s">
        <v>11109</v>
      </c>
      <c r="D4662" s="110" t="s">
        <v>579</v>
      </c>
      <c r="E4662" s="110"/>
      <c r="F4662" s="116"/>
      <c r="G4662" s="116"/>
    </row>
    <row r="4663" spans="1:7">
      <c r="A4663" s="110" t="s">
        <v>11110</v>
      </c>
      <c r="B4663" s="138">
        <v>39844</v>
      </c>
      <c r="C4663" s="127" t="s">
        <v>11111</v>
      </c>
      <c r="D4663" s="110" t="s">
        <v>579</v>
      </c>
      <c r="E4663" s="110"/>
      <c r="F4663" s="116"/>
      <c r="G4663" s="116"/>
    </row>
    <row r="4664" spans="1:7">
      <c r="A4664" s="110" t="s">
        <v>11112</v>
      </c>
      <c r="B4664" s="138">
        <v>40209</v>
      </c>
      <c r="C4664" s="127" t="s">
        <v>11113</v>
      </c>
      <c r="D4664" s="110" t="s">
        <v>850</v>
      </c>
      <c r="E4664" s="110"/>
      <c r="F4664" s="116"/>
      <c r="G4664" s="116"/>
    </row>
    <row r="4665" spans="1:7">
      <c r="A4665" s="110" t="s">
        <v>11114</v>
      </c>
      <c r="B4665" s="138">
        <v>40574</v>
      </c>
      <c r="C4665" s="127" t="s">
        <v>11115</v>
      </c>
      <c r="D4665" s="110" t="s">
        <v>79</v>
      </c>
      <c r="E4665" s="110"/>
      <c r="F4665" s="116"/>
      <c r="G4665" s="116"/>
    </row>
    <row r="4666" spans="1:7">
      <c r="A4666" s="110" t="s">
        <v>11116</v>
      </c>
      <c r="B4666" s="138">
        <v>40939</v>
      </c>
      <c r="C4666" s="128" t="s">
        <v>11117</v>
      </c>
      <c r="D4666" s="110" t="s">
        <v>430</v>
      </c>
      <c r="E4666" s="110"/>
      <c r="F4666" s="116"/>
      <c r="G4666" s="116"/>
    </row>
    <row r="4667" spans="1:7">
      <c r="A4667" s="110" t="s">
        <v>11118</v>
      </c>
      <c r="B4667" s="138">
        <v>41305</v>
      </c>
      <c r="C4667" s="127" t="s">
        <v>11119</v>
      </c>
      <c r="D4667" s="110" t="s">
        <v>850</v>
      </c>
      <c r="E4667" s="110"/>
      <c r="F4667" s="116"/>
      <c r="G4667" s="116"/>
    </row>
    <row r="4668" spans="1:7">
      <c r="A4668" s="120" t="s">
        <v>11120</v>
      </c>
      <c r="B4668" s="139">
        <v>41670</v>
      </c>
      <c r="C4668" s="132" t="s">
        <v>11121</v>
      </c>
      <c r="D4668" s="120" t="s">
        <v>79</v>
      </c>
      <c r="E4668" s="120"/>
      <c r="F4668" s="131"/>
      <c r="G4668" s="131"/>
    </row>
    <row r="4669" spans="1:7">
      <c r="A4669" s="122" t="s">
        <v>11122</v>
      </c>
      <c r="B4669" s="140">
        <v>42035</v>
      </c>
      <c r="C4669" s="124" t="s">
        <v>11123</v>
      </c>
      <c r="D4669" s="122" t="s">
        <v>430</v>
      </c>
      <c r="E4669" s="122"/>
      <c r="F4669" s="125"/>
      <c r="G4669" s="125"/>
    </row>
    <row r="4670" spans="1:7">
      <c r="A4670" s="110" t="s">
        <v>11124</v>
      </c>
      <c r="B4670" s="138">
        <v>42766</v>
      </c>
      <c r="C4670" s="127" t="s">
        <v>11125</v>
      </c>
      <c r="D4670" s="110" t="s">
        <v>850</v>
      </c>
      <c r="E4670" s="110"/>
      <c r="F4670" s="116"/>
      <c r="G4670" s="116"/>
    </row>
    <row r="4671" spans="1:7">
      <c r="A4671" s="110" t="s">
        <v>11126</v>
      </c>
      <c r="B4671" s="138">
        <v>44957</v>
      </c>
      <c r="C4671" s="127" t="s">
        <v>11127</v>
      </c>
      <c r="D4671" s="110" t="s">
        <v>579</v>
      </c>
      <c r="E4671" s="110"/>
      <c r="F4671" s="116"/>
      <c r="G4671" s="116"/>
    </row>
    <row r="4672" spans="1:7">
      <c r="A4672" s="110" t="s">
        <v>11128</v>
      </c>
      <c r="B4672" s="138">
        <v>45322</v>
      </c>
      <c r="C4672" s="127" t="s">
        <v>11129</v>
      </c>
      <c r="D4672" s="110" t="s">
        <v>579</v>
      </c>
      <c r="E4672" s="110"/>
      <c r="F4672" s="116"/>
      <c r="G4672" s="116"/>
    </row>
    <row r="4673" spans="1:7">
      <c r="A4673" s="110" t="s">
        <v>11130</v>
      </c>
      <c r="B4673" s="138">
        <v>45688</v>
      </c>
      <c r="C4673" s="127" t="s">
        <v>11131</v>
      </c>
      <c r="D4673" s="110" t="s">
        <v>850</v>
      </c>
      <c r="E4673" s="110"/>
      <c r="F4673" s="116"/>
      <c r="G4673" s="116"/>
    </row>
    <row r="4674" spans="1:7">
      <c r="A4674" s="110" t="s">
        <v>11132</v>
      </c>
      <c r="B4674" s="111" t="s">
        <v>11133</v>
      </c>
      <c r="C4674" s="127" t="s">
        <v>11134</v>
      </c>
      <c r="D4674" s="113"/>
      <c r="E4674" s="113"/>
      <c r="F4674" s="114"/>
      <c r="G4674" s="114"/>
    </row>
    <row r="4675" spans="1:7">
      <c r="A4675" s="110" t="s">
        <v>11135</v>
      </c>
      <c r="B4675" s="144">
        <v>47881</v>
      </c>
      <c r="C4675" s="127" t="s">
        <v>11136</v>
      </c>
      <c r="D4675" s="110" t="s">
        <v>850</v>
      </c>
      <c r="E4675" s="110"/>
      <c r="F4675" s="116"/>
      <c r="G4675" s="116"/>
    </row>
    <row r="4676" spans="1:7">
      <c r="A4676" s="110" t="s">
        <v>11137</v>
      </c>
      <c r="B4676" s="144">
        <v>47882</v>
      </c>
      <c r="C4676" s="127" t="s">
        <v>11138</v>
      </c>
      <c r="D4676" s="110" t="s">
        <v>79</v>
      </c>
      <c r="E4676" s="110"/>
      <c r="F4676" s="116"/>
      <c r="G4676" s="116"/>
    </row>
    <row r="4677" spans="1:7">
      <c r="A4677" s="110" t="s">
        <v>11139</v>
      </c>
      <c r="B4677" s="144">
        <v>47884</v>
      </c>
      <c r="C4677" s="127" t="s">
        <v>11140</v>
      </c>
      <c r="D4677" s="110" t="s">
        <v>850</v>
      </c>
      <c r="E4677" s="110"/>
      <c r="F4677" s="116"/>
      <c r="G4677" s="116"/>
    </row>
    <row r="4678" spans="1:7">
      <c r="A4678" s="110" t="s">
        <v>11141</v>
      </c>
      <c r="B4678" s="144">
        <v>47885</v>
      </c>
      <c r="C4678" s="127" t="s">
        <v>11142</v>
      </c>
      <c r="D4678" s="110" t="s">
        <v>579</v>
      </c>
      <c r="E4678" s="110"/>
      <c r="F4678" s="116"/>
      <c r="G4678" s="116"/>
    </row>
    <row r="4679" spans="1:7">
      <c r="A4679" s="110" t="s">
        <v>11143</v>
      </c>
      <c r="B4679" s="144">
        <v>47886</v>
      </c>
      <c r="C4679" s="127" t="s">
        <v>11144</v>
      </c>
      <c r="D4679" s="110" t="s">
        <v>850</v>
      </c>
      <c r="E4679" s="110"/>
      <c r="F4679" s="116"/>
      <c r="G4679" s="116"/>
    </row>
    <row r="4680" spans="1:7">
      <c r="A4680" s="110" t="s">
        <v>11145</v>
      </c>
      <c r="B4680" s="144">
        <v>47887</v>
      </c>
      <c r="C4680" s="127" t="s">
        <v>11146</v>
      </c>
      <c r="D4680" s="110" t="s">
        <v>79</v>
      </c>
      <c r="E4680" s="110"/>
      <c r="F4680" s="116"/>
      <c r="G4680" s="116"/>
    </row>
    <row r="4681" spans="1:7">
      <c r="A4681" s="110" t="s">
        <v>11147</v>
      </c>
      <c r="B4681" s="144">
        <v>47892</v>
      </c>
      <c r="C4681" s="127" t="s">
        <v>11148</v>
      </c>
      <c r="D4681" s="110" t="s">
        <v>487</v>
      </c>
      <c r="E4681" s="110"/>
      <c r="F4681" s="116"/>
      <c r="G4681" s="116"/>
    </row>
    <row r="4682" spans="1:7">
      <c r="A4682" s="120" t="s">
        <v>11149</v>
      </c>
      <c r="B4682" s="145">
        <v>47895</v>
      </c>
      <c r="C4682" s="132" t="s">
        <v>11150</v>
      </c>
      <c r="D4682" s="120" t="s">
        <v>487</v>
      </c>
      <c r="E4682" s="120"/>
      <c r="F4682" s="131"/>
      <c r="G4682" s="131"/>
    </row>
    <row r="4683" spans="1:7">
      <c r="A4683" s="122" t="s">
        <v>11151</v>
      </c>
      <c r="B4683" s="146">
        <v>47897</v>
      </c>
      <c r="C4683" s="124" t="s">
        <v>11152</v>
      </c>
      <c r="D4683" s="122" t="s">
        <v>850</v>
      </c>
      <c r="E4683" s="122"/>
      <c r="F4683" s="125"/>
      <c r="G4683" s="125"/>
    </row>
    <row r="4684" spans="1:7">
      <c r="A4684" s="110" t="s">
        <v>11153</v>
      </c>
      <c r="B4684" s="144">
        <v>47899</v>
      </c>
      <c r="C4684" s="127" t="s">
        <v>11154</v>
      </c>
      <c r="D4684" s="110" t="s">
        <v>850</v>
      </c>
      <c r="E4684" s="110"/>
      <c r="F4684" s="116"/>
      <c r="G4684" s="116"/>
    </row>
    <row r="4685" spans="1:7">
      <c r="A4685" s="110" t="s">
        <v>11155</v>
      </c>
      <c r="B4685" s="144">
        <v>47900</v>
      </c>
      <c r="C4685" s="127" t="s">
        <v>11156</v>
      </c>
      <c r="D4685" s="110" t="s">
        <v>79</v>
      </c>
      <c r="E4685" s="110"/>
      <c r="F4685" s="116"/>
      <c r="G4685" s="116"/>
    </row>
    <row r="4686" spans="1:7">
      <c r="A4686" s="110" t="s">
        <v>11157</v>
      </c>
      <c r="B4686" s="144">
        <v>47902</v>
      </c>
      <c r="C4686" s="128" t="s">
        <v>11158</v>
      </c>
      <c r="D4686" s="110" t="s">
        <v>79</v>
      </c>
      <c r="E4686" s="110"/>
      <c r="F4686" s="116"/>
      <c r="G4686" s="116"/>
    </row>
    <row r="4687" spans="1:7">
      <c r="A4687" s="110" t="s">
        <v>11159</v>
      </c>
      <c r="B4687" s="144">
        <v>47903</v>
      </c>
      <c r="C4687" s="128" t="s">
        <v>11160</v>
      </c>
      <c r="D4687" s="110" t="s">
        <v>79</v>
      </c>
      <c r="E4687" s="110"/>
      <c r="F4687" s="116"/>
      <c r="G4687" s="116"/>
    </row>
    <row r="4688" spans="1:7">
      <c r="A4688" s="110" t="s">
        <v>11161</v>
      </c>
      <c r="B4688" s="144">
        <v>47905</v>
      </c>
      <c r="C4688" s="128" t="s">
        <v>11162</v>
      </c>
      <c r="D4688" s="110" t="s">
        <v>79</v>
      </c>
      <c r="E4688" s="110"/>
      <c r="F4688" s="116"/>
      <c r="G4688" s="116"/>
    </row>
    <row r="4689" spans="1:7">
      <c r="A4689" s="110" t="s">
        <v>11163</v>
      </c>
      <c r="B4689" s="111" t="s">
        <v>11164</v>
      </c>
      <c r="C4689" s="127" t="s">
        <v>11165</v>
      </c>
      <c r="D4689" s="110" t="s">
        <v>850</v>
      </c>
      <c r="E4689" s="110"/>
      <c r="F4689" s="116"/>
      <c r="G4689" s="116"/>
    </row>
    <row r="4690" spans="1:7">
      <c r="A4690" s="110" t="s">
        <v>11166</v>
      </c>
      <c r="B4690" s="111" t="s">
        <v>11167</v>
      </c>
      <c r="C4690" s="127" t="s">
        <v>11168</v>
      </c>
      <c r="D4690" s="110" t="s">
        <v>850</v>
      </c>
      <c r="E4690" s="110"/>
      <c r="F4690" s="116"/>
      <c r="G4690" s="116"/>
    </row>
    <row r="4691" spans="1:7">
      <c r="A4691" s="110" t="s">
        <v>11169</v>
      </c>
      <c r="B4691" s="111" t="s">
        <v>11170</v>
      </c>
      <c r="C4691" s="127" t="s">
        <v>11171</v>
      </c>
      <c r="D4691" s="110" t="s">
        <v>850</v>
      </c>
      <c r="E4691" s="110"/>
      <c r="F4691" s="116"/>
      <c r="G4691" s="116"/>
    </row>
    <row r="4692" spans="1:7">
      <c r="A4692" s="110" t="s">
        <v>11172</v>
      </c>
      <c r="B4692" s="111" t="s">
        <v>11173</v>
      </c>
      <c r="C4692" s="127" t="s">
        <v>11174</v>
      </c>
      <c r="D4692" s="110" t="s">
        <v>850</v>
      </c>
      <c r="E4692" s="110"/>
      <c r="F4692" s="116"/>
      <c r="G4692" s="116"/>
    </row>
    <row r="4693" spans="1:7">
      <c r="A4693" s="110" t="s">
        <v>11175</v>
      </c>
      <c r="B4693" s="111" t="s">
        <v>11176</v>
      </c>
      <c r="C4693" s="127" t="s">
        <v>11177</v>
      </c>
      <c r="D4693" s="110" t="s">
        <v>79</v>
      </c>
      <c r="E4693" s="110"/>
      <c r="F4693" s="116"/>
      <c r="G4693" s="116"/>
    </row>
    <row r="4694" spans="1:7">
      <c r="A4694" s="110" t="s">
        <v>11178</v>
      </c>
      <c r="B4694" s="111" t="s">
        <v>11179</v>
      </c>
      <c r="C4694" s="127" t="s">
        <v>11180</v>
      </c>
      <c r="D4694" s="110" t="s">
        <v>79</v>
      </c>
      <c r="E4694" s="110"/>
      <c r="F4694" s="116"/>
      <c r="G4694" s="116"/>
    </row>
    <row r="4695" spans="1:7">
      <c r="A4695" s="110" t="s">
        <v>11181</v>
      </c>
      <c r="B4695" s="111" t="s">
        <v>11182</v>
      </c>
      <c r="C4695" s="127" t="s">
        <v>608</v>
      </c>
      <c r="D4695" s="113"/>
      <c r="E4695" s="113"/>
      <c r="F4695" s="114"/>
      <c r="G4695" s="114"/>
    </row>
    <row r="4696" spans="1:7">
      <c r="A4696" s="120" t="s">
        <v>11183</v>
      </c>
      <c r="B4696" s="129" t="s">
        <v>11184</v>
      </c>
      <c r="C4696" s="132" t="s">
        <v>11185</v>
      </c>
      <c r="D4696" s="120" t="s">
        <v>79</v>
      </c>
      <c r="E4696" s="120"/>
      <c r="F4696" s="131"/>
      <c r="G4696" s="131"/>
    </row>
    <row r="4697" spans="1:7">
      <c r="A4697" s="122" t="s">
        <v>11186</v>
      </c>
      <c r="B4697" s="123" t="s">
        <v>11187</v>
      </c>
      <c r="C4697" s="124" t="s">
        <v>11188</v>
      </c>
      <c r="D4697" s="122" t="s">
        <v>79</v>
      </c>
      <c r="E4697" s="122"/>
      <c r="F4697" s="125"/>
      <c r="G4697" s="125"/>
    </row>
    <row r="4698" spans="1:7">
      <c r="A4698" s="110" t="s">
        <v>11189</v>
      </c>
      <c r="B4698" s="111" t="s">
        <v>11190</v>
      </c>
      <c r="C4698" s="127" t="s">
        <v>11191</v>
      </c>
      <c r="D4698" s="110" t="s">
        <v>79</v>
      </c>
      <c r="E4698" s="110"/>
      <c r="F4698" s="116"/>
      <c r="G4698" s="116"/>
    </row>
    <row r="4699" spans="1:7">
      <c r="A4699" s="110" t="s">
        <v>11192</v>
      </c>
      <c r="B4699" s="111" t="s">
        <v>11193</v>
      </c>
      <c r="C4699" s="128" t="s">
        <v>11194</v>
      </c>
      <c r="D4699" s="110" t="s">
        <v>79</v>
      </c>
      <c r="E4699" s="110"/>
      <c r="F4699" s="116"/>
      <c r="G4699" s="116"/>
    </row>
    <row r="4700" spans="1:7">
      <c r="A4700" s="110" t="s">
        <v>11195</v>
      </c>
      <c r="B4700" s="111" t="s">
        <v>11196</v>
      </c>
      <c r="C4700" s="127" t="s">
        <v>11197</v>
      </c>
      <c r="D4700" s="110" t="s">
        <v>487</v>
      </c>
      <c r="E4700" s="110"/>
      <c r="F4700" s="116"/>
      <c r="G4700" s="116"/>
    </row>
    <row r="4701" spans="1:7">
      <c r="A4701" s="110" t="s">
        <v>11198</v>
      </c>
      <c r="B4701" s="111" t="s">
        <v>11199</v>
      </c>
      <c r="C4701" s="127" t="s">
        <v>11200</v>
      </c>
      <c r="D4701" s="110" t="s">
        <v>850</v>
      </c>
      <c r="E4701" s="110"/>
      <c r="F4701" s="116"/>
      <c r="G4701" s="116"/>
    </row>
    <row r="4702" spans="1:7">
      <c r="A4702" s="110" t="s">
        <v>11201</v>
      </c>
      <c r="B4702" s="111" t="s">
        <v>11202</v>
      </c>
      <c r="C4702" s="127" t="s">
        <v>11203</v>
      </c>
      <c r="D4702" s="110" t="s">
        <v>79</v>
      </c>
      <c r="E4702" s="110"/>
      <c r="F4702" s="116"/>
      <c r="G4702" s="116"/>
    </row>
    <row r="4703" spans="1:7">
      <c r="A4703" s="110" t="s">
        <v>11204</v>
      </c>
      <c r="B4703" s="111" t="s">
        <v>11205</v>
      </c>
      <c r="C4703" s="127" t="s">
        <v>11206</v>
      </c>
      <c r="D4703" s="110" t="s">
        <v>579</v>
      </c>
      <c r="E4703" s="110"/>
      <c r="F4703" s="116"/>
      <c r="G4703" s="116"/>
    </row>
    <row r="4704" spans="1:7">
      <c r="A4704" s="110" t="s">
        <v>11207</v>
      </c>
      <c r="B4704" s="111" t="s">
        <v>11208</v>
      </c>
      <c r="C4704" s="127" t="s">
        <v>11209</v>
      </c>
      <c r="D4704" s="110" t="s">
        <v>579</v>
      </c>
      <c r="E4704" s="110"/>
      <c r="F4704" s="116"/>
      <c r="G4704" s="116"/>
    </row>
    <row r="4705" spans="1:7">
      <c r="A4705" s="110" t="s">
        <v>11210</v>
      </c>
      <c r="B4705" s="111" t="s">
        <v>11211</v>
      </c>
      <c r="C4705" s="127" t="s">
        <v>11212</v>
      </c>
      <c r="D4705" s="110" t="s">
        <v>850</v>
      </c>
      <c r="E4705" s="110"/>
      <c r="F4705" s="116"/>
      <c r="G4705" s="116"/>
    </row>
    <row r="4706" spans="1:7">
      <c r="A4706" s="110" t="s">
        <v>11213</v>
      </c>
      <c r="B4706" s="111" t="s">
        <v>11214</v>
      </c>
      <c r="C4706" s="127" t="s">
        <v>11215</v>
      </c>
      <c r="D4706" s="110" t="s">
        <v>850</v>
      </c>
      <c r="E4706" s="110"/>
      <c r="F4706" s="116"/>
      <c r="G4706" s="116"/>
    </row>
    <row r="4707" spans="1:7">
      <c r="A4707" s="110" t="s">
        <v>11216</v>
      </c>
      <c r="B4707" s="111" t="s">
        <v>11217</v>
      </c>
      <c r="C4707" s="127" t="s">
        <v>11218</v>
      </c>
      <c r="D4707" s="110" t="s">
        <v>487</v>
      </c>
      <c r="E4707" s="110"/>
      <c r="F4707" s="116"/>
      <c r="G4707" s="116"/>
    </row>
    <row r="4708" spans="1:7">
      <c r="A4708" s="110" t="s">
        <v>11219</v>
      </c>
      <c r="B4708" s="111" t="s">
        <v>11220</v>
      </c>
      <c r="C4708" s="128" t="s">
        <v>11221</v>
      </c>
      <c r="D4708" s="110" t="s">
        <v>79</v>
      </c>
      <c r="E4708" s="110"/>
      <c r="F4708" s="116"/>
      <c r="G4708" s="116"/>
    </row>
    <row r="4709" spans="1:7">
      <c r="A4709" s="110" t="s">
        <v>11222</v>
      </c>
      <c r="B4709" s="111" t="s">
        <v>11223</v>
      </c>
      <c r="C4709" s="127" t="s">
        <v>11224</v>
      </c>
      <c r="D4709" s="110" t="s">
        <v>579</v>
      </c>
      <c r="E4709" s="110"/>
      <c r="F4709" s="116"/>
      <c r="G4709" s="116"/>
    </row>
    <row r="4710" spans="1:7">
      <c r="A4710" s="120" t="s">
        <v>11225</v>
      </c>
      <c r="B4710" s="129" t="s">
        <v>11226</v>
      </c>
      <c r="C4710" s="132" t="s">
        <v>11227</v>
      </c>
      <c r="D4710" s="120" t="s">
        <v>579</v>
      </c>
      <c r="E4710" s="120"/>
      <c r="F4710" s="131"/>
      <c r="G4710" s="131"/>
    </row>
    <row r="4711" spans="1:7">
      <c r="A4711" s="122" t="s">
        <v>11228</v>
      </c>
      <c r="B4711" s="123" t="s">
        <v>11229</v>
      </c>
      <c r="C4711" s="124" t="s">
        <v>11230</v>
      </c>
      <c r="D4711" s="136"/>
      <c r="E4711" s="136"/>
      <c r="F4711" s="126"/>
      <c r="G4711" s="126"/>
    </row>
    <row r="4712" spans="1:7">
      <c r="A4712" s="110" t="s">
        <v>11231</v>
      </c>
      <c r="B4712" s="111" t="s">
        <v>11232</v>
      </c>
      <c r="C4712" s="127" t="s">
        <v>11233</v>
      </c>
      <c r="D4712" s="113"/>
      <c r="E4712" s="113"/>
      <c r="F4712" s="114"/>
      <c r="G4712" s="114"/>
    </row>
    <row r="4713" spans="1:7">
      <c r="A4713" s="110" t="s">
        <v>11234</v>
      </c>
      <c r="B4713" s="144">
        <v>48214</v>
      </c>
      <c r="C4713" s="127" t="s">
        <v>11235</v>
      </c>
      <c r="D4713" s="110" t="s">
        <v>487</v>
      </c>
      <c r="E4713" s="110"/>
      <c r="F4713" s="116"/>
      <c r="G4713" s="116"/>
    </row>
    <row r="4714" spans="1:7">
      <c r="A4714" s="110" t="s">
        <v>11236</v>
      </c>
      <c r="B4714" s="144">
        <v>48215</v>
      </c>
      <c r="C4714" s="127" t="s">
        <v>11237</v>
      </c>
      <c r="D4714" s="110" t="s">
        <v>487</v>
      </c>
      <c r="E4714" s="110"/>
      <c r="F4714" s="116"/>
      <c r="G4714" s="116"/>
    </row>
    <row r="4715" spans="1:7">
      <c r="A4715" s="110" t="s">
        <v>11238</v>
      </c>
      <c r="B4715" s="144">
        <v>48217</v>
      </c>
      <c r="C4715" s="127" t="s">
        <v>11239</v>
      </c>
      <c r="D4715" s="110" t="s">
        <v>79</v>
      </c>
      <c r="E4715" s="110"/>
      <c r="F4715" s="116"/>
      <c r="G4715" s="116"/>
    </row>
    <row r="4716" spans="1:7">
      <c r="A4716" s="110" t="s">
        <v>11240</v>
      </c>
      <c r="B4716" s="111" t="s">
        <v>11241</v>
      </c>
      <c r="C4716" s="127" t="s">
        <v>11242</v>
      </c>
      <c r="D4716" s="113"/>
      <c r="E4716" s="113"/>
      <c r="F4716" s="114"/>
      <c r="G4716" s="114"/>
    </row>
    <row r="4717" spans="1:7">
      <c r="A4717" s="110" t="s">
        <v>11243</v>
      </c>
      <c r="B4717" s="144">
        <v>48245</v>
      </c>
      <c r="C4717" s="127" t="s">
        <v>11244</v>
      </c>
      <c r="D4717" s="110" t="s">
        <v>487</v>
      </c>
      <c r="E4717" s="110"/>
      <c r="F4717" s="116"/>
      <c r="G4717" s="116"/>
    </row>
    <row r="4718" spans="1:7">
      <c r="A4718" s="110" t="s">
        <v>11245</v>
      </c>
      <c r="B4718" s="144">
        <v>48248</v>
      </c>
      <c r="C4718" s="127" t="s">
        <v>11246</v>
      </c>
      <c r="D4718" s="110" t="s">
        <v>79</v>
      </c>
      <c r="E4718" s="110"/>
      <c r="F4718" s="116"/>
      <c r="G4718" s="116"/>
    </row>
    <row r="4719" spans="1:7">
      <c r="A4719" s="110" t="s">
        <v>11247</v>
      </c>
      <c r="B4719" s="144">
        <v>48251</v>
      </c>
      <c r="C4719" s="127" t="s">
        <v>11248</v>
      </c>
      <c r="D4719" s="110" t="s">
        <v>79</v>
      </c>
      <c r="E4719" s="110"/>
      <c r="F4719" s="116"/>
      <c r="G4719" s="116"/>
    </row>
    <row r="4720" spans="1:7">
      <c r="A4720" s="110" t="s">
        <v>11249</v>
      </c>
      <c r="B4720" s="144">
        <v>48254</v>
      </c>
      <c r="C4720" s="127" t="s">
        <v>11250</v>
      </c>
      <c r="D4720" s="110" t="s">
        <v>79</v>
      </c>
      <c r="E4720" s="110"/>
      <c r="F4720" s="116"/>
      <c r="G4720" s="116"/>
    </row>
    <row r="4721" spans="1:7">
      <c r="A4721" s="110" t="s">
        <v>11251</v>
      </c>
      <c r="B4721" s="144">
        <v>48257</v>
      </c>
      <c r="C4721" s="127" t="s">
        <v>11252</v>
      </c>
      <c r="D4721" s="110" t="s">
        <v>79</v>
      </c>
      <c r="E4721" s="110"/>
      <c r="F4721" s="116"/>
      <c r="G4721" s="116"/>
    </row>
    <row r="4722" spans="1:7">
      <c r="A4722" s="110" t="s">
        <v>11253</v>
      </c>
      <c r="B4722" s="144">
        <v>48260</v>
      </c>
      <c r="C4722" s="127" t="s">
        <v>11254</v>
      </c>
      <c r="D4722" s="110" t="s">
        <v>11255</v>
      </c>
      <c r="E4722" s="110"/>
      <c r="F4722" s="116"/>
      <c r="G4722" s="116"/>
    </row>
    <row r="4723" spans="1:7">
      <c r="A4723" s="110" t="s">
        <v>11256</v>
      </c>
      <c r="B4723" s="144">
        <v>48263</v>
      </c>
      <c r="C4723" s="127" t="s">
        <v>11257</v>
      </c>
      <c r="D4723" s="110" t="s">
        <v>79</v>
      </c>
      <c r="E4723" s="110"/>
      <c r="F4723" s="116"/>
      <c r="G4723" s="116"/>
    </row>
    <row r="4724" spans="1:7">
      <c r="A4724" s="120" t="s">
        <v>11258</v>
      </c>
      <c r="B4724" s="129" t="s">
        <v>11259</v>
      </c>
      <c r="C4724" s="130" t="s">
        <v>11260</v>
      </c>
      <c r="D4724" s="137"/>
      <c r="E4724" s="137"/>
      <c r="F4724" s="121"/>
      <c r="G4724" s="121"/>
    </row>
    <row r="4725" spans="1:7">
      <c r="A4725" s="122" t="s">
        <v>11261</v>
      </c>
      <c r="B4725" s="146">
        <v>48274</v>
      </c>
      <c r="C4725" s="124" t="s">
        <v>11262</v>
      </c>
      <c r="D4725" s="122" t="s">
        <v>487</v>
      </c>
      <c r="E4725" s="122"/>
      <c r="F4725" s="125"/>
      <c r="G4725" s="125"/>
    </row>
    <row r="4726" spans="1:7">
      <c r="A4726" s="110" t="s">
        <v>11263</v>
      </c>
      <c r="B4726" s="144">
        <v>48277</v>
      </c>
      <c r="C4726" s="127" t="s">
        <v>11264</v>
      </c>
      <c r="D4726" s="110" t="s">
        <v>487</v>
      </c>
      <c r="E4726" s="110"/>
      <c r="F4726" s="116"/>
      <c r="G4726" s="116"/>
    </row>
    <row r="4727" spans="1:7">
      <c r="A4727" s="110" t="s">
        <v>11265</v>
      </c>
      <c r="B4727" s="111" t="s">
        <v>11266</v>
      </c>
      <c r="C4727" s="127" t="s">
        <v>11267</v>
      </c>
      <c r="D4727" s="113"/>
      <c r="E4727" s="113"/>
      <c r="F4727" s="114"/>
      <c r="G4727" s="114"/>
    </row>
    <row r="4728" spans="1:7">
      <c r="A4728" s="110" t="s">
        <v>11268</v>
      </c>
      <c r="B4728" s="144">
        <v>48305</v>
      </c>
      <c r="C4728" s="127" t="s">
        <v>11269</v>
      </c>
      <c r="D4728" s="110" t="s">
        <v>487</v>
      </c>
      <c r="E4728" s="110"/>
      <c r="F4728" s="116"/>
      <c r="G4728" s="116"/>
    </row>
    <row r="4729" spans="1:7">
      <c r="A4729" s="110" t="s">
        <v>11270</v>
      </c>
      <c r="B4729" s="144">
        <v>48308</v>
      </c>
      <c r="C4729" s="127" t="s">
        <v>11271</v>
      </c>
      <c r="D4729" s="110" t="s">
        <v>487</v>
      </c>
      <c r="E4729" s="110"/>
      <c r="F4729" s="116"/>
      <c r="G4729" s="116"/>
    </row>
    <row r="4730" spans="1:7">
      <c r="A4730" s="110" t="s">
        <v>11272</v>
      </c>
      <c r="B4730" s="144">
        <v>48311</v>
      </c>
      <c r="C4730" s="127" t="s">
        <v>11273</v>
      </c>
      <c r="D4730" s="110" t="s">
        <v>487</v>
      </c>
      <c r="E4730" s="110"/>
      <c r="F4730" s="116"/>
      <c r="G4730" s="116"/>
    </row>
    <row r="4731" spans="1:7">
      <c r="A4731" s="110" t="s">
        <v>11274</v>
      </c>
      <c r="B4731" s="144">
        <v>48314</v>
      </c>
      <c r="C4731" s="127" t="s">
        <v>11275</v>
      </c>
      <c r="D4731" s="110" t="s">
        <v>487</v>
      </c>
      <c r="E4731" s="110"/>
      <c r="F4731" s="116"/>
      <c r="G4731" s="116"/>
    </row>
    <row r="4732" spans="1:7">
      <c r="A4732" s="110" t="s">
        <v>11276</v>
      </c>
      <c r="B4732" s="144">
        <v>48317</v>
      </c>
      <c r="C4732" s="127" t="s">
        <v>11277</v>
      </c>
      <c r="D4732" s="110" t="s">
        <v>487</v>
      </c>
      <c r="E4732" s="110"/>
      <c r="F4732" s="114"/>
      <c r="G4732" s="114"/>
    </row>
    <row r="4733" spans="1:7">
      <c r="A4733" s="110" t="s">
        <v>11278</v>
      </c>
      <c r="B4733" s="144">
        <v>48320</v>
      </c>
      <c r="C4733" s="127" t="s">
        <v>11279</v>
      </c>
      <c r="D4733" s="110" t="s">
        <v>487</v>
      </c>
      <c r="E4733" s="110"/>
      <c r="F4733" s="116"/>
      <c r="G4733" s="116"/>
    </row>
    <row r="4734" spans="1:7">
      <c r="A4734" s="110" t="s">
        <v>11280</v>
      </c>
      <c r="B4734" s="144">
        <v>48323</v>
      </c>
      <c r="C4734" s="127" t="s">
        <v>11281</v>
      </c>
      <c r="D4734" s="110" t="s">
        <v>487</v>
      </c>
      <c r="E4734" s="110"/>
      <c r="F4734" s="116"/>
      <c r="G4734" s="116"/>
    </row>
    <row r="4735" spans="1:7">
      <c r="A4735" s="110" t="s">
        <v>11282</v>
      </c>
      <c r="B4735" s="144">
        <v>48326</v>
      </c>
      <c r="C4735" s="127" t="s">
        <v>11283</v>
      </c>
      <c r="D4735" s="110" t="s">
        <v>487</v>
      </c>
      <c r="E4735" s="110"/>
      <c r="F4735" s="116"/>
      <c r="G4735" s="116"/>
    </row>
    <row r="4736" spans="1:7">
      <c r="A4736" s="110" t="s">
        <v>11284</v>
      </c>
      <c r="B4736" s="144">
        <v>48329</v>
      </c>
      <c r="C4736" s="127" t="s">
        <v>11285</v>
      </c>
      <c r="D4736" s="110" t="s">
        <v>487</v>
      </c>
      <c r="E4736" s="110"/>
      <c r="F4736" s="116"/>
      <c r="G4736" s="116"/>
    </row>
    <row r="4737" spans="1:7">
      <c r="A4737" s="110" t="s">
        <v>11286</v>
      </c>
      <c r="B4737" s="144">
        <v>48332</v>
      </c>
      <c r="C4737" s="127" t="s">
        <v>11287</v>
      </c>
      <c r="D4737" s="110" t="s">
        <v>487</v>
      </c>
      <c r="E4737" s="110"/>
      <c r="F4737" s="116"/>
      <c r="G4737" s="116"/>
    </row>
    <row r="4738" spans="1:7">
      <c r="A4738" s="120" t="s">
        <v>11288</v>
      </c>
      <c r="B4738" s="129" t="s">
        <v>11289</v>
      </c>
      <c r="C4738" s="130" t="s">
        <v>11290</v>
      </c>
      <c r="D4738" s="120" t="s">
        <v>487</v>
      </c>
      <c r="E4738" s="120"/>
      <c r="F4738" s="131"/>
      <c r="G4738" s="131"/>
    </row>
    <row r="4739" spans="1:7">
      <c r="A4739" s="122" t="s">
        <v>11291</v>
      </c>
      <c r="B4739" s="123" t="s">
        <v>11292</v>
      </c>
      <c r="C4739" s="124" t="s">
        <v>11293</v>
      </c>
      <c r="D4739" s="122" t="s">
        <v>487</v>
      </c>
      <c r="E4739" s="122"/>
      <c r="F4739" s="125"/>
      <c r="G4739" s="125"/>
    </row>
    <row r="4740" spans="1:7">
      <c r="A4740" s="110" t="s">
        <v>11294</v>
      </c>
      <c r="B4740" s="111" t="s">
        <v>11295</v>
      </c>
      <c r="C4740" s="127" t="s">
        <v>11296</v>
      </c>
      <c r="D4740" s="110" t="s">
        <v>487</v>
      </c>
      <c r="E4740" s="110"/>
      <c r="F4740" s="116"/>
      <c r="G4740" s="116"/>
    </row>
    <row r="4741" spans="1:7">
      <c r="A4741" s="110" t="s">
        <v>11297</v>
      </c>
      <c r="B4741" s="111" t="s">
        <v>11298</v>
      </c>
      <c r="C4741" s="127" t="s">
        <v>11299</v>
      </c>
      <c r="D4741" s="110" t="s">
        <v>487</v>
      </c>
      <c r="E4741" s="110"/>
      <c r="F4741" s="116"/>
      <c r="G4741" s="116"/>
    </row>
    <row r="4742" spans="1:7">
      <c r="A4742" s="110" t="s">
        <v>11300</v>
      </c>
      <c r="B4742" s="111" t="s">
        <v>11301</v>
      </c>
      <c r="C4742" s="127" t="s">
        <v>11302</v>
      </c>
      <c r="D4742" s="110" t="s">
        <v>487</v>
      </c>
      <c r="E4742" s="110"/>
      <c r="F4742" s="116"/>
      <c r="G4742" s="116"/>
    </row>
    <row r="4743" spans="1:7">
      <c r="A4743" s="110" t="s">
        <v>11303</v>
      </c>
      <c r="B4743" s="111" t="s">
        <v>11304</v>
      </c>
      <c r="C4743" s="127" t="s">
        <v>11305</v>
      </c>
      <c r="D4743" s="110" t="s">
        <v>487</v>
      </c>
      <c r="E4743" s="110"/>
      <c r="F4743" s="116"/>
      <c r="G4743" s="116"/>
    </row>
    <row r="4744" spans="1:7">
      <c r="A4744" s="110" t="s">
        <v>11306</v>
      </c>
      <c r="B4744" s="111" t="s">
        <v>11307</v>
      </c>
      <c r="C4744" s="127" t="s">
        <v>11308</v>
      </c>
      <c r="D4744" s="110" t="s">
        <v>487</v>
      </c>
      <c r="E4744" s="110"/>
      <c r="F4744" s="116"/>
      <c r="G4744" s="116"/>
    </row>
    <row r="4745" spans="1:7">
      <c r="A4745" s="110" t="s">
        <v>11309</v>
      </c>
      <c r="B4745" s="111" t="s">
        <v>11310</v>
      </c>
      <c r="C4745" s="127" t="s">
        <v>11311</v>
      </c>
      <c r="D4745" s="110" t="s">
        <v>487</v>
      </c>
      <c r="E4745" s="110"/>
      <c r="F4745" s="116"/>
      <c r="G4745" s="116"/>
    </row>
    <row r="4746" spans="1:7">
      <c r="A4746" s="110" t="s">
        <v>11312</v>
      </c>
      <c r="B4746" s="111" t="s">
        <v>11313</v>
      </c>
      <c r="C4746" s="127" t="s">
        <v>11314</v>
      </c>
      <c r="D4746" s="110" t="s">
        <v>487</v>
      </c>
      <c r="E4746" s="110"/>
      <c r="F4746" s="116"/>
      <c r="G4746" s="116"/>
    </row>
    <row r="4747" spans="1:7">
      <c r="A4747" s="110" t="s">
        <v>11315</v>
      </c>
      <c r="B4747" s="111" t="s">
        <v>11316</v>
      </c>
      <c r="C4747" s="127" t="s">
        <v>11317</v>
      </c>
      <c r="D4747" s="110" t="s">
        <v>79</v>
      </c>
      <c r="E4747" s="110"/>
      <c r="F4747" s="116"/>
      <c r="G4747" s="116"/>
    </row>
    <row r="4748" spans="1:7">
      <c r="A4748" s="110" t="s">
        <v>11318</v>
      </c>
      <c r="B4748" s="111" t="s">
        <v>11319</v>
      </c>
      <c r="C4748" s="127" t="s">
        <v>11320</v>
      </c>
      <c r="D4748" s="110" t="s">
        <v>79</v>
      </c>
      <c r="E4748" s="110"/>
      <c r="F4748" s="116"/>
      <c r="G4748" s="116"/>
    </row>
    <row r="4749" spans="1:7">
      <c r="A4749" s="110" t="s">
        <v>11321</v>
      </c>
      <c r="B4749" s="111" t="s">
        <v>11322</v>
      </c>
      <c r="C4749" s="127" t="s">
        <v>11323</v>
      </c>
      <c r="D4749" s="110" t="s">
        <v>79</v>
      </c>
      <c r="E4749" s="110"/>
      <c r="F4749" s="116"/>
      <c r="G4749" s="116"/>
    </row>
    <row r="4750" spans="1:7">
      <c r="A4750" s="110" t="s">
        <v>11324</v>
      </c>
      <c r="B4750" s="111" t="s">
        <v>11325</v>
      </c>
      <c r="C4750" s="127" t="s">
        <v>11326</v>
      </c>
      <c r="D4750" s="110" t="s">
        <v>79</v>
      </c>
      <c r="E4750" s="110"/>
      <c r="F4750" s="116"/>
      <c r="G4750" s="116"/>
    </row>
    <row r="4751" spans="1:7">
      <c r="A4751" s="110" t="s">
        <v>11327</v>
      </c>
      <c r="B4751" s="111" t="s">
        <v>11328</v>
      </c>
      <c r="C4751" s="127" t="s">
        <v>11329</v>
      </c>
      <c r="D4751" s="110" t="s">
        <v>423</v>
      </c>
      <c r="E4751" s="110"/>
      <c r="F4751" s="116"/>
      <c r="G4751" s="116"/>
    </row>
    <row r="4752" spans="1:7">
      <c r="A4752" s="120" t="s">
        <v>11330</v>
      </c>
      <c r="B4752" s="129" t="s">
        <v>11331</v>
      </c>
      <c r="C4752" s="130" t="s">
        <v>11332</v>
      </c>
      <c r="D4752" s="120" t="s">
        <v>79</v>
      </c>
      <c r="E4752" s="120"/>
      <c r="F4752" s="131"/>
      <c r="G4752" s="131"/>
    </row>
    <row r="4753" spans="1:7">
      <c r="A4753" s="122" t="s">
        <v>11333</v>
      </c>
      <c r="B4753" s="123" t="s">
        <v>11334</v>
      </c>
      <c r="C4753" s="124" t="s">
        <v>11335</v>
      </c>
      <c r="D4753" s="122" t="s">
        <v>79</v>
      </c>
      <c r="E4753" s="122"/>
      <c r="F4753" s="125"/>
      <c r="G4753" s="125"/>
    </row>
    <row r="4754" spans="1:7">
      <c r="A4754" s="110" t="s">
        <v>11336</v>
      </c>
      <c r="B4754" s="111" t="s">
        <v>11337</v>
      </c>
      <c r="C4754" s="127" t="s">
        <v>11338</v>
      </c>
      <c r="D4754" s="113"/>
      <c r="E4754" s="113"/>
      <c r="F4754" s="114"/>
      <c r="G4754" s="114"/>
    </row>
    <row r="4755" spans="1:7">
      <c r="A4755" s="110" t="s">
        <v>11339</v>
      </c>
      <c r="B4755" s="144">
        <v>48335</v>
      </c>
      <c r="C4755" s="127" t="s">
        <v>11340</v>
      </c>
      <c r="D4755" s="110" t="s">
        <v>850</v>
      </c>
      <c r="E4755" s="110"/>
      <c r="F4755" s="116"/>
      <c r="G4755" s="116"/>
    </row>
    <row r="4756" spans="1:7">
      <c r="A4756" s="110" t="s">
        <v>11341</v>
      </c>
      <c r="B4756" s="144">
        <v>48338</v>
      </c>
      <c r="C4756" s="127" t="s">
        <v>11342</v>
      </c>
      <c r="D4756" s="110" t="s">
        <v>850</v>
      </c>
      <c r="E4756" s="110"/>
      <c r="F4756" s="116"/>
      <c r="G4756" s="116"/>
    </row>
    <row r="4757" spans="1:7">
      <c r="A4757" s="110" t="s">
        <v>11343</v>
      </c>
      <c r="B4757" s="144">
        <v>48341</v>
      </c>
      <c r="C4757" s="127" t="s">
        <v>11344</v>
      </c>
      <c r="D4757" s="110" t="s">
        <v>850</v>
      </c>
      <c r="E4757" s="110"/>
      <c r="F4757" s="116"/>
      <c r="G4757" s="116"/>
    </row>
    <row r="4758" spans="1:7">
      <c r="A4758" s="110" t="s">
        <v>11345</v>
      </c>
      <c r="B4758" s="144">
        <v>48344</v>
      </c>
      <c r="C4758" s="127" t="s">
        <v>11346</v>
      </c>
      <c r="D4758" s="110" t="s">
        <v>850</v>
      </c>
      <c r="E4758" s="110"/>
      <c r="F4758" s="116"/>
      <c r="G4758" s="116"/>
    </row>
    <row r="4759" spans="1:7">
      <c r="A4759" s="110" t="s">
        <v>11347</v>
      </c>
      <c r="B4759" s="144">
        <v>48347</v>
      </c>
      <c r="C4759" s="127" t="s">
        <v>11348</v>
      </c>
      <c r="D4759" s="110" t="s">
        <v>11349</v>
      </c>
      <c r="E4759" s="110"/>
      <c r="F4759" s="116"/>
      <c r="G4759" s="116"/>
    </row>
    <row r="4760" spans="1:7">
      <c r="A4760" s="110" t="s">
        <v>11350</v>
      </c>
      <c r="B4760" s="144">
        <v>48350</v>
      </c>
      <c r="C4760" s="127" t="s">
        <v>11351</v>
      </c>
      <c r="D4760" s="110" t="s">
        <v>11349</v>
      </c>
      <c r="E4760" s="110"/>
      <c r="F4760" s="116"/>
      <c r="G4760" s="116"/>
    </row>
    <row r="4761" spans="1:7">
      <c r="A4761" s="110" t="s">
        <v>11352</v>
      </c>
      <c r="B4761" s="144">
        <v>48353</v>
      </c>
      <c r="C4761" s="127" t="s">
        <v>11353</v>
      </c>
      <c r="D4761" s="110" t="s">
        <v>850</v>
      </c>
      <c r="E4761" s="110"/>
      <c r="F4761" s="116"/>
      <c r="G4761" s="116"/>
    </row>
    <row r="4762" spans="1:7">
      <c r="A4762" s="110" t="s">
        <v>11354</v>
      </c>
      <c r="B4762" s="144">
        <v>48356</v>
      </c>
      <c r="C4762" s="127" t="s">
        <v>11355</v>
      </c>
      <c r="D4762" s="110" t="s">
        <v>850</v>
      </c>
      <c r="E4762" s="110"/>
      <c r="F4762" s="116"/>
      <c r="G4762" s="116"/>
    </row>
    <row r="4763" spans="1:7">
      <c r="A4763" s="110" t="s">
        <v>11356</v>
      </c>
      <c r="B4763" s="144">
        <v>48359</v>
      </c>
      <c r="C4763" s="127" t="s">
        <v>11357</v>
      </c>
      <c r="D4763" s="110" t="s">
        <v>79</v>
      </c>
      <c r="E4763" s="110"/>
      <c r="F4763" s="116"/>
      <c r="G4763" s="116"/>
    </row>
    <row r="4764" spans="1:7">
      <c r="A4764" s="110" t="s">
        <v>11358</v>
      </c>
      <c r="B4764" s="144">
        <v>48360</v>
      </c>
      <c r="C4764" s="127" t="s">
        <v>11359</v>
      </c>
      <c r="D4764" s="110" t="s">
        <v>79</v>
      </c>
      <c r="E4764" s="110"/>
      <c r="F4764" s="116"/>
      <c r="G4764" s="116"/>
    </row>
    <row r="4765" spans="1:7">
      <c r="A4765" s="110" t="s">
        <v>11360</v>
      </c>
      <c r="B4765" s="144">
        <v>48362</v>
      </c>
      <c r="C4765" s="127" t="s">
        <v>11361</v>
      </c>
      <c r="D4765" s="110" t="s">
        <v>850</v>
      </c>
      <c r="E4765" s="110"/>
      <c r="F4765" s="116"/>
      <c r="G4765" s="116"/>
    </row>
    <row r="4766" spans="1:7">
      <c r="A4766" s="120" t="s">
        <v>11362</v>
      </c>
      <c r="B4766" s="129" t="s">
        <v>11363</v>
      </c>
      <c r="C4766" s="130" t="s">
        <v>11364</v>
      </c>
      <c r="D4766" s="120" t="s">
        <v>850</v>
      </c>
      <c r="E4766" s="120"/>
      <c r="F4766" s="131"/>
      <c r="G4766" s="131"/>
    </row>
    <row r="4767" spans="1:7">
      <c r="A4767" s="122" t="s">
        <v>11365</v>
      </c>
      <c r="B4767" s="123" t="s">
        <v>11366</v>
      </c>
      <c r="C4767" s="124" t="s">
        <v>11367</v>
      </c>
      <c r="D4767" s="122" t="s">
        <v>850</v>
      </c>
      <c r="E4767" s="122"/>
      <c r="F4767" s="125"/>
      <c r="G4767" s="125"/>
    </row>
    <row r="4768" spans="1:7">
      <c r="A4768" s="110" t="s">
        <v>11368</v>
      </c>
      <c r="B4768" s="144">
        <v>48368</v>
      </c>
      <c r="C4768" s="127" t="s">
        <v>11369</v>
      </c>
      <c r="D4768" s="110" t="s">
        <v>487</v>
      </c>
      <c r="E4768" s="110"/>
      <c r="F4768" s="116"/>
      <c r="G4768" s="116"/>
    </row>
    <row r="4769" spans="1:7">
      <c r="A4769" s="110" t="s">
        <v>11370</v>
      </c>
      <c r="B4769" s="144">
        <v>48370</v>
      </c>
      <c r="C4769" s="127" t="s">
        <v>11371</v>
      </c>
      <c r="D4769" s="110" t="s">
        <v>79</v>
      </c>
      <c r="E4769" s="110"/>
      <c r="F4769" s="116"/>
      <c r="G4769" s="116"/>
    </row>
    <row r="4770" spans="1:7">
      <c r="A4770" s="110" t="s">
        <v>11372</v>
      </c>
      <c r="B4770" s="111" t="s">
        <v>11373</v>
      </c>
      <c r="C4770" s="127" t="s">
        <v>608</v>
      </c>
      <c r="D4770" s="113"/>
      <c r="E4770" s="113"/>
      <c r="F4770" s="114"/>
      <c r="G4770" s="114"/>
    </row>
    <row r="4771" spans="1:7">
      <c r="A4771" s="110" t="s">
        <v>11374</v>
      </c>
      <c r="B4771" s="111" t="s">
        <v>11375</v>
      </c>
      <c r="C4771" s="127" t="s">
        <v>11376</v>
      </c>
      <c r="D4771" s="110" t="s">
        <v>430</v>
      </c>
      <c r="E4771" s="110"/>
      <c r="F4771" s="116"/>
      <c r="G4771" s="116"/>
    </row>
    <row r="4772" spans="1:7">
      <c r="A4772" s="110" t="s">
        <v>11377</v>
      </c>
      <c r="B4772" s="111" t="s">
        <v>11378</v>
      </c>
      <c r="C4772" s="127" t="s">
        <v>11379</v>
      </c>
      <c r="D4772" s="110" t="s">
        <v>487</v>
      </c>
      <c r="E4772" s="110"/>
      <c r="F4772" s="116"/>
      <c r="G4772" s="116"/>
    </row>
    <row r="4773" spans="1:7">
      <c r="A4773" s="110" t="s">
        <v>11380</v>
      </c>
      <c r="B4773" s="111" t="s">
        <v>11381</v>
      </c>
      <c r="C4773" s="127" t="s">
        <v>11382</v>
      </c>
      <c r="D4773" s="110" t="s">
        <v>79</v>
      </c>
      <c r="E4773" s="110"/>
      <c r="F4773" s="116"/>
      <c r="G4773" s="116"/>
    </row>
    <row r="4774" spans="1:7">
      <c r="A4774" s="110" t="s">
        <v>11383</v>
      </c>
      <c r="B4774" s="111" t="s">
        <v>11384</v>
      </c>
      <c r="C4774" s="127" t="s">
        <v>11385</v>
      </c>
      <c r="D4774" s="113"/>
      <c r="E4774" s="113"/>
      <c r="F4774" s="114"/>
      <c r="G4774" s="114"/>
    </row>
    <row r="4775" spans="1:7">
      <c r="A4775" s="110" t="s">
        <v>11386</v>
      </c>
      <c r="B4775" s="111" t="s">
        <v>11387</v>
      </c>
      <c r="C4775" s="127" t="s">
        <v>11388</v>
      </c>
      <c r="D4775" s="113"/>
      <c r="E4775" s="113"/>
      <c r="F4775" s="114"/>
      <c r="G4775" s="114"/>
    </row>
    <row r="4776" spans="1:7">
      <c r="A4776" s="110" t="s">
        <v>11389</v>
      </c>
      <c r="B4776" s="144">
        <v>48580</v>
      </c>
      <c r="C4776" s="127" t="s">
        <v>11390</v>
      </c>
      <c r="D4776" s="110" t="s">
        <v>79</v>
      </c>
      <c r="E4776" s="110"/>
      <c r="F4776" s="116"/>
      <c r="G4776" s="116"/>
    </row>
    <row r="4777" spans="1:7">
      <c r="A4777" s="110" t="s">
        <v>11391</v>
      </c>
      <c r="B4777" s="144">
        <v>48581</v>
      </c>
      <c r="C4777" s="127" t="s">
        <v>11392</v>
      </c>
      <c r="D4777" s="110" t="s">
        <v>79</v>
      </c>
      <c r="E4777" s="110"/>
      <c r="F4777" s="116"/>
      <c r="G4777" s="116"/>
    </row>
    <row r="4778" spans="1:7">
      <c r="A4778" s="110" t="s">
        <v>11393</v>
      </c>
      <c r="B4778" s="144">
        <v>48582</v>
      </c>
      <c r="C4778" s="127" t="s">
        <v>11394</v>
      </c>
      <c r="D4778" s="110" t="s">
        <v>79</v>
      </c>
      <c r="E4778" s="110"/>
      <c r="F4778" s="116"/>
      <c r="G4778" s="116"/>
    </row>
    <row r="4779" spans="1:7">
      <c r="A4779" s="110" t="s">
        <v>11395</v>
      </c>
      <c r="B4779" s="144">
        <v>48583</v>
      </c>
      <c r="C4779" s="127" t="s">
        <v>11396</v>
      </c>
      <c r="D4779" s="110" t="s">
        <v>79</v>
      </c>
      <c r="E4779" s="110"/>
      <c r="F4779" s="116"/>
      <c r="G4779" s="116"/>
    </row>
    <row r="4780" spans="1:7">
      <c r="A4780" s="120" t="s">
        <v>11397</v>
      </c>
      <c r="B4780" s="145">
        <v>48585</v>
      </c>
      <c r="C4780" s="130" t="s">
        <v>11398</v>
      </c>
      <c r="D4780" s="120" t="s">
        <v>79</v>
      </c>
      <c r="E4780" s="120"/>
      <c r="F4780" s="131"/>
      <c r="G4780" s="131"/>
    </row>
    <row r="4781" spans="1:7">
      <c r="A4781" s="122" t="s">
        <v>11399</v>
      </c>
      <c r="B4781" s="146">
        <v>48586</v>
      </c>
      <c r="C4781" s="124" t="s">
        <v>11400</v>
      </c>
      <c r="D4781" s="122" t="s">
        <v>79</v>
      </c>
      <c r="E4781" s="122"/>
      <c r="F4781" s="125"/>
      <c r="G4781" s="125"/>
    </row>
    <row r="4782" spans="1:7">
      <c r="A4782" s="110" t="s">
        <v>11401</v>
      </c>
      <c r="B4782" s="144">
        <v>48587</v>
      </c>
      <c r="C4782" s="127" t="s">
        <v>11402</v>
      </c>
      <c r="D4782" s="110" t="s">
        <v>79</v>
      </c>
      <c r="E4782" s="110"/>
      <c r="F4782" s="116"/>
      <c r="G4782" s="116"/>
    </row>
    <row r="4783" spans="1:7">
      <c r="A4783" s="110" t="s">
        <v>11403</v>
      </c>
      <c r="B4783" s="144">
        <v>48588</v>
      </c>
      <c r="C4783" s="127" t="s">
        <v>11404</v>
      </c>
      <c r="D4783" s="110" t="s">
        <v>79</v>
      </c>
      <c r="E4783" s="110"/>
      <c r="F4783" s="116"/>
      <c r="G4783" s="116"/>
    </row>
    <row r="4784" spans="1:7">
      <c r="A4784" s="110" t="s">
        <v>11405</v>
      </c>
      <c r="B4784" s="144">
        <v>48589</v>
      </c>
      <c r="C4784" s="127" t="s">
        <v>11406</v>
      </c>
      <c r="D4784" s="110" t="s">
        <v>79</v>
      </c>
      <c r="E4784" s="110"/>
      <c r="F4784" s="116"/>
      <c r="G4784" s="116"/>
    </row>
    <row r="4785" spans="1:7">
      <c r="A4785" s="110" t="s">
        <v>11407</v>
      </c>
      <c r="B4785" s="144">
        <v>48590</v>
      </c>
      <c r="C4785" s="127" t="s">
        <v>11408</v>
      </c>
      <c r="D4785" s="110" t="s">
        <v>79</v>
      </c>
      <c r="E4785" s="110"/>
      <c r="F4785" s="116"/>
      <c r="G4785" s="116"/>
    </row>
    <row r="4786" spans="1:7">
      <c r="A4786" s="110" t="s">
        <v>11409</v>
      </c>
      <c r="B4786" s="144">
        <v>48591</v>
      </c>
      <c r="C4786" s="127" t="s">
        <v>11410</v>
      </c>
      <c r="D4786" s="110" t="s">
        <v>79</v>
      </c>
      <c r="E4786" s="110"/>
      <c r="F4786" s="116"/>
      <c r="G4786" s="116"/>
    </row>
    <row r="4787" spans="1:7">
      <c r="A4787" s="110" t="s">
        <v>11411</v>
      </c>
      <c r="B4787" s="144">
        <v>48592</v>
      </c>
      <c r="C4787" s="127" t="s">
        <v>11412</v>
      </c>
      <c r="D4787" s="110" t="s">
        <v>79</v>
      </c>
      <c r="E4787" s="110"/>
      <c r="F4787" s="116"/>
      <c r="G4787" s="116"/>
    </row>
    <row r="4788" spans="1:7">
      <c r="A4788" s="110" t="s">
        <v>11413</v>
      </c>
      <c r="B4788" s="144">
        <v>48593</v>
      </c>
      <c r="C4788" s="127" t="s">
        <v>11414</v>
      </c>
      <c r="D4788" s="110" t="s">
        <v>79</v>
      </c>
      <c r="E4788" s="110"/>
      <c r="F4788" s="116"/>
      <c r="G4788" s="116"/>
    </row>
    <row r="4789" spans="1:7">
      <c r="A4789" s="110" t="s">
        <v>11415</v>
      </c>
      <c r="B4789" s="144">
        <v>48594</v>
      </c>
      <c r="C4789" s="127" t="s">
        <v>11416</v>
      </c>
      <c r="D4789" s="110" t="s">
        <v>79</v>
      </c>
      <c r="E4789" s="110"/>
      <c r="F4789" s="116"/>
      <c r="G4789" s="116"/>
    </row>
    <row r="4790" spans="1:7">
      <c r="A4790" s="110" t="s">
        <v>11417</v>
      </c>
      <c r="B4790" s="144">
        <v>48595</v>
      </c>
      <c r="C4790" s="127" t="s">
        <v>11418</v>
      </c>
      <c r="D4790" s="110" t="s">
        <v>79</v>
      </c>
      <c r="E4790" s="110"/>
      <c r="F4790" s="116"/>
      <c r="G4790" s="116"/>
    </row>
    <row r="4791" spans="1:7">
      <c r="A4791" s="110" t="s">
        <v>11419</v>
      </c>
      <c r="B4791" s="144">
        <v>48596</v>
      </c>
      <c r="C4791" s="127" t="s">
        <v>11420</v>
      </c>
      <c r="D4791" s="110" t="s">
        <v>79</v>
      </c>
      <c r="E4791" s="110"/>
      <c r="F4791" s="116"/>
      <c r="G4791" s="116"/>
    </row>
    <row r="4792" spans="1:7">
      <c r="A4792" s="110" t="s">
        <v>11421</v>
      </c>
      <c r="B4792" s="144">
        <v>48597</v>
      </c>
      <c r="C4792" s="127" t="s">
        <v>11422</v>
      </c>
      <c r="D4792" s="110" t="s">
        <v>79</v>
      </c>
      <c r="E4792" s="110"/>
      <c r="F4792" s="116"/>
      <c r="G4792" s="116"/>
    </row>
    <row r="4793" spans="1:7">
      <c r="A4793" s="110" t="s">
        <v>11423</v>
      </c>
      <c r="B4793" s="144">
        <v>48598</v>
      </c>
      <c r="C4793" s="127" t="s">
        <v>11424</v>
      </c>
      <c r="D4793" s="110" t="s">
        <v>79</v>
      </c>
      <c r="E4793" s="110"/>
      <c r="F4793" s="116"/>
      <c r="G4793" s="116"/>
    </row>
    <row r="4794" spans="1:7">
      <c r="A4794" s="120" t="s">
        <v>11425</v>
      </c>
      <c r="B4794" s="145">
        <v>48599</v>
      </c>
      <c r="C4794" s="130" t="s">
        <v>11426</v>
      </c>
      <c r="D4794" s="120" t="s">
        <v>79</v>
      </c>
      <c r="E4794" s="120"/>
      <c r="F4794" s="131"/>
      <c r="G4794" s="131"/>
    </row>
    <row r="4795" spans="1:7">
      <c r="A4795" s="122" t="s">
        <v>11427</v>
      </c>
      <c r="B4795" s="146">
        <v>48600</v>
      </c>
      <c r="C4795" s="124" t="s">
        <v>11428</v>
      </c>
      <c r="D4795" s="122" t="s">
        <v>79</v>
      </c>
      <c r="E4795" s="122"/>
      <c r="F4795" s="125"/>
      <c r="G4795" s="125"/>
    </row>
    <row r="4796" spans="1:7">
      <c r="A4796" s="110" t="s">
        <v>11429</v>
      </c>
      <c r="B4796" s="144">
        <v>48601</v>
      </c>
      <c r="C4796" s="127" t="s">
        <v>11430</v>
      </c>
      <c r="D4796" s="110" t="s">
        <v>79</v>
      </c>
      <c r="E4796" s="110"/>
      <c r="F4796" s="116"/>
      <c r="G4796" s="116"/>
    </row>
    <row r="4797" spans="1:7">
      <c r="A4797" s="110" t="s">
        <v>11431</v>
      </c>
      <c r="B4797" s="144">
        <v>48602</v>
      </c>
      <c r="C4797" s="127" t="s">
        <v>11432</v>
      </c>
      <c r="D4797" s="110" t="s">
        <v>79</v>
      </c>
      <c r="E4797" s="110"/>
      <c r="F4797" s="116"/>
      <c r="G4797" s="116"/>
    </row>
    <row r="4798" spans="1:7">
      <c r="A4798" s="110" t="s">
        <v>11433</v>
      </c>
      <c r="B4798" s="144">
        <v>48603</v>
      </c>
      <c r="C4798" s="127" t="s">
        <v>11434</v>
      </c>
      <c r="D4798" s="110" t="s">
        <v>79</v>
      </c>
      <c r="E4798" s="110"/>
      <c r="F4798" s="116"/>
      <c r="G4798" s="116"/>
    </row>
    <row r="4799" spans="1:7">
      <c r="A4799" s="110" t="s">
        <v>11435</v>
      </c>
      <c r="B4799" s="144">
        <v>48604</v>
      </c>
      <c r="C4799" s="127" t="s">
        <v>11436</v>
      </c>
      <c r="D4799" s="110" t="s">
        <v>79</v>
      </c>
      <c r="E4799" s="110"/>
      <c r="F4799" s="116"/>
      <c r="G4799" s="116"/>
    </row>
    <row r="4800" spans="1:7">
      <c r="A4800" s="110" t="s">
        <v>11437</v>
      </c>
      <c r="B4800" s="144">
        <v>48605</v>
      </c>
      <c r="C4800" s="127" t="s">
        <v>11438</v>
      </c>
      <c r="D4800" s="110" t="s">
        <v>79</v>
      </c>
      <c r="E4800" s="110"/>
      <c r="F4800" s="116"/>
      <c r="G4800" s="116"/>
    </row>
    <row r="4801" spans="1:7">
      <c r="A4801" s="110" t="s">
        <v>11439</v>
      </c>
      <c r="B4801" s="144">
        <v>48606</v>
      </c>
      <c r="C4801" s="127" t="s">
        <v>11440</v>
      </c>
      <c r="D4801" s="110" t="s">
        <v>79</v>
      </c>
      <c r="E4801" s="110"/>
      <c r="F4801" s="116"/>
      <c r="G4801" s="116"/>
    </row>
    <row r="4802" spans="1:7">
      <c r="A4802" s="110" t="s">
        <v>11441</v>
      </c>
      <c r="B4802" s="144">
        <v>48607</v>
      </c>
      <c r="C4802" s="127" t="s">
        <v>11442</v>
      </c>
      <c r="D4802" s="110" t="s">
        <v>79</v>
      </c>
      <c r="E4802" s="110"/>
      <c r="F4802" s="116"/>
      <c r="G4802" s="116"/>
    </row>
    <row r="4803" spans="1:7">
      <c r="A4803" s="110" t="s">
        <v>11443</v>
      </c>
      <c r="B4803" s="144">
        <v>48609</v>
      </c>
      <c r="C4803" s="127" t="s">
        <v>11444</v>
      </c>
      <c r="D4803" s="110" t="s">
        <v>79</v>
      </c>
      <c r="E4803" s="110"/>
      <c r="F4803" s="116"/>
      <c r="G4803" s="116"/>
    </row>
    <row r="4804" spans="1:7">
      <c r="A4804" s="110" t="s">
        <v>11445</v>
      </c>
      <c r="B4804" s="144">
        <v>48610</v>
      </c>
      <c r="C4804" s="127" t="s">
        <v>11446</v>
      </c>
      <c r="D4804" s="110" t="s">
        <v>79</v>
      </c>
      <c r="E4804" s="110"/>
      <c r="F4804" s="116"/>
      <c r="G4804" s="116"/>
    </row>
    <row r="4805" spans="1:7">
      <c r="A4805" s="110" t="s">
        <v>11447</v>
      </c>
      <c r="B4805" s="111" t="s">
        <v>11448</v>
      </c>
      <c r="C4805" s="127" t="s">
        <v>11449</v>
      </c>
      <c r="D4805" s="110" t="s">
        <v>79</v>
      </c>
      <c r="E4805" s="110"/>
      <c r="F4805" s="116"/>
      <c r="G4805" s="116"/>
    </row>
    <row r="4806" spans="1:7">
      <c r="A4806" s="110" t="s">
        <v>11450</v>
      </c>
      <c r="B4806" s="111" t="s">
        <v>11451</v>
      </c>
      <c r="C4806" s="127" t="s">
        <v>11452</v>
      </c>
      <c r="D4806" s="110" t="s">
        <v>79</v>
      </c>
      <c r="E4806" s="110"/>
      <c r="F4806" s="116"/>
      <c r="G4806" s="116"/>
    </row>
    <row r="4807" spans="1:7">
      <c r="A4807" s="110" t="s">
        <v>11453</v>
      </c>
      <c r="B4807" s="111" t="s">
        <v>11454</v>
      </c>
      <c r="C4807" s="127" t="s">
        <v>11455</v>
      </c>
      <c r="D4807" s="110" t="s">
        <v>79</v>
      </c>
      <c r="E4807" s="110"/>
      <c r="F4807" s="116"/>
      <c r="G4807" s="116"/>
    </row>
    <row r="4808" spans="1:7">
      <c r="A4808" s="120" t="s">
        <v>11456</v>
      </c>
      <c r="B4808" s="129" t="s">
        <v>11457</v>
      </c>
      <c r="C4808" s="130" t="s">
        <v>11458</v>
      </c>
      <c r="D4808" s="120" t="s">
        <v>79</v>
      </c>
      <c r="E4808" s="120"/>
      <c r="F4808" s="131"/>
      <c r="G4808" s="131"/>
    </row>
    <row r="4809" spans="1:7">
      <c r="A4809" s="122" t="s">
        <v>11459</v>
      </c>
      <c r="B4809" s="123" t="s">
        <v>11460</v>
      </c>
      <c r="C4809" s="124" t="s">
        <v>11461</v>
      </c>
      <c r="D4809" s="122" t="s">
        <v>79</v>
      </c>
      <c r="E4809" s="122"/>
      <c r="F4809" s="125"/>
      <c r="G4809" s="125"/>
    </row>
    <row r="4810" spans="1:7">
      <c r="A4810" s="110" t="s">
        <v>11462</v>
      </c>
      <c r="B4810" s="111" t="s">
        <v>11463</v>
      </c>
      <c r="C4810" s="127" t="s">
        <v>11464</v>
      </c>
      <c r="D4810" s="110" t="s">
        <v>79</v>
      </c>
      <c r="E4810" s="110"/>
      <c r="F4810" s="116"/>
      <c r="G4810" s="116"/>
    </row>
    <row r="4811" spans="1:7">
      <c r="A4811" s="110" t="s">
        <v>11465</v>
      </c>
      <c r="B4811" s="111" t="s">
        <v>11466</v>
      </c>
      <c r="C4811" s="127" t="s">
        <v>11467</v>
      </c>
      <c r="D4811" s="110" t="s">
        <v>79</v>
      </c>
      <c r="E4811" s="110"/>
      <c r="F4811" s="116"/>
      <c r="G4811" s="116"/>
    </row>
    <row r="4812" spans="1:7">
      <c r="A4812" s="110" t="s">
        <v>11468</v>
      </c>
      <c r="B4812" s="111" t="s">
        <v>11469</v>
      </c>
      <c r="C4812" s="127" t="s">
        <v>11470</v>
      </c>
      <c r="D4812" s="110" t="s">
        <v>79</v>
      </c>
      <c r="E4812" s="110"/>
      <c r="F4812" s="116"/>
      <c r="G4812" s="116"/>
    </row>
    <row r="4813" spans="1:7">
      <c r="A4813" s="110" t="s">
        <v>11471</v>
      </c>
      <c r="B4813" s="111" t="s">
        <v>11472</v>
      </c>
      <c r="C4813" s="127" t="s">
        <v>11473</v>
      </c>
      <c r="D4813" s="110" t="s">
        <v>79</v>
      </c>
      <c r="E4813" s="110"/>
      <c r="F4813" s="116"/>
      <c r="G4813" s="116"/>
    </row>
    <row r="4814" spans="1:7">
      <c r="A4814" s="110" t="s">
        <v>11474</v>
      </c>
      <c r="B4814" s="111" t="s">
        <v>11475</v>
      </c>
      <c r="C4814" s="127" t="s">
        <v>11476</v>
      </c>
      <c r="D4814" s="110" t="s">
        <v>79</v>
      </c>
      <c r="E4814" s="110"/>
      <c r="F4814" s="116"/>
      <c r="G4814" s="116"/>
    </row>
    <row r="4815" spans="1:7">
      <c r="A4815" s="110" t="s">
        <v>11477</v>
      </c>
      <c r="B4815" s="111" t="s">
        <v>11478</v>
      </c>
      <c r="C4815" s="127" t="s">
        <v>11479</v>
      </c>
      <c r="D4815" s="110" t="s">
        <v>79</v>
      </c>
      <c r="E4815" s="110"/>
      <c r="F4815" s="116"/>
      <c r="G4815" s="116"/>
    </row>
    <row r="4816" spans="1:7">
      <c r="A4816" s="110" t="s">
        <v>11480</v>
      </c>
      <c r="B4816" s="111" t="s">
        <v>11481</v>
      </c>
      <c r="C4816" s="127" t="s">
        <v>11482</v>
      </c>
      <c r="D4816" s="110" t="s">
        <v>79</v>
      </c>
      <c r="E4816" s="110"/>
      <c r="F4816" s="116"/>
      <c r="G4816" s="116"/>
    </row>
    <row r="4817" spans="1:7">
      <c r="A4817" s="110" t="s">
        <v>11483</v>
      </c>
      <c r="B4817" s="111" t="s">
        <v>11484</v>
      </c>
      <c r="C4817" s="127" t="s">
        <v>11485</v>
      </c>
      <c r="D4817" s="110" t="s">
        <v>79</v>
      </c>
      <c r="E4817" s="110"/>
      <c r="F4817" s="116"/>
      <c r="G4817" s="116"/>
    </row>
    <row r="4818" spans="1:7">
      <c r="A4818" s="110" t="s">
        <v>11486</v>
      </c>
      <c r="B4818" s="111" t="s">
        <v>11487</v>
      </c>
      <c r="C4818" s="127" t="s">
        <v>11488</v>
      </c>
      <c r="D4818" s="110" t="s">
        <v>79</v>
      </c>
      <c r="E4818" s="110"/>
      <c r="F4818" s="116"/>
      <c r="G4818" s="116"/>
    </row>
    <row r="4819" spans="1:7">
      <c r="A4819" s="110" t="s">
        <v>11489</v>
      </c>
      <c r="B4819" s="111" t="s">
        <v>11490</v>
      </c>
      <c r="C4819" s="127" t="s">
        <v>11491</v>
      </c>
      <c r="D4819" s="110" t="s">
        <v>79</v>
      </c>
      <c r="E4819" s="110"/>
      <c r="F4819" s="116"/>
      <c r="G4819" s="116"/>
    </row>
    <row r="4820" spans="1:7">
      <c r="A4820" s="110" t="s">
        <v>11492</v>
      </c>
      <c r="B4820" s="111" t="s">
        <v>11493</v>
      </c>
      <c r="C4820" s="127" t="s">
        <v>11494</v>
      </c>
      <c r="D4820" s="110" t="s">
        <v>79</v>
      </c>
      <c r="E4820" s="110"/>
      <c r="F4820" s="116"/>
      <c r="G4820" s="116"/>
    </row>
    <row r="4821" spans="1:7">
      <c r="A4821" s="110" t="s">
        <v>11495</v>
      </c>
      <c r="B4821" s="111" t="s">
        <v>11496</v>
      </c>
      <c r="C4821" s="127" t="s">
        <v>11497</v>
      </c>
      <c r="D4821" s="110" t="s">
        <v>79</v>
      </c>
      <c r="E4821" s="110"/>
      <c r="F4821" s="116"/>
      <c r="G4821" s="116"/>
    </row>
    <row r="4822" spans="1:7">
      <c r="A4822" s="120" t="s">
        <v>11498</v>
      </c>
      <c r="B4822" s="129" t="s">
        <v>11499</v>
      </c>
      <c r="C4822" s="130" t="s">
        <v>11500</v>
      </c>
      <c r="D4822" s="120" t="s">
        <v>79</v>
      </c>
      <c r="E4822" s="120"/>
      <c r="F4822" s="131"/>
      <c r="G4822" s="131"/>
    </row>
    <row r="4823" spans="1:7">
      <c r="A4823" s="122" t="s">
        <v>11501</v>
      </c>
      <c r="B4823" s="123" t="s">
        <v>11502</v>
      </c>
      <c r="C4823" s="124" t="s">
        <v>11503</v>
      </c>
      <c r="D4823" s="122" t="s">
        <v>79</v>
      </c>
      <c r="E4823" s="122"/>
      <c r="F4823" s="125"/>
      <c r="G4823" s="125"/>
    </row>
    <row r="4824" spans="1:7">
      <c r="A4824" s="110" t="s">
        <v>11504</v>
      </c>
      <c r="B4824" s="111" t="s">
        <v>11505</v>
      </c>
      <c r="C4824" s="127" t="s">
        <v>11506</v>
      </c>
      <c r="D4824" s="110" t="s">
        <v>79</v>
      </c>
      <c r="E4824" s="110"/>
      <c r="F4824" s="116"/>
      <c r="G4824" s="116"/>
    </row>
    <row r="4825" spans="1:7">
      <c r="A4825" s="110" t="s">
        <v>11507</v>
      </c>
      <c r="B4825" s="111" t="s">
        <v>11508</v>
      </c>
      <c r="C4825" s="127" t="s">
        <v>11509</v>
      </c>
      <c r="D4825" s="110" t="s">
        <v>79</v>
      </c>
      <c r="E4825" s="110"/>
      <c r="F4825" s="116"/>
      <c r="G4825" s="116"/>
    </row>
    <row r="4826" spans="1:7">
      <c r="A4826" s="110" t="s">
        <v>11510</v>
      </c>
      <c r="B4826" s="111" t="s">
        <v>11511</v>
      </c>
      <c r="C4826" s="127" t="s">
        <v>11512</v>
      </c>
      <c r="D4826" s="113"/>
      <c r="E4826" s="113"/>
      <c r="F4826" s="114"/>
      <c r="G4826" s="114"/>
    </row>
    <row r="4827" spans="1:7">
      <c r="A4827" s="110" t="s">
        <v>11513</v>
      </c>
      <c r="B4827" s="144">
        <v>48611</v>
      </c>
      <c r="C4827" s="127" t="s">
        <v>11390</v>
      </c>
      <c r="D4827" s="110" t="s">
        <v>79</v>
      </c>
      <c r="E4827" s="110"/>
      <c r="F4827" s="116"/>
      <c r="G4827" s="116"/>
    </row>
    <row r="4828" spans="1:7">
      <c r="A4828" s="110" t="s">
        <v>11514</v>
      </c>
      <c r="B4828" s="144">
        <v>48613</v>
      </c>
      <c r="C4828" s="127" t="s">
        <v>11392</v>
      </c>
      <c r="D4828" s="110" t="s">
        <v>79</v>
      </c>
      <c r="E4828" s="110"/>
      <c r="F4828" s="116"/>
      <c r="G4828" s="116"/>
    </row>
    <row r="4829" spans="1:7">
      <c r="A4829" s="110" t="s">
        <v>11515</v>
      </c>
      <c r="B4829" s="144">
        <v>48615</v>
      </c>
      <c r="C4829" s="127" t="s">
        <v>11394</v>
      </c>
      <c r="D4829" s="110" t="s">
        <v>79</v>
      </c>
      <c r="E4829" s="110"/>
      <c r="F4829" s="116"/>
      <c r="G4829" s="116"/>
    </row>
    <row r="4830" spans="1:7">
      <c r="A4830" s="110" t="s">
        <v>11516</v>
      </c>
      <c r="B4830" s="144">
        <v>48617</v>
      </c>
      <c r="C4830" s="127" t="s">
        <v>11396</v>
      </c>
      <c r="D4830" s="110" t="s">
        <v>79</v>
      </c>
      <c r="E4830" s="110"/>
      <c r="F4830" s="116"/>
      <c r="G4830" s="116"/>
    </row>
    <row r="4831" spans="1:7">
      <c r="A4831" s="110" t="s">
        <v>11517</v>
      </c>
      <c r="B4831" s="144">
        <v>48619</v>
      </c>
      <c r="C4831" s="127" t="s">
        <v>11518</v>
      </c>
      <c r="D4831" s="110" t="s">
        <v>79</v>
      </c>
      <c r="E4831" s="110"/>
      <c r="F4831" s="116"/>
      <c r="G4831" s="116"/>
    </row>
    <row r="4832" spans="1:7">
      <c r="A4832" s="110" t="s">
        <v>11519</v>
      </c>
      <c r="B4832" s="144">
        <v>48621</v>
      </c>
      <c r="C4832" s="127" t="s">
        <v>11398</v>
      </c>
      <c r="D4832" s="110" t="s">
        <v>79</v>
      </c>
      <c r="E4832" s="110"/>
      <c r="F4832" s="116"/>
      <c r="G4832" s="116"/>
    </row>
    <row r="4833" spans="1:7">
      <c r="A4833" s="110" t="s">
        <v>11520</v>
      </c>
      <c r="B4833" s="144">
        <v>48625</v>
      </c>
      <c r="C4833" s="127" t="s">
        <v>11402</v>
      </c>
      <c r="D4833" s="110" t="s">
        <v>79</v>
      </c>
      <c r="E4833" s="110"/>
      <c r="F4833" s="116"/>
      <c r="G4833" s="116"/>
    </row>
    <row r="4834" spans="1:7">
      <c r="A4834" s="110" t="s">
        <v>11521</v>
      </c>
      <c r="B4834" s="144">
        <v>48627</v>
      </c>
      <c r="C4834" s="127" t="s">
        <v>11404</v>
      </c>
      <c r="D4834" s="110" t="s">
        <v>79</v>
      </c>
      <c r="E4834" s="110"/>
      <c r="F4834" s="116"/>
      <c r="G4834" s="116"/>
    </row>
    <row r="4835" spans="1:7">
      <c r="A4835" s="110" t="s">
        <v>11522</v>
      </c>
      <c r="B4835" s="144">
        <v>48633</v>
      </c>
      <c r="C4835" s="127" t="s">
        <v>11410</v>
      </c>
      <c r="D4835" s="110" t="s">
        <v>79</v>
      </c>
      <c r="E4835" s="110"/>
      <c r="F4835" s="116"/>
      <c r="G4835" s="116"/>
    </row>
    <row r="4836" spans="1:7">
      <c r="A4836" s="120" t="s">
        <v>11523</v>
      </c>
      <c r="B4836" s="145">
        <v>48637</v>
      </c>
      <c r="C4836" s="130" t="s">
        <v>11414</v>
      </c>
      <c r="D4836" s="120" t="s">
        <v>79</v>
      </c>
      <c r="E4836" s="120"/>
      <c r="F4836" s="131"/>
      <c r="G4836" s="131"/>
    </row>
    <row r="4837" spans="1:7">
      <c r="A4837" s="122" t="s">
        <v>11524</v>
      </c>
      <c r="B4837" s="123" t="s">
        <v>11525</v>
      </c>
      <c r="C4837" s="124" t="s">
        <v>11424</v>
      </c>
      <c r="D4837" s="122" t="s">
        <v>79</v>
      </c>
      <c r="E4837" s="122"/>
      <c r="F4837" s="125"/>
      <c r="G4837" s="125"/>
    </row>
    <row r="4838" spans="1:7">
      <c r="A4838" s="110" t="s">
        <v>11526</v>
      </c>
      <c r="B4838" s="111" t="s">
        <v>11527</v>
      </c>
      <c r="C4838" s="127" t="s">
        <v>11430</v>
      </c>
      <c r="D4838" s="110" t="s">
        <v>79</v>
      </c>
      <c r="E4838" s="110"/>
      <c r="F4838" s="116"/>
      <c r="G4838" s="116"/>
    </row>
    <row r="4839" spans="1:7">
      <c r="A4839" s="110" t="s">
        <v>11528</v>
      </c>
      <c r="B4839" s="111" t="s">
        <v>11529</v>
      </c>
      <c r="C4839" s="127" t="s">
        <v>11432</v>
      </c>
      <c r="D4839" s="110" t="s">
        <v>79</v>
      </c>
      <c r="E4839" s="110"/>
      <c r="F4839" s="116"/>
      <c r="G4839" s="116"/>
    </row>
    <row r="4840" spans="1:7">
      <c r="A4840" s="110" t="s">
        <v>11530</v>
      </c>
      <c r="B4840" s="111" t="s">
        <v>11531</v>
      </c>
      <c r="C4840" s="127" t="s">
        <v>11436</v>
      </c>
      <c r="D4840" s="110" t="s">
        <v>79</v>
      </c>
      <c r="E4840" s="110"/>
      <c r="F4840" s="116"/>
      <c r="G4840" s="116"/>
    </row>
    <row r="4841" spans="1:7">
      <c r="A4841" s="110" t="s">
        <v>11532</v>
      </c>
      <c r="B4841" s="111" t="s">
        <v>11533</v>
      </c>
      <c r="C4841" s="127" t="s">
        <v>11438</v>
      </c>
      <c r="D4841" s="110" t="s">
        <v>79</v>
      </c>
      <c r="E4841" s="110"/>
      <c r="F4841" s="116"/>
      <c r="G4841" s="116"/>
    </row>
    <row r="4842" spans="1:7">
      <c r="A4842" s="110" t="s">
        <v>11534</v>
      </c>
      <c r="B4842" s="111" t="s">
        <v>11535</v>
      </c>
      <c r="C4842" s="127" t="s">
        <v>11440</v>
      </c>
      <c r="D4842" s="110" t="s">
        <v>79</v>
      </c>
      <c r="E4842" s="110"/>
      <c r="F4842" s="116"/>
      <c r="G4842" s="116"/>
    </row>
    <row r="4843" spans="1:7">
      <c r="A4843" s="110" t="s">
        <v>11536</v>
      </c>
      <c r="B4843" s="111" t="s">
        <v>11537</v>
      </c>
      <c r="C4843" s="127" t="s">
        <v>11464</v>
      </c>
      <c r="D4843" s="110" t="s">
        <v>79</v>
      </c>
      <c r="E4843" s="110"/>
      <c r="F4843" s="116"/>
      <c r="G4843" s="116"/>
    </row>
    <row r="4844" spans="1:7">
      <c r="A4844" s="110" t="s">
        <v>11538</v>
      </c>
      <c r="B4844" s="111" t="s">
        <v>11539</v>
      </c>
      <c r="C4844" s="127" t="s">
        <v>11467</v>
      </c>
      <c r="D4844" s="110" t="s">
        <v>79</v>
      </c>
      <c r="E4844" s="110"/>
      <c r="F4844" s="116"/>
      <c r="G4844" s="116"/>
    </row>
    <row r="4845" spans="1:7">
      <c r="A4845" s="110" t="s">
        <v>11540</v>
      </c>
      <c r="B4845" s="111" t="s">
        <v>11541</v>
      </c>
      <c r="C4845" s="127" t="s">
        <v>11470</v>
      </c>
      <c r="D4845" s="110" t="s">
        <v>79</v>
      </c>
      <c r="E4845" s="110"/>
      <c r="F4845" s="116"/>
      <c r="G4845" s="116"/>
    </row>
    <row r="4846" spans="1:7">
      <c r="A4846" s="110" t="s">
        <v>11542</v>
      </c>
      <c r="B4846" s="111" t="s">
        <v>11543</v>
      </c>
      <c r="C4846" s="127" t="s">
        <v>11476</v>
      </c>
      <c r="D4846" s="110" t="s">
        <v>79</v>
      </c>
      <c r="E4846" s="110"/>
      <c r="F4846" s="116"/>
      <c r="G4846" s="116"/>
    </row>
    <row r="4847" spans="1:7">
      <c r="A4847" s="110" t="s">
        <v>11544</v>
      </c>
      <c r="B4847" s="111" t="s">
        <v>11545</v>
      </c>
      <c r="C4847" s="127" t="s">
        <v>11482</v>
      </c>
      <c r="D4847" s="110" t="s">
        <v>79</v>
      </c>
      <c r="E4847" s="110"/>
      <c r="F4847" s="116"/>
      <c r="G4847" s="116"/>
    </row>
    <row r="4848" spans="1:7">
      <c r="A4848" s="110" t="s">
        <v>11546</v>
      </c>
      <c r="B4848" s="111" t="s">
        <v>11547</v>
      </c>
      <c r="C4848" s="127" t="s">
        <v>11485</v>
      </c>
      <c r="D4848" s="110" t="s">
        <v>79</v>
      </c>
      <c r="E4848" s="110"/>
      <c r="F4848" s="116"/>
      <c r="G4848" s="116"/>
    </row>
    <row r="4849" spans="1:7">
      <c r="A4849" s="110" t="s">
        <v>11548</v>
      </c>
      <c r="B4849" s="111" t="s">
        <v>11549</v>
      </c>
      <c r="C4849" s="127" t="s">
        <v>11491</v>
      </c>
      <c r="D4849" s="110" t="s">
        <v>79</v>
      </c>
      <c r="E4849" s="110"/>
      <c r="F4849" s="116"/>
      <c r="G4849" s="116"/>
    </row>
    <row r="4850" spans="1:7">
      <c r="A4850" s="120" t="s">
        <v>11550</v>
      </c>
      <c r="B4850" s="129" t="s">
        <v>11551</v>
      </c>
      <c r="C4850" s="130" t="s">
        <v>11552</v>
      </c>
      <c r="D4850" s="120" t="s">
        <v>79</v>
      </c>
      <c r="E4850" s="120"/>
      <c r="F4850" s="131"/>
      <c r="G4850" s="131"/>
    </row>
    <row r="4851" spans="1:7">
      <c r="A4851" s="122" t="s">
        <v>11553</v>
      </c>
      <c r="B4851" s="123" t="s">
        <v>11554</v>
      </c>
      <c r="C4851" s="124" t="s">
        <v>11488</v>
      </c>
      <c r="D4851" s="122" t="s">
        <v>79</v>
      </c>
      <c r="E4851" s="122"/>
      <c r="F4851" s="125"/>
      <c r="G4851" s="125"/>
    </row>
    <row r="4852" spans="1:7">
      <c r="A4852" s="110" t="s">
        <v>11555</v>
      </c>
      <c r="B4852" s="111" t="s">
        <v>11556</v>
      </c>
      <c r="C4852" s="127" t="s">
        <v>11557</v>
      </c>
      <c r="D4852" s="110" t="s">
        <v>79</v>
      </c>
      <c r="E4852" s="110"/>
      <c r="F4852" s="116"/>
      <c r="G4852" s="116"/>
    </row>
    <row r="4853" spans="1:7">
      <c r="A4853" s="110" t="s">
        <v>11558</v>
      </c>
      <c r="B4853" s="111" t="s">
        <v>11559</v>
      </c>
      <c r="C4853" s="127" t="s">
        <v>11560</v>
      </c>
      <c r="D4853" s="110" t="s">
        <v>79</v>
      </c>
      <c r="E4853" s="110"/>
      <c r="F4853" s="116"/>
      <c r="G4853" s="116"/>
    </row>
    <row r="4854" spans="1:7">
      <c r="A4854" s="110" t="s">
        <v>11561</v>
      </c>
      <c r="B4854" s="111" t="s">
        <v>11562</v>
      </c>
      <c r="C4854" s="127" t="s">
        <v>11503</v>
      </c>
      <c r="D4854" s="110" t="s">
        <v>79</v>
      </c>
      <c r="E4854" s="110"/>
      <c r="F4854" s="116"/>
      <c r="G4854" s="116"/>
    </row>
    <row r="4855" spans="1:7">
      <c r="A4855" s="110" t="s">
        <v>11563</v>
      </c>
      <c r="B4855" s="111" t="s">
        <v>11564</v>
      </c>
      <c r="C4855" s="127" t="s">
        <v>11565</v>
      </c>
      <c r="D4855" s="113"/>
      <c r="E4855" s="113"/>
      <c r="F4855" s="114"/>
      <c r="G4855" s="114"/>
    </row>
    <row r="4856" spans="1:7">
      <c r="A4856" s="110" t="s">
        <v>11566</v>
      </c>
      <c r="B4856" s="144">
        <v>48639</v>
      </c>
      <c r="C4856" s="127" t="s">
        <v>11567</v>
      </c>
      <c r="D4856" s="110" t="s">
        <v>79</v>
      </c>
      <c r="E4856" s="110"/>
      <c r="F4856" s="116"/>
      <c r="G4856" s="116"/>
    </row>
    <row r="4857" spans="1:7">
      <c r="A4857" s="110" t="s">
        <v>11568</v>
      </c>
      <c r="B4857" s="144">
        <v>48642</v>
      </c>
      <c r="C4857" s="127" t="s">
        <v>11569</v>
      </c>
      <c r="D4857" s="110" t="s">
        <v>79</v>
      </c>
      <c r="E4857" s="110"/>
      <c r="F4857" s="116"/>
      <c r="G4857" s="116"/>
    </row>
    <row r="4858" spans="1:7">
      <c r="A4858" s="110" t="s">
        <v>11570</v>
      </c>
      <c r="B4858" s="144">
        <v>48645</v>
      </c>
      <c r="C4858" s="127" t="s">
        <v>11571</v>
      </c>
      <c r="D4858" s="110" t="s">
        <v>79</v>
      </c>
      <c r="E4858" s="110"/>
      <c r="F4858" s="116"/>
      <c r="G4858" s="116"/>
    </row>
    <row r="4859" spans="1:7">
      <c r="A4859" s="110" t="s">
        <v>11572</v>
      </c>
      <c r="B4859" s="144">
        <v>48648</v>
      </c>
      <c r="C4859" s="127" t="s">
        <v>11573</v>
      </c>
      <c r="D4859" s="110" t="s">
        <v>79</v>
      </c>
      <c r="E4859" s="110"/>
      <c r="F4859" s="116"/>
      <c r="G4859" s="116"/>
    </row>
    <row r="4860" spans="1:7">
      <c r="A4860" s="110" t="s">
        <v>11574</v>
      </c>
      <c r="B4860" s="144">
        <v>48651</v>
      </c>
      <c r="C4860" s="127" t="s">
        <v>11575</v>
      </c>
      <c r="D4860" s="110" t="s">
        <v>79</v>
      </c>
      <c r="E4860" s="110"/>
      <c r="F4860" s="116"/>
      <c r="G4860" s="116"/>
    </row>
    <row r="4861" spans="1:7">
      <c r="A4861" s="110" t="s">
        <v>11576</v>
      </c>
      <c r="B4861" s="144">
        <v>48654</v>
      </c>
      <c r="C4861" s="127" t="s">
        <v>11577</v>
      </c>
      <c r="D4861" s="110" t="s">
        <v>79</v>
      </c>
      <c r="E4861" s="110"/>
      <c r="F4861" s="116"/>
      <c r="G4861" s="116"/>
    </row>
    <row r="4862" spans="1:7">
      <c r="A4862" s="110" t="s">
        <v>11578</v>
      </c>
      <c r="B4862" s="144">
        <v>48657</v>
      </c>
      <c r="C4862" s="127" t="s">
        <v>11579</v>
      </c>
      <c r="D4862" s="110" t="s">
        <v>79</v>
      </c>
      <c r="E4862" s="110"/>
      <c r="F4862" s="116"/>
      <c r="G4862" s="116"/>
    </row>
    <row r="4863" spans="1:7">
      <c r="A4863" s="110" t="s">
        <v>11580</v>
      </c>
      <c r="B4863" s="144">
        <v>48660</v>
      </c>
      <c r="C4863" s="127" t="s">
        <v>11581</v>
      </c>
      <c r="D4863" s="110" t="s">
        <v>79</v>
      </c>
      <c r="E4863" s="110"/>
      <c r="F4863" s="116"/>
      <c r="G4863" s="116"/>
    </row>
    <row r="4864" spans="1:7">
      <c r="A4864" s="120" t="s">
        <v>11582</v>
      </c>
      <c r="B4864" s="145">
        <v>48663</v>
      </c>
      <c r="C4864" s="130" t="s">
        <v>11583</v>
      </c>
      <c r="D4864" s="120" t="s">
        <v>79</v>
      </c>
      <c r="E4864" s="120"/>
      <c r="F4864" s="131"/>
      <c r="G4864" s="131"/>
    </row>
    <row r="4865" spans="1:7">
      <c r="A4865" s="122" t="s">
        <v>11584</v>
      </c>
      <c r="B4865" s="146">
        <v>48666</v>
      </c>
      <c r="C4865" s="124" t="s">
        <v>11585</v>
      </c>
      <c r="D4865" s="122" t="s">
        <v>79</v>
      </c>
      <c r="E4865" s="122"/>
      <c r="F4865" s="125"/>
      <c r="G4865" s="125"/>
    </row>
    <row r="4866" spans="1:7">
      <c r="A4866" s="110" t="s">
        <v>11586</v>
      </c>
      <c r="B4866" s="144">
        <v>48669</v>
      </c>
      <c r="C4866" s="127" t="s">
        <v>11587</v>
      </c>
      <c r="D4866" s="110" t="s">
        <v>79</v>
      </c>
      <c r="E4866" s="110"/>
      <c r="F4866" s="116"/>
      <c r="G4866" s="116"/>
    </row>
    <row r="4867" spans="1:7">
      <c r="A4867" s="110" t="s">
        <v>11588</v>
      </c>
      <c r="B4867" s="111" t="s">
        <v>11589</v>
      </c>
      <c r="C4867" s="127" t="s">
        <v>11590</v>
      </c>
      <c r="D4867" s="110" t="s">
        <v>79</v>
      </c>
      <c r="E4867" s="110"/>
      <c r="F4867" s="116"/>
      <c r="G4867" s="116"/>
    </row>
    <row r="4868" spans="1:7">
      <c r="A4868" s="110" t="s">
        <v>11591</v>
      </c>
      <c r="B4868" s="111" t="s">
        <v>11592</v>
      </c>
      <c r="C4868" s="127" t="s">
        <v>11593</v>
      </c>
      <c r="D4868" s="113"/>
      <c r="E4868" s="113"/>
      <c r="F4868" s="114"/>
      <c r="G4868" s="114"/>
    </row>
    <row r="4869" spans="1:7">
      <c r="A4869" s="110" t="s">
        <v>11594</v>
      </c>
      <c r="B4869" s="144">
        <v>48670</v>
      </c>
      <c r="C4869" s="127" t="s">
        <v>11595</v>
      </c>
      <c r="D4869" s="110" t="s">
        <v>79</v>
      </c>
      <c r="E4869" s="110"/>
      <c r="F4869" s="116"/>
      <c r="G4869" s="116"/>
    </row>
    <row r="4870" spans="1:7">
      <c r="A4870" s="110" t="s">
        <v>11596</v>
      </c>
      <c r="B4870" s="144">
        <v>48673</v>
      </c>
      <c r="C4870" s="127" t="s">
        <v>11597</v>
      </c>
      <c r="D4870" s="110" t="s">
        <v>79</v>
      </c>
      <c r="E4870" s="110"/>
      <c r="F4870" s="116"/>
      <c r="G4870" s="116"/>
    </row>
    <row r="4871" spans="1:7">
      <c r="A4871" s="110" t="s">
        <v>11598</v>
      </c>
      <c r="B4871" s="144">
        <v>48676</v>
      </c>
      <c r="C4871" s="127" t="s">
        <v>11599</v>
      </c>
      <c r="D4871" s="110" t="s">
        <v>79</v>
      </c>
      <c r="E4871" s="110"/>
      <c r="F4871" s="116"/>
      <c r="G4871" s="116"/>
    </row>
    <row r="4872" spans="1:7">
      <c r="A4872" s="110" t="s">
        <v>11600</v>
      </c>
      <c r="B4872" s="144">
        <v>48679</v>
      </c>
      <c r="C4872" s="127" t="s">
        <v>11601</v>
      </c>
      <c r="D4872" s="110" t="s">
        <v>79</v>
      </c>
      <c r="E4872" s="110"/>
      <c r="F4872" s="116"/>
      <c r="G4872" s="116"/>
    </row>
    <row r="4873" spans="1:7">
      <c r="A4873" s="110" t="s">
        <v>11602</v>
      </c>
      <c r="B4873" s="111" t="s">
        <v>11603</v>
      </c>
      <c r="C4873" s="127" t="s">
        <v>608</v>
      </c>
      <c r="D4873" s="113"/>
      <c r="E4873" s="113"/>
      <c r="F4873" s="114"/>
      <c r="G4873" s="114"/>
    </row>
    <row r="4874" spans="1:7">
      <c r="A4874" s="110" t="s">
        <v>11604</v>
      </c>
      <c r="B4874" s="111" t="s">
        <v>11605</v>
      </c>
      <c r="C4874" s="127" t="s">
        <v>11606</v>
      </c>
      <c r="D4874" s="113"/>
      <c r="E4874" s="113"/>
      <c r="F4874" s="114"/>
      <c r="G4874" s="114"/>
    </row>
    <row r="4875" spans="1:7">
      <c r="A4875" s="110" t="s">
        <v>11607</v>
      </c>
      <c r="B4875" s="111" t="s">
        <v>11608</v>
      </c>
      <c r="C4875" s="127" t="s">
        <v>11609</v>
      </c>
      <c r="D4875" s="113"/>
      <c r="E4875" s="113"/>
      <c r="F4875" s="114"/>
      <c r="G4875" s="114"/>
    </row>
    <row r="4876" spans="1:7">
      <c r="A4876" s="110" t="s">
        <v>11610</v>
      </c>
      <c r="B4876" s="144">
        <v>48945</v>
      </c>
      <c r="C4876" s="127" t="s">
        <v>11611</v>
      </c>
      <c r="D4876" s="110" t="s">
        <v>79</v>
      </c>
      <c r="E4876" s="110"/>
      <c r="F4876" s="116"/>
      <c r="G4876" s="116"/>
    </row>
    <row r="4877" spans="1:7">
      <c r="A4877" s="110" t="s">
        <v>11612</v>
      </c>
      <c r="B4877" s="144">
        <v>48948</v>
      </c>
      <c r="C4877" s="127" t="s">
        <v>11613</v>
      </c>
      <c r="D4877" s="110" t="s">
        <v>79</v>
      </c>
      <c r="E4877" s="110"/>
      <c r="F4877" s="116"/>
      <c r="G4877" s="116"/>
    </row>
    <row r="4878" spans="1:7">
      <c r="A4878" s="120" t="s">
        <v>11614</v>
      </c>
      <c r="B4878" s="145">
        <v>48951</v>
      </c>
      <c r="C4878" s="130" t="s">
        <v>11615</v>
      </c>
      <c r="D4878" s="120" t="s">
        <v>79</v>
      </c>
      <c r="E4878" s="120"/>
      <c r="F4878" s="131"/>
      <c r="G4878" s="131"/>
    </row>
    <row r="4879" spans="1:7">
      <c r="A4879" s="122" t="s">
        <v>11616</v>
      </c>
      <c r="B4879" s="146">
        <v>48954</v>
      </c>
      <c r="C4879" s="124" t="s">
        <v>11617</v>
      </c>
      <c r="D4879" s="122" t="s">
        <v>79</v>
      </c>
      <c r="E4879" s="122"/>
      <c r="F4879" s="125"/>
      <c r="G4879" s="125"/>
    </row>
    <row r="4880" spans="1:7">
      <c r="A4880" s="110" t="s">
        <v>11618</v>
      </c>
      <c r="B4880" s="144">
        <v>48957</v>
      </c>
      <c r="C4880" s="127" t="s">
        <v>11619</v>
      </c>
      <c r="D4880" s="110" t="s">
        <v>79</v>
      </c>
      <c r="E4880" s="110"/>
      <c r="F4880" s="116"/>
      <c r="G4880" s="116"/>
    </row>
    <row r="4881" spans="1:7">
      <c r="A4881" s="110" t="s">
        <v>11620</v>
      </c>
      <c r="B4881" s="144">
        <v>48958</v>
      </c>
      <c r="C4881" s="127" t="s">
        <v>11621</v>
      </c>
      <c r="D4881" s="110" t="s">
        <v>79</v>
      </c>
      <c r="E4881" s="110"/>
      <c r="F4881" s="116"/>
      <c r="G4881" s="116"/>
    </row>
    <row r="4882" spans="1:7">
      <c r="A4882" s="110" t="s">
        <v>11622</v>
      </c>
      <c r="B4882" s="144">
        <v>48959</v>
      </c>
      <c r="C4882" s="127" t="s">
        <v>11623</v>
      </c>
      <c r="D4882" s="110" t="s">
        <v>79</v>
      </c>
      <c r="E4882" s="110"/>
      <c r="F4882" s="116"/>
      <c r="G4882" s="116"/>
    </row>
    <row r="4883" spans="1:7">
      <c r="A4883" s="110" t="s">
        <v>11624</v>
      </c>
      <c r="B4883" s="144">
        <v>48960</v>
      </c>
      <c r="C4883" s="127" t="s">
        <v>11625</v>
      </c>
      <c r="D4883" s="110" t="s">
        <v>79</v>
      </c>
      <c r="E4883" s="110"/>
      <c r="F4883" s="116"/>
      <c r="G4883" s="116"/>
    </row>
    <row r="4884" spans="1:7">
      <c r="A4884" s="110" t="s">
        <v>11626</v>
      </c>
      <c r="B4884" s="144">
        <v>48963</v>
      </c>
      <c r="C4884" s="127" t="s">
        <v>11627</v>
      </c>
      <c r="D4884" s="110" t="s">
        <v>79</v>
      </c>
      <c r="E4884" s="110"/>
      <c r="F4884" s="116"/>
      <c r="G4884" s="116"/>
    </row>
    <row r="4885" spans="1:7">
      <c r="A4885" s="110" t="s">
        <v>11628</v>
      </c>
      <c r="B4885" s="144">
        <v>48966</v>
      </c>
      <c r="C4885" s="127" t="s">
        <v>11629</v>
      </c>
      <c r="D4885" s="110" t="s">
        <v>79</v>
      </c>
      <c r="E4885" s="110"/>
      <c r="F4885" s="116"/>
      <c r="G4885" s="116"/>
    </row>
    <row r="4886" spans="1:7">
      <c r="A4886" s="110" t="s">
        <v>11630</v>
      </c>
      <c r="B4886" s="144">
        <v>48967</v>
      </c>
      <c r="C4886" s="127" t="s">
        <v>11631</v>
      </c>
      <c r="D4886" s="110" t="s">
        <v>79</v>
      </c>
      <c r="E4886" s="110"/>
      <c r="F4886" s="116"/>
      <c r="G4886" s="116"/>
    </row>
    <row r="4887" spans="1:7">
      <c r="A4887" s="110" t="s">
        <v>11632</v>
      </c>
      <c r="B4887" s="144">
        <v>48969</v>
      </c>
      <c r="C4887" s="127" t="s">
        <v>11633</v>
      </c>
      <c r="D4887" s="110" t="s">
        <v>79</v>
      </c>
      <c r="E4887" s="110"/>
      <c r="F4887" s="116"/>
      <c r="G4887" s="116"/>
    </row>
    <row r="4888" spans="1:7">
      <c r="A4888" s="110" t="s">
        <v>11634</v>
      </c>
      <c r="B4888" s="144">
        <v>48972</v>
      </c>
      <c r="C4888" s="127" t="s">
        <v>11635</v>
      </c>
      <c r="D4888" s="110" t="s">
        <v>79</v>
      </c>
      <c r="E4888" s="110"/>
      <c r="F4888" s="116"/>
      <c r="G4888" s="116"/>
    </row>
    <row r="4889" spans="1:7">
      <c r="A4889" s="110" t="s">
        <v>11636</v>
      </c>
      <c r="B4889" s="144">
        <v>48975</v>
      </c>
      <c r="C4889" s="127" t="s">
        <v>11637</v>
      </c>
      <c r="D4889" s="110" t="s">
        <v>79</v>
      </c>
      <c r="E4889" s="110"/>
      <c r="F4889" s="116"/>
      <c r="G4889" s="116"/>
    </row>
    <row r="4890" spans="1:7">
      <c r="A4890" s="110" t="s">
        <v>11638</v>
      </c>
      <c r="B4890" s="111" t="s">
        <v>11639</v>
      </c>
      <c r="C4890" s="127" t="s">
        <v>11640</v>
      </c>
      <c r="D4890" s="110" t="s">
        <v>79</v>
      </c>
      <c r="E4890" s="110"/>
      <c r="F4890" s="116"/>
      <c r="G4890" s="116"/>
    </row>
    <row r="4891" spans="1:7">
      <c r="A4891" s="110" t="s">
        <v>11641</v>
      </c>
      <c r="B4891" s="111" t="s">
        <v>11642</v>
      </c>
      <c r="C4891" s="127" t="s">
        <v>11643</v>
      </c>
      <c r="D4891" s="110" t="s">
        <v>79</v>
      </c>
      <c r="E4891" s="110"/>
      <c r="F4891" s="116"/>
      <c r="G4891" s="116"/>
    </row>
    <row r="4892" spans="1:7">
      <c r="A4892" s="120" t="s">
        <v>11644</v>
      </c>
      <c r="B4892" s="129" t="s">
        <v>11645</v>
      </c>
      <c r="C4892" s="130" t="s">
        <v>11646</v>
      </c>
      <c r="D4892" s="120" t="s">
        <v>79</v>
      </c>
      <c r="E4892" s="120"/>
      <c r="F4892" s="131"/>
      <c r="G4892" s="131"/>
    </row>
    <row r="4893" spans="1:7">
      <c r="A4893" s="122" t="s">
        <v>11647</v>
      </c>
      <c r="B4893" s="123" t="s">
        <v>11648</v>
      </c>
      <c r="C4893" s="124" t="s">
        <v>11649</v>
      </c>
      <c r="D4893" s="122" t="s">
        <v>79</v>
      </c>
      <c r="E4893" s="122"/>
      <c r="F4893" s="125"/>
      <c r="G4893" s="125"/>
    </row>
    <row r="4894" spans="1:7">
      <c r="A4894" s="110" t="s">
        <v>11650</v>
      </c>
      <c r="B4894" s="111" t="s">
        <v>11651</v>
      </c>
      <c r="C4894" s="127" t="s">
        <v>11652</v>
      </c>
      <c r="D4894" s="110" t="s">
        <v>79</v>
      </c>
      <c r="E4894" s="110"/>
      <c r="F4894" s="116"/>
      <c r="G4894" s="116"/>
    </row>
    <row r="4895" spans="1:7">
      <c r="A4895" s="110" t="s">
        <v>11653</v>
      </c>
      <c r="B4895" s="111" t="s">
        <v>11654</v>
      </c>
      <c r="C4895" s="127" t="s">
        <v>11655</v>
      </c>
      <c r="D4895" s="110" t="s">
        <v>79</v>
      </c>
      <c r="E4895" s="110"/>
      <c r="F4895" s="116"/>
      <c r="G4895" s="116"/>
    </row>
    <row r="4896" spans="1:7">
      <c r="A4896" s="110" t="s">
        <v>11656</v>
      </c>
      <c r="B4896" s="111" t="s">
        <v>11657</v>
      </c>
      <c r="C4896" s="127" t="s">
        <v>11658</v>
      </c>
      <c r="D4896" s="110" t="s">
        <v>79</v>
      </c>
      <c r="E4896" s="110"/>
      <c r="F4896" s="116"/>
      <c r="G4896" s="116"/>
    </row>
    <row r="4897" spans="1:7">
      <c r="A4897" s="110" t="s">
        <v>11659</v>
      </c>
      <c r="B4897" s="111" t="s">
        <v>11660</v>
      </c>
      <c r="C4897" s="127" t="s">
        <v>11661</v>
      </c>
      <c r="D4897" s="110" t="s">
        <v>79</v>
      </c>
      <c r="E4897" s="110"/>
      <c r="F4897" s="116"/>
      <c r="G4897" s="116"/>
    </row>
    <row r="4898" spans="1:7">
      <c r="A4898" s="110" t="s">
        <v>11662</v>
      </c>
      <c r="B4898" s="111" t="s">
        <v>11663</v>
      </c>
      <c r="C4898" s="127" t="s">
        <v>11664</v>
      </c>
      <c r="D4898" s="110" t="s">
        <v>79</v>
      </c>
      <c r="E4898" s="110"/>
      <c r="F4898" s="116"/>
      <c r="G4898" s="116"/>
    </row>
    <row r="4899" spans="1:7">
      <c r="A4899" s="110" t="s">
        <v>11665</v>
      </c>
      <c r="B4899" s="111" t="s">
        <v>11666</v>
      </c>
      <c r="C4899" s="127" t="s">
        <v>11667</v>
      </c>
      <c r="D4899" s="113"/>
      <c r="E4899" s="113"/>
      <c r="F4899" s="114"/>
      <c r="G4899" s="114"/>
    </row>
    <row r="4900" spans="1:7">
      <c r="A4900" s="110" t="s">
        <v>11668</v>
      </c>
      <c r="B4900" s="144">
        <v>48976</v>
      </c>
      <c r="C4900" s="127" t="s">
        <v>11669</v>
      </c>
      <c r="D4900" s="110" t="s">
        <v>79</v>
      </c>
      <c r="E4900" s="110"/>
      <c r="F4900" s="116"/>
      <c r="G4900" s="116"/>
    </row>
    <row r="4901" spans="1:7">
      <c r="A4901" s="110" t="s">
        <v>11670</v>
      </c>
      <c r="B4901" s="144">
        <v>48979</v>
      </c>
      <c r="C4901" s="127" t="s">
        <v>11671</v>
      </c>
      <c r="D4901" s="110" t="s">
        <v>79</v>
      </c>
      <c r="E4901" s="110"/>
      <c r="F4901" s="116"/>
      <c r="G4901" s="116"/>
    </row>
    <row r="4902" spans="1:7">
      <c r="A4902" s="110" t="s">
        <v>11672</v>
      </c>
      <c r="B4902" s="144">
        <v>48991</v>
      </c>
      <c r="C4902" s="127" t="s">
        <v>11673</v>
      </c>
      <c r="D4902" s="110" t="s">
        <v>79</v>
      </c>
      <c r="E4902" s="110"/>
      <c r="F4902" s="116"/>
      <c r="G4902" s="116"/>
    </row>
    <row r="4903" spans="1:7">
      <c r="A4903" s="110" t="s">
        <v>11674</v>
      </c>
      <c r="B4903" s="144">
        <v>48994</v>
      </c>
      <c r="C4903" s="127" t="s">
        <v>11675</v>
      </c>
      <c r="D4903" s="110" t="s">
        <v>79</v>
      </c>
      <c r="E4903" s="110"/>
      <c r="F4903" s="116"/>
      <c r="G4903" s="116"/>
    </row>
    <row r="4904" spans="1:7">
      <c r="A4904" s="110" t="s">
        <v>11676</v>
      </c>
      <c r="B4904" s="111" t="s">
        <v>11677</v>
      </c>
      <c r="C4904" s="127" t="s">
        <v>11678</v>
      </c>
      <c r="D4904" s="113"/>
      <c r="E4904" s="113"/>
      <c r="F4904" s="114"/>
      <c r="G4904" s="114"/>
    </row>
    <row r="4905" spans="1:7">
      <c r="A4905" s="110" t="s">
        <v>11679</v>
      </c>
      <c r="B4905" s="144">
        <v>49004</v>
      </c>
      <c r="C4905" s="127" t="s">
        <v>11680</v>
      </c>
      <c r="D4905" s="110" t="s">
        <v>79</v>
      </c>
      <c r="E4905" s="110"/>
      <c r="F4905" s="116"/>
      <c r="G4905" s="116"/>
    </row>
    <row r="4906" spans="1:7">
      <c r="A4906" s="120" t="s">
        <v>11681</v>
      </c>
      <c r="B4906" s="145">
        <v>49010</v>
      </c>
      <c r="C4906" s="130" t="s">
        <v>11682</v>
      </c>
      <c r="D4906" s="120" t="s">
        <v>79</v>
      </c>
      <c r="E4906" s="120"/>
      <c r="F4906" s="131"/>
      <c r="G4906" s="131"/>
    </row>
    <row r="4907" spans="1:7">
      <c r="A4907" s="122" t="s">
        <v>11683</v>
      </c>
      <c r="B4907" s="146">
        <v>49013</v>
      </c>
      <c r="C4907" s="124" t="s">
        <v>11684</v>
      </c>
      <c r="D4907" s="122" t="s">
        <v>79</v>
      </c>
      <c r="E4907" s="122"/>
      <c r="F4907" s="125"/>
      <c r="G4907" s="125"/>
    </row>
    <row r="4908" spans="1:7">
      <c r="A4908" s="110" t="s">
        <v>11685</v>
      </c>
      <c r="B4908" s="111" t="s">
        <v>11686</v>
      </c>
      <c r="C4908" s="127" t="s">
        <v>11687</v>
      </c>
      <c r="D4908" s="113"/>
      <c r="E4908" s="113"/>
      <c r="F4908" s="114"/>
      <c r="G4908" s="114"/>
    </row>
    <row r="4909" spans="1:7">
      <c r="A4909" s="110" t="s">
        <v>11688</v>
      </c>
      <c r="B4909" s="144">
        <v>49035</v>
      </c>
      <c r="C4909" s="127" t="s">
        <v>11689</v>
      </c>
      <c r="D4909" s="110" t="s">
        <v>79</v>
      </c>
      <c r="E4909" s="110"/>
      <c r="F4909" s="116"/>
      <c r="G4909" s="116"/>
    </row>
    <row r="4910" spans="1:7">
      <c r="A4910" s="110" t="s">
        <v>11690</v>
      </c>
      <c r="B4910" s="144">
        <v>49041</v>
      </c>
      <c r="C4910" s="127" t="s">
        <v>11691</v>
      </c>
      <c r="D4910" s="110" t="s">
        <v>79</v>
      </c>
      <c r="E4910" s="110"/>
      <c r="F4910" s="116"/>
      <c r="G4910" s="116"/>
    </row>
    <row r="4911" spans="1:7">
      <c r="A4911" s="110" t="s">
        <v>11692</v>
      </c>
      <c r="B4911" s="111" t="s">
        <v>11693</v>
      </c>
      <c r="C4911" s="127" t="s">
        <v>11694</v>
      </c>
      <c r="D4911" s="113"/>
      <c r="E4911" s="113"/>
      <c r="F4911" s="114"/>
      <c r="G4911" s="114"/>
    </row>
    <row r="4912" spans="1:7">
      <c r="A4912" s="110" t="s">
        <v>11695</v>
      </c>
      <c r="B4912" s="144">
        <v>49069</v>
      </c>
      <c r="C4912" s="127" t="s">
        <v>11696</v>
      </c>
      <c r="D4912" s="110" t="s">
        <v>850</v>
      </c>
      <c r="E4912" s="110"/>
      <c r="F4912" s="116"/>
      <c r="G4912" s="116"/>
    </row>
    <row r="4913" spans="1:7">
      <c r="A4913" s="110" t="s">
        <v>11697</v>
      </c>
      <c r="B4913" s="144">
        <v>49083</v>
      </c>
      <c r="C4913" s="127" t="s">
        <v>11698</v>
      </c>
      <c r="D4913" s="110" t="s">
        <v>79</v>
      </c>
      <c r="E4913" s="110"/>
      <c r="F4913" s="116"/>
      <c r="G4913" s="116"/>
    </row>
    <row r="4914" spans="1:7">
      <c r="A4914" s="110" t="s">
        <v>11699</v>
      </c>
      <c r="B4914" s="144">
        <v>49086</v>
      </c>
      <c r="C4914" s="127" t="s">
        <v>11700</v>
      </c>
      <c r="D4914" s="110" t="s">
        <v>79</v>
      </c>
      <c r="E4914" s="110"/>
      <c r="F4914" s="116"/>
      <c r="G4914" s="116"/>
    </row>
    <row r="4915" spans="1:7">
      <c r="A4915" s="110" t="s">
        <v>11701</v>
      </c>
      <c r="B4915" s="144">
        <v>49089</v>
      </c>
      <c r="C4915" s="127" t="s">
        <v>11702</v>
      </c>
      <c r="D4915" s="110" t="s">
        <v>79</v>
      </c>
      <c r="E4915" s="110"/>
      <c r="F4915" s="116"/>
      <c r="G4915" s="116"/>
    </row>
    <row r="4916" spans="1:7">
      <c r="A4916" s="110" t="s">
        <v>11703</v>
      </c>
      <c r="B4916" s="144">
        <v>49090</v>
      </c>
      <c r="C4916" s="127" t="s">
        <v>11704</v>
      </c>
      <c r="D4916" s="110" t="s">
        <v>79</v>
      </c>
      <c r="E4916" s="110"/>
      <c r="F4916" s="116"/>
      <c r="G4916" s="116"/>
    </row>
    <row r="4917" spans="1:7">
      <c r="A4917" s="110" t="s">
        <v>11705</v>
      </c>
      <c r="B4917" s="144">
        <v>49091</v>
      </c>
      <c r="C4917" s="127" t="s">
        <v>11706</v>
      </c>
      <c r="D4917" s="110" t="s">
        <v>79</v>
      </c>
      <c r="E4917" s="110"/>
      <c r="F4917" s="116"/>
      <c r="G4917" s="116"/>
    </row>
    <row r="4918" spans="1:7">
      <c r="A4918" s="110" t="s">
        <v>11707</v>
      </c>
      <c r="B4918" s="144">
        <v>49092</v>
      </c>
      <c r="C4918" s="127" t="s">
        <v>11708</v>
      </c>
      <c r="D4918" s="110" t="s">
        <v>79</v>
      </c>
      <c r="E4918" s="110"/>
      <c r="F4918" s="116"/>
      <c r="G4918" s="116"/>
    </row>
    <row r="4919" spans="1:7">
      <c r="A4919" s="110" t="s">
        <v>11709</v>
      </c>
      <c r="B4919" s="144">
        <v>49093</v>
      </c>
      <c r="C4919" s="127" t="s">
        <v>11710</v>
      </c>
      <c r="D4919" s="110" t="s">
        <v>79</v>
      </c>
      <c r="E4919" s="110"/>
      <c r="F4919" s="116"/>
      <c r="G4919" s="116"/>
    </row>
    <row r="4920" spans="1:7">
      <c r="A4920" s="120" t="s">
        <v>11711</v>
      </c>
      <c r="B4920" s="145">
        <v>49094</v>
      </c>
      <c r="C4920" s="130" t="s">
        <v>11712</v>
      </c>
      <c r="D4920" s="120" t="s">
        <v>79</v>
      </c>
      <c r="E4920" s="120"/>
      <c r="F4920" s="131"/>
      <c r="G4920" s="131"/>
    </row>
    <row r="4921" spans="1:7">
      <c r="A4921" s="122" t="s">
        <v>11713</v>
      </c>
      <c r="B4921" s="146">
        <v>49095</v>
      </c>
      <c r="C4921" s="124" t="s">
        <v>11714</v>
      </c>
      <c r="D4921" s="122" t="s">
        <v>79</v>
      </c>
      <c r="E4921" s="122"/>
      <c r="F4921" s="125"/>
      <c r="G4921" s="125"/>
    </row>
    <row r="4922" spans="1:7">
      <c r="A4922" s="110" t="s">
        <v>11715</v>
      </c>
      <c r="B4922" s="111" t="s">
        <v>11716</v>
      </c>
      <c r="C4922" s="127" t="s">
        <v>11717</v>
      </c>
      <c r="D4922" s="110" t="s">
        <v>79</v>
      </c>
      <c r="E4922" s="110"/>
      <c r="F4922" s="116"/>
      <c r="G4922" s="116"/>
    </row>
    <row r="4923" spans="1:7">
      <c r="A4923" s="110" t="s">
        <v>11718</v>
      </c>
      <c r="B4923" s="111" t="s">
        <v>11719</v>
      </c>
      <c r="C4923" s="127" t="s">
        <v>11720</v>
      </c>
      <c r="D4923" s="110" t="s">
        <v>79</v>
      </c>
      <c r="E4923" s="110"/>
      <c r="F4923" s="116"/>
      <c r="G4923" s="116"/>
    </row>
    <row r="4924" spans="1:7">
      <c r="A4924" s="110" t="s">
        <v>11721</v>
      </c>
      <c r="B4924" s="111" t="s">
        <v>11722</v>
      </c>
      <c r="C4924" s="127" t="s">
        <v>11723</v>
      </c>
      <c r="D4924" s="110" t="s">
        <v>79</v>
      </c>
      <c r="E4924" s="110"/>
      <c r="F4924" s="116"/>
      <c r="G4924" s="116"/>
    </row>
    <row r="4925" spans="1:7">
      <c r="A4925" s="110" t="s">
        <v>11724</v>
      </c>
      <c r="B4925" s="111" t="s">
        <v>11725</v>
      </c>
      <c r="C4925" s="127" t="s">
        <v>608</v>
      </c>
      <c r="D4925" s="113"/>
      <c r="E4925" s="113"/>
      <c r="F4925" s="114"/>
      <c r="G4925" s="114"/>
    </row>
    <row r="4926" spans="1:7">
      <c r="A4926" s="110" t="s">
        <v>11726</v>
      </c>
      <c r="B4926" s="111" t="s">
        <v>11727</v>
      </c>
      <c r="C4926" s="127" t="s">
        <v>11728</v>
      </c>
      <c r="D4926" s="110" t="s">
        <v>79</v>
      </c>
      <c r="E4926" s="110"/>
      <c r="F4926" s="116"/>
      <c r="G4926" s="116"/>
    </row>
    <row r="4927" spans="1:7">
      <c r="A4927" s="110" t="s">
        <v>11729</v>
      </c>
      <c r="B4927" s="111" t="s">
        <v>11730</v>
      </c>
      <c r="C4927" s="127" t="s">
        <v>11731</v>
      </c>
      <c r="D4927" s="110" t="s">
        <v>79</v>
      </c>
      <c r="E4927" s="110"/>
      <c r="F4927" s="116"/>
      <c r="G4927" s="116"/>
    </row>
    <row r="4928" spans="1:7">
      <c r="A4928" s="110" t="s">
        <v>11732</v>
      </c>
      <c r="B4928" s="111" t="s">
        <v>11733</v>
      </c>
      <c r="C4928" s="127" t="s">
        <v>11734</v>
      </c>
      <c r="D4928" s="110" t="s">
        <v>79</v>
      </c>
      <c r="E4928" s="110"/>
      <c r="F4928" s="116"/>
      <c r="G4928" s="116"/>
    </row>
    <row r="4929" spans="1:7">
      <c r="A4929" s="110" t="s">
        <v>11735</v>
      </c>
      <c r="B4929" s="111" t="s">
        <v>11736</v>
      </c>
      <c r="C4929" s="127" t="s">
        <v>11737</v>
      </c>
      <c r="D4929" s="110" t="s">
        <v>79</v>
      </c>
      <c r="E4929" s="110"/>
      <c r="F4929" s="116"/>
      <c r="G4929" s="116"/>
    </row>
    <row r="4930" spans="1:7">
      <c r="A4930" s="110" t="s">
        <v>11738</v>
      </c>
      <c r="B4930" s="111" t="s">
        <v>11739</v>
      </c>
      <c r="C4930" s="127" t="s">
        <v>11740</v>
      </c>
      <c r="D4930" s="113"/>
      <c r="E4930" s="113"/>
      <c r="F4930" s="114"/>
      <c r="G4930" s="114"/>
    </row>
    <row r="4931" spans="1:7">
      <c r="A4931" s="110" t="s">
        <v>11741</v>
      </c>
      <c r="B4931" s="111" t="s">
        <v>11742</v>
      </c>
      <c r="C4931" s="127" t="s">
        <v>11743</v>
      </c>
      <c r="D4931" s="113"/>
      <c r="E4931" s="113"/>
      <c r="F4931" s="114"/>
      <c r="G4931" s="114"/>
    </row>
    <row r="4932" spans="1:7">
      <c r="A4932" s="110" t="s">
        <v>11744</v>
      </c>
      <c r="B4932" s="111" t="s">
        <v>11745</v>
      </c>
      <c r="C4932" s="127" t="s">
        <v>11746</v>
      </c>
      <c r="D4932" s="113"/>
      <c r="E4932" s="113"/>
      <c r="F4932" s="114"/>
      <c r="G4932" s="114"/>
    </row>
    <row r="4933" spans="1:7">
      <c r="A4933" s="110" t="s">
        <v>11747</v>
      </c>
      <c r="B4933" s="144">
        <v>51502</v>
      </c>
      <c r="C4933" s="127" t="s">
        <v>11748</v>
      </c>
      <c r="D4933" s="110" t="s">
        <v>79</v>
      </c>
      <c r="E4933" s="110"/>
      <c r="F4933" s="116"/>
      <c r="G4933" s="116"/>
    </row>
    <row r="4934" spans="1:7">
      <c r="A4934" s="120" t="s">
        <v>11749</v>
      </c>
      <c r="B4934" s="145">
        <v>51503</v>
      </c>
      <c r="C4934" s="132" t="s">
        <v>11750</v>
      </c>
      <c r="D4934" s="120" t="s">
        <v>79</v>
      </c>
      <c r="E4934" s="120"/>
      <c r="F4934" s="131"/>
      <c r="G4934" s="131"/>
    </row>
    <row r="4935" spans="1:7">
      <c r="A4935" s="122" t="s">
        <v>11751</v>
      </c>
      <c r="B4935" s="146">
        <v>51504</v>
      </c>
      <c r="C4935" s="124" t="s">
        <v>11752</v>
      </c>
      <c r="D4935" s="122" t="s">
        <v>79</v>
      </c>
      <c r="E4935" s="122"/>
      <c r="F4935" s="125"/>
      <c r="G4935" s="125"/>
    </row>
    <row r="4936" spans="1:7">
      <c r="A4936" s="110" t="s">
        <v>11753</v>
      </c>
      <c r="B4936" s="144">
        <v>51512</v>
      </c>
      <c r="C4936" s="127" t="s">
        <v>11754</v>
      </c>
      <c r="D4936" s="110" t="s">
        <v>79</v>
      </c>
      <c r="E4936" s="110"/>
      <c r="F4936" s="116"/>
      <c r="G4936" s="116"/>
    </row>
    <row r="4937" spans="1:7">
      <c r="A4937" s="110" t="s">
        <v>11755</v>
      </c>
      <c r="B4937" s="144">
        <v>51513</v>
      </c>
      <c r="C4937" s="128" t="s">
        <v>11756</v>
      </c>
      <c r="D4937" s="110" t="s">
        <v>79</v>
      </c>
      <c r="E4937" s="110"/>
      <c r="F4937" s="116"/>
      <c r="G4937" s="116"/>
    </row>
    <row r="4938" spans="1:7">
      <c r="A4938" s="110" t="s">
        <v>11757</v>
      </c>
      <c r="B4938" s="144">
        <v>51514</v>
      </c>
      <c r="C4938" s="127" t="s">
        <v>11758</v>
      </c>
      <c r="D4938" s="110" t="s">
        <v>79</v>
      </c>
      <c r="E4938" s="110"/>
      <c r="F4938" s="116"/>
      <c r="G4938" s="116"/>
    </row>
    <row r="4939" spans="1:7">
      <c r="A4939" s="110" t="s">
        <v>11759</v>
      </c>
      <c r="B4939" s="144">
        <v>51522</v>
      </c>
      <c r="C4939" s="127" t="s">
        <v>11760</v>
      </c>
      <c r="D4939" s="110" t="s">
        <v>79</v>
      </c>
      <c r="E4939" s="110"/>
      <c r="F4939" s="116"/>
      <c r="G4939" s="116"/>
    </row>
    <row r="4940" spans="1:7">
      <c r="A4940" s="110" t="s">
        <v>11761</v>
      </c>
      <c r="B4940" s="144">
        <v>51523</v>
      </c>
      <c r="C4940" s="127" t="s">
        <v>11762</v>
      </c>
      <c r="D4940" s="110" t="s">
        <v>79</v>
      </c>
      <c r="E4940" s="110"/>
      <c r="F4940" s="116"/>
      <c r="G4940" s="116"/>
    </row>
    <row r="4941" spans="1:7">
      <c r="A4941" s="110" t="s">
        <v>11763</v>
      </c>
      <c r="B4941" s="144">
        <v>51524</v>
      </c>
      <c r="C4941" s="127" t="s">
        <v>11764</v>
      </c>
      <c r="D4941" s="110" t="s">
        <v>79</v>
      </c>
      <c r="E4941" s="110"/>
      <c r="F4941" s="116"/>
      <c r="G4941" s="116"/>
    </row>
    <row r="4942" spans="1:7">
      <c r="A4942" s="110" t="s">
        <v>11765</v>
      </c>
      <c r="B4942" s="111" t="s">
        <v>11766</v>
      </c>
      <c r="C4942" s="127" t="s">
        <v>11767</v>
      </c>
      <c r="D4942" s="113"/>
      <c r="E4942" s="113"/>
      <c r="F4942" s="114"/>
      <c r="G4942" s="114"/>
    </row>
    <row r="4943" spans="1:7">
      <c r="A4943" s="110" t="s">
        <v>11768</v>
      </c>
      <c r="B4943" s="144">
        <v>51622</v>
      </c>
      <c r="C4943" s="127" t="s">
        <v>11769</v>
      </c>
      <c r="D4943" s="110" t="s">
        <v>79</v>
      </c>
      <c r="E4943" s="110"/>
      <c r="F4943" s="116"/>
      <c r="G4943" s="116"/>
    </row>
    <row r="4944" spans="1:7">
      <c r="A4944" s="110" t="s">
        <v>11770</v>
      </c>
      <c r="B4944" s="144">
        <v>51623</v>
      </c>
      <c r="C4944" s="127" t="s">
        <v>11771</v>
      </c>
      <c r="D4944" s="110" t="s">
        <v>79</v>
      </c>
      <c r="E4944" s="110"/>
      <c r="F4944" s="116"/>
      <c r="G4944" s="116"/>
    </row>
    <row r="4945" spans="1:7">
      <c r="A4945" s="110" t="s">
        <v>11772</v>
      </c>
      <c r="B4945" s="144">
        <v>51624</v>
      </c>
      <c r="C4945" s="127" t="s">
        <v>11773</v>
      </c>
      <c r="D4945" s="110" t="s">
        <v>79</v>
      </c>
      <c r="E4945" s="110"/>
      <c r="F4945" s="116"/>
      <c r="G4945" s="116"/>
    </row>
    <row r="4946" spans="1:7">
      <c r="A4946" s="110" t="s">
        <v>11774</v>
      </c>
      <c r="B4946" s="111" t="s">
        <v>11775</v>
      </c>
      <c r="C4946" s="127" t="s">
        <v>11776</v>
      </c>
      <c r="D4946" s="113"/>
      <c r="E4946" s="113"/>
      <c r="F4946" s="114"/>
      <c r="G4946" s="114"/>
    </row>
    <row r="4947" spans="1:7">
      <c r="A4947" s="110" t="s">
        <v>11777</v>
      </c>
      <c r="B4947" s="144">
        <v>51653</v>
      </c>
      <c r="C4947" s="127" t="s">
        <v>11778</v>
      </c>
      <c r="D4947" s="110" t="s">
        <v>79</v>
      </c>
      <c r="E4947" s="110"/>
      <c r="F4947" s="116"/>
      <c r="G4947" s="116"/>
    </row>
    <row r="4948" spans="1:7">
      <c r="A4948" s="120" t="s">
        <v>11779</v>
      </c>
      <c r="B4948" s="145">
        <v>51654</v>
      </c>
      <c r="C4948" s="132" t="s">
        <v>11780</v>
      </c>
      <c r="D4948" s="120" t="s">
        <v>79</v>
      </c>
      <c r="E4948" s="120"/>
      <c r="F4948" s="131"/>
      <c r="G4948" s="131"/>
    </row>
    <row r="4949" spans="1:7">
      <c r="A4949" s="122" t="s">
        <v>11781</v>
      </c>
      <c r="B4949" s="146">
        <v>51655</v>
      </c>
      <c r="C4949" s="124" t="s">
        <v>11782</v>
      </c>
      <c r="D4949" s="122" t="s">
        <v>79</v>
      </c>
      <c r="E4949" s="122"/>
      <c r="F4949" s="125"/>
      <c r="G4949" s="125"/>
    </row>
    <row r="4950" spans="1:7">
      <c r="A4950" s="110" t="s">
        <v>11783</v>
      </c>
      <c r="B4950" s="111" t="s">
        <v>11784</v>
      </c>
      <c r="C4950" s="127" t="s">
        <v>11785</v>
      </c>
      <c r="D4950" s="113"/>
      <c r="E4950" s="113"/>
      <c r="F4950" s="114"/>
      <c r="G4950" s="114"/>
    </row>
    <row r="4951" spans="1:7">
      <c r="A4951" s="110" t="s">
        <v>11786</v>
      </c>
      <c r="B4951" s="111" t="s">
        <v>11787</v>
      </c>
      <c r="C4951" s="127" t="s">
        <v>11788</v>
      </c>
      <c r="D4951" s="113"/>
      <c r="E4951" s="113"/>
      <c r="F4951" s="114"/>
      <c r="G4951" s="114"/>
    </row>
    <row r="4952" spans="1:7">
      <c r="A4952" s="110" t="s">
        <v>11789</v>
      </c>
      <c r="B4952" s="144">
        <v>51867</v>
      </c>
      <c r="C4952" s="127" t="s">
        <v>11790</v>
      </c>
      <c r="D4952" s="110" t="s">
        <v>79</v>
      </c>
      <c r="E4952" s="110"/>
      <c r="F4952" s="116"/>
      <c r="G4952" s="116"/>
    </row>
    <row r="4953" spans="1:7">
      <c r="A4953" s="110" t="s">
        <v>11791</v>
      </c>
      <c r="B4953" s="144">
        <v>51868</v>
      </c>
      <c r="C4953" s="127" t="s">
        <v>11792</v>
      </c>
      <c r="D4953" s="110" t="s">
        <v>79</v>
      </c>
      <c r="E4953" s="110"/>
      <c r="F4953" s="116"/>
      <c r="G4953" s="116"/>
    </row>
    <row r="4954" spans="1:7">
      <c r="A4954" s="110" t="s">
        <v>11793</v>
      </c>
      <c r="B4954" s="144">
        <v>51869</v>
      </c>
      <c r="C4954" s="127" t="s">
        <v>11794</v>
      </c>
      <c r="D4954" s="110" t="s">
        <v>79</v>
      </c>
      <c r="E4954" s="110"/>
      <c r="F4954" s="116"/>
      <c r="G4954" s="116"/>
    </row>
    <row r="4955" spans="1:7">
      <c r="A4955" s="110" t="s">
        <v>11795</v>
      </c>
      <c r="B4955" s="111" t="s">
        <v>11796</v>
      </c>
      <c r="C4955" s="127" t="s">
        <v>11797</v>
      </c>
      <c r="D4955" s="113"/>
      <c r="E4955" s="113"/>
      <c r="F4955" s="114"/>
      <c r="G4955" s="114"/>
    </row>
    <row r="4956" spans="1:7">
      <c r="A4956" s="110" t="s">
        <v>11798</v>
      </c>
      <c r="B4956" s="144">
        <v>51987</v>
      </c>
      <c r="C4956" s="127" t="s">
        <v>11799</v>
      </c>
      <c r="D4956" s="110" t="s">
        <v>79</v>
      </c>
      <c r="E4956" s="110"/>
      <c r="F4956" s="116"/>
      <c r="G4956" s="116"/>
    </row>
    <row r="4957" spans="1:7">
      <c r="A4957" s="110" t="s">
        <v>11800</v>
      </c>
      <c r="B4957" s="144">
        <v>51988</v>
      </c>
      <c r="C4957" s="127" t="s">
        <v>11801</v>
      </c>
      <c r="D4957" s="110" t="s">
        <v>79</v>
      </c>
      <c r="E4957" s="110"/>
      <c r="F4957" s="116"/>
      <c r="G4957" s="116"/>
    </row>
    <row r="4958" spans="1:7">
      <c r="A4958" s="110" t="s">
        <v>11802</v>
      </c>
      <c r="B4958" s="144">
        <v>51989</v>
      </c>
      <c r="C4958" s="127" t="s">
        <v>11803</v>
      </c>
      <c r="D4958" s="110" t="s">
        <v>79</v>
      </c>
      <c r="E4958" s="110"/>
      <c r="F4958" s="116"/>
      <c r="G4958" s="116"/>
    </row>
    <row r="4959" spans="1:7">
      <c r="A4959" s="110" t="s">
        <v>11804</v>
      </c>
      <c r="B4959" s="111" t="s">
        <v>11805</v>
      </c>
      <c r="C4959" s="127" t="s">
        <v>11806</v>
      </c>
      <c r="D4959" s="113"/>
      <c r="E4959" s="113"/>
      <c r="F4959" s="114"/>
      <c r="G4959" s="114"/>
    </row>
    <row r="4960" spans="1:7">
      <c r="A4960" s="110" t="s">
        <v>11807</v>
      </c>
      <c r="B4960" s="144">
        <v>52232</v>
      </c>
      <c r="C4960" s="127" t="s">
        <v>11808</v>
      </c>
      <c r="D4960" s="110" t="s">
        <v>91</v>
      </c>
      <c r="E4960" s="110"/>
      <c r="F4960" s="116"/>
      <c r="G4960" s="116"/>
    </row>
    <row r="4961" spans="1:7">
      <c r="A4961" s="110" t="s">
        <v>11809</v>
      </c>
      <c r="B4961" s="144">
        <v>52233</v>
      </c>
      <c r="C4961" s="127" t="s">
        <v>11810</v>
      </c>
      <c r="D4961" s="110" t="s">
        <v>91</v>
      </c>
      <c r="E4961" s="110"/>
      <c r="F4961" s="116"/>
      <c r="G4961" s="116"/>
    </row>
    <row r="4962" spans="1:7">
      <c r="A4962" s="120" t="s">
        <v>11811</v>
      </c>
      <c r="B4962" s="145">
        <v>52234</v>
      </c>
      <c r="C4962" s="130" t="s">
        <v>11812</v>
      </c>
      <c r="D4962" s="120" t="s">
        <v>91</v>
      </c>
      <c r="E4962" s="120"/>
      <c r="F4962" s="131"/>
      <c r="G4962" s="131"/>
    </row>
    <row r="4963" spans="1:7">
      <c r="A4963" s="122" t="s">
        <v>11813</v>
      </c>
      <c r="B4963" s="123" t="s">
        <v>11814</v>
      </c>
      <c r="C4963" s="124" t="s">
        <v>11815</v>
      </c>
      <c r="D4963" s="136"/>
      <c r="E4963" s="136"/>
      <c r="F4963" s="126"/>
      <c r="G4963" s="126"/>
    </row>
    <row r="4964" spans="1:7">
      <c r="A4964" s="110" t="s">
        <v>11816</v>
      </c>
      <c r="B4964" s="111" t="s">
        <v>11817</v>
      </c>
      <c r="C4964" s="127" t="s">
        <v>11818</v>
      </c>
      <c r="D4964" s="113"/>
      <c r="E4964" s="113"/>
      <c r="F4964" s="114"/>
      <c r="G4964" s="114"/>
    </row>
    <row r="4965" spans="1:7">
      <c r="A4965" s="110" t="s">
        <v>11819</v>
      </c>
      <c r="B4965" s="144">
        <v>55062</v>
      </c>
      <c r="C4965" s="127" t="s">
        <v>11820</v>
      </c>
      <c r="D4965" s="110" t="s">
        <v>423</v>
      </c>
      <c r="E4965" s="110"/>
      <c r="F4965" s="116"/>
      <c r="G4965" s="116"/>
    </row>
    <row r="4966" spans="1:7">
      <c r="A4966" s="110" t="s">
        <v>11821</v>
      </c>
      <c r="B4966" s="144">
        <v>55065</v>
      </c>
      <c r="C4966" s="127" t="s">
        <v>11822</v>
      </c>
      <c r="D4966" s="110" t="s">
        <v>423</v>
      </c>
      <c r="E4966" s="110"/>
      <c r="F4966" s="116"/>
      <c r="G4966" s="116"/>
    </row>
    <row r="4967" spans="1:7">
      <c r="A4967" s="110" t="s">
        <v>11823</v>
      </c>
      <c r="B4967" s="144">
        <v>55068</v>
      </c>
      <c r="C4967" s="127" t="s">
        <v>11824</v>
      </c>
      <c r="D4967" s="110" t="s">
        <v>423</v>
      </c>
      <c r="E4967" s="110"/>
      <c r="F4967" s="116"/>
      <c r="G4967" s="116"/>
    </row>
    <row r="4968" spans="1:7">
      <c r="A4968" s="110" t="s">
        <v>11825</v>
      </c>
      <c r="B4968" s="144">
        <v>55071</v>
      </c>
      <c r="C4968" s="127" t="s">
        <v>11826</v>
      </c>
      <c r="D4968" s="110" t="s">
        <v>423</v>
      </c>
      <c r="E4968" s="110"/>
      <c r="F4968" s="116"/>
      <c r="G4968" s="116"/>
    </row>
    <row r="4969" spans="1:7">
      <c r="A4969" s="110" t="s">
        <v>11827</v>
      </c>
      <c r="B4969" s="144">
        <v>55074</v>
      </c>
      <c r="C4969" s="127" t="s">
        <v>11828</v>
      </c>
      <c r="D4969" s="110" t="s">
        <v>423</v>
      </c>
      <c r="E4969" s="110"/>
      <c r="F4969" s="116"/>
      <c r="G4969" s="116"/>
    </row>
    <row r="4970" spans="1:7">
      <c r="A4970" s="110" t="s">
        <v>11829</v>
      </c>
      <c r="B4970" s="144">
        <v>55077</v>
      </c>
      <c r="C4970" s="127" t="s">
        <v>11830</v>
      </c>
      <c r="D4970" s="110" t="s">
        <v>423</v>
      </c>
      <c r="E4970" s="110"/>
      <c r="F4970" s="116"/>
      <c r="G4970" s="116"/>
    </row>
    <row r="4971" spans="1:7">
      <c r="A4971" s="110" t="s">
        <v>11831</v>
      </c>
      <c r="B4971" s="144">
        <v>55078</v>
      </c>
      <c r="C4971" s="127" t="s">
        <v>11832</v>
      </c>
      <c r="D4971" s="110" t="s">
        <v>423</v>
      </c>
      <c r="E4971" s="110"/>
      <c r="F4971" s="116"/>
      <c r="G4971" s="116"/>
    </row>
    <row r="4972" spans="1:7">
      <c r="A4972" s="110" t="s">
        <v>11833</v>
      </c>
      <c r="B4972" s="144">
        <v>55080</v>
      </c>
      <c r="C4972" s="127" t="s">
        <v>2639</v>
      </c>
      <c r="D4972" s="110" t="s">
        <v>423</v>
      </c>
      <c r="E4972" s="110"/>
      <c r="F4972" s="116"/>
      <c r="G4972" s="116"/>
    </row>
    <row r="4973" spans="1:7">
      <c r="A4973" s="110" t="s">
        <v>11834</v>
      </c>
      <c r="B4973" s="144">
        <v>55081</v>
      </c>
      <c r="C4973" s="127" t="s">
        <v>11835</v>
      </c>
      <c r="D4973" s="110" t="s">
        <v>423</v>
      </c>
      <c r="E4973" s="110"/>
      <c r="F4973" s="116"/>
      <c r="G4973" s="116"/>
    </row>
    <row r="4974" spans="1:7">
      <c r="A4974" s="110" t="s">
        <v>11836</v>
      </c>
      <c r="B4974" s="144">
        <v>55083</v>
      </c>
      <c r="C4974" s="127" t="s">
        <v>11837</v>
      </c>
      <c r="D4974" s="110" t="s">
        <v>423</v>
      </c>
      <c r="E4974" s="110"/>
      <c r="F4974" s="116"/>
      <c r="G4974" s="116"/>
    </row>
    <row r="4975" spans="1:7">
      <c r="A4975" s="110" t="s">
        <v>11838</v>
      </c>
      <c r="B4975" s="144">
        <v>55084</v>
      </c>
      <c r="C4975" s="127" t="s">
        <v>11839</v>
      </c>
      <c r="D4975" s="110" t="s">
        <v>423</v>
      </c>
      <c r="E4975" s="110"/>
      <c r="F4975" s="116"/>
      <c r="G4975" s="116"/>
    </row>
    <row r="4976" spans="1:7">
      <c r="A4976" s="120" t="s">
        <v>11840</v>
      </c>
      <c r="B4976" s="145">
        <v>55086</v>
      </c>
      <c r="C4976" s="130" t="s">
        <v>11841</v>
      </c>
      <c r="D4976" s="120" t="s">
        <v>423</v>
      </c>
      <c r="E4976" s="120"/>
      <c r="F4976" s="131"/>
      <c r="G4976" s="131"/>
    </row>
    <row r="4977" spans="1:7">
      <c r="A4977" s="122" t="s">
        <v>11842</v>
      </c>
      <c r="B4977" s="146">
        <v>55092</v>
      </c>
      <c r="C4977" s="124" t="s">
        <v>11843</v>
      </c>
      <c r="D4977" s="122" t="s">
        <v>423</v>
      </c>
      <c r="E4977" s="122"/>
      <c r="F4977" s="125"/>
      <c r="G4977" s="125"/>
    </row>
    <row r="4978" spans="1:7">
      <c r="A4978" s="110" t="s">
        <v>11844</v>
      </c>
      <c r="B4978" s="111" t="s">
        <v>11845</v>
      </c>
      <c r="C4978" s="127" t="s">
        <v>11846</v>
      </c>
      <c r="D4978" s="110" t="s">
        <v>423</v>
      </c>
      <c r="E4978" s="110"/>
      <c r="F4978" s="116"/>
      <c r="G4978" s="116"/>
    </row>
    <row r="4979" spans="1:7">
      <c r="A4979" s="110" t="s">
        <v>11847</v>
      </c>
      <c r="B4979" s="111" t="s">
        <v>11848</v>
      </c>
      <c r="C4979" s="127" t="s">
        <v>11849</v>
      </c>
      <c r="D4979" s="110" t="s">
        <v>423</v>
      </c>
      <c r="E4979" s="110"/>
      <c r="F4979" s="116"/>
      <c r="G4979" s="116"/>
    </row>
    <row r="4980" spans="1:7">
      <c r="A4980" s="110" t="s">
        <v>11850</v>
      </c>
      <c r="B4980" s="111" t="s">
        <v>11851</v>
      </c>
      <c r="C4980" s="127" t="s">
        <v>11852</v>
      </c>
      <c r="D4980" s="110" t="s">
        <v>423</v>
      </c>
      <c r="E4980" s="110"/>
      <c r="F4980" s="116"/>
      <c r="G4980" s="116"/>
    </row>
    <row r="4981" spans="1:7">
      <c r="A4981" s="110" t="s">
        <v>11853</v>
      </c>
      <c r="B4981" s="111" t="s">
        <v>11854</v>
      </c>
      <c r="C4981" s="127" t="s">
        <v>11855</v>
      </c>
      <c r="D4981" s="110" t="s">
        <v>423</v>
      </c>
      <c r="E4981" s="110"/>
      <c r="F4981" s="116"/>
      <c r="G4981" s="116"/>
    </row>
    <row r="4982" spans="1:7">
      <c r="A4982" s="110" t="s">
        <v>11856</v>
      </c>
      <c r="B4982" s="111" t="s">
        <v>11857</v>
      </c>
      <c r="C4982" s="127" t="s">
        <v>11858</v>
      </c>
      <c r="D4982" s="110" t="s">
        <v>423</v>
      </c>
      <c r="E4982" s="110"/>
      <c r="F4982" s="116"/>
      <c r="G4982" s="116"/>
    </row>
    <row r="4983" spans="1:7">
      <c r="A4983" s="110" t="s">
        <v>11859</v>
      </c>
      <c r="B4983" s="111" t="s">
        <v>11860</v>
      </c>
      <c r="C4983" s="127" t="s">
        <v>11861</v>
      </c>
      <c r="D4983" s="110" t="s">
        <v>423</v>
      </c>
      <c r="E4983" s="110"/>
      <c r="F4983" s="116"/>
      <c r="G4983" s="116"/>
    </row>
    <row r="4984" spans="1:7">
      <c r="A4984" s="110" t="s">
        <v>11862</v>
      </c>
      <c r="B4984" s="111" t="s">
        <v>11863</v>
      </c>
      <c r="C4984" s="127" t="s">
        <v>11864</v>
      </c>
      <c r="D4984" s="110" t="s">
        <v>423</v>
      </c>
      <c r="E4984" s="110"/>
      <c r="F4984" s="116"/>
      <c r="G4984" s="116"/>
    </row>
    <row r="4985" spans="1:7">
      <c r="A4985" s="110" t="s">
        <v>11865</v>
      </c>
      <c r="B4985" s="111" t="s">
        <v>11866</v>
      </c>
      <c r="C4985" s="127" t="s">
        <v>11867</v>
      </c>
      <c r="D4985" s="110" t="s">
        <v>423</v>
      </c>
      <c r="E4985" s="110"/>
      <c r="F4985" s="116"/>
      <c r="G4985" s="116"/>
    </row>
    <row r="4986" spans="1:7">
      <c r="A4986" s="110" t="s">
        <v>11868</v>
      </c>
      <c r="B4986" s="111" t="s">
        <v>11869</v>
      </c>
      <c r="C4986" s="127" t="s">
        <v>11870</v>
      </c>
      <c r="D4986" s="110" t="s">
        <v>423</v>
      </c>
      <c r="E4986" s="110"/>
      <c r="F4986" s="116"/>
      <c r="G4986" s="116"/>
    </row>
    <row r="4987" spans="1:7">
      <c r="A4987" s="110" t="s">
        <v>11871</v>
      </c>
      <c r="B4987" s="111" t="s">
        <v>11872</v>
      </c>
      <c r="C4987" s="127" t="s">
        <v>11873</v>
      </c>
      <c r="D4987" s="110" t="s">
        <v>423</v>
      </c>
      <c r="E4987" s="110"/>
      <c r="F4987" s="116"/>
      <c r="G4987" s="116"/>
    </row>
    <row r="4988" spans="1:7">
      <c r="A4988" s="110" t="s">
        <v>11874</v>
      </c>
      <c r="B4988" s="111" t="s">
        <v>11875</v>
      </c>
      <c r="C4988" s="127" t="s">
        <v>11876</v>
      </c>
      <c r="D4988" s="110" t="s">
        <v>423</v>
      </c>
      <c r="E4988" s="110"/>
      <c r="F4988" s="116"/>
      <c r="G4988" s="116"/>
    </row>
    <row r="4989" spans="1:7">
      <c r="A4989" s="110" t="s">
        <v>11877</v>
      </c>
      <c r="B4989" s="111" t="s">
        <v>11878</v>
      </c>
      <c r="C4989" s="127" t="s">
        <v>11879</v>
      </c>
      <c r="D4989" s="110" t="s">
        <v>423</v>
      </c>
      <c r="E4989" s="110"/>
      <c r="F4989" s="116"/>
      <c r="G4989" s="116"/>
    </row>
    <row r="4990" spans="1:7">
      <c r="A4990" s="120" t="s">
        <v>11880</v>
      </c>
      <c r="B4990" s="129" t="s">
        <v>11881</v>
      </c>
      <c r="C4990" s="130" t="s">
        <v>11882</v>
      </c>
      <c r="D4990" s="120" t="s">
        <v>423</v>
      </c>
      <c r="E4990" s="120"/>
      <c r="F4990" s="131"/>
      <c r="G4990" s="131"/>
    </row>
    <row r="4991" spans="1:7">
      <c r="A4991" s="122" t="s">
        <v>11883</v>
      </c>
      <c r="B4991" s="123" t="s">
        <v>11884</v>
      </c>
      <c r="C4991" s="124" t="s">
        <v>11885</v>
      </c>
      <c r="D4991" s="122" t="s">
        <v>423</v>
      </c>
      <c r="E4991" s="122"/>
      <c r="F4991" s="125"/>
      <c r="G4991" s="125"/>
    </row>
    <row r="4992" spans="1:7">
      <c r="A4992" s="110" t="s">
        <v>11886</v>
      </c>
      <c r="B4992" s="111" t="s">
        <v>11887</v>
      </c>
      <c r="C4992" s="127" t="s">
        <v>11888</v>
      </c>
      <c r="D4992" s="110" t="s">
        <v>423</v>
      </c>
      <c r="E4992" s="110"/>
      <c r="F4992" s="116"/>
      <c r="G4992" s="116"/>
    </row>
    <row r="4993" spans="1:7">
      <c r="A4993" s="110" t="s">
        <v>11889</v>
      </c>
      <c r="B4993" s="111" t="s">
        <v>11890</v>
      </c>
      <c r="C4993" s="127" t="s">
        <v>11891</v>
      </c>
      <c r="D4993" s="110" t="s">
        <v>423</v>
      </c>
      <c r="E4993" s="110"/>
      <c r="F4993" s="116"/>
      <c r="G4993" s="116"/>
    </row>
    <row r="4994" spans="1:7">
      <c r="A4994" s="110" t="s">
        <v>11892</v>
      </c>
      <c r="B4994" s="111" t="s">
        <v>11893</v>
      </c>
      <c r="C4994" s="127" t="s">
        <v>11894</v>
      </c>
      <c r="D4994" s="110" t="s">
        <v>423</v>
      </c>
      <c r="E4994" s="110"/>
      <c r="F4994" s="116"/>
      <c r="G4994" s="116"/>
    </row>
    <row r="4995" spans="1:7">
      <c r="A4995" s="110" t="s">
        <v>11895</v>
      </c>
      <c r="B4995" s="111" t="s">
        <v>11896</v>
      </c>
      <c r="C4995" s="127" t="s">
        <v>11897</v>
      </c>
      <c r="D4995" s="110" t="s">
        <v>423</v>
      </c>
      <c r="E4995" s="110"/>
      <c r="F4995" s="116"/>
      <c r="G4995" s="116"/>
    </row>
    <row r="4996" spans="1:7">
      <c r="A4996" s="110" t="s">
        <v>11898</v>
      </c>
      <c r="B4996" s="111" t="s">
        <v>11899</v>
      </c>
      <c r="C4996" s="127" t="s">
        <v>11873</v>
      </c>
      <c r="D4996" s="110" t="s">
        <v>423</v>
      </c>
      <c r="E4996" s="110"/>
      <c r="F4996" s="116"/>
      <c r="G4996" s="116"/>
    </row>
    <row r="4997" spans="1:7">
      <c r="A4997" s="110" t="s">
        <v>11900</v>
      </c>
      <c r="B4997" s="111" t="s">
        <v>11901</v>
      </c>
      <c r="C4997" s="127" t="s">
        <v>11902</v>
      </c>
      <c r="D4997" s="110" t="s">
        <v>423</v>
      </c>
      <c r="E4997" s="110"/>
      <c r="F4997" s="116"/>
      <c r="G4997" s="116"/>
    </row>
    <row r="4998" spans="1:7">
      <c r="A4998" s="110" t="s">
        <v>11903</v>
      </c>
      <c r="B4998" s="111" t="s">
        <v>11904</v>
      </c>
      <c r="C4998" s="127" t="s">
        <v>11905</v>
      </c>
      <c r="D4998" s="110" t="s">
        <v>423</v>
      </c>
      <c r="E4998" s="110"/>
      <c r="F4998" s="116"/>
      <c r="G4998" s="116"/>
    </row>
    <row r="4999" spans="1:7">
      <c r="A4999" s="110" t="s">
        <v>11906</v>
      </c>
      <c r="B4999" s="111" t="s">
        <v>11907</v>
      </c>
      <c r="C4999" s="127" t="s">
        <v>11908</v>
      </c>
      <c r="D4999" s="110" t="s">
        <v>423</v>
      </c>
      <c r="E4999" s="110"/>
      <c r="F4999" s="116"/>
      <c r="G4999" s="116"/>
    </row>
    <row r="5000" spans="1:7">
      <c r="A5000" s="110" t="s">
        <v>11909</v>
      </c>
      <c r="B5000" s="111" t="s">
        <v>11910</v>
      </c>
      <c r="C5000" s="127" t="s">
        <v>11911</v>
      </c>
      <c r="D5000" s="110" t="s">
        <v>423</v>
      </c>
      <c r="E5000" s="110"/>
      <c r="F5000" s="116"/>
      <c r="G5000" s="116"/>
    </row>
    <row r="5001" spans="1:7">
      <c r="A5001" s="110" t="s">
        <v>11912</v>
      </c>
      <c r="B5001" s="111" t="s">
        <v>11913</v>
      </c>
      <c r="C5001" s="127" t="s">
        <v>11914</v>
      </c>
      <c r="D5001" s="110" t="s">
        <v>423</v>
      </c>
      <c r="E5001" s="110"/>
      <c r="F5001" s="116"/>
      <c r="G5001" s="116"/>
    </row>
    <row r="5002" spans="1:7">
      <c r="A5002" s="110" t="s">
        <v>11915</v>
      </c>
      <c r="B5002" s="144">
        <v>55094</v>
      </c>
      <c r="C5002" s="127" t="s">
        <v>11916</v>
      </c>
      <c r="D5002" s="110" t="s">
        <v>423</v>
      </c>
      <c r="E5002" s="110"/>
      <c r="F5002" s="116"/>
      <c r="G5002" s="116"/>
    </row>
    <row r="5003" spans="1:7">
      <c r="A5003" s="110" t="s">
        <v>11917</v>
      </c>
      <c r="B5003" s="144">
        <v>55095</v>
      </c>
      <c r="C5003" s="127" t="s">
        <v>11918</v>
      </c>
      <c r="D5003" s="110" t="s">
        <v>423</v>
      </c>
      <c r="E5003" s="110"/>
      <c r="F5003" s="116"/>
      <c r="G5003" s="116"/>
    </row>
    <row r="5004" spans="1:7">
      <c r="A5004" s="120" t="s">
        <v>11919</v>
      </c>
      <c r="B5004" s="145">
        <v>55097</v>
      </c>
      <c r="C5004" s="130" t="s">
        <v>11920</v>
      </c>
      <c r="D5004" s="120" t="s">
        <v>423</v>
      </c>
      <c r="E5004" s="120"/>
      <c r="F5004" s="131"/>
      <c r="G5004" s="131"/>
    </row>
    <row r="5005" spans="1:7">
      <c r="A5005" s="122" t="s">
        <v>11921</v>
      </c>
      <c r="B5005" s="146">
        <v>55100</v>
      </c>
      <c r="C5005" s="124" t="s">
        <v>11922</v>
      </c>
      <c r="D5005" s="122" t="s">
        <v>423</v>
      </c>
      <c r="E5005" s="122"/>
      <c r="F5005" s="125"/>
      <c r="G5005" s="125"/>
    </row>
    <row r="5006" spans="1:7">
      <c r="A5006" s="110" t="s">
        <v>11923</v>
      </c>
      <c r="B5006" s="144">
        <v>55103</v>
      </c>
      <c r="C5006" s="127" t="s">
        <v>11924</v>
      </c>
      <c r="D5006" s="110" t="s">
        <v>423</v>
      </c>
      <c r="E5006" s="110"/>
      <c r="F5006" s="116"/>
      <c r="G5006" s="116"/>
    </row>
    <row r="5007" spans="1:7">
      <c r="A5007" s="110" t="s">
        <v>11925</v>
      </c>
      <c r="B5007" s="144">
        <v>55106</v>
      </c>
      <c r="C5007" s="127" t="s">
        <v>11926</v>
      </c>
      <c r="D5007" s="110" t="s">
        <v>423</v>
      </c>
      <c r="E5007" s="110"/>
      <c r="F5007" s="116"/>
      <c r="G5007" s="116"/>
    </row>
    <row r="5008" spans="1:7">
      <c r="A5008" s="110" t="s">
        <v>11927</v>
      </c>
      <c r="B5008" s="144">
        <v>55109</v>
      </c>
      <c r="C5008" s="127" t="s">
        <v>11928</v>
      </c>
      <c r="D5008" s="110" t="s">
        <v>423</v>
      </c>
      <c r="E5008" s="110"/>
      <c r="F5008" s="116"/>
      <c r="G5008" s="116"/>
    </row>
    <row r="5009" spans="1:7">
      <c r="A5009" s="110" t="s">
        <v>11929</v>
      </c>
      <c r="B5009" s="144">
        <v>55112</v>
      </c>
      <c r="C5009" s="127" t="s">
        <v>11930</v>
      </c>
      <c r="D5009" s="110" t="s">
        <v>423</v>
      </c>
      <c r="E5009" s="110"/>
      <c r="F5009" s="116"/>
      <c r="G5009" s="116"/>
    </row>
    <row r="5010" spans="1:7">
      <c r="A5010" s="110" t="s">
        <v>11931</v>
      </c>
      <c r="B5010" s="144">
        <v>55115</v>
      </c>
      <c r="C5010" s="127" t="s">
        <v>11932</v>
      </c>
      <c r="D5010" s="110" t="s">
        <v>423</v>
      </c>
      <c r="E5010" s="110"/>
      <c r="F5010" s="116"/>
      <c r="G5010" s="116"/>
    </row>
    <row r="5011" spans="1:7">
      <c r="A5011" s="110" t="s">
        <v>11933</v>
      </c>
      <c r="B5011" s="144">
        <v>55118</v>
      </c>
      <c r="C5011" s="127" t="s">
        <v>11934</v>
      </c>
      <c r="D5011" s="110" t="s">
        <v>423</v>
      </c>
      <c r="E5011" s="110"/>
      <c r="F5011" s="116"/>
      <c r="G5011" s="116"/>
    </row>
    <row r="5012" spans="1:7">
      <c r="A5012" s="110" t="s">
        <v>11935</v>
      </c>
      <c r="B5012" s="144">
        <v>55121</v>
      </c>
      <c r="C5012" s="127" t="s">
        <v>11936</v>
      </c>
      <c r="D5012" s="110" t="s">
        <v>423</v>
      </c>
      <c r="E5012" s="110"/>
      <c r="F5012" s="116"/>
      <c r="G5012" s="116"/>
    </row>
    <row r="5013" spans="1:7">
      <c r="A5013" s="110" t="s">
        <v>11937</v>
      </c>
      <c r="B5013" s="111" t="s">
        <v>11938</v>
      </c>
      <c r="C5013" s="127" t="s">
        <v>11939</v>
      </c>
      <c r="D5013" s="110" t="s">
        <v>423</v>
      </c>
      <c r="E5013" s="110"/>
      <c r="F5013" s="116"/>
      <c r="G5013" s="116"/>
    </row>
    <row r="5014" spans="1:7">
      <c r="A5014" s="110" t="s">
        <v>11940</v>
      </c>
      <c r="B5014" s="111" t="s">
        <v>11941</v>
      </c>
      <c r="C5014" s="127" t="s">
        <v>11942</v>
      </c>
      <c r="D5014" s="110" t="s">
        <v>423</v>
      </c>
      <c r="E5014" s="110"/>
      <c r="F5014" s="116"/>
      <c r="G5014" s="116"/>
    </row>
    <row r="5015" spans="1:7">
      <c r="A5015" s="110" t="s">
        <v>11943</v>
      </c>
      <c r="B5015" s="111" t="s">
        <v>11944</v>
      </c>
      <c r="C5015" s="127" t="s">
        <v>11945</v>
      </c>
      <c r="D5015" s="110" t="s">
        <v>423</v>
      </c>
      <c r="E5015" s="110"/>
      <c r="F5015" s="116"/>
      <c r="G5015" s="116"/>
    </row>
    <row r="5016" spans="1:7">
      <c r="A5016" s="110" t="s">
        <v>11946</v>
      </c>
      <c r="B5016" s="111" t="s">
        <v>11947</v>
      </c>
      <c r="C5016" s="127" t="s">
        <v>11948</v>
      </c>
      <c r="D5016" s="110" t="s">
        <v>423</v>
      </c>
      <c r="E5016" s="110"/>
      <c r="F5016" s="116"/>
      <c r="G5016" s="116"/>
    </row>
    <row r="5017" spans="1:7">
      <c r="A5017" s="110" t="s">
        <v>11949</v>
      </c>
      <c r="B5017" s="111" t="s">
        <v>11950</v>
      </c>
      <c r="C5017" s="127" t="s">
        <v>11951</v>
      </c>
      <c r="D5017" s="110" t="s">
        <v>423</v>
      </c>
      <c r="E5017" s="110"/>
      <c r="F5017" s="116"/>
      <c r="G5017" s="116"/>
    </row>
    <row r="5018" spans="1:7">
      <c r="A5018" s="120" t="s">
        <v>11952</v>
      </c>
      <c r="B5018" s="129" t="s">
        <v>11953</v>
      </c>
      <c r="C5018" s="130" t="s">
        <v>11954</v>
      </c>
      <c r="D5018" s="120" t="s">
        <v>423</v>
      </c>
      <c r="E5018" s="120"/>
      <c r="F5018" s="131"/>
      <c r="G5018" s="131"/>
    </row>
    <row r="5019" spans="1:7">
      <c r="A5019" s="122" t="s">
        <v>11955</v>
      </c>
      <c r="B5019" s="123" t="s">
        <v>11956</v>
      </c>
      <c r="C5019" s="124" t="s">
        <v>11957</v>
      </c>
      <c r="D5019" s="122" t="s">
        <v>423</v>
      </c>
      <c r="E5019" s="122"/>
      <c r="F5019" s="125"/>
      <c r="G5019" s="125"/>
    </row>
    <row r="5020" spans="1:7">
      <c r="A5020" s="110" t="s">
        <v>11958</v>
      </c>
      <c r="B5020" s="111" t="s">
        <v>11959</v>
      </c>
      <c r="C5020" s="127" t="s">
        <v>11960</v>
      </c>
      <c r="D5020" s="110" t="s">
        <v>423</v>
      </c>
      <c r="E5020" s="110"/>
      <c r="F5020" s="116"/>
      <c r="G5020" s="116"/>
    </row>
    <row r="5021" spans="1:7">
      <c r="A5021" s="110" t="s">
        <v>11961</v>
      </c>
      <c r="B5021" s="111" t="s">
        <v>11962</v>
      </c>
      <c r="C5021" s="127" t="s">
        <v>11963</v>
      </c>
      <c r="D5021" s="110" t="s">
        <v>423</v>
      </c>
      <c r="E5021" s="110"/>
      <c r="F5021" s="116"/>
      <c r="G5021" s="116"/>
    </row>
    <row r="5022" spans="1:7">
      <c r="A5022" s="110" t="s">
        <v>11964</v>
      </c>
      <c r="B5022" s="111" t="s">
        <v>11965</v>
      </c>
      <c r="C5022" s="127" t="s">
        <v>11966</v>
      </c>
      <c r="D5022" s="110" t="s">
        <v>423</v>
      </c>
      <c r="E5022" s="110"/>
      <c r="F5022" s="116"/>
      <c r="G5022" s="116"/>
    </row>
    <row r="5023" spans="1:7">
      <c r="A5023" s="110" t="s">
        <v>11967</v>
      </c>
      <c r="B5023" s="111" t="s">
        <v>11968</v>
      </c>
      <c r="C5023" s="127" t="s">
        <v>11969</v>
      </c>
      <c r="D5023" s="110" t="s">
        <v>423</v>
      </c>
      <c r="E5023" s="110"/>
      <c r="F5023" s="116"/>
      <c r="G5023" s="116"/>
    </row>
    <row r="5024" spans="1:7">
      <c r="A5024" s="110" t="s">
        <v>11970</v>
      </c>
      <c r="B5024" s="111" t="s">
        <v>11971</v>
      </c>
      <c r="C5024" s="127" t="s">
        <v>11972</v>
      </c>
      <c r="D5024" s="110" t="s">
        <v>423</v>
      </c>
      <c r="E5024" s="110"/>
      <c r="F5024" s="116"/>
      <c r="G5024" s="116"/>
    </row>
    <row r="5025" spans="1:7">
      <c r="A5025" s="110" t="s">
        <v>11973</v>
      </c>
      <c r="B5025" s="111" t="s">
        <v>11974</v>
      </c>
      <c r="C5025" s="127" t="s">
        <v>11975</v>
      </c>
      <c r="D5025" s="110" t="s">
        <v>423</v>
      </c>
      <c r="E5025" s="110"/>
      <c r="F5025" s="116"/>
      <c r="G5025" s="116"/>
    </row>
    <row r="5026" spans="1:7">
      <c r="A5026" s="110" t="s">
        <v>11976</v>
      </c>
      <c r="B5026" s="111" t="s">
        <v>11977</v>
      </c>
      <c r="C5026" s="127" t="s">
        <v>11978</v>
      </c>
      <c r="D5026" s="110" t="s">
        <v>423</v>
      </c>
      <c r="E5026" s="110"/>
      <c r="F5026" s="116"/>
      <c r="G5026" s="116"/>
    </row>
    <row r="5027" spans="1:7">
      <c r="A5027" s="110" t="s">
        <v>11979</v>
      </c>
      <c r="B5027" s="111" t="s">
        <v>11980</v>
      </c>
      <c r="C5027" s="127" t="s">
        <v>11981</v>
      </c>
      <c r="D5027" s="110" t="s">
        <v>423</v>
      </c>
      <c r="E5027" s="110"/>
      <c r="F5027" s="116"/>
      <c r="G5027" s="116"/>
    </row>
    <row r="5028" spans="1:7">
      <c r="A5028" s="110" t="s">
        <v>11982</v>
      </c>
      <c r="B5028" s="111" t="s">
        <v>11983</v>
      </c>
      <c r="C5028" s="127" t="s">
        <v>11984</v>
      </c>
      <c r="D5028" s="110" t="s">
        <v>423</v>
      </c>
      <c r="E5028" s="110"/>
      <c r="F5028" s="116"/>
      <c r="G5028" s="116"/>
    </row>
    <row r="5029" spans="1:7">
      <c r="A5029" s="110" t="s">
        <v>11985</v>
      </c>
      <c r="B5029" s="111" t="s">
        <v>11986</v>
      </c>
      <c r="C5029" s="127" t="s">
        <v>11987</v>
      </c>
      <c r="D5029" s="110" t="s">
        <v>423</v>
      </c>
      <c r="E5029" s="110"/>
      <c r="F5029" s="116"/>
      <c r="G5029" s="116"/>
    </row>
    <row r="5030" spans="1:7">
      <c r="A5030" s="110" t="s">
        <v>11988</v>
      </c>
      <c r="B5030" s="111" t="s">
        <v>11989</v>
      </c>
      <c r="C5030" s="127" t="s">
        <v>11990</v>
      </c>
      <c r="D5030" s="110" t="s">
        <v>423</v>
      </c>
      <c r="E5030" s="110"/>
      <c r="F5030" s="116"/>
      <c r="G5030" s="116"/>
    </row>
    <row r="5031" spans="1:7">
      <c r="A5031" s="110" t="s">
        <v>11991</v>
      </c>
      <c r="B5031" s="111" t="s">
        <v>11992</v>
      </c>
      <c r="C5031" s="127" t="s">
        <v>11993</v>
      </c>
      <c r="D5031" s="113"/>
      <c r="E5031" s="113"/>
      <c r="F5031" s="114"/>
      <c r="G5031" s="114"/>
    </row>
    <row r="5032" spans="1:7">
      <c r="A5032" s="120" t="s">
        <v>11994</v>
      </c>
      <c r="B5032" s="129" t="s">
        <v>11995</v>
      </c>
      <c r="C5032" s="130" t="s">
        <v>1811</v>
      </c>
      <c r="D5032" s="137"/>
      <c r="E5032" s="137"/>
      <c r="F5032" s="121"/>
      <c r="G5032" s="121"/>
    </row>
    <row r="5033" spans="1:7">
      <c r="A5033" s="122" t="s">
        <v>11996</v>
      </c>
      <c r="B5033" s="123" t="s">
        <v>11997</v>
      </c>
      <c r="C5033" s="124" t="s">
        <v>11998</v>
      </c>
      <c r="D5033" s="122" t="s">
        <v>423</v>
      </c>
      <c r="E5033" s="122"/>
      <c r="F5033" s="125"/>
      <c r="G5033" s="125"/>
    </row>
    <row r="5034" spans="1:7">
      <c r="A5034" s="110" t="s">
        <v>11999</v>
      </c>
      <c r="B5034" s="111" t="s">
        <v>12000</v>
      </c>
      <c r="C5034" s="127" t="s">
        <v>12001</v>
      </c>
      <c r="D5034" s="110" t="s">
        <v>423</v>
      </c>
      <c r="E5034" s="110"/>
      <c r="F5034" s="116"/>
      <c r="G5034" s="116"/>
    </row>
    <row r="5035" spans="1:7">
      <c r="A5035" s="110" t="s">
        <v>12002</v>
      </c>
      <c r="B5035" s="111" t="s">
        <v>12003</v>
      </c>
      <c r="C5035" s="127" t="s">
        <v>12004</v>
      </c>
      <c r="D5035" s="110" t="s">
        <v>423</v>
      </c>
      <c r="E5035" s="110"/>
      <c r="F5035" s="116"/>
      <c r="G5035" s="116"/>
    </row>
    <row r="5036" spans="1:7">
      <c r="A5036" s="110" t="s">
        <v>12005</v>
      </c>
      <c r="B5036" s="111" t="s">
        <v>12006</v>
      </c>
      <c r="C5036" s="127" t="s">
        <v>12007</v>
      </c>
      <c r="D5036" s="110" t="s">
        <v>423</v>
      </c>
      <c r="E5036" s="110"/>
      <c r="F5036" s="116"/>
      <c r="G5036" s="116"/>
    </row>
    <row r="5037" spans="1:7">
      <c r="A5037" s="110" t="s">
        <v>12008</v>
      </c>
      <c r="B5037" s="111" t="s">
        <v>12009</v>
      </c>
      <c r="C5037" s="127" t="s">
        <v>12010</v>
      </c>
      <c r="D5037" s="110" t="s">
        <v>423</v>
      </c>
      <c r="E5037" s="110"/>
      <c r="F5037" s="116"/>
      <c r="G5037" s="116"/>
    </row>
    <row r="5038" spans="1:7">
      <c r="A5038" s="110" t="s">
        <v>12011</v>
      </c>
      <c r="B5038" s="111" t="s">
        <v>12012</v>
      </c>
      <c r="C5038" s="127" t="s">
        <v>12013</v>
      </c>
      <c r="D5038" s="110" t="s">
        <v>423</v>
      </c>
      <c r="E5038" s="110"/>
      <c r="F5038" s="116"/>
      <c r="G5038" s="116"/>
    </row>
    <row r="5039" spans="1:7">
      <c r="A5039" s="110" t="s">
        <v>12014</v>
      </c>
      <c r="B5039" s="111" t="s">
        <v>12015</v>
      </c>
      <c r="C5039" s="127" t="s">
        <v>12016</v>
      </c>
      <c r="D5039" s="110" t="s">
        <v>423</v>
      </c>
      <c r="E5039" s="110"/>
      <c r="F5039" s="116"/>
      <c r="G5039" s="116"/>
    </row>
    <row r="5040" spans="1:7">
      <c r="A5040" s="110" t="s">
        <v>12017</v>
      </c>
      <c r="B5040" s="111" t="s">
        <v>12018</v>
      </c>
      <c r="C5040" s="127" t="s">
        <v>12019</v>
      </c>
      <c r="D5040" s="110" t="s">
        <v>423</v>
      </c>
      <c r="E5040" s="110"/>
      <c r="F5040" s="116"/>
      <c r="G5040" s="116"/>
    </row>
    <row r="5041" spans="1:7">
      <c r="A5041" s="110" t="s">
        <v>12020</v>
      </c>
      <c r="B5041" s="111" t="s">
        <v>12021</v>
      </c>
      <c r="C5041" s="127" t="s">
        <v>12022</v>
      </c>
      <c r="D5041" s="110" t="s">
        <v>423</v>
      </c>
      <c r="E5041" s="110"/>
      <c r="F5041" s="116"/>
      <c r="G5041" s="116"/>
    </row>
    <row r="5042" spans="1:7">
      <c r="A5042" s="110" t="s">
        <v>12023</v>
      </c>
      <c r="B5042" s="111" t="s">
        <v>12024</v>
      </c>
      <c r="C5042" s="127" t="s">
        <v>12025</v>
      </c>
      <c r="D5042" s="110" t="s">
        <v>423</v>
      </c>
      <c r="E5042" s="110"/>
      <c r="F5042" s="116"/>
      <c r="G5042" s="116"/>
    </row>
    <row r="5043" spans="1:7">
      <c r="A5043" s="110" t="s">
        <v>12026</v>
      </c>
      <c r="B5043" s="111" t="s">
        <v>12027</v>
      </c>
      <c r="C5043" s="127" t="s">
        <v>12028</v>
      </c>
      <c r="D5043" s="110" t="s">
        <v>423</v>
      </c>
      <c r="E5043" s="110"/>
      <c r="F5043" s="116"/>
      <c r="G5043" s="116"/>
    </row>
    <row r="5044" spans="1:7">
      <c r="A5044" s="110" t="s">
        <v>12029</v>
      </c>
      <c r="B5044" s="111" t="s">
        <v>12030</v>
      </c>
      <c r="C5044" s="127" t="s">
        <v>12031</v>
      </c>
      <c r="D5044" s="110" t="s">
        <v>423</v>
      </c>
      <c r="E5044" s="110"/>
      <c r="F5044" s="116"/>
      <c r="G5044" s="116"/>
    </row>
    <row r="5045" spans="1:7">
      <c r="A5045" s="110" t="s">
        <v>12032</v>
      </c>
      <c r="B5045" s="111" t="s">
        <v>12033</v>
      </c>
      <c r="C5045" s="127" t="s">
        <v>12034</v>
      </c>
      <c r="D5045" s="110" t="s">
        <v>423</v>
      </c>
      <c r="E5045" s="110"/>
      <c r="F5045" s="116"/>
      <c r="G5045" s="116"/>
    </row>
    <row r="5046" spans="1:7">
      <c r="A5046" s="120" t="s">
        <v>12035</v>
      </c>
      <c r="B5046" s="129" t="s">
        <v>12036</v>
      </c>
      <c r="C5046" s="130" t="s">
        <v>12037</v>
      </c>
      <c r="D5046" s="120" t="s">
        <v>423</v>
      </c>
      <c r="E5046" s="120"/>
      <c r="F5046" s="131"/>
      <c r="G5046" s="131"/>
    </row>
    <row r="5047" spans="1:7">
      <c r="A5047" s="122" t="s">
        <v>12038</v>
      </c>
      <c r="B5047" s="123" t="s">
        <v>12039</v>
      </c>
      <c r="C5047" s="124" t="s">
        <v>12040</v>
      </c>
      <c r="D5047" s="122" t="s">
        <v>423</v>
      </c>
      <c r="E5047" s="122"/>
      <c r="F5047" s="125"/>
      <c r="G5047" s="125"/>
    </row>
    <row r="5048" spans="1:7">
      <c r="A5048" s="110" t="s">
        <v>12041</v>
      </c>
      <c r="B5048" s="111" t="s">
        <v>12042</v>
      </c>
      <c r="C5048" s="127" t="s">
        <v>12043</v>
      </c>
      <c r="D5048" s="110" t="s">
        <v>423</v>
      </c>
      <c r="E5048" s="110"/>
      <c r="F5048" s="116"/>
      <c r="G5048" s="116"/>
    </row>
    <row r="5049" spans="1:7">
      <c r="A5049" s="110" t="s">
        <v>12044</v>
      </c>
      <c r="B5049" s="111" t="s">
        <v>12045</v>
      </c>
      <c r="C5049" s="127" t="s">
        <v>12046</v>
      </c>
      <c r="D5049" s="110" t="s">
        <v>423</v>
      </c>
      <c r="E5049" s="110"/>
      <c r="F5049" s="116"/>
      <c r="G5049" s="116"/>
    </row>
    <row r="5050" spans="1:7">
      <c r="A5050" s="110" t="s">
        <v>12047</v>
      </c>
      <c r="B5050" s="111" t="s">
        <v>12048</v>
      </c>
      <c r="C5050" s="127" t="s">
        <v>1899</v>
      </c>
      <c r="D5050" s="113"/>
      <c r="E5050" s="113"/>
      <c r="F5050" s="114"/>
      <c r="G5050" s="114"/>
    </row>
    <row r="5051" spans="1:7">
      <c r="A5051" s="110" t="s">
        <v>12049</v>
      </c>
      <c r="B5051" s="111" t="s">
        <v>12050</v>
      </c>
      <c r="C5051" s="127" t="s">
        <v>12051</v>
      </c>
      <c r="D5051" s="110" t="s">
        <v>423</v>
      </c>
      <c r="E5051" s="110"/>
      <c r="F5051" s="116"/>
      <c r="G5051" s="116"/>
    </row>
    <row r="5052" spans="1:7">
      <c r="A5052" s="110" t="s">
        <v>12052</v>
      </c>
      <c r="B5052" s="111" t="s">
        <v>12053</v>
      </c>
      <c r="C5052" s="127" t="s">
        <v>12054</v>
      </c>
      <c r="D5052" s="110" t="s">
        <v>423</v>
      </c>
      <c r="E5052" s="110"/>
      <c r="F5052" s="116"/>
      <c r="G5052" s="116"/>
    </row>
    <row r="5053" spans="1:7">
      <c r="A5053" s="110" t="s">
        <v>12055</v>
      </c>
      <c r="B5053" s="111" t="s">
        <v>12056</v>
      </c>
      <c r="C5053" s="127" t="s">
        <v>12057</v>
      </c>
      <c r="D5053" s="110" t="s">
        <v>423</v>
      </c>
      <c r="E5053" s="110"/>
      <c r="F5053" s="116"/>
      <c r="G5053" s="116"/>
    </row>
    <row r="5054" spans="1:7">
      <c r="A5054" s="110" t="s">
        <v>12058</v>
      </c>
      <c r="B5054" s="111" t="s">
        <v>12059</v>
      </c>
      <c r="C5054" s="127" t="s">
        <v>12060</v>
      </c>
      <c r="D5054" s="110" t="s">
        <v>423</v>
      </c>
      <c r="E5054" s="110"/>
      <c r="F5054" s="116"/>
      <c r="G5054" s="116"/>
    </row>
    <row r="5055" spans="1:7">
      <c r="A5055" s="110" t="s">
        <v>12061</v>
      </c>
      <c r="B5055" s="111" t="s">
        <v>12062</v>
      </c>
      <c r="C5055" s="127" t="s">
        <v>1909</v>
      </c>
      <c r="D5055" s="113"/>
      <c r="E5055" s="113"/>
      <c r="F5055" s="114"/>
      <c r="G5055" s="114"/>
    </row>
    <row r="5056" spans="1:7">
      <c r="A5056" s="110" t="s">
        <v>12063</v>
      </c>
      <c r="B5056" s="111" t="s">
        <v>12064</v>
      </c>
      <c r="C5056" s="127" t="s">
        <v>12065</v>
      </c>
      <c r="D5056" s="110" t="s">
        <v>423</v>
      </c>
      <c r="E5056" s="110"/>
      <c r="F5056" s="116"/>
      <c r="G5056" s="116"/>
    </row>
    <row r="5057" spans="1:7">
      <c r="A5057" s="110" t="s">
        <v>12066</v>
      </c>
      <c r="B5057" s="111" t="s">
        <v>12067</v>
      </c>
      <c r="C5057" s="127" t="s">
        <v>12068</v>
      </c>
      <c r="D5057" s="110" t="s">
        <v>423</v>
      </c>
      <c r="E5057" s="110"/>
      <c r="F5057" s="116"/>
      <c r="G5057" s="116"/>
    </row>
    <row r="5058" spans="1:7">
      <c r="A5058" s="110" t="s">
        <v>12069</v>
      </c>
      <c r="B5058" s="111" t="s">
        <v>12070</v>
      </c>
      <c r="C5058" s="128" t="s">
        <v>12071</v>
      </c>
      <c r="D5058" s="110" t="s">
        <v>423</v>
      </c>
      <c r="E5058" s="110"/>
      <c r="F5058" s="116"/>
      <c r="G5058" s="116"/>
    </row>
    <row r="5059" spans="1:7">
      <c r="A5059" s="110" t="s">
        <v>12072</v>
      </c>
      <c r="B5059" s="111" t="s">
        <v>12073</v>
      </c>
      <c r="C5059" s="127" t="s">
        <v>12074</v>
      </c>
      <c r="D5059" s="110" t="s">
        <v>423</v>
      </c>
      <c r="E5059" s="110"/>
      <c r="F5059" s="116"/>
      <c r="G5059" s="116"/>
    </row>
    <row r="5060" spans="1:7">
      <c r="A5060" s="120" t="s">
        <v>12075</v>
      </c>
      <c r="B5060" s="129" t="s">
        <v>12076</v>
      </c>
      <c r="C5060" s="132" t="s">
        <v>12077</v>
      </c>
      <c r="D5060" s="120" t="s">
        <v>423</v>
      </c>
      <c r="E5060" s="120"/>
      <c r="F5060" s="131"/>
      <c r="G5060" s="131"/>
    </row>
    <row r="5061" spans="1:7">
      <c r="A5061" s="122" t="s">
        <v>12078</v>
      </c>
      <c r="B5061" s="123" t="s">
        <v>12079</v>
      </c>
      <c r="C5061" s="124" t="s">
        <v>12080</v>
      </c>
      <c r="D5061" s="122" t="s">
        <v>423</v>
      </c>
      <c r="E5061" s="122"/>
      <c r="F5061" s="125"/>
      <c r="G5061" s="125"/>
    </row>
    <row r="5062" spans="1:7">
      <c r="A5062" s="110" t="s">
        <v>12081</v>
      </c>
      <c r="B5062" s="111" t="s">
        <v>12082</v>
      </c>
      <c r="C5062" s="127" t="s">
        <v>1933</v>
      </c>
      <c r="D5062" s="113"/>
      <c r="E5062" s="113"/>
      <c r="F5062" s="114"/>
      <c r="G5062" s="114"/>
    </row>
    <row r="5063" spans="1:7">
      <c r="A5063" s="110" t="s">
        <v>12083</v>
      </c>
      <c r="B5063" s="111" t="s">
        <v>12084</v>
      </c>
      <c r="C5063" s="127" t="s">
        <v>12085</v>
      </c>
      <c r="D5063" s="110" t="s">
        <v>423</v>
      </c>
      <c r="E5063" s="110"/>
      <c r="F5063" s="116"/>
      <c r="G5063" s="116"/>
    </row>
    <row r="5064" spans="1:7">
      <c r="A5064" s="110" t="s">
        <v>12086</v>
      </c>
      <c r="B5064" s="111" t="s">
        <v>12087</v>
      </c>
      <c r="C5064" s="127" t="s">
        <v>12088</v>
      </c>
      <c r="D5064" s="110" t="s">
        <v>423</v>
      </c>
      <c r="E5064" s="110"/>
      <c r="F5064" s="116"/>
      <c r="G5064" s="116"/>
    </row>
    <row r="5065" spans="1:7">
      <c r="A5065" s="110" t="s">
        <v>12089</v>
      </c>
      <c r="B5065" s="111" t="s">
        <v>12090</v>
      </c>
      <c r="C5065" s="127" t="s">
        <v>1941</v>
      </c>
      <c r="D5065" s="113"/>
      <c r="E5065" s="113"/>
      <c r="F5065" s="114"/>
      <c r="G5065" s="114"/>
    </row>
    <row r="5066" spans="1:7">
      <c r="A5066" s="110" t="s">
        <v>12091</v>
      </c>
      <c r="B5066" s="111" t="s">
        <v>12092</v>
      </c>
      <c r="C5066" s="127" t="s">
        <v>12093</v>
      </c>
      <c r="D5066" s="110" t="s">
        <v>423</v>
      </c>
      <c r="E5066" s="110"/>
      <c r="F5066" s="116"/>
      <c r="G5066" s="116"/>
    </row>
    <row r="5067" spans="1:7">
      <c r="A5067" s="110" t="s">
        <v>12094</v>
      </c>
      <c r="B5067" s="111" t="s">
        <v>12095</v>
      </c>
      <c r="C5067" s="127" t="s">
        <v>12096</v>
      </c>
      <c r="D5067" s="110" t="s">
        <v>423</v>
      </c>
      <c r="E5067" s="110"/>
      <c r="F5067" s="116"/>
      <c r="G5067" s="116"/>
    </row>
    <row r="5068" spans="1:7">
      <c r="A5068" s="110" t="s">
        <v>12097</v>
      </c>
      <c r="B5068" s="111" t="s">
        <v>12098</v>
      </c>
      <c r="C5068" s="127" t="s">
        <v>12099</v>
      </c>
      <c r="D5068" s="113"/>
      <c r="E5068" s="113"/>
      <c r="F5068" s="114"/>
      <c r="G5068" s="114"/>
    </row>
    <row r="5069" spans="1:7">
      <c r="A5069" s="110" t="s">
        <v>12100</v>
      </c>
      <c r="B5069" s="111" t="s">
        <v>12101</v>
      </c>
      <c r="C5069" s="127" t="s">
        <v>12102</v>
      </c>
      <c r="D5069" s="110" t="s">
        <v>423</v>
      </c>
      <c r="E5069" s="110"/>
      <c r="F5069" s="116"/>
      <c r="G5069" s="116"/>
    </row>
    <row r="5070" spans="1:7">
      <c r="A5070" s="110" t="s">
        <v>12103</v>
      </c>
      <c r="B5070" s="111" t="s">
        <v>12104</v>
      </c>
      <c r="C5070" s="127" t="s">
        <v>12105</v>
      </c>
      <c r="D5070" s="110" t="s">
        <v>423</v>
      </c>
      <c r="E5070" s="110"/>
      <c r="F5070" s="116"/>
      <c r="G5070" s="116"/>
    </row>
    <row r="5071" spans="1:7">
      <c r="A5071" s="110" t="s">
        <v>12106</v>
      </c>
      <c r="B5071" s="111" t="s">
        <v>12107</v>
      </c>
      <c r="C5071" s="127" t="s">
        <v>12108</v>
      </c>
      <c r="D5071" s="113"/>
      <c r="E5071" s="113"/>
      <c r="F5071" s="114"/>
      <c r="G5071" s="114"/>
    </row>
    <row r="5072" spans="1:7">
      <c r="A5072" s="110" t="s">
        <v>12109</v>
      </c>
      <c r="B5072" s="111" t="s">
        <v>12110</v>
      </c>
      <c r="C5072" s="127" t="s">
        <v>12111</v>
      </c>
      <c r="D5072" s="110" t="s">
        <v>423</v>
      </c>
      <c r="E5072" s="110"/>
      <c r="F5072" s="116"/>
      <c r="G5072" s="116"/>
    </row>
    <row r="5073" spans="1:7">
      <c r="A5073" s="110" t="s">
        <v>12112</v>
      </c>
      <c r="B5073" s="111" t="s">
        <v>12113</v>
      </c>
      <c r="C5073" s="127" t="s">
        <v>12114</v>
      </c>
      <c r="D5073" s="110" t="s">
        <v>423</v>
      </c>
      <c r="E5073" s="110"/>
      <c r="F5073" s="116"/>
      <c r="G5073" s="116"/>
    </row>
    <row r="5074" spans="1:7">
      <c r="A5074" s="120" t="s">
        <v>12115</v>
      </c>
      <c r="B5074" s="129" t="s">
        <v>12116</v>
      </c>
      <c r="C5074" s="130" t="s">
        <v>12117</v>
      </c>
      <c r="D5074" s="120" t="s">
        <v>423</v>
      </c>
      <c r="E5074" s="120"/>
      <c r="F5074" s="131"/>
      <c r="G5074" s="131"/>
    </row>
    <row r="5075" spans="1:7">
      <c r="A5075" s="122" t="s">
        <v>12118</v>
      </c>
      <c r="B5075" s="123" t="s">
        <v>12119</v>
      </c>
      <c r="C5075" s="124" t="s">
        <v>12120</v>
      </c>
      <c r="D5075" s="122" t="s">
        <v>423</v>
      </c>
      <c r="E5075" s="122"/>
      <c r="F5075" s="125"/>
      <c r="G5075" s="125"/>
    </row>
    <row r="5076" spans="1:7">
      <c r="A5076" s="110" t="s">
        <v>12121</v>
      </c>
      <c r="B5076" s="111" t="s">
        <v>12122</v>
      </c>
      <c r="C5076" s="127" t="s">
        <v>12123</v>
      </c>
      <c r="D5076" s="110" t="s">
        <v>430</v>
      </c>
      <c r="E5076" s="110"/>
      <c r="F5076" s="116"/>
      <c r="G5076" s="116"/>
    </row>
    <row r="5077" spans="1:7">
      <c r="A5077" s="110" t="s">
        <v>12124</v>
      </c>
      <c r="B5077" s="111" t="s">
        <v>12125</v>
      </c>
      <c r="C5077" s="127" t="s">
        <v>12126</v>
      </c>
      <c r="D5077" s="110" t="s">
        <v>423</v>
      </c>
      <c r="E5077" s="110"/>
      <c r="F5077" s="116"/>
      <c r="G5077" s="116"/>
    </row>
    <row r="5078" spans="1:7">
      <c r="A5078" s="110" t="s">
        <v>12127</v>
      </c>
      <c r="B5078" s="111" t="s">
        <v>12128</v>
      </c>
      <c r="C5078" s="127" t="s">
        <v>12129</v>
      </c>
      <c r="D5078" s="110" t="s">
        <v>12130</v>
      </c>
      <c r="E5078" s="110"/>
      <c r="F5078" s="116"/>
      <c r="G5078" s="116"/>
    </row>
    <row r="5079" spans="1:7">
      <c r="A5079" s="110" t="s">
        <v>12131</v>
      </c>
      <c r="B5079" s="111" t="s">
        <v>12132</v>
      </c>
      <c r="C5079" s="127" t="s">
        <v>12133</v>
      </c>
      <c r="D5079" s="110" t="s">
        <v>12134</v>
      </c>
      <c r="E5079" s="110"/>
      <c r="F5079" s="116"/>
      <c r="G5079" s="116"/>
    </row>
    <row r="5080" spans="1:7">
      <c r="A5080" s="110" t="s">
        <v>12135</v>
      </c>
      <c r="B5080" s="111" t="s">
        <v>12136</v>
      </c>
      <c r="C5080" s="127" t="s">
        <v>12137</v>
      </c>
      <c r="D5080" s="110" t="s">
        <v>12134</v>
      </c>
      <c r="E5080" s="110"/>
      <c r="F5080" s="116"/>
      <c r="G5080" s="116"/>
    </row>
    <row r="5081" spans="1:7">
      <c r="A5081" s="110" t="s">
        <v>12138</v>
      </c>
      <c r="B5081" s="111" t="s">
        <v>12139</v>
      </c>
      <c r="C5081" s="127" t="s">
        <v>12140</v>
      </c>
      <c r="D5081" s="110" t="s">
        <v>423</v>
      </c>
      <c r="E5081" s="110"/>
      <c r="F5081" s="116"/>
      <c r="G5081" s="116"/>
    </row>
    <row r="5082" spans="1:7">
      <c r="A5082" s="110" t="s">
        <v>12141</v>
      </c>
      <c r="B5082" s="111" t="s">
        <v>12142</v>
      </c>
      <c r="C5082" s="127" t="s">
        <v>12143</v>
      </c>
      <c r="D5082" s="110" t="s">
        <v>423</v>
      </c>
      <c r="E5082" s="110"/>
      <c r="F5082" s="116"/>
      <c r="G5082" s="116"/>
    </row>
    <row r="5083" spans="1:7">
      <c r="A5083" s="110" t="s">
        <v>12144</v>
      </c>
      <c r="B5083" s="111" t="s">
        <v>12145</v>
      </c>
      <c r="C5083" s="127" t="s">
        <v>12146</v>
      </c>
      <c r="D5083" s="110" t="s">
        <v>423</v>
      </c>
      <c r="E5083" s="110"/>
      <c r="F5083" s="116"/>
      <c r="G5083" s="116"/>
    </row>
    <row r="5084" spans="1:7">
      <c r="A5084" s="110" t="s">
        <v>12147</v>
      </c>
      <c r="B5084" s="111" t="s">
        <v>12148</v>
      </c>
      <c r="C5084" s="127" t="s">
        <v>12149</v>
      </c>
      <c r="D5084" s="110" t="s">
        <v>423</v>
      </c>
      <c r="E5084" s="110"/>
      <c r="F5084" s="116"/>
      <c r="G5084" s="116"/>
    </row>
    <row r="5085" spans="1:7">
      <c r="A5085" s="110" t="s">
        <v>12150</v>
      </c>
      <c r="B5085" s="111" t="s">
        <v>12151</v>
      </c>
      <c r="C5085" s="127" t="s">
        <v>12152</v>
      </c>
      <c r="D5085" s="110" t="s">
        <v>423</v>
      </c>
      <c r="E5085" s="110"/>
      <c r="F5085" s="116"/>
      <c r="G5085" s="116"/>
    </row>
    <row r="5086" spans="1:7">
      <c r="A5086" s="110" t="s">
        <v>12153</v>
      </c>
      <c r="B5086" s="111" t="s">
        <v>12154</v>
      </c>
      <c r="C5086" s="127" t="s">
        <v>12155</v>
      </c>
      <c r="D5086" s="113"/>
      <c r="E5086" s="113"/>
      <c r="F5086" s="114"/>
      <c r="G5086" s="114"/>
    </row>
    <row r="5087" spans="1:7">
      <c r="A5087" s="110" t="s">
        <v>12156</v>
      </c>
      <c r="B5087" s="111" t="s">
        <v>12157</v>
      </c>
      <c r="C5087" s="127" t="s">
        <v>12158</v>
      </c>
      <c r="D5087" s="110" t="s">
        <v>430</v>
      </c>
      <c r="E5087" s="110"/>
      <c r="F5087" s="116"/>
      <c r="G5087" s="116"/>
    </row>
    <row r="5088" spans="1:7">
      <c r="A5088" s="120" t="s">
        <v>12159</v>
      </c>
      <c r="B5088" s="129" t="s">
        <v>12160</v>
      </c>
      <c r="C5088" s="130" t="s">
        <v>12161</v>
      </c>
      <c r="D5088" s="120" t="s">
        <v>430</v>
      </c>
      <c r="E5088" s="120"/>
      <c r="F5088" s="131"/>
      <c r="G5088" s="131"/>
    </row>
    <row r="5089" spans="1:7">
      <c r="A5089" s="122" t="s">
        <v>12162</v>
      </c>
      <c r="B5089" s="123" t="s">
        <v>12163</v>
      </c>
      <c r="C5089" s="124" t="s">
        <v>12164</v>
      </c>
      <c r="D5089" s="122" t="s">
        <v>430</v>
      </c>
      <c r="E5089" s="122"/>
      <c r="F5089" s="125"/>
      <c r="G5089" s="125"/>
    </row>
    <row r="5090" spans="1:7">
      <c r="A5090" s="110" t="s">
        <v>12165</v>
      </c>
      <c r="B5090" s="111" t="s">
        <v>12166</v>
      </c>
      <c r="C5090" s="127" t="s">
        <v>12167</v>
      </c>
      <c r="D5090" s="110" t="s">
        <v>430</v>
      </c>
      <c r="E5090" s="110"/>
      <c r="F5090" s="116"/>
      <c r="G5090" s="116"/>
    </row>
    <row r="5091" spans="1:7">
      <c r="A5091" s="110" t="s">
        <v>12168</v>
      </c>
      <c r="B5091" s="111" t="s">
        <v>12169</v>
      </c>
      <c r="C5091" s="127" t="s">
        <v>12170</v>
      </c>
      <c r="D5091" s="110" t="s">
        <v>430</v>
      </c>
      <c r="E5091" s="110"/>
      <c r="F5091" s="116"/>
      <c r="G5091" s="116"/>
    </row>
    <row r="5092" spans="1:7">
      <c r="A5092" s="110" t="s">
        <v>12171</v>
      </c>
      <c r="B5092" s="111" t="s">
        <v>12172</v>
      </c>
      <c r="C5092" s="127" t="s">
        <v>12173</v>
      </c>
      <c r="D5092" s="110" t="s">
        <v>430</v>
      </c>
      <c r="E5092" s="110"/>
      <c r="F5092" s="116"/>
      <c r="G5092" s="116"/>
    </row>
    <row r="5093" spans="1:7">
      <c r="A5093" s="110" t="s">
        <v>12174</v>
      </c>
      <c r="B5093" s="111" t="s">
        <v>12175</v>
      </c>
      <c r="C5093" s="127" t="s">
        <v>12176</v>
      </c>
      <c r="D5093" s="110" t="s">
        <v>423</v>
      </c>
      <c r="E5093" s="110"/>
      <c r="F5093" s="116"/>
      <c r="G5093" s="116"/>
    </row>
    <row r="5094" spans="1:7">
      <c r="A5094" s="110" t="s">
        <v>12177</v>
      </c>
      <c r="B5094" s="111" t="s">
        <v>12178</v>
      </c>
      <c r="C5094" s="127" t="s">
        <v>12179</v>
      </c>
      <c r="D5094" s="110" t="s">
        <v>423</v>
      </c>
      <c r="E5094" s="110"/>
      <c r="F5094" s="116"/>
      <c r="G5094" s="116"/>
    </row>
    <row r="5095" spans="1:7">
      <c r="A5095" s="110" t="s">
        <v>12180</v>
      </c>
      <c r="B5095" s="111" t="s">
        <v>12181</v>
      </c>
      <c r="C5095" s="127" t="s">
        <v>12182</v>
      </c>
      <c r="D5095" s="110" t="s">
        <v>79</v>
      </c>
      <c r="E5095" s="110"/>
      <c r="F5095" s="116"/>
      <c r="G5095" s="116"/>
    </row>
    <row r="5096" spans="1:7">
      <c r="A5096" s="110" t="s">
        <v>12183</v>
      </c>
      <c r="B5096" s="111" t="s">
        <v>12184</v>
      </c>
      <c r="C5096" s="127" t="s">
        <v>12185</v>
      </c>
      <c r="D5096" s="110" t="s">
        <v>79</v>
      </c>
      <c r="E5096" s="110"/>
      <c r="F5096" s="116"/>
      <c r="G5096" s="116"/>
    </row>
    <row r="5097" spans="1:7">
      <c r="A5097" s="110" t="s">
        <v>12186</v>
      </c>
      <c r="B5097" s="111" t="s">
        <v>12187</v>
      </c>
      <c r="C5097" s="127" t="s">
        <v>12188</v>
      </c>
      <c r="D5097" s="113"/>
      <c r="E5097" s="113"/>
      <c r="F5097" s="114"/>
      <c r="G5097" s="114"/>
    </row>
    <row r="5098" spans="1:7">
      <c r="A5098" s="110" t="s">
        <v>12189</v>
      </c>
      <c r="B5098" s="111" t="s">
        <v>12190</v>
      </c>
      <c r="C5098" s="127" t="s">
        <v>12191</v>
      </c>
      <c r="D5098" s="110" t="s">
        <v>487</v>
      </c>
      <c r="E5098" s="110"/>
      <c r="F5098" s="116"/>
      <c r="G5098" s="116"/>
    </row>
    <row r="5099" spans="1:7">
      <c r="A5099" s="110" t="s">
        <v>12192</v>
      </c>
      <c r="B5099" s="111" t="s">
        <v>12193</v>
      </c>
      <c r="C5099" s="127" t="s">
        <v>12194</v>
      </c>
      <c r="D5099" s="110" t="s">
        <v>79</v>
      </c>
      <c r="E5099" s="110"/>
      <c r="F5099" s="116"/>
      <c r="G5099" s="116"/>
    </row>
    <row r="5100" spans="1:7">
      <c r="A5100" s="110" t="s">
        <v>12195</v>
      </c>
      <c r="B5100" s="111" t="s">
        <v>12196</v>
      </c>
      <c r="C5100" s="127" t="s">
        <v>12197</v>
      </c>
      <c r="D5100" s="110" t="s">
        <v>79</v>
      </c>
      <c r="E5100" s="110"/>
      <c r="F5100" s="116"/>
      <c r="G5100" s="116"/>
    </row>
    <row r="5101" spans="1:7">
      <c r="A5101" s="110" t="s">
        <v>12198</v>
      </c>
      <c r="B5101" s="111" t="s">
        <v>12199</v>
      </c>
      <c r="C5101" s="127" t="s">
        <v>12200</v>
      </c>
      <c r="D5101" s="110" t="s">
        <v>430</v>
      </c>
      <c r="E5101" s="110"/>
      <c r="F5101" s="116"/>
      <c r="G5101" s="116"/>
    </row>
    <row r="5102" spans="1:7">
      <c r="A5102" s="120" t="s">
        <v>12201</v>
      </c>
      <c r="B5102" s="129" t="s">
        <v>12202</v>
      </c>
      <c r="C5102" s="130" t="s">
        <v>12203</v>
      </c>
      <c r="D5102" s="137"/>
      <c r="E5102" s="137"/>
      <c r="F5102" s="121"/>
      <c r="G5102" s="121"/>
    </row>
    <row r="5103" spans="1:7">
      <c r="A5103" s="122" t="s">
        <v>12204</v>
      </c>
      <c r="B5103" s="123" t="s">
        <v>12205</v>
      </c>
      <c r="C5103" s="124" t="s">
        <v>12206</v>
      </c>
      <c r="D5103" s="122" t="s">
        <v>430</v>
      </c>
      <c r="E5103" s="122"/>
      <c r="F5103" s="125"/>
      <c r="G5103" s="125"/>
    </row>
    <row r="5104" spans="1:7">
      <c r="A5104" s="110" t="s">
        <v>12207</v>
      </c>
      <c r="B5104" s="111" t="s">
        <v>12208</v>
      </c>
      <c r="C5104" s="127" t="s">
        <v>12209</v>
      </c>
      <c r="D5104" s="110" t="s">
        <v>430</v>
      </c>
      <c r="E5104" s="110"/>
      <c r="F5104" s="116"/>
      <c r="G5104" s="116"/>
    </row>
    <row r="5105" spans="1:7">
      <c r="A5105" s="110" t="s">
        <v>12210</v>
      </c>
      <c r="B5105" s="111" t="s">
        <v>12211</v>
      </c>
      <c r="C5105" s="127" t="s">
        <v>12212</v>
      </c>
      <c r="D5105" s="110" t="s">
        <v>430</v>
      </c>
      <c r="E5105" s="110"/>
      <c r="F5105" s="116"/>
      <c r="G5105" s="116"/>
    </row>
    <row r="5106" spans="1:7">
      <c r="A5106" s="110" t="s">
        <v>12213</v>
      </c>
      <c r="B5106" s="111" t="s">
        <v>12214</v>
      </c>
      <c r="C5106" s="127" t="s">
        <v>12215</v>
      </c>
      <c r="D5106" s="110" t="s">
        <v>430</v>
      </c>
      <c r="E5106" s="110"/>
      <c r="F5106" s="116"/>
      <c r="G5106" s="116"/>
    </row>
    <row r="5107" spans="1:7">
      <c r="A5107" s="110" t="s">
        <v>12216</v>
      </c>
      <c r="B5107" s="111" t="s">
        <v>12217</v>
      </c>
      <c r="C5107" s="127" t="s">
        <v>12218</v>
      </c>
      <c r="D5107" s="110" t="s">
        <v>430</v>
      </c>
      <c r="E5107" s="110"/>
      <c r="F5107" s="116"/>
      <c r="G5107" s="116"/>
    </row>
    <row r="5108" spans="1:7">
      <c r="A5108" s="110" t="s">
        <v>12219</v>
      </c>
      <c r="B5108" s="111" t="s">
        <v>12220</v>
      </c>
      <c r="C5108" s="127" t="s">
        <v>12221</v>
      </c>
      <c r="D5108" s="110" t="s">
        <v>430</v>
      </c>
      <c r="E5108" s="110"/>
      <c r="F5108" s="116"/>
      <c r="G5108" s="116"/>
    </row>
    <row r="5109" spans="1:7">
      <c r="A5109" s="110" t="s">
        <v>12222</v>
      </c>
      <c r="B5109" s="111" t="s">
        <v>12223</v>
      </c>
      <c r="C5109" s="127" t="s">
        <v>12224</v>
      </c>
      <c r="D5109" s="110" t="s">
        <v>430</v>
      </c>
      <c r="E5109" s="110"/>
      <c r="F5109" s="116"/>
      <c r="G5109" s="116"/>
    </row>
    <row r="5110" spans="1:7">
      <c r="A5110" s="110" t="s">
        <v>12225</v>
      </c>
      <c r="B5110" s="111" t="s">
        <v>12226</v>
      </c>
      <c r="C5110" s="127" t="s">
        <v>12227</v>
      </c>
      <c r="D5110" s="110" t="s">
        <v>423</v>
      </c>
      <c r="E5110" s="110"/>
      <c r="F5110" s="116"/>
      <c r="G5110" s="116"/>
    </row>
    <row r="5111" spans="1:7">
      <c r="A5111" s="110" t="s">
        <v>12228</v>
      </c>
      <c r="B5111" s="111" t="s">
        <v>12229</v>
      </c>
      <c r="C5111" s="127" t="s">
        <v>12230</v>
      </c>
      <c r="D5111" s="110" t="s">
        <v>423</v>
      </c>
      <c r="E5111" s="110"/>
      <c r="F5111" s="116"/>
      <c r="G5111" s="116"/>
    </row>
    <row r="5112" spans="1:7">
      <c r="A5112" s="110" t="s">
        <v>12231</v>
      </c>
      <c r="B5112" s="111" t="s">
        <v>12232</v>
      </c>
      <c r="C5112" s="127" t="s">
        <v>12233</v>
      </c>
      <c r="D5112" s="110" t="s">
        <v>423</v>
      </c>
      <c r="E5112" s="110"/>
      <c r="F5112" s="116"/>
      <c r="G5112" s="116"/>
    </row>
    <row r="5113" spans="1:7">
      <c r="A5113" s="110" t="s">
        <v>12234</v>
      </c>
      <c r="B5113" s="111" t="s">
        <v>12235</v>
      </c>
      <c r="C5113" s="127" t="s">
        <v>12236</v>
      </c>
      <c r="D5113" s="110" t="s">
        <v>423</v>
      </c>
      <c r="E5113" s="110"/>
      <c r="F5113" s="116"/>
      <c r="G5113" s="116"/>
    </row>
    <row r="5114" spans="1:7">
      <c r="A5114" s="110" t="s">
        <v>12237</v>
      </c>
      <c r="B5114" s="111" t="s">
        <v>12238</v>
      </c>
      <c r="C5114" s="128" t="s">
        <v>12239</v>
      </c>
      <c r="D5114" s="110" t="s">
        <v>423</v>
      </c>
      <c r="E5114" s="110"/>
      <c r="F5114" s="116"/>
      <c r="G5114" s="116"/>
    </row>
    <row r="5115" spans="1:7">
      <c r="A5115" s="110" t="s">
        <v>12240</v>
      </c>
      <c r="B5115" s="111" t="s">
        <v>12241</v>
      </c>
      <c r="C5115" s="127" t="s">
        <v>12242</v>
      </c>
      <c r="D5115" s="110" t="s">
        <v>423</v>
      </c>
      <c r="E5115" s="110"/>
      <c r="F5115" s="116"/>
      <c r="G5115" s="116"/>
    </row>
    <row r="5116" spans="1:7">
      <c r="A5116" s="120" t="s">
        <v>12243</v>
      </c>
      <c r="B5116" s="129" t="s">
        <v>12244</v>
      </c>
      <c r="C5116" s="130" t="s">
        <v>12245</v>
      </c>
      <c r="D5116" s="120" t="s">
        <v>423</v>
      </c>
      <c r="E5116" s="120"/>
      <c r="F5116" s="131"/>
      <c r="G5116" s="131"/>
    </row>
    <row r="5117" spans="1:7">
      <c r="A5117" s="122" t="s">
        <v>12246</v>
      </c>
      <c r="B5117" s="123" t="s">
        <v>12247</v>
      </c>
      <c r="C5117" s="124" t="s">
        <v>12248</v>
      </c>
      <c r="D5117" s="122" t="s">
        <v>423</v>
      </c>
      <c r="E5117" s="122"/>
      <c r="F5117" s="125"/>
      <c r="G5117" s="125"/>
    </row>
    <row r="5118" spans="1:7">
      <c r="A5118" s="110" t="s">
        <v>12249</v>
      </c>
      <c r="B5118" s="111" t="s">
        <v>12250</v>
      </c>
      <c r="C5118" s="127" t="s">
        <v>12251</v>
      </c>
      <c r="D5118" s="113"/>
      <c r="E5118" s="113"/>
      <c r="F5118" s="114"/>
      <c r="G5118" s="114"/>
    </row>
    <row r="5119" spans="1:7">
      <c r="A5119" s="110" t="s">
        <v>12252</v>
      </c>
      <c r="B5119" s="111" t="s">
        <v>12253</v>
      </c>
      <c r="C5119" s="127" t="s">
        <v>12254</v>
      </c>
      <c r="D5119" s="110" t="s">
        <v>487</v>
      </c>
      <c r="E5119" s="110"/>
      <c r="F5119" s="116"/>
      <c r="G5119" s="116"/>
    </row>
    <row r="5120" spans="1:7">
      <c r="A5120" s="110" t="s">
        <v>12255</v>
      </c>
      <c r="B5120" s="111" t="s">
        <v>12256</v>
      </c>
      <c r="C5120" s="127" t="s">
        <v>12257</v>
      </c>
      <c r="D5120" s="110" t="s">
        <v>487</v>
      </c>
      <c r="E5120" s="110"/>
      <c r="F5120" s="116"/>
      <c r="G5120" s="116"/>
    </row>
    <row r="5121" spans="1:7">
      <c r="A5121" s="110" t="s">
        <v>12258</v>
      </c>
      <c r="B5121" s="111" t="s">
        <v>12259</v>
      </c>
      <c r="C5121" s="127" t="s">
        <v>12260</v>
      </c>
      <c r="D5121" s="110" t="s">
        <v>487</v>
      </c>
      <c r="E5121" s="110"/>
      <c r="F5121" s="116"/>
      <c r="G5121" s="116"/>
    </row>
    <row r="5122" spans="1:7">
      <c r="A5122" s="110" t="s">
        <v>12261</v>
      </c>
      <c r="B5122" s="111" t="s">
        <v>12262</v>
      </c>
      <c r="C5122" s="127" t="s">
        <v>12263</v>
      </c>
      <c r="D5122" s="110" t="s">
        <v>430</v>
      </c>
      <c r="E5122" s="110"/>
      <c r="F5122" s="116"/>
      <c r="G5122" s="116"/>
    </row>
    <row r="5123" spans="1:7">
      <c r="A5123" s="110" t="s">
        <v>12264</v>
      </c>
      <c r="B5123" s="111" t="s">
        <v>12265</v>
      </c>
      <c r="C5123" s="127" t="s">
        <v>12266</v>
      </c>
      <c r="D5123" s="110" t="s">
        <v>423</v>
      </c>
      <c r="E5123" s="110"/>
      <c r="F5123" s="116"/>
      <c r="G5123" s="116"/>
    </row>
    <row r="5124" spans="1:7">
      <c r="A5124" s="110" t="s">
        <v>12267</v>
      </c>
      <c r="B5124" s="111" t="s">
        <v>12268</v>
      </c>
      <c r="C5124" s="127" t="s">
        <v>12269</v>
      </c>
      <c r="D5124" s="110" t="s">
        <v>487</v>
      </c>
      <c r="E5124" s="110"/>
      <c r="F5124" s="116"/>
      <c r="G5124" s="116"/>
    </row>
    <row r="5125" spans="1:7">
      <c r="A5125" s="110" t="s">
        <v>12270</v>
      </c>
      <c r="B5125" s="111" t="s">
        <v>12271</v>
      </c>
      <c r="C5125" s="127" t="s">
        <v>12272</v>
      </c>
      <c r="D5125" s="110" t="s">
        <v>487</v>
      </c>
      <c r="E5125" s="110"/>
      <c r="F5125" s="116"/>
      <c r="G5125" s="116"/>
    </row>
    <row r="5126" spans="1:7">
      <c r="A5126" s="110" t="s">
        <v>12273</v>
      </c>
      <c r="B5126" s="111" t="s">
        <v>12274</v>
      </c>
      <c r="C5126" s="127" t="s">
        <v>12275</v>
      </c>
      <c r="D5126" s="110" t="s">
        <v>487</v>
      </c>
      <c r="E5126" s="110"/>
      <c r="F5126" s="116"/>
      <c r="G5126" s="116"/>
    </row>
    <row r="5127" spans="1:7">
      <c r="A5127" s="110" t="s">
        <v>12276</v>
      </c>
      <c r="B5127" s="111" t="s">
        <v>12277</v>
      </c>
      <c r="C5127" s="127" t="s">
        <v>12278</v>
      </c>
      <c r="D5127" s="110" t="s">
        <v>487</v>
      </c>
      <c r="E5127" s="110"/>
      <c r="F5127" s="116"/>
      <c r="G5127" s="116"/>
    </row>
    <row r="5128" spans="1:7">
      <c r="A5128" s="110" t="s">
        <v>12279</v>
      </c>
      <c r="B5128" s="111" t="s">
        <v>12280</v>
      </c>
      <c r="C5128" s="127" t="s">
        <v>12281</v>
      </c>
      <c r="D5128" s="110" t="s">
        <v>487</v>
      </c>
      <c r="E5128" s="110"/>
      <c r="F5128" s="116"/>
      <c r="G5128" s="116"/>
    </row>
    <row r="5129" spans="1:7">
      <c r="A5129" s="110" t="s">
        <v>12282</v>
      </c>
      <c r="B5129" s="111" t="s">
        <v>12283</v>
      </c>
      <c r="C5129" s="127" t="s">
        <v>12284</v>
      </c>
      <c r="D5129" s="110" t="s">
        <v>430</v>
      </c>
      <c r="E5129" s="110"/>
      <c r="F5129" s="116"/>
      <c r="G5129" s="116"/>
    </row>
    <row r="5130" spans="1:7">
      <c r="A5130" s="120" t="s">
        <v>12285</v>
      </c>
      <c r="B5130" s="129" t="s">
        <v>12286</v>
      </c>
      <c r="C5130" s="130" t="s">
        <v>12287</v>
      </c>
      <c r="D5130" s="120" t="s">
        <v>430</v>
      </c>
      <c r="E5130" s="120"/>
      <c r="F5130" s="131"/>
      <c r="G5130" s="131"/>
    </row>
    <row r="5131" spans="1:7">
      <c r="A5131" s="122" t="s">
        <v>12288</v>
      </c>
      <c r="B5131" s="123" t="s">
        <v>12289</v>
      </c>
      <c r="C5131" s="124" t="s">
        <v>12290</v>
      </c>
      <c r="D5131" s="122" t="s">
        <v>487</v>
      </c>
      <c r="E5131" s="122"/>
      <c r="F5131" s="125"/>
      <c r="G5131" s="125"/>
    </row>
    <row r="5132" spans="1:7">
      <c r="A5132" s="110" t="s">
        <v>12291</v>
      </c>
      <c r="B5132" s="111" t="s">
        <v>12292</v>
      </c>
      <c r="C5132" s="127" t="s">
        <v>12293</v>
      </c>
      <c r="D5132" s="110" t="s">
        <v>430</v>
      </c>
      <c r="E5132" s="110"/>
      <c r="F5132" s="116"/>
      <c r="G5132" s="116"/>
    </row>
    <row r="5133" spans="1:7">
      <c r="A5133" s="110" t="s">
        <v>12294</v>
      </c>
      <c r="B5133" s="111" t="s">
        <v>12295</v>
      </c>
      <c r="C5133" s="127" t="s">
        <v>12296</v>
      </c>
      <c r="D5133" s="110" t="s">
        <v>487</v>
      </c>
      <c r="E5133" s="110"/>
      <c r="F5133" s="116"/>
      <c r="G5133" s="116"/>
    </row>
    <row r="5134" spans="1:7">
      <c r="A5134" s="110" t="s">
        <v>12297</v>
      </c>
      <c r="B5134" s="111" t="s">
        <v>12298</v>
      </c>
      <c r="C5134" s="127" t="s">
        <v>12299</v>
      </c>
      <c r="D5134" s="110" t="s">
        <v>487</v>
      </c>
      <c r="E5134" s="110"/>
      <c r="F5134" s="116"/>
      <c r="G5134" s="116"/>
    </row>
    <row r="5135" spans="1:7">
      <c r="A5135" s="110" t="s">
        <v>12300</v>
      </c>
      <c r="B5135" s="111" t="s">
        <v>12301</v>
      </c>
      <c r="C5135" s="127" t="s">
        <v>12302</v>
      </c>
      <c r="D5135" s="110" t="s">
        <v>487</v>
      </c>
      <c r="E5135" s="110"/>
      <c r="F5135" s="116"/>
      <c r="G5135" s="116"/>
    </row>
    <row r="5136" spans="1:7">
      <c r="A5136" s="110" t="s">
        <v>12303</v>
      </c>
      <c r="B5136" s="111" t="s">
        <v>12304</v>
      </c>
      <c r="C5136" s="127" t="s">
        <v>12305</v>
      </c>
      <c r="D5136" s="110" t="s">
        <v>487</v>
      </c>
      <c r="E5136" s="110"/>
      <c r="F5136" s="116"/>
      <c r="G5136" s="116"/>
    </row>
    <row r="5137" spans="1:7">
      <c r="A5137" s="110" t="s">
        <v>12306</v>
      </c>
      <c r="B5137" s="111" t="s">
        <v>12307</v>
      </c>
      <c r="C5137" s="127" t="s">
        <v>12308</v>
      </c>
      <c r="D5137" s="110" t="s">
        <v>487</v>
      </c>
      <c r="E5137" s="110"/>
      <c r="F5137" s="116"/>
      <c r="G5137" s="116"/>
    </row>
    <row r="5138" spans="1:7">
      <c r="A5138" s="110" t="s">
        <v>12309</v>
      </c>
      <c r="B5138" s="111" t="s">
        <v>12310</v>
      </c>
      <c r="C5138" s="127" t="s">
        <v>12311</v>
      </c>
      <c r="D5138" s="113"/>
      <c r="E5138" s="113"/>
      <c r="F5138" s="114"/>
      <c r="G5138" s="114"/>
    </row>
    <row r="5139" spans="1:7">
      <c r="A5139" s="110" t="s">
        <v>12312</v>
      </c>
      <c r="B5139" s="111" t="s">
        <v>12313</v>
      </c>
      <c r="C5139" s="127" t="s">
        <v>12314</v>
      </c>
      <c r="D5139" s="110" t="s">
        <v>430</v>
      </c>
      <c r="E5139" s="110"/>
      <c r="F5139" s="116"/>
      <c r="G5139" s="116"/>
    </row>
    <row r="5140" spans="1:7">
      <c r="A5140" s="110" t="s">
        <v>12315</v>
      </c>
      <c r="B5140" s="111" t="s">
        <v>12316</v>
      </c>
      <c r="C5140" s="127" t="s">
        <v>12317</v>
      </c>
      <c r="D5140" s="110" t="s">
        <v>430</v>
      </c>
      <c r="E5140" s="110"/>
      <c r="F5140" s="116"/>
      <c r="G5140" s="116"/>
    </row>
    <row r="5141" spans="1:7">
      <c r="A5141" s="110" t="s">
        <v>12318</v>
      </c>
      <c r="B5141" s="111" t="s">
        <v>12319</v>
      </c>
      <c r="C5141" s="127" t="s">
        <v>12320</v>
      </c>
      <c r="D5141" s="110" t="s">
        <v>487</v>
      </c>
      <c r="E5141" s="110"/>
      <c r="F5141" s="116"/>
      <c r="G5141" s="116"/>
    </row>
    <row r="5142" spans="1:7">
      <c r="A5142" s="110" t="s">
        <v>12321</v>
      </c>
      <c r="B5142" s="111" t="s">
        <v>12322</v>
      </c>
      <c r="C5142" s="128" t="s">
        <v>12323</v>
      </c>
      <c r="D5142" s="110" t="s">
        <v>430</v>
      </c>
      <c r="E5142" s="110"/>
      <c r="F5142" s="116"/>
      <c r="G5142" s="116"/>
    </row>
    <row r="5143" spans="1:7">
      <c r="A5143" s="110" t="s">
        <v>12324</v>
      </c>
      <c r="B5143" s="111" t="s">
        <v>12325</v>
      </c>
      <c r="C5143" s="127" t="s">
        <v>12326</v>
      </c>
      <c r="D5143" s="110" t="s">
        <v>430</v>
      </c>
      <c r="E5143" s="110"/>
      <c r="F5143" s="116"/>
      <c r="G5143" s="116"/>
    </row>
    <row r="5144" spans="1:7">
      <c r="A5144" s="120" t="s">
        <v>12327</v>
      </c>
      <c r="B5144" s="129" t="s">
        <v>12328</v>
      </c>
      <c r="C5144" s="130" t="s">
        <v>4788</v>
      </c>
      <c r="D5144" s="137"/>
      <c r="E5144" s="137"/>
      <c r="F5144" s="121"/>
      <c r="G5144" s="121"/>
    </row>
    <row r="5145" spans="1:7">
      <c r="A5145" s="122" t="s">
        <v>12329</v>
      </c>
      <c r="B5145" s="123" t="s">
        <v>12330</v>
      </c>
      <c r="C5145" s="124" t="s">
        <v>12331</v>
      </c>
      <c r="D5145" s="136"/>
      <c r="E5145" s="136"/>
      <c r="F5145" s="126"/>
      <c r="G5145" s="126"/>
    </row>
    <row r="5146" spans="1:7">
      <c r="A5146" s="110" t="s">
        <v>12332</v>
      </c>
      <c r="B5146" s="111" t="s">
        <v>12333</v>
      </c>
      <c r="C5146" s="127" t="s">
        <v>12334</v>
      </c>
      <c r="D5146" s="110" t="s">
        <v>423</v>
      </c>
      <c r="E5146" s="110"/>
      <c r="F5146" s="116"/>
      <c r="G5146" s="116"/>
    </row>
    <row r="5147" spans="1:7">
      <c r="A5147" s="110" t="s">
        <v>12335</v>
      </c>
      <c r="B5147" s="111" t="s">
        <v>12336</v>
      </c>
      <c r="C5147" s="127" t="s">
        <v>12337</v>
      </c>
      <c r="D5147" s="110" t="s">
        <v>423</v>
      </c>
      <c r="E5147" s="110"/>
      <c r="F5147" s="116"/>
      <c r="G5147" s="116"/>
    </row>
    <row r="5148" spans="1:7">
      <c r="A5148" s="110" t="s">
        <v>12338</v>
      </c>
      <c r="B5148" s="111" t="s">
        <v>12339</v>
      </c>
      <c r="C5148" s="127" t="s">
        <v>12340</v>
      </c>
      <c r="D5148" s="110" t="s">
        <v>423</v>
      </c>
      <c r="E5148" s="110"/>
      <c r="F5148" s="116"/>
      <c r="G5148" s="116"/>
    </row>
    <row r="5149" spans="1:7">
      <c r="A5149" s="110" t="s">
        <v>12341</v>
      </c>
      <c r="B5149" s="111" t="s">
        <v>12342</v>
      </c>
      <c r="C5149" s="127" t="s">
        <v>12343</v>
      </c>
      <c r="D5149" s="110" t="s">
        <v>423</v>
      </c>
      <c r="E5149" s="110"/>
      <c r="F5149" s="116"/>
      <c r="G5149" s="116"/>
    </row>
    <row r="5150" spans="1:7">
      <c r="A5150" s="110" t="s">
        <v>12344</v>
      </c>
      <c r="B5150" s="111" t="s">
        <v>12345</v>
      </c>
      <c r="C5150" s="127" t="s">
        <v>12346</v>
      </c>
      <c r="D5150" s="110" t="s">
        <v>423</v>
      </c>
      <c r="E5150" s="110"/>
      <c r="F5150" s="116"/>
      <c r="G5150" s="116"/>
    </row>
    <row r="5151" spans="1:7">
      <c r="A5151" s="110" t="s">
        <v>12347</v>
      </c>
      <c r="B5151" s="111" t="s">
        <v>12348</v>
      </c>
      <c r="C5151" s="127" t="s">
        <v>12349</v>
      </c>
      <c r="D5151" s="110" t="s">
        <v>423</v>
      </c>
      <c r="E5151" s="110"/>
      <c r="F5151" s="116"/>
      <c r="G5151" s="116"/>
    </row>
    <row r="5152" spans="1:7">
      <c r="A5152" s="110" t="s">
        <v>12350</v>
      </c>
      <c r="B5152" s="111" t="s">
        <v>12351</v>
      </c>
      <c r="C5152" s="127" t="s">
        <v>12352</v>
      </c>
      <c r="D5152" s="113"/>
      <c r="E5152" s="113"/>
      <c r="F5152" s="114"/>
      <c r="G5152" s="114"/>
    </row>
    <row r="5153" spans="1:7">
      <c r="A5153" s="110" t="s">
        <v>12353</v>
      </c>
      <c r="B5153" s="111" t="s">
        <v>12354</v>
      </c>
      <c r="C5153" s="127" t="s">
        <v>12355</v>
      </c>
      <c r="D5153" s="110" t="s">
        <v>79</v>
      </c>
      <c r="E5153" s="110"/>
      <c r="F5153" s="116"/>
      <c r="G5153" s="116"/>
    </row>
    <row r="5154" spans="1:7">
      <c r="A5154" s="110" t="s">
        <v>12356</v>
      </c>
      <c r="B5154" s="111" t="s">
        <v>12357</v>
      </c>
      <c r="C5154" s="127" t="s">
        <v>12358</v>
      </c>
      <c r="D5154" s="110" t="s">
        <v>79</v>
      </c>
      <c r="E5154" s="110"/>
      <c r="F5154" s="116"/>
      <c r="G5154" s="116"/>
    </row>
    <row r="5155" spans="1:7">
      <c r="A5155" s="110" t="s">
        <v>12359</v>
      </c>
      <c r="B5155" s="111" t="s">
        <v>12360</v>
      </c>
      <c r="C5155" s="127" t="s">
        <v>12361</v>
      </c>
      <c r="D5155" s="110" t="s">
        <v>79</v>
      </c>
      <c r="E5155" s="110"/>
      <c r="F5155" s="116"/>
      <c r="G5155" s="116"/>
    </row>
    <row r="5156" spans="1:7">
      <c r="A5156" s="110" t="s">
        <v>12362</v>
      </c>
      <c r="B5156" s="111" t="s">
        <v>12363</v>
      </c>
      <c r="C5156" s="127" t="s">
        <v>12364</v>
      </c>
      <c r="D5156" s="110" t="s">
        <v>79</v>
      </c>
      <c r="E5156" s="110"/>
      <c r="F5156" s="116"/>
      <c r="G5156" s="116"/>
    </row>
    <row r="5157" spans="1:7">
      <c r="A5157" s="110" t="s">
        <v>12365</v>
      </c>
      <c r="B5157" s="111" t="s">
        <v>12366</v>
      </c>
      <c r="C5157" s="127" t="s">
        <v>12367</v>
      </c>
      <c r="D5157" s="110" t="s">
        <v>79</v>
      </c>
      <c r="E5157" s="110"/>
      <c r="F5157" s="116"/>
      <c r="G5157" s="116"/>
    </row>
    <row r="5158" spans="1:7">
      <c r="A5158" s="120" t="s">
        <v>12368</v>
      </c>
      <c r="B5158" s="129" t="s">
        <v>12369</v>
      </c>
      <c r="C5158" s="130" t="s">
        <v>12370</v>
      </c>
      <c r="D5158" s="120" t="s">
        <v>79</v>
      </c>
      <c r="E5158" s="120"/>
      <c r="F5158" s="131"/>
      <c r="G5158" s="131"/>
    </row>
    <row r="5159" spans="1:7">
      <c r="A5159" s="122" t="s">
        <v>12371</v>
      </c>
      <c r="B5159" s="123" t="s">
        <v>12372</v>
      </c>
      <c r="C5159" s="124" t="s">
        <v>12373</v>
      </c>
      <c r="D5159" s="122" t="s">
        <v>79</v>
      </c>
      <c r="E5159" s="122"/>
      <c r="F5159" s="125"/>
      <c r="G5159" s="125"/>
    </row>
    <row r="5160" spans="1:7">
      <c r="A5160" s="110" t="s">
        <v>12374</v>
      </c>
      <c r="B5160" s="111" t="s">
        <v>12375</v>
      </c>
      <c r="C5160" s="127" t="s">
        <v>12376</v>
      </c>
      <c r="D5160" s="110" t="s">
        <v>79</v>
      </c>
      <c r="E5160" s="110"/>
      <c r="F5160" s="116"/>
      <c r="G5160" s="116"/>
    </row>
    <row r="5161" spans="1:7">
      <c r="A5161" s="110" t="s">
        <v>12377</v>
      </c>
      <c r="B5161" s="111" t="s">
        <v>12378</v>
      </c>
      <c r="C5161" s="127" t="s">
        <v>12379</v>
      </c>
      <c r="D5161" s="110" t="s">
        <v>423</v>
      </c>
      <c r="E5161" s="110"/>
      <c r="F5161" s="116"/>
      <c r="G5161" s="116"/>
    </row>
    <row r="5162" spans="1:7">
      <c r="A5162" s="110" t="s">
        <v>12380</v>
      </c>
      <c r="B5162" s="111" t="s">
        <v>12381</v>
      </c>
      <c r="C5162" s="127" t="s">
        <v>12382</v>
      </c>
      <c r="D5162" s="110" t="s">
        <v>79</v>
      </c>
      <c r="E5162" s="110"/>
      <c r="F5162" s="116"/>
      <c r="G5162" s="116"/>
    </row>
    <row r="5163" spans="1:7">
      <c r="A5163" s="110" t="s">
        <v>12383</v>
      </c>
      <c r="B5163" s="111" t="s">
        <v>12384</v>
      </c>
      <c r="C5163" s="127" t="s">
        <v>12385</v>
      </c>
      <c r="D5163" s="110" t="s">
        <v>423</v>
      </c>
      <c r="E5163" s="110"/>
      <c r="F5163" s="116"/>
      <c r="G5163" s="116"/>
    </row>
    <row r="5164" spans="1:7">
      <c r="A5164" s="110" t="s">
        <v>12386</v>
      </c>
      <c r="B5164" s="111" t="s">
        <v>12387</v>
      </c>
      <c r="C5164" s="127" t="s">
        <v>12388</v>
      </c>
      <c r="D5164" s="110" t="s">
        <v>423</v>
      </c>
      <c r="E5164" s="110"/>
      <c r="F5164" s="116"/>
      <c r="G5164" s="116"/>
    </row>
    <row r="5165" spans="1:7">
      <c r="A5165" s="110" t="s">
        <v>12389</v>
      </c>
      <c r="B5165" s="111" t="s">
        <v>12390</v>
      </c>
      <c r="C5165" s="127" t="s">
        <v>12391</v>
      </c>
      <c r="D5165" s="110" t="s">
        <v>423</v>
      </c>
      <c r="E5165" s="110"/>
      <c r="F5165" s="116"/>
      <c r="G5165" s="116"/>
    </row>
    <row r="5166" spans="1:7">
      <c r="A5166" s="110" t="s">
        <v>12392</v>
      </c>
      <c r="B5166" s="111" t="s">
        <v>12393</v>
      </c>
      <c r="C5166" s="127" t="s">
        <v>12394</v>
      </c>
      <c r="D5166" s="110" t="s">
        <v>423</v>
      </c>
      <c r="E5166" s="110"/>
      <c r="F5166" s="116"/>
      <c r="G5166" s="116"/>
    </row>
    <row r="5167" spans="1:7">
      <c r="A5167" s="110" t="s">
        <v>12395</v>
      </c>
      <c r="B5167" s="111" t="s">
        <v>12396</v>
      </c>
      <c r="C5167" s="127" t="s">
        <v>12397</v>
      </c>
      <c r="D5167" s="110" t="s">
        <v>423</v>
      </c>
      <c r="E5167" s="110"/>
      <c r="F5167" s="116"/>
      <c r="G5167" s="116"/>
    </row>
    <row r="5168" spans="1:7">
      <c r="A5168" s="110" t="s">
        <v>12398</v>
      </c>
      <c r="B5168" s="111" t="s">
        <v>12399</v>
      </c>
      <c r="C5168" s="127" t="s">
        <v>12400</v>
      </c>
      <c r="D5168" s="110" t="s">
        <v>423</v>
      </c>
      <c r="E5168" s="110"/>
      <c r="F5168" s="116"/>
      <c r="G5168" s="116"/>
    </row>
    <row r="5169" spans="1:7">
      <c r="A5169" s="110" t="s">
        <v>12401</v>
      </c>
      <c r="B5169" s="111" t="s">
        <v>12402</v>
      </c>
      <c r="C5169" s="127" t="s">
        <v>12230</v>
      </c>
      <c r="D5169" s="110" t="s">
        <v>423</v>
      </c>
      <c r="E5169" s="110"/>
      <c r="F5169" s="116"/>
      <c r="G5169" s="116"/>
    </row>
    <row r="5170" spans="1:7">
      <c r="A5170" s="110" t="s">
        <v>12403</v>
      </c>
      <c r="B5170" s="111" t="s">
        <v>12404</v>
      </c>
      <c r="C5170" s="127" t="s">
        <v>12405</v>
      </c>
      <c r="D5170" s="110" t="s">
        <v>423</v>
      </c>
      <c r="E5170" s="110"/>
      <c r="F5170" s="116"/>
      <c r="G5170" s="116"/>
    </row>
    <row r="5171" spans="1:7">
      <c r="A5171" s="110" t="s">
        <v>12406</v>
      </c>
      <c r="B5171" s="111" t="s">
        <v>12407</v>
      </c>
      <c r="C5171" s="127" t="s">
        <v>12408</v>
      </c>
      <c r="D5171" s="110" t="s">
        <v>423</v>
      </c>
      <c r="E5171" s="110"/>
      <c r="F5171" s="116"/>
      <c r="G5171" s="116"/>
    </row>
    <row r="5172" spans="1:7">
      <c r="A5172" s="120" t="s">
        <v>12409</v>
      </c>
      <c r="B5172" s="129" t="s">
        <v>12410</v>
      </c>
      <c r="C5172" s="132" t="s">
        <v>12411</v>
      </c>
      <c r="D5172" s="120" t="s">
        <v>423</v>
      </c>
      <c r="E5172" s="120"/>
      <c r="F5172" s="131"/>
      <c r="G5172" s="131"/>
    </row>
    <row r="5173" spans="1:7">
      <c r="A5173" s="122" t="s">
        <v>12412</v>
      </c>
      <c r="B5173" s="123" t="s">
        <v>12413</v>
      </c>
      <c r="C5173" s="124" t="s">
        <v>12414</v>
      </c>
      <c r="D5173" s="122" t="s">
        <v>423</v>
      </c>
      <c r="E5173" s="122"/>
      <c r="F5173" s="125"/>
      <c r="G5173" s="125"/>
    </row>
    <row r="5174" spans="1:7">
      <c r="A5174" s="110" t="s">
        <v>12415</v>
      </c>
      <c r="B5174" s="111" t="s">
        <v>12416</v>
      </c>
      <c r="C5174" s="127" t="s">
        <v>12417</v>
      </c>
      <c r="D5174" s="110" t="s">
        <v>487</v>
      </c>
      <c r="E5174" s="110"/>
      <c r="F5174" s="116"/>
      <c r="G5174" s="116"/>
    </row>
    <row r="5175" spans="1:7">
      <c r="A5175" s="110" t="s">
        <v>12418</v>
      </c>
      <c r="B5175" s="111" t="s">
        <v>12419</v>
      </c>
      <c r="C5175" s="127" t="s">
        <v>12420</v>
      </c>
      <c r="D5175" s="110" t="s">
        <v>79</v>
      </c>
      <c r="E5175" s="110"/>
      <c r="F5175" s="116"/>
      <c r="G5175" s="116"/>
    </row>
    <row r="5176" spans="1:7">
      <c r="A5176" s="110" t="s">
        <v>12421</v>
      </c>
      <c r="B5176" s="111" t="s">
        <v>12422</v>
      </c>
      <c r="C5176" s="127" t="s">
        <v>12423</v>
      </c>
      <c r="D5176" s="110" t="s">
        <v>423</v>
      </c>
      <c r="E5176" s="110"/>
      <c r="F5176" s="116"/>
      <c r="G5176" s="116"/>
    </row>
    <row r="5177" spans="1:7">
      <c r="A5177" s="110" t="s">
        <v>12424</v>
      </c>
      <c r="B5177" s="111" t="s">
        <v>12425</v>
      </c>
      <c r="C5177" s="127" t="s">
        <v>12426</v>
      </c>
      <c r="D5177" s="110" t="s">
        <v>423</v>
      </c>
      <c r="E5177" s="110"/>
      <c r="F5177" s="116"/>
      <c r="G5177" s="116"/>
    </row>
    <row r="5178" spans="1:7">
      <c r="A5178" s="110" t="s">
        <v>12427</v>
      </c>
      <c r="B5178" s="111" t="s">
        <v>12428</v>
      </c>
      <c r="C5178" s="127" t="s">
        <v>12429</v>
      </c>
      <c r="D5178" s="110" t="s">
        <v>423</v>
      </c>
      <c r="E5178" s="110"/>
      <c r="F5178" s="116"/>
      <c r="G5178" s="116"/>
    </row>
    <row r="5179" spans="1:7">
      <c r="A5179" s="110" t="s">
        <v>12430</v>
      </c>
      <c r="B5179" s="111" t="s">
        <v>12431</v>
      </c>
      <c r="C5179" s="127" t="s">
        <v>12432</v>
      </c>
      <c r="D5179" s="110" t="s">
        <v>430</v>
      </c>
      <c r="E5179" s="110"/>
      <c r="F5179" s="116"/>
      <c r="G5179" s="116"/>
    </row>
    <row r="5180" spans="1:7">
      <c r="A5180" s="110" t="s">
        <v>12433</v>
      </c>
      <c r="B5180" s="111" t="s">
        <v>12434</v>
      </c>
      <c r="C5180" s="127" t="s">
        <v>12435</v>
      </c>
      <c r="D5180" s="110" t="s">
        <v>430</v>
      </c>
      <c r="E5180" s="110"/>
      <c r="F5180" s="116"/>
      <c r="G5180" s="116"/>
    </row>
    <row r="5181" spans="1:7">
      <c r="A5181" s="110" t="s">
        <v>12436</v>
      </c>
      <c r="B5181" s="111" t="s">
        <v>12437</v>
      </c>
      <c r="C5181" s="127" t="s">
        <v>12438</v>
      </c>
      <c r="D5181" s="110" t="s">
        <v>430</v>
      </c>
      <c r="E5181" s="110"/>
      <c r="F5181" s="116"/>
      <c r="G5181" s="116"/>
    </row>
    <row r="5182" spans="1:7">
      <c r="A5182" s="110" t="s">
        <v>12439</v>
      </c>
      <c r="B5182" s="111" t="s">
        <v>12440</v>
      </c>
      <c r="C5182" s="127" t="s">
        <v>11832</v>
      </c>
      <c r="D5182" s="110" t="s">
        <v>423</v>
      </c>
      <c r="E5182" s="110"/>
      <c r="F5182" s="116"/>
      <c r="G5182" s="116"/>
    </row>
    <row r="5183" spans="1:7">
      <c r="A5183" s="110" t="s">
        <v>12441</v>
      </c>
      <c r="B5183" s="111" t="s">
        <v>12442</v>
      </c>
      <c r="C5183" s="127" t="s">
        <v>12443</v>
      </c>
      <c r="D5183" s="110" t="s">
        <v>430</v>
      </c>
      <c r="E5183" s="110"/>
      <c r="F5183" s="116"/>
      <c r="G5183" s="116"/>
    </row>
    <row r="5184" spans="1:7">
      <c r="A5184" s="110" t="s">
        <v>12444</v>
      </c>
      <c r="B5184" s="111" t="s">
        <v>12445</v>
      </c>
      <c r="C5184" s="127" t="s">
        <v>12446</v>
      </c>
      <c r="D5184" s="110" t="s">
        <v>430</v>
      </c>
      <c r="E5184" s="110"/>
      <c r="F5184" s="116"/>
      <c r="G5184" s="116"/>
    </row>
    <row r="5185" spans="1:7">
      <c r="A5185" s="110" t="s">
        <v>12447</v>
      </c>
      <c r="B5185" s="111" t="s">
        <v>12448</v>
      </c>
      <c r="C5185" s="127" t="s">
        <v>12449</v>
      </c>
      <c r="D5185" s="110" t="s">
        <v>430</v>
      </c>
      <c r="E5185" s="110"/>
      <c r="F5185" s="116"/>
      <c r="G5185" s="116"/>
    </row>
    <row r="5186" spans="1:7">
      <c r="A5186" s="120" t="s">
        <v>12450</v>
      </c>
      <c r="B5186" s="145">
        <v>55154</v>
      </c>
      <c r="C5186" s="130" t="s">
        <v>12451</v>
      </c>
      <c r="D5186" s="120" t="s">
        <v>79</v>
      </c>
      <c r="E5186" s="120"/>
      <c r="F5186" s="131"/>
      <c r="G5186" s="131"/>
    </row>
    <row r="5187" spans="1:7">
      <c r="A5187" s="122" t="s">
        <v>12452</v>
      </c>
      <c r="B5187" s="146">
        <v>55155</v>
      </c>
      <c r="C5187" s="124" t="s">
        <v>12453</v>
      </c>
      <c r="D5187" s="122" t="s">
        <v>79</v>
      </c>
      <c r="E5187" s="122"/>
      <c r="F5187" s="125"/>
      <c r="G5187" s="125"/>
    </row>
    <row r="5188" spans="1:7">
      <c r="A5188" s="110" t="s">
        <v>12454</v>
      </c>
      <c r="B5188" s="144">
        <v>55156</v>
      </c>
      <c r="C5188" s="127" t="s">
        <v>12455</v>
      </c>
      <c r="D5188" s="110" t="s">
        <v>79</v>
      </c>
      <c r="E5188" s="110"/>
      <c r="F5188" s="116"/>
      <c r="G5188" s="116"/>
    </row>
    <row r="5189" spans="1:7">
      <c r="A5189" s="110" t="s">
        <v>12456</v>
      </c>
      <c r="B5189" s="144">
        <v>55157</v>
      </c>
      <c r="C5189" s="127" t="s">
        <v>12457</v>
      </c>
      <c r="D5189" s="110" t="s">
        <v>79</v>
      </c>
      <c r="E5189" s="110"/>
      <c r="F5189" s="116"/>
      <c r="G5189" s="116"/>
    </row>
    <row r="5190" spans="1:7">
      <c r="A5190" s="110" t="s">
        <v>12458</v>
      </c>
      <c r="B5190" s="144">
        <v>55158</v>
      </c>
      <c r="C5190" s="127" t="s">
        <v>12459</v>
      </c>
      <c r="D5190" s="110" t="s">
        <v>79</v>
      </c>
      <c r="E5190" s="110"/>
      <c r="F5190" s="116"/>
      <c r="G5190" s="116"/>
    </row>
    <row r="5191" spans="1:7">
      <c r="A5191" s="110" t="s">
        <v>12460</v>
      </c>
      <c r="B5191" s="144">
        <v>55159</v>
      </c>
      <c r="C5191" s="127" t="s">
        <v>12461</v>
      </c>
      <c r="D5191" s="110" t="s">
        <v>79</v>
      </c>
      <c r="E5191" s="110"/>
      <c r="F5191" s="116"/>
      <c r="G5191" s="116"/>
    </row>
    <row r="5192" spans="1:7">
      <c r="A5192" s="110" t="s">
        <v>12462</v>
      </c>
      <c r="B5192" s="144">
        <v>55160</v>
      </c>
      <c r="C5192" s="127" t="s">
        <v>12463</v>
      </c>
      <c r="D5192" s="110" t="s">
        <v>79</v>
      </c>
      <c r="E5192" s="110"/>
      <c r="F5192" s="116"/>
      <c r="G5192" s="116"/>
    </row>
    <row r="5193" spans="1:7">
      <c r="A5193" s="110" t="s">
        <v>12464</v>
      </c>
      <c r="B5193" s="111" t="s">
        <v>12465</v>
      </c>
      <c r="C5193" s="127" t="s">
        <v>12466</v>
      </c>
      <c r="D5193" s="110" t="s">
        <v>487</v>
      </c>
      <c r="E5193" s="110"/>
      <c r="F5193" s="116"/>
      <c r="G5193" s="116"/>
    </row>
    <row r="5194" spans="1:7">
      <c r="A5194" s="110" t="s">
        <v>12467</v>
      </c>
      <c r="B5194" s="111" t="s">
        <v>12468</v>
      </c>
      <c r="C5194" s="127" t="s">
        <v>12469</v>
      </c>
      <c r="D5194" s="110" t="s">
        <v>487</v>
      </c>
      <c r="E5194" s="110"/>
      <c r="F5194" s="116"/>
      <c r="G5194" s="116"/>
    </row>
    <row r="5195" spans="1:7">
      <c r="A5195" s="110" t="s">
        <v>12470</v>
      </c>
      <c r="B5195" s="111" t="s">
        <v>12471</v>
      </c>
      <c r="C5195" s="127" t="s">
        <v>12472</v>
      </c>
      <c r="D5195" s="110" t="s">
        <v>423</v>
      </c>
      <c r="E5195" s="110"/>
      <c r="F5195" s="116"/>
      <c r="G5195" s="116"/>
    </row>
    <row r="5196" spans="1:7">
      <c r="A5196" s="110" t="s">
        <v>12473</v>
      </c>
      <c r="B5196" s="111" t="s">
        <v>12474</v>
      </c>
      <c r="C5196" s="127" t="s">
        <v>12475</v>
      </c>
      <c r="D5196" s="113"/>
      <c r="E5196" s="113"/>
      <c r="F5196" s="114"/>
      <c r="G5196" s="114"/>
    </row>
    <row r="5197" spans="1:7">
      <c r="A5197" s="110" t="s">
        <v>12476</v>
      </c>
      <c r="B5197" s="111" t="s">
        <v>12477</v>
      </c>
      <c r="C5197" s="127" t="s">
        <v>12478</v>
      </c>
      <c r="D5197" s="113"/>
      <c r="E5197" s="113"/>
      <c r="F5197" s="114"/>
      <c r="G5197" s="114"/>
    </row>
    <row r="5198" spans="1:7">
      <c r="A5198" s="110" t="s">
        <v>12479</v>
      </c>
      <c r="B5198" s="144">
        <v>56615</v>
      </c>
      <c r="C5198" s="127" t="s">
        <v>12480</v>
      </c>
      <c r="D5198" s="110" t="s">
        <v>430</v>
      </c>
      <c r="E5198" s="110"/>
      <c r="F5198" s="116"/>
      <c r="G5198" s="116"/>
    </row>
    <row r="5199" spans="1:7">
      <c r="A5199" s="110" t="s">
        <v>12481</v>
      </c>
      <c r="B5199" s="144">
        <v>56618</v>
      </c>
      <c r="C5199" s="127" t="s">
        <v>12482</v>
      </c>
      <c r="D5199" s="110" t="s">
        <v>430</v>
      </c>
      <c r="E5199" s="110"/>
      <c r="F5199" s="116"/>
      <c r="G5199" s="116"/>
    </row>
    <row r="5200" spans="1:7">
      <c r="A5200" s="120" t="s">
        <v>12483</v>
      </c>
      <c r="B5200" s="145">
        <v>56621</v>
      </c>
      <c r="C5200" s="130" t="s">
        <v>12484</v>
      </c>
      <c r="D5200" s="120" t="s">
        <v>430</v>
      </c>
      <c r="E5200" s="120"/>
      <c r="F5200" s="131"/>
      <c r="G5200" s="131"/>
    </row>
    <row r="5201" spans="1:7">
      <c r="A5201" s="122" t="s">
        <v>12485</v>
      </c>
      <c r="B5201" s="146">
        <v>56627</v>
      </c>
      <c r="C5201" s="124" t="s">
        <v>12486</v>
      </c>
      <c r="D5201" s="122" t="s">
        <v>430</v>
      </c>
      <c r="E5201" s="122"/>
      <c r="F5201" s="125"/>
      <c r="G5201" s="125"/>
    </row>
    <row r="5202" spans="1:7">
      <c r="A5202" s="110" t="s">
        <v>12487</v>
      </c>
      <c r="B5202" s="144">
        <v>56633</v>
      </c>
      <c r="C5202" s="127" t="s">
        <v>12488</v>
      </c>
      <c r="D5202" s="110" t="s">
        <v>423</v>
      </c>
      <c r="E5202" s="110"/>
      <c r="F5202" s="116"/>
      <c r="G5202" s="116"/>
    </row>
    <row r="5203" spans="1:7">
      <c r="A5203" s="110" t="s">
        <v>12489</v>
      </c>
      <c r="B5203" s="111" t="s">
        <v>12490</v>
      </c>
      <c r="C5203" s="127" t="s">
        <v>12491</v>
      </c>
      <c r="D5203" s="113"/>
      <c r="E5203" s="113"/>
      <c r="F5203" s="114"/>
      <c r="G5203" s="114"/>
    </row>
    <row r="5204" spans="1:7">
      <c r="A5204" s="110" t="s">
        <v>12492</v>
      </c>
      <c r="B5204" s="111" t="s">
        <v>12493</v>
      </c>
      <c r="C5204" s="127" t="s">
        <v>12494</v>
      </c>
      <c r="D5204" s="113"/>
      <c r="E5204" s="113"/>
      <c r="F5204" s="114"/>
      <c r="G5204" s="114"/>
    </row>
    <row r="5205" spans="1:7">
      <c r="A5205" s="110" t="s">
        <v>12495</v>
      </c>
      <c r="B5205" s="144">
        <v>56674</v>
      </c>
      <c r="C5205" s="127" t="s">
        <v>12496</v>
      </c>
      <c r="D5205" s="110" t="s">
        <v>430</v>
      </c>
      <c r="E5205" s="110"/>
      <c r="F5205" s="116"/>
      <c r="G5205" s="116"/>
    </row>
    <row r="5206" spans="1:7">
      <c r="A5206" s="110" t="s">
        <v>12497</v>
      </c>
      <c r="B5206" s="144">
        <v>56675</v>
      </c>
      <c r="C5206" s="127" t="s">
        <v>12498</v>
      </c>
      <c r="D5206" s="110" t="s">
        <v>430</v>
      </c>
      <c r="E5206" s="110"/>
      <c r="F5206" s="116"/>
      <c r="G5206" s="116"/>
    </row>
    <row r="5207" spans="1:7">
      <c r="A5207" s="110" t="s">
        <v>12499</v>
      </c>
      <c r="B5207" s="144">
        <v>56676</v>
      </c>
      <c r="C5207" s="127" t="s">
        <v>12500</v>
      </c>
      <c r="D5207" s="110" t="s">
        <v>430</v>
      </c>
      <c r="E5207" s="110"/>
      <c r="F5207" s="116"/>
      <c r="G5207" s="116"/>
    </row>
    <row r="5208" spans="1:7">
      <c r="A5208" s="110" t="s">
        <v>12501</v>
      </c>
      <c r="B5208" s="144">
        <v>56677</v>
      </c>
      <c r="C5208" s="127" t="s">
        <v>12502</v>
      </c>
      <c r="D5208" s="110" t="s">
        <v>430</v>
      </c>
      <c r="E5208" s="110"/>
      <c r="F5208" s="116"/>
      <c r="G5208" s="116"/>
    </row>
    <row r="5209" spans="1:7">
      <c r="A5209" s="110" t="s">
        <v>12503</v>
      </c>
      <c r="B5209" s="144">
        <v>56683</v>
      </c>
      <c r="C5209" s="127" t="s">
        <v>12504</v>
      </c>
      <c r="D5209" s="110" t="s">
        <v>423</v>
      </c>
      <c r="E5209" s="110"/>
      <c r="F5209" s="116"/>
      <c r="G5209" s="116"/>
    </row>
    <row r="5210" spans="1:7">
      <c r="A5210" s="110" t="s">
        <v>12505</v>
      </c>
      <c r="B5210" s="144">
        <v>56696</v>
      </c>
      <c r="C5210" s="127" t="s">
        <v>12506</v>
      </c>
      <c r="D5210" s="110" t="s">
        <v>850</v>
      </c>
      <c r="E5210" s="110"/>
      <c r="F5210" s="116"/>
      <c r="G5210" s="116"/>
    </row>
    <row r="5211" spans="1:7">
      <c r="A5211" s="110" t="s">
        <v>12507</v>
      </c>
      <c r="B5211" s="111" t="s">
        <v>12508</v>
      </c>
      <c r="C5211" s="127" t="s">
        <v>12509</v>
      </c>
      <c r="D5211" s="113"/>
      <c r="E5211" s="113"/>
      <c r="F5211" s="114"/>
      <c r="G5211" s="114"/>
    </row>
    <row r="5212" spans="1:7">
      <c r="A5212" s="110" t="s">
        <v>12510</v>
      </c>
      <c r="B5212" s="144">
        <v>56705</v>
      </c>
      <c r="C5212" s="127" t="s">
        <v>12511</v>
      </c>
      <c r="D5212" s="110" t="s">
        <v>430</v>
      </c>
      <c r="E5212" s="110"/>
      <c r="F5212" s="116"/>
      <c r="G5212" s="116"/>
    </row>
    <row r="5213" spans="1:7">
      <c r="A5213" s="110" t="s">
        <v>12512</v>
      </c>
      <c r="B5213" s="144">
        <v>56706</v>
      </c>
      <c r="C5213" s="127" t="s">
        <v>12513</v>
      </c>
      <c r="D5213" s="110" t="s">
        <v>430</v>
      </c>
      <c r="E5213" s="110"/>
      <c r="F5213" s="116"/>
      <c r="G5213" s="116"/>
    </row>
    <row r="5214" spans="1:7">
      <c r="A5214" s="120" t="s">
        <v>12514</v>
      </c>
      <c r="B5214" s="145">
        <v>56707</v>
      </c>
      <c r="C5214" s="130" t="s">
        <v>12515</v>
      </c>
      <c r="D5214" s="120" t="s">
        <v>430</v>
      </c>
      <c r="E5214" s="120"/>
      <c r="F5214" s="131"/>
      <c r="G5214" s="131"/>
    </row>
    <row r="5215" spans="1:7">
      <c r="A5215" s="122" t="s">
        <v>12516</v>
      </c>
      <c r="B5215" s="146">
        <v>56708</v>
      </c>
      <c r="C5215" s="124" t="s">
        <v>23</v>
      </c>
      <c r="D5215" s="122" t="s">
        <v>430</v>
      </c>
      <c r="E5215" s="122"/>
      <c r="F5215" s="125"/>
      <c r="G5215" s="125"/>
    </row>
    <row r="5216" spans="1:7">
      <c r="A5216" s="110" t="s">
        <v>12517</v>
      </c>
      <c r="B5216" s="144">
        <v>56709</v>
      </c>
      <c r="C5216" s="127" t="s">
        <v>12518</v>
      </c>
      <c r="D5216" s="110" t="s">
        <v>430</v>
      </c>
      <c r="E5216" s="110"/>
      <c r="F5216" s="116"/>
      <c r="G5216" s="116"/>
    </row>
    <row r="5217" spans="1:7">
      <c r="A5217" s="110" t="s">
        <v>12519</v>
      </c>
      <c r="B5217" s="144">
        <v>56710</v>
      </c>
      <c r="C5217" s="127" t="s">
        <v>12520</v>
      </c>
      <c r="D5217" s="110" t="s">
        <v>430</v>
      </c>
      <c r="E5217" s="110"/>
      <c r="F5217" s="116"/>
      <c r="G5217" s="116"/>
    </row>
    <row r="5218" spans="1:7">
      <c r="A5218" s="110" t="s">
        <v>12521</v>
      </c>
      <c r="B5218" s="144">
        <v>56711</v>
      </c>
      <c r="C5218" s="127" t="s">
        <v>12522</v>
      </c>
      <c r="D5218" s="110" t="s">
        <v>430</v>
      </c>
      <c r="E5218" s="110"/>
      <c r="F5218" s="116"/>
      <c r="G5218" s="116"/>
    </row>
    <row r="5219" spans="1:7">
      <c r="A5219" s="110" t="s">
        <v>12523</v>
      </c>
      <c r="B5219" s="144">
        <v>56712</v>
      </c>
      <c r="C5219" s="127" t="s">
        <v>12524</v>
      </c>
      <c r="D5219" s="110" t="s">
        <v>430</v>
      </c>
      <c r="E5219" s="110"/>
      <c r="F5219" s="116"/>
      <c r="G5219" s="116"/>
    </row>
    <row r="5220" spans="1:7">
      <c r="A5220" s="110" t="s">
        <v>12525</v>
      </c>
      <c r="B5220" s="144">
        <v>56713</v>
      </c>
      <c r="C5220" s="127" t="s">
        <v>12526</v>
      </c>
      <c r="D5220" s="110" t="s">
        <v>430</v>
      </c>
      <c r="E5220" s="110"/>
      <c r="F5220" s="116"/>
      <c r="G5220" s="116"/>
    </row>
    <row r="5221" spans="1:7">
      <c r="A5221" s="110" t="s">
        <v>12527</v>
      </c>
      <c r="B5221" s="144">
        <v>56714</v>
      </c>
      <c r="C5221" s="127" t="s">
        <v>12528</v>
      </c>
      <c r="D5221" s="110" t="s">
        <v>430</v>
      </c>
      <c r="E5221" s="110"/>
      <c r="F5221" s="116"/>
      <c r="G5221" s="116"/>
    </row>
    <row r="5222" spans="1:7">
      <c r="A5222" s="110" t="s">
        <v>12529</v>
      </c>
      <c r="B5222" s="144">
        <v>56715</v>
      </c>
      <c r="C5222" s="127" t="s">
        <v>12530</v>
      </c>
      <c r="D5222" s="110" t="s">
        <v>430</v>
      </c>
      <c r="E5222" s="110"/>
      <c r="F5222" s="116"/>
      <c r="G5222" s="116"/>
    </row>
    <row r="5223" spans="1:7">
      <c r="A5223" s="110" t="s">
        <v>12531</v>
      </c>
      <c r="B5223" s="144">
        <v>56716</v>
      </c>
      <c r="C5223" s="127" t="s">
        <v>12532</v>
      </c>
      <c r="D5223" s="110" t="s">
        <v>430</v>
      </c>
      <c r="E5223" s="110"/>
      <c r="F5223" s="116"/>
      <c r="G5223" s="116"/>
    </row>
    <row r="5224" spans="1:7">
      <c r="A5224" s="110" t="s">
        <v>12533</v>
      </c>
      <c r="B5224" s="144">
        <v>56717</v>
      </c>
      <c r="C5224" s="127" t="s">
        <v>12534</v>
      </c>
      <c r="D5224" s="110" t="s">
        <v>430</v>
      </c>
      <c r="E5224" s="110"/>
      <c r="F5224" s="116"/>
      <c r="G5224" s="116"/>
    </row>
    <row r="5225" spans="1:7">
      <c r="A5225" s="110" t="s">
        <v>12535</v>
      </c>
      <c r="B5225" s="144">
        <v>56718</v>
      </c>
      <c r="C5225" s="127" t="s">
        <v>12536</v>
      </c>
      <c r="D5225" s="110" t="s">
        <v>430</v>
      </c>
      <c r="E5225" s="110"/>
      <c r="F5225" s="116"/>
      <c r="G5225" s="116"/>
    </row>
    <row r="5226" spans="1:7">
      <c r="A5226" s="110" t="s">
        <v>12537</v>
      </c>
      <c r="B5226" s="144">
        <v>56719</v>
      </c>
      <c r="C5226" s="127" t="s">
        <v>12538</v>
      </c>
      <c r="D5226" s="110" t="s">
        <v>430</v>
      </c>
      <c r="E5226" s="110"/>
      <c r="F5226" s="116"/>
      <c r="G5226" s="116"/>
    </row>
    <row r="5227" spans="1:7">
      <c r="A5227" s="110" t="s">
        <v>12539</v>
      </c>
      <c r="B5227" s="144">
        <v>56720</v>
      </c>
      <c r="C5227" s="127" t="s">
        <v>12540</v>
      </c>
      <c r="D5227" s="110" t="s">
        <v>430</v>
      </c>
      <c r="E5227" s="110"/>
      <c r="F5227" s="116"/>
      <c r="G5227" s="116"/>
    </row>
    <row r="5228" spans="1:7">
      <c r="A5228" s="120" t="s">
        <v>12541</v>
      </c>
      <c r="B5228" s="145">
        <v>56721</v>
      </c>
      <c r="C5228" s="130" t="s">
        <v>12542</v>
      </c>
      <c r="D5228" s="120" t="s">
        <v>430</v>
      </c>
      <c r="E5228" s="120"/>
      <c r="F5228" s="131"/>
      <c r="G5228" s="131"/>
    </row>
    <row r="5229" spans="1:7">
      <c r="A5229" s="122" t="s">
        <v>12543</v>
      </c>
      <c r="B5229" s="146">
        <v>56722</v>
      </c>
      <c r="C5229" s="124" t="s">
        <v>12544</v>
      </c>
      <c r="D5229" s="122" t="s">
        <v>430</v>
      </c>
      <c r="E5229" s="122"/>
      <c r="F5229" s="125"/>
      <c r="G5229" s="125"/>
    </row>
    <row r="5230" spans="1:7">
      <c r="A5230" s="110" t="s">
        <v>12545</v>
      </c>
      <c r="B5230" s="144">
        <v>56723</v>
      </c>
      <c r="C5230" s="127" t="s">
        <v>12546</v>
      </c>
      <c r="D5230" s="110" t="s">
        <v>430</v>
      </c>
      <c r="E5230" s="110"/>
      <c r="F5230" s="116"/>
      <c r="G5230" s="116"/>
    </row>
    <row r="5231" spans="1:7">
      <c r="A5231" s="110" t="s">
        <v>12547</v>
      </c>
      <c r="B5231" s="144">
        <v>56724</v>
      </c>
      <c r="C5231" s="127" t="s">
        <v>12548</v>
      </c>
      <c r="D5231" s="110" t="s">
        <v>430</v>
      </c>
      <c r="E5231" s="110"/>
      <c r="F5231" s="116"/>
      <c r="G5231" s="116"/>
    </row>
    <row r="5232" spans="1:7">
      <c r="A5232" s="110" t="s">
        <v>12549</v>
      </c>
      <c r="B5232" s="144">
        <v>56725</v>
      </c>
      <c r="C5232" s="127" t="s">
        <v>12550</v>
      </c>
      <c r="D5232" s="110" t="s">
        <v>430</v>
      </c>
      <c r="E5232" s="110"/>
      <c r="F5232" s="116"/>
      <c r="G5232" s="116"/>
    </row>
    <row r="5233" spans="1:7">
      <c r="A5233" s="110" t="s">
        <v>12551</v>
      </c>
      <c r="B5233" s="144">
        <v>56726</v>
      </c>
      <c r="C5233" s="127" t="s">
        <v>12552</v>
      </c>
      <c r="D5233" s="110" t="s">
        <v>430</v>
      </c>
      <c r="E5233" s="110"/>
      <c r="F5233" s="116"/>
      <c r="G5233" s="116"/>
    </row>
    <row r="5234" spans="1:7">
      <c r="A5234" s="110" t="s">
        <v>12553</v>
      </c>
      <c r="B5234" s="144">
        <v>56727</v>
      </c>
      <c r="C5234" s="127" t="s">
        <v>12554</v>
      </c>
      <c r="D5234" s="110" t="s">
        <v>430</v>
      </c>
      <c r="E5234" s="110"/>
      <c r="F5234" s="116"/>
      <c r="G5234" s="116"/>
    </row>
    <row r="5235" spans="1:7">
      <c r="A5235" s="110" t="s">
        <v>12555</v>
      </c>
      <c r="B5235" s="144">
        <v>56728</v>
      </c>
      <c r="C5235" s="127" t="s">
        <v>12556</v>
      </c>
      <c r="D5235" s="110" t="s">
        <v>430</v>
      </c>
      <c r="E5235" s="110"/>
      <c r="F5235" s="116"/>
      <c r="G5235" s="116"/>
    </row>
    <row r="5236" spans="1:7">
      <c r="A5236" s="110" t="s">
        <v>12557</v>
      </c>
      <c r="B5236" s="144">
        <v>56729</v>
      </c>
      <c r="C5236" s="127" t="s">
        <v>12558</v>
      </c>
      <c r="D5236" s="110" t="s">
        <v>430</v>
      </c>
      <c r="E5236" s="110"/>
      <c r="F5236" s="116"/>
      <c r="G5236" s="116"/>
    </row>
    <row r="5237" spans="1:7">
      <c r="A5237" s="110" t="s">
        <v>12559</v>
      </c>
      <c r="B5237" s="144">
        <v>56730</v>
      </c>
      <c r="C5237" s="127" t="s">
        <v>12560</v>
      </c>
      <c r="D5237" s="110" t="s">
        <v>430</v>
      </c>
      <c r="E5237" s="110"/>
      <c r="F5237" s="116"/>
      <c r="G5237" s="116"/>
    </row>
    <row r="5238" spans="1:7">
      <c r="A5238" s="110" t="s">
        <v>12561</v>
      </c>
      <c r="B5238" s="144">
        <v>56731</v>
      </c>
      <c r="C5238" s="127" t="s">
        <v>12562</v>
      </c>
      <c r="D5238" s="110" t="s">
        <v>430</v>
      </c>
      <c r="E5238" s="110"/>
      <c r="F5238" s="116"/>
      <c r="G5238" s="116"/>
    </row>
    <row r="5239" spans="1:7">
      <c r="A5239" s="110" t="s">
        <v>12563</v>
      </c>
      <c r="B5239" s="144">
        <v>56732</v>
      </c>
      <c r="C5239" s="127" t="s">
        <v>12564</v>
      </c>
      <c r="D5239" s="110" t="s">
        <v>430</v>
      </c>
      <c r="E5239" s="110"/>
      <c r="F5239" s="116"/>
      <c r="G5239" s="116"/>
    </row>
    <row r="5240" spans="1:7">
      <c r="A5240" s="110" t="s">
        <v>12565</v>
      </c>
      <c r="B5240" s="144">
        <v>56733</v>
      </c>
      <c r="C5240" s="127" t="s">
        <v>12566</v>
      </c>
      <c r="D5240" s="110" t="s">
        <v>430</v>
      </c>
      <c r="E5240" s="110"/>
      <c r="F5240" s="116"/>
      <c r="G5240" s="116"/>
    </row>
    <row r="5241" spans="1:7">
      <c r="A5241" s="110" t="s">
        <v>12567</v>
      </c>
      <c r="B5241" s="144">
        <v>56734</v>
      </c>
      <c r="C5241" s="127" t="s">
        <v>12568</v>
      </c>
      <c r="D5241" s="110" t="s">
        <v>430</v>
      </c>
      <c r="E5241" s="110"/>
      <c r="F5241" s="116"/>
      <c r="G5241" s="116"/>
    </row>
    <row r="5242" spans="1:7">
      <c r="A5242" s="120" t="s">
        <v>12569</v>
      </c>
      <c r="B5242" s="129" t="s">
        <v>12570</v>
      </c>
      <c r="C5242" s="130" t="s">
        <v>12571</v>
      </c>
      <c r="D5242" s="120" t="s">
        <v>79</v>
      </c>
      <c r="E5242" s="120"/>
      <c r="F5242" s="131"/>
      <c r="G5242" s="131"/>
    </row>
    <row r="5243" spans="1:7">
      <c r="A5243" s="122" t="s">
        <v>12572</v>
      </c>
      <c r="B5243" s="123" t="s">
        <v>12573</v>
      </c>
      <c r="C5243" s="124" t="s">
        <v>12574</v>
      </c>
      <c r="D5243" s="122" t="s">
        <v>79</v>
      </c>
      <c r="E5243" s="122"/>
      <c r="F5243" s="125"/>
      <c r="G5243" s="125"/>
    </row>
    <row r="5244" spans="1:7">
      <c r="A5244" s="110" t="s">
        <v>12575</v>
      </c>
      <c r="B5244" s="111" t="s">
        <v>12576</v>
      </c>
      <c r="C5244" s="127" t="s">
        <v>12577</v>
      </c>
      <c r="D5244" s="110" t="s">
        <v>79</v>
      </c>
      <c r="E5244" s="110"/>
      <c r="F5244" s="116"/>
      <c r="G5244" s="116"/>
    </row>
    <row r="5245" spans="1:7">
      <c r="A5245" s="110" t="s">
        <v>12578</v>
      </c>
      <c r="B5245" s="111" t="s">
        <v>12579</v>
      </c>
      <c r="C5245" s="127" t="s">
        <v>12580</v>
      </c>
      <c r="D5245" s="110" t="s">
        <v>79</v>
      </c>
      <c r="E5245" s="110"/>
      <c r="F5245" s="116"/>
      <c r="G5245" s="116"/>
    </row>
    <row r="5246" spans="1:7">
      <c r="A5246" s="110" t="s">
        <v>12581</v>
      </c>
      <c r="B5246" s="111" t="s">
        <v>12582</v>
      </c>
      <c r="C5246" s="127" t="s">
        <v>12583</v>
      </c>
      <c r="D5246" s="113"/>
      <c r="E5246" s="113"/>
      <c r="F5246" s="114"/>
      <c r="G5246" s="114"/>
    </row>
    <row r="5247" spans="1:7">
      <c r="A5247" s="110" t="s">
        <v>12584</v>
      </c>
      <c r="B5247" s="144">
        <v>56735</v>
      </c>
      <c r="C5247" s="127" t="s">
        <v>12585</v>
      </c>
      <c r="D5247" s="110" t="s">
        <v>430</v>
      </c>
      <c r="E5247" s="110"/>
      <c r="F5247" s="116"/>
      <c r="G5247" s="116"/>
    </row>
    <row r="5248" spans="1:7">
      <c r="A5248" s="110" t="s">
        <v>12586</v>
      </c>
      <c r="B5248" s="144">
        <v>56736</v>
      </c>
      <c r="C5248" s="127" t="s">
        <v>12587</v>
      </c>
      <c r="D5248" s="110" t="s">
        <v>430</v>
      </c>
      <c r="E5248" s="110"/>
      <c r="F5248" s="116"/>
      <c r="G5248" s="116"/>
    </row>
    <row r="5249" spans="1:7">
      <c r="A5249" s="110" t="s">
        <v>12588</v>
      </c>
      <c r="B5249" s="111" t="s">
        <v>12589</v>
      </c>
      <c r="C5249" s="127" t="s">
        <v>12590</v>
      </c>
      <c r="D5249" s="113"/>
      <c r="E5249" s="113"/>
      <c r="F5249" s="114"/>
      <c r="G5249" s="114"/>
    </row>
    <row r="5250" spans="1:7">
      <c r="A5250" s="110" t="s">
        <v>12591</v>
      </c>
      <c r="B5250" s="144">
        <v>56766</v>
      </c>
      <c r="C5250" s="127" t="s">
        <v>12592</v>
      </c>
      <c r="D5250" s="110" t="s">
        <v>430</v>
      </c>
      <c r="E5250" s="110"/>
      <c r="F5250" s="116"/>
      <c r="G5250" s="116"/>
    </row>
    <row r="5251" spans="1:7">
      <c r="A5251" s="110" t="s">
        <v>12593</v>
      </c>
      <c r="B5251" s="144">
        <v>56769</v>
      </c>
      <c r="C5251" s="127" t="s">
        <v>12594</v>
      </c>
      <c r="D5251" s="110" t="s">
        <v>487</v>
      </c>
      <c r="E5251" s="110"/>
      <c r="F5251" s="116"/>
      <c r="G5251" s="116"/>
    </row>
    <row r="5252" spans="1:7">
      <c r="A5252" s="110" t="s">
        <v>12595</v>
      </c>
      <c r="B5252" s="144">
        <v>56772</v>
      </c>
      <c r="C5252" s="127" t="s">
        <v>12596</v>
      </c>
      <c r="D5252" s="110" t="s">
        <v>79</v>
      </c>
      <c r="E5252" s="110"/>
      <c r="F5252" s="116"/>
      <c r="G5252" s="116"/>
    </row>
    <row r="5253" spans="1:7">
      <c r="A5253" s="110" t="s">
        <v>12597</v>
      </c>
      <c r="B5253" s="144">
        <v>56775</v>
      </c>
      <c r="C5253" s="127" t="s">
        <v>12598</v>
      </c>
      <c r="D5253" s="110" t="s">
        <v>79</v>
      </c>
      <c r="E5253" s="110"/>
      <c r="F5253" s="116"/>
      <c r="G5253" s="116"/>
    </row>
    <row r="5254" spans="1:7">
      <c r="A5254" s="110" t="s">
        <v>12599</v>
      </c>
      <c r="B5254" s="144">
        <v>56778</v>
      </c>
      <c r="C5254" s="127" t="s">
        <v>12600</v>
      </c>
      <c r="D5254" s="110" t="s">
        <v>430</v>
      </c>
      <c r="E5254" s="110"/>
      <c r="F5254" s="116"/>
      <c r="G5254" s="116"/>
    </row>
    <row r="5255" spans="1:7">
      <c r="A5255" s="110" t="s">
        <v>12601</v>
      </c>
      <c r="B5255" s="144">
        <v>56784</v>
      </c>
      <c r="C5255" s="127" t="s">
        <v>12602</v>
      </c>
      <c r="D5255" s="110" t="s">
        <v>430</v>
      </c>
      <c r="E5255" s="110"/>
      <c r="F5255" s="116"/>
      <c r="G5255" s="116"/>
    </row>
    <row r="5256" spans="1:7">
      <c r="A5256" s="120" t="s">
        <v>12603</v>
      </c>
      <c r="B5256" s="145">
        <v>56787</v>
      </c>
      <c r="C5256" s="130" t="s">
        <v>12604</v>
      </c>
      <c r="D5256" s="120" t="s">
        <v>430</v>
      </c>
      <c r="E5256" s="120"/>
      <c r="F5256" s="131"/>
      <c r="G5256" s="131"/>
    </row>
    <row r="5257" spans="1:7">
      <c r="A5257" s="122" t="s">
        <v>12605</v>
      </c>
      <c r="B5257" s="146">
        <v>56790</v>
      </c>
      <c r="C5257" s="124" t="s">
        <v>12606</v>
      </c>
      <c r="D5257" s="122" t="s">
        <v>430</v>
      </c>
      <c r="E5257" s="122"/>
      <c r="F5257" s="125"/>
      <c r="G5257" s="125"/>
    </row>
    <row r="5258" spans="1:7">
      <c r="A5258" s="110" t="s">
        <v>12607</v>
      </c>
      <c r="B5258" s="144">
        <v>56791</v>
      </c>
      <c r="C5258" s="127" t="s">
        <v>12608</v>
      </c>
      <c r="D5258" s="110" t="s">
        <v>430</v>
      </c>
      <c r="E5258" s="110"/>
      <c r="F5258" s="116"/>
      <c r="G5258" s="116"/>
    </row>
    <row r="5259" spans="1:7">
      <c r="A5259" s="110" t="s">
        <v>12609</v>
      </c>
      <c r="B5259" s="144">
        <v>56792</v>
      </c>
      <c r="C5259" s="127" t="s">
        <v>12610</v>
      </c>
      <c r="D5259" s="110" t="s">
        <v>487</v>
      </c>
      <c r="E5259" s="110"/>
      <c r="F5259" s="116"/>
      <c r="G5259" s="116"/>
    </row>
    <row r="5260" spans="1:7">
      <c r="A5260" s="110" t="s">
        <v>12611</v>
      </c>
      <c r="B5260" s="144">
        <v>56793</v>
      </c>
      <c r="C5260" s="127" t="s">
        <v>12612</v>
      </c>
      <c r="D5260" s="110" t="s">
        <v>430</v>
      </c>
      <c r="E5260" s="110"/>
      <c r="F5260" s="116"/>
      <c r="G5260" s="116"/>
    </row>
    <row r="5261" spans="1:7">
      <c r="A5261" s="110" t="s">
        <v>12613</v>
      </c>
      <c r="B5261" s="144">
        <v>56794</v>
      </c>
      <c r="C5261" s="127" t="s">
        <v>12614</v>
      </c>
      <c r="D5261" s="110" t="s">
        <v>12615</v>
      </c>
      <c r="E5261" s="110"/>
      <c r="F5261" s="116"/>
      <c r="G5261" s="116"/>
    </row>
    <row r="5262" spans="1:7">
      <c r="A5262" s="110" t="s">
        <v>12616</v>
      </c>
      <c r="B5262" s="144">
        <v>56795</v>
      </c>
      <c r="C5262" s="127" t="s">
        <v>12617</v>
      </c>
      <c r="D5262" s="110" t="s">
        <v>12618</v>
      </c>
      <c r="E5262" s="110"/>
      <c r="F5262" s="116"/>
      <c r="G5262" s="116"/>
    </row>
    <row r="5263" spans="1:7">
      <c r="A5263" s="110" t="s">
        <v>12619</v>
      </c>
      <c r="B5263" s="111" t="s">
        <v>12620</v>
      </c>
      <c r="C5263" s="127" t="s">
        <v>12621</v>
      </c>
      <c r="D5263" s="110" t="s">
        <v>430</v>
      </c>
      <c r="E5263" s="110"/>
      <c r="F5263" s="116"/>
      <c r="G5263" s="116"/>
    </row>
    <row r="5264" spans="1:7">
      <c r="A5264" s="110" t="s">
        <v>12622</v>
      </c>
      <c r="B5264" s="111" t="s">
        <v>12623</v>
      </c>
      <c r="C5264" s="127" t="s">
        <v>12624</v>
      </c>
      <c r="D5264" s="110" t="s">
        <v>12625</v>
      </c>
      <c r="E5264" s="110"/>
      <c r="F5264" s="116"/>
      <c r="G5264" s="116"/>
    </row>
    <row r="5265" spans="1:7">
      <c r="A5265" s="110" t="s">
        <v>12626</v>
      </c>
      <c r="B5265" s="111" t="s">
        <v>12627</v>
      </c>
      <c r="C5265" s="127" t="s">
        <v>12628</v>
      </c>
      <c r="D5265" s="110" t="s">
        <v>430</v>
      </c>
      <c r="E5265" s="110"/>
      <c r="F5265" s="116"/>
      <c r="G5265" s="116"/>
    </row>
    <row r="5266" spans="1:7">
      <c r="A5266" s="110" t="s">
        <v>12629</v>
      </c>
      <c r="B5266" s="111" t="s">
        <v>12630</v>
      </c>
      <c r="C5266" s="127" t="s">
        <v>12631</v>
      </c>
      <c r="D5266" s="110" t="s">
        <v>430</v>
      </c>
      <c r="E5266" s="110"/>
      <c r="F5266" s="116"/>
      <c r="G5266" s="116"/>
    </row>
    <row r="5267" spans="1:7">
      <c r="A5267" s="110" t="s">
        <v>12632</v>
      </c>
      <c r="B5267" s="111" t="s">
        <v>12633</v>
      </c>
      <c r="C5267" s="127" t="s">
        <v>12634</v>
      </c>
      <c r="D5267" s="110" t="s">
        <v>487</v>
      </c>
      <c r="E5267" s="110"/>
      <c r="F5267" s="116"/>
      <c r="G5267" s="116"/>
    </row>
    <row r="5268" spans="1:7">
      <c r="A5268" s="110" t="s">
        <v>12635</v>
      </c>
      <c r="B5268" s="111" t="s">
        <v>12636</v>
      </c>
      <c r="C5268" s="127" t="s">
        <v>12637</v>
      </c>
      <c r="D5268" s="110" t="s">
        <v>430</v>
      </c>
      <c r="E5268" s="110"/>
      <c r="F5268" s="116"/>
      <c r="G5268" s="116"/>
    </row>
    <row r="5269" spans="1:7">
      <c r="A5269" s="110" t="s">
        <v>12638</v>
      </c>
      <c r="B5269" s="111" t="s">
        <v>12639</v>
      </c>
      <c r="C5269" s="127" t="s">
        <v>12640</v>
      </c>
      <c r="D5269" s="110" t="s">
        <v>430</v>
      </c>
      <c r="E5269" s="110"/>
      <c r="F5269" s="116"/>
      <c r="G5269" s="116"/>
    </row>
    <row r="5270" spans="1:7">
      <c r="A5270" s="120" t="s">
        <v>12641</v>
      </c>
      <c r="B5270" s="129" t="s">
        <v>12642</v>
      </c>
      <c r="C5270" s="130" t="s">
        <v>12643</v>
      </c>
      <c r="D5270" s="120" t="s">
        <v>430</v>
      </c>
      <c r="E5270" s="120"/>
      <c r="F5270" s="131"/>
      <c r="G5270" s="131"/>
    </row>
    <row r="5271" spans="1:7">
      <c r="A5271" s="122" t="s">
        <v>12644</v>
      </c>
      <c r="B5271" s="123" t="s">
        <v>12645</v>
      </c>
      <c r="C5271" s="124" t="s">
        <v>12646</v>
      </c>
      <c r="D5271" s="122" t="s">
        <v>430</v>
      </c>
      <c r="E5271" s="122"/>
      <c r="F5271" s="125"/>
      <c r="G5271" s="125"/>
    </row>
    <row r="5272" spans="1:7">
      <c r="A5272" s="110" t="s">
        <v>12647</v>
      </c>
      <c r="B5272" s="111" t="s">
        <v>12648</v>
      </c>
      <c r="C5272" s="127" t="s">
        <v>12649</v>
      </c>
      <c r="D5272" s="110" t="s">
        <v>430</v>
      </c>
      <c r="E5272" s="110"/>
      <c r="F5272" s="116"/>
      <c r="G5272" s="116"/>
    </row>
    <row r="5273" spans="1:7">
      <c r="A5273" s="110" t="s">
        <v>12650</v>
      </c>
      <c r="B5273" s="111" t="s">
        <v>12651</v>
      </c>
      <c r="C5273" s="127" t="s">
        <v>12652</v>
      </c>
      <c r="D5273" s="110" t="s">
        <v>344</v>
      </c>
      <c r="E5273" s="110"/>
      <c r="F5273" s="116"/>
      <c r="G5273" s="116"/>
    </row>
    <row r="5274" spans="1:7">
      <c r="A5274" s="110" t="s">
        <v>12653</v>
      </c>
      <c r="B5274" s="111" t="s">
        <v>12654</v>
      </c>
      <c r="C5274" s="127" t="s">
        <v>12655</v>
      </c>
      <c r="D5274" s="113"/>
      <c r="E5274" s="113"/>
      <c r="F5274" s="114"/>
      <c r="G5274" s="114"/>
    </row>
    <row r="5275" spans="1:7">
      <c r="A5275" s="110" t="s">
        <v>12656</v>
      </c>
      <c r="B5275" s="111" t="s">
        <v>12657</v>
      </c>
      <c r="C5275" s="127" t="s">
        <v>12658</v>
      </c>
      <c r="D5275" s="113"/>
      <c r="E5275" s="113"/>
      <c r="F5275" s="114"/>
      <c r="G5275" s="114"/>
    </row>
    <row r="5276" spans="1:7">
      <c r="A5276" s="110" t="s">
        <v>12659</v>
      </c>
      <c r="B5276" s="111" t="s">
        <v>12660</v>
      </c>
      <c r="C5276" s="127" t="s">
        <v>11993</v>
      </c>
      <c r="D5276" s="113"/>
      <c r="E5276" s="113"/>
      <c r="F5276" s="114"/>
      <c r="G5276" s="114"/>
    </row>
    <row r="5277" spans="1:7">
      <c r="A5277" s="110" t="s">
        <v>12661</v>
      </c>
      <c r="B5277" s="111" t="s">
        <v>12662</v>
      </c>
      <c r="C5277" s="127" t="s">
        <v>12663</v>
      </c>
      <c r="D5277" s="113"/>
      <c r="E5277" s="113"/>
      <c r="F5277" s="114"/>
      <c r="G5277" s="114"/>
    </row>
    <row r="5278" spans="1:7">
      <c r="A5278" s="110" t="s">
        <v>12664</v>
      </c>
      <c r="B5278" s="111" t="s">
        <v>12665</v>
      </c>
      <c r="C5278" s="127" t="s">
        <v>12666</v>
      </c>
      <c r="D5278" s="113"/>
      <c r="E5278" s="113"/>
      <c r="F5278" s="114"/>
      <c r="G5278" s="114"/>
    </row>
    <row r="5279" spans="1:7">
      <c r="A5279" s="110" t="s">
        <v>12667</v>
      </c>
      <c r="B5279" s="111" t="s">
        <v>12668</v>
      </c>
      <c r="C5279" s="127" t="s">
        <v>12669</v>
      </c>
      <c r="D5279" s="113"/>
      <c r="E5279" s="113"/>
      <c r="F5279" s="114"/>
      <c r="G5279" s="114"/>
    </row>
    <row r="5280" spans="1:7">
      <c r="A5280" s="110" t="s">
        <v>12670</v>
      </c>
      <c r="B5280" s="144">
        <v>57346</v>
      </c>
      <c r="C5280" s="127" t="s">
        <v>12671</v>
      </c>
      <c r="D5280" s="110" t="s">
        <v>91</v>
      </c>
      <c r="E5280" s="110"/>
      <c r="F5280" s="116"/>
      <c r="G5280" s="116"/>
    </row>
    <row r="5281" spans="1:7">
      <c r="A5281" s="110" t="s">
        <v>12672</v>
      </c>
      <c r="B5281" s="144">
        <v>57349</v>
      </c>
      <c r="C5281" s="127" t="s">
        <v>12673</v>
      </c>
      <c r="D5281" s="110" t="s">
        <v>91</v>
      </c>
      <c r="E5281" s="110"/>
      <c r="F5281" s="116"/>
      <c r="G5281" s="116"/>
    </row>
    <row r="5282" spans="1:7">
      <c r="A5282" s="110" t="s">
        <v>12674</v>
      </c>
      <c r="B5282" s="144">
        <v>57352</v>
      </c>
      <c r="C5282" s="127" t="s">
        <v>12675</v>
      </c>
      <c r="D5282" s="110" t="s">
        <v>91</v>
      </c>
      <c r="E5282" s="110"/>
      <c r="F5282" s="116"/>
      <c r="G5282" s="116"/>
    </row>
    <row r="5283" spans="1:7">
      <c r="A5283" s="110" t="s">
        <v>12676</v>
      </c>
      <c r="B5283" s="144">
        <v>57355</v>
      </c>
      <c r="C5283" s="127" t="s">
        <v>12677</v>
      </c>
      <c r="D5283" s="110" t="s">
        <v>91</v>
      </c>
      <c r="E5283" s="110"/>
      <c r="F5283" s="116"/>
      <c r="G5283" s="116"/>
    </row>
    <row r="5284" spans="1:7">
      <c r="A5284" s="120" t="s">
        <v>12678</v>
      </c>
      <c r="B5284" s="145">
        <v>57358</v>
      </c>
      <c r="C5284" s="130" t="s">
        <v>12679</v>
      </c>
      <c r="D5284" s="120" t="s">
        <v>91</v>
      </c>
      <c r="E5284" s="120"/>
      <c r="F5284" s="131"/>
      <c r="G5284" s="131"/>
    </row>
    <row r="5285" spans="1:7">
      <c r="A5285" s="122" t="s">
        <v>12680</v>
      </c>
      <c r="B5285" s="146">
        <v>57361</v>
      </c>
      <c r="C5285" s="124" t="s">
        <v>12681</v>
      </c>
      <c r="D5285" s="122" t="s">
        <v>91</v>
      </c>
      <c r="E5285" s="122"/>
      <c r="F5285" s="125"/>
      <c r="G5285" s="125"/>
    </row>
    <row r="5286" spans="1:7">
      <c r="A5286" s="110" t="s">
        <v>12682</v>
      </c>
      <c r="B5286" s="144">
        <v>57364</v>
      </c>
      <c r="C5286" s="127" t="s">
        <v>12683</v>
      </c>
      <c r="D5286" s="110" t="s">
        <v>91</v>
      </c>
      <c r="E5286" s="110"/>
      <c r="F5286" s="116"/>
      <c r="G5286" s="116"/>
    </row>
    <row r="5287" spans="1:7">
      <c r="A5287" s="110" t="s">
        <v>12684</v>
      </c>
      <c r="B5287" s="144">
        <v>57367</v>
      </c>
      <c r="C5287" s="127" t="s">
        <v>12685</v>
      </c>
      <c r="D5287" s="110" t="s">
        <v>91</v>
      </c>
      <c r="E5287" s="110"/>
      <c r="F5287" s="116"/>
      <c r="G5287" s="116"/>
    </row>
    <row r="5288" spans="1:7">
      <c r="A5288" s="110" t="s">
        <v>12686</v>
      </c>
      <c r="B5288" s="144">
        <v>57370</v>
      </c>
      <c r="C5288" s="127" t="s">
        <v>12687</v>
      </c>
      <c r="D5288" s="110" t="s">
        <v>91</v>
      </c>
      <c r="E5288" s="110"/>
      <c r="F5288" s="116"/>
      <c r="G5288" s="116"/>
    </row>
    <row r="5289" spans="1:7">
      <c r="A5289" s="110" t="s">
        <v>12688</v>
      </c>
      <c r="B5289" s="144">
        <v>57373</v>
      </c>
      <c r="C5289" s="127" t="s">
        <v>12689</v>
      </c>
      <c r="D5289" s="110" t="s">
        <v>91</v>
      </c>
      <c r="E5289" s="110"/>
      <c r="F5289" s="116"/>
      <c r="G5289" s="116"/>
    </row>
    <row r="5290" spans="1:7">
      <c r="A5290" s="110" t="s">
        <v>12690</v>
      </c>
      <c r="B5290" s="144">
        <v>57376</v>
      </c>
      <c r="C5290" s="127" t="s">
        <v>12691</v>
      </c>
      <c r="D5290" s="110" t="s">
        <v>91</v>
      </c>
      <c r="E5290" s="110"/>
      <c r="F5290" s="116"/>
      <c r="G5290" s="116"/>
    </row>
    <row r="5291" spans="1:7">
      <c r="A5291" s="110" t="s">
        <v>12692</v>
      </c>
      <c r="B5291" s="111" t="s">
        <v>12693</v>
      </c>
      <c r="C5291" s="127" t="s">
        <v>10948</v>
      </c>
      <c r="D5291" s="110" t="s">
        <v>91</v>
      </c>
      <c r="E5291" s="110"/>
      <c r="F5291" s="116"/>
      <c r="G5291" s="116"/>
    </row>
    <row r="5292" spans="1:7">
      <c r="A5292" s="110" t="s">
        <v>12694</v>
      </c>
      <c r="B5292" s="111" t="s">
        <v>12695</v>
      </c>
      <c r="C5292" s="127" t="s">
        <v>12696</v>
      </c>
      <c r="D5292" s="110" t="s">
        <v>91</v>
      </c>
      <c r="E5292" s="110"/>
      <c r="F5292" s="116"/>
      <c r="G5292" s="116"/>
    </row>
    <row r="5293" spans="1:7">
      <c r="A5293" s="110" t="s">
        <v>12697</v>
      </c>
      <c r="B5293" s="111" t="s">
        <v>12698</v>
      </c>
      <c r="C5293" s="127" t="s">
        <v>12699</v>
      </c>
      <c r="D5293" s="110" t="s">
        <v>91</v>
      </c>
      <c r="E5293" s="110"/>
      <c r="F5293" s="116"/>
      <c r="G5293" s="116"/>
    </row>
    <row r="5294" spans="1:7">
      <c r="A5294" s="110" t="s">
        <v>12700</v>
      </c>
      <c r="B5294" s="111" t="s">
        <v>12701</v>
      </c>
      <c r="C5294" s="127" t="s">
        <v>12702</v>
      </c>
      <c r="D5294" s="110" t="s">
        <v>91</v>
      </c>
      <c r="E5294" s="110"/>
      <c r="F5294" s="116"/>
      <c r="G5294" s="116"/>
    </row>
    <row r="5295" spans="1:7">
      <c r="A5295" s="110" t="s">
        <v>12703</v>
      </c>
      <c r="B5295" s="111" t="s">
        <v>12704</v>
      </c>
      <c r="C5295" s="127" t="s">
        <v>12705</v>
      </c>
      <c r="D5295" s="110" t="s">
        <v>91</v>
      </c>
      <c r="E5295" s="110"/>
      <c r="F5295" s="116"/>
      <c r="G5295" s="116"/>
    </row>
    <row r="5296" spans="1:7">
      <c r="A5296" s="110" t="s">
        <v>12706</v>
      </c>
      <c r="B5296" s="111" t="s">
        <v>12707</v>
      </c>
      <c r="C5296" s="127" t="s">
        <v>12708</v>
      </c>
      <c r="D5296" s="110" t="s">
        <v>91</v>
      </c>
      <c r="E5296" s="110"/>
      <c r="F5296" s="116"/>
      <c r="G5296" s="116"/>
    </row>
    <row r="5297" spans="1:7">
      <c r="A5297" s="110" t="s">
        <v>12709</v>
      </c>
      <c r="B5297" s="111" t="s">
        <v>12710</v>
      </c>
      <c r="C5297" s="127" t="s">
        <v>12711</v>
      </c>
      <c r="D5297" s="110" t="s">
        <v>91</v>
      </c>
      <c r="E5297" s="110"/>
      <c r="F5297" s="116"/>
      <c r="G5297" s="116"/>
    </row>
    <row r="5298" spans="1:7">
      <c r="A5298" s="120" t="s">
        <v>12712</v>
      </c>
      <c r="B5298" s="129" t="s">
        <v>12713</v>
      </c>
      <c r="C5298" s="130" t="s">
        <v>12714</v>
      </c>
      <c r="D5298" s="120" t="s">
        <v>91</v>
      </c>
      <c r="E5298" s="120"/>
      <c r="F5298" s="131"/>
      <c r="G5298" s="131"/>
    </row>
    <row r="5299" spans="1:7">
      <c r="A5299" s="122" t="s">
        <v>12715</v>
      </c>
      <c r="B5299" s="123" t="s">
        <v>12716</v>
      </c>
      <c r="C5299" s="124" t="s">
        <v>12717</v>
      </c>
      <c r="D5299" s="122" t="s">
        <v>91</v>
      </c>
      <c r="E5299" s="122"/>
      <c r="F5299" s="125"/>
      <c r="G5299" s="125"/>
    </row>
    <row r="5300" spans="1:7">
      <c r="A5300" s="110" t="s">
        <v>12718</v>
      </c>
      <c r="B5300" s="111" t="s">
        <v>12719</v>
      </c>
      <c r="C5300" s="127" t="s">
        <v>12720</v>
      </c>
      <c r="D5300" s="110" t="s">
        <v>91</v>
      </c>
      <c r="E5300" s="110"/>
      <c r="F5300" s="116"/>
      <c r="G5300" s="116"/>
    </row>
    <row r="5301" spans="1:7">
      <c r="A5301" s="110" t="s">
        <v>12721</v>
      </c>
      <c r="B5301" s="111" t="s">
        <v>12722</v>
      </c>
      <c r="C5301" s="127" t="s">
        <v>12723</v>
      </c>
      <c r="D5301" s="110" t="s">
        <v>91</v>
      </c>
      <c r="E5301" s="110"/>
      <c r="F5301" s="116"/>
      <c r="G5301" s="116"/>
    </row>
    <row r="5302" spans="1:7">
      <c r="A5302" s="110" t="s">
        <v>12724</v>
      </c>
      <c r="B5302" s="111" t="s">
        <v>12725</v>
      </c>
      <c r="C5302" s="127" t="s">
        <v>12726</v>
      </c>
      <c r="D5302" s="110" t="s">
        <v>91</v>
      </c>
      <c r="E5302" s="110"/>
      <c r="F5302" s="116"/>
      <c r="G5302" s="116"/>
    </row>
    <row r="5303" spans="1:7">
      <c r="A5303" s="110" t="s">
        <v>12727</v>
      </c>
      <c r="B5303" s="111" t="s">
        <v>12728</v>
      </c>
      <c r="C5303" s="127" t="s">
        <v>10950</v>
      </c>
      <c r="D5303" s="110" t="s">
        <v>91</v>
      </c>
      <c r="E5303" s="110"/>
      <c r="F5303" s="116"/>
      <c r="G5303" s="116"/>
    </row>
    <row r="5304" spans="1:7">
      <c r="A5304" s="110" t="s">
        <v>12729</v>
      </c>
      <c r="B5304" s="111" t="s">
        <v>12730</v>
      </c>
      <c r="C5304" s="127" t="s">
        <v>10952</v>
      </c>
      <c r="D5304" s="110" t="s">
        <v>91</v>
      </c>
      <c r="E5304" s="110"/>
      <c r="F5304" s="116"/>
      <c r="G5304" s="116"/>
    </row>
    <row r="5305" spans="1:7">
      <c r="A5305" s="110" t="s">
        <v>12731</v>
      </c>
      <c r="B5305" s="111" t="s">
        <v>12732</v>
      </c>
      <c r="C5305" s="127" t="s">
        <v>12733</v>
      </c>
      <c r="D5305" s="113"/>
      <c r="E5305" s="113"/>
      <c r="F5305" s="114"/>
      <c r="G5305" s="114"/>
    </row>
    <row r="5306" spans="1:7">
      <c r="A5306" s="110" t="s">
        <v>12734</v>
      </c>
      <c r="B5306" s="144">
        <v>57377</v>
      </c>
      <c r="C5306" s="127" t="s">
        <v>12735</v>
      </c>
      <c r="D5306" s="110" t="s">
        <v>91</v>
      </c>
      <c r="E5306" s="110"/>
      <c r="F5306" s="116"/>
      <c r="G5306" s="116"/>
    </row>
    <row r="5307" spans="1:7">
      <c r="A5307" s="110" t="s">
        <v>12736</v>
      </c>
      <c r="B5307" s="144">
        <v>57380</v>
      </c>
      <c r="C5307" s="127" t="s">
        <v>12737</v>
      </c>
      <c r="D5307" s="110" t="s">
        <v>91</v>
      </c>
      <c r="E5307" s="110"/>
      <c r="F5307" s="116"/>
      <c r="G5307" s="116"/>
    </row>
    <row r="5308" spans="1:7">
      <c r="A5308" s="110" t="s">
        <v>12738</v>
      </c>
      <c r="B5308" s="144">
        <v>57383</v>
      </c>
      <c r="C5308" s="127" t="s">
        <v>12739</v>
      </c>
      <c r="D5308" s="110" t="s">
        <v>91</v>
      </c>
      <c r="E5308" s="110"/>
      <c r="F5308" s="116"/>
      <c r="G5308" s="116"/>
    </row>
    <row r="5309" spans="1:7">
      <c r="A5309" s="110" t="s">
        <v>12740</v>
      </c>
      <c r="B5309" s="144">
        <v>57386</v>
      </c>
      <c r="C5309" s="127" t="s">
        <v>12741</v>
      </c>
      <c r="D5309" s="110" t="s">
        <v>91</v>
      </c>
      <c r="E5309" s="110"/>
      <c r="F5309" s="116"/>
      <c r="G5309" s="116"/>
    </row>
    <row r="5310" spans="1:7">
      <c r="A5310" s="110" t="s">
        <v>12742</v>
      </c>
      <c r="B5310" s="144">
        <v>57387</v>
      </c>
      <c r="C5310" s="127" t="s">
        <v>12743</v>
      </c>
      <c r="D5310" s="110" t="s">
        <v>91</v>
      </c>
      <c r="E5310" s="110"/>
      <c r="F5310" s="116"/>
      <c r="G5310" s="116"/>
    </row>
    <row r="5311" spans="1:7">
      <c r="A5311" s="110" t="s">
        <v>12744</v>
      </c>
      <c r="B5311" s="144">
        <v>57389</v>
      </c>
      <c r="C5311" s="127" t="s">
        <v>12745</v>
      </c>
      <c r="D5311" s="110" t="s">
        <v>91</v>
      </c>
      <c r="E5311" s="110"/>
      <c r="F5311" s="116"/>
      <c r="G5311" s="116"/>
    </row>
    <row r="5312" spans="1:7">
      <c r="A5312" s="120" t="s">
        <v>12746</v>
      </c>
      <c r="B5312" s="145">
        <v>57391</v>
      </c>
      <c r="C5312" s="130" t="s">
        <v>12747</v>
      </c>
      <c r="D5312" s="120" t="s">
        <v>91</v>
      </c>
      <c r="E5312" s="120"/>
      <c r="F5312" s="131"/>
      <c r="G5312" s="131"/>
    </row>
    <row r="5313" spans="1:7">
      <c r="A5313" s="122" t="s">
        <v>12748</v>
      </c>
      <c r="B5313" s="146">
        <v>57392</v>
      </c>
      <c r="C5313" s="124" t="s">
        <v>12749</v>
      </c>
      <c r="D5313" s="122" t="s">
        <v>91</v>
      </c>
      <c r="E5313" s="122"/>
      <c r="F5313" s="125"/>
      <c r="G5313" s="125"/>
    </row>
    <row r="5314" spans="1:7">
      <c r="A5314" s="110" t="s">
        <v>12750</v>
      </c>
      <c r="B5314" s="144">
        <v>57395</v>
      </c>
      <c r="C5314" s="127" t="s">
        <v>12751</v>
      </c>
      <c r="D5314" s="110" t="s">
        <v>91</v>
      </c>
      <c r="E5314" s="110"/>
      <c r="F5314" s="116"/>
      <c r="G5314" s="116"/>
    </row>
    <row r="5315" spans="1:7">
      <c r="A5315" s="110" t="s">
        <v>12752</v>
      </c>
      <c r="B5315" s="144">
        <v>57398</v>
      </c>
      <c r="C5315" s="127" t="s">
        <v>12753</v>
      </c>
      <c r="D5315" s="110" t="s">
        <v>91</v>
      </c>
      <c r="E5315" s="110"/>
      <c r="F5315" s="116"/>
      <c r="G5315" s="116"/>
    </row>
    <row r="5316" spans="1:7">
      <c r="A5316" s="110" t="s">
        <v>12754</v>
      </c>
      <c r="B5316" s="144">
        <v>57401</v>
      </c>
      <c r="C5316" s="127" t="s">
        <v>12755</v>
      </c>
      <c r="D5316" s="110" t="s">
        <v>91</v>
      </c>
      <c r="E5316" s="110"/>
      <c r="F5316" s="116"/>
      <c r="G5316" s="116"/>
    </row>
    <row r="5317" spans="1:7">
      <c r="A5317" s="110" t="s">
        <v>12756</v>
      </c>
      <c r="B5317" s="144">
        <v>57404</v>
      </c>
      <c r="C5317" s="127" t="s">
        <v>12757</v>
      </c>
      <c r="D5317" s="110" t="s">
        <v>91</v>
      </c>
      <c r="E5317" s="110"/>
      <c r="F5317" s="116"/>
      <c r="G5317" s="116"/>
    </row>
    <row r="5318" spans="1:7">
      <c r="A5318" s="110" t="s">
        <v>12758</v>
      </c>
      <c r="B5318" s="111" t="s">
        <v>12759</v>
      </c>
      <c r="C5318" s="127" t="s">
        <v>12760</v>
      </c>
      <c r="D5318" s="110" t="s">
        <v>91</v>
      </c>
      <c r="E5318" s="110"/>
      <c r="F5318" s="116"/>
      <c r="G5318" s="116"/>
    </row>
    <row r="5319" spans="1:7">
      <c r="A5319" s="110" t="s">
        <v>12761</v>
      </c>
      <c r="B5319" s="111" t="s">
        <v>12762</v>
      </c>
      <c r="C5319" s="127" t="s">
        <v>12763</v>
      </c>
      <c r="D5319" s="110" t="s">
        <v>91</v>
      </c>
      <c r="E5319" s="110"/>
      <c r="F5319" s="116"/>
      <c r="G5319" s="116"/>
    </row>
    <row r="5320" spans="1:7">
      <c r="A5320" s="110" t="s">
        <v>12764</v>
      </c>
      <c r="B5320" s="111" t="s">
        <v>12765</v>
      </c>
      <c r="C5320" s="127" t="s">
        <v>12766</v>
      </c>
      <c r="D5320" s="110" t="s">
        <v>91</v>
      </c>
      <c r="E5320" s="110"/>
      <c r="F5320" s="116"/>
      <c r="G5320" s="116"/>
    </row>
    <row r="5321" spans="1:7">
      <c r="A5321" s="110" t="s">
        <v>12767</v>
      </c>
      <c r="B5321" s="111" t="s">
        <v>12768</v>
      </c>
      <c r="C5321" s="127" t="s">
        <v>12769</v>
      </c>
      <c r="D5321" s="110" t="s">
        <v>91</v>
      </c>
      <c r="E5321" s="110"/>
      <c r="F5321" s="116"/>
      <c r="G5321" s="116"/>
    </row>
    <row r="5322" spans="1:7">
      <c r="A5322" s="110" t="s">
        <v>12770</v>
      </c>
      <c r="B5322" s="111" t="s">
        <v>12771</v>
      </c>
      <c r="C5322" s="127" t="s">
        <v>12772</v>
      </c>
      <c r="D5322" s="110" t="s">
        <v>91</v>
      </c>
      <c r="E5322" s="110"/>
      <c r="F5322" s="116"/>
      <c r="G5322" s="116"/>
    </row>
    <row r="5323" spans="1:7">
      <c r="A5323" s="110" t="s">
        <v>12773</v>
      </c>
      <c r="B5323" s="111" t="s">
        <v>12774</v>
      </c>
      <c r="C5323" s="127" t="s">
        <v>12775</v>
      </c>
      <c r="D5323" s="110" t="s">
        <v>91</v>
      </c>
      <c r="E5323" s="110"/>
      <c r="F5323" s="116"/>
      <c r="G5323" s="116"/>
    </row>
    <row r="5324" spans="1:7">
      <c r="A5324" s="110" t="s">
        <v>12776</v>
      </c>
      <c r="B5324" s="111" t="s">
        <v>12777</v>
      </c>
      <c r="C5324" s="127" t="s">
        <v>12778</v>
      </c>
      <c r="D5324" s="110" t="s">
        <v>91</v>
      </c>
      <c r="E5324" s="110"/>
      <c r="F5324" s="116"/>
      <c r="G5324" s="116"/>
    </row>
    <row r="5325" spans="1:7">
      <c r="A5325" s="110" t="s">
        <v>12779</v>
      </c>
      <c r="B5325" s="111" t="s">
        <v>12780</v>
      </c>
      <c r="C5325" s="127" t="s">
        <v>12781</v>
      </c>
      <c r="D5325" s="110" t="s">
        <v>91</v>
      </c>
      <c r="E5325" s="110"/>
      <c r="F5325" s="116"/>
      <c r="G5325" s="116"/>
    </row>
    <row r="5326" spans="1:7">
      <c r="A5326" s="120" t="s">
        <v>12782</v>
      </c>
      <c r="B5326" s="129" t="s">
        <v>12783</v>
      </c>
      <c r="C5326" s="130" t="s">
        <v>12784</v>
      </c>
      <c r="D5326" s="120" t="s">
        <v>91</v>
      </c>
      <c r="E5326" s="120"/>
      <c r="F5326" s="131"/>
      <c r="G5326" s="131"/>
    </row>
    <row r="5327" spans="1:7">
      <c r="A5327" s="122" t="s">
        <v>12785</v>
      </c>
      <c r="B5327" s="123" t="s">
        <v>12786</v>
      </c>
      <c r="C5327" s="124" t="s">
        <v>12787</v>
      </c>
      <c r="D5327" s="122" t="s">
        <v>91</v>
      </c>
      <c r="E5327" s="122"/>
      <c r="F5327" s="125"/>
      <c r="G5327" s="125"/>
    </row>
    <row r="5328" spans="1:7">
      <c r="A5328" s="110" t="s">
        <v>12788</v>
      </c>
      <c r="B5328" s="111" t="s">
        <v>12789</v>
      </c>
      <c r="C5328" s="127" t="s">
        <v>12790</v>
      </c>
      <c r="D5328" s="110" t="s">
        <v>91</v>
      </c>
      <c r="E5328" s="110"/>
      <c r="F5328" s="116"/>
      <c r="G5328" s="116"/>
    </row>
    <row r="5329" spans="1:7">
      <c r="A5329" s="110" t="s">
        <v>12791</v>
      </c>
      <c r="B5329" s="111" t="s">
        <v>12792</v>
      </c>
      <c r="C5329" s="127" t="s">
        <v>12793</v>
      </c>
      <c r="D5329" s="110" t="s">
        <v>91</v>
      </c>
      <c r="E5329" s="110"/>
      <c r="F5329" s="116"/>
      <c r="G5329" s="116"/>
    </row>
    <row r="5330" spans="1:7">
      <c r="A5330" s="110" t="s">
        <v>12794</v>
      </c>
      <c r="B5330" s="111" t="s">
        <v>12795</v>
      </c>
      <c r="C5330" s="127" t="s">
        <v>12796</v>
      </c>
      <c r="D5330" s="110" t="s">
        <v>91</v>
      </c>
      <c r="E5330" s="110"/>
      <c r="F5330" s="116"/>
      <c r="G5330" s="116"/>
    </row>
    <row r="5331" spans="1:7">
      <c r="A5331" s="110" t="s">
        <v>12797</v>
      </c>
      <c r="B5331" s="111" t="s">
        <v>12798</v>
      </c>
      <c r="C5331" s="127" t="s">
        <v>12799</v>
      </c>
      <c r="D5331" s="110" t="s">
        <v>91</v>
      </c>
      <c r="E5331" s="110"/>
      <c r="F5331" s="116"/>
      <c r="G5331" s="116"/>
    </row>
    <row r="5332" spans="1:7">
      <c r="A5332" s="110" t="s">
        <v>12800</v>
      </c>
      <c r="B5332" s="111" t="s">
        <v>12801</v>
      </c>
      <c r="C5332" s="127" t="s">
        <v>12802</v>
      </c>
      <c r="D5332" s="110" t="s">
        <v>91</v>
      </c>
      <c r="E5332" s="110"/>
      <c r="F5332" s="116"/>
      <c r="G5332" s="116"/>
    </row>
    <row r="5333" spans="1:7">
      <c r="A5333" s="110" t="s">
        <v>12803</v>
      </c>
      <c r="B5333" s="111" t="s">
        <v>12804</v>
      </c>
      <c r="C5333" s="127" t="s">
        <v>12805</v>
      </c>
      <c r="D5333" s="110" t="s">
        <v>91</v>
      </c>
      <c r="E5333" s="110"/>
      <c r="F5333" s="116"/>
      <c r="G5333" s="116"/>
    </row>
    <row r="5334" spans="1:7">
      <c r="A5334" s="110" t="s">
        <v>12806</v>
      </c>
      <c r="B5334" s="111" t="s">
        <v>12807</v>
      </c>
      <c r="C5334" s="127" t="s">
        <v>12808</v>
      </c>
      <c r="D5334" s="110" t="s">
        <v>91</v>
      </c>
      <c r="E5334" s="110"/>
      <c r="F5334" s="116"/>
      <c r="G5334" s="116"/>
    </row>
    <row r="5335" spans="1:7">
      <c r="A5335" s="110" t="s">
        <v>12809</v>
      </c>
      <c r="B5335" s="111" t="s">
        <v>12810</v>
      </c>
      <c r="C5335" s="127" t="s">
        <v>12811</v>
      </c>
      <c r="D5335" s="110" t="s">
        <v>91</v>
      </c>
      <c r="E5335" s="110"/>
      <c r="F5335" s="116"/>
      <c r="G5335" s="116"/>
    </row>
    <row r="5336" spans="1:7">
      <c r="A5336" s="110" t="s">
        <v>12812</v>
      </c>
      <c r="B5336" s="111" t="s">
        <v>12813</v>
      </c>
      <c r="C5336" s="127" t="s">
        <v>12814</v>
      </c>
      <c r="D5336" s="110" t="s">
        <v>91</v>
      </c>
      <c r="E5336" s="110"/>
      <c r="F5336" s="116"/>
      <c r="G5336" s="116"/>
    </row>
    <row r="5337" spans="1:7">
      <c r="A5337" s="110" t="s">
        <v>12815</v>
      </c>
      <c r="B5337" s="111" t="s">
        <v>12816</v>
      </c>
      <c r="C5337" s="127" t="s">
        <v>12817</v>
      </c>
      <c r="D5337" s="110" t="s">
        <v>91</v>
      </c>
      <c r="E5337" s="110"/>
      <c r="F5337" s="116"/>
      <c r="G5337" s="116"/>
    </row>
    <row r="5338" spans="1:7">
      <c r="A5338" s="110" t="s">
        <v>12818</v>
      </c>
      <c r="B5338" s="111" t="s">
        <v>12819</v>
      </c>
      <c r="C5338" s="127" t="s">
        <v>12820</v>
      </c>
      <c r="D5338" s="110" t="s">
        <v>91</v>
      </c>
      <c r="E5338" s="110"/>
      <c r="F5338" s="116"/>
      <c r="G5338" s="116"/>
    </row>
    <row r="5339" spans="1:7">
      <c r="A5339" s="110" t="s">
        <v>12821</v>
      </c>
      <c r="B5339" s="111" t="s">
        <v>12822</v>
      </c>
      <c r="C5339" s="127" t="s">
        <v>12823</v>
      </c>
      <c r="D5339" s="110" t="s">
        <v>91</v>
      </c>
      <c r="E5339" s="110"/>
      <c r="F5339" s="116"/>
      <c r="G5339" s="116"/>
    </row>
    <row r="5340" spans="1:7">
      <c r="A5340" s="120" t="s">
        <v>12824</v>
      </c>
      <c r="B5340" s="129" t="s">
        <v>12825</v>
      </c>
      <c r="C5340" s="130" t="s">
        <v>12826</v>
      </c>
      <c r="D5340" s="120" t="s">
        <v>91</v>
      </c>
      <c r="E5340" s="120"/>
      <c r="F5340" s="131"/>
      <c r="G5340" s="131"/>
    </row>
    <row r="5341" spans="1:7">
      <c r="A5341" s="122" t="s">
        <v>12827</v>
      </c>
      <c r="B5341" s="123" t="s">
        <v>12828</v>
      </c>
      <c r="C5341" s="124" t="s">
        <v>12829</v>
      </c>
      <c r="D5341" s="122" t="s">
        <v>91</v>
      </c>
      <c r="E5341" s="122"/>
      <c r="F5341" s="125"/>
      <c r="G5341" s="125"/>
    </row>
    <row r="5342" spans="1:7">
      <c r="A5342" s="110" t="s">
        <v>12830</v>
      </c>
      <c r="B5342" s="111" t="s">
        <v>12831</v>
      </c>
      <c r="C5342" s="127" t="s">
        <v>12832</v>
      </c>
      <c r="D5342" s="110" t="s">
        <v>91</v>
      </c>
      <c r="E5342" s="110"/>
      <c r="F5342" s="116"/>
      <c r="G5342" s="116"/>
    </row>
    <row r="5343" spans="1:7">
      <c r="A5343" s="110" t="s">
        <v>12833</v>
      </c>
      <c r="B5343" s="111" t="s">
        <v>12834</v>
      </c>
      <c r="C5343" s="127" t="s">
        <v>12835</v>
      </c>
      <c r="D5343" s="110" t="s">
        <v>91</v>
      </c>
      <c r="E5343" s="110"/>
      <c r="F5343" s="116"/>
      <c r="G5343" s="116"/>
    </row>
    <row r="5344" spans="1:7">
      <c r="A5344" s="110" t="s">
        <v>12836</v>
      </c>
      <c r="B5344" s="111" t="s">
        <v>12837</v>
      </c>
      <c r="C5344" s="127" t="s">
        <v>12838</v>
      </c>
      <c r="D5344" s="110" t="s">
        <v>91</v>
      </c>
      <c r="E5344" s="110"/>
      <c r="F5344" s="116"/>
      <c r="G5344" s="116"/>
    </row>
    <row r="5345" spans="1:7">
      <c r="A5345" s="110" t="s">
        <v>12839</v>
      </c>
      <c r="B5345" s="111" t="s">
        <v>12840</v>
      </c>
      <c r="C5345" s="127" t="s">
        <v>12841</v>
      </c>
      <c r="D5345" s="110" t="s">
        <v>91</v>
      </c>
      <c r="E5345" s="110"/>
      <c r="F5345" s="116"/>
      <c r="G5345" s="116"/>
    </row>
    <row r="5346" spans="1:7">
      <c r="A5346" s="110" t="s">
        <v>12842</v>
      </c>
      <c r="B5346" s="111" t="s">
        <v>12843</v>
      </c>
      <c r="C5346" s="127" t="s">
        <v>12844</v>
      </c>
      <c r="D5346" s="113"/>
      <c r="E5346" s="113"/>
      <c r="F5346" s="114"/>
      <c r="G5346" s="114"/>
    </row>
    <row r="5347" spans="1:7">
      <c r="A5347" s="110" t="s">
        <v>12845</v>
      </c>
      <c r="B5347" s="144">
        <v>57405</v>
      </c>
      <c r="C5347" s="127" t="s">
        <v>12846</v>
      </c>
      <c r="D5347" s="110" t="s">
        <v>91</v>
      </c>
      <c r="E5347" s="110"/>
      <c r="F5347" s="116"/>
      <c r="G5347" s="116"/>
    </row>
    <row r="5348" spans="1:7">
      <c r="A5348" s="110" t="s">
        <v>12847</v>
      </c>
      <c r="B5348" s="144">
        <v>57408</v>
      </c>
      <c r="C5348" s="127" t="s">
        <v>12848</v>
      </c>
      <c r="D5348" s="110" t="s">
        <v>91</v>
      </c>
      <c r="E5348" s="110"/>
      <c r="F5348" s="116"/>
      <c r="G5348" s="116"/>
    </row>
    <row r="5349" spans="1:7">
      <c r="A5349" s="110" t="s">
        <v>12849</v>
      </c>
      <c r="B5349" s="144">
        <v>57411</v>
      </c>
      <c r="C5349" s="127" t="s">
        <v>12850</v>
      </c>
      <c r="D5349" s="110" t="s">
        <v>91</v>
      </c>
      <c r="E5349" s="110"/>
      <c r="F5349" s="116"/>
      <c r="G5349" s="116"/>
    </row>
    <row r="5350" spans="1:7">
      <c r="A5350" s="110" t="s">
        <v>12851</v>
      </c>
      <c r="B5350" s="144">
        <v>57414</v>
      </c>
      <c r="C5350" s="127" t="s">
        <v>12852</v>
      </c>
      <c r="D5350" s="110" t="s">
        <v>91</v>
      </c>
      <c r="E5350" s="110"/>
      <c r="F5350" s="116"/>
      <c r="G5350" s="116"/>
    </row>
    <row r="5351" spans="1:7">
      <c r="A5351" s="110" t="s">
        <v>12853</v>
      </c>
      <c r="B5351" s="144">
        <v>57417</v>
      </c>
      <c r="C5351" s="127" t="s">
        <v>12854</v>
      </c>
      <c r="D5351" s="110" t="s">
        <v>91</v>
      </c>
      <c r="E5351" s="110"/>
      <c r="F5351" s="116"/>
      <c r="G5351" s="116"/>
    </row>
    <row r="5352" spans="1:7">
      <c r="A5352" s="110" t="s">
        <v>12855</v>
      </c>
      <c r="B5352" s="144">
        <v>57419</v>
      </c>
      <c r="C5352" s="127" t="s">
        <v>10954</v>
      </c>
      <c r="D5352" s="110" t="s">
        <v>91</v>
      </c>
      <c r="E5352" s="110"/>
      <c r="F5352" s="116"/>
      <c r="G5352" s="116"/>
    </row>
    <row r="5353" spans="1:7">
      <c r="A5353" s="110" t="s">
        <v>12856</v>
      </c>
      <c r="B5353" s="144">
        <v>57432</v>
      </c>
      <c r="C5353" s="127" t="s">
        <v>12857</v>
      </c>
      <c r="D5353" s="110" t="s">
        <v>91</v>
      </c>
      <c r="E5353" s="110"/>
      <c r="F5353" s="116"/>
      <c r="G5353" s="116"/>
    </row>
    <row r="5354" spans="1:7">
      <c r="A5354" s="120" t="s">
        <v>12858</v>
      </c>
      <c r="B5354" s="145">
        <v>57435</v>
      </c>
      <c r="C5354" s="130" t="s">
        <v>12859</v>
      </c>
      <c r="D5354" s="120" t="s">
        <v>91</v>
      </c>
      <c r="E5354" s="120"/>
      <c r="F5354" s="131"/>
      <c r="G5354" s="131"/>
    </row>
    <row r="5355" spans="1:7">
      <c r="A5355" s="122" t="s">
        <v>12860</v>
      </c>
      <c r="B5355" s="123" t="s">
        <v>12861</v>
      </c>
      <c r="C5355" s="124" t="s">
        <v>12862</v>
      </c>
      <c r="D5355" s="122" t="s">
        <v>91</v>
      </c>
      <c r="E5355" s="122"/>
      <c r="F5355" s="125"/>
      <c r="G5355" s="125"/>
    </row>
    <row r="5356" spans="1:7">
      <c r="A5356" s="110" t="s">
        <v>12863</v>
      </c>
      <c r="B5356" s="111" t="s">
        <v>12864</v>
      </c>
      <c r="C5356" s="127" t="s">
        <v>12865</v>
      </c>
      <c r="D5356" s="110" t="s">
        <v>91</v>
      </c>
      <c r="E5356" s="110"/>
      <c r="F5356" s="116"/>
      <c r="G5356" s="116"/>
    </row>
    <row r="5357" spans="1:7">
      <c r="A5357" s="110" t="s">
        <v>12866</v>
      </c>
      <c r="B5357" s="111" t="s">
        <v>12867</v>
      </c>
      <c r="C5357" s="127" t="s">
        <v>12868</v>
      </c>
      <c r="D5357" s="110" t="s">
        <v>91</v>
      </c>
      <c r="E5357" s="110"/>
      <c r="F5357" s="116"/>
      <c r="G5357" s="116"/>
    </row>
    <row r="5358" spans="1:7">
      <c r="A5358" s="110" t="s">
        <v>12869</v>
      </c>
      <c r="B5358" s="111" t="s">
        <v>12870</v>
      </c>
      <c r="C5358" s="127" t="s">
        <v>12871</v>
      </c>
      <c r="D5358" s="110" t="s">
        <v>91</v>
      </c>
      <c r="E5358" s="110"/>
      <c r="F5358" s="116"/>
      <c r="G5358" s="116"/>
    </row>
    <row r="5359" spans="1:7">
      <c r="A5359" s="110" t="s">
        <v>12872</v>
      </c>
      <c r="B5359" s="111" t="s">
        <v>12873</v>
      </c>
      <c r="C5359" s="127" t="s">
        <v>12874</v>
      </c>
      <c r="D5359" s="110" t="s">
        <v>91</v>
      </c>
      <c r="E5359" s="110"/>
      <c r="F5359" s="116"/>
      <c r="G5359" s="116"/>
    </row>
    <row r="5360" spans="1:7">
      <c r="A5360" s="110" t="s">
        <v>12875</v>
      </c>
      <c r="B5360" s="111" t="s">
        <v>12876</v>
      </c>
      <c r="C5360" s="127" t="s">
        <v>12877</v>
      </c>
      <c r="D5360" s="110" t="s">
        <v>91</v>
      </c>
      <c r="E5360" s="110"/>
      <c r="F5360" s="116"/>
      <c r="G5360" s="116"/>
    </row>
    <row r="5361" spans="1:7">
      <c r="A5361" s="110" t="s">
        <v>12878</v>
      </c>
      <c r="B5361" s="111" t="s">
        <v>12879</v>
      </c>
      <c r="C5361" s="127" t="s">
        <v>12880</v>
      </c>
      <c r="D5361" s="113"/>
      <c r="E5361" s="113"/>
      <c r="F5361" s="114"/>
      <c r="G5361" s="114"/>
    </row>
    <row r="5362" spans="1:7">
      <c r="A5362" s="110" t="s">
        <v>12881</v>
      </c>
      <c r="B5362" s="144">
        <v>57442</v>
      </c>
      <c r="C5362" s="127" t="s">
        <v>12882</v>
      </c>
      <c r="D5362" s="110" t="s">
        <v>91</v>
      </c>
      <c r="E5362" s="110"/>
      <c r="F5362" s="116"/>
      <c r="G5362" s="116"/>
    </row>
    <row r="5363" spans="1:7">
      <c r="A5363" s="110" t="s">
        <v>12883</v>
      </c>
      <c r="B5363" s="111" t="s">
        <v>12884</v>
      </c>
      <c r="C5363" s="127" t="s">
        <v>12885</v>
      </c>
      <c r="D5363" s="113"/>
      <c r="E5363" s="113"/>
      <c r="F5363" s="114"/>
      <c r="G5363" s="114"/>
    </row>
    <row r="5364" spans="1:7">
      <c r="A5364" s="110" t="s">
        <v>12886</v>
      </c>
      <c r="B5364" s="111" t="s">
        <v>12887</v>
      </c>
      <c r="C5364" s="127" t="s">
        <v>12669</v>
      </c>
      <c r="D5364" s="113"/>
      <c r="E5364" s="113"/>
      <c r="F5364" s="114"/>
      <c r="G5364" s="114"/>
    </row>
    <row r="5365" spans="1:7">
      <c r="A5365" s="110" t="s">
        <v>12888</v>
      </c>
      <c r="B5365" s="111" t="s">
        <v>12889</v>
      </c>
      <c r="C5365" s="127" t="s">
        <v>12890</v>
      </c>
      <c r="D5365" s="110" t="s">
        <v>91</v>
      </c>
      <c r="E5365" s="110"/>
      <c r="F5365" s="116"/>
      <c r="G5365" s="116"/>
    </row>
    <row r="5366" spans="1:7">
      <c r="A5366" s="110" t="s">
        <v>12891</v>
      </c>
      <c r="B5366" s="111" t="s">
        <v>12892</v>
      </c>
      <c r="C5366" s="127" t="s">
        <v>12893</v>
      </c>
      <c r="D5366" s="110" t="s">
        <v>91</v>
      </c>
      <c r="E5366" s="110"/>
      <c r="F5366" s="116"/>
      <c r="G5366" s="116"/>
    </row>
    <row r="5367" spans="1:7">
      <c r="A5367" s="110" t="s">
        <v>12894</v>
      </c>
      <c r="B5367" s="111" t="s">
        <v>12895</v>
      </c>
      <c r="C5367" s="127" t="s">
        <v>12896</v>
      </c>
      <c r="D5367" s="110" t="s">
        <v>91</v>
      </c>
      <c r="E5367" s="110"/>
      <c r="F5367" s="116"/>
      <c r="G5367" s="116"/>
    </row>
    <row r="5368" spans="1:7">
      <c r="A5368" s="120" t="s">
        <v>12897</v>
      </c>
      <c r="B5368" s="129" t="s">
        <v>12898</v>
      </c>
      <c r="C5368" s="130" t="s">
        <v>12899</v>
      </c>
      <c r="D5368" s="120" t="s">
        <v>91</v>
      </c>
      <c r="E5368" s="120"/>
      <c r="F5368" s="131"/>
      <c r="G5368" s="131"/>
    </row>
    <row r="5369" spans="1:7">
      <c r="A5369" s="122" t="s">
        <v>12900</v>
      </c>
      <c r="B5369" s="123" t="s">
        <v>12901</v>
      </c>
      <c r="C5369" s="124" t="s">
        <v>12902</v>
      </c>
      <c r="D5369" s="122" t="s">
        <v>91</v>
      </c>
      <c r="E5369" s="122"/>
      <c r="F5369" s="125"/>
      <c r="G5369" s="125"/>
    </row>
    <row r="5370" spans="1:7">
      <c r="A5370" s="110" t="s">
        <v>12903</v>
      </c>
      <c r="B5370" s="111" t="s">
        <v>12904</v>
      </c>
      <c r="C5370" s="127" t="s">
        <v>12905</v>
      </c>
      <c r="D5370" s="113"/>
      <c r="E5370" s="113"/>
      <c r="F5370" s="114"/>
      <c r="G5370" s="114"/>
    </row>
    <row r="5371" spans="1:7">
      <c r="A5371" s="110" t="s">
        <v>12906</v>
      </c>
      <c r="B5371" s="144">
        <v>57690</v>
      </c>
      <c r="C5371" s="127" t="s">
        <v>12907</v>
      </c>
      <c r="D5371" s="110" t="s">
        <v>91</v>
      </c>
      <c r="E5371" s="110"/>
      <c r="F5371" s="116"/>
      <c r="G5371" s="116"/>
    </row>
    <row r="5372" spans="1:7">
      <c r="A5372" s="110" t="s">
        <v>12908</v>
      </c>
      <c r="B5372" s="144">
        <v>57692</v>
      </c>
      <c r="C5372" s="127" t="s">
        <v>12909</v>
      </c>
      <c r="D5372" s="110" t="s">
        <v>91</v>
      </c>
      <c r="E5372" s="110"/>
      <c r="F5372" s="116"/>
      <c r="G5372" s="116"/>
    </row>
    <row r="5373" spans="1:7">
      <c r="A5373" s="110" t="s">
        <v>12910</v>
      </c>
      <c r="B5373" s="111" t="s">
        <v>12911</v>
      </c>
      <c r="C5373" s="127" t="s">
        <v>12844</v>
      </c>
      <c r="D5373" s="113"/>
      <c r="E5373" s="113"/>
      <c r="F5373" s="114"/>
      <c r="G5373" s="114"/>
    </row>
    <row r="5374" spans="1:7">
      <c r="A5374" s="110" t="s">
        <v>12912</v>
      </c>
      <c r="B5374" s="111" t="s">
        <v>12913</v>
      </c>
      <c r="C5374" s="127" t="s">
        <v>12880</v>
      </c>
      <c r="D5374" s="113"/>
      <c r="E5374" s="113"/>
      <c r="F5374" s="114"/>
      <c r="G5374" s="114"/>
    </row>
    <row r="5375" spans="1:7">
      <c r="A5375" s="110" t="s">
        <v>12914</v>
      </c>
      <c r="B5375" s="111" t="s">
        <v>12915</v>
      </c>
      <c r="C5375" s="127" t="s">
        <v>12916</v>
      </c>
      <c r="D5375" s="113"/>
      <c r="E5375" s="113"/>
      <c r="F5375" s="114"/>
      <c r="G5375" s="114"/>
    </row>
    <row r="5376" spans="1:7">
      <c r="A5376" s="110" t="s">
        <v>12917</v>
      </c>
      <c r="B5376" s="111" t="s">
        <v>12918</v>
      </c>
      <c r="C5376" s="127" t="s">
        <v>12669</v>
      </c>
      <c r="D5376" s="113"/>
      <c r="E5376" s="113"/>
      <c r="F5376" s="114"/>
      <c r="G5376" s="114"/>
    </row>
    <row r="5377" spans="1:7">
      <c r="A5377" s="110" t="s">
        <v>12919</v>
      </c>
      <c r="B5377" s="111" t="s">
        <v>12920</v>
      </c>
      <c r="C5377" s="127" t="s">
        <v>12921</v>
      </c>
      <c r="D5377" s="110" t="s">
        <v>91</v>
      </c>
      <c r="E5377" s="110"/>
      <c r="F5377" s="116"/>
      <c r="G5377" s="116"/>
    </row>
    <row r="5378" spans="1:7">
      <c r="A5378" s="110" t="s">
        <v>12922</v>
      </c>
      <c r="B5378" s="111" t="s">
        <v>12923</v>
      </c>
      <c r="C5378" s="127" t="s">
        <v>12924</v>
      </c>
      <c r="D5378" s="110" t="s">
        <v>91</v>
      </c>
      <c r="E5378" s="110"/>
      <c r="F5378" s="116"/>
      <c r="G5378" s="116"/>
    </row>
    <row r="5379" spans="1:7">
      <c r="A5379" s="110" t="s">
        <v>12925</v>
      </c>
      <c r="B5379" s="111" t="s">
        <v>12926</v>
      </c>
      <c r="C5379" s="127" t="s">
        <v>12905</v>
      </c>
      <c r="D5379" s="113"/>
      <c r="E5379" s="113"/>
      <c r="F5379" s="114"/>
      <c r="G5379" s="114"/>
    </row>
    <row r="5380" spans="1:7">
      <c r="A5380" s="110" t="s">
        <v>12927</v>
      </c>
      <c r="B5380" s="111" t="s">
        <v>12928</v>
      </c>
      <c r="C5380" s="127" t="s">
        <v>12844</v>
      </c>
      <c r="D5380" s="113"/>
      <c r="E5380" s="113"/>
      <c r="F5380" s="114"/>
      <c r="G5380" s="114"/>
    </row>
    <row r="5381" spans="1:7">
      <c r="A5381" s="110" t="s">
        <v>12929</v>
      </c>
      <c r="B5381" s="111" t="s">
        <v>12930</v>
      </c>
      <c r="C5381" s="127" t="s">
        <v>12880</v>
      </c>
      <c r="D5381" s="113"/>
      <c r="E5381" s="113"/>
      <c r="F5381" s="114"/>
      <c r="G5381" s="114"/>
    </row>
    <row r="5382" spans="1:7">
      <c r="A5382" s="120" t="s">
        <v>12931</v>
      </c>
      <c r="B5382" s="129" t="s">
        <v>12932</v>
      </c>
      <c r="C5382" s="130" t="s">
        <v>12933</v>
      </c>
      <c r="D5382" s="137"/>
      <c r="E5382" s="137"/>
      <c r="F5382" s="121"/>
      <c r="G5382" s="121"/>
    </row>
    <row r="5383" spans="1:7">
      <c r="A5383" s="122" t="s">
        <v>12934</v>
      </c>
      <c r="B5383" s="123" t="s">
        <v>12935</v>
      </c>
      <c r="C5383" s="124" t="s">
        <v>12669</v>
      </c>
      <c r="D5383" s="136"/>
      <c r="E5383" s="136"/>
      <c r="F5383" s="126"/>
      <c r="G5383" s="126"/>
    </row>
    <row r="5384" spans="1:7">
      <c r="A5384" s="110" t="s">
        <v>12936</v>
      </c>
      <c r="B5384" s="111" t="s">
        <v>12937</v>
      </c>
      <c r="C5384" s="127" t="s">
        <v>12938</v>
      </c>
      <c r="D5384" s="110" t="s">
        <v>91</v>
      </c>
      <c r="E5384" s="110"/>
      <c r="F5384" s="116"/>
      <c r="G5384" s="116"/>
    </row>
    <row r="5385" spans="1:7">
      <c r="A5385" s="110" t="s">
        <v>12939</v>
      </c>
      <c r="B5385" s="111" t="s">
        <v>12940</v>
      </c>
      <c r="C5385" s="127" t="s">
        <v>12941</v>
      </c>
      <c r="D5385" s="110" t="s">
        <v>91</v>
      </c>
      <c r="E5385" s="110"/>
      <c r="F5385" s="116"/>
      <c r="G5385" s="116"/>
    </row>
    <row r="5386" spans="1:7">
      <c r="A5386" s="110" t="s">
        <v>12942</v>
      </c>
      <c r="B5386" s="111" t="s">
        <v>12943</v>
      </c>
      <c r="C5386" s="127" t="s">
        <v>12944</v>
      </c>
      <c r="D5386" s="110" t="s">
        <v>91</v>
      </c>
      <c r="E5386" s="110"/>
      <c r="F5386" s="116"/>
      <c r="G5386" s="116"/>
    </row>
    <row r="5387" spans="1:7">
      <c r="A5387" s="110" t="s">
        <v>12945</v>
      </c>
      <c r="B5387" s="111" t="s">
        <v>12946</v>
      </c>
      <c r="C5387" s="127" t="s">
        <v>12947</v>
      </c>
      <c r="D5387" s="110" t="s">
        <v>91</v>
      </c>
      <c r="E5387" s="110"/>
      <c r="F5387" s="116"/>
      <c r="G5387" s="116"/>
    </row>
    <row r="5388" spans="1:7">
      <c r="A5388" s="110" t="s">
        <v>12948</v>
      </c>
      <c r="B5388" s="111" t="s">
        <v>12949</v>
      </c>
      <c r="C5388" s="127" t="s">
        <v>12950</v>
      </c>
      <c r="D5388" s="110" t="s">
        <v>91</v>
      </c>
      <c r="E5388" s="110"/>
      <c r="F5388" s="116"/>
      <c r="G5388" s="116"/>
    </row>
    <row r="5389" spans="1:7">
      <c r="A5389" s="110" t="s">
        <v>12951</v>
      </c>
      <c r="B5389" s="111" t="s">
        <v>12952</v>
      </c>
      <c r="C5389" s="127" t="s">
        <v>12953</v>
      </c>
      <c r="D5389" s="110" t="s">
        <v>91</v>
      </c>
      <c r="E5389" s="110"/>
      <c r="F5389" s="116"/>
      <c r="G5389" s="116"/>
    </row>
    <row r="5390" spans="1:7">
      <c r="A5390" s="110" t="s">
        <v>12954</v>
      </c>
      <c r="B5390" s="111" t="s">
        <v>12955</v>
      </c>
      <c r="C5390" s="127" t="s">
        <v>12956</v>
      </c>
      <c r="D5390" s="110" t="s">
        <v>91</v>
      </c>
      <c r="E5390" s="110"/>
      <c r="F5390" s="116"/>
      <c r="G5390" s="116"/>
    </row>
    <row r="5391" spans="1:7">
      <c r="A5391" s="110" t="s">
        <v>12957</v>
      </c>
      <c r="B5391" s="111" t="s">
        <v>12958</v>
      </c>
      <c r="C5391" s="127" t="s">
        <v>12959</v>
      </c>
      <c r="D5391" s="110" t="s">
        <v>91</v>
      </c>
      <c r="E5391" s="110"/>
      <c r="F5391" s="116"/>
      <c r="G5391" s="116"/>
    </row>
    <row r="5392" spans="1:7">
      <c r="A5392" s="110" t="s">
        <v>12960</v>
      </c>
      <c r="B5392" s="111" t="s">
        <v>12961</v>
      </c>
      <c r="C5392" s="127" t="s">
        <v>12962</v>
      </c>
      <c r="D5392" s="110" t="s">
        <v>91</v>
      </c>
      <c r="E5392" s="110"/>
      <c r="F5392" s="116"/>
      <c r="G5392" s="116"/>
    </row>
    <row r="5393" spans="1:7">
      <c r="A5393" s="110" t="s">
        <v>12963</v>
      </c>
      <c r="B5393" s="111" t="s">
        <v>12964</v>
      </c>
      <c r="C5393" s="127" t="s">
        <v>12965</v>
      </c>
      <c r="D5393" s="110" t="s">
        <v>91</v>
      </c>
      <c r="E5393" s="110"/>
      <c r="F5393" s="116"/>
      <c r="G5393" s="116"/>
    </row>
    <row r="5394" spans="1:7">
      <c r="A5394" s="110" t="s">
        <v>12966</v>
      </c>
      <c r="B5394" s="111" t="s">
        <v>12967</v>
      </c>
      <c r="C5394" s="127" t="s">
        <v>12968</v>
      </c>
      <c r="D5394" s="110" t="s">
        <v>91</v>
      </c>
      <c r="E5394" s="110"/>
      <c r="F5394" s="116"/>
      <c r="G5394" s="116"/>
    </row>
    <row r="5395" spans="1:7">
      <c r="A5395" s="110" t="s">
        <v>12969</v>
      </c>
      <c r="B5395" s="111" t="s">
        <v>12970</v>
      </c>
      <c r="C5395" s="127" t="s">
        <v>12971</v>
      </c>
      <c r="D5395" s="110" t="s">
        <v>91</v>
      </c>
      <c r="E5395" s="110"/>
      <c r="F5395" s="116"/>
      <c r="G5395" s="116"/>
    </row>
    <row r="5396" spans="1:7">
      <c r="A5396" s="120" t="s">
        <v>12972</v>
      </c>
      <c r="B5396" s="129" t="s">
        <v>12973</v>
      </c>
      <c r="C5396" s="130" t="s">
        <v>12974</v>
      </c>
      <c r="D5396" s="120" t="s">
        <v>91</v>
      </c>
      <c r="E5396" s="120"/>
      <c r="F5396" s="131"/>
      <c r="G5396" s="131"/>
    </row>
    <row r="5397" spans="1:7">
      <c r="A5397" s="122" t="s">
        <v>12975</v>
      </c>
      <c r="B5397" s="123" t="s">
        <v>12976</v>
      </c>
      <c r="C5397" s="124" t="s">
        <v>12977</v>
      </c>
      <c r="D5397" s="122" t="s">
        <v>91</v>
      </c>
      <c r="E5397" s="122"/>
      <c r="F5397" s="125"/>
      <c r="G5397" s="125"/>
    </row>
    <row r="5398" spans="1:7">
      <c r="A5398" s="110" t="s">
        <v>12978</v>
      </c>
      <c r="B5398" s="111" t="s">
        <v>12979</v>
      </c>
      <c r="C5398" s="127" t="s">
        <v>12980</v>
      </c>
      <c r="D5398" s="110" t="s">
        <v>91</v>
      </c>
      <c r="E5398" s="110"/>
      <c r="F5398" s="116"/>
      <c r="G5398" s="116"/>
    </row>
    <row r="5399" spans="1:7">
      <c r="A5399" s="110" t="s">
        <v>12981</v>
      </c>
      <c r="B5399" s="111" t="s">
        <v>12982</v>
      </c>
      <c r="C5399" s="127" t="s">
        <v>12983</v>
      </c>
      <c r="D5399" s="110" t="s">
        <v>91</v>
      </c>
      <c r="E5399" s="110"/>
      <c r="F5399" s="116"/>
      <c r="G5399" s="116"/>
    </row>
    <row r="5400" spans="1:7">
      <c r="A5400" s="110" t="s">
        <v>12984</v>
      </c>
      <c r="B5400" s="111" t="s">
        <v>12985</v>
      </c>
      <c r="C5400" s="127" t="s">
        <v>12986</v>
      </c>
      <c r="D5400" s="110" t="s">
        <v>91</v>
      </c>
      <c r="E5400" s="110"/>
      <c r="F5400" s="116"/>
      <c r="G5400" s="116"/>
    </row>
    <row r="5401" spans="1:7">
      <c r="A5401" s="110" t="s">
        <v>12987</v>
      </c>
      <c r="B5401" s="111" t="s">
        <v>12988</v>
      </c>
      <c r="C5401" s="127" t="s">
        <v>12989</v>
      </c>
      <c r="D5401" s="110" t="s">
        <v>91</v>
      </c>
      <c r="E5401" s="110"/>
      <c r="F5401" s="116"/>
      <c r="G5401" s="116"/>
    </row>
    <row r="5402" spans="1:7">
      <c r="A5402" s="110" t="s">
        <v>12990</v>
      </c>
      <c r="B5402" s="111" t="s">
        <v>12991</v>
      </c>
      <c r="C5402" s="127" t="s">
        <v>12992</v>
      </c>
      <c r="D5402" s="110" t="s">
        <v>91</v>
      </c>
      <c r="E5402" s="110"/>
      <c r="F5402" s="116"/>
      <c r="G5402" s="116"/>
    </row>
    <row r="5403" spans="1:7">
      <c r="A5403" s="110" t="s">
        <v>12993</v>
      </c>
      <c r="B5403" s="111" t="s">
        <v>12994</v>
      </c>
      <c r="C5403" s="127" t="s">
        <v>12995</v>
      </c>
      <c r="D5403" s="110" t="s">
        <v>91</v>
      </c>
      <c r="E5403" s="110"/>
      <c r="F5403" s="116"/>
      <c r="G5403" s="116"/>
    </row>
    <row r="5404" spans="1:7">
      <c r="A5404" s="110" t="s">
        <v>12996</v>
      </c>
      <c r="B5404" s="111" t="s">
        <v>12997</v>
      </c>
      <c r="C5404" s="127" t="s">
        <v>12998</v>
      </c>
      <c r="D5404" s="110" t="s">
        <v>91</v>
      </c>
      <c r="E5404" s="110"/>
      <c r="F5404" s="116"/>
      <c r="G5404" s="116"/>
    </row>
    <row r="5405" spans="1:7">
      <c r="A5405" s="110" t="s">
        <v>12999</v>
      </c>
      <c r="B5405" s="111" t="s">
        <v>13000</v>
      </c>
      <c r="C5405" s="127" t="s">
        <v>13001</v>
      </c>
      <c r="D5405" s="110" t="s">
        <v>91</v>
      </c>
      <c r="E5405" s="110"/>
      <c r="F5405" s="116"/>
      <c r="G5405" s="116"/>
    </row>
    <row r="5406" spans="1:7">
      <c r="A5406" s="110" t="s">
        <v>13002</v>
      </c>
      <c r="B5406" s="111" t="s">
        <v>13003</v>
      </c>
      <c r="C5406" s="127" t="s">
        <v>13004</v>
      </c>
      <c r="D5406" s="110" t="s">
        <v>91</v>
      </c>
      <c r="E5406" s="110"/>
      <c r="F5406" s="116"/>
      <c r="G5406" s="116"/>
    </row>
    <row r="5407" spans="1:7">
      <c r="A5407" s="110" t="s">
        <v>13005</v>
      </c>
      <c r="B5407" s="111" t="s">
        <v>13006</v>
      </c>
      <c r="C5407" s="127" t="s">
        <v>13007</v>
      </c>
      <c r="D5407" s="110" t="s">
        <v>91</v>
      </c>
      <c r="E5407" s="110"/>
      <c r="F5407" s="116"/>
      <c r="G5407" s="116"/>
    </row>
    <row r="5408" spans="1:7">
      <c r="A5408" s="110" t="s">
        <v>13008</v>
      </c>
      <c r="B5408" s="111" t="s">
        <v>13009</v>
      </c>
      <c r="C5408" s="127" t="s">
        <v>13010</v>
      </c>
      <c r="D5408" s="110" t="s">
        <v>91</v>
      </c>
      <c r="E5408" s="110"/>
      <c r="F5408" s="116"/>
      <c r="G5408" s="116"/>
    </row>
    <row r="5409" spans="1:7">
      <c r="A5409" s="110" t="s">
        <v>13011</v>
      </c>
      <c r="B5409" s="111" t="s">
        <v>13012</v>
      </c>
      <c r="C5409" s="127" t="s">
        <v>13013</v>
      </c>
      <c r="D5409" s="110" t="s">
        <v>91</v>
      </c>
      <c r="E5409" s="110"/>
      <c r="F5409" s="116"/>
      <c r="G5409" s="116"/>
    </row>
    <row r="5410" spans="1:7">
      <c r="A5410" s="120" t="s">
        <v>13014</v>
      </c>
      <c r="B5410" s="129" t="s">
        <v>13015</v>
      </c>
      <c r="C5410" s="130" t="s">
        <v>13016</v>
      </c>
      <c r="D5410" s="120" t="s">
        <v>91</v>
      </c>
      <c r="E5410" s="120"/>
      <c r="F5410" s="131"/>
      <c r="G5410" s="131"/>
    </row>
    <row r="5411" spans="1:7">
      <c r="A5411" s="122" t="s">
        <v>13017</v>
      </c>
      <c r="B5411" s="123" t="s">
        <v>13018</v>
      </c>
      <c r="C5411" s="124" t="s">
        <v>12733</v>
      </c>
      <c r="D5411" s="136"/>
      <c r="E5411" s="136"/>
      <c r="F5411" s="126"/>
      <c r="G5411" s="126"/>
    </row>
    <row r="5412" spans="1:7">
      <c r="A5412" s="110" t="s">
        <v>13019</v>
      </c>
      <c r="B5412" s="111" t="s">
        <v>13020</v>
      </c>
      <c r="C5412" s="127" t="s">
        <v>13021</v>
      </c>
      <c r="D5412" s="110" t="s">
        <v>91</v>
      </c>
      <c r="E5412" s="110"/>
      <c r="F5412" s="116"/>
      <c r="G5412" s="116"/>
    </row>
    <row r="5413" spans="1:7">
      <c r="A5413" s="110" t="s">
        <v>13022</v>
      </c>
      <c r="B5413" s="111" t="s">
        <v>13023</v>
      </c>
      <c r="C5413" s="127" t="s">
        <v>13024</v>
      </c>
      <c r="D5413" s="110" t="s">
        <v>91</v>
      </c>
      <c r="E5413" s="110"/>
      <c r="F5413" s="116"/>
      <c r="G5413" s="116"/>
    </row>
    <row r="5414" spans="1:7">
      <c r="A5414" s="110" t="s">
        <v>13025</v>
      </c>
      <c r="B5414" s="111" t="s">
        <v>13026</v>
      </c>
      <c r="C5414" s="127" t="s">
        <v>13027</v>
      </c>
      <c r="D5414" s="110" t="s">
        <v>91</v>
      </c>
      <c r="E5414" s="110"/>
      <c r="F5414" s="116"/>
      <c r="G5414" s="116"/>
    </row>
    <row r="5415" spans="1:7">
      <c r="A5415" s="110" t="s">
        <v>13028</v>
      </c>
      <c r="B5415" s="111" t="s">
        <v>13029</v>
      </c>
      <c r="C5415" s="127" t="s">
        <v>13030</v>
      </c>
      <c r="D5415" s="110" t="s">
        <v>91</v>
      </c>
      <c r="E5415" s="110"/>
      <c r="F5415" s="116"/>
      <c r="G5415" s="116"/>
    </row>
    <row r="5416" spans="1:7">
      <c r="A5416" s="110" t="s">
        <v>13031</v>
      </c>
      <c r="B5416" s="111" t="s">
        <v>13032</v>
      </c>
      <c r="C5416" s="127" t="s">
        <v>13033</v>
      </c>
      <c r="D5416" s="113"/>
      <c r="E5416" s="113"/>
      <c r="F5416" s="114"/>
      <c r="G5416" s="114"/>
    </row>
    <row r="5417" spans="1:7">
      <c r="A5417" s="110" t="s">
        <v>13034</v>
      </c>
      <c r="B5417" s="111" t="s">
        <v>13035</v>
      </c>
      <c r="C5417" s="127" t="s">
        <v>12669</v>
      </c>
      <c r="D5417" s="113"/>
      <c r="E5417" s="113"/>
      <c r="F5417" s="114"/>
      <c r="G5417" s="114"/>
    </row>
    <row r="5418" spans="1:7">
      <c r="A5418" s="110" t="s">
        <v>13036</v>
      </c>
      <c r="B5418" s="111" t="s">
        <v>13037</v>
      </c>
      <c r="C5418" s="127" t="s">
        <v>12733</v>
      </c>
      <c r="D5418" s="113"/>
      <c r="E5418" s="113"/>
      <c r="F5418" s="114"/>
      <c r="G5418" s="114"/>
    </row>
    <row r="5419" spans="1:7">
      <c r="A5419" s="110" t="s">
        <v>13038</v>
      </c>
      <c r="B5419" s="111" t="s">
        <v>13039</v>
      </c>
      <c r="C5419" s="127" t="s">
        <v>13040</v>
      </c>
      <c r="D5419" s="113"/>
      <c r="E5419" s="113"/>
      <c r="F5419" s="114"/>
      <c r="G5419" s="114"/>
    </row>
    <row r="5420" spans="1:7">
      <c r="A5420" s="110" t="s">
        <v>13041</v>
      </c>
      <c r="B5420" s="111" t="s">
        <v>13042</v>
      </c>
      <c r="C5420" s="127" t="s">
        <v>12669</v>
      </c>
      <c r="D5420" s="113"/>
      <c r="E5420" s="113"/>
      <c r="F5420" s="114"/>
      <c r="G5420" s="114"/>
    </row>
    <row r="5421" spans="1:7">
      <c r="A5421" s="110" t="s">
        <v>13043</v>
      </c>
      <c r="B5421" s="111" t="s">
        <v>13044</v>
      </c>
      <c r="C5421" s="127" t="s">
        <v>12733</v>
      </c>
      <c r="D5421" s="113"/>
      <c r="E5421" s="113"/>
      <c r="F5421" s="114"/>
      <c r="G5421" s="114"/>
    </row>
    <row r="5422" spans="1:7">
      <c r="A5422" s="110" t="s">
        <v>13045</v>
      </c>
      <c r="B5422" s="111" t="s">
        <v>13046</v>
      </c>
      <c r="C5422" s="128" t="s">
        <v>13047</v>
      </c>
      <c r="D5422" s="113"/>
      <c r="E5422" s="113"/>
      <c r="F5422" s="114"/>
      <c r="G5422" s="114"/>
    </row>
    <row r="5423" spans="1:7">
      <c r="A5423" s="110" t="s">
        <v>13048</v>
      </c>
      <c r="B5423" s="111" t="s">
        <v>13049</v>
      </c>
      <c r="C5423" s="127" t="s">
        <v>12669</v>
      </c>
      <c r="D5423" s="113"/>
      <c r="E5423" s="113"/>
      <c r="F5423" s="114"/>
      <c r="G5423" s="114"/>
    </row>
    <row r="5424" spans="1:7">
      <c r="A5424" s="120" t="s">
        <v>13050</v>
      </c>
      <c r="B5424" s="129" t="s">
        <v>13051</v>
      </c>
      <c r="C5424" s="130" t="s">
        <v>12733</v>
      </c>
      <c r="D5424" s="137"/>
      <c r="E5424" s="137"/>
      <c r="F5424" s="121"/>
      <c r="G5424" s="121"/>
    </row>
    <row r="5425" spans="1:7">
      <c r="A5425" s="122" t="s">
        <v>13052</v>
      </c>
      <c r="B5425" s="123" t="s">
        <v>13053</v>
      </c>
      <c r="C5425" s="124" t="s">
        <v>13054</v>
      </c>
      <c r="D5425" s="122" t="s">
        <v>91</v>
      </c>
      <c r="E5425" s="122"/>
      <c r="F5425" s="125"/>
      <c r="G5425" s="125"/>
    </row>
    <row r="5426" spans="1:7">
      <c r="A5426" s="110" t="s">
        <v>13055</v>
      </c>
      <c r="B5426" s="111" t="s">
        <v>13056</v>
      </c>
      <c r="C5426" s="127" t="s">
        <v>13057</v>
      </c>
      <c r="D5426" s="110" t="s">
        <v>3760</v>
      </c>
      <c r="E5426" s="113"/>
      <c r="F5426" s="114"/>
      <c r="G5426" s="114"/>
    </row>
    <row r="5427" spans="1:7">
      <c r="A5427" s="110" t="s">
        <v>13058</v>
      </c>
      <c r="B5427" s="144">
        <v>58107</v>
      </c>
      <c r="C5427" s="128" t="s">
        <v>13059</v>
      </c>
      <c r="D5427" s="110" t="s">
        <v>91</v>
      </c>
      <c r="E5427" s="110"/>
      <c r="F5427" s="116"/>
      <c r="G5427" s="116"/>
    </row>
    <row r="5428" spans="1:7">
      <c r="A5428" s="110" t="s">
        <v>13060</v>
      </c>
      <c r="B5428" s="144">
        <v>58136</v>
      </c>
      <c r="C5428" s="127" t="s">
        <v>13061</v>
      </c>
      <c r="D5428" s="110" t="s">
        <v>344</v>
      </c>
      <c r="E5428" s="110"/>
      <c r="F5428" s="116"/>
      <c r="G5428" s="116"/>
    </row>
    <row r="5429" spans="1:7">
      <c r="A5429" s="110" t="s">
        <v>13062</v>
      </c>
      <c r="B5429" s="144">
        <v>58137</v>
      </c>
      <c r="C5429" s="127" t="s">
        <v>13063</v>
      </c>
      <c r="D5429" s="110" t="s">
        <v>344</v>
      </c>
      <c r="E5429" s="110"/>
      <c r="F5429" s="116"/>
      <c r="G5429" s="116"/>
    </row>
    <row r="5430" spans="1:7">
      <c r="A5430" s="110" t="s">
        <v>13064</v>
      </c>
      <c r="B5430" s="111" t="s">
        <v>13065</v>
      </c>
      <c r="C5430" s="127" t="s">
        <v>13066</v>
      </c>
      <c r="D5430" s="113"/>
      <c r="E5430" s="113"/>
      <c r="F5430" s="114"/>
      <c r="G5430" s="114"/>
    </row>
    <row r="5431" spans="1:7">
      <c r="A5431" s="110" t="s">
        <v>13067</v>
      </c>
      <c r="B5431" s="144">
        <v>58166</v>
      </c>
      <c r="C5431" s="127" t="s">
        <v>13068</v>
      </c>
      <c r="D5431" s="110" t="s">
        <v>91</v>
      </c>
      <c r="E5431" s="110"/>
      <c r="F5431" s="116"/>
      <c r="G5431" s="116"/>
    </row>
    <row r="5432" spans="1:7">
      <c r="A5432" s="110" t="s">
        <v>13069</v>
      </c>
      <c r="B5432" s="144">
        <v>58169</v>
      </c>
      <c r="C5432" s="127" t="s">
        <v>13070</v>
      </c>
      <c r="D5432" s="110" t="s">
        <v>91</v>
      </c>
      <c r="E5432" s="110"/>
      <c r="F5432" s="116"/>
      <c r="G5432" s="116"/>
    </row>
    <row r="5433" spans="1:7">
      <c r="A5433" s="110" t="s">
        <v>13071</v>
      </c>
      <c r="B5433" s="144">
        <v>58172</v>
      </c>
      <c r="C5433" s="127" t="s">
        <v>13072</v>
      </c>
      <c r="D5433" s="110" t="s">
        <v>91</v>
      </c>
      <c r="E5433" s="110"/>
      <c r="F5433" s="116"/>
      <c r="G5433" s="116"/>
    </row>
    <row r="5434" spans="1:7">
      <c r="A5434" s="110" t="s">
        <v>13073</v>
      </c>
      <c r="B5434" s="144">
        <v>58175</v>
      </c>
      <c r="C5434" s="127" t="s">
        <v>13074</v>
      </c>
      <c r="D5434" s="110" t="s">
        <v>91</v>
      </c>
      <c r="E5434" s="110"/>
      <c r="F5434" s="116"/>
      <c r="G5434" s="116"/>
    </row>
    <row r="5435" spans="1:7">
      <c r="A5435" s="110" t="s">
        <v>13075</v>
      </c>
      <c r="B5435" s="144">
        <v>58178</v>
      </c>
      <c r="C5435" s="127" t="s">
        <v>13076</v>
      </c>
      <c r="D5435" s="110" t="s">
        <v>91</v>
      </c>
      <c r="E5435" s="110"/>
      <c r="F5435" s="116"/>
      <c r="G5435" s="116"/>
    </row>
    <row r="5436" spans="1:7">
      <c r="A5436" s="110" t="s">
        <v>13077</v>
      </c>
      <c r="B5436" s="144">
        <v>58181</v>
      </c>
      <c r="C5436" s="127" t="s">
        <v>13078</v>
      </c>
      <c r="D5436" s="110" t="s">
        <v>91</v>
      </c>
      <c r="E5436" s="110"/>
      <c r="F5436" s="116"/>
      <c r="G5436" s="116"/>
    </row>
    <row r="5437" spans="1:7">
      <c r="A5437" s="110" t="s">
        <v>13079</v>
      </c>
      <c r="B5437" s="144">
        <v>58184</v>
      </c>
      <c r="C5437" s="127" t="s">
        <v>13080</v>
      </c>
      <c r="D5437" s="110" t="s">
        <v>91</v>
      </c>
      <c r="E5437" s="110"/>
      <c r="F5437" s="116"/>
      <c r="G5437" s="116"/>
    </row>
    <row r="5438" spans="1:7">
      <c r="A5438" s="120" t="s">
        <v>13081</v>
      </c>
      <c r="B5438" s="145">
        <v>58187</v>
      </c>
      <c r="C5438" s="130" t="s">
        <v>13082</v>
      </c>
      <c r="D5438" s="120" t="s">
        <v>91</v>
      </c>
      <c r="E5438" s="120"/>
      <c r="F5438" s="131"/>
      <c r="G5438" s="131"/>
    </row>
    <row r="5439" spans="1:7">
      <c r="A5439" s="122" t="s">
        <v>13083</v>
      </c>
      <c r="B5439" s="146">
        <v>58190</v>
      </c>
      <c r="C5439" s="124" t="s">
        <v>13084</v>
      </c>
      <c r="D5439" s="122" t="s">
        <v>91</v>
      </c>
      <c r="E5439" s="122"/>
      <c r="F5439" s="125"/>
      <c r="G5439" s="125"/>
    </row>
    <row r="5440" spans="1:7">
      <c r="A5440" s="110" t="s">
        <v>13085</v>
      </c>
      <c r="B5440" s="144">
        <v>58193</v>
      </c>
      <c r="C5440" s="127" t="s">
        <v>13086</v>
      </c>
      <c r="D5440" s="110" t="s">
        <v>91</v>
      </c>
      <c r="E5440" s="110"/>
      <c r="F5440" s="116"/>
      <c r="G5440" s="116"/>
    </row>
    <row r="5441" spans="1:7">
      <c r="A5441" s="110" t="s">
        <v>13087</v>
      </c>
      <c r="B5441" s="111" t="s">
        <v>13088</v>
      </c>
      <c r="C5441" s="127" t="s">
        <v>13089</v>
      </c>
      <c r="D5441" s="110" t="s">
        <v>91</v>
      </c>
      <c r="E5441" s="110"/>
      <c r="F5441" s="116"/>
      <c r="G5441" s="116"/>
    </row>
    <row r="5442" spans="1:7">
      <c r="A5442" s="110" t="s">
        <v>13090</v>
      </c>
      <c r="B5442" s="111" t="s">
        <v>13091</v>
      </c>
      <c r="C5442" s="127" t="s">
        <v>13092</v>
      </c>
      <c r="D5442" s="113"/>
      <c r="E5442" s="113"/>
      <c r="F5442" s="114"/>
      <c r="G5442" s="114"/>
    </row>
    <row r="5443" spans="1:7">
      <c r="A5443" s="110" t="s">
        <v>13093</v>
      </c>
      <c r="B5443" s="144">
        <v>58196</v>
      </c>
      <c r="C5443" s="127" t="s">
        <v>13094</v>
      </c>
      <c r="D5443" s="110" t="s">
        <v>91</v>
      </c>
      <c r="E5443" s="110"/>
      <c r="F5443" s="116"/>
      <c r="G5443" s="116"/>
    </row>
    <row r="5444" spans="1:7">
      <c r="A5444" s="110" t="s">
        <v>13095</v>
      </c>
      <c r="B5444" s="144">
        <v>58197</v>
      </c>
      <c r="C5444" s="127" t="s">
        <v>13096</v>
      </c>
      <c r="D5444" s="110" t="s">
        <v>91</v>
      </c>
      <c r="E5444" s="110"/>
      <c r="F5444" s="116"/>
      <c r="G5444" s="116"/>
    </row>
    <row r="5445" spans="1:7">
      <c r="A5445" s="110" t="s">
        <v>13097</v>
      </c>
      <c r="B5445" s="144">
        <v>58208</v>
      </c>
      <c r="C5445" s="127" t="s">
        <v>13098</v>
      </c>
      <c r="D5445" s="110" t="s">
        <v>91</v>
      </c>
      <c r="E5445" s="110"/>
      <c r="F5445" s="116"/>
      <c r="G5445" s="116"/>
    </row>
    <row r="5446" spans="1:7">
      <c r="A5446" s="110" t="s">
        <v>13099</v>
      </c>
      <c r="B5446" s="144">
        <v>58211</v>
      </c>
      <c r="C5446" s="127" t="s">
        <v>13100</v>
      </c>
      <c r="D5446" s="110" t="s">
        <v>91</v>
      </c>
      <c r="E5446" s="110"/>
      <c r="F5446" s="116"/>
      <c r="G5446" s="116"/>
    </row>
    <row r="5447" spans="1:7">
      <c r="A5447" s="110" t="s">
        <v>13101</v>
      </c>
      <c r="B5447" s="144">
        <v>58214</v>
      </c>
      <c r="C5447" s="127" t="s">
        <v>13102</v>
      </c>
      <c r="D5447" s="110" t="s">
        <v>91</v>
      </c>
      <c r="E5447" s="110"/>
      <c r="F5447" s="116"/>
      <c r="G5447" s="116"/>
    </row>
    <row r="5448" spans="1:7">
      <c r="A5448" s="110" t="s">
        <v>13103</v>
      </c>
      <c r="B5448" s="144">
        <v>58217</v>
      </c>
      <c r="C5448" s="127" t="s">
        <v>13104</v>
      </c>
      <c r="D5448" s="110" t="s">
        <v>91</v>
      </c>
      <c r="E5448" s="110"/>
      <c r="F5448" s="116"/>
      <c r="G5448" s="116"/>
    </row>
    <row r="5449" spans="1:7">
      <c r="A5449" s="110" t="s">
        <v>13105</v>
      </c>
      <c r="B5449" s="144">
        <v>58218</v>
      </c>
      <c r="C5449" s="127" t="s">
        <v>13106</v>
      </c>
      <c r="D5449" s="110" t="s">
        <v>8832</v>
      </c>
      <c r="E5449" s="110"/>
      <c r="F5449" s="116"/>
      <c r="G5449" s="116"/>
    </row>
    <row r="5450" spans="1:7">
      <c r="A5450" s="110" t="s">
        <v>13107</v>
      </c>
      <c r="B5450" s="144">
        <v>58219</v>
      </c>
      <c r="C5450" s="127" t="s">
        <v>13108</v>
      </c>
      <c r="D5450" s="110" t="s">
        <v>91</v>
      </c>
      <c r="E5450" s="110"/>
      <c r="F5450" s="116"/>
      <c r="G5450" s="116"/>
    </row>
    <row r="5451" spans="1:7">
      <c r="A5451" s="110" t="s">
        <v>13109</v>
      </c>
      <c r="B5451" s="144">
        <v>58220</v>
      </c>
      <c r="C5451" s="127" t="s">
        <v>13110</v>
      </c>
      <c r="D5451" s="110" t="s">
        <v>91</v>
      </c>
      <c r="E5451" s="110"/>
      <c r="F5451" s="116"/>
      <c r="G5451" s="116"/>
    </row>
    <row r="5452" spans="1:7">
      <c r="A5452" s="120" t="s">
        <v>13111</v>
      </c>
      <c r="B5452" s="129" t="s">
        <v>13112</v>
      </c>
      <c r="C5452" s="132" t="s">
        <v>13113</v>
      </c>
      <c r="D5452" s="120" t="s">
        <v>781</v>
      </c>
      <c r="E5452" s="143"/>
      <c r="F5452" s="133"/>
      <c r="G5452" s="133"/>
    </row>
    <row r="5453" spans="1:7">
      <c r="A5453" s="122" t="s">
        <v>13114</v>
      </c>
      <c r="B5453" s="146">
        <v>58227</v>
      </c>
      <c r="C5453" s="124" t="s">
        <v>13115</v>
      </c>
      <c r="D5453" s="122" t="s">
        <v>91</v>
      </c>
      <c r="E5453" s="122"/>
      <c r="F5453" s="125"/>
      <c r="G5453" s="125"/>
    </row>
    <row r="5454" spans="1:7">
      <c r="A5454" s="110" t="s">
        <v>13116</v>
      </c>
      <c r="B5454" s="144">
        <v>58239</v>
      </c>
      <c r="C5454" s="127" t="s">
        <v>13117</v>
      </c>
      <c r="D5454" s="110" t="s">
        <v>91</v>
      </c>
      <c r="E5454" s="110"/>
      <c r="F5454" s="116"/>
      <c r="G5454" s="116"/>
    </row>
    <row r="5455" spans="1:7">
      <c r="A5455" s="110" t="s">
        <v>13118</v>
      </c>
      <c r="B5455" s="144">
        <v>58240</v>
      </c>
      <c r="C5455" s="127" t="s">
        <v>13119</v>
      </c>
      <c r="D5455" s="110" t="s">
        <v>8832</v>
      </c>
      <c r="E5455" s="110"/>
      <c r="F5455" s="116"/>
      <c r="G5455" s="116"/>
    </row>
    <row r="5456" spans="1:7">
      <c r="A5456" s="110" t="s">
        <v>13120</v>
      </c>
      <c r="B5456" s="144">
        <v>58242</v>
      </c>
      <c r="C5456" s="127" t="s">
        <v>13061</v>
      </c>
      <c r="D5456" s="110" t="s">
        <v>91</v>
      </c>
      <c r="E5456" s="110"/>
      <c r="F5456" s="116"/>
      <c r="G5456" s="116"/>
    </row>
    <row r="5457" spans="1:7">
      <c r="A5457" s="110" t="s">
        <v>13121</v>
      </c>
      <c r="B5457" s="144">
        <v>58243</v>
      </c>
      <c r="C5457" s="127" t="s">
        <v>13063</v>
      </c>
      <c r="D5457" s="110" t="s">
        <v>91</v>
      </c>
      <c r="E5457" s="110"/>
      <c r="F5457" s="116"/>
      <c r="G5457" s="116"/>
    </row>
    <row r="5458" spans="1:7">
      <c r="A5458" s="110" t="s">
        <v>13122</v>
      </c>
      <c r="B5458" s="144">
        <v>58245</v>
      </c>
      <c r="C5458" s="127" t="s">
        <v>13123</v>
      </c>
      <c r="D5458" s="110" t="s">
        <v>91</v>
      </c>
      <c r="E5458" s="110"/>
      <c r="F5458" s="116"/>
      <c r="G5458" s="116"/>
    </row>
    <row r="5459" spans="1:7">
      <c r="A5459" s="110" t="s">
        <v>13124</v>
      </c>
      <c r="B5459" s="144">
        <v>58250</v>
      </c>
      <c r="C5459" s="127" t="s">
        <v>13125</v>
      </c>
      <c r="D5459" s="110" t="s">
        <v>91</v>
      </c>
      <c r="E5459" s="110"/>
      <c r="F5459" s="116"/>
      <c r="G5459" s="116"/>
    </row>
    <row r="5460" spans="1:7">
      <c r="A5460" s="110" t="s">
        <v>13126</v>
      </c>
      <c r="B5460" s="144">
        <v>58254</v>
      </c>
      <c r="C5460" s="127" t="s">
        <v>13127</v>
      </c>
      <c r="D5460" s="110" t="s">
        <v>91</v>
      </c>
      <c r="E5460" s="110"/>
      <c r="F5460" s="116"/>
      <c r="G5460" s="116"/>
    </row>
    <row r="5461" spans="1:7">
      <c r="A5461" s="110" t="s">
        <v>13128</v>
      </c>
      <c r="B5461" s="111" t="s">
        <v>13129</v>
      </c>
      <c r="C5461" s="127" t="s">
        <v>13130</v>
      </c>
      <c r="D5461" s="110" t="s">
        <v>8832</v>
      </c>
      <c r="E5461" s="110"/>
      <c r="F5461" s="116"/>
      <c r="G5461" s="116"/>
    </row>
    <row r="5462" spans="1:7">
      <c r="A5462" s="110" t="s">
        <v>13131</v>
      </c>
      <c r="B5462" s="111" t="s">
        <v>13132</v>
      </c>
      <c r="C5462" s="127" t="s">
        <v>13133</v>
      </c>
      <c r="D5462" s="110" t="s">
        <v>8832</v>
      </c>
      <c r="E5462" s="110"/>
      <c r="F5462" s="116"/>
      <c r="G5462" s="116"/>
    </row>
    <row r="5463" spans="1:7">
      <c r="A5463" s="110" t="s">
        <v>13134</v>
      </c>
      <c r="B5463" s="111" t="s">
        <v>13135</v>
      </c>
      <c r="C5463" s="127" t="s">
        <v>13136</v>
      </c>
      <c r="D5463" s="110" t="s">
        <v>91</v>
      </c>
      <c r="E5463" s="110"/>
      <c r="F5463" s="116"/>
      <c r="G5463" s="116"/>
    </row>
    <row r="5464" spans="1:7">
      <c r="A5464" s="110" t="s">
        <v>13137</v>
      </c>
      <c r="B5464" s="111" t="s">
        <v>13138</v>
      </c>
      <c r="C5464" s="128" t="s">
        <v>13139</v>
      </c>
      <c r="D5464" s="110" t="s">
        <v>8832</v>
      </c>
      <c r="E5464" s="110"/>
      <c r="F5464" s="116"/>
      <c r="G5464" s="116"/>
    </row>
    <row r="5465" spans="1:7">
      <c r="A5465" s="110" t="s">
        <v>13140</v>
      </c>
      <c r="B5465" s="111" t="s">
        <v>13141</v>
      </c>
      <c r="C5465" s="127" t="s">
        <v>13142</v>
      </c>
      <c r="D5465" s="110" t="s">
        <v>91</v>
      </c>
      <c r="E5465" s="110"/>
      <c r="F5465" s="116"/>
      <c r="G5465" s="116"/>
    </row>
    <row r="5466" spans="1:7">
      <c r="A5466" s="120" t="s">
        <v>13143</v>
      </c>
      <c r="B5466" s="129" t="s">
        <v>13144</v>
      </c>
      <c r="C5466" s="132" t="s">
        <v>13145</v>
      </c>
      <c r="D5466" s="120" t="s">
        <v>91</v>
      </c>
      <c r="E5466" s="120"/>
      <c r="F5466" s="131"/>
      <c r="G5466" s="131"/>
    </row>
    <row r="5467" spans="1:7">
      <c r="A5467" s="122" t="s">
        <v>13146</v>
      </c>
      <c r="B5467" s="123" t="s">
        <v>13147</v>
      </c>
      <c r="C5467" s="124" t="s">
        <v>13148</v>
      </c>
      <c r="D5467" s="122" t="s">
        <v>91</v>
      </c>
      <c r="E5467" s="122"/>
      <c r="F5467" s="125"/>
      <c r="G5467" s="125"/>
    </row>
    <row r="5468" spans="1:7">
      <c r="A5468" s="110" t="s">
        <v>13149</v>
      </c>
      <c r="B5468" s="111" t="s">
        <v>13150</v>
      </c>
      <c r="C5468" s="127" t="s">
        <v>13151</v>
      </c>
      <c r="D5468" s="110" t="s">
        <v>8832</v>
      </c>
      <c r="E5468" s="110"/>
      <c r="F5468" s="116"/>
      <c r="G5468" s="116"/>
    </row>
    <row r="5469" spans="1:7">
      <c r="A5469" s="110" t="s">
        <v>13152</v>
      </c>
      <c r="B5469" s="111" t="s">
        <v>13153</v>
      </c>
      <c r="C5469" s="127" t="s">
        <v>13154</v>
      </c>
      <c r="D5469" s="110" t="s">
        <v>91</v>
      </c>
      <c r="E5469" s="110"/>
      <c r="F5469" s="116"/>
      <c r="G5469" s="116"/>
    </row>
    <row r="5470" spans="1:7">
      <c r="A5470" s="110" t="s">
        <v>13155</v>
      </c>
      <c r="B5470" s="111" t="s">
        <v>13156</v>
      </c>
      <c r="C5470" s="127" t="s">
        <v>13157</v>
      </c>
      <c r="D5470" s="110" t="s">
        <v>91</v>
      </c>
      <c r="E5470" s="110"/>
      <c r="F5470" s="116"/>
      <c r="G5470" s="116"/>
    </row>
    <row r="5471" spans="1:7">
      <c r="A5471" s="110" t="s">
        <v>13158</v>
      </c>
      <c r="B5471" s="111" t="s">
        <v>13159</v>
      </c>
      <c r="C5471" s="127" t="s">
        <v>13160</v>
      </c>
      <c r="D5471" s="110" t="s">
        <v>91</v>
      </c>
      <c r="E5471" s="110"/>
      <c r="F5471" s="116"/>
      <c r="G5471" s="116"/>
    </row>
    <row r="5472" spans="1:7">
      <c r="A5472" s="110" t="s">
        <v>13161</v>
      </c>
      <c r="B5472" s="111" t="s">
        <v>13162</v>
      </c>
      <c r="C5472" s="127" t="s">
        <v>13163</v>
      </c>
      <c r="D5472" s="110" t="s">
        <v>91</v>
      </c>
      <c r="E5472" s="110"/>
      <c r="F5472" s="116"/>
      <c r="G5472" s="116"/>
    </row>
    <row r="5473" spans="1:7">
      <c r="A5473" s="110" t="s">
        <v>13164</v>
      </c>
      <c r="B5473" s="111" t="s">
        <v>13165</v>
      </c>
      <c r="C5473" s="127" t="s">
        <v>13166</v>
      </c>
      <c r="D5473" s="110" t="s">
        <v>91</v>
      </c>
      <c r="E5473" s="110"/>
      <c r="F5473" s="116"/>
      <c r="G5473" s="116"/>
    </row>
    <row r="5474" spans="1:7">
      <c r="A5474" s="110" t="s">
        <v>13167</v>
      </c>
      <c r="B5474" s="111" t="s">
        <v>13168</v>
      </c>
      <c r="C5474" s="127" t="s">
        <v>13169</v>
      </c>
      <c r="D5474" s="110" t="s">
        <v>91</v>
      </c>
      <c r="E5474" s="110"/>
      <c r="F5474" s="116"/>
      <c r="G5474" s="116"/>
    </row>
    <row r="5475" spans="1:7">
      <c r="A5475" s="110" t="s">
        <v>13170</v>
      </c>
      <c r="B5475" s="111" t="s">
        <v>13171</v>
      </c>
      <c r="C5475" s="127" t="s">
        <v>13172</v>
      </c>
      <c r="D5475" s="110" t="s">
        <v>91</v>
      </c>
      <c r="E5475" s="110"/>
      <c r="F5475" s="116"/>
      <c r="G5475" s="116"/>
    </row>
    <row r="5476" spans="1:7">
      <c r="A5476" s="110" t="s">
        <v>13173</v>
      </c>
      <c r="B5476" s="111" t="s">
        <v>13174</v>
      </c>
      <c r="C5476" s="127" t="s">
        <v>13175</v>
      </c>
      <c r="D5476" s="110" t="s">
        <v>8832</v>
      </c>
      <c r="E5476" s="110"/>
      <c r="F5476" s="116"/>
      <c r="G5476" s="116"/>
    </row>
    <row r="5477" spans="1:7">
      <c r="A5477" s="110" t="s">
        <v>13176</v>
      </c>
      <c r="B5477" s="111" t="s">
        <v>13177</v>
      </c>
      <c r="C5477" s="127" t="s">
        <v>13178</v>
      </c>
      <c r="D5477" s="110" t="s">
        <v>91</v>
      </c>
      <c r="E5477" s="110"/>
      <c r="F5477" s="116"/>
      <c r="G5477" s="116"/>
    </row>
    <row r="5478" spans="1:7">
      <c r="A5478" s="110" t="s">
        <v>13179</v>
      </c>
      <c r="B5478" s="111" t="s">
        <v>13180</v>
      </c>
      <c r="C5478" s="128" t="s">
        <v>13181</v>
      </c>
      <c r="D5478" s="110" t="s">
        <v>8832</v>
      </c>
      <c r="E5478" s="110"/>
      <c r="F5478" s="116"/>
      <c r="G5478" s="116"/>
    </row>
    <row r="5479" spans="1:7">
      <c r="A5479" s="110" t="s">
        <v>13182</v>
      </c>
      <c r="B5479" s="111" t="s">
        <v>13183</v>
      </c>
      <c r="C5479" s="127" t="s">
        <v>13184</v>
      </c>
      <c r="D5479" s="110" t="s">
        <v>91</v>
      </c>
      <c r="E5479" s="110"/>
      <c r="F5479" s="116"/>
      <c r="G5479" s="116"/>
    </row>
    <row r="5480" spans="1:7">
      <c r="A5480" s="120" t="s">
        <v>13185</v>
      </c>
      <c r="B5480" s="129" t="s">
        <v>13186</v>
      </c>
      <c r="C5480" s="130" t="s">
        <v>13187</v>
      </c>
      <c r="D5480" s="120" t="s">
        <v>344</v>
      </c>
      <c r="E5480" s="120"/>
      <c r="F5480" s="131"/>
      <c r="G5480" s="131"/>
    </row>
    <row r="5481" spans="1:7">
      <c r="A5481" s="122" t="s">
        <v>13188</v>
      </c>
      <c r="B5481" s="123" t="s">
        <v>13189</v>
      </c>
      <c r="C5481" s="124" t="s">
        <v>13169</v>
      </c>
      <c r="D5481" s="122" t="s">
        <v>344</v>
      </c>
      <c r="E5481" s="122"/>
      <c r="F5481" s="125"/>
      <c r="G5481" s="125"/>
    </row>
    <row r="5482" spans="1:7">
      <c r="A5482" s="110" t="s">
        <v>13190</v>
      </c>
      <c r="B5482" s="111" t="s">
        <v>13191</v>
      </c>
      <c r="C5482" s="127" t="s">
        <v>13192</v>
      </c>
      <c r="D5482" s="110" t="s">
        <v>344</v>
      </c>
      <c r="E5482" s="110"/>
      <c r="F5482" s="116"/>
      <c r="G5482" s="116"/>
    </row>
    <row r="5483" spans="1:7">
      <c r="A5483" s="110" t="s">
        <v>13193</v>
      </c>
      <c r="B5483" s="111" t="s">
        <v>13194</v>
      </c>
      <c r="C5483" s="128" t="s">
        <v>13195</v>
      </c>
      <c r="D5483" s="110" t="s">
        <v>344</v>
      </c>
      <c r="E5483" s="110"/>
      <c r="F5483" s="116"/>
      <c r="G5483" s="116"/>
    </row>
    <row r="5484" spans="1:7">
      <c r="A5484" s="110" t="s">
        <v>13196</v>
      </c>
      <c r="B5484" s="111" t="s">
        <v>13197</v>
      </c>
      <c r="C5484" s="127" t="s">
        <v>13198</v>
      </c>
      <c r="D5484" s="110" t="s">
        <v>344</v>
      </c>
      <c r="E5484" s="110"/>
      <c r="F5484" s="116"/>
      <c r="G5484" s="116"/>
    </row>
    <row r="5485" spans="1:7">
      <c r="A5485" s="110" t="s">
        <v>13199</v>
      </c>
      <c r="B5485" s="111" t="s">
        <v>13200</v>
      </c>
      <c r="C5485" s="127" t="s">
        <v>13201</v>
      </c>
      <c r="D5485" s="110" t="s">
        <v>344</v>
      </c>
      <c r="E5485" s="110"/>
      <c r="F5485" s="116"/>
      <c r="G5485" s="116"/>
    </row>
    <row r="5486" spans="1:7">
      <c r="A5486" s="110" t="s">
        <v>13202</v>
      </c>
      <c r="B5486" s="111" t="s">
        <v>13203</v>
      </c>
      <c r="C5486" s="127" t="s">
        <v>13204</v>
      </c>
      <c r="D5486" s="110" t="s">
        <v>344</v>
      </c>
      <c r="E5486" s="110"/>
      <c r="F5486" s="116"/>
      <c r="G5486" s="116"/>
    </row>
    <row r="5487" spans="1:7">
      <c r="A5487" s="110" t="s">
        <v>13205</v>
      </c>
      <c r="B5487" s="111" t="s">
        <v>13206</v>
      </c>
      <c r="C5487" s="127" t="s">
        <v>13207</v>
      </c>
      <c r="D5487" s="110" t="s">
        <v>344</v>
      </c>
      <c r="E5487" s="110"/>
      <c r="F5487" s="116"/>
      <c r="G5487" s="116"/>
    </row>
    <row r="5488" spans="1:7">
      <c r="A5488" s="110" t="s">
        <v>13208</v>
      </c>
      <c r="B5488" s="111" t="s">
        <v>13209</v>
      </c>
      <c r="C5488" s="127" t="s">
        <v>13210</v>
      </c>
      <c r="D5488" s="110" t="s">
        <v>344</v>
      </c>
      <c r="E5488" s="110"/>
      <c r="F5488" s="116"/>
      <c r="G5488" s="116"/>
    </row>
    <row r="5489" spans="1:7">
      <c r="A5489" s="110" t="s">
        <v>13211</v>
      </c>
      <c r="B5489" s="111" t="s">
        <v>13212</v>
      </c>
      <c r="C5489" s="127" t="s">
        <v>13213</v>
      </c>
      <c r="D5489" s="110" t="s">
        <v>344</v>
      </c>
      <c r="E5489" s="110"/>
      <c r="F5489" s="116"/>
      <c r="G5489" s="116"/>
    </row>
    <row r="5490" spans="1:7">
      <c r="A5490" s="110" t="s">
        <v>13214</v>
      </c>
      <c r="B5490" s="111" t="s">
        <v>13215</v>
      </c>
      <c r="C5490" s="127" t="s">
        <v>13154</v>
      </c>
      <c r="D5490" s="110" t="s">
        <v>344</v>
      </c>
      <c r="E5490" s="110"/>
      <c r="F5490" s="116"/>
      <c r="G5490" s="116"/>
    </row>
    <row r="5491" spans="1:7">
      <c r="A5491" s="110" t="s">
        <v>13216</v>
      </c>
      <c r="B5491" s="111" t="s">
        <v>13217</v>
      </c>
      <c r="C5491" s="127" t="s">
        <v>13218</v>
      </c>
      <c r="D5491" s="110" t="s">
        <v>91</v>
      </c>
      <c r="E5491" s="110"/>
      <c r="F5491" s="116"/>
      <c r="G5491" s="116"/>
    </row>
    <row r="5492" spans="1:7">
      <c r="A5492" s="110" t="s">
        <v>13219</v>
      </c>
      <c r="B5492" s="111" t="s">
        <v>13220</v>
      </c>
      <c r="C5492" s="128" t="s">
        <v>13221</v>
      </c>
      <c r="D5492" s="110" t="s">
        <v>344</v>
      </c>
      <c r="E5492" s="110"/>
      <c r="F5492" s="116"/>
      <c r="G5492" s="116"/>
    </row>
    <row r="5493" spans="1:7">
      <c r="A5493" s="110" t="s">
        <v>13222</v>
      </c>
      <c r="B5493" s="111" t="s">
        <v>13223</v>
      </c>
      <c r="C5493" s="127" t="s">
        <v>13224</v>
      </c>
      <c r="D5493" s="110" t="s">
        <v>344</v>
      </c>
      <c r="E5493" s="110"/>
      <c r="F5493" s="116"/>
      <c r="G5493" s="116"/>
    </row>
    <row r="5494" spans="1:7">
      <c r="A5494" s="120" t="s">
        <v>13225</v>
      </c>
      <c r="B5494" s="129" t="s">
        <v>13226</v>
      </c>
      <c r="C5494" s="132" t="s">
        <v>13227</v>
      </c>
      <c r="D5494" s="120" t="s">
        <v>344</v>
      </c>
      <c r="E5494" s="120"/>
      <c r="F5494" s="131"/>
      <c r="G5494" s="131"/>
    </row>
    <row r="5495" spans="1:7">
      <c r="A5495" s="122" t="s">
        <v>13228</v>
      </c>
      <c r="B5495" s="146">
        <v>58257</v>
      </c>
      <c r="C5495" s="124" t="s">
        <v>13229</v>
      </c>
      <c r="D5495" s="122" t="s">
        <v>91</v>
      </c>
      <c r="E5495" s="122"/>
      <c r="F5495" s="125"/>
      <c r="G5495" s="125"/>
    </row>
    <row r="5496" spans="1:7">
      <c r="A5496" s="110" t="s">
        <v>13230</v>
      </c>
      <c r="B5496" s="144">
        <v>58259</v>
      </c>
      <c r="C5496" s="127" t="s">
        <v>6277</v>
      </c>
      <c r="D5496" s="110" t="s">
        <v>91</v>
      </c>
      <c r="E5496" s="110"/>
      <c r="F5496" s="116"/>
      <c r="G5496" s="116"/>
    </row>
    <row r="5497" spans="1:7">
      <c r="A5497" s="110" t="s">
        <v>13231</v>
      </c>
      <c r="B5497" s="144">
        <v>58263</v>
      </c>
      <c r="C5497" s="127" t="s">
        <v>13232</v>
      </c>
      <c r="D5497" s="110" t="s">
        <v>91</v>
      </c>
      <c r="E5497" s="110"/>
      <c r="F5497" s="116"/>
      <c r="G5497" s="116"/>
    </row>
    <row r="5498" spans="1:7">
      <c r="A5498" s="110" t="s">
        <v>13233</v>
      </c>
      <c r="B5498" s="144">
        <v>58266</v>
      </c>
      <c r="C5498" s="127" t="s">
        <v>13234</v>
      </c>
      <c r="D5498" s="110" t="s">
        <v>344</v>
      </c>
      <c r="E5498" s="110"/>
      <c r="F5498" s="116"/>
      <c r="G5498" s="116"/>
    </row>
    <row r="5499" spans="1:7">
      <c r="A5499" s="110" t="s">
        <v>13235</v>
      </c>
      <c r="B5499" s="144">
        <v>58277</v>
      </c>
      <c r="C5499" s="127" t="s">
        <v>13236</v>
      </c>
      <c r="D5499" s="110" t="s">
        <v>344</v>
      </c>
      <c r="E5499" s="110"/>
      <c r="F5499" s="116"/>
      <c r="G5499" s="116"/>
    </row>
    <row r="5500" spans="1:7">
      <c r="A5500" s="110" t="s">
        <v>13237</v>
      </c>
      <c r="B5500" s="144">
        <v>58281</v>
      </c>
      <c r="C5500" s="127" t="s">
        <v>13238</v>
      </c>
      <c r="D5500" s="110" t="s">
        <v>344</v>
      </c>
      <c r="E5500" s="110"/>
      <c r="F5500" s="116"/>
      <c r="G5500" s="116"/>
    </row>
    <row r="5501" spans="1:7">
      <c r="A5501" s="110" t="s">
        <v>13239</v>
      </c>
      <c r="B5501" s="111" t="s">
        <v>13240</v>
      </c>
      <c r="C5501" s="127" t="s">
        <v>13241</v>
      </c>
      <c r="D5501" s="110" t="s">
        <v>423</v>
      </c>
      <c r="E5501" s="110"/>
      <c r="F5501" s="116"/>
      <c r="G5501" s="116"/>
    </row>
    <row r="5502" spans="1:7">
      <c r="A5502" s="110" t="s">
        <v>13242</v>
      </c>
      <c r="B5502" s="111" t="s">
        <v>13243</v>
      </c>
      <c r="C5502" s="127" t="s">
        <v>13244</v>
      </c>
      <c r="D5502" s="110" t="s">
        <v>423</v>
      </c>
      <c r="E5502" s="110"/>
      <c r="F5502" s="116"/>
      <c r="G5502" s="116"/>
    </row>
    <row r="5503" spans="1:7">
      <c r="A5503" s="110" t="s">
        <v>13245</v>
      </c>
      <c r="B5503" s="111" t="s">
        <v>13246</v>
      </c>
      <c r="C5503" s="127" t="s">
        <v>13247</v>
      </c>
      <c r="D5503" s="110" t="s">
        <v>423</v>
      </c>
      <c r="E5503" s="110"/>
      <c r="F5503" s="116"/>
      <c r="G5503" s="116"/>
    </row>
    <row r="5504" spans="1:7">
      <c r="A5504" s="110" t="s">
        <v>13248</v>
      </c>
      <c r="B5504" s="111" t="s">
        <v>13249</v>
      </c>
      <c r="C5504" s="127" t="s">
        <v>13250</v>
      </c>
      <c r="D5504" s="110" t="s">
        <v>423</v>
      </c>
      <c r="E5504" s="110"/>
      <c r="F5504" s="116"/>
      <c r="G5504" s="116"/>
    </row>
    <row r="5505" spans="1:7">
      <c r="A5505" s="110" t="s">
        <v>13251</v>
      </c>
      <c r="B5505" s="111" t="s">
        <v>13252</v>
      </c>
      <c r="C5505" s="127" t="s">
        <v>13253</v>
      </c>
      <c r="D5505" s="110" t="s">
        <v>423</v>
      </c>
      <c r="E5505" s="110"/>
      <c r="F5505" s="116"/>
      <c r="G5505" s="116"/>
    </row>
    <row r="5506" spans="1:7">
      <c r="A5506" s="110" t="s">
        <v>13254</v>
      </c>
      <c r="B5506" s="111" t="s">
        <v>13255</v>
      </c>
      <c r="C5506" s="127" t="s">
        <v>13256</v>
      </c>
      <c r="D5506" s="110" t="s">
        <v>423</v>
      </c>
      <c r="E5506" s="110"/>
      <c r="F5506" s="116"/>
      <c r="G5506" s="116"/>
    </row>
    <row r="5507" spans="1:7">
      <c r="A5507" s="110" t="s">
        <v>13257</v>
      </c>
      <c r="B5507" s="111" t="s">
        <v>13258</v>
      </c>
      <c r="C5507" s="127" t="s">
        <v>13259</v>
      </c>
      <c r="D5507" s="110" t="s">
        <v>423</v>
      </c>
      <c r="E5507" s="110"/>
      <c r="F5507" s="116"/>
      <c r="G5507" s="116"/>
    </row>
    <row r="5508" spans="1:7">
      <c r="A5508" s="120" t="s">
        <v>13260</v>
      </c>
      <c r="B5508" s="129" t="s">
        <v>13261</v>
      </c>
      <c r="C5508" s="132" t="s">
        <v>13262</v>
      </c>
      <c r="D5508" s="120" t="s">
        <v>423</v>
      </c>
      <c r="E5508" s="120"/>
      <c r="F5508" s="131"/>
      <c r="G5508" s="131"/>
    </row>
    <row r="5509" spans="1:7">
      <c r="A5509" s="122" t="s">
        <v>13263</v>
      </c>
      <c r="B5509" s="123" t="s">
        <v>13264</v>
      </c>
      <c r="C5509" s="124" t="s">
        <v>13265</v>
      </c>
      <c r="D5509" s="122" t="s">
        <v>423</v>
      </c>
      <c r="E5509" s="122"/>
      <c r="F5509" s="125"/>
      <c r="G5509" s="125"/>
    </row>
    <row r="5510" spans="1:7">
      <c r="A5510" s="110" t="s">
        <v>13266</v>
      </c>
      <c r="B5510" s="111" t="s">
        <v>13267</v>
      </c>
      <c r="C5510" s="127" t="s">
        <v>13268</v>
      </c>
      <c r="D5510" s="110" t="s">
        <v>423</v>
      </c>
      <c r="E5510" s="110"/>
      <c r="F5510" s="116"/>
      <c r="G5510" s="116"/>
    </row>
    <row r="5511" spans="1:7">
      <c r="A5511" s="110" t="s">
        <v>13269</v>
      </c>
      <c r="B5511" s="111" t="s">
        <v>13270</v>
      </c>
      <c r="C5511" s="127" t="s">
        <v>13271</v>
      </c>
      <c r="D5511" s="113"/>
      <c r="E5511" s="113"/>
      <c r="F5511" s="114"/>
      <c r="G5511" s="114"/>
    </row>
    <row r="5512" spans="1:7">
      <c r="A5512" s="110" t="s">
        <v>13272</v>
      </c>
      <c r="B5512" s="111" t="s">
        <v>13273</v>
      </c>
      <c r="C5512" s="127" t="s">
        <v>13274</v>
      </c>
      <c r="D5512" s="110" t="s">
        <v>91</v>
      </c>
      <c r="E5512" s="110"/>
      <c r="F5512" s="116"/>
      <c r="G5512" s="116"/>
    </row>
    <row r="5513" spans="1:7">
      <c r="A5513" s="110" t="s">
        <v>13275</v>
      </c>
      <c r="B5513" s="111" t="s">
        <v>13276</v>
      </c>
      <c r="C5513" s="127" t="s">
        <v>13277</v>
      </c>
      <c r="D5513" s="110" t="s">
        <v>13278</v>
      </c>
      <c r="E5513" s="110"/>
      <c r="F5513" s="116"/>
      <c r="G5513" s="116"/>
    </row>
    <row r="5514" spans="1:7">
      <c r="A5514" s="110" t="s">
        <v>13279</v>
      </c>
      <c r="B5514" s="111" t="s">
        <v>13280</v>
      </c>
      <c r="C5514" s="127" t="s">
        <v>13281</v>
      </c>
      <c r="D5514" s="110" t="s">
        <v>13278</v>
      </c>
      <c r="E5514" s="110"/>
      <c r="F5514" s="116"/>
      <c r="G5514" s="116"/>
    </row>
    <row r="5515" spans="1:7">
      <c r="A5515" s="110" t="s">
        <v>13282</v>
      </c>
      <c r="B5515" s="111" t="s">
        <v>13283</v>
      </c>
      <c r="C5515" s="127" t="s">
        <v>13284</v>
      </c>
      <c r="D5515" s="113"/>
      <c r="E5515" s="113"/>
      <c r="F5515" s="114"/>
      <c r="G5515" s="114"/>
    </row>
    <row r="5516" spans="1:7">
      <c r="A5516" s="110" t="s">
        <v>13285</v>
      </c>
      <c r="B5516" s="111" t="s">
        <v>13286</v>
      </c>
      <c r="C5516" s="127" t="s">
        <v>13287</v>
      </c>
      <c r="D5516" s="110" t="s">
        <v>79</v>
      </c>
      <c r="E5516" s="110"/>
      <c r="F5516" s="116"/>
      <c r="G5516" s="116"/>
    </row>
    <row r="5517" spans="1:7">
      <c r="A5517" s="110" t="s">
        <v>13288</v>
      </c>
      <c r="B5517" s="111" t="s">
        <v>13289</v>
      </c>
      <c r="C5517" s="127" t="s">
        <v>13290</v>
      </c>
      <c r="D5517" s="110" t="s">
        <v>487</v>
      </c>
      <c r="E5517" s="110"/>
      <c r="F5517" s="116"/>
      <c r="G5517" s="116"/>
    </row>
    <row r="5518" spans="1:7">
      <c r="A5518" s="110" t="s">
        <v>13291</v>
      </c>
      <c r="B5518" s="111" t="s">
        <v>13292</v>
      </c>
      <c r="C5518" s="127" t="s">
        <v>13293</v>
      </c>
      <c r="D5518" s="110" t="s">
        <v>487</v>
      </c>
      <c r="E5518" s="110"/>
      <c r="F5518" s="116"/>
      <c r="G5518" s="116"/>
    </row>
    <row r="5519" spans="1:7">
      <c r="A5519" s="110" t="s">
        <v>13294</v>
      </c>
      <c r="B5519" s="111" t="s">
        <v>13295</v>
      </c>
      <c r="C5519" s="127" t="s">
        <v>13296</v>
      </c>
      <c r="D5519" s="110" t="s">
        <v>487</v>
      </c>
      <c r="E5519" s="110"/>
      <c r="F5519" s="116"/>
      <c r="G5519" s="116"/>
    </row>
    <row r="5520" spans="1:7">
      <c r="A5520" s="110" t="s">
        <v>13297</v>
      </c>
      <c r="B5520" s="111" t="s">
        <v>13298</v>
      </c>
      <c r="C5520" s="127" t="s">
        <v>13299</v>
      </c>
      <c r="D5520" s="110" t="s">
        <v>487</v>
      </c>
      <c r="E5520" s="110"/>
      <c r="F5520" s="116"/>
      <c r="G5520" s="116"/>
    </row>
    <row r="5521" spans="1:7">
      <c r="A5521" s="110" t="s">
        <v>13300</v>
      </c>
      <c r="B5521" s="111" t="s">
        <v>13301</v>
      </c>
      <c r="C5521" s="127" t="s">
        <v>13302</v>
      </c>
      <c r="D5521" s="110" t="s">
        <v>487</v>
      </c>
      <c r="E5521" s="110"/>
      <c r="F5521" s="116"/>
      <c r="G5521" s="116"/>
    </row>
    <row r="5522" spans="1:7">
      <c r="A5522" s="120" t="s">
        <v>13303</v>
      </c>
      <c r="B5522" s="129" t="s">
        <v>13304</v>
      </c>
      <c r="C5522" s="130" t="s">
        <v>13305</v>
      </c>
      <c r="D5522" s="120" t="s">
        <v>487</v>
      </c>
      <c r="E5522" s="120"/>
      <c r="F5522" s="131"/>
      <c r="G5522" s="131"/>
    </row>
    <row r="5523" spans="1:7">
      <c r="A5523" s="122" t="s">
        <v>13306</v>
      </c>
      <c r="B5523" s="123" t="s">
        <v>13307</v>
      </c>
      <c r="C5523" s="124" t="s">
        <v>13308</v>
      </c>
      <c r="D5523" s="122" t="s">
        <v>487</v>
      </c>
      <c r="E5523" s="122"/>
      <c r="F5523" s="125"/>
      <c r="G5523" s="125"/>
    </row>
    <row r="5524" spans="1:7">
      <c r="A5524" s="110" t="s">
        <v>13309</v>
      </c>
      <c r="B5524" s="111" t="s">
        <v>13310</v>
      </c>
      <c r="C5524" s="127" t="s">
        <v>13311</v>
      </c>
      <c r="D5524" s="110" t="s">
        <v>487</v>
      </c>
      <c r="E5524" s="110"/>
      <c r="F5524" s="116"/>
      <c r="G5524" s="116"/>
    </row>
    <row r="5525" spans="1:7">
      <c r="A5525" s="110" t="s">
        <v>13312</v>
      </c>
      <c r="B5525" s="111" t="s">
        <v>13313</v>
      </c>
      <c r="C5525" s="127" t="s">
        <v>13314</v>
      </c>
      <c r="D5525" s="110" t="s">
        <v>487</v>
      </c>
      <c r="E5525" s="110"/>
      <c r="F5525" s="116"/>
      <c r="G5525" s="116"/>
    </row>
    <row r="5526" spans="1:7">
      <c r="A5526" s="110" t="s">
        <v>13315</v>
      </c>
      <c r="B5526" s="111" t="s">
        <v>13316</v>
      </c>
      <c r="C5526" s="127" t="s">
        <v>13317</v>
      </c>
      <c r="D5526" s="110" t="s">
        <v>487</v>
      </c>
      <c r="E5526" s="110"/>
      <c r="F5526" s="116"/>
      <c r="G5526" s="116"/>
    </row>
    <row r="5527" spans="1:7">
      <c r="A5527" s="110" t="s">
        <v>13318</v>
      </c>
      <c r="B5527" s="111" t="s">
        <v>13319</v>
      </c>
      <c r="C5527" s="127" t="s">
        <v>13320</v>
      </c>
      <c r="D5527" s="110" t="s">
        <v>487</v>
      </c>
      <c r="E5527" s="110"/>
      <c r="F5527" s="116"/>
      <c r="G5527" s="116"/>
    </row>
    <row r="5528" spans="1:7">
      <c r="A5528" s="110" t="s">
        <v>13321</v>
      </c>
      <c r="B5528" s="111" t="s">
        <v>13322</v>
      </c>
      <c r="C5528" s="127" t="s">
        <v>13323</v>
      </c>
      <c r="D5528" s="110" t="s">
        <v>487</v>
      </c>
      <c r="E5528" s="110"/>
      <c r="F5528" s="116"/>
      <c r="G5528" s="116"/>
    </row>
    <row r="5529" spans="1:7">
      <c r="A5529" s="110" t="s">
        <v>13324</v>
      </c>
      <c r="B5529" s="144">
        <v>58441</v>
      </c>
      <c r="C5529" s="127" t="s">
        <v>13325</v>
      </c>
      <c r="D5529" s="110" t="s">
        <v>487</v>
      </c>
      <c r="E5529" s="110"/>
      <c r="F5529" s="116"/>
      <c r="G5529" s="116"/>
    </row>
    <row r="5530" spans="1:7">
      <c r="A5530" s="110" t="s">
        <v>13326</v>
      </c>
      <c r="B5530" s="144">
        <v>58442</v>
      </c>
      <c r="C5530" s="127" t="s">
        <v>13327</v>
      </c>
      <c r="D5530" s="110" t="s">
        <v>487</v>
      </c>
      <c r="E5530" s="110"/>
      <c r="F5530" s="116"/>
      <c r="G5530" s="116"/>
    </row>
    <row r="5531" spans="1:7">
      <c r="A5531" s="110" t="s">
        <v>13328</v>
      </c>
      <c r="B5531" s="144">
        <v>58443</v>
      </c>
      <c r="C5531" s="127" t="s">
        <v>13329</v>
      </c>
      <c r="D5531" s="110" t="s">
        <v>487</v>
      </c>
      <c r="E5531" s="110"/>
      <c r="F5531" s="116"/>
      <c r="G5531" s="116"/>
    </row>
    <row r="5532" spans="1:7">
      <c r="A5532" s="110" t="s">
        <v>13330</v>
      </c>
      <c r="B5532" s="144">
        <v>58444</v>
      </c>
      <c r="C5532" s="127" t="s">
        <v>13331</v>
      </c>
      <c r="D5532" s="110" t="s">
        <v>487</v>
      </c>
      <c r="E5532" s="110"/>
      <c r="F5532" s="116"/>
      <c r="G5532" s="116"/>
    </row>
    <row r="5533" spans="1:7">
      <c r="A5533" s="110" t="s">
        <v>13332</v>
      </c>
      <c r="B5533" s="144">
        <v>58445</v>
      </c>
      <c r="C5533" s="127" t="s">
        <v>13333</v>
      </c>
      <c r="D5533" s="110" t="s">
        <v>487</v>
      </c>
      <c r="E5533" s="110"/>
      <c r="F5533" s="116"/>
      <c r="G5533" s="116"/>
    </row>
    <row r="5534" spans="1:7">
      <c r="A5534" s="110" t="s">
        <v>13334</v>
      </c>
      <c r="B5534" s="144">
        <v>58446</v>
      </c>
      <c r="C5534" s="127" t="s">
        <v>13335</v>
      </c>
      <c r="D5534" s="110" t="s">
        <v>487</v>
      </c>
      <c r="E5534" s="110"/>
      <c r="F5534" s="116"/>
      <c r="G5534" s="116"/>
    </row>
    <row r="5535" spans="1:7">
      <c r="A5535" s="110" t="s">
        <v>13336</v>
      </c>
      <c r="B5535" s="144">
        <v>58447</v>
      </c>
      <c r="C5535" s="127" t="s">
        <v>13337</v>
      </c>
      <c r="D5535" s="110" t="s">
        <v>487</v>
      </c>
      <c r="E5535" s="110"/>
      <c r="F5535" s="116"/>
      <c r="G5535" s="116"/>
    </row>
    <row r="5536" spans="1:7">
      <c r="A5536" s="120" t="s">
        <v>13338</v>
      </c>
      <c r="B5536" s="145">
        <v>58448</v>
      </c>
      <c r="C5536" s="130" t="s">
        <v>13339</v>
      </c>
      <c r="D5536" s="120" t="s">
        <v>487</v>
      </c>
      <c r="E5536" s="120"/>
      <c r="F5536" s="131"/>
      <c r="G5536" s="131"/>
    </row>
    <row r="5537" spans="1:7">
      <c r="A5537" s="122" t="s">
        <v>13340</v>
      </c>
      <c r="B5537" s="146">
        <v>58449</v>
      </c>
      <c r="C5537" s="124" t="s">
        <v>13341</v>
      </c>
      <c r="D5537" s="122" t="s">
        <v>487</v>
      </c>
      <c r="E5537" s="122"/>
      <c r="F5537" s="125"/>
      <c r="G5537" s="125"/>
    </row>
    <row r="5538" spans="1:7">
      <c r="A5538" s="110" t="s">
        <v>13342</v>
      </c>
      <c r="B5538" s="144">
        <v>58450</v>
      </c>
      <c r="C5538" s="127" t="s">
        <v>13343</v>
      </c>
      <c r="D5538" s="110" t="s">
        <v>487</v>
      </c>
      <c r="E5538" s="110"/>
      <c r="F5538" s="116"/>
      <c r="G5538" s="116"/>
    </row>
    <row r="5539" spans="1:7">
      <c r="A5539" s="110" t="s">
        <v>13344</v>
      </c>
      <c r="B5539" s="144">
        <v>58451</v>
      </c>
      <c r="C5539" s="127" t="s">
        <v>13345</v>
      </c>
      <c r="D5539" s="110" t="s">
        <v>487</v>
      </c>
      <c r="E5539" s="110"/>
      <c r="F5539" s="116"/>
      <c r="G5539" s="116"/>
    </row>
    <row r="5540" spans="1:7">
      <c r="A5540" s="110" t="s">
        <v>13346</v>
      </c>
      <c r="B5540" s="144">
        <v>58452</v>
      </c>
      <c r="C5540" s="127" t="s">
        <v>13347</v>
      </c>
      <c r="D5540" s="110" t="s">
        <v>487</v>
      </c>
      <c r="E5540" s="110"/>
      <c r="F5540" s="116"/>
      <c r="G5540" s="116"/>
    </row>
    <row r="5541" spans="1:7">
      <c r="A5541" s="110" t="s">
        <v>13348</v>
      </c>
      <c r="B5541" s="144">
        <v>58453</v>
      </c>
      <c r="C5541" s="127" t="s">
        <v>13349</v>
      </c>
      <c r="D5541" s="110" t="s">
        <v>487</v>
      </c>
      <c r="E5541" s="110"/>
      <c r="F5541" s="116"/>
      <c r="G5541" s="116"/>
    </row>
    <row r="5542" spans="1:7">
      <c r="A5542" s="110" t="s">
        <v>13350</v>
      </c>
      <c r="B5542" s="144">
        <v>58454</v>
      </c>
      <c r="C5542" s="127" t="s">
        <v>13351</v>
      </c>
      <c r="D5542" s="110" t="s">
        <v>487</v>
      </c>
      <c r="E5542" s="110"/>
      <c r="F5542" s="116"/>
      <c r="G5542" s="116"/>
    </row>
    <row r="5543" spans="1:7">
      <c r="A5543" s="110" t="s">
        <v>13352</v>
      </c>
      <c r="B5543" s="144">
        <v>58455</v>
      </c>
      <c r="C5543" s="127" t="s">
        <v>13353</v>
      </c>
      <c r="D5543" s="110" t="s">
        <v>487</v>
      </c>
      <c r="E5543" s="110"/>
      <c r="F5543" s="116"/>
      <c r="G5543" s="116"/>
    </row>
    <row r="5544" spans="1:7">
      <c r="A5544" s="110" t="s">
        <v>13354</v>
      </c>
      <c r="B5544" s="144">
        <v>58464</v>
      </c>
      <c r="C5544" s="127" t="s">
        <v>13355</v>
      </c>
      <c r="D5544" s="110" t="s">
        <v>487</v>
      </c>
      <c r="E5544" s="110"/>
      <c r="F5544" s="116"/>
      <c r="G5544" s="116"/>
    </row>
    <row r="5545" spans="1:7">
      <c r="A5545" s="110" t="s">
        <v>13356</v>
      </c>
      <c r="B5545" s="144">
        <v>58465</v>
      </c>
      <c r="C5545" s="127" t="s">
        <v>13357</v>
      </c>
      <c r="D5545" s="110" t="s">
        <v>487</v>
      </c>
      <c r="E5545" s="110"/>
      <c r="F5545" s="116"/>
      <c r="G5545" s="116"/>
    </row>
    <row r="5546" spans="1:7">
      <c r="A5546" s="110" t="s">
        <v>13358</v>
      </c>
      <c r="B5546" s="144">
        <v>58466</v>
      </c>
      <c r="C5546" s="127" t="s">
        <v>13359</v>
      </c>
      <c r="D5546" s="110" t="s">
        <v>487</v>
      </c>
      <c r="E5546" s="110"/>
      <c r="F5546" s="116"/>
      <c r="G5546" s="116"/>
    </row>
    <row r="5547" spans="1:7">
      <c r="A5547" s="110" t="s">
        <v>13360</v>
      </c>
      <c r="B5547" s="144">
        <v>58467</v>
      </c>
      <c r="C5547" s="127" t="s">
        <v>13361</v>
      </c>
      <c r="D5547" s="110" t="s">
        <v>487</v>
      </c>
      <c r="E5547" s="110"/>
      <c r="F5547" s="116"/>
      <c r="G5547" s="116"/>
    </row>
    <row r="5548" spans="1:7">
      <c r="A5548" s="110" t="s">
        <v>13362</v>
      </c>
      <c r="B5548" s="144">
        <v>58468</v>
      </c>
      <c r="C5548" s="127" t="s">
        <v>13363</v>
      </c>
      <c r="D5548" s="110" t="s">
        <v>79</v>
      </c>
      <c r="E5548" s="110"/>
      <c r="F5548" s="116"/>
      <c r="G5548" s="116"/>
    </row>
    <row r="5549" spans="1:7">
      <c r="A5549" s="110" t="s">
        <v>13364</v>
      </c>
      <c r="B5549" s="144">
        <v>58469</v>
      </c>
      <c r="C5549" s="127" t="s">
        <v>13365</v>
      </c>
      <c r="D5549" s="110" t="s">
        <v>79</v>
      </c>
      <c r="E5549" s="110"/>
      <c r="F5549" s="116"/>
      <c r="G5549" s="116"/>
    </row>
    <row r="5550" spans="1:7">
      <c r="A5550" s="120" t="s">
        <v>13366</v>
      </c>
      <c r="B5550" s="129" t="s">
        <v>13367</v>
      </c>
      <c r="C5550" s="130" t="s">
        <v>13368</v>
      </c>
      <c r="D5550" s="120" t="s">
        <v>487</v>
      </c>
      <c r="E5550" s="120"/>
      <c r="F5550" s="131"/>
      <c r="G5550" s="131"/>
    </row>
    <row r="5551" spans="1:7">
      <c r="A5551" s="122" t="s">
        <v>13369</v>
      </c>
      <c r="B5551" s="123" t="s">
        <v>13370</v>
      </c>
      <c r="C5551" s="124" t="s">
        <v>13371</v>
      </c>
      <c r="D5551" s="122" t="s">
        <v>79</v>
      </c>
      <c r="E5551" s="122"/>
      <c r="F5551" s="125"/>
      <c r="G5551" s="125"/>
    </row>
    <row r="5552" spans="1:7">
      <c r="A5552" s="110" t="s">
        <v>13372</v>
      </c>
      <c r="B5552" s="111" t="s">
        <v>13373</v>
      </c>
      <c r="C5552" s="127" t="s">
        <v>13374</v>
      </c>
      <c r="D5552" s="110" t="s">
        <v>79</v>
      </c>
      <c r="E5552" s="110"/>
      <c r="F5552" s="116"/>
      <c r="G5552" s="116"/>
    </row>
    <row r="5553" spans="1:7">
      <c r="A5553" s="110" t="s">
        <v>13375</v>
      </c>
      <c r="B5553" s="111" t="s">
        <v>13376</v>
      </c>
      <c r="C5553" s="127" t="s">
        <v>13377</v>
      </c>
      <c r="D5553" s="110" t="s">
        <v>79</v>
      </c>
      <c r="E5553" s="110"/>
      <c r="F5553" s="116"/>
      <c r="G5553" s="116"/>
    </row>
    <row r="5554" spans="1:7">
      <c r="A5554" s="110" t="s">
        <v>13378</v>
      </c>
      <c r="B5554" s="111" t="s">
        <v>13379</v>
      </c>
      <c r="C5554" s="127" t="s">
        <v>13380</v>
      </c>
      <c r="D5554" s="110" t="s">
        <v>487</v>
      </c>
      <c r="E5554" s="110"/>
      <c r="F5554" s="116"/>
      <c r="G5554" s="116"/>
    </row>
    <row r="5555" spans="1:7">
      <c r="A5555" s="110" t="s">
        <v>13381</v>
      </c>
      <c r="B5555" s="111" t="s">
        <v>13382</v>
      </c>
      <c r="C5555" s="127" t="s">
        <v>13383</v>
      </c>
      <c r="D5555" s="110" t="s">
        <v>79</v>
      </c>
      <c r="E5555" s="110"/>
      <c r="F5555" s="116"/>
      <c r="G5555" s="116"/>
    </row>
    <row r="5556" spans="1:7">
      <c r="A5556" s="110" t="s">
        <v>13384</v>
      </c>
      <c r="B5556" s="111" t="s">
        <v>13385</v>
      </c>
      <c r="C5556" s="127" t="s">
        <v>13386</v>
      </c>
      <c r="D5556" s="110" t="s">
        <v>79</v>
      </c>
      <c r="E5556" s="110"/>
      <c r="F5556" s="116"/>
      <c r="G5556" s="116"/>
    </row>
    <row r="5557" spans="1:7">
      <c r="A5557" s="110" t="s">
        <v>13387</v>
      </c>
      <c r="B5557" s="111" t="s">
        <v>13388</v>
      </c>
      <c r="C5557" s="127" t="s">
        <v>13389</v>
      </c>
      <c r="D5557" s="110" t="s">
        <v>79</v>
      </c>
      <c r="E5557" s="110"/>
      <c r="F5557" s="116"/>
      <c r="G5557" s="116"/>
    </row>
    <row r="5558" spans="1:7">
      <c r="A5558" s="110" t="s">
        <v>13390</v>
      </c>
      <c r="B5558" s="111" t="s">
        <v>13391</v>
      </c>
      <c r="C5558" s="127" t="s">
        <v>13392</v>
      </c>
      <c r="D5558" s="110" t="s">
        <v>79</v>
      </c>
      <c r="E5558" s="110"/>
      <c r="F5558" s="116"/>
      <c r="G5558" s="116"/>
    </row>
    <row r="5559" spans="1:7">
      <c r="A5559" s="110" t="s">
        <v>13393</v>
      </c>
      <c r="B5559" s="111" t="s">
        <v>13394</v>
      </c>
      <c r="C5559" s="127" t="s">
        <v>13395</v>
      </c>
      <c r="D5559" s="110" t="s">
        <v>79</v>
      </c>
      <c r="E5559" s="110"/>
      <c r="F5559" s="116"/>
      <c r="G5559" s="116"/>
    </row>
    <row r="5560" spans="1:7">
      <c r="A5560" s="110" t="s">
        <v>13396</v>
      </c>
      <c r="B5560" s="111" t="s">
        <v>13397</v>
      </c>
      <c r="C5560" s="127" t="s">
        <v>13398</v>
      </c>
      <c r="D5560" s="113"/>
      <c r="E5560" s="113"/>
      <c r="F5560" s="114"/>
      <c r="G5560" s="114"/>
    </row>
    <row r="5561" spans="1:7">
      <c r="A5561" s="110" t="s">
        <v>13399</v>
      </c>
      <c r="B5561" s="144">
        <v>58472</v>
      </c>
      <c r="C5561" s="127" t="s">
        <v>13400</v>
      </c>
      <c r="D5561" s="110" t="s">
        <v>79</v>
      </c>
      <c r="E5561" s="110"/>
      <c r="F5561" s="116"/>
      <c r="G5561" s="116"/>
    </row>
    <row r="5562" spans="1:7">
      <c r="A5562" s="110" t="s">
        <v>13401</v>
      </c>
      <c r="B5562" s="144">
        <v>58473</v>
      </c>
      <c r="C5562" s="127" t="s">
        <v>13402</v>
      </c>
      <c r="D5562" s="110" t="s">
        <v>79</v>
      </c>
      <c r="E5562" s="110"/>
      <c r="F5562" s="116"/>
      <c r="G5562" s="116"/>
    </row>
    <row r="5563" spans="1:7">
      <c r="A5563" s="110" t="s">
        <v>13403</v>
      </c>
      <c r="B5563" s="144">
        <v>58474</v>
      </c>
      <c r="C5563" s="127" t="s">
        <v>13404</v>
      </c>
      <c r="D5563" s="110" t="s">
        <v>79</v>
      </c>
      <c r="E5563" s="110"/>
      <c r="F5563" s="116"/>
      <c r="G5563" s="116"/>
    </row>
    <row r="5564" spans="1:7">
      <c r="A5564" s="120" t="s">
        <v>13405</v>
      </c>
      <c r="B5564" s="145">
        <v>58475</v>
      </c>
      <c r="C5564" s="130" t="s">
        <v>13406</v>
      </c>
      <c r="D5564" s="120" t="s">
        <v>79</v>
      </c>
      <c r="E5564" s="120"/>
      <c r="F5564" s="131"/>
      <c r="G5564" s="131"/>
    </row>
    <row r="5565" spans="1:7">
      <c r="A5565" s="122" t="s">
        <v>13407</v>
      </c>
      <c r="B5565" s="146">
        <v>58476</v>
      </c>
      <c r="C5565" s="124" t="s">
        <v>13408</v>
      </c>
      <c r="D5565" s="122" t="s">
        <v>79</v>
      </c>
      <c r="E5565" s="122"/>
      <c r="F5565" s="125"/>
      <c r="G5565" s="125"/>
    </row>
    <row r="5566" spans="1:7">
      <c r="A5566" s="110" t="s">
        <v>13409</v>
      </c>
      <c r="B5566" s="144">
        <v>58477</v>
      </c>
      <c r="C5566" s="127" t="s">
        <v>13410</v>
      </c>
      <c r="D5566" s="110" t="s">
        <v>79</v>
      </c>
      <c r="E5566" s="110"/>
      <c r="F5566" s="116"/>
      <c r="G5566" s="116"/>
    </row>
    <row r="5567" spans="1:7">
      <c r="A5567" s="110" t="s">
        <v>13411</v>
      </c>
      <c r="B5567" s="144">
        <v>58478</v>
      </c>
      <c r="C5567" s="127" t="s">
        <v>13412</v>
      </c>
      <c r="D5567" s="110" t="s">
        <v>79</v>
      </c>
      <c r="E5567" s="110"/>
      <c r="F5567" s="116"/>
      <c r="G5567" s="116"/>
    </row>
    <row r="5568" spans="1:7">
      <c r="A5568" s="110" t="s">
        <v>13413</v>
      </c>
      <c r="B5568" s="144">
        <v>58479</v>
      </c>
      <c r="C5568" s="127" t="s">
        <v>13414</v>
      </c>
      <c r="D5568" s="110" t="s">
        <v>79</v>
      </c>
      <c r="E5568" s="110"/>
      <c r="F5568" s="116"/>
      <c r="G5568" s="116"/>
    </row>
    <row r="5569" spans="1:7">
      <c r="A5569" s="110" t="s">
        <v>13415</v>
      </c>
      <c r="B5569" s="144">
        <v>58480</v>
      </c>
      <c r="C5569" s="127" t="s">
        <v>13416</v>
      </c>
      <c r="D5569" s="110" t="s">
        <v>79</v>
      </c>
      <c r="E5569" s="110"/>
      <c r="F5569" s="116"/>
      <c r="G5569" s="116"/>
    </row>
    <row r="5570" spans="1:7">
      <c r="A5570" s="110" t="s">
        <v>13417</v>
      </c>
      <c r="B5570" s="144">
        <v>58481</v>
      </c>
      <c r="C5570" s="127" t="s">
        <v>13418</v>
      </c>
      <c r="D5570" s="110" t="s">
        <v>79</v>
      </c>
      <c r="E5570" s="110"/>
      <c r="F5570" s="116"/>
      <c r="G5570" s="116"/>
    </row>
    <row r="5571" spans="1:7">
      <c r="A5571" s="110" t="s">
        <v>13419</v>
      </c>
      <c r="B5571" s="144">
        <v>58482</v>
      </c>
      <c r="C5571" s="127" t="s">
        <v>13420</v>
      </c>
      <c r="D5571" s="110" t="s">
        <v>79</v>
      </c>
      <c r="E5571" s="110"/>
      <c r="F5571" s="116"/>
      <c r="G5571" s="116"/>
    </row>
    <row r="5572" spans="1:7">
      <c r="A5572" s="110" t="s">
        <v>13421</v>
      </c>
      <c r="B5572" s="144">
        <v>58483</v>
      </c>
      <c r="C5572" s="127" t="s">
        <v>13422</v>
      </c>
      <c r="D5572" s="110" t="s">
        <v>79</v>
      </c>
      <c r="E5572" s="110"/>
      <c r="F5572" s="116"/>
      <c r="G5572" s="116"/>
    </row>
    <row r="5573" spans="1:7">
      <c r="A5573" s="110" t="s">
        <v>13423</v>
      </c>
      <c r="B5573" s="144">
        <v>58484</v>
      </c>
      <c r="C5573" s="127" t="s">
        <v>13424</v>
      </c>
      <c r="D5573" s="110" t="s">
        <v>79</v>
      </c>
      <c r="E5573" s="110"/>
      <c r="F5573" s="116"/>
      <c r="G5573" s="116"/>
    </row>
    <row r="5574" spans="1:7">
      <c r="A5574" s="110" t="s">
        <v>13425</v>
      </c>
      <c r="B5574" s="144">
        <v>58485</v>
      </c>
      <c r="C5574" s="127" t="s">
        <v>13426</v>
      </c>
      <c r="D5574" s="110" t="s">
        <v>79</v>
      </c>
      <c r="E5574" s="110"/>
      <c r="F5574" s="116"/>
      <c r="G5574" s="116"/>
    </row>
    <row r="5575" spans="1:7">
      <c r="A5575" s="110" t="s">
        <v>13427</v>
      </c>
      <c r="B5575" s="144">
        <v>58486</v>
      </c>
      <c r="C5575" s="127" t="s">
        <v>13428</v>
      </c>
      <c r="D5575" s="110" t="s">
        <v>79</v>
      </c>
      <c r="E5575" s="110"/>
      <c r="F5575" s="116"/>
      <c r="G5575" s="116"/>
    </row>
    <row r="5576" spans="1:7">
      <c r="A5576" s="110" t="s">
        <v>13429</v>
      </c>
      <c r="B5576" s="144">
        <v>58487</v>
      </c>
      <c r="C5576" s="127" t="s">
        <v>13430</v>
      </c>
      <c r="D5576" s="110" t="s">
        <v>79</v>
      </c>
      <c r="E5576" s="110"/>
      <c r="F5576" s="116"/>
      <c r="G5576" s="116"/>
    </row>
    <row r="5577" spans="1:7">
      <c r="A5577" s="110" t="s">
        <v>13431</v>
      </c>
      <c r="B5577" s="144">
        <v>58488</v>
      </c>
      <c r="C5577" s="127" t="s">
        <v>13432</v>
      </c>
      <c r="D5577" s="110" t="s">
        <v>79</v>
      </c>
      <c r="E5577" s="110"/>
      <c r="F5577" s="116"/>
      <c r="G5577" s="116"/>
    </row>
    <row r="5578" spans="1:7">
      <c r="A5578" s="120" t="s">
        <v>13433</v>
      </c>
      <c r="B5578" s="129" t="s">
        <v>13434</v>
      </c>
      <c r="C5578" s="130" t="s">
        <v>13435</v>
      </c>
      <c r="D5578" s="120" t="s">
        <v>79</v>
      </c>
      <c r="E5578" s="120"/>
      <c r="F5578" s="131"/>
      <c r="G5578" s="131"/>
    </row>
    <row r="5579" spans="1:7">
      <c r="A5579" s="122" t="s">
        <v>13436</v>
      </c>
      <c r="B5579" s="123" t="s">
        <v>13437</v>
      </c>
      <c r="C5579" s="124" t="s">
        <v>13438</v>
      </c>
      <c r="D5579" s="122" t="s">
        <v>79</v>
      </c>
      <c r="E5579" s="122"/>
      <c r="F5579" s="125"/>
      <c r="G5579" s="125"/>
    </row>
    <row r="5580" spans="1:7">
      <c r="A5580" s="110" t="s">
        <v>13439</v>
      </c>
      <c r="B5580" s="111" t="s">
        <v>13440</v>
      </c>
      <c r="C5580" s="127" t="s">
        <v>13441</v>
      </c>
      <c r="D5580" s="113"/>
      <c r="E5580" s="113"/>
      <c r="F5580" s="114"/>
      <c r="G5580" s="114"/>
    </row>
    <row r="5581" spans="1:7">
      <c r="A5581" s="110" t="s">
        <v>13442</v>
      </c>
      <c r="B5581" s="144">
        <v>58501</v>
      </c>
      <c r="C5581" s="127" t="s">
        <v>13443</v>
      </c>
      <c r="D5581" s="110" t="s">
        <v>487</v>
      </c>
      <c r="E5581" s="110"/>
      <c r="F5581" s="116"/>
      <c r="G5581" s="116"/>
    </row>
    <row r="5582" spans="1:7">
      <c r="A5582" s="110" t="s">
        <v>13444</v>
      </c>
      <c r="B5582" s="144">
        <v>58502</v>
      </c>
      <c r="C5582" s="127" t="s">
        <v>13445</v>
      </c>
      <c r="D5582" s="110" t="s">
        <v>487</v>
      </c>
      <c r="E5582" s="110"/>
      <c r="F5582" s="116"/>
      <c r="G5582" s="116"/>
    </row>
    <row r="5583" spans="1:7">
      <c r="A5583" s="110" t="s">
        <v>13446</v>
      </c>
      <c r="B5583" s="144">
        <v>58503</v>
      </c>
      <c r="C5583" s="127" t="s">
        <v>13447</v>
      </c>
      <c r="D5583" s="110" t="s">
        <v>487</v>
      </c>
      <c r="E5583" s="110"/>
      <c r="F5583" s="116"/>
      <c r="G5583" s="116"/>
    </row>
    <row r="5584" spans="1:7">
      <c r="A5584" s="110" t="s">
        <v>13448</v>
      </c>
      <c r="B5584" s="144">
        <v>58504</v>
      </c>
      <c r="C5584" s="127" t="s">
        <v>13449</v>
      </c>
      <c r="D5584" s="110" t="s">
        <v>487</v>
      </c>
      <c r="E5584" s="110"/>
      <c r="F5584" s="116"/>
      <c r="G5584" s="116"/>
    </row>
    <row r="5585" spans="1:7">
      <c r="A5585" s="110" t="s">
        <v>13450</v>
      </c>
      <c r="B5585" s="144">
        <v>58505</v>
      </c>
      <c r="C5585" s="127" t="s">
        <v>13451</v>
      </c>
      <c r="D5585" s="110" t="s">
        <v>487</v>
      </c>
      <c r="E5585" s="110"/>
      <c r="F5585" s="116"/>
      <c r="G5585" s="116"/>
    </row>
    <row r="5586" spans="1:7">
      <c r="A5586" s="110" t="s">
        <v>13452</v>
      </c>
      <c r="B5586" s="144">
        <v>58506</v>
      </c>
      <c r="C5586" s="127" t="s">
        <v>13453</v>
      </c>
      <c r="D5586" s="110" t="s">
        <v>487</v>
      </c>
      <c r="E5586" s="110"/>
      <c r="F5586" s="116"/>
      <c r="G5586" s="116"/>
    </row>
    <row r="5587" spans="1:7">
      <c r="A5587" s="110" t="s">
        <v>13454</v>
      </c>
      <c r="B5587" s="144">
        <v>58507</v>
      </c>
      <c r="C5587" s="127" t="s">
        <v>13455</v>
      </c>
      <c r="D5587" s="110" t="s">
        <v>487</v>
      </c>
      <c r="E5587" s="110"/>
      <c r="F5587" s="116"/>
      <c r="G5587" s="116"/>
    </row>
    <row r="5588" spans="1:7">
      <c r="A5588" s="110" t="s">
        <v>13456</v>
      </c>
      <c r="B5588" s="144">
        <v>58508</v>
      </c>
      <c r="C5588" s="127" t="s">
        <v>13457</v>
      </c>
      <c r="D5588" s="110" t="s">
        <v>487</v>
      </c>
      <c r="E5588" s="110"/>
      <c r="F5588" s="116"/>
      <c r="G5588" s="116"/>
    </row>
    <row r="5589" spans="1:7">
      <c r="A5589" s="110" t="s">
        <v>13458</v>
      </c>
      <c r="B5589" s="144">
        <v>58509</v>
      </c>
      <c r="C5589" s="127" t="s">
        <v>13459</v>
      </c>
      <c r="D5589" s="110" t="s">
        <v>487</v>
      </c>
      <c r="E5589" s="110"/>
      <c r="F5589" s="116"/>
      <c r="G5589" s="116"/>
    </row>
    <row r="5590" spans="1:7">
      <c r="A5590" s="110" t="s">
        <v>13460</v>
      </c>
      <c r="B5590" s="144">
        <v>58510</v>
      </c>
      <c r="C5590" s="127" t="s">
        <v>13461</v>
      </c>
      <c r="D5590" s="110" t="s">
        <v>487</v>
      </c>
      <c r="E5590" s="110"/>
      <c r="F5590" s="116"/>
      <c r="G5590" s="116"/>
    </row>
    <row r="5591" spans="1:7">
      <c r="A5591" s="110" t="s">
        <v>13462</v>
      </c>
      <c r="B5591" s="144">
        <v>58511</v>
      </c>
      <c r="C5591" s="127" t="s">
        <v>13463</v>
      </c>
      <c r="D5591" s="110" t="s">
        <v>487</v>
      </c>
      <c r="E5591" s="110"/>
      <c r="F5591" s="116"/>
      <c r="G5591" s="116"/>
    </row>
    <row r="5592" spans="1:7">
      <c r="A5592" s="120" t="s">
        <v>13464</v>
      </c>
      <c r="B5592" s="145">
        <v>58512</v>
      </c>
      <c r="C5592" s="130" t="s">
        <v>13465</v>
      </c>
      <c r="D5592" s="120" t="s">
        <v>487</v>
      </c>
      <c r="E5592" s="120"/>
      <c r="F5592" s="131"/>
      <c r="G5592" s="131"/>
    </row>
    <row r="5593" spans="1:7">
      <c r="A5593" s="122" t="s">
        <v>13466</v>
      </c>
      <c r="B5593" s="146">
        <v>58513</v>
      </c>
      <c r="C5593" s="124" t="s">
        <v>13467</v>
      </c>
      <c r="D5593" s="122" t="s">
        <v>487</v>
      </c>
      <c r="E5593" s="122"/>
      <c r="F5593" s="125"/>
      <c r="G5593" s="125"/>
    </row>
    <row r="5594" spans="1:7">
      <c r="A5594" s="110" t="s">
        <v>13468</v>
      </c>
      <c r="B5594" s="144">
        <v>58514</v>
      </c>
      <c r="C5594" s="127" t="s">
        <v>13469</v>
      </c>
      <c r="D5594" s="110" t="s">
        <v>487</v>
      </c>
      <c r="E5594" s="110"/>
      <c r="F5594" s="116"/>
      <c r="G5594" s="116"/>
    </row>
    <row r="5595" spans="1:7">
      <c r="A5595" s="110" t="s">
        <v>13470</v>
      </c>
      <c r="B5595" s="144">
        <v>58515</v>
      </c>
      <c r="C5595" s="127" t="s">
        <v>13471</v>
      </c>
      <c r="D5595" s="110" t="s">
        <v>487</v>
      </c>
      <c r="E5595" s="110"/>
      <c r="F5595" s="116"/>
      <c r="G5595" s="116"/>
    </row>
    <row r="5596" spans="1:7">
      <c r="A5596" s="110" t="s">
        <v>13472</v>
      </c>
      <c r="B5596" s="144">
        <v>58516</v>
      </c>
      <c r="C5596" s="127" t="s">
        <v>13473</v>
      </c>
      <c r="D5596" s="110" t="s">
        <v>487</v>
      </c>
      <c r="E5596" s="110"/>
      <c r="F5596" s="116"/>
      <c r="G5596" s="116"/>
    </row>
    <row r="5597" spans="1:7">
      <c r="A5597" s="110" t="s">
        <v>13474</v>
      </c>
      <c r="B5597" s="144">
        <v>58517</v>
      </c>
      <c r="C5597" s="127" t="s">
        <v>13475</v>
      </c>
      <c r="D5597" s="110" t="s">
        <v>487</v>
      </c>
      <c r="E5597" s="110"/>
      <c r="F5597" s="116"/>
      <c r="G5597" s="116"/>
    </row>
    <row r="5598" spans="1:7">
      <c r="A5598" s="110" t="s">
        <v>13476</v>
      </c>
      <c r="B5598" s="144">
        <v>58518</v>
      </c>
      <c r="C5598" s="127" t="s">
        <v>13477</v>
      </c>
      <c r="D5598" s="110" t="s">
        <v>487</v>
      </c>
      <c r="E5598" s="110"/>
      <c r="F5598" s="116"/>
      <c r="G5598" s="116"/>
    </row>
    <row r="5599" spans="1:7">
      <c r="A5599" s="110" t="s">
        <v>13478</v>
      </c>
      <c r="B5599" s="144">
        <v>58519</v>
      </c>
      <c r="C5599" s="127" t="s">
        <v>13479</v>
      </c>
      <c r="D5599" s="110" t="s">
        <v>487</v>
      </c>
      <c r="E5599" s="110"/>
      <c r="F5599" s="116"/>
      <c r="G5599" s="116"/>
    </row>
    <row r="5600" spans="1:7">
      <c r="A5600" s="110" t="s">
        <v>13480</v>
      </c>
      <c r="B5600" s="144">
        <v>58520</v>
      </c>
      <c r="C5600" s="127" t="s">
        <v>13481</v>
      </c>
      <c r="D5600" s="110" t="s">
        <v>487</v>
      </c>
      <c r="E5600" s="110"/>
      <c r="F5600" s="116"/>
      <c r="G5600" s="116"/>
    </row>
    <row r="5601" spans="1:7">
      <c r="A5601" s="110" t="s">
        <v>13482</v>
      </c>
      <c r="B5601" s="144">
        <v>58521</v>
      </c>
      <c r="C5601" s="127" t="s">
        <v>13483</v>
      </c>
      <c r="D5601" s="110" t="s">
        <v>487</v>
      </c>
      <c r="E5601" s="110"/>
      <c r="F5601" s="116"/>
      <c r="G5601" s="116"/>
    </row>
    <row r="5602" spans="1:7">
      <c r="A5602" s="110" t="s">
        <v>13484</v>
      </c>
      <c r="B5602" s="144">
        <v>58522</v>
      </c>
      <c r="C5602" s="127" t="s">
        <v>13485</v>
      </c>
      <c r="D5602" s="110" t="s">
        <v>487</v>
      </c>
      <c r="E5602" s="110"/>
      <c r="F5602" s="116"/>
      <c r="G5602" s="116"/>
    </row>
    <row r="5603" spans="1:7">
      <c r="A5603" s="110" t="s">
        <v>13486</v>
      </c>
      <c r="B5603" s="144">
        <v>58526</v>
      </c>
      <c r="C5603" s="127" t="s">
        <v>13487</v>
      </c>
      <c r="D5603" s="110" t="s">
        <v>487</v>
      </c>
      <c r="E5603" s="110"/>
      <c r="F5603" s="116"/>
      <c r="G5603" s="116"/>
    </row>
    <row r="5604" spans="1:7">
      <c r="A5604" s="110" t="s">
        <v>13488</v>
      </c>
      <c r="B5604" s="144">
        <v>58530</v>
      </c>
      <c r="C5604" s="127" t="s">
        <v>13489</v>
      </c>
      <c r="D5604" s="110" t="s">
        <v>487</v>
      </c>
      <c r="E5604" s="110"/>
      <c r="F5604" s="116"/>
      <c r="G5604" s="116"/>
    </row>
    <row r="5605" spans="1:7">
      <c r="A5605" s="110" t="s">
        <v>13490</v>
      </c>
      <c r="B5605" s="111" t="s">
        <v>13491</v>
      </c>
      <c r="C5605" s="127" t="s">
        <v>13492</v>
      </c>
      <c r="D5605" s="110" t="s">
        <v>487</v>
      </c>
      <c r="E5605" s="110"/>
      <c r="F5605" s="116"/>
      <c r="G5605" s="116"/>
    </row>
    <row r="5606" spans="1:7">
      <c r="A5606" s="120" t="s">
        <v>13493</v>
      </c>
      <c r="B5606" s="129" t="s">
        <v>13494</v>
      </c>
      <c r="C5606" s="130" t="s">
        <v>13495</v>
      </c>
      <c r="D5606" s="120" t="s">
        <v>487</v>
      </c>
      <c r="E5606" s="120"/>
      <c r="F5606" s="131"/>
      <c r="G5606" s="131"/>
    </row>
    <row r="5607" spans="1:7">
      <c r="A5607" s="122" t="s">
        <v>13496</v>
      </c>
      <c r="B5607" s="123" t="s">
        <v>13497</v>
      </c>
      <c r="C5607" s="124" t="s">
        <v>13498</v>
      </c>
      <c r="D5607" s="136"/>
      <c r="E5607" s="136"/>
      <c r="F5607" s="126"/>
      <c r="G5607" s="126"/>
    </row>
    <row r="5608" spans="1:7">
      <c r="A5608" s="110" t="s">
        <v>13499</v>
      </c>
      <c r="B5608" s="144">
        <v>58532</v>
      </c>
      <c r="C5608" s="127" t="s">
        <v>13500</v>
      </c>
      <c r="D5608" s="110" t="s">
        <v>79</v>
      </c>
      <c r="E5608" s="110"/>
      <c r="F5608" s="116"/>
      <c r="G5608" s="116"/>
    </row>
    <row r="5609" spans="1:7">
      <c r="A5609" s="110" t="s">
        <v>13501</v>
      </c>
      <c r="B5609" s="144">
        <v>58533</v>
      </c>
      <c r="C5609" s="127" t="s">
        <v>13502</v>
      </c>
      <c r="D5609" s="110" t="s">
        <v>79</v>
      </c>
      <c r="E5609" s="110"/>
      <c r="F5609" s="116"/>
      <c r="G5609" s="116"/>
    </row>
    <row r="5610" spans="1:7">
      <c r="A5610" s="110" t="s">
        <v>13503</v>
      </c>
      <c r="B5610" s="144">
        <v>58534</v>
      </c>
      <c r="C5610" s="127" t="s">
        <v>13504</v>
      </c>
      <c r="D5610" s="110" t="s">
        <v>79</v>
      </c>
      <c r="E5610" s="110"/>
      <c r="F5610" s="116"/>
      <c r="G5610" s="116"/>
    </row>
    <row r="5611" spans="1:7">
      <c r="A5611" s="110" t="s">
        <v>13505</v>
      </c>
      <c r="B5611" s="144">
        <v>58535</v>
      </c>
      <c r="C5611" s="127" t="s">
        <v>13506</v>
      </c>
      <c r="D5611" s="110" t="s">
        <v>79</v>
      </c>
      <c r="E5611" s="110"/>
      <c r="F5611" s="116"/>
      <c r="G5611" s="116"/>
    </row>
    <row r="5612" spans="1:7">
      <c r="A5612" s="110" t="s">
        <v>13507</v>
      </c>
      <c r="B5612" s="144">
        <v>58536</v>
      </c>
      <c r="C5612" s="127" t="s">
        <v>13508</v>
      </c>
      <c r="D5612" s="110" t="s">
        <v>79</v>
      </c>
      <c r="E5612" s="110"/>
      <c r="F5612" s="116"/>
      <c r="G5612" s="116"/>
    </row>
    <row r="5613" spans="1:7">
      <c r="A5613" s="110" t="s">
        <v>13509</v>
      </c>
      <c r="B5613" s="144">
        <v>58537</v>
      </c>
      <c r="C5613" s="127" t="s">
        <v>13510</v>
      </c>
      <c r="D5613" s="110" t="s">
        <v>79</v>
      </c>
      <c r="E5613" s="110"/>
      <c r="F5613" s="116"/>
      <c r="G5613" s="116"/>
    </row>
    <row r="5614" spans="1:7">
      <c r="A5614" s="110" t="s">
        <v>13511</v>
      </c>
      <c r="B5614" s="144">
        <v>58538</v>
      </c>
      <c r="C5614" s="127" t="s">
        <v>13512</v>
      </c>
      <c r="D5614" s="110" t="s">
        <v>79</v>
      </c>
      <c r="E5614" s="110"/>
      <c r="F5614" s="116"/>
      <c r="G5614" s="116"/>
    </row>
    <row r="5615" spans="1:7">
      <c r="A5615" s="110" t="s">
        <v>13513</v>
      </c>
      <c r="B5615" s="144">
        <v>58539</v>
      </c>
      <c r="C5615" s="127" t="s">
        <v>13514</v>
      </c>
      <c r="D5615" s="110" t="s">
        <v>79</v>
      </c>
      <c r="E5615" s="110"/>
      <c r="F5615" s="116"/>
      <c r="G5615" s="116"/>
    </row>
    <row r="5616" spans="1:7">
      <c r="A5616" s="110" t="s">
        <v>13515</v>
      </c>
      <c r="B5616" s="144">
        <v>58540</v>
      </c>
      <c r="C5616" s="127" t="s">
        <v>13516</v>
      </c>
      <c r="D5616" s="110" t="s">
        <v>79</v>
      </c>
      <c r="E5616" s="110"/>
      <c r="F5616" s="116"/>
      <c r="G5616" s="116"/>
    </row>
    <row r="5617" spans="1:7">
      <c r="A5617" s="110" t="s">
        <v>13517</v>
      </c>
      <c r="B5617" s="144">
        <v>58541</v>
      </c>
      <c r="C5617" s="127" t="s">
        <v>13518</v>
      </c>
      <c r="D5617" s="110" t="s">
        <v>79</v>
      </c>
      <c r="E5617" s="110"/>
      <c r="F5617" s="116"/>
      <c r="G5617" s="116"/>
    </row>
    <row r="5618" spans="1:7">
      <c r="A5618" s="110" t="s">
        <v>13519</v>
      </c>
      <c r="B5618" s="144">
        <v>58542</v>
      </c>
      <c r="C5618" s="127" t="s">
        <v>13520</v>
      </c>
      <c r="D5618" s="110" t="s">
        <v>79</v>
      </c>
      <c r="E5618" s="110"/>
      <c r="F5618" s="116"/>
      <c r="G5618" s="116"/>
    </row>
    <row r="5619" spans="1:7">
      <c r="A5619" s="110" t="s">
        <v>13521</v>
      </c>
      <c r="B5619" s="144">
        <v>58543</v>
      </c>
      <c r="C5619" s="127" t="s">
        <v>13522</v>
      </c>
      <c r="D5619" s="110" t="s">
        <v>79</v>
      </c>
      <c r="E5619" s="110"/>
      <c r="F5619" s="116"/>
      <c r="G5619" s="116"/>
    </row>
    <row r="5620" spans="1:7">
      <c r="A5620" s="120" t="s">
        <v>13523</v>
      </c>
      <c r="B5620" s="145">
        <v>58544</v>
      </c>
      <c r="C5620" s="130" t="s">
        <v>13524</v>
      </c>
      <c r="D5620" s="120" t="s">
        <v>79</v>
      </c>
      <c r="E5620" s="120"/>
      <c r="F5620" s="131"/>
      <c r="G5620" s="131"/>
    </row>
    <row r="5621" spans="1:7">
      <c r="A5621" s="122" t="s">
        <v>13525</v>
      </c>
      <c r="B5621" s="146">
        <v>58545</v>
      </c>
      <c r="C5621" s="124" t="s">
        <v>13526</v>
      </c>
      <c r="D5621" s="122" t="s">
        <v>79</v>
      </c>
      <c r="E5621" s="122"/>
      <c r="F5621" s="125"/>
      <c r="G5621" s="125"/>
    </row>
    <row r="5622" spans="1:7">
      <c r="A5622" s="110" t="s">
        <v>13527</v>
      </c>
      <c r="B5622" s="144">
        <v>58546</v>
      </c>
      <c r="C5622" s="127" t="s">
        <v>13528</v>
      </c>
      <c r="D5622" s="110" t="s">
        <v>79</v>
      </c>
      <c r="E5622" s="110"/>
      <c r="F5622" s="116"/>
      <c r="G5622" s="116"/>
    </row>
    <row r="5623" spans="1:7">
      <c r="A5623" s="110" t="s">
        <v>13529</v>
      </c>
      <c r="B5623" s="144">
        <v>58547</v>
      </c>
      <c r="C5623" s="127" t="s">
        <v>13530</v>
      </c>
      <c r="D5623" s="110" t="s">
        <v>79</v>
      </c>
      <c r="E5623" s="110"/>
      <c r="F5623" s="116"/>
      <c r="G5623" s="116"/>
    </row>
    <row r="5624" spans="1:7">
      <c r="A5624" s="110" t="s">
        <v>13531</v>
      </c>
      <c r="B5624" s="144">
        <v>58550</v>
      </c>
      <c r="C5624" s="127" t="s">
        <v>13532</v>
      </c>
      <c r="D5624" s="110" t="s">
        <v>79</v>
      </c>
      <c r="E5624" s="110"/>
      <c r="F5624" s="116"/>
      <c r="G5624" s="116"/>
    </row>
    <row r="5625" spans="1:7">
      <c r="A5625" s="110" t="s">
        <v>13533</v>
      </c>
      <c r="B5625" s="144">
        <v>58560</v>
      </c>
      <c r="C5625" s="127" t="s">
        <v>13534</v>
      </c>
      <c r="D5625" s="110" t="s">
        <v>79</v>
      </c>
      <c r="E5625" s="110"/>
      <c r="F5625" s="116"/>
      <c r="G5625" s="116"/>
    </row>
    <row r="5626" spans="1:7">
      <c r="A5626" s="110" t="s">
        <v>13535</v>
      </c>
      <c r="B5626" s="144">
        <v>58561</v>
      </c>
      <c r="C5626" s="127" t="s">
        <v>13536</v>
      </c>
      <c r="D5626" s="110" t="s">
        <v>79</v>
      </c>
      <c r="E5626" s="110"/>
      <c r="F5626" s="116"/>
      <c r="G5626" s="116"/>
    </row>
    <row r="5627" spans="1:7">
      <c r="A5627" s="110" t="s">
        <v>13537</v>
      </c>
      <c r="B5627" s="111" t="s">
        <v>13538</v>
      </c>
      <c r="C5627" s="127" t="s">
        <v>13539</v>
      </c>
      <c r="D5627" s="110" t="s">
        <v>79</v>
      </c>
      <c r="E5627" s="110"/>
      <c r="F5627" s="116"/>
      <c r="G5627" s="116"/>
    </row>
    <row r="5628" spans="1:7">
      <c r="A5628" s="110" t="s">
        <v>13540</v>
      </c>
      <c r="B5628" s="111" t="s">
        <v>13541</v>
      </c>
      <c r="C5628" s="127" t="s">
        <v>13542</v>
      </c>
      <c r="D5628" s="110" t="s">
        <v>79</v>
      </c>
      <c r="E5628" s="110"/>
      <c r="F5628" s="116"/>
      <c r="G5628" s="116"/>
    </row>
    <row r="5629" spans="1:7">
      <c r="A5629" s="110" t="s">
        <v>13543</v>
      </c>
      <c r="B5629" s="111" t="s">
        <v>13544</v>
      </c>
      <c r="C5629" s="127" t="s">
        <v>13545</v>
      </c>
      <c r="D5629" s="110" t="s">
        <v>79</v>
      </c>
      <c r="E5629" s="110"/>
      <c r="F5629" s="116"/>
      <c r="G5629" s="116"/>
    </row>
    <row r="5630" spans="1:7">
      <c r="A5630" s="110" t="s">
        <v>13546</v>
      </c>
      <c r="B5630" s="111" t="s">
        <v>13547</v>
      </c>
      <c r="C5630" s="127" t="s">
        <v>13548</v>
      </c>
      <c r="D5630" s="110" t="s">
        <v>79</v>
      </c>
      <c r="E5630" s="110"/>
      <c r="F5630" s="116"/>
      <c r="G5630" s="116"/>
    </row>
    <row r="5631" spans="1:7">
      <c r="A5631" s="110" t="s">
        <v>13549</v>
      </c>
      <c r="B5631" s="111" t="s">
        <v>13550</v>
      </c>
      <c r="C5631" s="127" t="s">
        <v>13551</v>
      </c>
      <c r="D5631" s="110" t="s">
        <v>79</v>
      </c>
      <c r="E5631" s="110"/>
      <c r="F5631" s="116"/>
      <c r="G5631" s="116"/>
    </row>
    <row r="5632" spans="1:7">
      <c r="A5632" s="110" t="s">
        <v>13552</v>
      </c>
      <c r="B5632" s="111" t="s">
        <v>13553</v>
      </c>
      <c r="C5632" s="127" t="s">
        <v>13554</v>
      </c>
      <c r="D5632" s="110" t="s">
        <v>79</v>
      </c>
      <c r="E5632" s="110"/>
      <c r="F5632" s="116"/>
      <c r="G5632" s="116"/>
    </row>
    <row r="5633" spans="1:7">
      <c r="A5633" s="110" t="s">
        <v>13555</v>
      </c>
      <c r="B5633" s="111" t="s">
        <v>13556</v>
      </c>
      <c r="C5633" s="127" t="s">
        <v>13557</v>
      </c>
      <c r="D5633" s="110" t="s">
        <v>487</v>
      </c>
      <c r="E5633" s="110"/>
      <c r="F5633" s="116"/>
      <c r="G5633" s="116"/>
    </row>
    <row r="5634" spans="1:7">
      <c r="A5634" s="120" t="s">
        <v>13558</v>
      </c>
      <c r="B5634" s="129" t="s">
        <v>13559</v>
      </c>
      <c r="C5634" s="130" t="s">
        <v>13560</v>
      </c>
      <c r="D5634" s="137"/>
      <c r="E5634" s="137"/>
      <c r="F5634" s="121"/>
      <c r="G5634" s="121"/>
    </row>
    <row r="5635" spans="1:7">
      <c r="A5635" s="122" t="s">
        <v>13561</v>
      </c>
      <c r="B5635" s="146">
        <v>58562</v>
      </c>
      <c r="C5635" s="124" t="s">
        <v>13562</v>
      </c>
      <c r="D5635" s="122" t="s">
        <v>79</v>
      </c>
      <c r="E5635" s="122"/>
      <c r="F5635" s="125"/>
      <c r="G5635" s="125"/>
    </row>
    <row r="5636" spans="1:7">
      <c r="A5636" s="110" t="s">
        <v>13563</v>
      </c>
      <c r="B5636" s="144">
        <v>58563</v>
      </c>
      <c r="C5636" s="127" t="s">
        <v>13564</v>
      </c>
      <c r="D5636" s="110" t="s">
        <v>79</v>
      </c>
      <c r="E5636" s="110"/>
      <c r="F5636" s="116"/>
      <c r="G5636" s="116"/>
    </row>
    <row r="5637" spans="1:7">
      <c r="A5637" s="110" t="s">
        <v>13565</v>
      </c>
      <c r="B5637" s="144">
        <v>58564</v>
      </c>
      <c r="C5637" s="127" t="s">
        <v>13566</v>
      </c>
      <c r="D5637" s="110" t="s">
        <v>79</v>
      </c>
      <c r="E5637" s="110"/>
      <c r="F5637" s="116"/>
      <c r="G5637" s="116"/>
    </row>
    <row r="5638" spans="1:7">
      <c r="A5638" s="110" t="s">
        <v>13567</v>
      </c>
      <c r="B5638" s="144">
        <v>58565</v>
      </c>
      <c r="C5638" s="127" t="s">
        <v>13568</v>
      </c>
      <c r="D5638" s="110" t="s">
        <v>79</v>
      </c>
      <c r="E5638" s="110"/>
      <c r="F5638" s="116"/>
      <c r="G5638" s="116"/>
    </row>
    <row r="5639" spans="1:7">
      <c r="A5639" s="110" t="s">
        <v>13569</v>
      </c>
      <c r="B5639" s="144">
        <v>58566</v>
      </c>
      <c r="C5639" s="127" t="s">
        <v>13570</v>
      </c>
      <c r="D5639" s="110" t="s">
        <v>79</v>
      </c>
      <c r="E5639" s="110"/>
      <c r="F5639" s="116"/>
      <c r="G5639" s="116"/>
    </row>
    <row r="5640" spans="1:7">
      <c r="A5640" s="110" t="s">
        <v>13571</v>
      </c>
      <c r="B5640" s="144">
        <v>58567</v>
      </c>
      <c r="C5640" s="127" t="s">
        <v>13572</v>
      </c>
      <c r="D5640" s="110" t="s">
        <v>79</v>
      </c>
      <c r="E5640" s="110"/>
      <c r="F5640" s="116"/>
      <c r="G5640" s="116"/>
    </row>
    <row r="5641" spans="1:7">
      <c r="A5641" s="110" t="s">
        <v>13573</v>
      </c>
      <c r="B5641" s="144">
        <v>58568</v>
      </c>
      <c r="C5641" s="127" t="s">
        <v>13574</v>
      </c>
      <c r="D5641" s="110" t="s">
        <v>79</v>
      </c>
      <c r="E5641" s="110"/>
      <c r="F5641" s="116"/>
      <c r="G5641" s="116"/>
    </row>
    <row r="5642" spans="1:7">
      <c r="A5642" s="110" t="s">
        <v>13575</v>
      </c>
      <c r="B5642" s="144">
        <v>58569</v>
      </c>
      <c r="C5642" s="127" t="s">
        <v>13576</v>
      </c>
      <c r="D5642" s="110" t="s">
        <v>79</v>
      </c>
      <c r="E5642" s="110"/>
      <c r="F5642" s="116"/>
      <c r="G5642" s="116"/>
    </row>
    <row r="5643" spans="1:7">
      <c r="A5643" s="110" t="s">
        <v>13577</v>
      </c>
      <c r="B5643" s="144">
        <v>58570</v>
      </c>
      <c r="C5643" s="127" t="s">
        <v>13578</v>
      </c>
      <c r="D5643" s="110" t="s">
        <v>79</v>
      </c>
      <c r="E5643" s="110"/>
      <c r="F5643" s="116"/>
      <c r="G5643" s="116"/>
    </row>
    <row r="5644" spans="1:7">
      <c r="A5644" s="110" t="s">
        <v>13579</v>
      </c>
      <c r="B5644" s="144">
        <v>58571</v>
      </c>
      <c r="C5644" s="127" t="s">
        <v>13580</v>
      </c>
      <c r="D5644" s="110" t="s">
        <v>79</v>
      </c>
      <c r="E5644" s="110"/>
      <c r="F5644" s="116"/>
      <c r="G5644" s="116"/>
    </row>
    <row r="5645" spans="1:7">
      <c r="A5645" s="110" t="s">
        <v>13581</v>
      </c>
      <c r="B5645" s="144">
        <v>58572</v>
      </c>
      <c r="C5645" s="127" t="s">
        <v>13582</v>
      </c>
      <c r="D5645" s="110" t="s">
        <v>79</v>
      </c>
      <c r="E5645" s="110"/>
      <c r="F5645" s="116"/>
      <c r="G5645" s="116"/>
    </row>
    <row r="5646" spans="1:7">
      <c r="A5646" s="110" t="s">
        <v>13583</v>
      </c>
      <c r="B5646" s="144">
        <v>58573</v>
      </c>
      <c r="C5646" s="127" t="s">
        <v>13584</v>
      </c>
      <c r="D5646" s="110" t="s">
        <v>79</v>
      </c>
      <c r="E5646" s="110"/>
      <c r="F5646" s="116"/>
      <c r="G5646" s="116"/>
    </row>
    <row r="5647" spans="1:7">
      <c r="A5647" s="110" t="s">
        <v>13585</v>
      </c>
      <c r="B5647" s="144">
        <v>58574</v>
      </c>
      <c r="C5647" s="127" t="s">
        <v>13586</v>
      </c>
      <c r="D5647" s="110" t="s">
        <v>79</v>
      </c>
      <c r="E5647" s="110"/>
      <c r="F5647" s="116"/>
      <c r="G5647" s="116"/>
    </row>
    <row r="5648" spans="1:7">
      <c r="A5648" s="120" t="s">
        <v>13587</v>
      </c>
      <c r="B5648" s="145">
        <v>58575</v>
      </c>
      <c r="C5648" s="130" t="s">
        <v>13588</v>
      </c>
      <c r="D5648" s="120" t="s">
        <v>79</v>
      </c>
      <c r="E5648" s="120"/>
      <c r="F5648" s="131"/>
      <c r="G5648" s="131"/>
    </row>
    <row r="5649" spans="1:7">
      <c r="A5649" s="122" t="s">
        <v>13589</v>
      </c>
      <c r="B5649" s="146">
        <v>58576</v>
      </c>
      <c r="C5649" s="124" t="s">
        <v>13590</v>
      </c>
      <c r="D5649" s="122" t="s">
        <v>79</v>
      </c>
      <c r="E5649" s="122"/>
      <c r="F5649" s="125"/>
      <c r="G5649" s="125"/>
    </row>
    <row r="5650" spans="1:7">
      <c r="A5650" s="110" t="s">
        <v>13591</v>
      </c>
      <c r="B5650" s="144">
        <v>58577</v>
      </c>
      <c r="C5650" s="127" t="s">
        <v>13592</v>
      </c>
      <c r="D5650" s="110" t="s">
        <v>79</v>
      </c>
      <c r="E5650" s="110"/>
      <c r="F5650" s="116"/>
      <c r="G5650" s="116"/>
    </row>
    <row r="5651" spans="1:7">
      <c r="A5651" s="110" t="s">
        <v>13593</v>
      </c>
      <c r="B5651" s="144">
        <v>58578</v>
      </c>
      <c r="C5651" s="127" t="s">
        <v>13594</v>
      </c>
      <c r="D5651" s="110" t="s">
        <v>79</v>
      </c>
      <c r="E5651" s="110"/>
      <c r="F5651" s="116"/>
      <c r="G5651" s="116"/>
    </row>
    <row r="5652" spans="1:7">
      <c r="A5652" s="110" t="s">
        <v>13595</v>
      </c>
      <c r="B5652" s="144">
        <v>58579</v>
      </c>
      <c r="C5652" s="127" t="s">
        <v>13596</v>
      </c>
      <c r="D5652" s="110" t="s">
        <v>79</v>
      </c>
      <c r="E5652" s="110"/>
      <c r="F5652" s="116"/>
      <c r="G5652" s="116"/>
    </row>
    <row r="5653" spans="1:7">
      <c r="A5653" s="110" t="s">
        <v>13597</v>
      </c>
      <c r="B5653" s="144">
        <v>58586</v>
      </c>
      <c r="C5653" s="127" t="s">
        <v>13598</v>
      </c>
      <c r="D5653" s="110" t="s">
        <v>79</v>
      </c>
      <c r="E5653" s="110"/>
      <c r="F5653" s="116"/>
      <c r="G5653" s="116"/>
    </row>
    <row r="5654" spans="1:7">
      <c r="A5654" s="110" t="s">
        <v>13599</v>
      </c>
      <c r="B5654" s="144">
        <v>58587</v>
      </c>
      <c r="C5654" s="127" t="s">
        <v>13600</v>
      </c>
      <c r="D5654" s="110" t="s">
        <v>79</v>
      </c>
      <c r="E5654" s="110"/>
      <c r="F5654" s="116"/>
      <c r="G5654" s="116"/>
    </row>
    <row r="5655" spans="1:7">
      <c r="A5655" s="110" t="s">
        <v>13601</v>
      </c>
      <c r="B5655" s="144">
        <v>58588</v>
      </c>
      <c r="C5655" s="127" t="s">
        <v>13602</v>
      </c>
      <c r="D5655" s="110" t="s">
        <v>79</v>
      </c>
      <c r="E5655" s="110"/>
      <c r="F5655" s="116"/>
      <c r="G5655" s="116"/>
    </row>
    <row r="5656" spans="1:7">
      <c r="A5656" s="110" t="s">
        <v>13603</v>
      </c>
      <c r="B5656" s="144">
        <v>58589</v>
      </c>
      <c r="C5656" s="127" t="s">
        <v>13604</v>
      </c>
      <c r="D5656" s="110" t="s">
        <v>79</v>
      </c>
      <c r="E5656" s="110"/>
      <c r="F5656" s="116"/>
      <c r="G5656" s="116"/>
    </row>
    <row r="5657" spans="1:7">
      <c r="A5657" s="110" t="s">
        <v>13605</v>
      </c>
      <c r="B5657" s="144">
        <v>58591</v>
      </c>
      <c r="C5657" s="127" t="s">
        <v>13606</v>
      </c>
      <c r="D5657" s="110" t="s">
        <v>79</v>
      </c>
      <c r="E5657" s="110"/>
      <c r="F5657" s="116"/>
      <c r="G5657" s="116"/>
    </row>
    <row r="5658" spans="1:7">
      <c r="A5658" s="110" t="s">
        <v>13607</v>
      </c>
      <c r="B5658" s="144">
        <v>58592</v>
      </c>
      <c r="C5658" s="127" t="s">
        <v>13608</v>
      </c>
      <c r="D5658" s="110" t="s">
        <v>79</v>
      </c>
      <c r="E5658" s="110"/>
      <c r="F5658" s="116"/>
      <c r="G5658" s="116"/>
    </row>
    <row r="5659" spans="1:7">
      <c r="A5659" s="110" t="s">
        <v>13609</v>
      </c>
      <c r="B5659" s="111" t="s">
        <v>13610</v>
      </c>
      <c r="C5659" s="127" t="s">
        <v>13611</v>
      </c>
      <c r="D5659" s="110" t="s">
        <v>79</v>
      </c>
      <c r="E5659" s="110"/>
      <c r="F5659" s="116"/>
      <c r="G5659" s="116"/>
    </row>
    <row r="5660" spans="1:7">
      <c r="A5660" s="110" t="s">
        <v>13612</v>
      </c>
      <c r="B5660" s="111" t="s">
        <v>13613</v>
      </c>
      <c r="C5660" s="127" t="s">
        <v>13614</v>
      </c>
      <c r="D5660" s="110" t="s">
        <v>79</v>
      </c>
      <c r="E5660" s="110"/>
      <c r="F5660" s="116"/>
      <c r="G5660" s="116"/>
    </row>
    <row r="5661" spans="1:7">
      <c r="A5661" s="110" t="s">
        <v>13615</v>
      </c>
      <c r="B5661" s="111" t="s">
        <v>13616</v>
      </c>
      <c r="C5661" s="127" t="s">
        <v>13617</v>
      </c>
      <c r="D5661" s="110" t="s">
        <v>79</v>
      </c>
      <c r="E5661" s="110"/>
      <c r="F5661" s="116"/>
      <c r="G5661" s="116"/>
    </row>
    <row r="5662" spans="1:7">
      <c r="A5662" s="120" t="s">
        <v>13618</v>
      </c>
      <c r="B5662" s="129" t="s">
        <v>13619</v>
      </c>
      <c r="C5662" s="130" t="s">
        <v>13620</v>
      </c>
      <c r="D5662" s="120" t="s">
        <v>79</v>
      </c>
      <c r="E5662" s="120"/>
      <c r="F5662" s="131"/>
      <c r="G5662" s="131"/>
    </row>
    <row r="5663" spans="1:7">
      <c r="A5663" s="122" t="s">
        <v>13621</v>
      </c>
      <c r="B5663" s="123" t="s">
        <v>13622</v>
      </c>
      <c r="C5663" s="124" t="s">
        <v>13623</v>
      </c>
      <c r="D5663" s="122" t="s">
        <v>79</v>
      </c>
      <c r="E5663" s="122"/>
      <c r="F5663" s="125"/>
      <c r="G5663" s="125"/>
    </row>
    <row r="5664" spans="1:7">
      <c r="A5664" s="110" t="s">
        <v>13624</v>
      </c>
      <c r="B5664" s="111" t="s">
        <v>13625</v>
      </c>
      <c r="C5664" s="127" t="s">
        <v>13626</v>
      </c>
      <c r="D5664" s="110" t="s">
        <v>79</v>
      </c>
      <c r="E5664" s="110"/>
      <c r="F5664" s="116"/>
      <c r="G5664" s="116"/>
    </row>
    <row r="5665" spans="1:7">
      <c r="A5665" s="110" t="s">
        <v>13627</v>
      </c>
      <c r="B5665" s="111" t="s">
        <v>13628</v>
      </c>
      <c r="C5665" s="127" t="s">
        <v>13629</v>
      </c>
      <c r="D5665" s="110" t="s">
        <v>79</v>
      </c>
      <c r="E5665" s="110"/>
      <c r="F5665" s="116"/>
      <c r="G5665" s="116"/>
    </row>
    <row r="5666" spans="1:7">
      <c r="A5666" s="110" t="s">
        <v>13630</v>
      </c>
      <c r="B5666" s="111" t="s">
        <v>13631</v>
      </c>
      <c r="C5666" s="127" t="s">
        <v>13632</v>
      </c>
      <c r="D5666" s="110" t="s">
        <v>79</v>
      </c>
      <c r="E5666" s="110"/>
      <c r="F5666" s="116"/>
      <c r="G5666" s="116"/>
    </row>
    <row r="5667" spans="1:7">
      <c r="A5667" s="110" t="s">
        <v>13633</v>
      </c>
      <c r="B5667" s="111" t="s">
        <v>13634</v>
      </c>
      <c r="C5667" s="127" t="s">
        <v>13635</v>
      </c>
      <c r="D5667" s="110" t="s">
        <v>79</v>
      </c>
      <c r="E5667" s="110"/>
      <c r="F5667" s="116"/>
      <c r="G5667" s="116"/>
    </row>
    <row r="5668" spans="1:7">
      <c r="A5668" s="110" t="s">
        <v>13636</v>
      </c>
      <c r="B5668" s="111" t="s">
        <v>13637</v>
      </c>
      <c r="C5668" s="127" t="s">
        <v>13638</v>
      </c>
      <c r="D5668" s="110" t="s">
        <v>79</v>
      </c>
      <c r="E5668" s="110"/>
      <c r="F5668" s="116"/>
      <c r="G5668" s="116"/>
    </row>
    <row r="5669" spans="1:7">
      <c r="A5669" s="110" t="s">
        <v>13639</v>
      </c>
      <c r="B5669" s="111" t="s">
        <v>13640</v>
      </c>
      <c r="C5669" s="127" t="s">
        <v>13641</v>
      </c>
      <c r="D5669" s="110" t="s">
        <v>79</v>
      </c>
      <c r="E5669" s="110"/>
      <c r="F5669" s="116"/>
      <c r="G5669" s="116"/>
    </row>
    <row r="5670" spans="1:7">
      <c r="A5670" s="110" t="s">
        <v>13642</v>
      </c>
      <c r="B5670" s="111" t="s">
        <v>13643</v>
      </c>
      <c r="C5670" s="127" t="s">
        <v>13644</v>
      </c>
      <c r="D5670" s="110" t="s">
        <v>79</v>
      </c>
      <c r="E5670" s="110"/>
      <c r="F5670" s="116"/>
      <c r="G5670" s="116"/>
    </row>
    <row r="5671" spans="1:7">
      <c r="A5671" s="110" t="s">
        <v>13645</v>
      </c>
      <c r="B5671" s="111" t="s">
        <v>13646</v>
      </c>
      <c r="C5671" s="127" t="s">
        <v>13647</v>
      </c>
      <c r="D5671" s="110" t="s">
        <v>79</v>
      </c>
      <c r="E5671" s="110"/>
      <c r="F5671" s="116"/>
      <c r="G5671" s="116"/>
    </row>
    <row r="5672" spans="1:7">
      <c r="A5672" s="110" t="s">
        <v>13648</v>
      </c>
      <c r="B5672" s="111" t="s">
        <v>13649</v>
      </c>
      <c r="C5672" s="127" t="s">
        <v>13650</v>
      </c>
      <c r="D5672" s="110" t="s">
        <v>79</v>
      </c>
      <c r="E5672" s="110"/>
      <c r="F5672" s="116"/>
      <c r="G5672" s="116"/>
    </row>
    <row r="5673" spans="1:7">
      <c r="A5673" s="110" t="s">
        <v>13651</v>
      </c>
      <c r="B5673" s="111" t="s">
        <v>13652</v>
      </c>
      <c r="C5673" s="127" t="s">
        <v>13653</v>
      </c>
      <c r="D5673" s="110" t="s">
        <v>79</v>
      </c>
      <c r="E5673" s="110"/>
      <c r="F5673" s="116"/>
      <c r="G5673" s="116"/>
    </row>
    <row r="5674" spans="1:7">
      <c r="A5674" s="110" t="s">
        <v>13654</v>
      </c>
      <c r="B5674" s="111" t="s">
        <v>13655</v>
      </c>
      <c r="C5674" s="127" t="s">
        <v>13656</v>
      </c>
      <c r="D5674" s="110" t="s">
        <v>79</v>
      </c>
      <c r="E5674" s="110"/>
      <c r="F5674" s="116"/>
      <c r="G5674" s="116"/>
    </row>
    <row r="5675" spans="1:7">
      <c r="A5675" s="110" t="s">
        <v>13657</v>
      </c>
      <c r="B5675" s="111" t="s">
        <v>13658</v>
      </c>
      <c r="C5675" s="127" t="s">
        <v>13659</v>
      </c>
      <c r="D5675" s="110" t="s">
        <v>79</v>
      </c>
      <c r="E5675" s="110"/>
      <c r="F5675" s="116"/>
      <c r="G5675" s="116"/>
    </row>
    <row r="5676" spans="1:7">
      <c r="A5676" s="120" t="s">
        <v>13660</v>
      </c>
      <c r="B5676" s="129" t="s">
        <v>13661</v>
      </c>
      <c r="C5676" s="130" t="s">
        <v>13662</v>
      </c>
      <c r="D5676" s="120" t="s">
        <v>79</v>
      </c>
      <c r="E5676" s="120"/>
      <c r="F5676" s="131"/>
      <c r="G5676" s="131"/>
    </row>
    <row r="5677" spans="1:7">
      <c r="A5677" s="122" t="s">
        <v>13663</v>
      </c>
      <c r="B5677" s="123" t="s">
        <v>13664</v>
      </c>
      <c r="C5677" s="124" t="s">
        <v>13665</v>
      </c>
      <c r="D5677" s="122" t="s">
        <v>79</v>
      </c>
      <c r="E5677" s="122"/>
      <c r="F5677" s="125"/>
      <c r="G5677" s="125"/>
    </row>
    <row r="5678" spans="1:7">
      <c r="A5678" s="110" t="s">
        <v>13666</v>
      </c>
      <c r="B5678" s="111" t="s">
        <v>13667</v>
      </c>
      <c r="C5678" s="127" t="s">
        <v>13668</v>
      </c>
      <c r="D5678" s="110" t="s">
        <v>79</v>
      </c>
      <c r="E5678" s="110"/>
      <c r="F5678" s="116"/>
      <c r="G5678" s="116"/>
    </row>
    <row r="5679" spans="1:7">
      <c r="A5679" s="110" t="s">
        <v>13669</v>
      </c>
      <c r="B5679" s="111" t="s">
        <v>13670</v>
      </c>
      <c r="C5679" s="127" t="s">
        <v>13671</v>
      </c>
      <c r="D5679" s="110" t="s">
        <v>79</v>
      </c>
      <c r="E5679" s="110"/>
      <c r="F5679" s="116"/>
      <c r="G5679" s="116"/>
    </row>
    <row r="5680" spans="1:7">
      <c r="A5680" s="110" t="s">
        <v>13672</v>
      </c>
      <c r="B5680" s="111" t="s">
        <v>13673</v>
      </c>
      <c r="C5680" s="127" t="s">
        <v>13674</v>
      </c>
      <c r="D5680" s="110" t="s">
        <v>79</v>
      </c>
      <c r="E5680" s="110"/>
      <c r="F5680" s="116"/>
      <c r="G5680" s="116"/>
    </row>
    <row r="5681" spans="1:7">
      <c r="A5681" s="110" t="s">
        <v>13675</v>
      </c>
      <c r="B5681" s="111" t="s">
        <v>13676</v>
      </c>
      <c r="C5681" s="127" t="s">
        <v>13677</v>
      </c>
      <c r="D5681" s="113"/>
      <c r="E5681" s="113"/>
      <c r="F5681" s="114"/>
      <c r="G5681" s="114"/>
    </row>
    <row r="5682" spans="1:7">
      <c r="A5682" s="110" t="s">
        <v>13678</v>
      </c>
      <c r="B5682" s="144">
        <v>58593</v>
      </c>
      <c r="C5682" s="127" t="s">
        <v>13679</v>
      </c>
      <c r="D5682" s="110" t="s">
        <v>79</v>
      </c>
      <c r="E5682" s="110"/>
      <c r="F5682" s="116"/>
      <c r="G5682" s="116"/>
    </row>
    <row r="5683" spans="1:7">
      <c r="A5683" s="110" t="s">
        <v>13680</v>
      </c>
      <c r="B5683" s="144">
        <v>58594</v>
      </c>
      <c r="C5683" s="127" t="s">
        <v>13681</v>
      </c>
      <c r="D5683" s="110" t="s">
        <v>79</v>
      </c>
      <c r="E5683" s="110"/>
      <c r="F5683" s="116"/>
      <c r="G5683" s="116"/>
    </row>
    <row r="5684" spans="1:7">
      <c r="A5684" s="110" t="s">
        <v>13682</v>
      </c>
      <c r="B5684" s="144">
        <v>58595</v>
      </c>
      <c r="C5684" s="127" t="s">
        <v>13683</v>
      </c>
      <c r="D5684" s="110" t="s">
        <v>79</v>
      </c>
      <c r="E5684" s="110"/>
      <c r="F5684" s="116"/>
      <c r="G5684" s="116"/>
    </row>
    <row r="5685" spans="1:7">
      <c r="A5685" s="110" t="s">
        <v>13684</v>
      </c>
      <c r="B5685" s="144">
        <v>58596</v>
      </c>
      <c r="C5685" s="127" t="s">
        <v>13685</v>
      </c>
      <c r="D5685" s="110" t="s">
        <v>79</v>
      </c>
      <c r="E5685" s="110"/>
      <c r="F5685" s="116"/>
      <c r="G5685" s="116"/>
    </row>
    <row r="5686" spans="1:7">
      <c r="A5686" s="110" t="s">
        <v>13686</v>
      </c>
      <c r="B5686" s="144">
        <v>58597</v>
      </c>
      <c r="C5686" s="127" t="s">
        <v>13687</v>
      </c>
      <c r="D5686" s="110" t="s">
        <v>79</v>
      </c>
      <c r="E5686" s="110"/>
      <c r="F5686" s="116"/>
      <c r="G5686" s="116"/>
    </row>
    <row r="5687" spans="1:7">
      <c r="A5687" s="110" t="s">
        <v>13688</v>
      </c>
      <c r="B5687" s="144">
        <v>58598</v>
      </c>
      <c r="C5687" s="127" t="s">
        <v>13689</v>
      </c>
      <c r="D5687" s="110" t="s">
        <v>79</v>
      </c>
      <c r="E5687" s="110"/>
      <c r="F5687" s="116"/>
      <c r="G5687" s="116"/>
    </row>
    <row r="5688" spans="1:7">
      <c r="A5688" s="110" t="s">
        <v>13690</v>
      </c>
      <c r="B5688" s="144">
        <v>58612</v>
      </c>
      <c r="C5688" s="127" t="s">
        <v>13691</v>
      </c>
      <c r="D5688" s="110" t="s">
        <v>79</v>
      </c>
      <c r="E5688" s="110"/>
      <c r="F5688" s="116"/>
      <c r="G5688" s="116"/>
    </row>
    <row r="5689" spans="1:7">
      <c r="A5689" s="110" t="s">
        <v>13692</v>
      </c>
      <c r="B5689" s="144">
        <v>58614</v>
      </c>
      <c r="C5689" s="127" t="s">
        <v>13693</v>
      </c>
      <c r="D5689" s="110" t="s">
        <v>79</v>
      </c>
      <c r="E5689" s="110"/>
      <c r="F5689" s="116"/>
      <c r="G5689" s="116"/>
    </row>
    <row r="5690" spans="1:7">
      <c r="A5690" s="120" t="s">
        <v>13694</v>
      </c>
      <c r="B5690" s="145">
        <v>58615</v>
      </c>
      <c r="C5690" s="130" t="s">
        <v>13695</v>
      </c>
      <c r="D5690" s="120" t="s">
        <v>79</v>
      </c>
      <c r="E5690" s="120"/>
      <c r="F5690" s="131"/>
      <c r="G5690" s="131"/>
    </row>
    <row r="5691" spans="1:7">
      <c r="A5691" s="122" t="s">
        <v>13696</v>
      </c>
      <c r="B5691" s="146">
        <v>58622</v>
      </c>
      <c r="C5691" s="124" t="s">
        <v>13697</v>
      </c>
      <c r="D5691" s="122" t="s">
        <v>79</v>
      </c>
      <c r="E5691" s="122"/>
      <c r="F5691" s="125"/>
      <c r="G5691" s="125"/>
    </row>
    <row r="5692" spans="1:7">
      <c r="A5692" s="110" t="s">
        <v>13698</v>
      </c>
      <c r="B5692" s="111" t="s">
        <v>13699</v>
      </c>
      <c r="C5692" s="127" t="s">
        <v>13700</v>
      </c>
      <c r="D5692" s="110" t="s">
        <v>79</v>
      </c>
      <c r="E5692" s="110"/>
      <c r="F5692" s="116"/>
      <c r="G5692" s="116"/>
    </row>
    <row r="5693" spans="1:7">
      <c r="A5693" s="110" t="s">
        <v>13701</v>
      </c>
      <c r="B5693" s="111" t="s">
        <v>13702</v>
      </c>
      <c r="C5693" s="127" t="s">
        <v>13703</v>
      </c>
      <c r="D5693" s="110" t="s">
        <v>79</v>
      </c>
      <c r="E5693" s="110"/>
      <c r="F5693" s="116"/>
      <c r="G5693" s="116"/>
    </row>
    <row r="5694" spans="1:7">
      <c r="A5694" s="110" t="s">
        <v>13704</v>
      </c>
      <c r="B5694" s="111" t="s">
        <v>13705</v>
      </c>
      <c r="C5694" s="127" t="s">
        <v>13706</v>
      </c>
      <c r="D5694" s="110" t="s">
        <v>79</v>
      </c>
      <c r="E5694" s="110"/>
      <c r="F5694" s="116"/>
      <c r="G5694" s="116"/>
    </row>
    <row r="5695" spans="1:7">
      <c r="A5695" s="110" t="s">
        <v>13707</v>
      </c>
      <c r="B5695" s="111" t="s">
        <v>13708</v>
      </c>
      <c r="C5695" s="127" t="s">
        <v>13709</v>
      </c>
      <c r="D5695" s="110" t="s">
        <v>79</v>
      </c>
      <c r="E5695" s="110"/>
      <c r="F5695" s="116"/>
      <c r="G5695" s="116"/>
    </row>
    <row r="5696" spans="1:7">
      <c r="A5696" s="110" t="s">
        <v>13710</v>
      </c>
      <c r="B5696" s="111" t="s">
        <v>13711</v>
      </c>
      <c r="C5696" s="127" t="s">
        <v>13712</v>
      </c>
      <c r="D5696" s="110" t="s">
        <v>79</v>
      </c>
      <c r="E5696" s="110"/>
      <c r="F5696" s="116"/>
      <c r="G5696" s="116"/>
    </row>
    <row r="5697" spans="1:7">
      <c r="A5697" s="110" t="s">
        <v>13713</v>
      </c>
      <c r="B5697" s="111" t="s">
        <v>13714</v>
      </c>
      <c r="C5697" s="127" t="s">
        <v>13715</v>
      </c>
      <c r="D5697" s="110" t="s">
        <v>79</v>
      </c>
      <c r="E5697" s="110"/>
      <c r="F5697" s="116"/>
      <c r="G5697" s="116"/>
    </row>
    <row r="5698" spans="1:7">
      <c r="A5698" s="110" t="s">
        <v>13716</v>
      </c>
      <c r="B5698" s="111" t="s">
        <v>13717</v>
      </c>
      <c r="C5698" s="127" t="s">
        <v>13718</v>
      </c>
      <c r="D5698" s="110" t="s">
        <v>79</v>
      </c>
      <c r="E5698" s="110"/>
      <c r="F5698" s="116"/>
      <c r="G5698" s="116"/>
    </row>
    <row r="5699" spans="1:7">
      <c r="A5699" s="110" t="s">
        <v>13719</v>
      </c>
      <c r="B5699" s="111" t="s">
        <v>13720</v>
      </c>
      <c r="C5699" s="127" t="s">
        <v>13721</v>
      </c>
      <c r="D5699" s="110" t="s">
        <v>79</v>
      </c>
      <c r="E5699" s="110"/>
      <c r="F5699" s="116"/>
      <c r="G5699" s="116"/>
    </row>
    <row r="5700" spans="1:7">
      <c r="A5700" s="110" t="s">
        <v>13722</v>
      </c>
      <c r="B5700" s="111" t="s">
        <v>13723</v>
      </c>
      <c r="C5700" s="127" t="s">
        <v>13724</v>
      </c>
      <c r="D5700" s="110" t="s">
        <v>79</v>
      </c>
      <c r="E5700" s="110"/>
      <c r="F5700" s="116"/>
      <c r="G5700" s="116"/>
    </row>
    <row r="5701" spans="1:7">
      <c r="A5701" s="110" t="s">
        <v>13725</v>
      </c>
      <c r="B5701" s="111" t="s">
        <v>13726</v>
      </c>
      <c r="C5701" s="127" t="s">
        <v>13727</v>
      </c>
      <c r="D5701" s="110" t="s">
        <v>79</v>
      </c>
      <c r="E5701" s="110"/>
      <c r="F5701" s="116"/>
      <c r="G5701" s="116"/>
    </row>
    <row r="5702" spans="1:7">
      <c r="A5702" s="110" t="s">
        <v>13728</v>
      </c>
      <c r="B5702" s="111" t="s">
        <v>13729</v>
      </c>
      <c r="C5702" s="127" t="s">
        <v>13730</v>
      </c>
      <c r="D5702" s="110" t="s">
        <v>79</v>
      </c>
      <c r="E5702" s="110"/>
      <c r="F5702" s="116"/>
      <c r="G5702" s="116"/>
    </row>
    <row r="5703" spans="1:7">
      <c r="A5703" s="110" t="s">
        <v>13731</v>
      </c>
      <c r="B5703" s="111" t="s">
        <v>13732</v>
      </c>
      <c r="C5703" s="127" t="s">
        <v>13733</v>
      </c>
      <c r="D5703" s="110" t="s">
        <v>79</v>
      </c>
      <c r="E5703" s="110"/>
      <c r="F5703" s="116"/>
      <c r="G5703" s="116"/>
    </row>
    <row r="5704" spans="1:7">
      <c r="A5704" s="120" t="s">
        <v>13734</v>
      </c>
      <c r="B5704" s="129" t="s">
        <v>13735</v>
      </c>
      <c r="C5704" s="130" t="s">
        <v>13736</v>
      </c>
      <c r="D5704" s="120" t="s">
        <v>79</v>
      </c>
      <c r="E5704" s="120"/>
      <c r="F5704" s="131"/>
      <c r="G5704" s="131"/>
    </row>
    <row r="5705" spans="1:7">
      <c r="A5705" s="122" t="s">
        <v>13737</v>
      </c>
      <c r="B5705" s="123" t="s">
        <v>13738</v>
      </c>
      <c r="C5705" s="124" t="s">
        <v>13739</v>
      </c>
      <c r="D5705" s="122" t="s">
        <v>79</v>
      </c>
      <c r="E5705" s="122"/>
      <c r="F5705" s="125"/>
      <c r="G5705" s="125"/>
    </row>
    <row r="5706" spans="1:7">
      <c r="A5706" s="110" t="s">
        <v>13740</v>
      </c>
      <c r="B5706" s="111" t="s">
        <v>13741</v>
      </c>
      <c r="C5706" s="127" t="s">
        <v>13742</v>
      </c>
      <c r="D5706" s="113"/>
      <c r="E5706" s="113"/>
      <c r="F5706" s="114"/>
      <c r="G5706" s="114"/>
    </row>
    <row r="5707" spans="1:7">
      <c r="A5707" s="110" t="s">
        <v>13743</v>
      </c>
      <c r="B5707" s="144">
        <v>58623</v>
      </c>
      <c r="C5707" s="127" t="s">
        <v>13744</v>
      </c>
      <c r="D5707" s="110" t="s">
        <v>79</v>
      </c>
      <c r="E5707" s="110"/>
      <c r="F5707" s="116"/>
      <c r="G5707" s="116"/>
    </row>
    <row r="5708" spans="1:7">
      <c r="A5708" s="110" t="s">
        <v>13745</v>
      </c>
      <c r="B5708" s="144">
        <v>58624</v>
      </c>
      <c r="C5708" s="127" t="s">
        <v>13746</v>
      </c>
      <c r="D5708" s="110" t="s">
        <v>79</v>
      </c>
      <c r="E5708" s="110"/>
      <c r="F5708" s="116"/>
      <c r="G5708" s="116"/>
    </row>
    <row r="5709" spans="1:7">
      <c r="A5709" s="110" t="s">
        <v>13747</v>
      </c>
      <c r="B5709" s="144">
        <v>58625</v>
      </c>
      <c r="C5709" s="127" t="s">
        <v>13748</v>
      </c>
      <c r="D5709" s="110" t="s">
        <v>79</v>
      </c>
      <c r="E5709" s="110"/>
      <c r="F5709" s="116"/>
      <c r="G5709" s="116"/>
    </row>
    <row r="5710" spans="1:7">
      <c r="A5710" s="110" t="s">
        <v>13749</v>
      </c>
      <c r="B5710" s="144">
        <v>58626</v>
      </c>
      <c r="C5710" s="127" t="s">
        <v>13750</v>
      </c>
      <c r="D5710" s="110" t="s">
        <v>79</v>
      </c>
      <c r="E5710" s="110"/>
      <c r="F5710" s="116"/>
      <c r="G5710" s="116"/>
    </row>
    <row r="5711" spans="1:7">
      <c r="A5711" s="110" t="s">
        <v>13751</v>
      </c>
      <c r="B5711" s="144">
        <v>58627</v>
      </c>
      <c r="C5711" s="127" t="s">
        <v>13752</v>
      </c>
      <c r="D5711" s="110" t="s">
        <v>79</v>
      </c>
      <c r="E5711" s="110"/>
      <c r="F5711" s="116"/>
      <c r="G5711" s="116"/>
    </row>
    <row r="5712" spans="1:7">
      <c r="A5712" s="110" t="s">
        <v>13753</v>
      </c>
      <c r="B5712" s="144">
        <v>58628</v>
      </c>
      <c r="C5712" s="127" t="s">
        <v>13754</v>
      </c>
      <c r="D5712" s="110" t="s">
        <v>79</v>
      </c>
      <c r="E5712" s="110"/>
      <c r="F5712" s="116"/>
      <c r="G5712" s="116"/>
    </row>
    <row r="5713" spans="1:7">
      <c r="A5713" s="110" t="s">
        <v>13755</v>
      </c>
      <c r="B5713" s="144">
        <v>58629</v>
      </c>
      <c r="C5713" s="127" t="s">
        <v>13756</v>
      </c>
      <c r="D5713" s="110" t="s">
        <v>79</v>
      </c>
      <c r="E5713" s="110"/>
      <c r="F5713" s="116"/>
      <c r="G5713" s="116"/>
    </row>
    <row r="5714" spans="1:7">
      <c r="A5714" s="110" t="s">
        <v>13757</v>
      </c>
      <c r="B5714" s="144">
        <v>58630</v>
      </c>
      <c r="C5714" s="127" t="s">
        <v>13758</v>
      </c>
      <c r="D5714" s="110" t="s">
        <v>79</v>
      </c>
      <c r="E5714" s="110"/>
      <c r="F5714" s="116"/>
      <c r="G5714" s="116"/>
    </row>
    <row r="5715" spans="1:7">
      <c r="A5715" s="110" t="s">
        <v>13759</v>
      </c>
      <c r="B5715" s="144">
        <v>58631</v>
      </c>
      <c r="C5715" s="127" t="s">
        <v>13760</v>
      </c>
      <c r="D5715" s="110" t="s">
        <v>79</v>
      </c>
      <c r="E5715" s="110"/>
      <c r="F5715" s="116"/>
      <c r="G5715" s="116"/>
    </row>
    <row r="5716" spans="1:7">
      <c r="A5716" s="110" t="s">
        <v>13761</v>
      </c>
      <c r="B5716" s="144">
        <v>58632</v>
      </c>
      <c r="C5716" s="128" t="s">
        <v>13762</v>
      </c>
      <c r="D5716" s="110" t="s">
        <v>79</v>
      </c>
      <c r="E5716" s="110"/>
      <c r="F5716" s="116"/>
      <c r="G5716" s="116"/>
    </row>
    <row r="5717" spans="1:7">
      <c r="A5717" s="110" t="s">
        <v>13763</v>
      </c>
      <c r="B5717" s="144">
        <v>58633</v>
      </c>
      <c r="C5717" s="127" t="s">
        <v>13764</v>
      </c>
      <c r="D5717" s="110" t="s">
        <v>79</v>
      </c>
      <c r="E5717" s="110"/>
      <c r="F5717" s="116"/>
      <c r="G5717" s="116"/>
    </row>
    <row r="5718" spans="1:7">
      <c r="A5718" s="120" t="s">
        <v>13765</v>
      </c>
      <c r="B5718" s="145">
        <v>58642</v>
      </c>
      <c r="C5718" s="130" t="s">
        <v>13766</v>
      </c>
      <c r="D5718" s="120" t="s">
        <v>79</v>
      </c>
      <c r="E5718" s="120"/>
      <c r="F5718" s="131"/>
      <c r="G5718" s="131"/>
    </row>
    <row r="5719" spans="1:7">
      <c r="A5719" s="122" t="s">
        <v>13767</v>
      </c>
      <c r="B5719" s="123" t="s">
        <v>13768</v>
      </c>
      <c r="C5719" s="124" t="s">
        <v>13769</v>
      </c>
      <c r="D5719" s="122" t="s">
        <v>79</v>
      </c>
      <c r="E5719" s="122"/>
      <c r="F5719" s="125"/>
      <c r="G5719" s="125"/>
    </row>
    <row r="5720" spans="1:7">
      <c r="A5720" s="110" t="s">
        <v>13770</v>
      </c>
      <c r="B5720" s="111" t="s">
        <v>13771</v>
      </c>
      <c r="C5720" s="127" t="s">
        <v>13772</v>
      </c>
      <c r="D5720" s="110" t="s">
        <v>79</v>
      </c>
      <c r="E5720" s="110"/>
      <c r="F5720" s="116"/>
      <c r="G5720" s="116"/>
    </row>
    <row r="5721" spans="1:7">
      <c r="A5721" s="110" t="s">
        <v>13773</v>
      </c>
      <c r="B5721" s="111" t="s">
        <v>13774</v>
      </c>
      <c r="C5721" s="127" t="s">
        <v>13775</v>
      </c>
      <c r="D5721" s="110" t="s">
        <v>79</v>
      </c>
      <c r="E5721" s="110"/>
      <c r="F5721" s="116"/>
      <c r="G5721" s="116"/>
    </row>
    <row r="5722" spans="1:7">
      <c r="A5722" s="110" t="s">
        <v>13776</v>
      </c>
      <c r="B5722" s="111" t="s">
        <v>13777</v>
      </c>
      <c r="C5722" s="127" t="s">
        <v>13778</v>
      </c>
      <c r="D5722" s="110" t="s">
        <v>79</v>
      </c>
      <c r="E5722" s="110"/>
      <c r="F5722" s="116"/>
      <c r="G5722" s="116"/>
    </row>
    <row r="5723" spans="1:7">
      <c r="A5723" s="110" t="s">
        <v>13779</v>
      </c>
      <c r="B5723" s="111" t="s">
        <v>13780</v>
      </c>
      <c r="C5723" s="127" t="s">
        <v>13781</v>
      </c>
      <c r="D5723" s="110" t="s">
        <v>79</v>
      </c>
      <c r="E5723" s="110"/>
      <c r="F5723" s="116"/>
      <c r="G5723" s="116"/>
    </row>
    <row r="5724" spans="1:7">
      <c r="A5724" s="110" t="s">
        <v>13782</v>
      </c>
      <c r="B5724" s="111" t="s">
        <v>13783</v>
      </c>
      <c r="C5724" s="127" t="s">
        <v>13784</v>
      </c>
      <c r="D5724" s="110" t="s">
        <v>79</v>
      </c>
      <c r="E5724" s="110"/>
      <c r="F5724" s="116"/>
      <c r="G5724" s="116"/>
    </row>
    <row r="5725" spans="1:7">
      <c r="A5725" s="110" t="s">
        <v>13785</v>
      </c>
      <c r="B5725" s="111" t="s">
        <v>13786</v>
      </c>
      <c r="C5725" s="127" t="s">
        <v>13787</v>
      </c>
      <c r="D5725" s="110" t="s">
        <v>79</v>
      </c>
      <c r="E5725" s="110"/>
      <c r="F5725" s="116"/>
      <c r="G5725" s="116"/>
    </row>
    <row r="5726" spans="1:7">
      <c r="A5726" s="110" t="s">
        <v>13788</v>
      </c>
      <c r="B5726" s="111" t="s">
        <v>13789</v>
      </c>
      <c r="C5726" s="127" t="s">
        <v>13790</v>
      </c>
      <c r="D5726" s="110" t="s">
        <v>79</v>
      </c>
      <c r="E5726" s="110"/>
      <c r="F5726" s="116"/>
      <c r="G5726" s="116"/>
    </row>
    <row r="5727" spans="1:7">
      <c r="A5727" s="110" t="s">
        <v>13791</v>
      </c>
      <c r="B5727" s="111" t="s">
        <v>13792</v>
      </c>
      <c r="C5727" s="127" t="s">
        <v>13793</v>
      </c>
      <c r="D5727" s="110" t="s">
        <v>79</v>
      </c>
      <c r="E5727" s="110"/>
      <c r="F5727" s="116"/>
      <c r="G5727" s="116"/>
    </row>
    <row r="5728" spans="1:7">
      <c r="A5728" s="110" t="s">
        <v>13794</v>
      </c>
      <c r="B5728" s="111" t="s">
        <v>13795</v>
      </c>
      <c r="C5728" s="127" t="s">
        <v>13796</v>
      </c>
      <c r="D5728" s="110" t="s">
        <v>79</v>
      </c>
      <c r="E5728" s="110"/>
      <c r="F5728" s="116"/>
      <c r="G5728" s="116"/>
    </row>
    <row r="5729" spans="1:7">
      <c r="A5729" s="110" t="s">
        <v>13797</v>
      </c>
      <c r="B5729" s="111" t="s">
        <v>13798</v>
      </c>
      <c r="C5729" s="127" t="s">
        <v>13799</v>
      </c>
      <c r="D5729" s="110" t="s">
        <v>79</v>
      </c>
      <c r="E5729" s="110"/>
      <c r="F5729" s="116"/>
      <c r="G5729" s="116"/>
    </row>
    <row r="5730" spans="1:7">
      <c r="A5730" s="110" t="s">
        <v>13800</v>
      </c>
      <c r="B5730" s="111" t="s">
        <v>13801</v>
      </c>
      <c r="C5730" s="127" t="s">
        <v>13802</v>
      </c>
      <c r="D5730" s="110" t="s">
        <v>79</v>
      </c>
      <c r="E5730" s="110"/>
      <c r="F5730" s="116"/>
      <c r="G5730" s="116"/>
    </row>
    <row r="5731" spans="1:7">
      <c r="A5731" s="110" t="s">
        <v>13803</v>
      </c>
      <c r="B5731" s="111" t="s">
        <v>13804</v>
      </c>
      <c r="C5731" s="127" t="s">
        <v>13805</v>
      </c>
      <c r="D5731" s="110" t="s">
        <v>79</v>
      </c>
      <c r="E5731" s="110"/>
      <c r="F5731" s="116"/>
      <c r="G5731" s="116"/>
    </row>
    <row r="5732" spans="1:7">
      <c r="A5732" s="120" t="s">
        <v>13806</v>
      </c>
      <c r="B5732" s="129" t="s">
        <v>13807</v>
      </c>
      <c r="C5732" s="130" t="s">
        <v>13808</v>
      </c>
      <c r="D5732" s="120" t="s">
        <v>79</v>
      </c>
      <c r="E5732" s="120"/>
      <c r="F5732" s="131"/>
      <c r="G5732" s="131"/>
    </row>
    <row r="5733" spans="1:7">
      <c r="A5733" s="122" t="s">
        <v>13809</v>
      </c>
      <c r="B5733" s="123" t="s">
        <v>13810</v>
      </c>
      <c r="C5733" s="124" t="s">
        <v>13811</v>
      </c>
      <c r="D5733" s="122" t="s">
        <v>79</v>
      </c>
      <c r="E5733" s="122"/>
      <c r="F5733" s="125"/>
      <c r="G5733" s="125"/>
    </row>
    <row r="5734" spans="1:7">
      <c r="A5734" s="110" t="s">
        <v>13812</v>
      </c>
      <c r="B5734" s="111" t="s">
        <v>13813</v>
      </c>
      <c r="C5734" s="127" t="s">
        <v>13814</v>
      </c>
      <c r="D5734" s="110" t="s">
        <v>79</v>
      </c>
      <c r="E5734" s="110"/>
      <c r="F5734" s="116"/>
      <c r="G5734" s="116"/>
    </row>
    <row r="5735" spans="1:7">
      <c r="A5735" s="110" t="s">
        <v>13815</v>
      </c>
      <c r="B5735" s="111" t="s">
        <v>13816</v>
      </c>
      <c r="C5735" s="127" t="s">
        <v>13817</v>
      </c>
      <c r="D5735" s="110" t="s">
        <v>79</v>
      </c>
      <c r="E5735" s="110"/>
      <c r="F5735" s="116"/>
      <c r="G5735" s="116"/>
    </row>
    <row r="5736" spans="1:7">
      <c r="A5736" s="110" t="s">
        <v>13818</v>
      </c>
      <c r="B5736" s="111" t="s">
        <v>13819</v>
      </c>
      <c r="C5736" s="127" t="s">
        <v>13820</v>
      </c>
      <c r="D5736" s="110" t="s">
        <v>79</v>
      </c>
      <c r="E5736" s="110"/>
      <c r="F5736" s="116"/>
      <c r="G5736" s="116"/>
    </row>
    <row r="5737" spans="1:7">
      <c r="A5737" s="110" t="s">
        <v>13821</v>
      </c>
      <c r="B5737" s="111" t="s">
        <v>13822</v>
      </c>
      <c r="C5737" s="127" t="s">
        <v>13823</v>
      </c>
      <c r="D5737" s="110" t="s">
        <v>79</v>
      </c>
      <c r="E5737" s="110"/>
      <c r="F5737" s="116"/>
      <c r="G5737" s="116"/>
    </row>
    <row r="5738" spans="1:7">
      <c r="A5738" s="110" t="s">
        <v>13824</v>
      </c>
      <c r="B5738" s="111" t="s">
        <v>13825</v>
      </c>
      <c r="C5738" s="127" t="s">
        <v>13826</v>
      </c>
      <c r="D5738" s="110" t="s">
        <v>79</v>
      </c>
      <c r="E5738" s="110"/>
      <c r="F5738" s="116"/>
      <c r="G5738" s="116"/>
    </row>
    <row r="5739" spans="1:7">
      <c r="A5739" s="110" t="s">
        <v>13827</v>
      </c>
      <c r="B5739" s="111" t="s">
        <v>13828</v>
      </c>
      <c r="C5739" s="127" t="s">
        <v>13829</v>
      </c>
      <c r="D5739" s="110" t="s">
        <v>79</v>
      </c>
      <c r="E5739" s="110"/>
      <c r="F5739" s="116"/>
      <c r="G5739" s="116"/>
    </row>
    <row r="5740" spans="1:7">
      <c r="A5740" s="110" t="s">
        <v>13830</v>
      </c>
      <c r="B5740" s="111" t="s">
        <v>13831</v>
      </c>
      <c r="C5740" s="127" t="s">
        <v>13832</v>
      </c>
      <c r="D5740" s="113"/>
      <c r="E5740" s="113"/>
      <c r="F5740" s="114"/>
      <c r="G5740" s="114"/>
    </row>
    <row r="5741" spans="1:7">
      <c r="A5741" s="110" t="s">
        <v>13833</v>
      </c>
      <c r="B5741" s="144">
        <v>58654</v>
      </c>
      <c r="C5741" s="127" t="s">
        <v>13834</v>
      </c>
      <c r="D5741" s="110" t="s">
        <v>79</v>
      </c>
      <c r="E5741" s="110"/>
      <c r="F5741" s="116"/>
      <c r="G5741" s="116"/>
    </row>
    <row r="5742" spans="1:7">
      <c r="A5742" s="110" t="s">
        <v>13835</v>
      </c>
      <c r="B5742" s="144">
        <v>58655</v>
      </c>
      <c r="C5742" s="127" t="s">
        <v>13836</v>
      </c>
      <c r="D5742" s="110" t="s">
        <v>79</v>
      </c>
      <c r="E5742" s="110"/>
      <c r="F5742" s="116"/>
      <c r="G5742" s="116"/>
    </row>
    <row r="5743" spans="1:7">
      <c r="A5743" s="110" t="s">
        <v>13837</v>
      </c>
      <c r="B5743" s="144">
        <v>58656</v>
      </c>
      <c r="C5743" s="127" t="s">
        <v>13838</v>
      </c>
      <c r="D5743" s="110" t="s">
        <v>79</v>
      </c>
      <c r="E5743" s="110"/>
      <c r="F5743" s="116"/>
      <c r="G5743" s="116"/>
    </row>
    <row r="5744" spans="1:7">
      <c r="A5744" s="110" t="s">
        <v>13839</v>
      </c>
      <c r="B5744" s="144">
        <v>58657</v>
      </c>
      <c r="C5744" s="127" t="s">
        <v>13840</v>
      </c>
      <c r="D5744" s="110" t="s">
        <v>79</v>
      </c>
      <c r="E5744" s="110"/>
      <c r="F5744" s="116"/>
      <c r="G5744" s="116"/>
    </row>
    <row r="5745" spans="1:7">
      <c r="A5745" s="110" t="s">
        <v>13841</v>
      </c>
      <c r="B5745" s="144">
        <v>58658</v>
      </c>
      <c r="C5745" s="127" t="s">
        <v>13842</v>
      </c>
      <c r="D5745" s="110" t="s">
        <v>79</v>
      </c>
      <c r="E5745" s="110"/>
      <c r="F5745" s="116"/>
      <c r="G5745" s="116"/>
    </row>
    <row r="5746" spans="1:7">
      <c r="A5746" s="120" t="s">
        <v>13843</v>
      </c>
      <c r="B5746" s="145">
        <v>58659</v>
      </c>
      <c r="C5746" s="130" t="s">
        <v>13844</v>
      </c>
      <c r="D5746" s="120" t="s">
        <v>79</v>
      </c>
      <c r="E5746" s="120"/>
      <c r="F5746" s="131"/>
      <c r="G5746" s="131"/>
    </row>
    <row r="5747" spans="1:7">
      <c r="A5747" s="122" t="s">
        <v>13845</v>
      </c>
      <c r="B5747" s="146">
        <v>58660</v>
      </c>
      <c r="C5747" s="124" t="s">
        <v>13846</v>
      </c>
      <c r="D5747" s="122" t="s">
        <v>79</v>
      </c>
      <c r="E5747" s="122"/>
      <c r="F5747" s="125"/>
      <c r="G5747" s="125"/>
    </row>
    <row r="5748" spans="1:7">
      <c r="A5748" s="110" t="s">
        <v>13847</v>
      </c>
      <c r="B5748" s="144">
        <v>58661</v>
      </c>
      <c r="C5748" s="127" t="s">
        <v>13848</v>
      </c>
      <c r="D5748" s="110" t="s">
        <v>79</v>
      </c>
      <c r="E5748" s="110"/>
      <c r="F5748" s="116"/>
      <c r="G5748" s="116"/>
    </row>
    <row r="5749" spans="1:7">
      <c r="A5749" s="110" t="s">
        <v>13849</v>
      </c>
      <c r="B5749" s="144">
        <v>58662</v>
      </c>
      <c r="C5749" s="127" t="s">
        <v>13850</v>
      </c>
      <c r="D5749" s="110" t="s">
        <v>79</v>
      </c>
      <c r="E5749" s="110"/>
      <c r="F5749" s="116"/>
      <c r="G5749" s="116"/>
    </row>
    <row r="5750" spans="1:7">
      <c r="A5750" s="110" t="s">
        <v>13851</v>
      </c>
      <c r="B5750" s="144">
        <v>58663</v>
      </c>
      <c r="C5750" s="127" t="s">
        <v>13852</v>
      </c>
      <c r="D5750" s="110" t="s">
        <v>79</v>
      </c>
      <c r="E5750" s="110"/>
      <c r="F5750" s="116"/>
      <c r="G5750" s="116"/>
    </row>
    <row r="5751" spans="1:7">
      <c r="A5751" s="110" t="s">
        <v>13853</v>
      </c>
      <c r="B5751" s="144">
        <v>58664</v>
      </c>
      <c r="C5751" s="127" t="s">
        <v>13854</v>
      </c>
      <c r="D5751" s="110" t="s">
        <v>79</v>
      </c>
      <c r="E5751" s="110"/>
      <c r="F5751" s="116"/>
      <c r="G5751" s="116"/>
    </row>
    <row r="5752" spans="1:7">
      <c r="A5752" s="110" t="s">
        <v>13855</v>
      </c>
      <c r="B5752" s="144">
        <v>58665</v>
      </c>
      <c r="C5752" s="127" t="s">
        <v>13856</v>
      </c>
      <c r="D5752" s="110" t="s">
        <v>79</v>
      </c>
      <c r="E5752" s="110"/>
      <c r="F5752" s="116"/>
      <c r="G5752" s="116"/>
    </row>
    <row r="5753" spans="1:7">
      <c r="A5753" s="110" t="s">
        <v>13857</v>
      </c>
      <c r="B5753" s="144">
        <v>58666</v>
      </c>
      <c r="C5753" s="127" t="s">
        <v>13858</v>
      </c>
      <c r="D5753" s="110" t="s">
        <v>79</v>
      </c>
      <c r="E5753" s="110"/>
      <c r="F5753" s="116"/>
      <c r="G5753" s="116"/>
    </row>
    <row r="5754" spans="1:7">
      <c r="A5754" s="110" t="s">
        <v>13859</v>
      </c>
      <c r="B5754" s="144">
        <v>58667</v>
      </c>
      <c r="C5754" s="127" t="s">
        <v>13860</v>
      </c>
      <c r="D5754" s="110" t="s">
        <v>79</v>
      </c>
      <c r="E5754" s="110"/>
      <c r="F5754" s="116"/>
      <c r="G5754" s="116"/>
    </row>
    <row r="5755" spans="1:7">
      <c r="A5755" s="110" t="s">
        <v>13861</v>
      </c>
      <c r="B5755" s="144">
        <v>58673</v>
      </c>
      <c r="C5755" s="127" t="s">
        <v>13862</v>
      </c>
      <c r="D5755" s="110" t="s">
        <v>79</v>
      </c>
      <c r="E5755" s="110"/>
      <c r="F5755" s="116"/>
      <c r="G5755" s="116"/>
    </row>
    <row r="5756" spans="1:7">
      <c r="A5756" s="110" t="s">
        <v>13863</v>
      </c>
      <c r="B5756" s="144">
        <v>58674</v>
      </c>
      <c r="C5756" s="127" t="s">
        <v>13864</v>
      </c>
      <c r="D5756" s="110" t="s">
        <v>79</v>
      </c>
      <c r="E5756" s="110"/>
      <c r="F5756" s="116"/>
      <c r="G5756" s="116"/>
    </row>
    <row r="5757" spans="1:7">
      <c r="A5757" s="110" t="s">
        <v>13865</v>
      </c>
      <c r="B5757" s="144">
        <v>58678</v>
      </c>
      <c r="C5757" s="127" t="s">
        <v>13866</v>
      </c>
      <c r="D5757" s="110" t="s">
        <v>79</v>
      </c>
      <c r="E5757" s="110"/>
      <c r="F5757" s="116"/>
      <c r="G5757" s="116"/>
    </row>
    <row r="5758" spans="1:7">
      <c r="A5758" s="110" t="s">
        <v>13867</v>
      </c>
      <c r="B5758" s="144">
        <v>58683</v>
      </c>
      <c r="C5758" s="127" t="s">
        <v>13868</v>
      </c>
      <c r="D5758" s="110" t="s">
        <v>79</v>
      </c>
      <c r="E5758" s="110"/>
      <c r="F5758" s="116"/>
      <c r="G5758" s="116"/>
    </row>
    <row r="5759" spans="1:7">
      <c r="A5759" s="110" t="s">
        <v>13869</v>
      </c>
      <c r="B5759" s="111" t="s">
        <v>13870</v>
      </c>
      <c r="C5759" s="127" t="s">
        <v>13871</v>
      </c>
      <c r="D5759" s="110" t="s">
        <v>79</v>
      </c>
      <c r="E5759" s="110"/>
      <c r="F5759" s="116"/>
      <c r="G5759" s="116"/>
    </row>
    <row r="5760" spans="1:7">
      <c r="A5760" s="120" t="s">
        <v>13872</v>
      </c>
      <c r="B5760" s="129" t="s">
        <v>13873</v>
      </c>
      <c r="C5760" s="130" t="s">
        <v>13874</v>
      </c>
      <c r="D5760" s="120" t="s">
        <v>79</v>
      </c>
      <c r="E5760" s="120"/>
      <c r="F5760" s="131"/>
      <c r="G5760" s="131"/>
    </row>
    <row r="5761" spans="1:7">
      <c r="A5761" s="122" t="s">
        <v>13875</v>
      </c>
      <c r="B5761" s="123" t="s">
        <v>13876</v>
      </c>
      <c r="C5761" s="124" t="s">
        <v>13877</v>
      </c>
      <c r="D5761" s="122" t="s">
        <v>79</v>
      </c>
      <c r="E5761" s="122"/>
      <c r="F5761" s="125"/>
      <c r="G5761" s="125"/>
    </row>
    <row r="5762" spans="1:7">
      <c r="A5762" s="110" t="s">
        <v>13878</v>
      </c>
      <c r="B5762" s="111" t="s">
        <v>13879</v>
      </c>
      <c r="C5762" s="127" t="s">
        <v>13880</v>
      </c>
      <c r="D5762" s="110" t="s">
        <v>79</v>
      </c>
      <c r="E5762" s="110"/>
      <c r="F5762" s="116"/>
      <c r="G5762" s="116"/>
    </row>
    <row r="5763" spans="1:7">
      <c r="A5763" s="110" t="s">
        <v>13881</v>
      </c>
      <c r="B5763" s="111" t="s">
        <v>13882</v>
      </c>
      <c r="C5763" s="127" t="s">
        <v>13883</v>
      </c>
      <c r="D5763" s="110" t="s">
        <v>79</v>
      </c>
      <c r="E5763" s="110"/>
      <c r="F5763" s="116"/>
      <c r="G5763" s="116"/>
    </row>
    <row r="5764" spans="1:7">
      <c r="A5764" s="110" t="s">
        <v>13884</v>
      </c>
      <c r="B5764" s="111" t="s">
        <v>13885</v>
      </c>
      <c r="C5764" s="127" t="s">
        <v>13886</v>
      </c>
      <c r="D5764" s="113"/>
      <c r="E5764" s="113"/>
      <c r="F5764" s="114"/>
      <c r="G5764" s="114"/>
    </row>
    <row r="5765" spans="1:7">
      <c r="A5765" s="110" t="s">
        <v>13887</v>
      </c>
      <c r="B5765" s="144">
        <v>58685</v>
      </c>
      <c r="C5765" s="127" t="s">
        <v>13888</v>
      </c>
      <c r="D5765" s="110" t="s">
        <v>79</v>
      </c>
      <c r="E5765" s="110"/>
      <c r="F5765" s="116"/>
      <c r="G5765" s="116"/>
    </row>
    <row r="5766" spans="1:7">
      <c r="A5766" s="110" t="s">
        <v>13889</v>
      </c>
      <c r="B5766" s="144">
        <v>58686</v>
      </c>
      <c r="C5766" s="127" t="s">
        <v>13890</v>
      </c>
      <c r="D5766" s="110" t="s">
        <v>79</v>
      </c>
      <c r="E5766" s="110"/>
      <c r="F5766" s="116"/>
      <c r="G5766" s="116"/>
    </row>
    <row r="5767" spans="1:7">
      <c r="A5767" s="110" t="s">
        <v>13891</v>
      </c>
      <c r="B5767" s="144">
        <v>58687</v>
      </c>
      <c r="C5767" s="127" t="s">
        <v>13892</v>
      </c>
      <c r="D5767" s="110" t="s">
        <v>79</v>
      </c>
      <c r="E5767" s="110"/>
      <c r="F5767" s="116"/>
      <c r="G5767" s="116"/>
    </row>
    <row r="5768" spans="1:7">
      <c r="A5768" s="110" t="s">
        <v>13893</v>
      </c>
      <c r="B5768" s="111" t="s">
        <v>13894</v>
      </c>
      <c r="C5768" s="127" t="s">
        <v>13895</v>
      </c>
      <c r="D5768" s="110" t="s">
        <v>79</v>
      </c>
      <c r="E5768" s="110"/>
      <c r="F5768" s="116"/>
      <c r="G5768" s="116"/>
    </row>
    <row r="5769" spans="1:7">
      <c r="A5769" s="110" t="s">
        <v>13896</v>
      </c>
      <c r="B5769" s="111" t="s">
        <v>13897</v>
      </c>
      <c r="C5769" s="127" t="s">
        <v>13898</v>
      </c>
      <c r="D5769" s="110" t="s">
        <v>79</v>
      </c>
      <c r="E5769" s="110"/>
      <c r="F5769" s="116"/>
      <c r="G5769" s="116"/>
    </row>
    <row r="5770" spans="1:7">
      <c r="A5770" s="110" t="s">
        <v>13899</v>
      </c>
      <c r="B5770" s="111" t="s">
        <v>13900</v>
      </c>
      <c r="C5770" s="127" t="s">
        <v>13901</v>
      </c>
      <c r="D5770" s="113"/>
      <c r="E5770" s="113"/>
      <c r="F5770" s="114"/>
      <c r="G5770" s="114"/>
    </row>
    <row r="5771" spans="1:7">
      <c r="A5771" s="110" t="s">
        <v>13902</v>
      </c>
      <c r="B5771" s="144">
        <v>58715</v>
      </c>
      <c r="C5771" s="127" t="s">
        <v>13903</v>
      </c>
      <c r="D5771" s="110" t="s">
        <v>79</v>
      </c>
      <c r="E5771" s="110"/>
      <c r="F5771" s="116"/>
      <c r="G5771" s="116"/>
    </row>
    <row r="5772" spans="1:7">
      <c r="A5772" s="110" t="s">
        <v>13904</v>
      </c>
      <c r="B5772" s="144">
        <v>58717</v>
      </c>
      <c r="C5772" s="127" t="s">
        <v>13905</v>
      </c>
      <c r="D5772" s="110" t="s">
        <v>79</v>
      </c>
      <c r="E5772" s="110"/>
      <c r="F5772" s="116"/>
      <c r="G5772" s="116"/>
    </row>
    <row r="5773" spans="1:7">
      <c r="A5773" s="110" t="s">
        <v>13906</v>
      </c>
      <c r="B5773" s="144">
        <v>58718</v>
      </c>
      <c r="C5773" s="127" t="s">
        <v>13907</v>
      </c>
      <c r="D5773" s="110" t="s">
        <v>79</v>
      </c>
      <c r="E5773" s="110"/>
      <c r="F5773" s="116"/>
      <c r="G5773" s="116"/>
    </row>
    <row r="5774" spans="1:7">
      <c r="A5774" s="120" t="s">
        <v>13908</v>
      </c>
      <c r="B5774" s="145">
        <v>58723</v>
      </c>
      <c r="C5774" s="130" t="s">
        <v>13909</v>
      </c>
      <c r="D5774" s="120" t="s">
        <v>79</v>
      </c>
      <c r="E5774" s="120"/>
      <c r="F5774" s="131"/>
      <c r="G5774" s="131"/>
    </row>
    <row r="5775" spans="1:7">
      <c r="A5775" s="122" t="s">
        <v>13910</v>
      </c>
      <c r="B5775" s="146">
        <v>58725</v>
      </c>
      <c r="C5775" s="124" t="s">
        <v>13911</v>
      </c>
      <c r="D5775" s="122" t="s">
        <v>79</v>
      </c>
      <c r="E5775" s="122"/>
      <c r="F5775" s="125"/>
      <c r="G5775" s="125"/>
    </row>
    <row r="5776" spans="1:7">
      <c r="A5776" s="110" t="s">
        <v>13912</v>
      </c>
      <c r="B5776" s="144">
        <v>58729</v>
      </c>
      <c r="C5776" s="127" t="s">
        <v>13913</v>
      </c>
      <c r="D5776" s="110" t="s">
        <v>79</v>
      </c>
      <c r="E5776" s="110"/>
      <c r="F5776" s="116"/>
      <c r="G5776" s="116"/>
    </row>
    <row r="5777" spans="1:7">
      <c r="A5777" s="110" t="s">
        <v>13914</v>
      </c>
      <c r="B5777" s="144">
        <v>58734</v>
      </c>
      <c r="C5777" s="127" t="s">
        <v>13915</v>
      </c>
      <c r="D5777" s="110" t="s">
        <v>79</v>
      </c>
      <c r="E5777" s="110"/>
      <c r="F5777" s="116"/>
      <c r="G5777" s="116"/>
    </row>
    <row r="5778" spans="1:7">
      <c r="A5778" s="110" t="s">
        <v>13916</v>
      </c>
      <c r="B5778" s="144">
        <v>58736</v>
      </c>
      <c r="C5778" s="127" t="s">
        <v>13917</v>
      </c>
      <c r="D5778" s="110" t="s">
        <v>79</v>
      </c>
      <c r="E5778" s="110"/>
      <c r="F5778" s="116"/>
      <c r="G5778" s="116"/>
    </row>
    <row r="5779" spans="1:7">
      <c r="A5779" s="110" t="s">
        <v>13918</v>
      </c>
      <c r="B5779" s="111" t="s">
        <v>13919</v>
      </c>
      <c r="C5779" s="127" t="s">
        <v>13920</v>
      </c>
      <c r="D5779" s="110" t="s">
        <v>79</v>
      </c>
      <c r="E5779" s="110"/>
      <c r="F5779" s="116"/>
      <c r="G5779" s="116"/>
    </row>
    <row r="5780" spans="1:7">
      <c r="A5780" s="110" t="s">
        <v>13921</v>
      </c>
      <c r="B5780" s="111" t="s">
        <v>13922</v>
      </c>
      <c r="C5780" s="127" t="s">
        <v>13923</v>
      </c>
      <c r="D5780" s="110" t="s">
        <v>79</v>
      </c>
      <c r="E5780" s="110"/>
      <c r="F5780" s="116"/>
      <c r="G5780" s="116"/>
    </row>
    <row r="5781" spans="1:7">
      <c r="A5781" s="110" t="s">
        <v>13924</v>
      </c>
      <c r="B5781" s="111" t="s">
        <v>13925</v>
      </c>
      <c r="C5781" s="127" t="s">
        <v>13926</v>
      </c>
      <c r="D5781" s="110" t="s">
        <v>79</v>
      </c>
      <c r="E5781" s="110"/>
      <c r="F5781" s="116"/>
      <c r="G5781" s="116"/>
    </row>
    <row r="5782" spans="1:7">
      <c r="A5782" s="110" t="s">
        <v>13927</v>
      </c>
      <c r="B5782" s="111" t="s">
        <v>13928</v>
      </c>
      <c r="C5782" s="127" t="s">
        <v>13929</v>
      </c>
      <c r="D5782" s="113"/>
      <c r="E5782" s="113"/>
      <c r="F5782" s="114"/>
      <c r="G5782" s="114"/>
    </row>
    <row r="5783" spans="1:7">
      <c r="A5783" s="110" t="s">
        <v>13930</v>
      </c>
      <c r="B5783" s="144">
        <v>58746</v>
      </c>
      <c r="C5783" s="127" t="s">
        <v>13931</v>
      </c>
      <c r="D5783" s="110" t="s">
        <v>552</v>
      </c>
      <c r="E5783" s="110"/>
      <c r="F5783" s="116"/>
      <c r="G5783" s="116"/>
    </row>
    <row r="5784" spans="1:7">
      <c r="A5784" s="110" t="s">
        <v>13932</v>
      </c>
      <c r="B5784" s="144">
        <v>58766</v>
      </c>
      <c r="C5784" s="127" t="s">
        <v>13933</v>
      </c>
      <c r="D5784" s="110" t="s">
        <v>79</v>
      </c>
      <c r="E5784" s="110"/>
      <c r="F5784" s="116"/>
      <c r="G5784" s="116"/>
    </row>
    <row r="5785" spans="1:7">
      <c r="A5785" s="110" t="s">
        <v>13934</v>
      </c>
      <c r="B5785" s="111" t="s">
        <v>13935</v>
      </c>
      <c r="C5785" s="127" t="s">
        <v>13936</v>
      </c>
      <c r="D5785" s="113"/>
      <c r="E5785" s="113"/>
      <c r="F5785" s="114"/>
      <c r="G5785" s="114"/>
    </row>
    <row r="5786" spans="1:7">
      <c r="A5786" s="110" t="s">
        <v>13937</v>
      </c>
      <c r="B5786" s="144">
        <v>58776</v>
      </c>
      <c r="C5786" s="127" t="s">
        <v>13938</v>
      </c>
      <c r="D5786" s="110" t="s">
        <v>79</v>
      </c>
      <c r="E5786" s="110"/>
      <c r="F5786" s="116"/>
      <c r="G5786" s="116"/>
    </row>
    <row r="5787" spans="1:7">
      <c r="A5787" s="110" t="s">
        <v>13939</v>
      </c>
      <c r="B5787" s="144">
        <v>58777</v>
      </c>
      <c r="C5787" s="127" t="s">
        <v>13940</v>
      </c>
      <c r="D5787" s="110" t="s">
        <v>79</v>
      </c>
      <c r="E5787" s="110"/>
      <c r="F5787" s="116"/>
      <c r="G5787" s="116"/>
    </row>
    <row r="5788" spans="1:7">
      <c r="A5788" s="120" t="s">
        <v>13941</v>
      </c>
      <c r="B5788" s="145">
        <v>58778</v>
      </c>
      <c r="C5788" s="130" t="s">
        <v>13942</v>
      </c>
      <c r="D5788" s="120" t="s">
        <v>79</v>
      </c>
      <c r="E5788" s="120"/>
      <c r="F5788" s="131"/>
      <c r="G5788" s="131"/>
    </row>
    <row r="5789" spans="1:7">
      <c r="A5789" s="122" t="s">
        <v>13943</v>
      </c>
      <c r="B5789" s="146">
        <v>58779</v>
      </c>
      <c r="C5789" s="124" t="s">
        <v>13944</v>
      </c>
      <c r="D5789" s="122" t="s">
        <v>79</v>
      </c>
      <c r="E5789" s="122"/>
      <c r="F5789" s="125"/>
      <c r="G5789" s="125"/>
    </row>
    <row r="5790" spans="1:7">
      <c r="A5790" s="110" t="s">
        <v>13945</v>
      </c>
      <c r="B5790" s="144">
        <v>58780</v>
      </c>
      <c r="C5790" s="127" t="s">
        <v>13946</v>
      </c>
      <c r="D5790" s="110" t="s">
        <v>79</v>
      </c>
      <c r="E5790" s="110"/>
      <c r="F5790" s="116"/>
      <c r="G5790" s="116"/>
    </row>
    <row r="5791" spans="1:7">
      <c r="A5791" s="110" t="s">
        <v>13947</v>
      </c>
      <c r="B5791" s="144">
        <v>58781</v>
      </c>
      <c r="C5791" s="127" t="s">
        <v>13948</v>
      </c>
      <c r="D5791" s="110" t="s">
        <v>79</v>
      </c>
      <c r="E5791" s="110"/>
      <c r="F5791" s="116"/>
      <c r="G5791" s="116"/>
    </row>
    <row r="5792" spans="1:7">
      <c r="A5792" s="110" t="s">
        <v>13949</v>
      </c>
      <c r="B5792" s="144">
        <v>58785</v>
      </c>
      <c r="C5792" s="127" t="s">
        <v>13950</v>
      </c>
      <c r="D5792" s="110" t="s">
        <v>79</v>
      </c>
      <c r="E5792" s="110"/>
      <c r="F5792" s="116"/>
      <c r="G5792" s="116"/>
    </row>
    <row r="5793" spans="1:7">
      <c r="A5793" s="110" t="s">
        <v>13951</v>
      </c>
      <c r="B5793" s="144">
        <v>58804</v>
      </c>
      <c r="C5793" s="127" t="s">
        <v>13952</v>
      </c>
      <c r="D5793" s="110" t="s">
        <v>79</v>
      </c>
      <c r="E5793" s="110"/>
      <c r="F5793" s="116"/>
      <c r="G5793" s="116"/>
    </row>
    <row r="5794" spans="1:7">
      <c r="A5794" s="110" t="s">
        <v>13953</v>
      </c>
      <c r="B5794" s="144">
        <v>58805</v>
      </c>
      <c r="C5794" s="127" t="s">
        <v>13954</v>
      </c>
      <c r="D5794" s="110" t="s">
        <v>79</v>
      </c>
      <c r="E5794" s="110"/>
      <c r="F5794" s="116"/>
      <c r="G5794" s="116"/>
    </row>
    <row r="5795" spans="1:7">
      <c r="A5795" s="110" t="s">
        <v>13955</v>
      </c>
      <c r="B5795" s="111" t="s">
        <v>13956</v>
      </c>
      <c r="C5795" s="127" t="s">
        <v>13957</v>
      </c>
      <c r="D5795" s="110" t="s">
        <v>79</v>
      </c>
      <c r="E5795" s="110"/>
      <c r="F5795" s="116"/>
      <c r="G5795" s="116"/>
    </row>
    <row r="5796" spans="1:7">
      <c r="A5796" s="110" t="s">
        <v>13958</v>
      </c>
      <c r="B5796" s="111" t="s">
        <v>13959</v>
      </c>
      <c r="C5796" s="127" t="s">
        <v>13960</v>
      </c>
      <c r="D5796" s="110" t="s">
        <v>79</v>
      </c>
      <c r="E5796" s="110"/>
      <c r="F5796" s="116"/>
      <c r="G5796" s="116"/>
    </row>
    <row r="5797" spans="1:7">
      <c r="A5797" s="110" t="s">
        <v>13961</v>
      </c>
      <c r="B5797" s="111" t="s">
        <v>13962</v>
      </c>
      <c r="C5797" s="127" t="s">
        <v>13963</v>
      </c>
      <c r="D5797" s="110" t="s">
        <v>79</v>
      </c>
      <c r="E5797" s="110"/>
      <c r="F5797" s="116"/>
      <c r="G5797" s="116"/>
    </row>
    <row r="5798" spans="1:7">
      <c r="A5798" s="110" t="s">
        <v>13964</v>
      </c>
      <c r="B5798" s="111" t="s">
        <v>13965</v>
      </c>
      <c r="C5798" s="127" t="s">
        <v>13966</v>
      </c>
      <c r="D5798" s="110" t="s">
        <v>79</v>
      </c>
      <c r="E5798" s="110"/>
      <c r="F5798" s="116"/>
      <c r="G5798" s="116"/>
    </row>
    <row r="5799" spans="1:7">
      <c r="A5799" s="110" t="s">
        <v>13967</v>
      </c>
      <c r="B5799" s="111" t="s">
        <v>13968</v>
      </c>
      <c r="C5799" s="127" t="s">
        <v>13969</v>
      </c>
      <c r="D5799" s="110" t="s">
        <v>79</v>
      </c>
      <c r="E5799" s="110"/>
      <c r="F5799" s="116"/>
      <c r="G5799" s="116"/>
    </row>
    <row r="5800" spans="1:7">
      <c r="A5800" s="110" t="s">
        <v>13970</v>
      </c>
      <c r="B5800" s="111" t="s">
        <v>13971</v>
      </c>
      <c r="C5800" s="127" t="s">
        <v>13972</v>
      </c>
      <c r="D5800" s="110" t="s">
        <v>79</v>
      </c>
      <c r="E5800" s="110"/>
      <c r="F5800" s="116"/>
      <c r="G5800" s="116"/>
    </row>
    <row r="5801" spans="1:7">
      <c r="A5801" s="110" t="s">
        <v>13973</v>
      </c>
      <c r="B5801" s="111" t="s">
        <v>13974</v>
      </c>
      <c r="C5801" s="127" t="s">
        <v>13975</v>
      </c>
      <c r="D5801" s="110" t="s">
        <v>79</v>
      </c>
      <c r="E5801" s="110"/>
      <c r="F5801" s="116"/>
      <c r="G5801" s="116"/>
    </row>
    <row r="5802" spans="1:7">
      <c r="A5802" s="120" t="s">
        <v>13976</v>
      </c>
      <c r="B5802" s="129" t="s">
        <v>13977</v>
      </c>
      <c r="C5802" s="130" t="s">
        <v>13978</v>
      </c>
      <c r="D5802" s="120" t="s">
        <v>79</v>
      </c>
      <c r="E5802" s="120"/>
      <c r="F5802" s="131"/>
      <c r="G5802" s="131"/>
    </row>
    <row r="5803" spans="1:7">
      <c r="A5803" s="122" t="s">
        <v>13979</v>
      </c>
      <c r="B5803" s="123" t="s">
        <v>13980</v>
      </c>
      <c r="C5803" s="124" t="s">
        <v>13981</v>
      </c>
      <c r="D5803" s="122" t="s">
        <v>79</v>
      </c>
      <c r="E5803" s="122"/>
      <c r="F5803" s="125"/>
      <c r="G5803" s="125"/>
    </row>
    <row r="5804" spans="1:7">
      <c r="A5804" s="110" t="s">
        <v>13982</v>
      </c>
      <c r="B5804" s="111" t="s">
        <v>13983</v>
      </c>
      <c r="C5804" s="127" t="s">
        <v>13984</v>
      </c>
      <c r="D5804" s="110" t="s">
        <v>79</v>
      </c>
      <c r="E5804" s="110"/>
      <c r="F5804" s="116"/>
      <c r="G5804" s="116"/>
    </row>
    <row r="5805" spans="1:7">
      <c r="A5805" s="110" t="s">
        <v>13985</v>
      </c>
      <c r="B5805" s="111" t="s">
        <v>13986</v>
      </c>
      <c r="C5805" s="127" t="s">
        <v>13987</v>
      </c>
      <c r="D5805" s="110" t="s">
        <v>79</v>
      </c>
      <c r="E5805" s="110"/>
      <c r="F5805" s="116"/>
      <c r="G5805" s="116"/>
    </row>
    <row r="5806" spans="1:7">
      <c r="A5806" s="110" t="s">
        <v>13988</v>
      </c>
      <c r="B5806" s="111" t="s">
        <v>13989</v>
      </c>
      <c r="C5806" s="127" t="s">
        <v>12590</v>
      </c>
      <c r="D5806" s="113"/>
      <c r="E5806" s="113"/>
      <c r="F5806" s="114"/>
      <c r="G5806" s="114"/>
    </row>
    <row r="5807" spans="1:7">
      <c r="A5807" s="110" t="s">
        <v>13990</v>
      </c>
      <c r="B5807" s="111" t="s">
        <v>13991</v>
      </c>
      <c r="C5807" s="127" t="s">
        <v>13992</v>
      </c>
      <c r="D5807" s="110" t="s">
        <v>79</v>
      </c>
      <c r="E5807" s="110"/>
      <c r="F5807" s="116"/>
      <c r="G5807" s="116"/>
    </row>
    <row r="5808" spans="1:7">
      <c r="A5808" s="110" t="s">
        <v>13993</v>
      </c>
      <c r="B5808" s="111" t="s">
        <v>13994</v>
      </c>
      <c r="C5808" s="127" t="s">
        <v>13995</v>
      </c>
      <c r="D5808" s="110" t="s">
        <v>79</v>
      </c>
      <c r="E5808" s="110"/>
      <c r="F5808" s="116"/>
      <c r="G5808" s="116"/>
    </row>
    <row r="5809" spans="1:7">
      <c r="A5809" s="110" t="s">
        <v>13996</v>
      </c>
      <c r="B5809" s="111" t="s">
        <v>13997</v>
      </c>
      <c r="C5809" s="127" t="s">
        <v>13998</v>
      </c>
      <c r="D5809" s="110" t="s">
        <v>79</v>
      </c>
      <c r="E5809" s="110"/>
      <c r="F5809" s="116"/>
      <c r="G5809" s="116"/>
    </row>
    <row r="5810" spans="1:7">
      <c r="A5810" s="110" t="s">
        <v>13999</v>
      </c>
      <c r="B5810" s="111" t="s">
        <v>14000</v>
      </c>
      <c r="C5810" s="127" t="s">
        <v>14001</v>
      </c>
      <c r="D5810" s="110" t="s">
        <v>79</v>
      </c>
      <c r="E5810" s="110"/>
      <c r="F5810" s="116"/>
      <c r="G5810" s="116"/>
    </row>
    <row r="5811" spans="1:7">
      <c r="A5811" s="110" t="s">
        <v>14002</v>
      </c>
      <c r="B5811" s="111" t="s">
        <v>14003</v>
      </c>
      <c r="C5811" s="127" t="s">
        <v>14004</v>
      </c>
      <c r="D5811" s="110" t="s">
        <v>79</v>
      </c>
      <c r="E5811" s="110"/>
      <c r="F5811" s="116"/>
      <c r="G5811" s="116"/>
    </row>
    <row r="5812" spans="1:7">
      <c r="A5812" s="110" t="s">
        <v>14005</v>
      </c>
      <c r="B5812" s="111" t="s">
        <v>14006</v>
      </c>
      <c r="C5812" s="127" t="s">
        <v>14007</v>
      </c>
      <c r="D5812" s="110" t="s">
        <v>79</v>
      </c>
      <c r="E5812" s="110"/>
      <c r="F5812" s="116"/>
      <c r="G5812" s="116"/>
    </row>
    <row r="5813" spans="1:7">
      <c r="A5813" s="110" t="s">
        <v>14008</v>
      </c>
      <c r="B5813" s="111" t="s">
        <v>14009</v>
      </c>
      <c r="C5813" s="127" t="s">
        <v>14010</v>
      </c>
      <c r="D5813" s="110" t="s">
        <v>79</v>
      </c>
      <c r="E5813" s="110"/>
      <c r="F5813" s="116"/>
      <c r="G5813" s="116"/>
    </row>
    <row r="5814" spans="1:7">
      <c r="A5814" s="110" t="s">
        <v>14011</v>
      </c>
      <c r="B5814" s="111" t="s">
        <v>14012</v>
      </c>
      <c r="C5814" s="127" t="s">
        <v>14013</v>
      </c>
      <c r="D5814" s="110" t="s">
        <v>79</v>
      </c>
      <c r="E5814" s="110"/>
      <c r="F5814" s="116"/>
      <c r="G5814" s="116"/>
    </row>
    <row r="5815" spans="1:7">
      <c r="A5815" s="110" t="s">
        <v>14014</v>
      </c>
      <c r="B5815" s="111" t="s">
        <v>14015</v>
      </c>
      <c r="C5815" s="127" t="s">
        <v>14016</v>
      </c>
      <c r="D5815" s="110" t="s">
        <v>79</v>
      </c>
      <c r="E5815" s="110"/>
      <c r="F5815" s="116"/>
      <c r="G5815" s="116"/>
    </row>
    <row r="5816" spans="1:7">
      <c r="A5816" s="120" t="s">
        <v>14017</v>
      </c>
      <c r="B5816" s="129" t="s">
        <v>14018</v>
      </c>
      <c r="C5816" s="130" t="s">
        <v>14019</v>
      </c>
      <c r="D5816" s="120" t="s">
        <v>79</v>
      </c>
      <c r="E5816" s="120"/>
      <c r="F5816" s="131"/>
      <c r="G5816" s="131"/>
    </row>
    <row r="5817" spans="1:7">
      <c r="A5817" s="122" t="s">
        <v>14020</v>
      </c>
      <c r="B5817" s="123" t="s">
        <v>14021</v>
      </c>
      <c r="C5817" s="124" t="s">
        <v>14022</v>
      </c>
      <c r="D5817" s="122" t="s">
        <v>79</v>
      </c>
      <c r="E5817" s="122"/>
      <c r="F5817" s="125"/>
      <c r="G5817" s="125"/>
    </row>
    <row r="5818" spans="1:7">
      <c r="A5818" s="110" t="s">
        <v>14023</v>
      </c>
      <c r="B5818" s="111" t="s">
        <v>14024</v>
      </c>
      <c r="C5818" s="127" t="s">
        <v>14025</v>
      </c>
      <c r="D5818" s="110" t="s">
        <v>79</v>
      </c>
      <c r="E5818" s="110"/>
      <c r="F5818" s="116"/>
      <c r="G5818" s="116"/>
    </row>
    <row r="5819" spans="1:7">
      <c r="A5819" s="110" t="s">
        <v>14026</v>
      </c>
      <c r="B5819" s="111" t="s">
        <v>14027</v>
      </c>
      <c r="C5819" s="127" t="s">
        <v>14028</v>
      </c>
      <c r="D5819" s="110" t="s">
        <v>79</v>
      </c>
      <c r="E5819" s="110"/>
      <c r="F5819" s="116"/>
      <c r="G5819" s="116"/>
    </row>
    <row r="5820" spans="1:7">
      <c r="A5820" s="110" t="s">
        <v>14029</v>
      </c>
      <c r="B5820" s="111" t="s">
        <v>14030</v>
      </c>
      <c r="C5820" s="127" t="s">
        <v>14031</v>
      </c>
      <c r="D5820" s="110" t="s">
        <v>79</v>
      </c>
      <c r="E5820" s="110"/>
      <c r="F5820" s="116"/>
      <c r="G5820" s="116"/>
    </row>
    <row r="5821" spans="1:7">
      <c r="A5821" s="110" t="s">
        <v>14032</v>
      </c>
      <c r="B5821" s="111" t="s">
        <v>14033</v>
      </c>
      <c r="C5821" s="127" t="s">
        <v>14034</v>
      </c>
      <c r="D5821" s="110" t="s">
        <v>79</v>
      </c>
      <c r="E5821" s="110"/>
      <c r="F5821" s="116"/>
      <c r="G5821" s="116"/>
    </row>
    <row r="5822" spans="1:7">
      <c r="A5822" s="110" t="s">
        <v>14035</v>
      </c>
      <c r="B5822" s="111" t="s">
        <v>14036</v>
      </c>
      <c r="C5822" s="127" t="s">
        <v>14037</v>
      </c>
      <c r="D5822" s="110" t="s">
        <v>79</v>
      </c>
      <c r="E5822" s="110"/>
      <c r="F5822" s="116"/>
      <c r="G5822" s="116"/>
    </row>
    <row r="5823" spans="1:7">
      <c r="A5823" s="110" t="s">
        <v>14038</v>
      </c>
      <c r="B5823" s="111" t="s">
        <v>14039</v>
      </c>
      <c r="C5823" s="127" t="s">
        <v>14040</v>
      </c>
      <c r="D5823" s="110" t="s">
        <v>79</v>
      </c>
      <c r="E5823" s="110"/>
      <c r="F5823" s="116"/>
      <c r="G5823" s="116"/>
    </row>
    <row r="5824" spans="1:7">
      <c r="A5824" s="110" t="s">
        <v>14041</v>
      </c>
      <c r="B5824" s="111" t="s">
        <v>14042</v>
      </c>
      <c r="C5824" s="127" t="s">
        <v>14043</v>
      </c>
      <c r="D5824" s="110" t="s">
        <v>79</v>
      </c>
      <c r="E5824" s="110"/>
      <c r="F5824" s="116"/>
      <c r="G5824" s="116"/>
    </row>
    <row r="5825" spans="1:7">
      <c r="A5825" s="110" t="s">
        <v>14044</v>
      </c>
      <c r="B5825" s="111" t="s">
        <v>14045</v>
      </c>
      <c r="C5825" s="127" t="s">
        <v>14046</v>
      </c>
      <c r="D5825" s="110" t="s">
        <v>487</v>
      </c>
      <c r="E5825" s="110"/>
      <c r="F5825" s="116"/>
      <c r="G5825" s="116"/>
    </row>
    <row r="5826" spans="1:7">
      <c r="A5826" s="110" t="s">
        <v>14047</v>
      </c>
      <c r="B5826" s="111" t="s">
        <v>14048</v>
      </c>
      <c r="C5826" s="127" t="s">
        <v>14049</v>
      </c>
      <c r="D5826" s="110" t="s">
        <v>487</v>
      </c>
      <c r="E5826" s="110"/>
      <c r="F5826" s="116"/>
      <c r="G5826" s="116"/>
    </row>
    <row r="5827" spans="1:7">
      <c r="A5827" s="110" t="s">
        <v>14050</v>
      </c>
      <c r="B5827" s="111" t="s">
        <v>14051</v>
      </c>
      <c r="C5827" s="127" t="s">
        <v>14052</v>
      </c>
      <c r="D5827" s="110" t="s">
        <v>487</v>
      </c>
      <c r="E5827" s="110"/>
      <c r="F5827" s="116"/>
      <c r="G5827" s="116"/>
    </row>
    <row r="5828" spans="1:7">
      <c r="A5828" s="110" t="s">
        <v>14053</v>
      </c>
      <c r="B5828" s="111" t="s">
        <v>14054</v>
      </c>
      <c r="C5828" s="127" t="s">
        <v>14055</v>
      </c>
      <c r="D5828" s="110" t="s">
        <v>487</v>
      </c>
      <c r="E5828" s="110"/>
      <c r="F5828" s="116"/>
      <c r="G5828" s="116"/>
    </row>
    <row r="5829" spans="1:7">
      <c r="A5829" s="110" t="s">
        <v>14056</v>
      </c>
      <c r="B5829" s="111" t="s">
        <v>14057</v>
      </c>
      <c r="C5829" s="127" t="s">
        <v>14058</v>
      </c>
      <c r="D5829" s="110" t="s">
        <v>487</v>
      </c>
      <c r="E5829" s="110"/>
      <c r="F5829" s="116"/>
      <c r="G5829" s="116"/>
    </row>
    <row r="5830" spans="1:7">
      <c r="A5830" s="120" t="s">
        <v>14059</v>
      </c>
      <c r="B5830" s="129" t="s">
        <v>14060</v>
      </c>
      <c r="C5830" s="130" t="s">
        <v>14061</v>
      </c>
      <c r="D5830" s="120" t="s">
        <v>487</v>
      </c>
      <c r="E5830" s="120"/>
      <c r="F5830" s="131"/>
      <c r="G5830" s="131"/>
    </row>
    <row r="5831" spans="1:7">
      <c r="A5831" s="122" t="s">
        <v>14062</v>
      </c>
      <c r="B5831" s="123" t="s">
        <v>14063</v>
      </c>
      <c r="C5831" s="124" t="s">
        <v>14064</v>
      </c>
      <c r="D5831" s="122" t="s">
        <v>487</v>
      </c>
      <c r="E5831" s="122"/>
      <c r="F5831" s="125"/>
      <c r="G5831" s="125"/>
    </row>
    <row r="5832" spans="1:7">
      <c r="A5832" s="110" t="s">
        <v>14065</v>
      </c>
      <c r="B5832" s="111" t="s">
        <v>14066</v>
      </c>
      <c r="C5832" s="127" t="s">
        <v>14067</v>
      </c>
      <c r="D5832" s="110" t="s">
        <v>487</v>
      </c>
      <c r="E5832" s="110"/>
      <c r="F5832" s="116"/>
      <c r="G5832" s="116"/>
    </row>
    <row r="5833" spans="1:7">
      <c r="A5833" s="110" t="s">
        <v>14068</v>
      </c>
      <c r="B5833" s="111" t="s">
        <v>14069</v>
      </c>
      <c r="C5833" s="127" t="s">
        <v>14070</v>
      </c>
      <c r="D5833" s="110" t="s">
        <v>487</v>
      </c>
      <c r="E5833" s="110"/>
      <c r="F5833" s="116"/>
      <c r="G5833" s="116"/>
    </row>
    <row r="5834" spans="1:7">
      <c r="A5834" s="110" t="s">
        <v>14071</v>
      </c>
      <c r="B5834" s="111" t="s">
        <v>14072</v>
      </c>
      <c r="C5834" s="127" t="s">
        <v>14073</v>
      </c>
      <c r="D5834" s="113"/>
      <c r="E5834" s="113"/>
      <c r="F5834" s="114"/>
      <c r="G5834" s="114"/>
    </row>
    <row r="5835" spans="1:7">
      <c r="A5835" s="110" t="s">
        <v>14074</v>
      </c>
      <c r="B5835" s="111" t="s">
        <v>14075</v>
      </c>
      <c r="C5835" s="127" t="s">
        <v>14076</v>
      </c>
      <c r="D5835" s="110" t="s">
        <v>79</v>
      </c>
      <c r="E5835" s="110"/>
      <c r="F5835" s="116"/>
      <c r="G5835" s="116"/>
    </row>
    <row r="5836" spans="1:7">
      <c r="A5836" s="110" t="s">
        <v>14077</v>
      </c>
      <c r="B5836" s="111" t="s">
        <v>14078</v>
      </c>
      <c r="C5836" s="127" t="s">
        <v>14079</v>
      </c>
      <c r="D5836" s="110" t="s">
        <v>79</v>
      </c>
      <c r="E5836" s="110"/>
      <c r="F5836" s="116"/>
      <c r="G5836" s="116"/>
    </row>
    <row r="5837" spans="1:7">
      <c r="A5837" s="110" t="s">
        <v>14080</v>
      </c>
      <c r="B5837" s="111" t="s">
        <v>14081</v>
      </c>
      <c r="C5837" s="127" t="s">
        <v>14082</v>
      </c>
      <c r="D5837" s="110" t="s">
        <v>79</v>
      </c>
      <c r="E5837" s="110"/>
      <c r="F5837" s="116"/>
      <c r="G5837" s="116"/>
    </row>
    <row r="5838" spans="1:7">
      <c r="A5838" s="110" t="s">
        <v>14083</v>
      </c>
      <c r="B5838" s="111" t="s">
        <v>14084</v>
      </c>
      <c r="C5838" s="127" t="s">
        <v>14085</v>
      </c>
      <c r="D5838" s="110" t="s">
        <v>79</v>
      </c>
      <c r="E5838" s="110"/>
      <c r="F5838" s="116"/>
      <c r="G5838" s="116"/>
    </row>
    <row r="5839" spans="1:7">
      <c r="A5839" s="110" t="s">
        <v>14086</v>
      </c>
      <c r="B5839" s="111" t="s">
        <v>14087</v>
      </c>
      <c r="C5839" s="127" t="s">
        <v>14088</v>
      </c>
      <c r="D5839" s="110" t="s">
        <v>79</v>
      </c>
      <c r="E5839" s="110"/>
      <c r="F5839" s="116"/>
      <c r="G5839" s="116"/>
    </row>
    <row r="5840" spans="1:7">
      <c r="A5840" s="110" t="s">
        <v>14089</v>
      </c>
      <c r="B5840" s="111" t="s">
        <v>14090</v>
      </c>
      <c r="C5840" s="127" t="s">
        <v>14091</v>
      </c>
      <c r="D5840" s="110" t="s">
        <v>79</v>
      </c>
      <c r="E5840" s="110"/>
      <c r="F5840" s="116"/>
      <c r="G5840" s="116"/>
    </row>
    <row r="5841" spans="1:7">
      <c r="A5841" s="110" t="s">
        <v>14092</v>
      </c>
      <c r="B5841" s="111" t="s">
        <v>14093</v>
      </c>
      <c r="C5841" s="127" t="s">
        <v>14094</v>
      </c>
      <c r="D5841" s="110" t="s">
        <v>3760</v>
      </c>
      <c r="E5841" s="113"/>
      <c r="F5841" s="114"/>
      <c r="G5841" s="114"/>
    </row>
    <row r="5842" spans="1:7">
      <c r="A5842" s="110" t="s">
        <v>14095</v>
      </c>
      <c r="B5842" s="111" t="s">
        <v>14096</v>
      </c>
      <c r="C5842" s="127" t="s">
        <v>14097</v>
      </c>
      <c r="D5842" s="110" t="s">
        <v>487</v>
      </c>
      <c r="E5842" s="110"/>
      <c r="F5842" s="116"/>
      <c r="G5842" s="116"/>
    </row>
    <row r="5843" spans="1:7">
      <c r="A5843" s="110" t="s">
        <v>14098</v>
      </c>
      <c r="B5843" s="111" t="s">
        <v>14099</v>
      </c>
      <c r="C5843" s="127" t="s">
        <v>14100</v>
      </c>
      <c r="D5843" s="110" t="s">
        <v>487</v>
      </c>
      <c r="E5843" s="110"/>
      <c r="F5843" s="116"/>
      <c r="G5843" s="116"/>
    </row>
    <row r="5844" spans="1:7">
      <c r="A5844" s="120" t="s">
        <v>14101</v>
      </c>
      <c r="B5844" s="129" t="s">
        <v>14102</v>
      </c>
      <c r="C5844" s="130" t="s">
        <v>14103</v>
      </c>
      <c r="D5844" s="120" t="s">
        <v>487</v>
      </c>
      <c r="E5844" s="120"/>
      <c r="F5844" s="131"/>
      <c r="G5844" s="131"/>
    </row>
    <row r="5845" spans="1:7">
      <c r="A5845" s="122" t="s">
        <v>14104</v>
      </c>
      <c r="B5845" s="123" t="s">
        <v>14105</v>
      </c>
      <c r="C5845" s="124" t="s">
        <v>14106</v>
      </c>
      <c r="D5845" s="122" t="s">
        <v>79</v>
      </c>
      <c r="E5845" s="122"/>
      <c r="F5845" s="125"/>
      <c r="G5845" s="125"/>
    </row>
    <row r="5846" spans="1:7">
      <c r="A5846" s="110" t="s">
        <v>14107</v>
      </c>
      <c r="B5846" s="111" t="s">
        <v>14108</v>
      </c>
      <c r="C5846" s="127" t="s">
        <v>14109</v>
      </c>
      <c r="D5846" s="110" t="s">
        <v>79</v>
      </c>
      <c r="E5846" s="110"/>
      <c r="F5846" s="116"/>
      <c r="G5846" s="116"/>
    </row>
    <row r="5847" spans="1:7">
      <c r="A5847" s="110" t="s">
        <v>14110</v>
      </c>
      <c r="B5847" s="111" t="s">
        <v>14111</v>
      </c>
      <c r="C5847" s="127" t="s">
        <v>14112</v>
      </c>
      <c r="D5847" s="110" t="s">
        <v>79</v>
      </c>
      <c r="E5847" s="110"/>
      <c r="F5847" s="116"/>
      <c r="G5847" s="116"/>
    </row>
    <row r="5848" spans="1:7">
      <c r="A5848" s="110" t="s">
        <v>14113</v>
      </c>
      <c r="B5848" s="111" t="s">
        <v>14114</v>
      </c>
      <c r="C5848" s="127" t="s">
        <v>14115</v>
      </c>
      <c r="D5848" s="110" t="s">
        <v>79</v>
      </c>
      <c r="E5848" s="110"/>
      <c r="F5848" s="116"/>
      <c r="G5848" s="116"/>
    </row>
    <row r="5849" spans="1:7">
      <c r="A5849" s="110" t="s">
        <v>14116</v>
      </c>
      <c r="B5849" s="111" t="s">
        <v>14117</v>
      </c>
      <c r="C5849" s="127" t="s">
        <v>14118</v>
      </c>
      <c r="D5849" s="110" t="s">
        <v>79</v>
      </c>
      <c r="E5849" s="110"/>
      <c r="F5849" s="116"/>
      <c r="G5849" s="116"/>
    </row>
    <row r="5850" spans="1:7">
      <c r="A5850" s="110" t="s">
        <v>14119</v>
      </c>
      <c r="B5850" s="111" t="s">
        <v>14120</v>
      </c>
      <c r="C5850" s="127" t="s">
        <v>14121</v>
      </c>
      <c r="D5850" s="110" t="s">
        <v>79</v>
      </c>
      <c r="E5850" s="110"/>
      <c r="F5850" s="116"/>
      <c r="G5850" s="116"/>
    </row>
    <row r="5851" spans="1:7">
      <c r="A5851" s="110" t="s">
        <v>14122</v>
      </c>
      <c r="B5851" s="111" t="s">
        <v>14123</v>
      </c>
      <c r="C5851" s="127" t="s">
        <v>14124</v>
      </c>
      <c r="D5851" s="110" t="s">
        <v>79</v>
      </c>
      <c r="E5851" s="110"/>
      <c r="F5851" s="116"/>
      <c r="G5851" s="116"/>
    </row>
    <row r="5852" spans="1:7">
      <c r="A5852" s="110" t="s">
        <v>14125</v>
      </c>
      <c r="B5852" s="111" t="s">
        <v>14126</v>
      </c>
      <c r="C5852" s="127" t="s">
        <v>14127</v>
      </c>
      <c r="D5852" s="110" t="s">
        <v>79</v>
      </c>
      <c r="E5852" s="110"/>
      <c r="F5852" s="116"/>
      <c r="G5852" s="116"/>
    </row>
    <row r="5853" spans="1:7">
      <c r="A5853" s="110" t="s">
        <v>14128</v>
      </c>
      <c r="B5853" s="111" t="s">
        <v>14129</v>
      </c>
      <c r="C5853" s="127" t="s">
        <v>14130</v>
      </c>
      <c r="D5853" s="110" t="s">
        <v>79</v>
      </c>
      <c r="E5853" s="110"/>
      <c r="F5853" s="116"/>
      <c r="G5853" s="116"/>
    </row>
    <row r="5854" spans="1:7">
      <c r="A5854" s="110" t="s">
        <v>14131</v>
      </c>
      <c r="B5854" s="111" t="s">
        <v>14132</v>
      </c>
      <c r="C5854" s="127" t="s">
        <v>14133</v>
      </c>
      <c r="D5854" s="110" t="s">
        <v>79</v>
      </c>
      <c r="E5854" s="110"/>
      <c r="F5854" s="116"/>
      <c r="G5854" s="116"/>
    </row>
    <row r="5855" spans="1:7">
      <c r="A5855" s="110" t="s">
        <v>14134</v>
      </c>
      <c r="B5855" s="111" t="s">
        <v>14135</v>
      </c>
      <c r="C5855" s="127" t="s">
        <v>14136</v>
      </c>
      <c r="D5855" s="110" t="s">
        <v>79</v>
      </c>
      <c r="E5855" s="110"/>
      <c r="F5855" s="116"/>
      <c r="G5855" s="116"/>
    </row>
    <row r="5856" spans="1:7">
      <c r="A5856" s="110" t="s">
        <v>14137</v>
      </c>
      <c r="B5856" s="111" t="s">
        <v>14138</v>
      </c>
      <c r="C5856" s="127" t="s">
        <v>14139</v>
      </c>
      <c r="D5856" s="110" t="s">
        <v>79</v>
      </c>
      <c r="E5856" s="110"/>
      <c r="F5856" s="116"/>
      <c r="G5856" s="116"/>
    </row>
    <row r="5857" spans="1:7">
      <c r="A5857" s="110" t="s">
        <v>14140</v>
      </c>
      <c r="B5857" s="111" t="s">
        <v>14141</v>
      </c>
      <c r="C5857" s="127" t="s">
        <v>14142</v>
      </c>
      <c r="D5857" s="113"/>
      <c r="E5857" s="113"/>
      <c r="F5857" s="114"/>
      <c r="G5857" s="114"/>
    </row>
    <row r="5858" spans="1:7">
      <c r="A5858" s="120" t="s">
        <v>14143</v>
      </c>
      <c r="B5858" s="129" t="s">
        <v>14144</v>
      </c>
      <c r="C5858" s="130" t="s">
        <v>14145</v>
      </c>
      <c r="D5858" s="120" t="s">
        <v>552</v>
      </c>
      <c r="E5858" s="120"/>
      <c r="F5858" s="131"/>
      <c r="G5858" s="131"/>
    </row>
    <row r="5859" spans="1:7">
      <c r="A5859" s="122" t="s">
        <v>14146</v>
      </c>
      <c r="B5859" s="123" t="s">
        <v>14147</v>
      </c>
      <c r="C5859" s="124" t="s">
        <v>14148</v>
      </c>
      <c r="D5859" s="122" t="s">
        <v>79</v>
      </c>
      <c r="E5859" s="122"/>
      <c r="F5859" s="125"/>
      <c r="G5859" s="125"/>
    </row>
    <row r="5860" spans="1:7">
      <c r="A5860" s="110" t="s">
        <v>14149</v>
      </c>
      <c r="B5860" s="111" t="s">
        <v>14150</v>
      </c>
      <c r="C5860" s="127" t="s">
        <v>14151</v>
      </c>
      <c r="D5860" s="110" t="s">
        <v>79</v>
      </c>
      <c r="E5860" s="110"/>
      <c r="F5860" s="116"/>
      <c r="G5860" s="116"/>
    </row>
    <row r="5861" spans="1:7">
      <c r="A5861" s="110" t="s">
        <v>14152</v>
      </c>
      <c r="B5861" s="111" t="s">
        <v>14153</v>
      </c>
      <c r="C5861" s="127" t="s">
        <v>14154</v>
      </c>
      <c r="D5861" s="110" t="s">
        <v>79</v>
      </c>
      <c r="E5861" s="110"/>
      <c r="F5861" s="116"/>
      <c r="G5861" s="116"/>
    </row>
    <row r="5862" spans="1:7">
      <c r="A5862" s="110" t="s">
        <v>14155</v>
      </c>
      <c r="B5862" s="111" t="s">
        <v>14156</v>
      </c>
      <c r="C5862" s="127" t="s">
        <v>14157</v>
      </c>
      <c r="D5862" s="110" t="s">
        <v>552</v>
      </c>
      <c r="E5862" s="110"/>
      <c r="F5862" s="116"/>
      <c r="G5862" s="116"/>
    </row>
    <row r="5863" spans="1:7">
      <c r="A5863" s="110" t="s">
        <v>14158</v>
      </c>
      <c r="B5863" s="111" t="s">
        <v>14159</v>
      </c>
      <c r="C5863" s="127" t="s">
        <v>14160</v>
      </c>
      <c r="D5863" s="110" t="s">
        <v>79</v>
      </c>
      <c r="E5863" s="110"/>
      <c r="F5863" s="116"/>
      <c r="G5863" s="116"/>
    </row>
    <row r="5864" spans="1:7">
      <c r="A5864" s="110" t="s">
        <v>14161</v>
      </c>
      <c r="B5864" s="111" t="s">
        <v>14162</v>
      </c>
      <c r="C5864" s="127" t="s">
        <v>14163</v>
      </c>
      <c r="D5864" s="110" t="s">
        <v>79</v>
      </c>
      <c r="E5864" s="110"/>
      <c r="F5864" s="116"/>
      <c r="G5864" s="116"/>
    </row>
    <row r="5865" spans="1:7">
      <c r="A5865" s="110" t="s">
        <v>14164</v>
      </c>
      <c r="B5865" s="111" t="s">
        <v>14165</v>
      </c>
      <c r="C5865" s="127" t="s">
        <v>14166</v>
      </c>
      <c r="D5865" s="110" t="s">
        <v>79</v>
      </c>
      <c r="E5865" s="110"/>
      <c r="F5865" s="116"/>
      <c r="G5865" s="116"/>
    </row>
    <row r="5866" spans="1:7">
      <c r="A5866" s="110" t="s">
        <v>14167</v>
      </c>
      <c r="B5866" s="111" t="s">
        <v>14168</v>
      </c>
      <c r="C5866" s="127" t="s">
        <v>14169</v>
      </c>
      <c r="D5866" s="110" t="s">
        <v>79</v>
      </c>
      <c r="E5866" s="110"/>
      <c r="F5866" s="116"/>
      <c r="G5866" s="116"/>
    </row>
    <row r="5867" spans="1:7">
      <c r="A5867" s="110" t="s">
        <v>14170</v>
      </c>
      <c r="B5867" s="111" t="s">
        <v>14171</v>
      </c>
      <c r="C5867" s="127" t="s">
        <v>14172</v>
      </c>
      <c r="D5867" s="110" t="s">
        <v>79</v>
      </c>
      <c r="E5867" s="110"/>
      <c r="F5867" s="116"/>
      <c r="G5867" s="116"/>
    </row>
    <row r="5868" spans="1:7">
      <c r="A5868" s="110" t="s">
        <v>14173</v>
      </c>
      <c r="B5868" s="111" t="s">
        <v>14174</v>
      </c>
      <c r="C5868" s="127" t="s">
        <v>14175</v>
      </c>
      <c r="D5868" s="110" t="s">
        <v>79</v>
      </c>
      <c r="E5868" s="110"/>
      <c r="F5868" s="116"/>
      <c r="G5868" s="116"/>
    </row>
    <row r="5869" spans="1:7">
      <c r="A5869" s="110" t="s">
        <v>14176</v>
      </c>
      <c r="B5869" s="111" t="s">
        <v>14177</v>
      </c>
      <c r="C5869" s="127" t="s">
        <v>14178</v>
      </c>
      <c r="D5869" s="110" t="s">
        <v>79</v>
      </c>
      <c r="E5869" s="110"/>
      <c r="F5869" s="116"/>
      <c r="G5869" s="116"/>
    </row>
    <row r="5870" spans="1:7">
      <c r="A5870" s="110" t="s">
        <v>14179</v>
      </c>
      <c r="B5870" s="111" t="s">
        <v>14180</v>
      </c>
      <c r="C5870" s="127" t="s">
        <v>14181</v>
      </c>
      <c r="D5870" s="110" t="s">
        <v>79</v>
      </c>
      <c r="E5870" s="110"/>
      <c r="F5870" s="116"/>
      <c r="G5870" s="116"/>
    </row>
    <row r="5871" spans="1:7">
      <c r="A5871" s="110" t="s">
        <v>14182</v>
      </c>
      <c r="B5871" s="111" t="s">
        <v>14183</v>
      </c>
      <c r="C5871" s="127" t="s">
        <v>14184</v>
      </c>
      <c r="D5871" s="110" t="s">
        <v>79</v>
      </c>
      <c r="E5871" s="110"/>
      <c r="F5871" s="116"/>
      <c r="G5871" s="116"/>
    </row>
    <row r="5872" spans="1:7">
      <c r="A5872" s="120" t="s">
        <v>14185</v>
      </c>
      <c r="B5872" s="129" t="s">
        <v>14186</v>
      </c>
      <c r="C5872" s="130" t="s">
        <v>14187</v>
      </c>
      <c r="D5872" s="120" t="s">
        <v>487</v>
      </c>
      <c r="E5872" s="120"/>
      <c r="F5872" s="131"/>
      <c r="G5872" s="131"/>
    </row>
    <row r="5873" spans="1:7">
      <c r="A5873" s="122" t="s">
        <v>14188</v>
      </c>
      <c r="B5873" s="123" t="s">
        <v>14189</v>
      </c>
      <c r="C5873" s="124" t="s">
        <v>14190</v>
      </c>
      <c r="D5873" s="122" t="s">
        <v>79</v>
      </c>
      <c r="E5873" s="122"/>
      <c r="F5873" s="125"/>
      <c r="G5873" s="125"/>
    </row>
    <row r="5874" spans="1:7">
      <c r="A5874" s="110" t="s">
        <v>14191</v>
      </c>
      <c r="B5874" s="111" t="s">
        <v>14192</v>
      </c>
      <c r="C5874" s="127" t="s">
        <v>14193</v>
      </c>
      <c r="D5874" s="110" t="s">
        <v>850</v>
      </c>
      <c r="E5874" s="110"/>
      <c r="F5874" s="116"/>
      <c r="G5874" s="116"/>
    </row>
    <row r="5875" spans="1:7">
      <c r="A5875" s="110" t="s">
        <v>14194</v>
      </c>
      <c r="B5875" s="111" t="s">
        <v>14195</v>
      </c>
      <c r="C5875" s="128" t="s">
        <v>14196</v>
      </c>
      <c r="D5875" s="110" t="s">
        <v>14197</v>
      </c>
      <c r="E5875" s="110"/>
      <c r="F5875" s="116"/>
      <c r="G5875" s="116"/>
    </row>
    <row r="5876" spans="1:7">
      <c r="A5876" s="110" t="s">
        <v>14198</v>
      </c>
      <c r="B5876" s="111" t="s">
        <v>14199</v>
      </c>
      <c r="C5876" s="127" t="s">
        <v>14200</v>
      </c>
      <c r="D5876" s="110" t="s">
        <v>79</v>
      </c>
      <c r="E5876" s="110"/>
      <c r="F5876" s="116"/>
      <c r="G5876" s="116"/>
    </row>
    <row r="5877" spans="1:7">
      <c r="A5877" s="110" t="s">
        <v>14201</v>
      </c>
      <c r="B5877" s="111" t="s">
        <v>14202</v>
      </c>
      <c r="C5877" s="127" t="s">
        <v>14203</v>
      </c>
      <c r="D5877" s="110" t="s">
        <v>79</v>
      </c>
      <c r="E5877" s="110"/>
      <c r="F5877" s="116"/>
      <c r="G5877" s="116"/>
    </row>
    <row r="5878" spans="1:7">
      <c r="A5878" s="110" t="s">
        <v>14204</v>
      </c>
      <c r="B5878" s="111" t="s">
        <v>14205</v>
      </c>
      <c r="C5878" s="127" t="s">
        <v>14206</v>
      </c>
      <c r="D5878" s="110" t="s">
        <v>79</v>
      </c>
      <c r="E5878" s="110"/>
      <c r="F5878" s="116"/>
      <c r="G5878" s="116"/>
    </row>
    <row r="5879" spans="1:7">
      <c r="A5879" s="110" t="s">
        <v>14207</v>
      </c>
      <c r="B5879" s="111" t="s">
        <v>14208</v>
      </c>
      <c r="C5879" s="127" t="s">
        <v>14209</v>
      </c>
      <c r="D5879" s="110" t="s">
        <v>79</v>
      </c>
      <c r="E5879" s="110"/>
      <c r="F5879" s="116"/>
      <c r="G5879" s="116"/>
    </row>
    <row r="5880" spans="1:7">
      <c r="A5880" s="110" t="s">
        <v>14210</v>
      </c>
      <c r="B5880" s="111" t="s">
        <v>14211</v>
      </c>
      <c r="C5880" s="127" t="s">
        <v>14212</v>
      </c>
      <c r="D5880" s="110" t="s">
        <v>79</v>
      </c>
      <c r="E5880" s="110"/>
      <c r="F5880" s="116"/>
      <c r="G5880" s="116"/>
    </row>
    <row r="5881" spans="1:7">
      <c r="A5881" s="110" t="s">
        <v>14213</v>
      </c>
      <c r="B5881" s="111" t="s">
        <v>14214</v>
      </c>
      <c r="C5881" s="127" t="s">
        <v>14215</v>
      </c>
      <c r="D5881" s="110" t="s">
        <v>79</v>
      </c>
      <c r="E5881" s="110"/>
      <c r="F5881" s="116"/>
      <c r="G5881" s="116"/>
    </row>
    <row r="5882" spans="1:7">
      <c r="A5882" s="110" t="s">
        <v>14216</v>
      </c>
      <c r="B5882" s="111" t="s">
        <v>14217</v>
      </c>
      <c r="C5882" s="127" t="s">
        <v>14218</v>
      </c>
      <c r="D5882" s="110" t="s">
        <v>79</v>
      </c>
      <c r="E5882" s="110"/>
      <c r="F5882" s="116"/>
      <c r="G5882" s="116"/>
    </row>
    <row r="5883" spans="1:7">
      <c r="A5883" s="110" t="s">
        <v>14219</v>
      </c>
      <c r="B5883" s="111" t="s">
        <v>14220</v>
      </c>
      <c r="C5883" s="127" t="s">
        <v>14221</v>
      </c>
      <c r="D5883" s="110" t="s">
        <v>79</v>
      </c>
      <c r="E5883" s="110"/>
      <c r="F5883" s="116"/>
      <c r="G5883" s="116"/>
    </row>
    <row r="5884" spans="1:7">
      <c r="A5884" s="110" t="s">
        <v>14222</v>
      </c>
      <c r="B5884" s="111" t="s">
        <v>14223</v>
      </c>
      <c r="C5884" s="127" t="s">
        <v>14224</v>
      </c>
      <c r="D5884" s="110" t="s">
        <v>79</v>
      </c>
      <c r="E5884" s="110"/>
      <c r="F5884" s="116"/>
      <c r="G5884" s="116"/>
    </row>
    <row r="5885" spans="1:7">
      <c r="A5885" s="110" t="s">
        <v>14225</v>
      </c>
      <c r="B5885" s="111" t="s">
        <v>14226</v>
      </c>
      <c r="C5885" s="127" t="s">
        <v>14227</v>
      </c>
      <c r="D5885" s="110" t="s">
        <v>79</v>
      </c>
      <c r="E5885" s="110"/>
      <c r="F5885" s="116"/>
      <c r="G5885" s="116"/>
    </row>
    <row r="5886" spans="1:7">
      <c r="A5886" s="120" t="s">
        <v>14228</v>
      </c>
      <c r="B5886" s="129" t="s">
        <v>14229</v>
      </c>
      <c r="C5886" s="130" t="s">
        <v>14230</v>
      </c>
      <c r="D5886" s="120" t="s">
        <v>79</v>
      </c>
      <c r="E5886" s="120"/>
      <c r="F5886" s="131"/>
      <c r="G5886" s="131"/>
    </row>
    <row r="5887" spans="1:7">
      <c r="A5887" s="122" t="s">
        <v>14231</v>
      </c>
      <c r="B5887" s="123" t="s">
        <v>14232</v>
      </c>
      <c r="C5887" s="124" t="s">
        <v>14233</v>
      </c>
      <c r="D5887" s="122" t="s">
        <v>79</v>
      </c>
      <c r="E5887" s="122"/>
      <c r="F5887" s="125"/>
      <c r="G5887" s="125"/>
    </row>
    <row r="5888" spans="1:7">
      <c r="A5888" s="110" t="s">
        <v>14234</v>
      </c>
      <c r="B5888" s="111" t="s">
        <v>14235</v>
      </c>
      <c r="C5888" s="127" t="s">
        <v>14236</v>
      </c>
      <c r="D5888" s="110" t="s">
        <v>79</v>
      </c>
      <c r="E5888" s="110"/>
      <c r="F5888" s="116"/>
      <c r="G5888" s="116"/>
    </row>
    <row r="5889" spans="1:7">
      <c r="A5889" s="110" t="s">
        <v>14237</v>
      </c>
      <c r="B5889" s="111" t="s">
        <v>14238</v>
      </c>
      <c r="C5889" s="127" t="s">
        <v>14239</v>
      </c>
      <c r="D5889" s="110" t="s">
        <v>79</v>
      </c>
      <c r="E5889" s="110"/>
      <c r="F5889" s="116"/>
      <c r="G5889" s="116"/>
    </row>
    <row r="5890" spans="1:7">
      <c r="A5890" s="110" t="s">
        <v>14240</v>
      </c>
      <c r="B5890" s="111" t="s">
        <v>14241</v>
      </c>
      <c r="C5890" s="127" t="s">
        <v>14242</v>
      </c>
      <c r="D5890" s="110" t="s">
        <v>79</v>
      </c>
      <c r="E5890" s="110"/>
      <c r="F5890" s="116"/>
      <c r="G5890" s="116"/>
    </row>
    <row r="5891" spans="1:7">
      <c r="A5891" s="110" t="s">
        <v>14243</v>
      </c>
      <c r="B5891" s="111" t="s">
        <v>14244</v>
      </c>
      <c r="C5891" s="127" t="s">
        <v>14245</v>
      </c>
      <c r="D5891" s="110" t="s">
        <v>79</v>
      </c>
      <c r="E5891" s="110"/>
      <c r="F5891" s="116"/>
      <c r="G5891" s="116"/>
    </row>
    <row r="5892" spans="1:7">
      <c r="A5892" s="110" t="s">
        <v>14246</v>
      </c>
      <c r="B5892" s="111" t="s">
        <v>14247</v>
      </c>
      <c r="C5892" s="127" t="s">
        <v>14248</v>
      </c>
      <c r="D5892" s="110" t="s">
        <v>79</v>
      </c>
      <c r="E5892" s="110"/>
      <c r="F5892" s="116"/>
      <c r="G5892" s="116"/>
    </row>
    <row r="5893" spans="1:7">
      <c r="A5893" s="110" t="s">
        <v>14249</v>
      </c>
      <c r="B5893" s="111" t="s">
        <v>14250</v>
      </c>
      <c r="C5893" s="127" t="s">
        <v>14251</v>
      </c>
      <c r="D5893" s="110" t="s">
        <v>79</v>
      </c>
      <c r="E5893" s="110"/>
      <c r="F5893" s="116"/>
      <c r="G5893" s="116"/>
    </row>
    <row r="5894" spans="1:7">
      <c r="A5894" s="110" t="s">
        <v>14252</v>
      </c>
      <c r="B5894" s="111" t="s">
        <v>14253</v>
      </c>
      <c r="C5894" s="127" t="s">
        <v>14254</v>
      </c>
      <c r="D5894" s="110" t="s">
        <v>79</v>
      </c>
      <c r="E5894" s="110"/>
      <c r="F5894" s="116"/>
      <c r="G5894" s="116"/>
    </row>
    <row r="5895" spans="1:7">
      <c r="A5895" s="110" t="s">
        <v>14255</v>
      </c>
      <c r="B5895" s="111" t="s">
        <v>14256</v>
      </c>
      <c r="C5895" s="127" t="s">
        <v>14257</v>
      </c>
      <c r="D5895" s="110" t="s">
        <v>79</v>
      </c>
      <c r="E5895" s="110"/>
      <c r="F5895" s="116"/>
      <c r="G5895" s="116"/>
    </row>
    <row r="5896" spans="1:7">
      <c r="A5896" s="110" t="s">
        <v>14258</v>
      </c>
      <c r="B5896" s="111" t="s">
        <v>14259</v>
      </c>
      <c r="C5896" s="127" t="s">
        <v>14260</v>
      </c>
      <c r="D5896" s="110" t="s">
        <v>79</v>
      </c>
      <c r="E5896" s="110"/>
      <c r="F5896" s="116"/>
      <c r="G5896" s="116"/>
    </row>
    <row r="5897" spans="1:7">
      <c r="A5897" s="110" t="s">
        <v>14261</v>
      </c>
      <c r="B5897" s="111" t="s">
        <v>14262</v>
      </c>
      <c r="C5897" s="127" t="s">
        <v>14263</v>
      </c>
      <c r="D5897" s="110" t="s">
        <v>430</v>
      </c>
      <c r="E5897" s="110"/>
      <c r="F5897" s="116"/>
      <c r="G5897" s="116"/>
    </row>
    <row r="5898" spans="1:7">
      <c r="A5898" s="110" t="s">
        <v>14264</v>
      </c>
      <c r="B5898" s="111" t="s">
        <v>14265</v>
      </c>
      <c r="C5898" s="127" t="s">
        <v>14266</v>
      </c>
      <c r="D5898" s="110" t="s">
        <v>487</v>
      </c>
      <c r="E5898" s="110"/>
      <c r="F5898" s="116"/>
      <c r="G5898" s="116"/>
    </row>
    <row r="5899" spans="1:7">
      <c r="A5899" s="110" t="s">
        <v>14267</v>
      </c>
      <c r="B5899" s="111" t="s">
        <v>14268</v>
      </c>
      <c r="C5899" s="127" t="s">
        <v>14269</v>
      </c>
      <c r="D5899" s="110" t="s">
        <v>79</v>
      </c>
      <c r="E5899" s="110"/>
      <c r="F5899" s="116"/>
      <c r="G5899" s="116"/>
    </row>
    <row r="5900" spans="1:7">
      <c r="A5900" s="120" t="s">
        <v>14270</v>
      </c>
      <c r="B5900" s="129" t="s">
        <v>14271</v>
      </c>
      <c r="C5900" s="132" t="s">
        <v>14272</v>
      </c>
      <c r="D5900" s="120" t="s">
        <v>14273</v>
      </c>
      <c r="E5900" s="120"/>
      <c r="F5900" s="131"/>
      <c r="G5900" s="131"/>
    </row>
    <row r="5901" spans="1:7">
      <c r="A5901" s="122" t="s">
        <v>14274</v>
      </c>
      <c r="B5901" s="123" t="s">
        <v>14275</v>
      </c>
      <c r="C5901" s="124" t="s">
        <v>14276</v>
      </c>
      <c r="D5901" s="122" t="s">
        <v>850</v>
      </c>
      <c r="E5901" s="122"/>
      <c r="F5901" s="125"/>
      <c r="G5901" s="125"/>
    </row>
    <row r="5902" spans="1:7">
      <c r="A5902" s="110" t="s">
        <v>14277</v>
      </c>
      <c r="B5902" s="111" t="s">
        <v>14278</v>
      </c>
      <c r="C5902" s="127" t="s">
        <v>14279</v>
      </c>
      <c r="D5902" s="110" t="s">
        <v>79</v>
      </c>
      <c r="E5902" s="110"/>
      <c r="F5902" s="116"/>
      <c r="G5902" s="116"/>
    </row>
    <row r="5903" spans="1:7">
      <c r="A5903" s="110" t="s">
        <v>14280</v>
      </c>
      <c r="B5903" s="111" t="s">
        <v>14281</v>
      </c>
      <c r="C5903" s="127" t="s">
        <v>14282</v>
      </c>
      <c r="D5903" s="110" t="s">
        <v>79</v>
      </c>
      <c r="E5903" s="110"/>
      <c r="F5903" s="116"/>
      <c r="G5903" s="116"/>
    </row>
    <row r="5904" spans="1:7">
      <c r="A5904" s="110" t="s">
        <v>14283</v>
      </c>
      <c r="B5904" s="111" t="s">
        <v>14284</v>
      </c>
      <c r="C5904" s="127" t="s">
        <v>14285</v>
      </c>
      <c r="D5904" s="110" t="s">
        <v>79</v>
      </c>
      <c r="E5904" s="110"/>
      <c r="F5904" s="116"/>
      <c r="G5904" s="116"/>
    </row>
    <row r="5905" spans="1:7">
      <c r="A5905" s="110" t="s">
        <v>14286</v>
      </c>
      <c r="B5905" s="111" t="s">
        <v>14287</v>
      </c>
      <c r="C5905" s="127" t="s">
        <v>14288</v>
      </c>
      <c r="D5905" s="110" t="s">
        <v>79</v>
      </c>
      <c r="E5905" s="110"/>
      <c r="F5905" s="116"/>
      <c r="G5905" s="116"/>
    </row>
    <row r="5906" spans="1:7">
      <c r="A5906" s="110" t="s">
        <v>14289</v>
      </c>
      <c r="B5906" s="111" t="s">
        <v>14290</v>
      </c>
      <c r="C5906" s="127" t="s">
        <v>14291</v>
      </c>
      <c r="D5906" s="110" t="s">
        <v>79</v>
      </c>
      <c r="E5906" s="110"/>
      <c r="F5906" s="116"/>
      <c r="G5906" s="116"/>
    </row>
    <row r="5907" spans="1:7">
      <c r="A5907" s="110" t="s">
        <v>14292</v>
      </c>
      <c r="B5907" s="111" t="s">
        <v>14293</v>
      </c>
      <c r="C5907" s="127" t="s">
        <v>14294</v>
      </c>
      <c r="D5907" s="110" t="s">
        <v>79</v>
      </c>
      <c r="E5907" s="110"/>
      <c r="F5907" s="116"/>
      <c r="G5907" s="116"/>
    </row>
    <row r="5908" spans="1:7">
      <c r="A5908" s="110" t="s">
        <v>14295</v>
      </c>
      <c r="B5908" s="111" t="s">
        <v>14296</v>
      </c>
      <c r="C5908" s="127" t="s">
        <v>14297</v>
      </c>
      <c r="D5908" s="110" t="s">
        <v>79</v>
      </c>
      <c r="E5908" s="110"/>
      <c r="F5908" s="116"/>
      <c r="G5908" s="116"/>
    </row>
    <row r="5909" spans="1:7">
      <c r="A5909" s="110" t="s">
        <v>14298</v>
      </c>
      <c r="B5909" s="111" t="s">
        <v>14299</v>
      </c>
      <c r="C5909" s="127" t="s">
        <v>14300</v>
      </c>
      <c r="D5909" s="110" t="s">
        <v>79</v>
      </c>
      <c r="E5909" s="110"/>
      <c r="F5909" s="116"/>
      <c r="G5909" s="116"/>
    </row>
    <row r="5910" spans="1:7">
      <c r="A5910" s="110" t="s">
        <v>14301</v>
      </c>
      <c r="B5910" s="111" t="s">
        <v>14302</v>
      </c>
      <c r="C5910" s="127" t="s">
        <v>14303</v>
      </c>
      <c r="D5910" s="110" t="s">
        <v>79</v>
      </c>
      <c r="E5910" s="110"/>
      <c r="F5910" s="116"/>
      <c r="G5910" s="116"/>
    </row>
    <row r="5911" spans="1:7">
      <c r="A5911" s="110" t="s">
        <v>14304</v>
      </c>
      <c r="B5911" s="111" t="s">
        <v>14305</v>
      </c>
      <c r="C5911" s="127" t="s">
        <v>14306</v>
      </c>
      <c r="D5911" s="110" t="s">
        <v>79</v>
      </c>
      <c r="E5911" s="110"/>
      <c r="F5911" s="116"/>
      <c r="G5911" s="116"/>
    </row>
    <row r="5912" spans="1:7">
      <c r="A5912" s="110" t="s">
        <v>14307</v>
      </c>
      <c r="B5912" s="111" t="s">
        <v>14308</v>
      </c>
      <c r="C5912" s="127" t="s">
        <v>14309</v>
      </c>
      <c r="D5912" s="110" t="s">
        <v>3760</v>
      </c>
      <c r="E5912" s="113"/>
      <c r="F5912" s="114"/>
      <c r="G5912" s="114"/>
    </row>
    <row r="5913" spans="1:7">
      <c r="A5913" s="110" t="s">
        <v>14310</v>
      </c>
      <c r="B5913" s="111" t="s">
        <v>14311</v>
      </c>
      <c r="C5913" s="127" t="s">
        <v>14312</v>
      </c>
      <c r="D5913" s="110" t="s">
        <v>79</v>
      </c>
      <c r="E5913" s="110"/>
      <c r="F5913" s="116"/>
      <c r="G5913" s="116"/>
    </row>
    <row r="5914" spans="1:7">
      <c r="A5914" s="120" t="s">
        <v>14313</v>
      </c>
      <c r="B5914" s="129" t="s">
        <v>14314</v>
      </c>
      <c r="C5914" s="130" t="s">
        <v>14315</v>
      </c>
      <c r="D5914" s="120" t="s">
        <v>79</v>
      </c>
      <c r="E5914" s="120"/>
      <c r="F5914" s="131"/>
      <c r="G5914" s="131"/>
    </row>
    <row r="5915" spans="1:7">
      <c r="A5915" s="122" t="s">
        <v>14316</v>
      </c>
      <c r="B5915" s="123" t="s">
        <v>14317</v>
      </c>
      <c r="C5915" s="124" t="s">
        <v>14318</v>
      </c>
      <c r="D5915" s="122" t="s">
        <v>14319</v>
      </c>
      <c r="E5915" s="122"/>
      <c r="F5915" s="125"/>
      <c r="G5915" s="125"/>
    </row>
    <row r="5916" spans="1:7">
      <c r="A5916" s="110" t="s">
        <v>14320</v>
      </c>
      <c r="B5916" s="111" t="s">
        <v>14321</v>
      </c>
      <c r="C5916" s="127" t="s">
        <v>14322</v>
      </c>
      <c r="D5916" s="110" t="s">
        <v>14319</v>
      </c>
      <c r="E5916" s="110"/>
      <c r="F5916" s="116"/>
      <c r="G5916" s="116"/>
    </row>
    <row r="5917" spans="1:7">
      <c r="A5917" s="110" t="s">
        <v>14323</v>
      </c>
      <c r="B5917" s="111" t="s">
        <v>14324</v>
      </c>
      <c r="C5917" s="127" t="s">
        <v>14325</v>
      </c>
      <c r="D5917" s="110" t="s">
        <v>79</v>
      </c>
      <c r="E5917" s="110"/>
      <c r="F5917" s="116"/>
      <c r="G5917" s="116"/>
    </row>
    <row r="5918" spans="1:7">
      <c r="A5918" s="110" t="s">
        <v>14326</v>
      </c>
      <c r="B5918" s="111" t="s">
        <v>14327</v>
      </c>
      <c r="C5918" s="127" t="s">
        <v>14328</v>
      </c>
      <c r="D5918" s="110" t="s">
        <v>79</v>
      </c>
      <c r="E5918" s="110"/>
      <c r="F5918" s="116"/>
      <c r="G5918" s="116"/>
    </row>
    <row r="5919" spans="1:7">
      <c r="A5919" s="110" t="s">
        <v>14329</v>
      </c>
      <c r="B5919" s="111" t="s">
        <v>14330</v>
      </c>
      <c r="C5919" s="127" t="s">
        <v>14331</v>
      </c>
      <c r="D5919" s="110" t="s">
        <v>79</v>
      </c>
      <c r="E5919" s="110"/>
      <c r="F5919" s="116"/>
      <c r="G5919" s="116"/>
    </row>
    <row r="5920" spans="1:7">
      <c r="A5920" s="110" t="s">
        <v>14332</v>
      </c>
      <c r="B5920" s="111" t="s">
        <v>14333</v>
      </c>
      <c r="C5920" s="127" t="s">
        <v>14334</v>
      </c>
      <c r="D5920" s="110" t="s">
        <v>79</v>
      </c>
      <c r="E5920" s="110"/>
      <c r="F5920" s="116"/>
      <c r="G5920" s="116"/>
    </row>
    <row r="5921" spans="1:7">
      <c r="A5921" s="110" t="s">
        <v>14335</v>
      </c>
      <c r="B5921" s="111" t="s">
        <v>14336</v>
      </c>
      <c r="C5921" s="127" t="s">
        <v>14337</v>
      </c>
      <c r="D5921" s="110" t="s">
        <v>79</v>
      </c>
      <c r="E5921" s="110"/>
      <c r="F5921" s="116"/>
      <c r="G5921" s="116"/>
    </row>
    <row r="5922" spans="1:7">
      <c r="A5922" s="110" t="s">
        <v>14338</v>
      </c>
      <c r="B5922" s="111" t="s">
        <v>14339</v>
      </c>
      <c r="C5922" s="127" t="s">
        <v>14340</v>
      </c>
      <c r="D5922" s="110" t="s">
        <v>79</v>
      </c>
      <c r="E5922" s="110"/>
      <c r="F5922" s="116"/>
      <c r="G5922" s="116"/>
    </row>
    <row r="5923" spans="1:7">
      <c r="A5923" s="110" t="s">
        <v>14341</v>
      </c>
      <c r="B5923" s="111" t="s">
        <v>14342</v>
      </c>
      <c r="C5923" s="127" t="s">
        <v>14343</v>
      </c>
      <c r="D5923" s="110" t="s">
        <v>14319</v>
      </c>
      <c r="E5923" s="110"/>
      <c r="F5923" s="116"/>
      <c r="G5923" s="116"/>
    </row>
    <row r="5924" spans="1:7">
      <c r="A5924" s="110" t="s">
        <v>14344</v>
      </c>
      <c r="B5924" s="111" t="s">
        <v>14345</v>
      </c>
      <c r="C5924" s="127" t="s">
        <v>14346</v>
      </c>
      <c r="D5924" s="110" t="s">
        <v>79</v>
      </c>
      <c r="E5924" s="110"/>
      <c r="F5924" s="116"/>
      <c r="G5924" s="116"/>
    </row>
    <row r="5925" spans="1:7">
      <c r="A5925" s="110" t="s">
        <v>14347</v>
      </c>
      <c r="B5925" s="111" t="s">
        <v>14348</v>
      </c>
      <c r="C5925" s="127" t="s">
        <v>14349</v>
      </c>
      <c r="D5925" s="110" t="s">
        <v>79</v>
      </c>
      <c r="E5925" s="110"/>
      <c r="F5925" s="116"/>
      <c r="G5925" s="116"/>
    </row>
    <row r="5926" spans="1:7">
      <c r="A5926" s="110" t="s">
        <v>14350</v>
      </c>
      <c r="B5926" s="111" t="s">
        <v>14351</v>
      </c>
      <c r="C5926" s="127" t="s">
        <v>14352</v>
      </c>
      <c r="D5926" s="110" t="s">
        <v>79</v>
      </c>
      <c r="E5926" s="110"/>
      <c r="F5926" s="116"/>
      <c r="G5926" s="116"/>
    </row>
    <row r="5927" spans="1:7">
      <c r="A5927" s="110" t="s">
        <v>14353</v>
      </c>
      <c r="B5927" s="111" t="s">
        <v>14354</v>
      </c>
      <c r="C5927" s="127" t="s">
        <v>14355</v>
      </c>
      <c r="D5927" s="110" t="s">
        <v>79</v>
      </c>
      <c r="E5927" s="110"/>
      <c r="F5927" s="116"/>
      <c r="G5927" s="116"/>
    </row>
    <row r="5928" spans="1:7">
      <c r="A5928" s="120" t="s">
        <v>14356</v>
      </c>
      <c r="B5928" s="129" t="s">
        <v>14357</v>
      </c>
      <c r="C5928" s="130" t="s">
        <v>14358</v>
      </c>
      <c r="D5928" s="120" t="s">
        <v>487</v>
      </c>
      <c r="E5928" s="120"/>
      <c r="F5928" s="131"/>
      <c r="G5928" s="131"/>
    </row>
    <row r="5929" spans="1:7">
      <c r="A5929" s="122" t="s">
        <v>14359</v>
      </c>
      <c r="B5929" s="123" t="s">
        <v>14360</v>
      </c>
      <c r="C5929" s="124" t="s">
        <v>14361</v>
      </c>
      <c r="D5929" s="122" t="s">
        <v>487</v>
      </c>
      <c r="E5929" s="122"/>
      <c r="F5929" s="125"/>
      <c r="G5929" s="125"/>
    </row>
    <row r="5930" spans="1:7">
      <c r="A5930" s="110" t="s">
        <v>14362</v>
      </c>
      <c r="B5930" s="111" t="s">
        <v>14363</v>
      </c>
      <c r="C5930" s="127" t="s">
        <v>14364</v>
      </c>
      <c r="D5930" s="110" t="s">
        <v>79</v>
      </c>
      <c r="E5930" s="110"/>
      <c r="F5930" s="116"/>
      <c r="G5930" s="116"/>
    </row>
    <row r="5931" spans="1:7">
      <c r="A5931" s="110" t="s">
        <v>14365</v>
      </c>
      <c r="B5931" s="111" t="s">
        <v>14366</v>
      </c>
      <c r="C5931" s="127" t="s">
        <v>14367</v>
      </c>
      <c r="D5931" s="113" t="s">
        <v>14368</v>
      </c>
      <c r="E5931" s="110"/>
      <c r="F5931" s="116"/>
      <c r="G5931" s="116"/>
    </row>
    <row r="5932" spans="1:7">
      <c r="A5932" s="110" t="s">
        <v>14369</v>
      </c>
      <c r="B5932" s="111" t="s">
        <v>14370</v>
      </c>
      <c r="C5932" s="127" t="s">
        <v>14371</v>
      </c>
      <c r="D5932" s="110" t="s">
        <v>14319</v>
      </c>
      <c r="E5932" s="110"/>
      <c r="F5932" s="116"/>
      <c r="G5932" s="116"/>
    </row>
    <row r="5933" spans="1:7">
      <c r="A5933" s="110" t="s">
        <v>14372</v>
      </c>
      <c r="B5933" s="111" t="s">
        <v>14373</v>
      </c>
      <c r="C5933" s="127" t="s">
        <v>14374</v>
      </c>
      <c r="D5933" s="110" t="s">
        <v>14319</v>
      </c>
      <c r="E5933" s="110"/>
      <c r="F5933" s="116"/>
      <c r="G5933" s="116"/>
    </row>
    <row r="5934" spans="1:7">
      <c r="A5934" s="110" t="s">
        <v>14375</v>
      </c>
      <c r="B5934" s="111" t="s">
        <v>14376</v>
      </c>
      <c r="C5934" s="127" t="s">
        <v>14377</v>
      </c>
      <c r="D5934" s="110" t="s">
        <v>14319</v>
      </c>
      <c r="E5934" s="110"/>
      <c r="F5934" s="116"/>
      <c r="G5934" s="116"/>
    </row>
    <row r="5935" spans="1:7">
      <c r="A5935" s="110" t="s">
        <v>14378</v>
      </c>
      <c r="B5935" s="111" t="s">
        <v>14379</v>
      </c>
      <c r="C5935" s="127" t="s">
        <v>14380</v>
      </c>
      <c r="D5935" s="110" t="s">
        <v>14319</v>
      </c>
      <c r="E5935" s="110"/>
      <c r="F5935" s="116"/>
      <c r="G5935" s="116"/>
    </row>
    <row r="5936" spans="1:7">
      <c r="A5936" s="110" t="s">
        <v>14381</v>
      </c>
      <c r="B5936" s="111" t="s">
        <v>14382</v>
      </c>
      <c r="C5936" s="127" t="s">
        <v>14383</v>
      </c>
      <c r="D5936" s="110" t="s">
        <v>14319</v>
      </c>
      <c r="E5936" s="110"/>
      <c r="F5936" s="116"/>
      <c r="G5936" s="116"/>
    </row>
    <row r="5937" spans="1:7">
      <c r="A5937" s="110" t="s">
        <v>14384</v>
      </c>
      <c r="B5937" s="111" t="s">
        <v>14385</v>
      </c>
      <c r="C5937" s="127" t="s">
        <v>14386</v>
      </c>
      <c r="D5937" s="110" t="s">
        <v>14319</v>
      </c>
      <c r="E5937" s="110"/>
      <c r="F5937" s="116"/>
      <c r="G5937" s="116"/>
    </row>
    <row r="5938" spans="1:7">
      <c r="A5938" s="110" t="s">
        <v>14387</v>
      </c>
      <c r="B5938" s="144">
        <v>59173</v>
      </c>
      <c r="C5938" s="127" t="s">
        <v>14388</v>
      </c>
      <c r="D5938" s="110" t="s">
        <v>79</v>
      </c>
      <c r="E5938" s="110"/>
      <c r="F5938" s="116"/>
      <c r="G5938" s="116"/>
    </row>
    <row r="5939" spans="1:7">
      <c r="A5939" s="110" t="s">
        <v>14389</v>
      </c>
      <c r="B5939" s="144">
        <v>59176</v>
      </c>
      <c r="C5939" s="127" t="s">
        <v>14390</v>
      </c>
      <c r="D5939" s="110" t="s">
        <v>79</v>
      </c>
      <c r="E5939" s="110"/>
      <c r="F5939" s="116"/>
      <c r="G5939" s="116"/>
    </row>
    <row r="5940" spans="1:7">
      <c r="A5940" s="110" t="s">
        <v>14391</v>
      </c>
      <c r="B5940" s="144">
        <v>59181</v>
      </c>
      <c r="C5940" s="128" t="s">
        <v>14392</v>
      </c>
      <c r="D5940" s="110" t="s">
        <v>79</v>
      </c>
      <c r="E5940" s="110"/>
      <c r="F5940" s="116"/>
      <c r="G5940" s="116"/>
    </row>
    <row r="5941" spans="1:7">
      <c r="A5941" s="110" t="s">
        <v>14393</v>
      </c>
      <c r="B5941" s="144">
        <v>59182</v>
      </c>
      <c r="C5941" s="127" t="s">
        <v>14394</v>
      </c>
      <c r="D5941" s="110" t="s">
        <v>79</v>
      </c>
      <c r="E5941" s="110"/>
      <c r="F5941" s="116"/>
      <c r="G5941" s="116"/>
    </row>
    <row r="5942" spans="1:7">
      <c r="A5942" s="120" t="s">
        <v>14395</v>
      </c>
      <c r="B5942" s="145">
        <v>59186</v>
      </c>
      <c r="C5942" s="130" t="s">
        <v>14396</v>
      </c>
      <c r="D5942" s="120" t="s">
        <v>79</v>
      </c>
      <c r="E5942" s="120"/>
      <c r="F5942" s="131"/>
      <c r="G5942" s="131"/>
    </row>
    <row r="5943" spans="1:7">
      <c r="A5943" s="122" t="s">
        <v>14397</v>
      </c>
      <c r="B5943" s="146">
        <v>59188</v>
      </c>
      <c r="C5943" s="124" t="s">
        <v>14398</v>
      </c>
      <c r="D5943" s="122" t="s">
        <v>79</v>
      </c>
      <c r="E5943" s="122"/>
      <c r="F5943" s="125"/>
      <c r="G5943" s="125"/>
    </row>
    <row r="5944" spans="1:7">
      <c r="A5944" s="110" t="s">
        <v>14399</v>
      </c>
      <c r="B5944" s="144">
        <v>59192</v>
      </c>
      <c r="C5944" s="127" t="s">
        <v>14400</v>
      </c>
      <c r="D5944" s="110" t="s">
        <v>79</v>
      </c>
      <c r="E5944" s="110"/>
      <c r="F5944" s="116"/>
      <c r="G5944" s="116"/>
    </row>
    <row r="5945" spans="1:7">
      <c r="A5945" s="110" t="s">
        <v>14401</v>
      </c>
      <c r="B5945" s="111" t="s">
        <v>14402</v>
      </c>
      <c r="C5945" s="128" t="s">
        <v>14403</v>
      </c>
      <c r="D5945" s="110" t="s">
        <v>79</v>
      </c>
      <c r="E5945" s="110"/>
      <c r="F5945" s="116"/>
      <c r="G5945" s="116"/>
    </row>
    <row r="5946" spans="1:7">
      <c r="A5946" s="110" t="s">
        <v>14404</v>
      </c>
      <c r="B5946" s="111" t="s">
        <v>14405</v>
      </c>
      <c r="C5946" s="127" t="s">
        <v>14406</v>
      </c>
      <c r="D5946" s="110" t="s">
        <v>79</v>
      </c>
      <c r="E5946" s="110"/>
      <c r="F5946" s="116"/>
      <c r="G5946" s="116"/>
    </row>
    <row r="5947" spans="1:7">
      <c r="A5947" s="110" t="s">
        <v>14407</v>
      </c>
      <c r="B5947" s="111" t="s">
        <v>14408</v>
      </c>
      <c r="C5947" s="127" t="s">
        <v>14409</v>
      </c>
      <c r="D5947" s="110" t="s">
        <v>79</v>
      </c>
      <c r="E5947" s="110"/>
      <c r="F5947" s="116"/>
      <c r="G5947" s="116"/>
    </row>
    <row r="5948" spans="1:7">
      <c r="A5948" s="110" t="s">
        <v>14410</v>
      </c>
      <c r="B5948" s="111" t="s">
        <v>14411</v>
      </c>
      <c r="C5948" s="127" t="s">
        <v>14412</v>
      </c>
      <c r="D5948" s="110" t="s">
        <v>79</v>
      </c>
      <c r="E5948" s="110"/>
      <c r="F5948" s="116"/>
      <c r="G5948" s="116"/>
    </row>
    <row r="5949" spans="1:7">
      <c r="A5949" s="110" t="s">
        <v>14413</v>
      </c>
      <c r="B5949" s="111" t="s">
        <v>14414</v>
      </c>
      <c r="C5949" s="127" t="s">
        <v>14415</v>
      </c>
      <c r="D5949" s="110" t="s">
        <v>79</v>
      </c>
      <c r="E5949" s="110"/>
      <c r="F5949" s="116"/>
      <c r="G5949" s="116"/>
    </row>
    <row r="5950" spans="1:7">
      <c r="A5950" s="110" t="s">
        <v>14416</v>
      </c>
      <c r="B5950" s="111" t="s">
        <v>14417</v>
      </c>
      <c r="C5950" s="127" t="s">
        <v>14418</v>
      </c>
      <c r="D5950" s="110" t="s">
        <v>79</v>
      </c>
      <c r="E5950" s="110"/>
      <c r="F5950" s="116"/>
      <c r="G5950" s="116"/>
    </row>
    <row r="5951" spans="1:7">
      <c r="A5951" s="110" t="s">
        <v>14419</v>
      </c>
      <c r="B5951" s="144">
        <v>59232</v>
      </c>
      <c r="C5951" s="127" t="s">
        <v>14420</v>
      </c>
      <c r="D5951" s="110" t="s">
        <v>79</v>
      </c>
      <c r="E5951" s="110"/>
      <c r="F5951" s="116"/>
      <c r="G5951" s="116"/>
    </row>
    <row r="5952" spans="1:7">
      <c r="A5952" s="110" t="s">
        <v>14421</v>
      </c>
      <c r="B5952" s="144">
        <v>59233</v>
      </c>
      <c r="C5952" s="127" t="s">
        <v>14422</v>
      </c>
      <c r="D5952" s="110" t="s">
        <v>79</v>
      </c>
      <c r="E5952" s="110"/>
      <c r="F5952" s="116"/>
      <c r="G5952" s="116"/>
    </row>
    <row r="5953" spans="1:7">
      <c r="A5953" s="110" t="s">
        <v>14423</v>
      </c>
      <c r="B5953" s="144">
        <v>59236</v>
      </c>
      <c r="C5953" s="127" t="s">
        <v>14424</v>
      </c>
      <c r="D5953" s="110" t="s">
        <v>79</v>
      </c>
      <c r="E5953" s="110"/>
      <c r="F5953" s="116"/>
      <c r="G5953" s="116"/>
    </row>
    <row r="5954" spans="1:7">
      <c r="A5954" s="110" t="s">
        <v>14425</v>
      </c>
      <c r="B5954" s="144">
        <v>59241</v>
      </c>
      <c r="C5954" s="127" t="s">
        <v>14426</v>
      </c>
      <c r="D5954" s="110" t="s">
        <v>79</v>
      </c>
      <c r="E5954" s="110"/>
      <c r="F5954" s="116"/>
      <c r="G5954" s="116"/>
    </row>
    <row r="5955" spans="1:7">
      <c r="A5955" s="110" t="s">
        <v>14427</v>
      </c>
      <c r="B5955" s="144">
        <v>59251</v>
      </c>
      <c r="C5955" s="127" t="s">
        <v>14428</v>
      </c>
      <c r="D5955" s="110" t="s">
        <v>79</v>
      </c>
      <c r="E5955" s="110"/>
      <c r="F5955" s="116"/>
      <c r="G5955" s="116"/>
    </row>
    <row r="5956" spans="1:7">
      <c r="A5956" s="120" t="s">
        <v>14429</v>
      </c>
      <c r="B5956" s="129" t="s">
        <v>14430</v>
      </c>
      <c r="C5956" s="130" t="s">
        <v>14431</v>
      </c>
      <c r="D5956" s="120" t="s">
        <v>79</v>
      </c>
      <c r="E5956" s="120"/>
      <c r="F5956" s="131"/>
      <c r="G5956" s="131"/>
    </row>
    <row r="5957" spans="1:7">
      <c r="A5957" s="122" t="s">
        <v>14432</v>
      </c>
      <c r="B5957" s="123" t="s">
        <v>14433</v>
      </c>
      <c r="C5957" s="124" t="s">
        <v>14434</v>
      </c>
      <c r="D5957" s="122" t="s">
        <v>79</v>
      </c>
      <c r="E5957" s="122"/>
      <c r="F5957" s="125"/>
      <c r="G5957" s="125"/>
    </row>
    <row r="5958" spans="1:7">
      <c r="A5958" s="110" t="s">
        <v>14435</v>
      </c>
      <c r="B5958" s="111" t="s">
        <v>14436</v>
      </c>
      <c r="C5958" s="127" t="s">
        <v>14437</v>
      </c>
      <c r="D5958" s="110" t="s">
        <v>79</v>
      </c>
      <c r="E5958" s="110"/>
      <c r="F5958" s="116"/>
      <c r="G5958" s="116"/>
    </row>
    <row r="5959" spans="1:7">
      <c r="A5959" s="110" t="s">
        <v>14438</v>
      </c>
      <c r="B5959" s="111" t="s">
        <v>14439</v>
      </c>
      <c r="C5959" s="127" t="s">
        <v>14440</v>
      </c>
      <c r="D5959" s="110" t="s">
        <v>79</v>
      </c>
      <c r="E5959" s="110"/>
      <c r="F5959" s="116"/>
      <c r="G5959" s="116"/>
    </row>
    <row r="5960" spans="1:7">
      <c r="A5960" s="110" t="s">
        <v>14441</v>
      </c>
      <c r="B5960" s="144">
        <v>59292</v>
      </c>
      <c r="C5960" s="127" t="s">
        <v>14442</v>
      </c>
      <c r="D5960" s="110" t="s">
        <v>79</v>
      </c>
      <c r="E5960" s="110"/>
      <c r="F5960" s="116"/>
      <c r="G5960" s="116"/>
    </row>
    <row r="5961" spans="1:7">
      <c r="A5961" s="110" t="s">
        <v>14443</v>
      </c>
      <c r="B5961" s="144">
        <v>59296</v>
      </c>
      <c r="C5961" s="127" t="s">
        <v>14444</v>
      </c>
      <c r="D5961" s="110" t="s">
        <v>79</v>
      </c>
      <c r="E5961" s="110"/>
      <c r="F5961" s="116"/>
      <c r="G5961" s="116"/>
    </row>
    <row r="5962" spans="1:7">
      <c r="A5962" s="110" t="s">
        <v>14445</v>
      </c>
      <c r="B5962" s="144">
        <v>59301</v>
      </c>
      <c r="C5962" s="127" t="s">
        <v>14446</v>
      </c>
      <c r="D5962" s="110" t="s">
        <v>79</v>
      </c>
      <c r="E5962" s="110"/>
      <c r="F5962" s="116"/>
      <c r="G5962" s="116"/>
    </row>
    <row r="5963" spans="1:7">
      <c r="A5963" s="110" t="s">
        <v>14447</v>
      </c>
      <c r="B5963" s="144">
        <v>59306</v>
      </c>
      <c r="C5963" s="127" t="s">
        <v>14448</v>
      </c>
      <c r="D5963" s="110" t="s">
        <v>79</v>
      </c>
      <c r="E5963" s="110"/>
      <c r="F5963" s="116"/>
      <c r="G5963" s="116"/>
    </row>
    <row r="5964" spans="1:7">
      <c r="A5964" s="110" t="s">
        <v>14449</v>
      </c>
      <c r="B5964" s="144">
        <v>59312</v>
      </c>
      <c r="C5964" s="127" t="s">
        <v>14450</v>
      </c>
      <c r="D5964" s="110" t="s">
        <v>487</v>
      </c>
      <c r="E5964" s="110"/>
      <c r="F5964" s="116"/>
      <c r="G5964" s="116"/>
    </row>
    <row r="5965" spans="1:7">
      <c r="A5965" s="110" t="s">
        <v>14451</v>
      </c>
      <c r="B5965" s="144">
        <v>59313</v>
      </c>
      <c r="C5965" s="127" t="s">
        <v>14452</v>
      </c>
      <c r="D5965" s="110" t="s">
        <v>487</v>
      </c>
      <c r="E5965" s="110"/>
      <c r="F5965" s="116"/>
      <c r="G5965" s="116"/>
    </row>
    <row r="5966" spans="1:7">
      <c r="A5966" s="110" t="s">
        <v>14453</v>
      </c>
      <c r="B5966" s="144">
        <v>59314</v>
      </c>
      <c r="C5966" s="127" t="s">
        <v>14454</v>
      </c>
      <c r="D5966" s="110" t="s">
        <v>487</v>
      </c>
      <c r="E5966" s="110"/>
      <c r="F5966" s="116"/>
      <c r="G5966" s="116"/>
    </row>
    <row r="5967" spans="1:7">
      <c r="A5967" s="110" t="s">
        <v>14455</v>
      </c>
      <c r="B5967" s="144">
        <v>59315</v>
      </c>
      <c r="C5967" s="127" t="s">
        <v>14456</v>
      </c>
      <c r="D5967" s="110" t="s">
        <v>487</v>
      </c>
      <c r="E5967" s="110"/>
      <c r="F5967" s="116"/>
      <c r="G5967" s="116"/>
    </row>
    <row r="5968" spans="1:7">
      <c r="A5968" s="110" t="s">
        <v>14457</v>
      </c>
      <c r="B5968" s="144">
        <v>59316</v>
      </c>
      <c r="C5968" s="128" t="s">
        <v>14458</v>
      </c>
      <c r="D5968" s="110" t="s">
        <v>487</v>
      </c>
      <c r="E5968" s="110"/>
      <c r="F5968" s="116"/>
      <c r="G5968" s="116"/>
    </row>
    <row r="5969" spans="1:7">
      <c r="A5969" s="110" t="s">
        <v>14459</v>
      </c>
      <c r="B5969" s="144">
        <v>59322</v>
      </c>
      <c r="C5969" s="127" t="s">
        <v>14460</v>
      </c>
      <c r="D5969" s="110" t="s">
        <v>79</v>
      </c>
      <c r="E5969" s="110"/>
      <c r="F5969" s="116"/>
      <c r="G5969" s="116"/>
    </row>
    <row r="5970" spans="1:7">
      <c r="A5970" s="120" t="s">
        <v>14461</v>
      </c>
      <c r="B5970" s="129" t="s">
        <v>14462</v>
      </c>
      <c r="C5970" s="130" t="s">
        <v>14463</v>
      </c>
      <c r="D5970" s="120" t="s">
        <v>79</v>
      </c>
      <c r="E5970" s="120"/>
      <c r="F5970" s="131"/>
      <c r="G5970" s="131"/>
    </row>
    <row r="5971" spans="1:7">
      <c r="A5971" s="122" t="s">
        <v>14464</v>
      </c>
      <c r="B5971" s="123" t="s">
        <v>14465</v>
      </c>
      <c r="C5971" s="124" t="s">
        <v>14466</v>
      </c>
      <c r="D5971" s="122" t="s">
        <v>79</v>
      </c>
      <c r="E5971" s="122"/>
      <c r="F5971" s="125"/>
      <c r="G5971" s="125"/>
    </row>
    <row r="5972" spans="1:7">
      <c r="A5972" s="110" t="s">
        <v>14467</v>
      </c>
      <c r="B5972" s="111" t="s">
        <v>14468</v>
      </c>
      <c r="C5972" s="127" t="s">
        <v>14469</v>
      </c>
      <c r="D5972" s="110" t="s">
        <v>79</v>
      </c>
      <c r="E5972" s="110"/>
      <c r="F5972" s="116"/>
      <c r="G5972" s="116"/>
    </row>
    <row r="5973" spans="1:7">
      <c r="A5973" s="110" t="s">
        <v>14470</v>
      </c>
      <c r="B5973" s="111" t="s">
        <v>14471</v>
      </c>
      <c r="C5973" s="127" t="s">
        <v>14472</v>
      </c>
      <c r="D5973" s="110" t="s">
        <v>79</v>
      </c>
      <c r="E5973" s="110"/>
      <c r="F5973" s="116"/>
      <c r="G5973" s="116"/>
    </row>
    <row r="5974" spans="1:7">
      <c r="A5974" s="110" t="s">
        <v>14473</v>
      </c>
      <c r="B5974" s="111" t="s">
        <v>14474</v>
      </c>
      <c r="C5974" s="127" t="s">
        <v>14475</v>
      </c>
      <c r="D5974" s="110" t="s">
        <v>79</v>
      </c>
      <c r="E5974" s="110"/>
      <c r="F5974" s="116"/>
      <c r="G5974" s="116"/>
    </row>
    <row r="5975" spans="1:7">
      <c r="A5975" s="110" t="s">
        <v>14476</v>
      </c>
      <c r="B5975" s="111" t="s">
        <v>14477</v>
      </c>
      <c r="C5975" s="127" t="s">
        <v>14478</v>
      </c>
      <c r="D5975" s="110" t="s">
        <v>79</v>
      </c>
      <c r="E5975" s="110"/>
      <c r="F5975" s="116"/>
      <c r="G5975" s="116"/>
    </row>
    <row r="5976" spans="1:7">
      <c r="A5976" s="110" t="s">
        <v>14479</v>
      </c>
      <c r="B5976" s="111" t="s">
        <v>14480</v>
      </c>
      <c r="C5976" s="127" t="s">
        <v>14481</v>
      </c>
      <c r="D5976" s="110" t="s">
        <v>79</v>
      </c>
      <c r="E5976" s="110"/>
      <c r="F5976" s="116"/>
      <c r="G5976" s="116"/>
    </row>
    <row r="5977" spans="1:7">
      <c r="A5977" s="110" t="s">
        <v>14482</v>
      </c>
      <c r="B5977" s="111" t="s">
        <v>14483</v>
      </c>
      <c r="C5977" s="127" t="s">
        <v>14484</v>
      </c>
      <c r="D5977" s="110" t="s">
        <v>79</v>
      </c>
      <c r="E5977" s="110"/>
      <c r="F5977" s="116"/>
      <c r="G5977" s="116"/>
    </row>
    <row r="5978" spans="1:7">
      <c r="A5978" s="110" t="s">
        <v>14485</v>
      </c>
      <c r="B5978" s="144">
        <v>59323</v>
      </c>
      <c r="C5978" s="127" t="s">
        <v>14486</v>
      </c>
      <c r="D5978" s="110" t="s">
        <v>79</v>
      </c>
      <c r="E5978" s="110"/>
      <c r="F5978" s="116"/>
      <c r="G5978" s="116"/>
    </row>
    <row r="5979" spans="1:7">
      <c r="A5979" s="110" t="s">
        <v>14487</v>
      </c>
      <c r="B5979" s="144">
        <v>59324</v>
      </c>
      <c r="C5979" s="127" t="s">
        <v>14488</v>
      </c>
      <c r="D5979" s="110" t="s">
        <v>79</v>
      </c>
      <c r="E5979" s="110"/>
      <c r="F5979" s="116"/>
      <c r="G5979" s="116"/>
    </row>
    <row r="5980" spans="1:7">
      <c r="A5980" s="110" t="s">
        <v>14489</v>
      </c>
      <c r="B5980" s="144">
        <v>59325</v>
      </c>
      <c r="C5980" s="127" t="s">
        <v>14490</v>
      </c>
      <c r="D5980" s="110" t="s">
        <v>79</v>
      </c>
      <c r="E5980" s="110"/>
      <c r="F5980" s="116"/>
      <c r="G5980" s="116"/>
    </row>
    <row r="5981" spans="1:7">
      <c r="A5981" s="110" t="s">
        <v>14491</v>
      </c>
      <c r="B5981" s="144">
        <v>59326</v>
      </c>
      <c r="C5981" s="127" t="s">
        <v>14492</v>
      </c>
      <c r="D5981" s="110" t="s">
        <v>79</v>
      </c>
      <c r="E5981" s="110"/>
      <c r="F5981" s="116"/>
      <c r="G5981" s="116"/>
    </row>
    <row r="5982" spans="1:7">
      <c r="A5982" s="110" t="s">
        <v>14493</v>
      </c>
      <c r="B5982" s="144">
        <v>59328</v>
      </c>
      <c r="C5982" s="127" t="s">
        <v>14494</v>
      </c>
      <c r="D5982" s="110" t="s">
        <v>79</v>
      </c>
      <c r="E5982" s="110"/>
      <c r="F5982" s="116"/>
      <c r="G5982" s="116"/>
    </row>
    <row r="5983" spans="1:7">
      <c r="A5983" s="110" t="s">
        <v>14495</v>
      </c>
      <c r="B5983" s="144">
        <v>59329</v>
      </c>
      <c r="C5983" s="127" t="s">
        <v>14496</v>
      </c>
      <c r="D5983" s="110" t="s">
        <v>79</v>
      </c>
      <c r="E5983" s="110"/>
      <c r="F5983" s="116"/>
      <c r="G5983" s="116"/>
    </row>
    <row r="5984" spans="1:7">
      <c r="A5984" s="120" t="s">
        <v>14497</v>
      </c>
      <c r="B5984" s="145">
        <v>59330</v>
      </c>
      <c r="C5984" s="132" t="s">
        <v>14498</v>
      </c>
      <c r="D5984" s="120" t="s">
        <v>79</v>
      </c>
      <c r="E5984" s="120"/>
      <c r="F5984" s="131"/>
      <c r="G5984" s="131"/>
    </row>
    <row r="5985" spans="1:7">
      <c r="A5985" s="122" t="s">
        <v>14499</v>
      </c>
      <c r="B5985" s="146">
        <v>59331</v>
      </c>
      <c r="C5985" s="124" t="s">
        <v>14500</v>
      </c>
      <c r="D5985" s="122" t="s">
        <v>79</v>
      </c>
      <c r="E5985" s="122"/>
      <c r="F5985" s="125"/>
      <c r="G5985" s="125"/>
    </row>
    <row r="5986" spans="1:7">
      <c r="A5986" s="110" t="s">
        <v>14501</v>
      </c>
      <c r="B5986" s="144">
        <v>59333</v>
      </c>
      <c r="C5986" s="127" t="s">
        <v>14502</v>
      </c>
      <c r="D5986" s="110" t="s">
        <v>79</v>
      </c>
      <c r="E5986" s="110"/>
      <c r="F5986" s="116"/>
      <c r="G5986" s="116"/>
    </row>
    <row r="5987" spans="1:7">
      <c r="A5987" s="110" t="s">
        <v>14503</v>
      </c>
      <c r="B5987" s="144">
        <v>59334</v>
      </c>
      <c r="C5987" s="128" t="s">
        <v>14504</v>
      </c>
      <c r="D5987" s="110" t="s">
        <v>79</v>
      </c>
      <c r="E5987" s="110"/>
      <c r="F5987" s="116"/>
      <c r="G5987" s="116"/>
    </row>
    <row r="5988" spans="1:7">
      <c r="A5988" s="110" t="s">
        <v>14505</v>
      </c>
      <c r="B5988" s="144">
        <v>59335</v>
      </c>
      <c r="C5988" s="127" t="s">
        <v>14506</v>
      </c>
      <c r="D5988" s="110" t="s">
        <v>79</v>
      </c>
      <c r="E5988" s="110"/>
      <c r="F5988" s="116"/>
      <c r="G5988" s="116"/>
    </row>
    <row r="5989" spans="1:7">
      <c r="A5989" s="110" t="s">
        <v>14507</v>
      </c>
      <c r="B5989" s="144">
        <v>59336</v>
      </c>
      <c r="C5989" s="127" t="s">
        <v>14508</v>
      </c>
      <c r="D5989" s="110" t="s">
        <v>79</v>
      </c>
      <c r="E5989" s="110"/>
      <c r="F5989" s="116"/>
      <c r="G5989" s="116"/>
    </row>
    <row r="5990" spans="1:7">
      <c r="A5990" s="110" t="s">
        <v>14509</v>
      </c>
      <c r="B5990" s="111" t="s">
        <v>14510</v>
      </c>
      <c r="C5990" s="127" t="s">
        <v>14511</v>
      </c>
      <c r="D5990" s="110" t="s">
        <v>79</v>
      </c>
      <c r="E5990" s="110"/>
      <c r="F5990" s="116"/>
      <c r="G5990" s="116"/>
    </row>
    <row r="5991" spans="1:7">
      <c r="A5991" s="110" t="s">
        <v>14512</v>
      </c>
      <c r="B5991" s="111" t="s">
        <v>14513</v>
      </c>
      <c r="C5991" s="127" t="s">
        <v>14514</v>
      </c>
      <c r="D5991" s="110" t="s">
        <v>79</v>
      </c>
      <c r="E5991" s="110"/>
      <c r="F5991" s="116"/>
      <c r="G5991" s="116"/>
    </row>
    <row r="5992" spans="1:7">
      <c r="A5992" s="110" t="s">
        <v>14515</v>
      </c>
      <c r="B5992" s="111" t="s">
        <v>14516</v>
      </c>
      <c r="C5992" s="127" t="s">
        <v>14517</v>
      </c>
      <c r="D5992" s="110" t="s">
        <v>79</v>
      </c>
      <c r="E5992" s="110"/>
      <c r="F5992" s="116"/>
      <c r="G5992" s="116"/>
    </row>
    <row r="5993" spans="1:7">
      <c r="A5993" s="110" t="s">
        <v>14518</v>
      </c>
      <c r="B5993" s="111" t="s">
        <v>14519</v>
      </c>
      <c r="C5993" s="127" t="s">
        <v>14520</v>
      </c>
      <c r="D5993" s="110" t="s">
        <v>79</v>
      </c>
      <c r="E5993" s="110"/>
      <c r="F5993" s="116"/>
      <c r="G5993" s="116"/>
    </row>
    <row r="5994" spans="1:7">
      <c r="A5994" s="110" t="s">
        <v>14521</v>
      </c>
      <c r="B5994" s="111" t="s">
        <v>14522</v>
      </c>
      <c r="C5994" s="127" t="s">
        <v>14523</v>
      </c>
      <c r="D5994" s="110" t="s">
        <v>79</v>
      </c>
      <c r="E5994" s="110"/>
      <c r="F5994" s="116"/>
      <c r="G5994" s="116"/>
    </row>
    <row r="5995" spans="1:7">
      <c r="A5995" s="110" t="s">
        <v>14524</v>
      </c>
      <c r="B5995" s="111" t="s">
        <v>14525</v>
      </c>
      <c r="C5995" s="127" t="s">
        <v>14526</v>
      </c>
      <c r="D5995" s="110" t="s">
        <v>79</v>
      </c>
      <c r="E5995" s="110"/>
      <c r="F5995" s="116"/>
      <c r="G5995" s="116"/>
    </row>
    <row r="5996" spans="1:7">
      <c r="A5996" s="110" t="s">
        <v>14527</v>
      </c>
      <c r="B5996" s="111" t="s">
        <v>14528</v>
      </c>
      <c r="C5996" s="127" t="s">
        <v>14529</v>
      </c>
      <c r="D5996" s="110" t="s">
        <v>79</v>
      </c>
      <c r="E5996" s="110"/>
      <c r="F5996" s="116"/>
      <c r="G5996" s="116"/>
    </row>
    <row r="5997" spans="1:7">
      <c r="A5997" s="110" t="s">
        <v>14530</v>
      </c>
      <c r="B5997" s="111" t="s">
        <v>14531</v>
      </c>
      <c r="C5997" s="127" t="s">
        <v>14532</v>
      </c>
      <c r="D5997" s="110" t="s">
        <v>79</v>
      </c>
      <c r="E5997" s="110"/>
      <c r="F5997" s="116"/>
      <c r="G5997" s="116"/>
    </row>
    <row r="5998" spans="1:7">
      <c r="A5998" s="120" t="s">
        <v>14533</v>
      </c>
      <c r="B5998" s="129" t="s">
        <v>14534</v>
      </c>
      <c r="C5998" s="132" t="s">
        <v>14535</v>
      </c>
      <c r="D5998" s="120" t="s">
        <v>79</v>
      </c>
      <c r="E5998" s="120"/>
      <c r="F5998" s="131"/>
      <c r="G5998" s="131"/>
    </row>
    <row r="5999" spans="1:7">
      <c r="A5999" s="122" t="s">
        <v>14536</v>
      </c>
      <c r="B5999" s="123" t="s">
        <v>14537</v>
      </c>
      <c r="C5999" s="124" t="s">
        <v>14538</v>
      </c>
      <c r="D5999" s="122" t="s">
        <v>79</v>
      </c>
      <c r="E5999" s="122"/>
      <c r="F5999" s="125"/>
      <c r="G5999" s="125"/>
    </row>
    <row r="6000" spans="1:7">
      <c r="A6000" s="110" t="s">
        <v>14539</v>
      </c>
      <c r="B6000" s="111" t="s">
        <v>14540</v>
      </c>
      <c r="C6000" s="127" t="s">
        <v>14541</v>
      </c>
      <c r="D6000" s="110" t="s">
        <v>79</v>
      </c>
      <c r="E6000" s="110"/>
      <c r="F6000" s="116"/>
      <c r="G6000" s="116"/>
    </row>
    <row r="6001" spans="1:7">
      <c r="A6001" s="110" t="s">
        <v>14542</v>
      </c>
      <c r="B6001" s="111" t="s">
        <v>14543</v>
      </c>
      <c r="C6001" s="128" t="s">
        <v>14544</v>
      </c>
      <c r="D6001" s="110" t="s">
        <v>79</v>
      </c>
      <c r="E6001" s="110"/>
      <c r="F6001" s="116"/>
      <c r="G6001" s="116"/>
    </row>
    <row r="6002" spans="1:7">
      <c r="A6002" s="110" t="s">
        <v>14545</v>
      </c>
      <c r="B6002" s="111" t="s">
        <v>14546</v>
      </c>
      <c r="C6002" s="127" t="s">
        <v>14547</v>
      </c>
      <c r="D6002" s="110" t="s">
        <v>79</v>
      </c>
      <c r="E6002" s="110"/>
      <c r="F6002" s="116"/>
      <c r="G6002" s="116"/>
    </row>
    <row r="6003" spans="1:7">
      <c r="A6003" s="110" t="s">
        <v>14548</v>
      </c>
      <c r="B6003" s="111" t="s">
        <v>14549</v>
      </c>
      <c r="C6003" s="127" t="s">
        <v>14550</v>
      </c>
      <c r="D6003" s="110" t="s">
        <v>79</v>
      </c>
      <c r="E6003" s="110"/>
      <c r="F6003" s="116"/>
      <c r="G6003" s="116"/>
    </row>
    <row r="6004" spans="1:7">
      <c r="A6004" s="110" t="s">
        <v>14551</v>
      </c>
      <c r="B6004" s="111" t="s">
        <v>14552</v>
      </c>
      <c r="C6004" s="127" t="s">
        <v>14553</v>
      </c>
      <c r="D6004" s="110" t="s">
        <v>79</v>
      </c>
      <c r="E6004" s="110"/>
      <c r="F6004" s="116"/>
      <c r="G6004" s="116"/>
    </row>
    <row r="6005" spans="1:7">
      <c r="A6005" s="110" t="s">
        <v>14554</v>
      </c>
      <c r="B6005" s="111" t="s">
        <v>14555</v>
      </c>
      <c r="C6005" s="127" t="s">
        <v>14556</v>
      </c>
      <c r="D6005" s="110" t="s">
        <v>79</v>
      </c>
      <c r="E6005" s="110"/>
      <c r="F6005" s="116"/>
      <c r="G6005" s="116"/>
    </row>
    <row r="6006" spans="1:7">
      <c r="A6006" s="110" t="s">
        <v>14557</v>
      </c>
      <c r="B6006" s="111" t="s">
        <v>14558</v>
      </c>
      <c r="C6006" s="127" t="s">
        <v>14559</v>
      </c>
      <c r="D6006" s="110" t="s">
        <v>3760</v>
      </c>
      <c r="E6006" s="113"/>
      <c r="F6006" s="114"/>
      <c r="G6006" s="114"/>
    </row>
    <row r="6007" spans="1:7">
      <c r="A6007" s="110" t="s">
        <v>14560</v>
      </c>
      <c r="B6007" s="144">
        <v>60561</v>
      </c>
      <c r="C6007" s="127" t="s">
        <v>14561</v>
      </c>
      <c r="D6007" s="110" t="s">
        <v>79</v>
      </c>
      <c r="E6007" s="110"/>
      <c r="F6007" s="116"/>
      <c r="G6007" s="116"/>
    </row>
    <row r="6008" spans="1:7">
      <c r="A6008" s="110" t="s">
        <v>14562</v>
      </c>
      <c r="B6008" s="111" t="s">
        <v>14563</v>
      </c>
      <c r="C6008" s="127" t="s">
        <v>14564</v>
      </c>
      <c r="D6008" s="110" t="s">
        <v>79</v>
      </c>
      <c r="E6008" s="110"/>
      <c r="F6008" s="116"/>
      <c r="G6008" s="116"/>
    </row>
    <row r="6009" spans="1:7">
      <c r="A6009" s="110" t="s">
        <v>14565</v>
      </c>
      <c r="B6009" s="111" t="s">
        <v>14566</v>
      </c>
      <c r="C6009" s="127" t="s">
        <v>14567</v>
      </c>
      <c r="D6009" s="110" t="s">
        <v>79</v>
      </c>
      <c r="E6009" s="110"/>
      <c r="F6009" s="116"/>
      <c r="G6009" s="116"/>
    </row>
    <row r="6010" spans="1:7">
      <c r="A6010" s="110" t="s">
        <v>14568</v>
      </c>
      <c r="B6010" s="111" t="s">
        <v>14569</v>
      </c>
      <c r="C6010" s="127" t="s">
        <v>14570</v>
      </c>
      <c r="D6010" s="110" t="s">
        <v>3760</v>
      </c>
      <c r="E6010" s="113"/>
      <c r="F6010" s="114"/>
      <c r="G6010" s="114"/>
    </row>
    <row r="6011" spans="1:7">
      <c r="A6011" s="110" t="s">
        <v>14571</v>
      </c>
      <c r="B6011" s="144">
        <v>60578</v>
      </c>
      <c r="C6011" s="127" t="s">
        <v>14572</v>
      </c>
      <c r="D6011" s="110" t="s">
        <v>79</v>
      </c>
      <c r="E6011" s="110"/>
      <c r="F6011" s="116"/>
      <c r="G6011" s="116"/>
    </row>
    <row r="6012" spans="1:7">
      <c r="A6012" s="120" t="s">
        <v>14573</v>
      </c>
      <c r="B6012" s="145">
        <v>60580</v>
      </c>
      <c r="C6012" s="130" t="s">
        <v>14574</v>
      </c>
      <c r="D6012" s="120" t="s">
        <v>79</v>
      </c>
      <c r="E6012" s="120"/>
      <c r="F6012" s="131"/>
      <c r="G6012" s="131"/>
    </row>
    <row r="6013" spans="1:7">
      <c r="A6013" s="122" t="s">
        <v>14575</v>
      </c>
      <c r="B6013" s="146">
        <v>60582</v>
      </c>
      <c r="C6013" s="124" t="s">
        <v>14576</v>
      </c>
      <c r="D6013" s="122" t="s">
        <v>79</v>
      </c>
      <c r="E6013" s="122"/>
      <c r="F6013" s="125"/>
      <c r="G6013" s="125"/>
    </row>
    <row r="6014" spans="1:7">
      <c r="A6014" s="110" t="s">
        <v>14577</v>
      </c>
      <c r="B6014" s="144">
        <v>60584</v>
      </c>
      <c r="C6014" s="127" t="s">
        <v>14578</v>
      </c>
      <c r="D6014" s="110" t="s">
        <v>79</v>
      </c>
      <c r="E6014" s="110"/>
      <c r="F6014" s="116"/>
      <c r="G6014" s="116"/>
    </row>
    <row r="6015" spans="1:7">
      <c r="A6015" s="110" t="s">
        <v>14579</v>
      </c>
      <c r="B6015" s="111" t="s">
        <v>14580</v>
      </c>
      <c r="C6015" s="127" t="s">
        <v>14581</v>
      </c>
      <c r="D6015" s="110" t="s">
        <v>79</v>
      </c>
      <c r="E6015" s="110"/>
      <c r="F6015" s="116"/>
      <c r="G6015" s="116"/>
    </row>
    <row r="6016" spans="1:7">
      <c r="A6016" s="110" t="s">
        <v>14582</v>
      </c>
      <c r="B6016" s="111" t="s">
        <v>14583</v>
      </c>
      <c r="C6016" s="127" t="s">
        <v>14584</v>
      </c>
      <c r="D6016" s="110" t="s">
        <v>79</v>
      </c>
      <c r="E6016" s="110"/>
      <c r="F6016" s="116"/>
      <c r="G6016" s="116"/>
    </row>
    <row r="6017" spans="1:7">
      <c r="A6017" s="110" t="s">
        <v>14585</v>
      </c>
      <c r="B6017" s="111" t="s">
        <v>14586</v>
      </c>
      <c r="C6017" s="127" t="s">
        <v>14587</v>
      </c>
      <c r="D6017" s="110" t="s">
        <v>79</v>
      </c>
      <c r="E6017" s="110"/>
      <c r="F6017" s="116"/>
      <c r="G6017" s="116"/>
    </row>
    <row r="6018" spans="1:7">
      <c r="A6018" s="110" t="s">
        <v>14588</v>
      </c>
      <c r="B6018" s="111" t="s">
        <v>14589</v>
      </c>
      <c r="C6018" s="127" t="s">
        <v>14590</v>
      </c>
      <c r="D6018" s="110" t="s">
        <v>79</v>
      </c>
      <c r="E6018" s="110"/>
      <c r="F6018" s="116"/>
      <c r="G6018" s="116"/>
    </row>
    <row r="6019" spans="1:7">
      <c r="A6019" s="110" t="s">
        <v>14591</v>
      </c>
      <c r="B6019" s="111" t="s">
        <v>14592</v>
      </c>
      <c r="C6019" s="127" t="s">
        <v>14593</v>
      </c>
      <c r="D6019" s="110" t="s">
        <v>79</v>
      </c>
      <c r="E6019" s="110"/>
      <c r="F6019" s="116"/>
      <c r="G6019" s="116"/>
    </row>
    <row r="6020" spans="1:7">
      <c r="A6020" s="110" t="s">
        <v>14594</v>
      </c>
      <c r="B6020" s="111" t="s">
        <v>14595</v>
      </c>
      <c r="C6020" s="127" t="s">
        <v>14596</v>
      </c>
      <c r="D6020" s="110" t="s">
        <v>79</v>
      </c>
      <c r="E6020" s="110"/>
      <c r="F6020" s="116"/>
      <c r="G6020" s="116"/>
    </row>
    <row r="6021" spans="1:7">
      <c r="A6021" s="110" t="s">
        <v>14597</v>
      </c>
      <c r="B6021" s="111" t="s">
        <v>14598</v>
      </c>
      <c r="C6021" s="127" t="s">
        <v>14599</v>
      </c>
      <c r="D6021" s="110" t="s">
        <v>79</v>
      </c>
      <c r="E6021" s="110"/>
      <c r="F6021" s="116"/>
      <c r="G6021" s="116"/>
    </row>
    <row r="6022" spans="1:7">
      <c r="A6022" s="110" t="s">
        <v>14600</v>
      </c>
      <c r="B6022" s="111" t="s">
        <v>14601</v>
      </c>
      <c r="C6022" s="127" t="s">
        <v>14602</v>
      </c>
      <c r="D6022" s="110" t="s">
        <v>79</v>
      </c>
      <c r="E6022" s="110"/>
      <c r="F6022" s="116"/>
      <c r="G6022" s="116"/>
    </row>
    <row r="6023" spans="1:7">
      <c r="A6023" s="110" t="s">
        <v>14603</v>
      </c>
      <c r="B6023" s="111" t="s">
        <v>14604</v>
      </c>
      <c r="C6023" s="127" t="s">
        <v>14605</v>
      </c>
      <c r="D6023" s="110" t="s">
        <v>79</v>
      </c>
      <c r="E6023" s="110"/>
      <c r="F6023" s="116"/>
      <c r="G6023" s="116"/>
    </row>
    <row r="6024" spans="1:7">
      <c r="A6024" s="110" t="s">
        <v>14606</v>
      </c>
      <c r="B6024" s="111" t="s">
        <v>14607</v>
      </c>
      <c r="C6024" s="127" t="s">
        <v>14608</v>
      </c>
      <c r="D6024" s="110" t="s">
        <v>79</v>
      </c>
      <c r="E6024" s="110"/>
      <c r="F6024" s="116"/>
      <c r="G6024" s="116"/>
    </row>
    <row r="6025" spans="1:7">
      <c r="A6025" s="110" t="s">
        <v>14609</v>
      </c>
      <c r="B6025" s="111" t="s">
        <v>14610</v>
      </c>
      <c r="C6025" s="127" t="s">
        <v>14611</v>
      </c>
      <c r="D6025" s="110" t="s">
        <v>79</v>
      </c>
      <c r="E6025" s="110"/>
      <c r="F6025" s="116"/>
      <c r="G6025" s="116"/>
    </row>
    <row r="6026" spans="1:7">
      <c r="A6026" s="120" t="s">
        <v>14612</v>
      </c>
      <c r="B6026" s="129" t="s">
        <v>14613</v>
      </c>
      <c r="C6026" s="130" t="s">
        <v>14614</v>
      </c>
      <c r="D6026" s="120" t="s">
        <v>79</v>
      </c>
      <c r="E6026" s="120"/>
      <c r="F6026" s="131"/>
      <c r="G6026" s="131"/>
    </row>
    <row r="6027" spans="1:7">
      <c r="A6027" s="122" t="s">
        <v>14615</v>
      </c>
      <c r="B6027" s="123" t="s">
        <v>14616</v>
      </c>
      <c r="C6027" s="124" t="s">
        <v>14617</v>
      </c>
      <c r="D6027" s="122" t="s">
        <v>79</v>
      </c>
      <c r="E6027" s="122"/>
      <c r="F6027" s="125"/>
      <c r="G6027" s="125"/>
    </row>
    <row r="6028" spans="1:7">
      <c r="A6028" s="110" t="s">
        <v>14618</v>
      </c>
      <c r="B6028" s="111" t="s">
        <v>14619</v>
      </c>
      <c r="C6028" s="127" t="s">
        <v>14620</v>
      </c>
      <c r="D6028" s="110" t="s">
        <v>3760</v>
      </c>
      <c r="E6028" s="113"/>
      <c r="F6028" s="114"/>
      <c r="G6028" s="114"/>
    </row>
    <row r="6029" spans="1:7">
      <c r="A6029" s="110" t="s">
        <v>14621</v>
      </c>
      <c r="B6029" s="144">
        <v>60618</v>
      </c>
      <c r="C6029" s="127" t="s">
        <v>14622</v>
      </c>
      <c r="D6029" s="110" t="s">
        <v>79</v>
      </c>
      <c r="E6029" s="110"/>
      <c r="F6029" s="116"/>
      <c r="G6029" s="116"/>
    </row>
    <row r="6030" spans="1:7">
      <c r="A6030" s="110" t="s">
        <v>14623</v>
      </c>
      <c r="B6030" s="144">
        <v>60620</v>
      </c>
      <c r="C6030" s="127" t="s">
        <v>14624</v>
      </c>
      <c r="D6030" s="110" t="s">
        <v>79</v>
      </c>
      <c r="E6030" s="110"/>
      <c r="F6030" s="116"/>
      <c r="G6030" s="116"/>
    </row>
    <row r="6031" spans="1:7">
      <c r="A6031" s="110" t="s">
        <v>14625</v>
      </c>
      <c r="B6031" s="144">
        <v>60622</v>
      </c>
      <c r="C6031" s="127" t="s">
        <v>14626</v>
      </c>
      <c r="D6031" s="110" t="s">
        <v>79</v>
      </c>
      <c r="E6031" s="110"/>
      <c r="F6031" s="116"/>
      <c r="G6031" s="116"/>
    </row>
    <row r="6032" spans="1:7">
      <c r="A6032" s="110" t="s">
        <v>14627</v>
      </c>
      <c r="B6032" s="144">
        <v>60624</v>
      </c>
      <c r="C6032" s="127" t="s">
        <v>14628</v>
      </c>
      <c r="D6032" s="110" t="s">
        <v>79</v>
      </c>
      <c r="E6032" s="110"/>
      <c r="F6032" s="116"/>
      <c r="G6032" s="116"/>
    </row>
    <row r="6033" spans="1:7">
      <c r="A6033" s="110" t="s">
        <v>14629</v>
      </c>
      <c r="B6033" s="144">
        <v>60626</v>
      </c>
      <c r="C6033" s="127" t="s">
        <v>14630</v>
      </c>
      <c r="D6033" s="110" t="s">
        <v>79</v>
      </c>
      <c r="E6033" s="110"/>
      <c r="F6033" s="116"/>
      <c r="G6033" s="116"/>
    </row>
    <row r="6034" spans="1:7">
      <c r="A6034" s="110" t="s">
        <v>14631</v>
      </c>
      <c r="B6034" s="144">
        <v>60630</v>
      </c>
      <c r="C6034" s="127" t="s">
        <v>14632</v>
      </c>
      <c r="D6034" s="110" t="s">
        <v>79</v>
      </c>
      <c r="E6034" s="110"/>
      <c r="F6034" s="116"/>
      <c r="G6034" s="116"/>
    </row>
    <row r="6035" spans="1:7">
      <c r="A6035" s="110" t="s">
        <v>14633</v>
      </c>
      <c r="B6035" s="144">
        <v>60632</v>
      </c>
      <c r="C6035" s="127" t="s">
        <v>14634</v>
      </c>
      <c r="D6035" s="110" t="s">
        <v>79</v>
      </c>
      <c r="E6035" s="110"/>
      <c r="F6035" s="116"/>
      <c r="G6035" s="116"/>
    </row>
    <row r="6036" spans="1:7">
      <c r="A6036" s="110" t="s">
        <v>14635</v>
      </c>
      <c r="B6036" s="111" t="s">
        <v>14636</v>
      </c>
      <c r="C6036" s="127" t="s">
        <v>14637</v>
      </c>
      <c r="D6036" s="110" t="s">
        <v>79</v>
      </c>
      <c r="E6036" s="110"/>
      <c r="F6036" s="116"/>
      <c r="G6036" s="116"/>
    </row>
    <row r="6037" spans="1:7">
      <c r="A6037" s="110" t="s">
        <v>14638</v>
      </c>
      <c r="B6037" s="111" t="s">
        <v>14639</v>
      </c>
      <c r="C6037" s="127" t="s">
        <v>14640</v>
      </c>
      <c r="D6037" s="110" t="s">
        <v>79</v>
      </c>
      <c r="E6037" s="110"/>
      <c r="F6037" s="116"/>
      <c r="G6037" s="116"/>
    </row>
    <row r="6038" spans="1:7">
      <c r="A6038" s="110" t="s">
        <v>14641</v>
      </c>
      <c r="B6038" s="111" t="s">
        <v>14642</v>
      </c>
      <c r="C6038" s="127" t="s">
        <v>14643</v>
      </c>
      <c r="D6038" s="110" t="s">
        <v>79</v>
      </c>
      <c r="E6038" s="110"/>
      <c r="F6038" s="116"/>
      <c r="G6038" s="116"/>
    </row>
    <row r="6039" spans="1:7">
      <c r="A6039" s="110" t="s">
        <v>14644</v>
      </c>
      <c r="B6039" s="111" t="s">
        <v>14645</v>
      </c>
      <c r="C6039" s="127" t="s">
        <v>14646</v>
      </c>
      <c r="D6039" s="110" t="s">
        <v>79</v>
      </c>
      <c r="E6039" s="110"/>
      <c r="F6039" s="116"/>
      <c r="G6039" s="116"/>
    </row>
    <row r="6040" spans="1:7">
      <c r="A6040" s="120" t="s">
        <v>14647</v>
      </c>
      <c r="B6040" s="129" t="s">
        <v>14648</v>
      </c>
      <c r="C6040" s="130" t="s">
        <v>14649</v>
      </c>
      <c r="D6040" s="120" t="s">
        <v>79</v>
      </c>
      <c r="E6040" s="120"/>
      <c r="F6040" s="131"/>
      <c r="G6040" s="131"/>
    </row>
    <row r="6041" spans="1:7">
      <c r="A6041" s="122" t="s">
        <v>14650</v>
      </c>
      <c r="B6041" s="123" t="s">
        <v>14651</v>
      </c>
      <c r="C6041" s="124" t="s">
        <v>14652</v>
      </c>
      <c r="D6041" s="122" t="s">
        <v>79</v>
      </c>
      <c r="E6041" s="122"/>
      <c r="F6041" s="125"/>
      <c r="G6041" s="125"/>
    </row>
    <row r="6042" spans="1:7">
      <c r="A6042" s="110" t="s">
        <v>14653</v>
      </c>
      <c r="B6042" s="111" t="s">
        <v>14654</v>
      </c>
      <c r="C6042" s="127" t="s">
        <v>14655</v>
      </c>
      <c r="D6042" s="110" t="s">
        <v>79</v>
      </c>
      <c r="E6042" s="110"/>
      <c r="F6042" s="116"/>
      <c r="G6042" s="116"/>
    </row>
    <row r="6043" spans="1:7">
      <c r="A6043" s="110" t="s">
        <v>14656</v>
      </c>
      <c r="B6043" s="111" t="s">
        <v>14657</v>
      </c>
      <c r="C6043" s="127" t="s">
        <v>14658</v>
      </c>
      <c r="D6043" s="110" t="s">
        <v>79</v>
      </c>
      <c r="E6043" s="110"/>
      <c r="F6043" s="116"/>
      <c r="G6043" s="116"/>
    </row>
    <row r="6044" spans="1:7">
      <c r="A6044" s="110" t="s">
        <v>14659</v>
      </c>
      <c r="B6044" s="111" t="s">
        <v>14660</v>
      </c>
      <c r="C6044" s="127" t="s">
        <v>14661</v>
      </c>
      <c r="D6044" s="110" t="s">
        <v>79</v>
      </c>
      <c r="E6044" s="110"/>
      <c r="F6044" s="116"/>
      <c r="G6044" s="116"/>
    </row>
    <row r="6045" spans="1:7">
      <c r="A6045" s="110" t="s">
        <v>14662</v>
      </c>
      <c r="B6045" s="111" t="s">
        <v>14663</v>
      </c>
      <c r="C6045" s="127" t="s">
        <v>14664</v>
      </c>
      <c r="D6045" s="110" t="s">
        <v>79</v>
      </c>
      <c r="E6045" s="110"/>
      <c r="F6045" s="116"/>
      <c r="G6045" s="116"/>
    </row>
    <row r="6046" spans="1:7">
      <c r="A6046" s="110" t="s">
        <v>14665</v>
      </c>
      <c r="B6046" s="111" t="s">
        <v>14666</v>
      </c>
      <c r="C6046" s="127" t="s">
        <v>14667</v>
      </c>
      <c r="D6046" s="110" t="s">
        <v>79</v>
      </c>
      <c r="E6046" s="110"/>
      <c r="F6046" s="116"/>
      <c r="G6046" s="116"/>
    </row>
    <row r="6047" spans="1:7">
      <c r="A6047" s="110" t="s">
        <v>14668</v>
      </c>
      <c r="B6047" s="111" t="s">
        <v>14669</v>
      </c>
      <c r="C6047" s="127" t="s">
        <v>14670</v>
      </c>
      <c r="D6047" s="110" t="s">
        <v>3760</v>
      </c>
      <c r="E6047" s="113"/>
      <c r="F6047" s="114"/>
      <c r="G6047" s="114"/>
    </row>
    <row r="6048" spans="1:7">
      <c r="A6048" s="110" t="s">
        <v>14671</v>
      </c>
      <c r="B6048" s="111" t="s">
        <v>14672</v>
      </c>
      <c r="C6048" s="127" t="s">
        <v>14673</v>
      </c>
      <c r="D6048" s="110" t="s">
        <v>79</v>
      </c>
      <c r="E6048" s="110"/>
      <c r="F6048" s="116"/>
      <c r="G6048" s="116"/>
    </row>
    <row r="6049" spans="1:7">
      <c r="A6049" s="110" t="s">
        <v>14674</v>
      </c>
      <c r="B6049" s="111" t="s">
        <v>14675</v>
      </c>
      <c r="C6049" s="127" t="s">
        <v>14676</v>
      </c>
      <c r="D6049" s="110" t="s">
        <v>79</v>
      </c>
      <c r="E6049" s="110"/>
      <c r="F6049" s="116"/>
      <c r="G6049" s="116"/>
    </row>
    <row r="6050" spans="1:7">
      <c r="A6050" s="110" t="s">
        <v>14677</v>
      </c>
      <c r="B6050" s="111" t="s">
        <v>14678</v>
      </c>
      <c r="C6050" s="127" t="s">
        <v>14679</v>
      </c>
      <c r="D6050" s="110" t="s">
        <v>79</v>
      </c>
      <c r="E6050" s="110"/>
      <c r="F6050" s="116"/>
      <c r="G6050" s="116"/>
    </row>
    <row r="6051" spans="1:7">
      <c r="A6051" s="110" t="s">
        <v>14680</v>
      </c>
      <c r="B6051" s="111" t="s">
        <v>14681</v>
      </c>
      <c r="C6051" s="127" t="s">
        <v>14682</v>
      </c>
      <c r="D6051" s="110" t="s">
        <v>79</v>
      </c>
      <c r="E6051" s="110"/>
      <c r="F6051" s="116"/>
      <c r="G6051" s="116"/>
    </row>
    <row r="6052" spans="1:7">
      <c r="A6052" s="110" t="s">
        <v>14683</v>
      </c>
      <c r="B6052" s="111" t="s">
        <v>14684</v>
      </c>
      <c r="C6052" s="127" t="s">
        <v>14685</v>
      </c>
      <c r="D6052" s="110" t="s">
        <v>79</v>
      </c>
      <c r="E6052" s="110"/>
      <c r="F6052" s="116"/>
      <c r="G6052" s="116"/>
    </row>
    <row r="6053" spans="1:7">
      <c r="A6053" s="110" t="s">
        <v>14686</v>
      </c>
      <c r="B6053" s="111" t="s">
        <v>14687</v>
      </c>
      <c r="C6053" s="127" t="s">
        <v>14688</v>
      </c>
      <c r="D6053" s="110" t="s">
        <v>79</v>
      </c>
      <c r="E6053" s="110"/>
      <c r="F6053" s="116"/>
      <c r="G6053" s="116"/>
    </row>
    <row r="6054" spans="1:7">
      <c r="A6054" s="120" t="s">
        <v>14689</v>
      </c>
      <c r="B6054" s="129" t="s">
        <v>14690</v>
      </c>
      <c r="C6054" s="130" t="s">
        <v>14691</v>
      </c>
      <c r="D6054" s="120" t="s">
        <v>79</v>
      </c>
      <c r="E6054" s="120"/>
      <c r="F6054" s="131"/>
      <c r="G6054" s="131"/>
    </row>
    <row r="6055" spans="1:7">
      <c r="A6055" s="122" t="s">
        <v>14692</v>
      </c>
      <c r="B6055" s="123" t="s">
        <v>14693</v>
      </c>
      <c r="C6055" s="124" t="s">
        <v>14694</v>
      </c>
      <c r="D6055" s="122" t="s">
        <v>79</v>
      </c>
      <c r="E6055" s="122"/>
      <c r="F6055" s="125"/>
      <c r="G6055" s="125"/>
    </row>
    <row r="6056" spans="1:7">
      <c r="A6056" s="110" t="s">
        <v>14695</v>
      </c>
      <c r="B6056" s="111" t="s">
        <v>14696</v>
      </c>
      <c r="C6056" s="127" t="s">
        <v>14697</v>
      </c>
      <c r="D6056" s="110" t="s">
        <v>79</v>
      </c>
      <c r="E6056" s="110"/>
      <c r="F6056" s="116"/>
      <c r="G6056" s="116"/>
    </row>
    <row r="6057" spans="1:7">
      <c r="A6057" s="110" t="s">
        <v>14698</v>
      </c>
      <c r="B6057" s="111" t="s">
        <v>14699</v>
      </c>
      <c r="C6057" s="127" t="s">
        <v>14700</v>
      </c>
      <c r="D6057" s="110" t="s">
        <v>79</v>
      </c>
      <c r="E6057" s="110"/>
      <c r="F6057" s="116"/>
      <c r="G6057" s="116"/>
    </row>
    <row r="6058" spans="1:7">
      <c r="A6058" s="110" t="s">
        <v>14701</v>
      </c>
      <c r="B6058" s="111" t="s">
        <v>14702</v>
      </c>
      <c r="C6058" s="127" t="s">
        <v>14703</v>
      </c>
      <c r="D6058" s="110" t="s">
        <v>79</v>
      </c>
      <c r="E6058" s="110"/>
      <c r="F6058" s="116"/>
      <c r="G6058" s="116"/>
    </row>
    <row r="6059" spans="1:7">
      <c r="A6059" s="110" t="s">
        <v>14704</v>
      </c>
      <c r="B6059" s="111" t="s">
        <v>14705</v>
      </c>
      <c r="C6059" s="127" t="s">
        <v>14706</v>
      </c>
      <c r="D6059" s="110" t="s">
        <v>79</v>
      </c>
      <c r="E6059" s="110"/>
      <c r="F6059" s="116"/>
      <c r="G6059" s="116"/>
    </row>
    <row r="6060" spans="1:7">
      <c r="A6060" s="110" t="s">
        <v>14707</v>
      </c>
      <c r="B6060" s="111" t="s">
        <v>14708</v>
      </c>
      <c r="C6060" s="127" t="s">
        <v>14709</v>
      </c>
      <c r="D6060" s="110" t="s">
        <v>79</v>
      </c>
      <c r="E6060" s="110"/>
      <c r="F6060" s="116"/>
      <c r="G6060" s="116"/>
    </row>
    <row r="6061" spans="1:7">
      <c r="A6061" s="110" t="s">
        <v>14710</v>
      </c>
      <c r="B6061" s="111" t="s">
        <v>14711</v>
      </c>
      <c r="C6061" s="127" t="s">
        <v>14712</v>
      </c>
      <c r="D6061" s="110" t="s">
        <v>79</v>
      </c>
      <c r="E6061" s="110"/>
      <c r="F6061" s="116"/>
      <c r="G6061" s="116"/>
    </row>
    <row r="6062" spans="1:7">
      <c r="A6062" s="110" t="s">
        <v>14713</v>
      </c>
      <c r="B6062" s="111" t="s">
        <v>14714</v>
      </c>
      <c r="C6062" s="127" t="s">
        <v>14715</v>
      </c>
      <c r="D6062" s="110" t="s">
        <v>79</v>
      </c>
      <c r="E6062" s="110"/>
      <c r="F6062" s="116"/>
      <c r="G6062" s="116"/>
    </row>
    <row r="6063" spans="1:7">
      <c r="A6063" s="110" t="s">
        <v>14716</v>
      </c>
      <c r="B6063" s="111" t="s">
        <v>14717</v>
      </c>
      <c r="C6063" s="127" t="s">
        <v>14718</v>
      </c>
      <c r="D6063" s="110" t="s">
        <v>79</v>
      </c>
      <c r="E6063" s="110"/>
      <c r="F6063" s="116"/>
      <c r="G6063" s="116"/>
    </row>
    <row r="6064" spans="1:7">
      <c r="A6064" s="110" t="s">
        <v>14719</v>
      </c>
      <c r="B6064" s="111" t="s">
        <v>14720</v>
      </c>
      <c r="C6064" s="127" t="s">
        <v>14721</v>
      </c>
      <c r="D6064" s="110" t="s">
        <v>79</v>
      </c>
      <c r="E6064" s="110"/>
      <c r="F6064" s="116"/>
      <c r="G6064" s="116"/>
    </row>
    <row r="6065" spans="1:7">
      <c r="A6065" s="110" t="s">
        <v>14722</v>
      </c>
      <c r="B6065" s="111" t="s">
        <v>14723</v>
      </c>
      <c r="C6065" s="127" t="s">
        <v>14724</v>
      </c>
      <c r="D6065" s="110" t="s">
        <v>79</v>
      </c>
      <c r="E6065" s="110"/>
      <c r="F6065" s="116"/>
      <c r="G6065" s="116"/>
    </row>
    <row r="6066" spans="1:7">
      <c r="A6066" s="110" t="s">
        <v>14725</v>
      </c>
      <c r="B6066" s="111" t="s">
        <v>14726</v>
      </c>
      <c r="C6066" s="127" t="s">
        <v>14727</v>
      </c>
      <c r="D6066" s="110" t="s">
        <v>3760</v>
      </c>
      <c r="E6066" s="113"/>
      <c r="F6066" s="114"/>
      <c r="G6066" s="114"/>
    </row>
    <row r="6067" spans="1:7">
      <c r="A6067" s="110" t="s">
        <v>14728</v>
      </c>
      <c r="B6067" s="111" t="s">
        <v>14729</v>
      </c>
      <c r="C6067" s="127" t="s">
        <v>14730</v>
      </c>
      <c r="D6067" s="110" t="s">
        <v>79</v>
      </c>
      <c r="E6067" s="110"/>
      <c r="F6067" s="116"/>
      <c r="G6067" s="116"/>
    </row>
    <row r="6068" spans="1:7">
      <c r="A6068" s="120" t="s">
        <v>14731</v>
      </c>
      <c r="B6068" s="129" t="s">
        <v>14732</v>
      </c>
      <c r="C6068" s="130" t="s">
        <v>14733</v>
      </c>
      <c r="D6068" s="120" t="s">
        <v>79</v>
      </c>
      <c r="E6068" s="120"/>
      <c r="F6068" s="131"/>
      <c r="G6068" s="131"/>
    </row>
    <row r="6069" spans="1:7">
      <c r="A6069" s="122" t="s">
        <v>14734</v>
      </c>
      <c r="B6069" s="123" t="s">
        <v>14735</v>
      </c>
      <c r="C6069" s="124" t="s">
        <v>14736</v>
      </c>
      <c r="D6069" s="122" t="s">
        <v>79</v>
      </c>
      <c r="E6069" s="122"/>
      <c r="F6069" s="125"/>
      <c r="G6069" s="125"/>
    </row>
    <row r="6070" spans="1:7">
      <c r="A6070" s="110" t="s">
        <v>14737</v>
      </c>
      <c r="B6070" s="111" t="s">
        <v>14738</v>
      </c>
      <c r="C6070" s="127" t="s">
        <v>14739</v>
      </c>
      <c r="D6070" s="110" t="s">
        <v>79</v>
      </c>
      <c r="E6070" s="110"/>
      <c r="F6070" s="116"/>
      <c r="G6070" s="116"/>
    </row>
    <row r="6071" spans="1:7">
      <c r="A6071" s="110" t="s">
        <v>14740</v>
      </c>
      <c r="B6071" s="111" t="s">
        <v>14741</v>
      </c>
      <c r="C6071" s="127" t="s">
        <v>14742</v>
      </c>
      <c r="D6071" s="110" t="s">
        <v>79</v>
      </c>
      <c r="E6071" s="110"/>
      <c r="F6071" s="116"/>
      <c r="G6071" s="116"/>
    </row>
    <row r="6072" spans="1:7">
      <c r="A6072" s="110" t="s">
        <v>14743</v>
      </c>
      <c r="B6072" s="111" t="s">
        <v>14744</v>
      </c>
      <c r="C6072" s="127" t="s">
        <v>14745</v>
      </c>
      <c r="D6072" s="110" t="s">
        <v>79</v>
      </c>
      <c r="E6072" s="110"/>
      <c r="F6072" s="116"/>
      <c r="G6072" s="116"/>
    </row>
    <row r="6073" spans="1:7">
      <c r="A6073" s="110" t="s">
        <v>14746</v>
      </c>
      <c r="B6073" s="111" t="s">
        <v>14747</v>
      </c>
      <c r="C6073" s="127" t="s">
        <v>14748</v>
      </c>
      <c r="D6073" s="110" t="s">
        <v>79</v>
      </c>
      <c r="E6073" s="110"/>
      <c r="F6073" s="116"/>
      <c r="G6073" s="116"/>
    </row>
    <row r="6074" spans="1:7">
      <c r="A6074" s="110" t="s">
        <v>14749</v>
      </c>
      <c r="B6074" s="111" t="s">
        <v>14750</v>
      </c>
      <c r="C6074" s="127" t="s">
        <v>14751</v>
      </c>
      <c r="D6074" s="110" t="s">
        <v>79</v>
      </c>
      <c r="E6074" s="110"/>
      <c r="F6074" s="116"/>
      <c r="G6074" s="116"/>
    </row>
    <row r="6075" spans="1:7">
      <c r="A6075" s="110" t="s">
        <v>14752</v>
      </c>
      <c r="B6075" s="111" t="s">
        <v>14753</v>
      </c>
      <c r="C6075" s="127" t="s">
        <v>14754</v>
      </c>
      <c r="D6075" s="110" t="s">
        <v>79</v>
      </c>
      <c r="E6075" s="110"/>
      <c r="F6075" s="116"/>
      <c r="G6075" s="116"/>
    </row>
    <row r="6076" spans="1:7">
      <c r="A6076" s="110" t="s">
        <v>14755</v>
      </c>
      <c r="B6076" s="111" t="s">
        <v>14756</v>
      </c>
      <c r="C6076" s="127" t="s">
        <v>14757</v>
      </c>
      <c r="D6076" s="110" t="s">
        <v>79</v>
      </c>
      <c r="E6076" s="110"/>
      <c r="F6076" s="116"/>
      <c r="G6076" s="116"/>
    </row>
    <row r="6077" spans="1:7">
      <c r="A6077" s="110" t="s">
        <v>14758</v>
      </c>
      <c r="B6077" s="111" t="s">
        <v>14759</v>
      </c>
      <c r="C6077" s="127" t="s">
        <v>14760</v>
      </c>
      <c r="D6077" s="110" t="s">
        <v>79</v>
      </c>
      <c r="E6077" s="110"/>
      <c r="F6077" s="116"/>
      <c r="G6077" s="116"/>
    </row>
    <row r="6078" spans="1:7">
      <c r="A6078" s="110" t="s">
        <v>14761</v>
      </c>
      <c r="B6078" s="111" t="s">
        <v>14762</v>
      </c>
      <c r="C6078" s="127" t="s">
        <v>14763</v>
      </c>
      <c r="D6078" s="110" t="s">
        <v>79</v>
      </c>
      <c r="E6078" s="110"/>
      <c r="F6078" s="116"/>
      <c r="G6078" s="116"/>
    </row>
    <row r="6079" spans="1:7">
      <c r="A6079" s="110" t="s">
        <v>14764</v>
      </c>
      <c r="B6079" s="111" t="s">
        <v>14765</v>
      </c>
      <c r="C6079" s="127" t="s">
        <v>14766</v>
      </c>
      <c r="D6079" s="110" t="s">
        <v>79</v>
      </c>
      <c r="E6079" s="110"/>
      <c r="F6079" s="116"/>
      <c r="G6079" s="116"/>
    </row>
    <row r="6080" spans="1:7">
      <c r="A6080" s="110" t="s">
        <v>14767</v>
      </c>
      <c r="B6080" s="111" t="s">
        <v>14768</v>
      </c>
      <c r="C6080" s="127" t="s">
        <v>14769</v>
      </c>
      <c r="D6080" s="110" t="s">
        <v>79</v>
      </c>
      <c r="E6080" s="110"/>
      <c r="F6080" s="116"/>
      <c r="G6080" s="116"/>
    </row>
    <row r="6081" spans="1:7">
      <c r="A6081" s="110" t="s">
        <v>14770</v>
      </c>
      <c r="B6081" s="111" t="s">
        <v>14771</v>
      </c>
      <c r="C6081" s="127" t="s">
        <v>14772</v>
      </c>
      <c r="D6081" s="110" t="s">
        <v>79</v>
      </c>
      <c r="E6081" s="110"/>
      <c r="F6081" s="116"/>
      <c r="G6081" s="116"/>
    </row>
    <row r="6082" spans="1:7">
      <c r="A6082" s="120" t="s">
        <v>14773</v>
      </c>
      <c r="B6082" s="129" t="s">
        <v>14774</v>
      </c>
      <c r="C6082" s="130" t="s">
        <v>14775</v>
      </c>
      <c r="D6082" s="120" t="s">
        <v>79</v>
      </c>
      <c r="E6082" s="120"/>
      <c r="F6082" s="131"/>
      <c r="G6082" s="131"/>
    </row>
    <row r="6083" spans="1:7">
      <c r="A6083" s="122" t="s">
        <v>14776</v>
      </c>
      <c r="B6083" s="123" t="s">
        <v>14777</v>
      </c>
      <c r="C6083" s="124" t="s">
        <v>14778</v>
      </c>
      <c r="D6083" s="122" t="s">
        <v>79</v>
      </c>
      <c r="E6083" s="122"/>
      <c r="F6083" s="125"/>
      <c r="G6083" s="125"/>
    </row>
    <row r="6084" spans="1:7">
      <c r="A6084" s="110" t="s">
        <v>14779</v>
      </c>
      <c r="B6084" s="111" t="s">
        <v>14780</v>
      </c>
      <c r="C6084" s="127" t="s">
        <v>14781</v>
      </c>
      <c r="D6084" s="110" t="s">
        <v>79</v>
      </c>
      <c r="E6084" s="110"/>
      <c r="F6084" s="116"/>
      <c r="G6084" s="116"/>
    </row>
    <row r="6085" spans="1:7">
      <c r="A6085" s="110" t="s">
        <v>14782</v>
      </c>
      <c r="B6085" s="111" t="s">
        <v>14783</v>
      </c>
      <c r="C6085" s="127" t="s">
        <v>14784</v>
      </c>
      <c r="D6085" s="110" t="s">
        <v>79</v>
      </c>
      <c r="E6085" s="110"/>
      <c r="F6085" s="116"/>
      <c r="G6085" s="116"/>
    </row>
    <row r="6086" spans="1:7">
      <c r="A6086" s="110" t="s">
        <v>14785</v>
      </c>
      <c r="B6086" s="111" t="s">
        <v>14786</v>
      </c>
      <c r="C6086" s="127" t="s">
        <v>14787</v>
      </c>
      <c r="D6086" s="110" t="s">
        <v>79</v>
      </c>
      <c r="E6086" s="110"/>
      <c r="F6086" s="116"/>
      <c r="G6086" s="116"/>
    </row>
    <row r="6087" spans="1:7">
      <c r="A6087" s="110" t="s">
        <v>14788</v>
      </c>
      <c r="B6087" s="111" t="s">
        <v>14789</v>
      </c>
      <c r="C6087" s="127" t="s">
        <v>14790</v>
      </c>
      <c r="D6087" s="110" t="s">
        <v>79</v>
      </c>
      <c r="E6087" s="110"/>
      <c r="F6087" s="116"/>
      <c r="G6087" s="116"/>
    </row>
    <row r="6088" spans="1:7">
      <c r="A6088" s="110" t="s">
        <v>14791</v>
      </c>
      <c r="B6088" s="111" t="s">
        <v>14792</v>
      </c>
      <c r="C6088" s="127" t="s">
        <v>14793</v>
      </c>
      <c r="D6088" s="110" t="s">
        <v>79</v>
      </c>
      <c r="E6088" s="110"/>
      <c r="F6088" s="116"/>
      <c r="G6088" s="116"/>
    </row>
    <row r="6089" spans="1:7">
      <c r="A6089" s="110" t="s">
        <v>14794</v>
      </c>
      <c r="B6089" s="111" t="s">
        <v>14795</v>
      </c>
      <c r="C6089" s="127" t="s">
        <v>14796</v>
      </c>
      <c r="D6089" s="110" t="s">
        <v>79</v>
      </c>
      <c r="E6089" s="110"/>
      <c r="F6089" s="116"/>
      <c r="G6089" s="116"/>
    </row>
    <row r="6090" spans="1:7">
      <c r="A6090" s="110" t="s">
        <v>14797</v>
      </c>
      <c r="B6090" s="111" t="s">
        <v>14798</v>
      </c>
      <c r="C6090" s="127" t="s">
        <v>14799</v>
      </c>
      <c r="D6090" s="110" t="s">
        <v>79</v>
      </c>
      <c r="E6090" s="110"/>
      <c r="F6090" s="116"/>
      <c r="G6090" s="116"/>
    </row>
    <row r="6091" spans="1:7">
      <c r="A6091" s="110" t="s">
        <v>14800</v>
      </c>
      <c r="B6091" s="111" t="s">
        <v>14801</v>
      </c>
      <c r="C6091" s="127" t="s">
        <v>14802</v>
      </c>
      <c r="D6091" s="110" t="s">
        <v>79</v>
      </c>
      <c r="E6091" s="110"/>
      <c r="F6091" s="116"/>
      <c r="G6091" s="116"/>
    </row>
    <row r="6092" spans="1:7">
      <c r="A6092" s="110" t="s">
        <v>14803</v>
      </c>
      <c r="B6092" s="111" t="s">
        <v>14804</v>
      </c>
      <c r="C6092" s="127" t="s">
        <v>14805</v>
      </c>
      <c r="D6092" s="110" t="s">
        <v>79</v>
      </c>
      <c r="E6092" s="110"/>
      <c r="F6092" s="116"/>
      <c r="G6092" s="116"/>
    </row>
    <row r="6093" spans="1:7">
      <c r="A6093" s="110" t="s">
        <v>14806</v>
      </c>
      <c r="B6093" s="111" t="s">
        <v>14807</v>
      </c>
      <c r="C6093" s="127" t="s">
        <v>14808</v>
      </c>
      <c r="D6093" s="110" t="s">
        <v>79</v>
      </c>
      <c r="E6093" s="110"/>
      <c r="F6093" s="116"/>
      <c r="G6093" s="116"/>
    </row>
    <row r="6094" spans="1:7">
      <c r="A6094" s="110" t="s">
        <v>14809</v>
      </c>
      <c r="B6094" s="111" t="s">
        <v>14810</v>
      </c>
      <c r="C6094" s="127" t="s">
        <v>14811</v>
      </c>
      <c r="D6094" s="110" t="s">
        <v>79</v>
      </c>
      <c r="E6094" s="110"/>
      <c r="F6094" s="116"/>
      <c r="G6094" s="116"/>
    </row>
    <row r="6095" spans="1:7">
      <c r="A6095" s="110" t="s">
        <v>14812</v>
      </c>
      <c r="B6095" s="111" t="s">
        <v>14813</v>
      </c>
      <c r="C6095" s="127" t="s">
        <v>14814</v>
      </c>
      <c r="D6095" s="110" t="s">
        <v>79</v>
      </c>
      <c r="E6095" s="110"/>
      <c r="F6095" s="116"/>
      <c r="G6095" s="116"/>
    </row>
    <row r="6096" spans="1:7">
      <c r="A6096" s="120" t="s">
        <v>14815</v>
      </c>
      <c r="B6096" s="129" t="s">
        <v>14816</v>
      </c>
      <c r="C6096" s="130" t="s">
        <v>14817</v>
      </c>
      <c r="D6096" s="120" t="s">
        <v>79</v>
      </c>
      <c r="E6096" s="120"/>
      <c r="F6096" s="131"/>
      <c r="G6096" s="131"/>
    </row>
    <row r="6097" spans="1:7">
      <c r="A6097" s="122" t="s">
        <v>14818</v>
      </c>
      <c r="B6097" s="123" t="s">
        <v>14819</v>
      </c>
      <c r="C6097" s="124" t="s">
        <v>14820</v>
      </c>
      <c r="D6097" s="122" t="s">
        <v>3760</v>
      </c>
      <c r="E6097" s="136"/>
      <c r="F6097" s="126"/>
      <c r="G6097" s="126"/>
    </row>
    <row r="6098" spans="1:7">
      <c r="A6098" s="110" t="s">
        <v>14821</v>
      </c>
      <c r="B6098" s="111" t="s">
        <v>14822</v>
      </c>
      <c r="C6098" s="127" t="s">
        <v>14823</v>
      </c>
      <c r="D6098" s="110" t="s">
        <v>79</v>
      </c>
      <c r="E6098" s="110"/>
      <c r="F6098" s="116"/>
      <c r="G6098" s="116"/>
    </row>
    <row r="6099" spans="1:7">
      <c r="A6099" s="110" t="s">
        <v>14824</v>
      </c>
      <c r="B6099" s="111" t="s">
        <v>14825</v>
      </c>
      <c r="C6099" s="127" t="s">
        <v>14826</v>
      </c>
      <c r="D6099" s="110" t="s">
        <v>79</v>
      </c>
      <c r="E6099" s="110"/>
      <c r="F6099" s="116"/>
      <c r="G6099" s="116"/>
    </row>
    <row r="6100" spans="1:7">
      <c r="A6100" s="110" t="s">
        <v>14827</v>
      </c>
      <c r="B6100" s="111" t="s">
        <v>14828</v>
      </c>
      <c r="C6100" s="127" t="s">
        <v>14829</v>
      </c>
      <c r="D6100" s="110" t="s">
        <v>79</v>
      </c>
      <c r="E6100" s="110"/>
      <c r="F6100" s="116"/>
      <c r="G6100" s="116"/>
    </row>
    <row r="6101" spans="1:7">
      <c r="A6101" s="110" t="s">
        <v>14830</v>
      </c>
      <c r="B6101" s="111" t="s">
        <v>14831</v>
      </c>
      <c r="C6101" s="127" t="s">
        <v>14832</v>
      </c>
      <c r="D6101" s="110" t="s">
        <v>79</v>
      </c>
      <c r="E6101" s="110"/>
      <c r="F6101" s="116"/>
      <c r="G6101" s="116"/>
    </row>
    <row r="6102" spans="1:7">
      <c r="A6102" s="110" t="s">
        <v>14833</v>
      </c>
      <c r="B6102" s="111" t="s">
        <v>14834</v>
      </c>
      <c r="C6102" s="127" t="s">
        <v>14835</v>
      </c>
      <c r="D6102" s="110" t="s">
        <v>79</v>
      </c>
      <c r="E6102" s="110"/>
      <c r="F6102" s="116"/>
      <c r="G6102" s="116"/>
    </row>
    <row r="6103" spans="1:7">
      <c r="A6103" s="110" t="s">
        <v>14836</v>
      </c>
      <c r="B6103" s="111" t="s">
        <v>14837</v>
      </c>
      <c r="C6103" s="127" t="s">
        <v>14838</v>
      </c>
      <c r="D6103" s="110" t="s">
        <v>79</v>
      </c>
      <c r="E6103" s="110"/>
      <c r="F6103" s="116"/>
      <c r="G6103" s="116"/>
    </row>
    <row r="6104" spans="1:7">
      <c r="A6104" s="110" t="s">
        <v>14839</v>
      </c>
      <c r="B6104" s="111" t="s">
        <v>14840</v>
      </c>
      <c r="C6104" s="127" t="s">
        <v>14841</v>
      </c>
      <c r="D6104" s="110" t="s">
        <v>79</v>
      </c>
      <c r="E6104" s="110"/>
      <c r="F6104" s="116"/>
      <c r="G6104" s="116"/>
    </row>
    <row r="6105" spans="1:7">
      <c r="A6105" s="110" t="s">
        <v>14842</v>
      </c>
      <c r="B6105" s="111" t="s">
        <v>14843</v>
      </c>
      <c r="C6105" s="127" t="s">
        <v>14844</v>
      </c>
      <c r="D6105" s="110" t="s">
        <v>79</v>
      </c>
      <c r="E6105" s="110"/>
      <c r="F6105" s="116"/>
      <c r="G6105" s="116"/>
    </row>
    <row r="6106" spans="1:7">
      <c r="A6106" s="110" t="s">
        <v>14845</v>
      </c>
      <c r="B6106" s="111" t="s">
        <v>14846</v>
      </c>
      <c r="C6106" s="127" t="s">
        <v>14847</v>
      </c>
      <c r="D6106" s="110" t="s">
        <v>79</v>
      </c>
      <c r="E6106" s="110"/>
      <c r="F6106" s="116"/>
      <c r="G6106" s="116"/>
    </row>
    <row r="6107" spans="1:7">
      <c r="A6107" s="110" t="s">
        <v>14848</v>
      </c>
      <c r="B6107" s="111" t="s">
        <v>14849</v>
      </c>
      <c r="C6107" s="127" t="s">
        <v>14850</v>
      </c>
      <c r="D6107" s="110" t="s">
        <v>79</v>
      </c>
      <c r="E6107" s="110"/>
      <c r="F6107" s="116"/>
      <c r="G6107" s="116"/>
    </row>
    <row r="6108" spans="1:7">
      <c r="A6108" s="110" t="s">
        <v>14851</v>
      </c>
      <c r="B6108" s="111" t="s">
        <v>14852</v>
      </c>
      <c r="C6108" s="127" t="s">
        <v>14853</v>
      </c>
      <c r="D6108" s="110" t="s">
        <v>79</v>
      </c>
      <c r="E6108" s="110"/>
      <c r="F6108" s="116"/>
      <c r="G6108" s="116"/>
    </row>
    <row r="6109" spans="1:7">
      <c r="A6109" s="110" t="s">
        <v>14854</v>
      </c>
      <c r="B6109" s="111" t="s">
        <v>14855</v>
      </c>
      <c r="C6109" s="127" t="s">
        <v>14856</v>
      </c>
      <c r="D6109" s="110" t="s">
        <v>79</v>
      </c>
      <c r="E6109" s="110"/>
      <c r="F6109" s="116"/>
      <c r="G6109" s="116"/>
    </row>
    <row r="6110" spans="1:7">
      <c r="A6110" s="120" t="s">
        <v>14857</v>
      </c>
      <c r="B6110" s="129" t="s">
        <v>14858</v>
      </c>
      <c r="C6110" s="130" t="s">
        <v>14859</v>
      </c>
      <c r="D6110" s="120" t="s">
        <v>79</v>
      </c>
      <c r="E6110" s="120"/>
      <c r="F6110" s="131"/>
      <c r="G6110" s="131"/>
    </row>
    <row r="6111" spans="1:7">
      <c r="A6111" s="122" t="s">
        <v>14860</v>
      </c>
      <c r="B6111" s="123" t="s">
        <v>14861</v>
      </c>
      <c r="C6111" s="124" t="s">
        <v>14862</v>
      </c>
      <c r="D6111" s="122" t="s">
        <v>79</v>
      </c>
      <c r="E6111" s="122"/>
      <c r="F6111" s="125"/>
      <c r="G6111" s="125"/>
    </row>
    <row r="6112" spans="1:7">
      <c r="A6112" s="110" t="s">
        <v>14863</v>
      </c>
      <c r="B6112" s="111" t="s">
        <v>14864</v>
      </c>
      <c r="C6112" s="127" t="s">
        <v>14865</v>
      </c>
      <c r="D6112" s="110" t="s">
        <v>79</v>
      </c>
      <c r="E6112" s="110"/>
      <c r="F6112" s="116"/>
      <c r="G6112" s="116"/>
    </row>
    <row r="6113" spans="1:7">
      <c r="A6113" s="110" t="s">
        <v>14866</v>
      </c>
      <c r="B6113" s="111" t="s">
        <v>14867</v>
      </c>
      <c r="C6113" s="127" t="s">
        <v>14868</v>
      </c>
      <c r="D6113" s="110" t="s">
        <v>3760</v>
      </c>
      <c r="E6113" s="113"/>
      <c r="F6113" s="114"/>
      <c r="G6113" s="114"/>
    </row>
    <row r="6114" spans="1:7">
      <c r="A6114" s="110" t="s">
        <v>14869</v>
      </c>
      <c r="B6114" s="111" t="s">
        <v>14870</v>
      </c>
      <c r="C6114" s="127" t="s">
        <v>14871</v>
      </c>
      <c r="D6114" s="110" t="s">
        <v>79</v>
      </c>
      <c r="E6114" s="110"/>
      <c r="F6114" s="116"/>
      <c r="G6114" s="116"/>
    </row>
    <row r="6115" spans="1:7">
      <c r="A6115" s="110" t="s">
        <v>14872</v>
      </c>
      <c r="B6115" s="111" t="s">
        <v>14873</v>
      </c>
      <c r="C6115" s="127" t="s">
        <v>14874</v>
      </c>
      <c r="D6115" s="110" t="s">
        <v>79</v>
      </c>
      <c r="E6115" s="110"/>
      <c r="F6115" s="116"/>
      <c r="G6115" s="116"/>
    </row>
    <row r="6116" spans="1:7">
      <c r="A6116" s="110" t="s">
        <v>14875</v>
      </c>
      <c r="B6116" s="111" t="s">
        <v>14876</v>
      </c>
      <c r="C6116" s="127" t="s">
        <v>14877</v>
      </c>
      <c r="D6116" s="110" t="s">
        <v>79</v>
      </c>
      <c r="E6116" s="110"/>
      <c r="F6116" s="116"/>
      <c r="G6116" s="116"/>
    </row>
    <row r="6117" spans="1:7">
      <c r="A6117" s="110" t="s">
        <v>14878</v>
      </c>
      <c r="B6117" s="111" t="s">
        <v>14879</v>
      </c>
      <c r="C6117" s="127" t="s">
        <v>14880</v>
      </c>
      <c r="D6117" s="110" t="s">
        <v>79</v>
      </c>
      <c r="E6117" s="110"/>
      <c r="F6117" s="116"/>
      <c r="G6117" s="116"/>
    </row>
    <row r="6118" spans="1:7">
      <c r="A6118" s="110" t="s">
        <v>14881</v>
      </c>
      <c r="B6118" s="111" t="s">
        <v>14882</v>
      </c>
      <c r="C6118" s="127" t="s">
        <v>14883</v>
      </c>
      <c r="D6118" s="110" t="s">
        <v>79</v>
      </c>
      <c r="E6118" s="110"/>
      <c r="F6118" s="116"/>
      <c r="G6118" s="116"/>
    </row>
    <row r="6119" spans="1:7">
      <c r="A6119" s="110" t="s">
        <v>14884</v>
      </c>
      <c r="B6119" s="111" t="s">
        <v>14885</v>
      </c>
      <c r="C6119" s="127" t="s">
        <v>14886</v>
      </c>
      <c r="D6119" s="110" t="s">
        <v>79</v>
      </c>
      <c r="E6119" s="110"/>
      <c r="F6119" s="116"/>
      <c r="G6119" s="116"/>
    </row>
    <row r="6120" spans="1:7">
      <c r="A6120" s="110" t="s">
        <v>14887</v>
      </c>
      <c r="B6120" s="111" t="s">
        <v>14888</v>
      </c>
      <c r="C6120" s="127" t="s">
        <v>14889</v>
      </c>
      <c r="D6120" s="110" t="s">
        <v>79</v>
      </c>
      <c r="E6120" s="110"/>
      <c r="F6120" s="116"/>
      <c r="G6120" s="116"/>
    </row>
    <row r="6121" spans="1:7">
      <c r="A6121" s="110" t="s">
        <v>14890</v>
      </c>
      <c r="B6121" s="111" t="s">
        <v>14891</v>
      </c>
      <c r="C6121" s="127" t="s">
        <v>14892</v>
      </c>
      <c r="D6121" s="110" t="s">
        <v>79</v>
      </c>
      <c r="E6121" s="110"/>
      <c r="F6121" s="116"/>
      <c r="G6121" s="116"/>
    </row>
    <row r="6122" spans="1:7">
      <c r="A6122" s="110" t="s">
        <v>14893</v>
      </c>
      <c r="B6122" s="111" t="s">
        <v>14894</v>
      </c>
      <c r="C6122" s="127" t="s">
        <v>14895</v>
      </c>
      <c r="D6122" s="110" t="s">
        <v>79</v>
      </c>
      <c r="E6122" s="110"/>
      <c r="F6122" s="116"/>
      <c r="G6122" s="116"/>
    </row>
    <row r="6123" spans="1:7">
      <c r="A6123" s="110" t="s">
        <v>14896</v>
      </c>
      <c r="B6123" s="111" t="s">
        <v>14897</v>
      </c>
      <c r="C6123" s="127" t="s">
        <v>14898</v>
      </c>
      <c r="D6123" s="110" t="s">
        <v>79</v>
      </c>
      <c r="E6123" s="110"/>
      <c r="F6123" s="116"/>
      <c r="G6123" s="116"/>
    </row>
    <row r="6124" spans="1:7">
      <c r="A6124" s="120" t="s">
        <v>14899</v>
      </c>
      <c r="B6124" s="129" t="s">
        <v>14900</v>
      </c>
      <c r="C6124" s="130" t="s">
        <v>14901</v>
      </c>
      <c r="D6124" s="120" t="s">
        <v>79</v>
      </c>
      <c r="E6124" s="120"/>
      <c r="F6124" s="131"/>
      <c r="G6124" s="131"/>
    </row>
    <row r="6125" spans="1:7">
      <c r="A6125" s="122" t="s">
        <v>14902</v>
      </c>
      <c r="B6125" s="123" t="s">
        <v>14903</v>
      </c>
      <c r="C6125" s="124" t="s">
        <v>14904</v>
      </c>
      <c r="D6125" s="122" t="s">
        <v>79</v>
      </c>
      <c r="E6125" s="122"/>
      <c r="F6125" s="125"/>
      <c r="G6125" s="125"/>
    </row>
    <row r="6126" spans="1:7">
      <c r="A6126" s="110" t="s">
        <v>14905</v>
      </c>
      <c r="B6126" s="111" t="s">
        <v>14906</v>
      </c>
      <c r="C6126" s="127" t="s">
        <v>14907</v>
      </c>
      <c r="D6126" s="110" t="s">
        <v>79</v>
      </c>
      <c r="E6126" s="110"/>
      <c r="F6126" s="116"/>
      <c r="G6126" s="116"/>
    </row>
    <row r="6127" spans="1:7">
      <c r="A6127" s="110" t="s">
        <v>14908</v>
      </c>
      <c r="B6127" s="111" t="s">
        <v>14909</v>
      </c>
      <c r="C6127" s="127" t="s">
        <v>14910</v>
      </c>
      <c r="D6127" s="110" t="s">
        <v>79</v>
      </c>
      <c r="E6127" s="110"/>
      <c r="F6127" s="116"/>
      <c r="G6127" s="116"/>
    </row>
    <row r="6128" spans="1:7">
      <c r="A6128" s="110" t="s">
        <v>14911</v>
      </c>
      <c r="B6128" s="111" t="s">
        <v>14912</v>
      </c>
      <c r="C6128" s="127" t="s">
        <v>14913</v>
      </c>
      <c r="D6128" s="110" t="s">
        <v>79</v>
      </c>
      <c r="E6128" s="110"/>
      <c r="F6128" s="116"/>
      <c r="G6128" s="116"/>
    </row>
    <row r="6129" spans="1:7">
      <c r="A6129" s="110" t="s">
        <v>14914</v>
      </c>
      <c r="B6129" s="111" t="s">
        <v>14915</v>
      </c>
      <c r="C6129" s="127" t="s">
        <v>14916</v>
      </c>
      <c r="D6129" s="110" t="s">
        <v>79</v>
      </c>
      <c r="E6129" s="110"/>
      <c r="F6129" s="116"/>
      <c r="G6129" s="116"/>
    </row>
    <row r="6130" spans="1:7">
      <c r="A6130" s="110" t="s">
        <v>14917</v>
      </c>
      <c r="B6130" s="111" t="s">
        <v>14918</v>
      </c>
      <c r="C6130" s="127" t="s">
        <v>14919</v>
      </c>
      <c r="D6130" s="110" t="s">
        <v>79</v>
      </c>
      <c r="E6130" s="110"/>
      <c r="F6130" s="116"/>
      <c r="G6130" s="116"/>
    </row>
    <row r="6131" spans="1:7">
      <c r="A6131" s="110" t="s">
        <v>14920</v>
      </c>
      <c r="B6131" s="111" t="s">
        <v>14921</v>
      </c>
      <c r="C6131" s="127" t="s">
        <v>14922</v>
      </c>
      <c r="D6131" s="110" t="s">
        <v>79</v>
      </c>
      <c r="E6131" s="110"/>
      <c r="F6131" s="116"/>
      <c r="G6131" s="116"/>
    </row>
    <row r="6132" spans="1:7">
      <c r="A6132" s="110" t="s">
        <v>14923</v>
      </c>
      <c r="B6132" s="111" t="s">
        <v>14924</v>
      </c>
      <c r="C6132" s="127" t="s">
        <v>14925</v>
      </c>
      <c r="D6132" s="110" t="s">
        <v>3760</v>
      </c>
      <c r="E6132" s="113"/>
      <c r="F6132" s="114"/>
      <c r="G6132" s="114"/>
    </row>
    <row r="6133" spans="1:7">
      <c r="A6133" s="110" t="s">
        <v>14926</v>
      </c>
      <c r="B6133" s="111" t="s">
        <v>14927</v>
      </c>
      <c r="C6133" s="127" t="s">
        <v>14928</v>
      </c>
      <c r="D6133" s="110" t="s">
        <v>79</v>
      </c>
      <c r="E6133" s="110"/>
      <c r="F6133" s="116"/>
      <c r="G6133" s="116"/>
    </row>
    <row r="6134" spans="1:7">
      <c r="A6134" s="110" t="s">
        <v>14929</v>
      </c>
      <c r="B6134" s="111" t="s">
        <v>14930</v>
      </c>
      <c r="C6134" s="127" t="s">
        <v>14931</v>
      </c>
      <c r="D6134" s="110" t="s">
        <v>79</v>
      </c>
      <c r="E6134" s="110"/>
      <c r="F6134" s="116"/>
      <c r="G6134" s="116"/>
    </row>
    <row r="6135" spans="1:7">
      <c r="A6135" s="110" t="s">
        <v>14932</v>
      </c>
      <c r="B6135" s="111" t="s">
        <v>14933</v>
      </c>
      <c r="C6135" s="127" t="s">
        <v>14934</v>
      </c>
      <c r="D6135" s="110" t="s">
        <v>79</v>
      </c>
      <c r="E6135" s="110"/>
      <c r="F6135" s="116"/>
      <c r="G6135" s="116"/>
    </row>
    <row r="6136" spans="1:7">
      <c r="A6136" s="110" t="s">
        <v>14935</v>
      </c>
      <c r="B6136" s="111" t="s">
        <v>14936</v>
      </c>
      <c r="C6136" s="127" t="s">
        <v>14937</v>
      </c>
      <c r="D6136" s="110" t="s">
        <v>79</v>
      </c>
      <c r="E6136" s="110"/>
      <c r="F6136" s="116"/>
      <c r="G6136" s="116"/>
    </row>
    <row r="6137" spans="1:7">
      <c r="A6137" s="110" t="s">
        <v>14938</v>
      </c>
      <c r="B6137" s="111" t="s">
        <v>14939</v>
      </c>
      <c r="C6137" s="127" t="s">
        <v>14940</v>
      </c>
      <c r="D6137" s="110" t="s">
        <v>79</v>
      </c>
      <c r="E6137" s="110"/>
      <c r="F6137" s="116"/>
      <c r="G6137" s="116"/>
    </row>
    <row r="6138" spans="1:7">
      <c r="A6138" s="120" t="s">
        <v>14941</v>
      </c>
      <c r="B6138" s="129" t="s">
        <v>14942</v>
      </c>
      <c r="C6138" s="130" t="s">
        <v>14943</v>
      </c>
      <c r="D6138" s="120" t="s">
        <v>79</v>
      </c>
      <c r="E6138" s="120"/>
      <c r="F6138" s="131"/>
      <c r="G6138" s="131"/>
    </row>
    <row r="6139" spans="1:7">
      <c r="A6139" s="122" t="s">
        <v>14944</v>
      </c>
      <c r="B6139" s="123" t="s">
        <v>14945</v>
      </c>
      <c r="C6139" s="124" t="s">
        <v>14946</v>
      </c>
      <c r="D6139" s="122" t="s">
        <v>79</v>
      </c>
      <c r="E6139" s="122"/>
      <c r="F6139" s="125"/>
      <c r="G6139" s="125"/>
    </row>
    <row r="6140" spans="1:7">
      <c r="A6140" s="110" t="s">
        <v>14947</v>
      </c>
      <c r="B6140" s="111" t="s">
        <v>14948</v>
      </c>
      <c r="C6140" s="127" t="s">
        <v>14949</v>
      </c>
      <c r="D6140" s="110" t="s">
        <v>79</v>
      </c>
      <c r="E6140" s="110"/>
      <c r="F6140" s="116"/>
      <c r="G6140" s="116"/>
    </row>
    <row r="6141" spans="1:7">
      <c r="A6141" s="110" t="s">
        <v>14950</v>
      </c>
      <c r="B6141" s="111" t="s">
        <v>14951</v>
      </c>
      <c r="C6141" s="127" t="s">
        <v>14952</v>
      </c>
      <c r="D6141" s="110" t="s">
        <v>79</v>
      </c>
      <c r="E6141" s="110"/>
      <c r="F6141" s="116"/>
      <c r="G6141" s="116"/>
    </row>
    <row r="6142" spans="1:7">
      <c r="A6142" s="110" t="s">
        <v>14953</v>
      </c>
      <c r="B6142" s="111" t="s">
        <v>14954</v>
      </c>
      <c r="C6142" s="127" t="s">
        <v>14955</v>
      </c>
      <c r="D6142" s="110" t="s">
        <v>79</v>
      </c>
      <c r="E6142" s="110"/>
      <c r="F6142" s="116"/>
      <c r="G6142" s="116"/>
    </row>
    <row r="6143" spans="1:7">
      <c r="A6143" s="110" t="s">
        <v>14956</v>
      </c>
      <c r="B6143" s="111" t="s">
        <v>14957</v>
      </c>
      <c r="C6143" s="127" t="s">
        <v>14958</v>
      </c>
      <c r="D6143" s="110" t="s">
        <v>79</v>
      </c>
      <c r="E6143" s="110"/>
      <c r="F6143" s="116"/>
      <c r="G6143" s="116"/>
    </row>
    <row r="6144" spans="1:7">
      <c r="A6144" s="110" t="s">
        <v>14959</v>
      </c>
      <c r="B6144" s="111" t="s">
        <v>14960</v>
      </c>
      <c r="C6144" s="127" t="s">
        <v>14961</v>
      </c>
      <c r="D6144" s="110" t="s">
        <v>79</v>
      </c>
      <c r="E6144" s="110"/>
      <c r="F6144" s="116"/>
      <c r="G6144" s="116"/>
    </row>
    <row r="6145" spans="1:7">
      <c r="A6145" s="110" t="s">
        <v>14962</v>
      </c>
      <c r="B6145" s="111" t="s">
        <v>14963</v>
      </c>
      <c r="C6145" s="127" t="s">
        <v>14964</v>
      </c>
      <c r="D6145" s="110" t="s">
        <v>79</v>
      </c>
      <c r="E6145" s="110"/>
      <c r="F6145" s="116"/>
      <c r="G6145" s="116"/>
    </row>
    <row r="6146" spans="1:7">
      <c r="A6146" s="110" t="s">
        <v>14965</v>
      </c>
      <c r="B6146" s="111" t="s">
        <v>14966</v>
      </c>
      <c r="C6146" s="127" t="s">
        <v>14967</v>
      </c>
      <c r="D6146" s="110" t="s">
        <v>79</v>
      </c>
      <c r="E6146" s="110"/>
      <c r="F6146" s="116"/>
      <c r="G6146" s="116"/>
    </row>
    <row r="6147" spans="1:7">
      <c r="A6147" s="110" t="s">
        <v>14968</v>
      </c>
      <c r="B6147" s="111" t="s">
        <v>14969</v>
      </c>
      <c r="C6147" s="127" t="s">
        <v>14970</v>
      </c>
      <c r="D6147" s="110" t="s">
        <v>79</v>
      </c>
      <c r="E6147" s="110"/>
      <c r="F6147" s="116"/>
      <c r="G6147" s="116"/>
    </row>
    <row r="6148" spans="1:7">
      <c r="A6148" s="110" t="s">
        <v>14971</v>
      </c>
      <c r="B6148" s="111" t="s">
        <v>14972</v>
      </c>
      <c r="C6148" s="127" t="s">
        <v>14973</v>
      </c>
      <c r="D6148" s="110" t="s">
        <v>79</v>
      </c>
      <c r="E6148" s="110"/>
      <c r="F6148" s="116"/>
      <c r="G6148" s="116"/>
    </row>
    <row r="6149" spans="1:7">
      <c r="A6149" s="110" t="s">
        <v>14974</v>
      </c>
      <c r="B6149" s="111" t="s">
        <v>14975</v>
      </c>
      <c r="C6149" s="127" t="s">
        <v>14976</v>
      </c>
      <c r="D6149" s="110" t="s">
        <v>79</v>
      </c>
      <c r="E6149" s="110"/>
      <c r="F6149" s="116"/>
      <c r="G6149" s="116"/>
    </row>
    <row r="6150" spans="1:7">
      <c r="A6150" s="110" t="s">
        <v>14977</v>
      </c>
      <c r="B6150" s="111" t="s">
        <v>14978</v>
      </c>
      <c r="C6150" s="127" t="s">
        <v>14979</v>
      </c>
      <c r="D6150" s="110" t="s">
        <v>79</v>
      </c>
      <c r="E6150" s="110"/>
      <c r="F6150" s="116"/>
      <c r="G6150" s="116"/>
    </row>
    <row r="6151" spans="1:7">
      <c r="A6151" s="110" t="s">
        <v>14980</v>
      </c>
      <c r="B6151" s="111" t="s">
        <v>14981</v>
      </c>
      <c r="C6151" s="127" t="s">
        <v>14982</v>
      </c>
      <c r="D6151" s="110" t="s">
        <v>79</v>
      </c>
      <c r="E6151" s="110"/>
      <c r="F6151" s="116"/>
      <c r="G6151" s="116"/>
    </row>
    <row r="6152" spans="1:7">
      <c r="A6152" s="120" t="s">
        <v>14983</v>
      </c>
      <c r="B6152" s="129" t="s">
        <v>14984</v>
      </c>
      <c r="C6152" s="130" t="s">
        <v>14985</v>
      </c>
      <c r="D6152" s="120" t="s">
        <v>79</v>
      </c>
      <c r="E6152" s="120"/>
      <c r="F6152" s="131"/>
      <c r="G6152" s="131"/>
    </row>
    <row r="6153" spans="1:7">
      <c r="A6153" s="122" t="s">
        <v>14986</v>
      </c>
      <c r="B6153" s="123" t="s">
        <v>14987</v>
      </c>
      <c r="C6153" s="124" t="s">
        <v>14988</v>
      </c>
      <c r="D6153" s="122" t="s">
        <v>79</v>
      </c>
      <c r="E6153" s="122"/>
      <c r="F6153" s="125"/>
      <c r="G6153" s="125"/>
    </row>
    <row r="6154" spans="1:7">
      <c r="A6154" s="110" t="s">
        <v>14989</v>
      </c>
      <c r="B6154" s="111" t="s">
        <v>14990</v>
      </c>
      <c r="C6154" s="127" t="s">
        <v>14991</v>
      </c>
      <c r="D6154" s="110" t="s">
        <v>781</v>
      </c>
      <c r="E6154" s="113"/>
      <c r="F6154" s="114"/>
      <c r="G6154" s="114"/>
    </row>
    <row r="6155" spans="1:7">
      <c r="A6155" s="110" t="s">
        <v>14992</v>
      </c>
      <c r="B6155" s="111" t="s">
        <v>14993</v>
      </c>
      <c r="C6155" s="127" t="s">
        <v>14994</v>
      </c>
      <c r="D6155" s="113"/>
      <c r="E6155" s="113"/>
      <c r="F6155" s="114"/>
      <c r="G6155" s="114"/>
    </row>
    <row r="6156" spans="1:7">
      <c r="A6156" s="110" t="s">
        <v>14995</v>
      </c>
      <c r="B6156" s="111" t="s">
        <v>14996</v>
      </c>
      <c r="C6156" s="127" t="s">
        <v>14997</v>
      </c>
      <c r="D6156" s="113"/>
      <c r="E6156" s="113"/>
      <c r="F6156" s="114"/>
      <c r="G6156" s="114"/>
    </row>
    <row r="6157" spans="1:7">
      <c r="A6157" s="110" t="s">
        <v>14998</v>
      </c>
      <c r="B6157" s="144">
        <v>62094</v>
      </c>
      <c r="C6157" s="127" t="s">
        <v>14999</v>
      </c>
      <c r="D6157" s="110" t="s">
        <v>91</v>
      </c>
      <c r="E6157" s="110"/>
      <c r="F6157" s="116"/>
      <c r="G6157" s="116"/>
    </row>
    <row r="6158" spans="1:7">
      <c r="A6158" s="110" t="s">
        <v>15000</v>
      </c>
      <c r="B6158" s="144">
        <v>62096</v>
      </c>
      <c r="C6158" s="127" t="s">
        <v>15001</v>
      </c>
      <c r="D6158" s="110" t="s">
        <v>91</v>
      </c>
      <c r="E6158" s="110"/>
      <c r="F6158" s="116"/>
      <c r="G6158" s="116"/>
    </row>
    <row r="6159" spans="1:7">
      <c r="A6159" s="110" t="s">
        <v>15002</v>
      </c>
      <c r="B6159" s="144">
        <v>62097</v>
      </c>
      <c r="C6159" s="127" t="s">
        <v>15003</v>
      </c>
      <c r="D6159" s="110" t="s">
        <v>91</v>
      </c>
      <c r="E6159" s="110"/>
      <c r="F6159" s="116"/>
      <c r="G6159" s="116"/>
    </row>
    <row r="6160" spans="1:7">
      <c r="A6160" s="110" t="s">
        <v>15004</v>
      </c>
      <c r="B6160" s="144">
        <v>62098</v>
      </c>
      <c r="C6160" s="127" t="s">
        <v>15005</v>
      </c>
      <c r="D6160" s="110" t="s">
        <v>91</v>
      </c>
      <c r="E6160" s="110"/>
      <c r="F6160" s="116"/>
      <c r="G6160" s="116"/>
    </row>
    <row r="6161" spans="1:7">
      <c r="A6161" s="110" t="s">
        <v>15006</v>
      </c>
      <c r="B6161" s="144">
        <v>62100</v>
      </c>
      <c r="C6161" s="127" t="s">
        <v>15007</v>
      </c>
      <c r="D6161" s="110" t="s">
        <v>91</v>
      </c>
      <c r="E6161" s="110"/>
      <c r="F6161" s="116"/>
      <c r="G6161" s="116"/>
    </row>
    <row r="6162" spans="1:7">
      <c r="A6162" s="110" t="s">
        <v>15008</v>
      </c>
      <c r="B6162" s="144">
        <v>62101</v>
      </c>
      <c r="C6162" s="127" t="s">
        <v>15009</v>
      </c>
      <c r="D6162" s="110" t="s">
        <v>91</v>
      </c>
      <c r="E6162" s="110"/>
      <c r="F6162" s="116"/>
      <c r="G6162" s="116"/>
    </row>
    <row r="6163" spans="1:7">
      <c r="A6163" s="110" t="s">
        <v>15010</v>
      </c>
      <c r="B6163" s="144">
        <v>62103</v>
      </c>
      <c r="C6163" s="127" t="s">
        <v>15011</v>
      </c>
      <c r="D6163" s="110" t="s">
        <v>91</v>
      </c>
      <c r="E6163" s="110"/>
      <c r="F6163" s="116"/>
      <c r="G6163" s="116"/>
    </row>
    <row r="6164" spans="1:7">
      <c r="A6164" s="110" t="s">
        <v>15012</v>
      </c>
      <c r="B6164" s="144">
        <v>62104</v>
      </c>
      <c r="C6164" s="127" t="s">
        <v>15013</v>
      </c>
      <c r="D6164" s="110" t="s">
        <v>91</v>
      </c>
      <c r="E6164" s="110"/>
      <c r="F6164" s="116"/>
      <c r="G6164" s="116"/>
    </row>
    <row r="6165" spans="1:7">
      <c r="A6165" s="110" t="s">
        <v>15014</v>
      </c>
      <c r="B6165" s="144">
        <v>62105</v>
      </c>
      <c r="C6165" s="127" t="s">
        <v>15015</v>
      </c>
      <c r="D6165" s="110" t="s">
        <v>91</v>
      </c>
      <c r="E6165" s="110"/>
      <c r="F6165" s="116"/>
      <c r="G6165" s="116"/>
    </row>
    <row r="6166" spans="1:7">
      <c r="A6166" s="120" t="s">
        <v>15016</v>
      </c>
      <c r="B6166" s="145">
        <v>62106</v>
      </c>
      <c r="C6166" s="130" t="s">
        <v>15017</v>
      </c>
      <c r="D6166" s="120" t="s">
        <v>91</v>
      </c>
      <c r="E6166" s="120"/>
      <c r="F6166" s="131"/>
      <c r="G6166" s="131"/>
    </row>
    <row r="6167" spans="1:7">
      <c r="A6167" s="122" t="s">
        <v>15018</v>
      </c>
      <c r="B6167" s="146">
        <v>62109</v>
      </c>
      <c r="C6167" s="124" t="s">
        <v>15019</v>
      </c>
      <c r="D6167" s="122" t="s">
        <v>91</v>
      </c>
      <c r="E6167" s="122"/>
      <c r="F6167" s="125"/>
      <c r="G6167" s="125"/>
    </row>
    <row r="6168" spans="1:7">
      <c r="A6168" s="110" t="s">
        <v>15020</v>
      </c>
      <c r="B6168" s="144">
        <v>62112</v>
      </c>
      <c r="C6168" s="127" t="s">
        <v>15017</v>
      </c>
      <c r="D6168" s="110" t="s">
        <v>91</v>
      </c>
      <c r="E6168" s="110"/>
      <c r="F6168" s="116"/>
      <c r="G6168" s="116"/>
    </row>
    <row r="6169" spans="1:7">
      <c r="A6169" s="110" t="s">
        <v>15021</v>
      </c>
      <c r="B6169" s="144">
        <v>62115</v>
      </c>
      <c r="C6169" s="127" t="s">
        <v>15022</v>
      </c>
      <c r="D6169" s="110" t="s">
        <v>91</v>
      </c>
      <c r="E6169" s="110"/>
      <c r="F6169" s="116"/>
      <c r="G6169" s="116"/>
    </row>
    <row r="6170" spans="1:7">
      <c r="A6170" s="110" t="s">
        <v>15023</v>
      </c>
      <c r="B6170" s="144">
        <v>62118</v>
      </c>
      <c r="C6170" s="127" t="s">
        <v>15024</v>
      </c>
      <c r="D6170" s="110" t="s">
        <v>91</v>
      </c>
      <c r="E6170" s="110"/>
      <c r="F6170" s="116"/>
      <c r="G6170" s="116"/>
    </row>
    <row r="6171" spans="1:7">
      <c r="A6171" s="110" t="s">
        <v>15025</v>
      </c>
      <c r="B6171" s="144">
        <v>62121</v>
      </c>
      <c r="C6171" s="127" t="s">
        <v>15026</v>
      </c>
      <c r="D6171" s="110" t="s">
        <v>91</v>
      </c>
      <c r="E6171" s="110"/>
      <c r="F6171" s="116"/>
      <c r="G6171" s="116"/>
    </row>
    <row r="6172" spans="1:7">
      <c r="A6172" s="110" t="s">
        <v>15027</v>
      </c>
      <c r="B6172" s="144">
        <v>62124</v>
      </c>
      <c r="C6172" s="127" t="s">
        <v>15028</v>
      </c>
      <c r="D6172" s="110" t="s">
        <v>91</v>
      </c>
      <c r="E6172" s="110"/>
      <c r="F6172" s="116"/>
      <c r="G6172" s="116"/>
    </row>
    <row r="6173" spans="1:7">
      <c r="A6173" s="110" t="s">
        <v>15029</v>
      </c>
      <c r="B6173" s="111" t="s">
        <v>15030</v>
      </c>
      <c r="C6173" s="127" t="s">
        <v>15031</v>
      </c>
      <c r="D6173" s="110" t="s">
        <v>91</v>
      </c>
      <c r="E6173" s="110"/>
      <c r="F6173" s="116"/>
      <c r="G6173" s="116"/>
    </row>
    <row r="6174" spans="1:7">
      <c r="A6174" s="110" t="s">
        <v>15032</v>
      </c>
      <c r="B6174" s="111" t="s">
        <v>15033</v>
      </c>
      <c r="C6174" s="127" t="s">
        <v>15034</v>
      </c>
      <c r="D6174" s="110" t="s">
        <v>91</v>
      </c>
      <c r="E6174" s="110"/>
      <c r="F6174" s="116"/>
      <c r="G6174" s="116"/>
    </row>
    <row r="6175" spans="1:7">
      <c r="A6175" s="110" t="s">
        <v>15035</v>
      </c>
      <c r="B6175" s="111" t="s">
        <v>15036</v>
      </c>
      <c r="C6175" s="127" t="s">
        <v>15037</v>
      </c>
      <c r="D6175" s="110" t="s">
        <v>91</v>
      </c>
      <c r="E6175" s="110"/>
      <c r="F6175" s="116"/>
      <c r="G6175" s="116"/>
    </row>
    <row r="6176" spans="1:7">
      <c r="A6176" s="110" t="s">
        <v>15038</v>
      </c>
      <c r="B6176" s="111" t="s">
        <v>15039</v>
      </c>
      <c r="C6176" s="127" t="s">
        <v>15040</v>
      </c>
      <c r="D6176" s="110" t="s">
        <v>91</v>
      </c>
      <c r="E6176" s="110"/>
      <c r="F6176" s="116"/>
      <c r="G6176" s="116"/>
    </row>
    <row r="6177" spans="1:7">
      <c r="A6177" s="110" t="s">
        <v>15041</v>
      </c>
      <c r="B6177" s="111" t="s">
        <v>15042</v>
      </c>
      <c r="C6177" s="127" t="s">
        <v>15043</v>
      </c>
      <c r="D6177" s="110" t="s">
        <v>91</v>
      </c>
      <c r="E6177" s="110"/>
      <c r="F6177" s="116"/>
      <c r="G6177" s="116"/>
    </row>
    <row r="6178" spans="1:7">
      <c r="A6178" s="110" t="s">
        <v>15044</v>
      </c>
      <c r="B6178" s="111" t="s">
        <v>15045</v>
      </c>
      <c r="C6178" s="128" t="s">
        <v>15046</v>
      </c>
      <c r="D6178" s="110" t="s">
        <v>91</v>
      </c>
      <c r="E6178" s="110"/>
      <c r="F6178" s="116"/>
      <c r="G6178" s="116"/>
    </row>
    <row r="6179" spans="1:7">
      <c r="A6179" s="110" t="s">
        <v>15047</v>
      </c>
      <c r="B6179" s="111" t="s">
        <v>15048</v>
      </c>
      <c r="C6179" s="127" t="s">
        <v>15049</v>
      </c>
      <c r="D6179" s="110" t="s">
        <v>91</v>
      </c>
      <c r="E6179" s="110"/>
      <c r="F6179" s="116"/>
      <c r="G6179" s="116"/>
    </row>
    <row r="6180" spans="1:7">
      <c r="A6180" s="120" t="s">
        <v>15050</v>
      </c>
      <c r="B6180" s="129" t="s">
        <v>15051</v>
      </c>
      <c r="C6180" s="130" t="s">
        <v>15052</v>
      </c>
      <c r="D6180" s="120" t="s">
        <v>91</v>
      </c>
      <c r="E6180" s="120"/>
      <c r="F6180" s="131"/>
      <c r="G6180" s="131"/>
    </row>
    <row r="6181" spans="1:7">
      <c r="A6181" s="122" t="s">
        <v>15053</v>
      </c>
      <c r="B6181" s="123" t="s">
        <v>15054</v>
      </c>
      <c r="C6181" s="124" t="s">
        <v>15055</v>
      </c>
      <c r="D6181" s="122" t="s">
        <v>91</v>
      </c>
      <c r="E6181" s="122"/>
      <c r="F6181" s="125"/>
      <c r="G6181" s="125"/>
    </row>
    <row r="6182" spans="1:7">
      <c r="A6182" s="110" t="s">
        <v>15056</v>
      </c>
      <c r="B6182" s="111" t="s">
        <v>15057</v>
      </c>
      <c r="C6182" s="127" t="s">
        <v>15058</v>
      </c>
      <c r="D6182" s="110" t="s">
        <v>91</v>
      </c>
      <c r="E6182" s="110"/>
      <c r="F6182" s="116"/>
      <c r="G6182" s="116"/>
    </row>
    <row r="6183" spans="1:7">
      <c r="A6183" s="110" t="s">
        <v>15059</v>
      </c>
      <c r="B6183" s="111" t="s">
        <v>15060</v>
      </c>
      <c r="C6183" s="127" t="s">
        <v>15061</v>
      </c>
      <c r="D6183" s="110" t="s">
        <v>91</v>
      </c>
      <c r="E6183" s="110"/>
      <c r="F6183" s="116"/>
      <c r="G6183" s="116"/>
    </row>
    <row r="6184" spans="1:7">
      <c r="A6184" s="110" t="s">
        <v>15062</v>
      </c>
      <c r="B6184" s="111" t="s">
        <v>15063</v>
      </c>
      <c r="C6184" s="127" t="s">
        <v>15064</v>
      </c>
      <c r="D6184" s="110" t="s">
        <v>91</v>
      </c>
      <c r="E6184" s="110"/>
      <c r="F6184" s="116"/>
      <c r="G6184" s="116"/>
    </row>
    <row r="6185" spans="1:7">
      <c r="A6185" s="110" t="s">
        <v>15065</v>
      </c>
      <c r="B6185" s="111" t="s">
        <v>15066</v>
      </c>
      <c r="C6185" s="127" t="s">
        <v>15067</v>
      </c>
      <c r="D6185" s="110" t="s">
        <v>91</v>
      </c>
      <c r="E6185" s="110"/>
      <c r="F6185" s="116"/>
      <c r="G6185" s="116"/>
    </row>
    <row r="6186" spans="1:7">
      <c r="A6186" s="110" t="s">
        <v>15068</v>
      </c>
      <c r="B6186" s="111" t="s">
        <v>15069</v>
      </c>
      <c r="C6186" s="127" t="s">
        <v>15070</v>
      </c>
      <c r="D6186" s="110" t="s">
        <v>91</v>
      </c>
      <c r="E6186" s="110"/>
      <c r="F6186" s="116"/>
      <c r="G6186" s="116"/>
    </row>
    <row r="6187" spans="1:7">
      <c r="A6187" s="110" t="s">
        <v>15071</v>
      </c>
      <c r="B6187" s="111" t="s">
        <v>15072</v>
      </c>
      <c r="C6187" s="127" t="s">
        <v>15073</v>
      </c>
      <c r="D6187" s="110" t="s">
        <v>91</v>
      </c>
      <c r="E6187" s="110"/>
      <c r="F6187" s="116"/>
      <c r="G6187" s="116"/>
    </row>
    <row r="6188" spans="1:7">
      <c r="A6188" s="110" t="s">
        <v>15074</v>
      </c>
      <c r="B6188" s="111" t="s">
        <v>15075</v>
      </c>
      <c r="C6188" s="127" t="s">
        <v>15076</v>
      </c>
      <c r="D6188" s="110" t="s">
        <v>91</v>
      </c>
      <c r="E6188" s="110"/>
      <c r="F6188" s="116"/>
      <c r="G6188" s="116"/>
    </row>
    <row r="6189" spans="1:7">
      <c r="A6189" s="110" t="s">
        <v>15077</v>
      </c>
      <c r="B6189" s="111" t="s">
        <v>15078</v>
      </c>
      <c r="C6189" s="127" t="s">
        <v>15079</v>
      </c>
      <c r="D6189" s="110" t="s">
        <v>91</v>
      </c>
      <c r="E6189" s="110"/>
      <c r="F6189" s="116"/>
      <c r="G6189" s="116"/>
    </row>
    <row r="6190" spans="1:7">
      <c r="A6190" s="110" t="s">
        <v>15080</v>
      </c>
      <c r="B6190" s="111" t="s">
        <v>15081</v>
      </c>
      <c r="C6190" s="127" t="s">
        <v>15082</v>
      </c>
      <c r="D6190" s="110" t="s">
        <v>91</v>
      </c>
      <c r="E6190" s="110"/>
      <c r="F6190" s="116"/>
      <c r="G6190" s="116"/>
    </row>
    <row r="6191" spans="1:7">
      <c r="A6191" s="110" t="s">
        <v>15083</v>
      </c>
      <c r="B6191" s="111" t="s">
        <v>15084</v>
      </c>
      <c r="C6191" s="127" t="s">
        <v>15076</v>
      </c>
      <c r="D6191" s="110" t="s">
        <v>91</v>
      </c>
      <c r="E6191" s="110"/>
      <c r="F6191" s="116"/>
      <c r="G6191" s="116"/>
    </row>
    <row r="6192" spans="1:7">
      <c r="A6192" s="110" t="s">
        <v>15085</v>
      </c>
      <c r="B6192" s="111" t="s">
        <v>15086</v>
      </c>
      <c r="C6192" s="128" t="s">
        <v>15087</v>
      </c>
      <c r="D6192" s="110" t="s">
        <v>91</v>
      </c>
      <c r="E6192" s="110"/>
      <c r="F6192" s="116"/>
      <c r="G6192" s="116"/>
    </row>
    <row r="6193" spans="1:7">
      <c r="A6193" s="110" t="s">
        <v>15088</v>
      </c>
      <c r="B6193" s="111" t="s">
        <v>15089</v>
      </c>
      <c r="C6193" s="127" t="s">
        <v>15090</v>
      </c>
      <c r="D6193" s="110" t="s">
        <v>91</v>
      </c>
      <c r="E6193" s="110"/>
      <c r="F6193" s="116"/>
      <c r="G6193" s="116"/>
    </row>
    <row r="6194" spans="1:7">
      <c r="A6194" s="120" t="s">
        <v>15091</v>
      </c>
      <c r="B6194" s="129" t="s">
        <v>15092</v>
      </c>
      <c r="C6194" s="130" t="s">
        <v>15093</v>
      </c>
      <c r="D6194" s="120" t="s">
        <v>91</v>
      </c>
      <c r="E6194" s="120"/>
      <c r="F6194" s="131"/>
      <c r="G6194" s="131"/>
    </row>
    <row r="6195" spans="1:7">
      <c r="A6195" s="122" t="s">
        <v>15094</v>
      </c>
      <c r="B6195" s="123" t="s">
        <v>15095</v>
      </c>
      <c r="C6195" s="124" t="s">
        <v>15096</v>
      </c>
      <c r="D6195" s="122" t="s">
        <v>91</v>
      </c>
      <c r="E6195" s="122"/>
      <c r="F6195" s="125"/>
      <c r="G6195" s="125"/>
    </row>
    <row r="6196" spans="1:7">
      <c r="A6196" s="110" t="s">
        <v>15097</v>
      </c>
      <c r="B6196" s="111" t="s">
        <v>15098</v>
      </c>
      <c r="C6196" s="127" t="s">
        <v>15099</v>
      </c>
      <c r="D6196" s="110" t="s">
        <v>91</v>
      </c>
      <c r="E6196" s="110"/>
      <c r="F6196" s="116"/>
      <c r="G6196" s="116"/>
    </row>
    <row r="6197" spans="1:7">
      <c r="A6197" s="110" t="s">
        <v>15100</v>
      </c>
      <c r="B6197" s="111" t="s">
        <v>15101</v>
      </c>
      <c r="C6197" s="127" t="s">
        <v>15102</v>
      </c>
      <c r="D6197" s="110" t="s">
        <v>91</v>
      </c>
      <c r="E6197" s="110"/>
      <c r="F6197" s="116"/>
      <c r="G6197" s="116"/>
    </row>
    <row r="6198" spans="1:7">
      <c r="A6198" s="110" t="s">
        <v>15103</v>
      </c>
      <c r="B6198" s="111" t="s">
        <v>15104</v>
      </c>
      <c r="C6198" s="127" t="s">
        <v>15105</v>
      </c>
      <c r="D6198" s="110" t="s">
        <v>91</v>
      </c>
      <c r="E6198" s="110"/>
      <c r="F6198" s="116"/>
      <c r="G6198" s="116"/>
    </row>
    <row r="6199" spans="1:7">
      <c r="A6199" s="110" t="s">
        <v>15106</v>
      </c>
      <c r="B6199" s="111" t="s">
        <v>15107</v>
      </c>
      <c r="C6199" s="127" t="s">
        <v>15108</v>
      </c>
      <c r="D6199" s="110" t="s">
        <v>91</v>
      </c>
      <c r="E6199" s="110"/>
      <c r="F6199" s="116"/>
      <c r="G6199" s="116"/>
    </row>
    <row r="6200" spans="1:7">
      <c r="A6200" s="110" t="s">
        <v>15109</v>
      </c>
      <c r="B6200" s="111" t="s">
        <v>15110</v>
      </c>
      <c r="C6200" s="127" t="s">
        <v>15111</v>
      </c>
      <c r="D6200" s="113"/>
      <c r="E6200" s="113"/>
      <c r="F6200" s="114"/>
      <c r="G6200" s="114"/>
    </row>
    <row r="6201" spans="1:7">
      <c r="A6201" s="110" t="s">
        <v>15112</v>
      </c>
      <c r="B6201" s="144">
        <v>62125</v>
      </c>
      <c r="C6201" s="127" t="s">
        <v>15113</v>
      </c>
      <c r="D6201" s="110" t="s">
        <v>91</v>
      </c>
      <c r="E6201" s="110"/>
      <c r="F6201" s="116"/>
      <c r="G6201" s="116"/>
    </row>
    <row r="6202" spans="1:7">
      <c r="A6202" s="110" t="s">
        <v>15114</v>
      </c>
      <c r="B6202" s="144">
        <v>62128</v>
      </c>
      <c r="C6202" s="127" t="s">
        <v>15115</v>
      </c>
      <c r="D6202" s="110" t="s">
        <v>91</v>
      </c>
      <c r="E6202" s="110"/>
      <c r="F6202" s="116"/>
      <c r="G6202" s="116"/>
    </row>
    <row r="6203" spans="1:7">
      <c r="A6203" s="110" t="s">
        <v>15116</v>
      </c>
      <c r="B6203" s="144">
        <v>62131</v>
      </c>
      <c r="C6203" s="127" t="s">
        <v>15009</v>
      </c>
      <c r="D6203" s="110" t="s">
        <v>91</v>
      </c>
      <c r="E6203" s="110"/>
      <c r="F6203" s="116"/>
      <c r="G6203" s="116"/>
    </row>
    <row r="6204" spans="1:7">
      <c r="A6204" s="110" t="s">
        <v>15117</v>
      </c>
      <c r="B6204" s="144">
        <v>62134</v>
      </c>
      <c r="C6204" s="127" t="s">
        <v>15013</v>
      </c>
      <c r="D6204" s="110" t="s">
        <v>91</v>
      </c>
      <c r="E6204" s="110"/>
      <c r="F6204" s="116"/>
      <c r="G6204" s="116"/>
    </row>
    <row r="6205" spans="1:7">
      <c r="A6205" s="110" t="s">
        <v>15118</v>
      </c>
      <c r="B6205" s="144">
        <v>62137</v>
      </c>
      <c r="C6205" s="127" t="s">
        <v>15017</v>
      </c>
      <c r="D6205" s="110" t="s">
        <v>91</v>
      </c>
      <c r="E6205" s="110"/>
      <c r="F6205" s="116"/>
      <c r="G6205" s="116"/>
    </row>
    <row r="6206" spans="1:7">
      <c r="A6206" s="110" t="s">
        <v>15119</v>
      </c>
      <c r="B6206" s="144">
        <v>62140</v>
      </c>
      <c r="C6206" s="127" t="s">
        <v>15019</v>
      </c>
      <c r="D6206" s="110" t="s">
        <v>91</v>
      </c>
      <c r="E6206" s="110"/>
      <c r="F6206" s="116"/>
      <c r="G6206" s="116"/>
    </row>
    <row r="6207" spans="1:7">
      <c r="A6207" s="110" t="s">
        <v>15120</v>
      </c>
      <c r="B6207" s="144">
        <v>62143</v>
      </c>
      <c r="C6207" s="127" t="s">
        <v>15017</v>
      </c>
      <c r="D6207" s="110" t="s">
        <v>91</v>
      </c>
      <c r="E6207" s="110"/>
      <c r="F6207" s="116"/>
      <c r="G6207" s="116"/>
    </row>
    <row r="6208" spans="1:7">
      <c r="A6208" s="120" t="s">
        <v>15121</v>
      </c>
      <c r="B6208" s="145">
        <v>62146</v>
      </c>
      <c r="C6208" s="130" t="s">
        <v>15022</v>
      </c>
      <c r="D6208" s="120" t="s">
        <v>91</v>
      </c>
      <c r="E6208" s="120"/>
      <c r="F6208" s="131"/>
      <c r="G6208" s="131"/>
    </row>
    <row r="6209" spans="1:7">
      <c r="A6209" s="122" t="s">
        <v>15122</v>
      </c>
      <c r="B6209" s="146">
        <v>62149</v>
      </c>
      <c r="C6209" s="124" t="s">
        <v>15024</v>
      </c>
      <c r="D6209" s="122" t="s">
        <v>91</v>
      </c>
      <c r="E6209" s="122"/>
      <c r="F6209" s="125"/>
      <c r="G6209" s="125"/>
    </row>
    <row r="6210" spans="1:7">
      <c r="A6210" s="110" t="s">
        <v>15123</v>
      </c>
      <c r="B6210" s="144">
        <v>62152</v>
      </c>
      <c r="C6210" s="127" t="s">
        <v>15026</v>
      </c>
      <c r="D6210" s="110" t="s">
        <v>91</v>
      </c>
      <c r="E6210" s="110"/>
      <c r="F6210" s="116"/>
      <c r="G6210" s="116"/>
    </row>
    <row r="6211" spans="1:7">
      <c r="A6211" s="110" t="s">
        <v>15124</v>
      </c>
      <c r="B6211" s="111" t="s">
        <v>15125</v>
      </c>
      <c r="C6211" s="127" t="s">
        <v>15126</v>
      </c>
      <c r="D6211" s="110" t="s">
        <v>91</v>
      </c>
      <c r="E6211" s="110"/>
      <c r="F6211" s="116"/>
      <c r="G6211" s="116"/>
    </row>
    <row r="6212" spans="1:7">
      <c r="A6212" s="110" t="s">
        <v>15127</v>
      </c>
      <c r="B6212" s="111" t="s">
        <v>15128</v>
      </c>
      <c r="C6212" s="127" t="s">
        <v>15037</v>
      </c>
      <c r="D6212" s="110" t="s">
        <v>91</v>
      </c>
      <c r="E6212" s="110"/>
      <c r="F6212" s="116"/>
      <c r="G6212" s="116"/>
    </row>
    <row r="6213" spans="1:7">
      <c r="A6213" s="110" t="s">
        <v>15129</v>
      </c>
      <c r="B6213" s="111" t="s">
        <v>15130</v>
      </c>
      <c r="C6213" s="127" t="s">
        <v>15040</v>
      </c>
      <c r="D6213" s="110" t="s">
        <v>91</v>
      </c>
      <c r="E6213" s="110"/>
      <c r="F6213" s="116"/>
      <c r="G6213" s="116"/>
    </row>
    <row r="6214" spans="1:7">
      <c r="A6214" s="110" t="s">
        <v>15131</v>
      </c>
      <c r="B6214" s="111" t="s">
        <v>15132</v>
      </c>
      <c r="C6214" s="127" t="s">
        <v>15043</v>
      </c>
      <c r="D6214" s="110" t="s">
        <v>91</v>
      </c>
      <c r="E6214" s="110"/>
      <c r="F6214" s="116"/>
      <c r="G6214" s="116"/>
    </row>
    <row r="6215" spans="1:7">
      <c r="A6215" s="110" t="s">
        <v>15133</v>
      </c>
      <c r="B6215" s="111" t="s">
        <v>15134</v>
      </c>
      <c r="C6215" s="127" t="s">
        <v>15052</v>
      </c>
      <c r="D6215" s="110" t="s">
        <v>91</v>
      </c>
      <c r="E6215" s="110"/>
      <c r="F6215" s="116"/>
      <c r="G6215" s="116"/>
    </row>
    <row r="6216" spans="1:7">
      <c r="A6216" s="110" t="s">
        <v>15135</v>
      </c>
      <c r="B6216" s="111" t="s">
        <v>15136</v>
      </c>
      <c r="C6216" s="127" t="s">
        <v>15055</v>
      </c>
      <c r="D6216" s="110" t="s">
        <v>91</v>
      </c>
      <c r="E6216" s="110"/>
      <c r="F6216" s="116"/>
      <c r="G6216" s="116"/>
    </row>
    <row r="6217" spans="1:7">
      <c r="A6217" s="110" t="s">
        <v>15137</v>
      </c>
      <c r="B6217" s="111" t="s">
        <v>15138</v>
      </c>
      <c r="C6217" s="127" t="s">
        <v>15058</v>
      </c>
      <c r="D6217" s="110" t="s">
        <v>91</v>
      </c>
      <c r="E6217" s="110"/>
      <c r="F6217" s="116"/>
      <c r="G6217" s="116"/>
    </row>
    <row r="6218" spans="1:7">
      <c r="A6218" s="110" t="s">
        <v>15139</v>
      </c>
      <c r="B6218" s="111" t="s">
        <v>15140</v>
      </c>
      <c r="C6218" s="127" t="s">
        <v>15064</v>
      </c>
      <c r="D6218" s="110" t="s">
        <v>91</v>
      </c>
      <c r="E6218" s="110"/>
      <c r="F6218" s="116"/>
      <c r="G6218" s="116"/>
    </row>
    <row r="6219" spans="1:7">
      <c r="A6219" s="110" t="s">
        <v>15141</v>
      </c>
      <c r="B6219" s="111" t="s">
        <v>15142</v>
      </c>
      <c r="C6219" s="127" t="s">
        <v>15067</v>
      </c>
      <c r="D6219" s="110" t="s">
        <v>91</v>
      </c>
      <c r="E6219" s="110"/>
      <c r="F6219" s="116"/>
      <c r="G6219" s="116"/>
    </row>
    <row r="6220" spans="1:7">
      <c r="A6220" s="110" t="s">
        <v>15143</v>
      </c>
      <c r="B6220" s="111" t="s">
        <v>15144</v>
      </c>
      <c r="C6220" s="127" t="s">
        <v>15145</v>
      </c>
      <c r="D6220" s="110" t="s">
        <v>91</v>
      </c>
      <c r="E6220" s="110"/>
      <c r="F6220" s="116"/>
      <c r="G6220" s="116"/>
    </row>
    <row r="6221" spans="1:7">
      <c r="A6221" s="110" t="s">
        <v>15146</v>
      </c>
      <c r="B6221" s="111" t="s">
        <v>15147</v>
      </c>
      <c r="C6221" s="127" t="s">
        <v>15145</v>
      </c>
      <c r="D6221" s="110" t="s">
        <v>91</v>
      </c>
      <c r="E6221" s="110"/>
      <c r="F6221" s="116"/>
      <c r="G6221" s="116"/>
    </row>
    <row r="6222" spans="1:7">
      <c r="A6222" s="120" t="s">
        <v>15148</v>
      </c>
      <c r="B6222" s="129" t="s">
        <v>15149</v>
      </c>
      <c r="C6222" s="132" t="s">
        <v>15150</v>
      </c>
      <c r="D6222" s="120" t="s">
        <v>91</v>
      </c>
      <c r="E6222" s="120"/>
      <c r="F6222" s="131"/>
      <c r="G6222" s="131"/>
    </row>
    <row r="6223" spans="1:7">
      <c r="A6223" s="122" t="s">
        <v>15151</v>
      </c>
      <c r="B6223" s="123" t="s">
        <v>15152</v>
      </c>
      <c r="C6223" s="124" t="s">
        <v>15153</v>
      </c>
      <c r="D6223" s="122" t="s">
        <v>788</v>
      </c>
      <c r="E6223" s="122"/>
      <c r="F6223" s="125"/>
      <c r="G6223" s="125"/>
    </row>
    <row r="6224" spans="1:7">
      <c r="A6224" s="110" t="s">
        <v>15154</v>
      </c>
      <c r="B6224" s="111" t="s">
        <v>15155</v>
      </c>
      <c r="C6224" s="127" t="s">
        <v>15156</v>
      </c>
      <c r="D6224" s="113"/>
      <c r="E6224" s="113"/>
      <c r="F6224" s="114"/>
      <c r="G6224" s="114"/>
    </row>
    <row r="6225" spans="1:7">
      <c r="A6225" s="110" t="s">
        <v>15157</v>
      </c>
      <c r="B6225" s="144">
        <v>62153</v>
      </c>
      <c r="C6225" s="127" t="s">
        <v>14999</v>
      </c>
      <c r="D6225" s="110" t="s">
        <v>91</v>
      </c>
      <c r="E6225" s="110"/>
      <c r="F6225" s="116"/>
      <c r="G6225" s="116"/>
    </row>
    <row r="6226" spans="1:7">
      <c r="A6226" s="110" t="s">
        <v>15158</v>
      </c>
      <c r="B6226" s="144">
        <v>62156</v>
      </c>
      <c r="C6226" s="127" t="s">
        <v>15115</v>
      </c>
      <c r="D6226" s="110" t="s">
        <v>91</v>
      </c>
      <c r="E6226" s="110"/>
      <c r="F6226" s="116"/>
      <c r="G6226" s="116"/>
    </row>
    <row r="6227" spans="1:7">
      <c r="A6227" s="110" t="s">
        <v>15159</v>
      </c>
      <c r="B6227" s="144">
        <v>62159</v>
      </c>
      <c r="C6227" s="127" t="s">
        <v>15009</v>
      </c>
      <c r="D6227" s="110" t="s">
        <v>91</v>
      </c>
      <c r="E6227" s="110"/>
      <c r="F6227" s="116"/>
      <c r="G6227" s="116"/>
    </row>
    <row r="6228" spans="1:7">
      <c r="A6228" s="110" t="s">
        <v>15160</v>
      </c>
      <c r="B6228" s="144">
        <v>62160</v>
      </c>
      <c r="C6228" s="127" t="s">
        <v>15161</v>
      </c>
      <c r="D6228" s="110" t="s">
        <v>91</v>
      </c>
      <c r="E6228" s="110"/>
      <c r="F6228" s="116"/>
      <c r="G6228" s="116"/>
    </row>
    <row r="6229" spans="1:7">
      <c r="A6229" s="110" t="s">
        <v>15162</v>
      </c>
      <c r="B6229" s="144">
        <v>62162</v>
      </c>
      <c r="C6229" s="127" t="s">
        <v>15163</v>
      </c>
      <c r="D6229" s="110" t="s">
        <v>91</v>
      </c>
      <c r="E6229" s="110"/>
      <c r="F6229" s="116"/>
      <c r="G6229" s="116"/>
    </row>
    <row r="6230" spans="1:7">
      <c r="A6230" s="110" t="s">
        <v>15164</v>
      </c>
      <c r="B6230" s="111" t="s">
        <v>15165</v>
      </c>
      <c r="C6230" s="127" t="s">
        <v>15166</v>
      </c>
      <c r="D6230" s="113"/>
      <c r="E6230" s="113"/>
      <c r="F6230" s="114"/>
      <c r="G6230" s="114"/>
    </row>
    <row r="6231" spans="1:7">
      <c r="A6231" s="110" t="s">
        <v>15167</v>
      </c>
      <c r="B6231" s="144">
        <v>62184</v>
      </c>
      <c r="C6231" s="127" t="s">
        <v>15168</v>
      </c>
      <c r="D6231" s="110" t="s">
        <v>91</v>
      </c>
      <c r="E6231" s="110"/>
      <c r="F6231" s="116"/>
      <c r="G6231" s="116"/>
    </row>
    <row r="6232" spans="1:7">
      <c r="A6232" s="110" t="s">
        <v>15169</v>
      </c>
      <c r="B6232" s="144">
        <v>62185</v>
      </c>
      <c r="C6232" s="127" t="s">
        <v>15170</v>
      </c>
      <c r="D6232" s="110" t="s">
        <v>91</v>
      </c>
      <c r="E6232" s="110"/>
      <c r="F6232" s="116"/>
      <c r="G6232" s="116"/>
    </row>
    <row r="6233" spans="1:7">
      <c r="A6233" s="110" t="s">
        <v>15171</v>
      </c>
      <c r="B6233" s="144">
        <v>62187</v>
      </c>
      <c r="C6233" s="127" t="s">
        <v>15115</v>
      </c>
      <c r="D6233" s="110" t="s">
        <v>91</v>
      </c>
      <c r="E6233" s="110"/>
      <c r="F6233" s="116"/>
      <c r="G6233" s="116"/>
    </row>
    <row r="6234" spans="1:7">
      <c r="A6234" s="110" t="s">
        <v>15172</v>
      </c>
      <c r="B6234" s="144">
        <v>62190</v>
      </c>
      <c r="C6234" s="127" t="s">
        <v>15009</v>
      </c>
      <c r="D6234" s="110" t="s">
        <v>91</v>
      </c>
      <c r="E6234" s="110"/>
      <c r="F6234" s="116"/>
      <c r="G6234" s="116"/>
    </row>
    <row r="6235" spans="1:7">
      <c r="A6235" s="110" t="s">
        <v>15173</v>
      </c>
      <c r="B6235" s="144">
        <v>62193</v>
      </c>
      <c r="C6235" s="127" t="s">
        <v>15174</v>
      </c>
      <c r="D6235" s="110" t="s">
        <v>91</v>
      </c>
      <c r="E6235" s="110"/>
      <c r="F6235" s="116"/>
      <c r="G6235" s="116"/>
    </row>
    <row r="6236" spans="1:7">
      <c r="A6236" s="120" t="s">
        <v>15175</v>
      </c>
      <c r="B6236" s="145">
        <v>62196</v>
      </c>
      <c r="C6236" s="130" t="s">
        <v>15017</v>
      </c>
      <c r="D6236" s="120" t="s">
        <v>91</v>
      </c>
      <c r="E6236" s="120"/>
      <c r="F6236" s="131"/>
      <c r="G6236" s="131"/>
    </row>
    <row r="6237" spans="1:7">
      <c r="A6237" s="122" t="s">
        <v>15176</v>
      </c>
      <c r="B6237" s="146">
        <v>62199</v>
      </c>
      <c r="C6237" s="124" t="s">
        <v>15019</v>
      </c>
      <c r="D6237" s="122" t="s">
        <v>91</v>
      </c>
      <c r="E6237" s="122"/>
      <c r="F6237" s="125"/>
      <c r="G6237" s="125"/>
    </row>
    <row r="6238" spans="1:7">
      <c r="A6238" s="110" t="s">
        <v>15177</v>
      </c>
      <c r="B6238" s="144">
        <v>62202</v>
      </c>
      <c r="C6238" s="127" t="s">
        <v>15017</v>
      </c>
      <c r="D6238" s="110" t="s">
        <v>91</v>
      </c>
      <c r="E6238" s="110"/>
      <c r="F6238" s="116"/>
      <c r="G6238" s="116"/>
    </row>
    <row r="6239" spans="1:7">
      <c r="A6239" s="110" t="s">
        <v>15178</v>
      </c>
      <c r="B6239" s="144">
        <v>62205</v>
      </c>
      <c r="C6239" s="127" t="s">
        <v>15022</v>
      </c>
      <c r="D6239" s="110" t="s">
        <v>91</v>
      </c>
      <c r="E6239" s="110"/>
      <c r="F6239" s="116"/>
      <c r="G6239" s="116"/>
    </row>
    <row r="6240" spans="1:7">
      <c r="A6240" s="110" t="s">
        <v>15179</v>
      </c>
      <c r="B6240" s="144">
        <v>62206</v>
      </c>
      <c r="C6240" s="127" t="s">
        <v>15180</v>
      </c>
      <c r="D6240" s="110" t="s">
        <v>91</v>
      </c>
      <c r="E6240" s="110"/>
      <c r="F6240" s="116"/>
      <c r="G6240" s="116"/>
    </row>
    <row r="6241" spans="1:7">
      <c r="A6241" s="110" t="s">
        <v>15181</v>
      </c>
      <c r="B6241" s="144">
        <v>62208</v>
      </c>
      <c r="C6241" s="127" t="s">
        <v>15024</v>
      </c>
      <c r="D6241" s="110" t="s">
        <v>91</v>
      </c>
      <c r="E6241" s="110"/>
      <c r="F6241" s="116"/>
      <c r="G6241" s="116"/>
    </row>
    <row r="6242" spans="1:7">
      <c r="A6242" s="110" t="s">
        <v>15182</v>
      </c>
      <c r="B6242" s="144">
        <v>62209</v>
      </c>
      <c r="C6242" s="127" t="s">
        <v>15183</v>
      </c>
      <c r="D6242" s="110" t="s">
        <v>91</v>
      </c>
      <c r="E6242" s="110"/>
      <c r="F6242" s="116"/>
      <c r="G6242" s="116"/>
    </row>
    <row r="6243" spans="1:7">
      <c r="A6243" s="110" t="s">
        <v>15184</v>
      </c>
      <c r="B6243" s="144">
        <v>62211</v>
      </c>
      <c r="C6243" s="127" t="s">
        <v>15185</v>
      </c>
      <c r="D6243" s="110" t="s">
        <v>91</v>
      </c>
      <c r="E6243" s="110"/>
      <c r="F6243" s="116"/>
      <c r="G6243" s="116"/>
    </row>
    <row r="6244" spans="1:7">
      <c r="A6244" s="110" t="s">
        <v>15186</v>
      </c>
      <c r="B6244" s="111" t="s">
        <v>15187</v>
      </c>
      <c r="C6244" s="127" t="s">
        <v>15126</v>
      </c>
      <c r="D6244" s="110" t="s">
        <v>91</v>
      </c>
      <c r="E6244" s="110"/>
      <c r="F6244" s="116"/>
      <c r="G6244" s="116"/>
    </row>
    <row r="6245" spans="1:7">
      <c r="A6245" s="110" t="s">
        <v>15188</v>
      </c>
      <c r="B6245" s="111" t="s">
        <v>15189</v>
      </c>
      <c r="C6245" s="127" t="s">
        <v>15037</v>
      </c>
      <c r="D6245" s="110" t="s">
        <v>91</v>
      </c>
      <c r="E6245" s="110"/>
      <c r="F6245" s="116"/>
      <c r="G6245" s="116"/>
    </row>
    <row r="6246" spans="1:7">
      <c r="A6246" s="110" t="s">
        <v>15190</v>
      </c>
      <c r="B6246" s="111" t="s">
        <v>15191</v>
      </c>
      <c r="C6246" s="127" t="s">
        <v>15040</v>
      </c>
      <c r="D6246" s="110" t="s">
        <v>91</v>
      </c>
      <c r="E6246" s="110"/>
      <c r="F6246" s="116"/>
      <c r="G6246" s="116"/>
    </row>
    <row r="6247" spans="1:7">
      <c r="A6247" s="110" t="s">
        <v>15192</v>
      </c>
      <c r="B6247" s="111" t="s">
        <v>15193</v>
      </c>
      <c r="C6247" s="127" t="s">
        <v>15043</v>
      </c>
      <c r="D6247" s="110" t="s">
        <v>91</v>
      </c>
      <c r="E6247" s="110"/>
      <c r="F6247" s="116"/>
      <c r="G6247" s="116"/>
    </row>
    <row r="6248" spans="1:7">
      <c r="A6248" s="110" t="s">
        <v>15194</v>
      </c>
      <c r="B6248" s="111" t="s">
        <v>15195</v>
      </c>
      <c r="C6248" s="127" t="s">
        <v>15052</v>
      </c>
      <c r="D6248" s="110" t="s">
        <v>91</v>
      </c>
      <c r="E6248" s="110"/>
      <c r="F6248" s="116"/>
      <c r="G6248" s="116"/>
    </row>
    <row r="6249" spans="1:7">
      <c r="A6249" s="110" t="s">
        <v>15196</v>
      </c>
      <c r="B6249" s="111" t="s">
        <v>15197</v>
      </c>
      <c r="C6249" s="127" t="s">
        <v>15055</v>
      </c>
      <c r="D6249" s="110" t="s">
        <v>91</v>
      </c>
      <c r="E6249" s="110"/>
      <c r="F6249" s="116"/>
      <c r="G6249" s="116"/>
    </row>
    <row r="6250" spans="1:7">
      <c r="A6250" s="120" t="s">
        <v>15198</v>
      </c>
      <c r="B6250" s="129" t="s">
        <v>15199</v>
      </c>
      <c r="C6250" s="130" t="s">
        <v>15058</v>
      </c>
      <c r="D6250" s="120" t="s">
        <v>91</v>
      </c>
      <c r="E6250" s="120"/>
      <c r="F6250" s="131"/>
      <c r="G6250" s="131"/>
    </row>
    <row r="6251" spans="1:7">
      <c r="A6251" s="122" t="s">
        <v>15200</v>
      </c>
      <c r="B6251" s="123" t="s">
        <v>15201</v>
      </c>
      <c r="C6251" s="124" t="s">
        <v>15064</v>
      </c>
      <c r="D6251" s="122" t="s">
        <v>91</v>
      </c>
      <c r="E6251" s="122"/>
      <c r="F6251" s="125"/>
      <c r="G6251" s="125"/>
    </row>
    <row r="6252" spans="1:7">
      <c r="A6252" s="110" t="s">
        <v>15202</v>
      </c>
      <c r="B6252" s="111" t="s">
        <v>15203</v>
      </c>
      <c r="C6252" s="127" t="s">
        <v>15067</v>
      </c>
      <c r="D6252" s="110" t="s">
        <v>91</v>
      </c>
      <c r="E6252" s="110"/>
      <c r="F6252" s="116"/>
      <c r="G6252" s="116"/>
    </row>
    <row r="6253" spans="1:7">
      <c r="A6253" s="110" t="s">
        <v>15204</v>
      </c>
      <c r="B6253" s="111" t="s">
        <v>15205</v>
      </c>
      <c r="C6253" s="127" t="s">
        <v>15070</v>
      </c>
      <c r="D6253" s="110" t="s">
        <v>91</v>
      </c>
      <c r="E6253" s="110"/>
      <c r="F6253" s="116"/>
      <c r="G6253" s="116"/>
    </row>
    <row r="6254" spans="1:7">
      <c r="A6254" s="110" t="s">
        <v>15206</v>
      </c>
      <c r="B6254" s="111" t="s">
        <v>15207</v>
      </c>
      <c r="C6254" s="127" t="s">
        <v>15076</v>
      </c>
      <c r="D6254" s="110" t="s">
        <v>91</v>
      </c>
      <c r="E6254" s="110"/>
      <c r="F6254" s="116"/>
      <c r="G6254" s="116"/>
    </row>
    <row r="6255" spans="1:7">
      <c r="A6255" s="110" t="s">
        <v>15208</v>
      </c>
      <c r="B6255" s="111" t="s">
        <v>15209</v>
      </c>
      <c r="C6255" s="127" t="s">
        <v>15079</v>
      </c>
      <c r="D6255" s="110" t="s">
        <v>91</v>
      </c>
      <c r="E6255" s="110"/>
      <c r="F6255" s="116"/>
      <c r="G6255" s="116"/>
    </row>
    <row r="6256" spans="1:7">
      <c r="A6256" s="110" t="s">
        <v>15210</v>
      </c>
      <c r="B6256" s="111" t="s">
        <v>15211</v>
      </c>
      <c r="C6256" s="127" t="s">
        <v>15076</v>
      </c>
      <c r="D6256" s="110" t="s">
        <v>91</v>
      </c>
      <c r="E6256" s="110"/>
      <c r="F6256" s="116"/>
      <c r="G6256" s="116"/>
    </row>
    <row r="6257" spans="1:7">
      <c r="A6257" s="110" t="s">
        <v>15212</v>
      </c>
      <c r="B6257" s="111" t="s">
        <v>15213</v>
      </c>
      <c r="C6257" s="127" t="s">
        <v>15214</v>
      </c>
      <c r="D6257" s="110" t="s">
        <v>91</v>
      </c>
      <c r="E6257" s="110"/>
      <c r="F6257" s="116"/>
      <c r="G6257" s="116"/>
    </row>
    <row r="6258" spans="1:7">
      <c r="A6258" s="110" t="s">
        <v>15215</v>
      </c>
      <c r="B6258" s="111" t="s">
        <v>15216</v>
      </c>
      <c r="C6258" s="127" t="s">
        <v>15217</v>
      </c>
      <c r="D6258" s="110" t="s">
        <v>91</v>
      </c>
      <c r="E6258" s="110"/>
      <c r="F6258" s="116"/>
      <c r="G6258" s="116"/>
    </row>
    <row r="6259" spans="1:7">
      <c r="A6259" s="110" t="s">
        <v>15218</v>
      </c>
      <c r="B6259" s="111" t="s">
        <v>15219</v>
      </c>
      <c r="C6259" s="127" t="s">
        <v>15096</v>
      </c>
      <c r="D6259" s="110" t="s">
        <v>91</v>
      </c>
      <c r="E6259" s="110"/>
      <c r="F6259" s="116"/>
      <c r="G6259" s="116"/>
    </row>
    <row r="6260" spans="1:7">
      <c r="A6260" s="110" t="s">
        <v>15220</v>
      </c>
      <c r="B6260" s="111" t="s">
        <v>15221</v>
      </c>
      <c r="C6260" s="127" t="s">
        <v>15099</v>
      </c>
      <c r="D6260" s="110" t="s">
        <v>91</v>
      </c>
      <c r="E6260" s="110"/>
      <c r="F6260" s="116"/>
      <c r="G6260" s="116"/>
    </row>
    <row r="6261" spans="1:7">
      <c r="A6261" s="110" t="s">
        <v>15222</v>
      </c>
      <c r="B6261" s="111" t="s">
        <v>15223</v>
      </c>
      <c r="C6261" s="127" t="s">
        <v>15224</v>
      </c>
      <c r="D6261" s="113"/>
      <c r="E6261" s="113"/>
      <c r="F6261" s="114"/>
      <c r="G6261" s="114"/>
    </row>
    <row r="6262" spans="1:7">
      <c r="A6262" s="110" t="s">
        <v>15225</v>
      </c>
      <c r="B6262" s="144">
        <v>62214</v>
      </c>
      <c r="C6262" s="127" t="s">
        <v>15226</v>
      </c>
      <c r="D6262" s="110" t="s">
        <v>91</v>
      </c>
      <c r="E6262" s="110"/>
      <c r="F6262" s="116"/>
      <c r="G6262" s="116"/>
    </row>
    <row r="6263" spans="1:7">
      <c r="A6263" s="110" t="s">
        <v>15227</v>
      </c>
      <c r="B6263" s="144">
        <v>62215</v>
      </c>
      <c r="C6263" s="127" t="s">
        <v>15228</v>
      </c>
      <c r="D6263" s="110" t="s">
        <v>91</v>
      </c>
      <c r="E6263" s="110"/>
      <c r="F6263" s="116"/>
      <c r="G6263" s="116"/>
    </row>
    <row r="6264" spans="1:7">
      <c r="A6264" s="120" t="s">
        <v>15229</v>
      </c>
      <c r="B6264" s="145">
        <v>62217</v>
      </c>
      <c r="C6264" s="130" t="s">
        <v>15230</v>
      </c>
      <c r="D6264" s="120" t="s">
        <v>91</v>
      </c>
      <c r="E6264" s="120"/>
      <c r="F6264" s="131"/>
      <c r="G6264" s="131"/>
    </row>
    <row r="6265" spans="1:7">
      <c r="A6265" s="122" t="s">
        <v>15231</v>
      </c>
      <c r="B6265" s="146">
        <v>62220</v>
      </c>
      <c r="C6265" s="124" t="s">
        <v>15232</v>
      </c>
      <c r="D6265" s="122" t="s">
        <v>91</v>
      </c>
      <c r="E6265" s="122"/>
      <c r="F6265" s="125"/>
      <c r="G6265" s="125"/>
    </row>
    <row r="6266" spans="1:7">
      <c r="A6266" s="110" t="s">
        <v>15233</v>
      </c>
      <c r="B6266" s="144">
        <v>62223</v>
      </c>
      <c r="C6266" s="127" t="s">
        <v>15234</v>
      </c>
      <c r="D6266" s="110" t="s">
        <v>91</v>
      </c>
      <c r="E6266" s="110"/>
      <c r="F6266" s="116"/>
      <c r="G6266" s="116"/>
    </row>
    <row r="6267" spans="1:7">
      <c r="A6267" s="110" t="s">
        <v>15235</v>
      </c>
      <c r="B6267" s="111" t="s">
        <v>15236</v>
      </c>
      <c r="C6267" s="127" t="s">
        <v>15237</v>
      </c>
      <c r="D6267" s="113"/>
      <c r="E6267" s="113"/>
      <c r="F6267" s="114"/>
      <c r="G6267" s="114"/>
    </row>
    <row r="6268" spans="1:7">
      <c r="A6268" s="110" t="s">
        <v>15238</v>
      </c>
      <c r="B6268" s="144">
        <v>62270</v>
      </c>
      <c r="C6268" s="127" t="s">
        <v>15239</v>
      </c>
      <c r="D6268" s="110" t="s">
        <v>91</v>
      </c>
      <c r="E6268" s="110"/>
      <c r="F6268" s="116"/>
      <c r="G6268" s="116"/>
    </row>
    <row r="6269" spans="1:7">
      <c r="A6269" s="110" t="s">
        <v>15240</v>
      </c>
      <c r="B6269" s="144">
        <v>62271</v>
      </c>
      <c r="C6269" s="127" t="s">
        <v>15239</v>
      </c>
      <c r="D6269" s="110" t="s">
        <v>91</v>
      </c>
      <c r="E6269" s="110"/>
      <c r="F6269" s="116"/>
      <c r="G6269" s="116"/>
    </row>
    <row r="6270" spans="1:7">
      <c r="A6270" s="110" t="s">
        <v>15241</v>
      </c>
      <c r="B6270" s="111" t="s">
        <v>15242</v>
      </c>
      <c r="C6270" s="127" t="s">
        <v>15126</v>
      </c>
      <c r="D6270" s="110" t="s">
        <v>91</v>
      </c>
      <c r="E6270" s="110"/>
      <c r="F6270" s="116"/>
      <c r="G6270" s="116"/>
    </row>
    <row r="6271" spans="1:7">
      <c r="A6271" s="110" t="s">
        <v>15243</v>
      </c>
      <c r="B6271" s="111" t="s">
        <v>15244</v>
      </c>
      <c r="C6271" s="127" t="s">
        <v>15245</v>
      </c>
      <c r="D6271" s="110" t="s">
        <v>91</v>
      </c>
      <c r="E6271" s="110"/>
      <c r="F6271" s="116"/>
      <c r="G6271" s="116"/>
    </row>
    <row r="6272" spans="1:7">
      <c r="A6272" s="110" t="s">
        <v>15246</v>
      </c>
      <c r="B6272" s="111" t="s">
        <v>15247</v>
      </c>
      <c r="C6272" s="127" t="s">
        <v>15248</v>
      </c>
      <c r="D6272" s="110" t="s">
        <v>91</v>
      </c>
      <c r="E6272" s="110"/>
      <c r="F6272" s="116"/>
      <c r="G6272" s="116"/>
    </row>
    <row r="6273" spans="1:7">
      <c r="A6273" s="110" t="s">
        <v>15249</v>
      </c>
      <c r="B6273" s="111" t="s">
        <v>15250</v>
      </c>
      <c r="C6273" s="127" t="s">
        <v>15251</v>
      </c>
      <c r="D6273" s="110" t="s">
        <v>91</v>
      </c>
      <c r="E6273" s="110"/>
      <c r="F6273" s="116"/>
      <c r="G6273" s="116"/>
    </row>
    <row r="6274" spans="1:7">
      <c r="A6274" s="110" t="s">
        <v>15252</v>
      </c>
      <c r="B6274" s="111" t="s">
        <v>15253</v>
      </c>
      <c r="C6274" s="127" t="s">
        <v>15058</v>
      </c>
      <c r="D6274" s="110" t="s">
        <v>91</v>
      </c>
      <c r="E6274" s="110"/>
      <c r="F6274" s="116"/>
      <c r="G6274" s="116"/>
    </row>
    <row r="6275" spans="1:7">
      <c r="A6275" s="110" t="s">
        <v>15254</v>
      </c>
      <c r="B6275" s="111" t="s">
        <v>15255</v>
      </c>
      <c r="C6275" s="127" t="s">
        <v>15061</v>
      </c>
      <c r="D6275" s="110" t="s">
        <v>91</v>
      </c>
      <c r="E6275" s="110"/>
      <c r="F6275" s="116"/>
      <c r="G6275" s="116"/>
    </row>
    <row r="6276" spans="1:7">
      <c r="A6276" s="110" t="s">
        <v>15256</v>
      </c>
      <c r="B6276" s="111" t="s">
        <v>15257</v>
      </c>
      <c r="C6276" s="127" t="s">
        <v>15248</v>
      </c>
      <c r="D6276" s="110" t="s">
        <v>344</v>
      </c>
      <c r="E6276" s="110"/>
      <c r="F6276" s="116"/>
      <c r="G6276" s="116"/>
    </row>
    <row r="6277" spans="1:7">
      <c r="A6277" s="110" t="s">
        <v>15258</v>
      </c>
      <c r="B6277" s="111" t="s">
        <v>15259</v>
      </c>
      <c r="C6277" s="127" t="s">
        <v>15251</v>
      </c>
      <c r="D6277" s="110" t="s">
        <v>344</v>
      </c>
      <c r="E6277" s="110"/>
      <c r="F6277" s="116"/>
      <c r="G6277" s="116"/>
    </row>
    <row r="6278" spans="1:7">
      <c r="A6278" s="120" t="s">
        <v>15260</v>
      </c>
      <c r="B6278" s="129" t="s">
        <v>15261</v>
      </c>
      <c r="C6278" s="130" t="s">
        <v>15102</v>
      </c>
      <c r="D6278" s="120" t="s">
        <v>91</v>
      </c>
      <c r="E6278" s="120"/>
      <c r="F6278" s="131"/>
      <c r="G6278" s="131"/>
    </row>
    <row r="6279" spans="1:7">
      <c r="A6279" s="122" t="s">
        <v>15262</v>
      </c>
      <c r="B6279" s="123" t="s">
        <v>15263</v>
      </c>
      <c r="C6279" s="124" t="s">
        <v>15264</v>
      </c>
      <c r="D6279" s="122" t="s">
        <v>91</v>
      </c>
      <c r="E6279" s="122"/>
      <c r="F6279" s="125"/>
      <c r="G6279" s="125"/>
    </row>
    <row r="6280" spans="1:7">
      <c r="A6280" s="110" t="s">
        <v>15265</v>
      </c>
      <c r="B6280" s="111" t="s">
        <v>15266</v>
      </c>
      <c r="C6280" s="127" t="s">
        <v>15267</v>
      </c>
      <c r="D6280" s="110" t="s">
        <v>91</v>
      </c>
      <c r="E6280" s="110"/>
      <c r="F6280" s="116"/>
      <c r="G6280" s="116"/>
    </row>
    <row r="6281" spans="1:7">
      <c r="A6281" s="110" t="s">
        <v>15268</v>
      </c>
      <c r="B6281" s="111" t="s">
        <v>15269</v>
      </c>
      <c r="C6281" s="127" t="s">
        <v>15270</v>
      </c>
      <c r="D6281" s="110" t="s">
        <v>91</v>
      </c>
      <c r="E6281" s="110"/>
      <c r="F6281" s="116"/>
      <c r="G6281" s="116"/>
    </row>
    <row r="6282" spans="1:7">
      <c r="A6282" s="110" t="s">
        <v>15271</v>
      </c>
      <c r="B6282" s="111" t="s">
        <v>15272</v>
      </c>
      <c r="C6282" s="127" t="s">
        <v>15273</v>
      </c>
      <c r="D6282" s="110" t="s">
        <v>91</v>
      </c>
      <c r="E6282" s="110"/>
      <c r="F6282" s="116"/>
      <c r="G6282" s="116"/>
    </row>
    <row r="6283" spans="1:7">
      <c r="A6283" s="110" t="s">
        <v>15274</v>
      </c>
      <c r="B6283" s="111" t="s">
        <v>15275</v>
      </c>
      <c r="C6283" s="127" t="s">
        <v>15276</v>
      </c>
      <c r="D6283" s="110" t="s">
        <v>91</v>
      </c>
      <c r="E6283" s="110"/>
      <c r="F6283" s="116"/>
      <c r="G6283" s="116"/>
    </row>
    <row r="6284" spans="1:7">
      <c r="A6284" s="110" t="s">
        <v>15277</v>
      </c>
      <c r="B6284" s="111" t="s">
        <v>15278</v>
      </c>
      <c r="C6284" s="127" t="s">
        <v>15279</v>
      </c>
      <c r="D6284" s="110" t="s">
        <v>91</v>
      </c>
      <c r="E6284" s="110"/>
      <c r="F6284" s="116"/>
      <c r="G6284" s="116"/>
    </row>
    <row r="6285" spans="1:7">
      <c r="A6285" s="110" t="s">
        <v>15280</v>
      </c>
      <c r="B6285" s="111" t="s">
        <v>15281</v>
      </c>
      <c r="C6285" s="127" t="s">
        <v>15282</v>
      </c>
      <c r="D6285" s="110" t="s">
        <v>91</v>
      </c>
      <c r="E6285" s="110"/>
      <c r="F6285" s="116"/>
      <c r="G6285" s="116"/>
    </row>
    <row r="6286" spans="1:7">
      <c r="A6286" s="110" t="s">
        <v>15283</v>
      </c>
      <c r="B6286" s="111" t="s">
        <v>15284</v>
      </c>
      <c r="C6286" s="127" t="s">
        <v>15282</v>
      </c>
      <c r="D6286" s="110" t="s">
        <v>91</v>
      </c>
      <c r="E6286" s="110"/>
      <c r="F6286" s="116"/>
      <c r="G6286" s="116"/>
    </row>
    <row r="6287" spans="1:7">
      <c r="A6287" s="110" t="s">
        <v>15285</v>
      </c>
      <c r="B6287" s="111" t="s">
        <v>15286</v>
      </c>
      <c r="C6287" s="127" t="s">
        <v>15287</v>
      </c>
      <c r="D6287" s="110" t="s">
        <v>91</v>
      </c>
      <c r="E6287" s="110"/>
      <c r="F6287" s="116"/>
      <c r="G6287" s="116"/>
    </row>
    <row r="6288" spans="1:7">
      <c r="A6288" s="110" t="s">
        <v>15288</v>
      </c>
      <c r="B6288" s="111" t="s">
        <v>15289</v>
      </c>
      <c r="C6288" s="127" t="s">
        <v>15290</v>
      </c>
      <c r="D6288" s="110" t="s">
        <v>91</v>
      </c>
      <c r="E6288" s="110"/>
      <c r="F6288" s="116"/>
      <c r="G6288" s="116"/>
    </row>
    <row r="6289" spans="1:7">
      <c r="A6289" s="110" t="s">
        <v>15291</v>
      </c>
      <c r="B6289" s="111" t="s">
        <v>15292</v>
      </c>
      <c r="C6289" s="127" t="s">
        <v>15293</v>
      </c>
      <c r="D6289" s="110" t="s">
        <v>79</v>
      </c>
      <c r="E6289" s="110"/>
      <c r="F6289" s="116"/>
      <c r="G6289" s="116"/>
    </row>
    <row r="6290" spans="1:7">
      <c r="A6290" s="110" t="s">
        <v>15294</v>
      </c>
      <c r="B6290" s="111" t="s">
        <v>15295</v>
      </c>
      <c r="C6290" s="127" t="s">
        <v>15296</v>
      </c>
      <c r="D6290" s="110" t="s">
        <v>79</v>
      </c>
      <c r="E6290" s="110"/>
      <c r="F6290" s="116"/>
      <c r="G6290" s="116"/>
    </row>
    <row r="6291" spans="1:7">
      <c r="A6291" s="110" t="s">
        <v>15297</v>
      </c>
      <c r="B6291" s="111" t="s">
        <v>15298</v>
      </c>
      <c r="C6291" s="127" t="s">
        <v>15299</v>
      </c>
      <c r="D6291" s="110" t="s">
        <v>79</v>
      </c>
      <c r="E6291" s="110"/>
      <c r="F6291" s="116"/>
      <c r="G6291" s="116"/>
    </row>
    <row r="6292" spans="1:7">
      <c r="A6292" s="120" t="s">
        <v>15300</v>
      </c>
      <c r="B6292" s="129" t="s">
        <v>15301</v>
      </c>
      <c r="C6292" s="132" t="s">
        <v>15302</v>
      </c>
      <c r="D6292" s="120" t="s">
        <v>91</v>
      </c>
      <c r="E6292" s="120"/>
      <c r="F6292" s="131"/>
      <c r="G6292" s="131"/>
    </row>
    <row r="6293" spans="1:7">
      <c r="A6293" s="122" t="s">
        <v>15303</v>
      </c>
      <c r="B6293" s="123" t="s">
        <v>15304</v>
      </c>
      <c r="C6293" s="124" t="s">
        <v>15024</v>
      </c>
      <c r="D6293" s="122" t="s">
        <v>91</v>
      </c>
      <c r="E6293" s="122"/>
      <c r="F6293" s="125"/>
      <c r="G6293" s="125"/>
    </row>
    <row r="6294" spans="1:7">
      <c r="A6294" s="110" t="s">
        <v>15305</v>
      </c>
      <c r="B6294" s="111" t="s">
        <v>15306</v>
      </c>
      <c r="C6294" s="127" t="s">
        <v>15307</v>
      </c>
      <c r="D6294" s="113"/>
      <c r="E6294" s="113"/>
      <c r="F6294" s="114"/>
      <c r="G6294" s="114"/>
    </row>
    <row r="6295" spans="1:7">
      <c r="A6295" s="110" t="s">
        <v>15308</v>
      </c>
      <c r="B6295" s="111" t="s">
        <v>15309</v>
      </c>
      <c r="C6295" s="128" t="s">
        <v>15310</v>
      </c>
      <c r="D6295" s="113"/>
      <c r="E6295" s="113"/>
      <c r="F6295" s="114"/>
      <c r="G6295" s="114"/>
    </row>
    <row r="6296" spans="1:7">
      <c r="A6296" s="110" t="s">
        <v>15311</v>
      </c>
      <c r="B6296" s="144">
        <v>62462</v>
      </c>
      <c r="C6296" s="127" t="s">
        <v>15115</v>
      </c>
      <c r="D6296" s="110" t="s">
        <v>91</v>
      </c>
      <c r="E6296" s="110"/>
      <c r="F6296" s="116"/>
      <c r="G6296" s="116"/>
    </row>
    <row r="6297" spans="1:7">
      <c r="A6297" s="110" t="s">
        <v>15312</v>
      </c>
      <c r="B6297" s="144">
        <v>62465</v>
      </c>
      <c r="C6297" s="127" t="s">
        <v>15009</v>
      </c>
      <c r="D6297" s="110" t="s">
        <v>91</v>
      </c>
      <c r="E6297" s="110"/>
      <c r="F6297" s="116"/>
      <c r="G6297" s="116"/>
    </row>
    <row r="6298" spans="1:7">
      <c r="A6298" s="110" t="s">
        <v>15313</v>
      </c>
      <c r="B6298" s="144">
        <v>62468</v>
      </c>
      <c r="C6298" s="127" t="s">
        <v>15314</v>
      </c>
      <c r="D6298" s="110" t="s">
        <v>91</v>
      </c>
      <c r="E6298" s="110"/>
      <c r="F6298" s="116"/>
      <c r="G6298" s="116"/>
    </row>
    <row r="6299" spans="1:7">
      <c r="A6299" s="110" t="s">
        <v>15315</v>
      </c>
      <c r="B6299" s="144">
        <v>62469</v>
      </c>
      <c r="C6299" s="127" t="s">
        <v>15316</v>
      </c>
      <c r="D6299" s="110" t="s">
        <v>91</v>
      </c>
      <c r="E6299" s="110"/>
      <c r="F6299" s="116"/>
      <c r="G6299" s="116"/>
    </row>
    <row r="6300" spans="1:7">
      <c r="A6300" s="110" t="s">
        <v>15317</v>
      </c>
      <c r="B6300" s="144">
        <v>62471</v>
      </c>
      <c r="C6300" s="127" t="s">
        <v>15017</v>
      </c>
      <c r="D6300" s="110" t="s">
        <v>91</v>
      </c>
      <c r="E6300" s="110"/>
      <c r="F6300" s="116"/>
      <c r="G6300" s="116"/>
    </row>
    <row r="6301" spans="1:7">
      <c r="A6301" s="110" t="s">
        <v>15318</v>
      </c>
      <c r="B6301" s="144">
        <v>62474</v>
      </c>
      <c r="C6301" s="127" t="s">
        <v>15019</v>
      </c>
      <c r="D6301" s="110" t="s">
        <v>91</v>
      </c>
      <c r="E6301" s="110"/>
      <c r="F6301" s="116"/>
      <c r="G6301" s="116"/>
    </row>
    <row r="6302" spans="1:7">
      <c r="A6302" s="110" t="s">
        <v>15319</v>
      </c>
      <c r="B6302" s="144">
        <v>62477</v>
      </c>
      <c r="C6302" s="127" t="s">
        <v>15017</v>
      </c>
      <c r="D6302" s="110" t="s">
        <v>91</v>
      </c>
      <c r="E6302" s="110"/>
      <c r="F6302" s="116"/>
      <c r="G6302" s="116"/>
    </row>
    <row r="6303" spans="1:7">
      <c r="A6303" s="110" t="s">
        <v>15320</v>
      </c>
      <c r="B6303" s="144">
        <v>62480</v>
      </c>
      <c r="C6303" s="127" t="s">
        <v>15321</v>
      </c>
      <c r="D6303" s="110" t="s">
        <v>91</v>
      </c>
      <c r="E6303" s="110"/>
      <c r="F6303" s="116"/>
      <c r="G6303" s="116"/>
    </row>
    <row r="6304" spans="1:7">
      <c r="A6304" s="110" t="s">
        <v>15322</v>
      </c>
      <c r="B6304" s="144">
        <v>62483</v>
      </c>
      <c r="C6304" s="127" t="s">
        <v>15024</v>
      </c>
      <c r="D6304" s="110" t="s">
        <v>91</v>
      </c>
      <c r="E6304" s="110"/>
      <c r="F6304" s="116"/>
      <c r="G6304" s="116"/>
    </row>
    <row r="6305" spans="1:7">
      <c r="A6305" s="110" t="s">
        <v>15323</v>
      </c>
      <c r="B6305" s="144">
        <v>62486</v>
      </c>
      <c r="C6305" s="127" t="s">
        <v>15026</v>
      </c>
      <c r="D6305" s="110" t="s">
        <v>91</v>
      </c>
      <c r="E6305" s="110"/>
      <c r="F6305" s="116"/>
      <c r="G6305" s="116"/>
    </row>
    <row r="6306" spans="1:7">
      <c r="A6306" s="120" t="s">
        <v>15324</v>
      </c>
      <c r="B6306" s="145">
        <v>62489</v>
      </c>
      <c r="C6306" s="130" t="s">
        <v>15325</v>
      </c>
      <c r="D6306" s="120" t="s">
        <v>91</v>
      </c>
      <c r="E6306" s="120"/>
      <c r="F6306" s="131"/>
      <c r="G6306" s="131"/>
    </row>
    <row r="6307" spans="1:7">
      <c r="A6307" s="122" t="s">
        <v>15326</v>
      </c>
      <c r="B6307" s="123" t="s">
        <v>15327</v>
      </c>
      <c r="C6307" s="124" t="s">
        <v>15328</v>
      </c>
      <c r="D6307" s="122" t="s">
        <v>91</v>
      </c>
      <c r="E6307" s="122"/>
      <c r="F6307" s="125"/>
      <c r="G6307" s="125"/>
    </row>
    <row r="6308" spans="1:7">
      <c r="A6308" s="110" t="s">
        <v>15329</v>
      </c>
      <c r="B6308" s="111" t="s">
        <v>15330</v>
      </c>
      <c r="C6308" s="127" t="s">
        <v>15037</v>
      </c>
      <c r="D6308" s="110" t="s">
        <v>91</v>
      </c>
      <c r="E6308" s="110"/>
      <c r="F6308" s="116"/>
      <c r="G6308" s="116"/>
    </row>
    <row r="6309" spans="1:7">
      <c r="A6309" s="110" t="s">
        <v>15331</v>
      </c>
      <c r="B6309" s="111" t="s">
        <v>15332</v>
      </c>
      <c r="C6309" s="127" t="s">
        <v>15040</v>
      </c>
      <c r="D6309" s="110" t="s">
        <v>91</v>
      </c>
      <c r="E6309" s="110"/>
      <c r="F6309" s="116"/>
      <c r="G6309" s="116"/>
    </row>
    <row r="6310" spans="1:7">
      <c r="A6310" s="110" t="s">
        <v>15333</v>
      </c>
      <c r="B6310" s="111" t="s">
        <v>15334</v>
      </c>
      <c r="C6310" s="127" t="s">
        <v>15043</v>
      </c>
      <c r="D6310" s="110" t="s">
        <v>91</v>
      </c>
      <c r="E6310" s="110"/>
      <c r="F6310" s="116"/>
      <c r="G6310" s="116"/>
    </row>
    <row r="6311" spans="1:7">
      <c r="A6311" s="110" t="s">
        <v>15335</v>
      </c>
      <c r="B6311" s="111" t="s">
        <v>15336</v>
      </c>
      <c r="C6311" s="127" t="s">
        <v>15052</v>
      </c>
      <c r="D6311" s="110" t="s">
        <v>91</v>
      </c>
      <c r="E6311" s="110"/>
      <c r="F6311" s="116"/>
      <c r="G6311" s="116"/>
    </row>
    <row r="6312" spans="1:7">
      <c r="A6312" s="110" t="s">
        <v>15337</v>
      </c>
      <c r="B6312" s="111" t="s">
        <v>15338</v>
      </c>
      <c r="C6312" s="127" t="s">
        <v>15339</v>
      </c>
      <c r="D6312" s="110" t="s">
        <v>91</v>
      </c>
      <c r="E6312" s="110"/>
      <c r="F6312" s="116"/>
      <c r="G6312" s="116"/>
    </row>
    <row r="6313" spans="1:7">
      <c r="A6313" s="110" t="s">
        <v>15340</v>
      </c>
      <c r="B6313" s="111" t="s">
        <v>15341</v>
      </c>
      <c r="C6313" s="127" t="s">
        <v>15342</v>
      </c>
      <c r="D6313" s="110" t="s">
        <v>91</v>
      </c>
      <c r="E6313" s="110"/>
      <c r="F6313" s="116"/>
      <c r="G6313" s="116"/>
    </row>
    <row r="6314" spans="1:7">
      <c r="A6314" s="110" t="s">
        <v>15343</v>
      </c>
      <c r="B6314" s="111" t="s">
        <v>15344</v>
      </c>
      <c r="C6314" s="127" t="s">
        <v>15058</v>
      </c>
      <c r="D6314" s="110" t="s">
        <v>91</v>
      </c>
      <c r="E6314" s="110"/>
      <c r="F6314" s="116"/>
      <c r="G6314" s="116"/>
    </row>
    <row r="6315" spans="1:7">
      <c r="A6315" s="110" t="s">
        <v>15345</v>
      </c>
      <c r="B6315" s="111" t="s">
        <v>15346</v>
      </c>
      <c r="C6315" s="127" t="s">
        <v>15064</v>
      </c>
      <c r="D6315" s="110" t="s">
        <v>91</v>
      </c>
      <c r="E6315" s="110"/>
      <c r="F6315" s="116"/>
      <c r="G6315" s="116"/>
    </row>
    <row r="6316" spans="1:7">
      <c r="A6316" s="110" t="s">
        <v>15347</v>
      </c>
      <c r="B6316" s="111" t="s">
        <v>15348</v>
      </c>
      <c r="C6316" s="127" t="s">
        <v>15067</v>
      </c>
      <c r="D6316" s="110" t="s">
        <v>91</v>
      </c>
      <c r="E6316" s="110"/>
      <c r="F6316" s="116"/>
      <c r="G6316" s="116"/>
    </row>
    <row r="6317" spans="1:7">
      <c r="A6317" s="110" t="s">
        <v>15349</v>
      </c>
      <c r="B6317" s="111" t="s">
        <v>15350</v>
      </c>
      <c r="C6317" s="127" t="s">
        <v>15070</v>
      </c>
      <c r="D6317" s="110" t="s">
        <v>91</v>
      </c>
      <c r="E6317" s="110"/>
      <c r="F6317" s="116"/>
      <c r="G6317" s="116"/>
    </row>
    <row r="6318" spans="1:7">
      <c r="A6318" s="110" t="s">
        <v>15351</v>
      </c>
      <c r="B6318" s="111" t="s">
        <v>15352</v>
      </c>
      <c r="C6318" s="127" t="s">
        <v>15076</v>
      </c>
      <c r="D6318" s="110" t="s">
        <v>91</v>
      </c>
      <c r="E6318" s="110"/>
      <c r="F6318" s="116"/>
      <c r="G6318" s="116"/>
    </row>
    <row r="6319" spans="1:7">
      <c r="A6319" s="110" t="s">
        <v>15353</v>
      </c>
      <c r="B6319" s="111" t="s">
        <v>15354</v>
      </c>
      <c r="C6319" s="127" t="s">
        <v>15355</v>
      </c>
      <c r="D6319" s="110" t="s">
        <v>91</v>
      </c>
      <c r="E6319" s="110"/>
      <c r="F6319" s="116"/>
      <c r="G6319" s="116"/>
    </row>
    <row r="6320" spans="1:7">
      <c r="A6320" s="120" t="s">
        <v>15356</v>
      </c>
      <c r="B6320" s="129" t="s">
        <v>15357</v>
      </c>
      <c r="C6320" s="132" t="s">
        <v>15358</v>
      </c>
      <c r="D6320" s="120" t="s">
        <v>91</v>
      </c>
      <c r="E6320" s="120"/>
      <c r="F6320" s="131"/>
      <c r="G6320" s="131"/>
    </row>
    <row r="6321" spans="1:7">
      <c r="A6321" s="122" t="s">
        <v>15359</v>
      </c>
      <c r="B6321" s="123" t="s">
        <v>15360</v>
      </c>
      <c r="C6321" s="124" t="s">
        <v>15361</v>
      </c>
      <c r="D6321" s="122" t="s">
        <v>91</v>
      </c>
      <c r="E6321" s="122"/>
      <c r="F6321" s="125"/>
      <c r="G6321" s="125"/>
    </row>
    <row r="6322" spans="1:7">
      <c r="A6322" s="110" t="s">
        <v>15362</v>
      </c>
      <c r="B6322" s="111" t="s">
        <v>15363</v>
      </c>
      <c r="C6322" s="127" t="s">
        <v>15364</v>
      </c>
      <c r="D6322" s="110" t="s">
        <v>91</v>
      </c>
      <c r="E6322" s="110"/>
      <c r="F6322" s="116"/>
      <c r="G6322" s="116"/>
    </row>
    <row r="6323" spans="1:7">
      <c r="A6323" s="110" t="s">
        <v>15365</v>
      </c>
      <c r="B6323" s="111" t="s">
        <v>15366</v>
      </c>
      <c r="C6323" s="127" t="s">
        <v>15076</v>
      </c>
      <c r="D6323" s="110" t="s">
        <v>91</v>
      </c>
      <c r="E6323" s="110"/>
      <c r="F6323" s="116"/>
      <c r="G6323" s="116"/>
    </row>
    <row r="6324" spans="1:7">
      <c r="A6324" s="110" t="s">
        <v>15367</v>
      </c>
      <c r="B6324" s="111" t="s">
        <v>15368</v>
      </c>
      <c r="C6324" s="127" t="s">
        <v>15369</v>
      </c>
      <c r="D6324" s="110" t="s">
        <v>91</v>
      </c>
      <c r="E6324" s="110"/>
      <c r="F6324" s="116"/>
      <c r="G6324" s="116"/>
    </row>
    <row r="6325" spans="1:7">
      <c r="A6325" s="110" t="s">
        <v>15370</v>
      </c>
      <c r="B6325" s="111" t="s">
        <v>15371</v>
      </c>
      <c r="C6325" s="127" t="s">
        <v>15372</v>
      </c>
      <c r="D6325" s="110" t="s">
        <v>91</v>
      </c>
      <c r="E6325" s="110"/>
      <c r="F6325" s="116"/>
      <c r="G6325" s="116"/>
    </row>
    <row r="6326" spans="1:7">
      <c r="A6326" s="110" t="s">
        <v>15373</v>
      </c>
      <c r="B6326" s="111" t="s">
        <v>15374</v>
      </c>
      <c r="C6326" s="127" t="s">
        <v>15375</v>
      </c>
      <c r="D6326" s="110" t="s">
        <v>91</v>
      </c>
      <c r="E6326" s="110"/>
      <c r="F6326" s="116"/>
      <c r="G6326" s="116"/>
    </row>
    <row r="6327" spans="1:7">
      <c r="A6327" s="110" t="s">
        <v>15376</v>
      </c>
      <c r="B6327" s="111" t="s">
        <v>15377</v>
      </c>
      <c r="C6327" s="127" t="s">
        <v>15093</v>
      </c>
      <c r="D6327" s="110" t="s">
        <v>91</v>
      </c>
      <c r="E6327" s="110"/>
      <c r="F6327" s="116"/>
      <c r="G6327" s="116"/>
    </row>
    <row r="6328" spans="1:7">
      <c r="A6328" s="110" t="s">
        <v>15378</v>
      </c>
      <c r="B6328" s="111" t="s">
        <v>15379</v>
      </c>
      <c r="C6328" s="127" t="s">
        <v>15096</v>
      </c>
      <c r="D6328" s="110" t="s">
        <v>91</v>
      </c>
      <c r="E6328" s="110"/>
      <c r="F6328" s="116"/>
      <c r="G6328" s="116"/>
    </row>
    <row r="6329" spans="1:7">
      <c r="A6329" s="110" t="s">
        <v>15380</v>
      </c>
      <c r="B6329" s="111" t="s">
        <v>15381</v>
      </c>
      <c r="C6329" s="127" t="s">
        <v>15099</v>
      </c>
      <c r="D6329" s="110" t="s">
        <v>91</v>
      </c>
      <c r="E6329" s="110"/>
      <c r="F6329" s="116"/>
      <c r="G6329" s="116"/>
    </row>
    <row r="6330" spans="1:7">
      <c r="A6330" s="110" t="s">
        <v>15382</v>
      </c>
      <c r="B6330" s="111" t="s">
        <v>15383</v>
      </c>
      <c r="C6330" s="127" t="s">
        <v>15384</v>
      </c>
      <c r="D6330" s="110" t="s">
        <v>91</v>
      </c>
      <c r="E6330" s="110"/>
      <c r="F6330" s="116"/>
      <c r="G6330" s="116"/>
    </row>
    <row r="6331" spans="1:7">
      <c r="A6331" s="110" t="s">
        <v>15385</v>
      </c>
      <c r="B6331" s="111" t="s">
        <v>15386</v>
      </c>
      <c r="C6331" s="127" t="s">
        <v>15387</v>
      </c>
      <c r="D6331" s="110" t="s">
        <v>91</v>
      </c>
      <c r="E6331" s="110"/>
      <c r="F6331" s="116"/>
      <c r="G6331" s="116"/>
    </row>
    <row r="6332" spans="1:7">
      <c r="A6332" s="110" t="s">
        <v>15388</v>
      </c>
      <c r="B6332" s="111" t="s">
        <v>15389</v>
      </c>
      <c r="C6332" s="127" t="s">
        <v>15390</v>
      </c>
      <c r="D6332" s="113"/>
      <c r="E6332" s="113"/>
      <c r="F6332" s="114"/>
      <c r="G6332" s="114"/>
    </row>
    <row r="6333" spans="1:7">
      <c r="A6333" s="110" t="s">
        <v>15391</v>
      </c>
      <c r="B6333" s="111" t="s">
        <v>15392</v>
      </c>
      <c r="C6333" s="127" t="s">
        <v>15393</v>
      </c>
      <c r="D6333" s="113"/>
      <c r="E6333" s="113"/>
      <c r="F6333" s="114"/>
      <c r="G6333" s="114"/>
    </row>
    <row r="6334" spans="1:7">
      <c r="A6334" s="120" t="s">
        <v>15394</v>
      </c>
      <c r="B6334" s="129" t="s">
        <v>15395</v>
      </c>
      <c r="C6334" s="130" t="s">
        <v>15396</v>
      </c>
      <c r="D6334" s="137"/>
      <c r="E6334" s="137"/>
      <c r="F6334" s="121"/>
      <c r="G6334" s="121"/>
    </row>
    <row r="6335" spans="1:7">
      <c r="A6335" s="122" t="s">
        <v>15397</v>
      </c>
      <c r="B6335" s="146">
        <v>62549</v>
      </c>
      <c r="C6335" s="124" t="s">
        <v>15398</v>
      </c>
      <c r="D6335" s="122" t="s">
        <v>91</v>
      </c>
      <c r="E6335" s="122"/>
      <c r="F6335" s="125"/>
      <c r="G6335" s="125"/>
    </row>
    <row r="6336" spans="1:7">
      <c r="A6336" s="110" t="s">
        <v>15399</v>
      </c>
      <c r="B6336" s="111" t="s">
        <v>15400</v>
      </c>
      <c r="C6336" s="128" t="s">
        <v>15401</v>
      </c>
      <c r="D6336" s="113"/>
      <c r="E6336" s="113"/>
      <c r="F6336" s="114"/>
      <c r="G6336" s="114"/>
    </row>
    <row r="6337" spans="1:7">
      <c r="A6337" s="110" t="s">
        <v>15402</v>
      </c>
      <c r="B6337" s="111" t="s">
        <v>15403</v>
      </c>
      <c r="C6337" s="127" t="s">
        <v>15404</v>
      </c>
      <c r="D6337" s="113"/>
      <c r="E6337" s="113"/>
      <c r="F6337" s="114"/>
      <c r="G6337" s="114"/>
    </row>
    <row r="6338" spans="1:7">
      <c r="A6338" s="110" t="s">
        <v>15405</v>
      </c>
      <c r="B6338" s="111" t="s">
        <v>15406</v>
      </c>
      <c r="C6338" s="127" t="s">
        <v>9174</v>
      </c>
      <c r="D6338" s="113"/>
      <c r="E6338" s="113"/>
      <c r="F6338" s="114"/>
      <c r="G6338" s="114"/>
    </row>
    <row r="6339" spans="1:7">
      <c r="A6339" s="110" t="s">
        <v>15407</v>
      </c>
      <c r="B6339" s="111" t="s">
        <v>15408</v>
      </c>
      <c r="C6339" s="127" t="s">
        <v>15409</v>
      </c>
      <c r="D6339" s="110" t="s">
        <v>91</v>
      </c>
      <c r="E6339" s="110"/>
      <c r="F6339" s="116"/>
      <c r="G6339" s="116"/>
    </row>
    <row r="6340" spans="1:7">
      <c r="A6340" s="110" t="s">
        <v>15410</v>
      </c>
      <c r="B6340" s="111" t="s">
        <v>15411</v>
      </c>
      <c r="C6340" s="127" t="s">
        <v>15412</v>
      </c>
      <c r="D6340" s="113"/>
      <c r="E6340" s="113"/>
      <c r="F6340" s="114"/>
      <c r="G6340" s="114"/>
    </row>
    <row r="6341" spans="1:7">
      <c r="A6341" s="110" t="s">
        <v>15413</v>
      </c>
      <c r="B6341" s="111" t="s">
        <v>15414</v>
      </c>
      <c r="C6341" s="127" t="s">
        <v>15415</v>
      </c>
      <c r="D6341" s="110" t="s">
        <v>91</v>
      </c>
      <c r="E6341" s="110"/>
      <c r="F6341" s="116"/>
      <c r="G6341" s="116"/>
    </row>
    <row r="6342" spans="1:7">
      <c r="A6342" s="110" t="s">
        <v>15416</v>
      </c>
      <c r="B6342" s="111" t="s">
        <v>15417</v>
      </c>
      <c r="C6342" s="127" t="s">
        <v>15418</v>
      </c>
      <c r="D6342" s="110" t="s">
        <v>91</v>
      </c>
      <c r="E6342" s="110"/>
      <c r="F6342" s="116"/>
      <c r="G6342" s="116"/>
    </row>
    <row r="6343" spans="1:7">
      <c r="A6343" s="110" t="s">
        <v>15419</v>
      </c>
      <c r="B6343" s="111" t="s">
        <v>15420</v>
      </c>
      <c r="C6343" s="127" t="s">
        <v>15421</v>
      </c>
      <c r="D6343" s="110" t="s">
        <v>91</v>
      </c>
      <c r="E6343" s="110"/>
      <c r="F6343" s="116"/>
      <c r="G6343" s="116"/>
    </row>
    <row r="6344" spans="1:7">
      <c r="A6344" s="110" t="s">
        <v>15422</v>
      </c>
      <c r="B6344" s="111" t="s">
        <v>15423</v>
      </c>
      <c r="C6344" s="127" t="s">
        <v>15424</v>
      </c>
      <c r="D6344" s="110" t="s">
        <v>91</v>
      </c>
      <c r="E6344" s="110"/>
      <c r="F6344" s="116"/>
      <c r="G6344" s="116"/>
    </row>
    <row r="6345" spans="1:7">
      <c r="A6345" s="110" t="s">
        <v>15425</v>
      </c>
      <c r="B6345" s="111" t="s">
        <v>15426</v>
      </c>
      <c r="C6345" s="127" t="s">
        <v>15427</v>
      </c>
      <c r="D6345" s="113"/>
      <c r="E6345" s="113"/>
      <c r="F6345" s="114"/>
      <c r="G6345" s="114"/>
    </row>
    <row r="6346" spans="1:7">
      <c r="A6346" s="110" t="s">
        <v>15428</v>
      </c>
      <c r="B6346" s="144">
        <v>62764</v>
      </c>
      <c r="C6346" s="127" t="s">
        <v>3751</v>
      </c>
      <c r="D6346" s="110" t="s">
        <v>91</v>
      </c>
      <c r="E6346" s="110"/>
      <c r="F6346" s="116"/>
      <c r="G6346" s="116"/>
    </row>
    <row r="6347" spans="1:7">
      <c r="A6347" s="110" t="s">
        <v>15429</v>
      </c>
      <c r="B6347" s="144">
        <v>62769</v>
      </c>
      <c r="C6347" s="127" t="s">
        <v>15430</v>
      </c>
      <c r="D6347" s="110" t="s">
        <v>91</v>
      </c>
      <c r="E6347" s="110"/>
      <c r="F6347" s="116"/>
      <c r="G6347" s="116"/>
    </row>
    <row r="6348" spans="1:7">
      <c r="A6348" s="120" t="s">
        <v>15431</v>
      </c>
      <c r="B6348" s="145">
        <v>62770</v>
      </c>
      <c r="C6348" s="130" t="s">
        <v>15432</v>
      </c>
      <c r="D6348" s="120" t="s">
        <v>91</v>
      </c>
      <c r="E6348" s="120"/>
      <c r="F6348" s="131"/>
      <c r="G6348" s="131"/>
    </row>
    <row r="6349" spans="1:7">
      <c r="A6349" s="122" t="s">
        <v>15433</v>
      </c>
      <c r="B6349" s="146">
        <v>62772</v>
      </c>
      <c r="C6349" s="124" t="s">
        <v>15434</v>
      </c>
      <c r="D6349" s="122" t="s">
        <v>91</v>
      </c>
      <c r="E6349" s="122"/>
      <c r="F6349" s="125"/>
      <c r="G6349" s="125"/>
    </row>
    <row r="6350" spans="1:7">
      <c r="A6350" s="110" t="s">
        <v>15435</v>
      </c>
      <c r="B6350" s="144">
        <v>62773</v>
      </c>
      <c r="C6350" s="127" t="s">
        <v>15436</v>
      </c>
      <c r="D6350" s="110" t="s">
        <v>91</v>
      </c>
      <c r="E6350" s="110"/>
      <c r="F6350" s="116"/>
      <c r="G6350" s="116"/>
    </row>
    <row r="6351" spans="1:7">
      <c r="A6351" s="110" t="s">
        <v>15437</v>
      </c>
      <c r="B6351" s="144">
        <v>62775</v>
      </c>
      <c r="C6351" s="127" t="s">
        <v>15438</v>
      </c>
      <c r="D6351" s="110" t="s">
        <v>91</v>
      </c>
      <c r="E6351" s="110"/>
      <c r="F6351" s="116"/>
      <c r="G6351" s="116"/>
    </row>
    <row r="6352" spans="1:7">
      <c r="A6352" s="110" t="s">
        <v>15439</v>
      </c>
      <c r="B6352" s="144">
        <v>62776</v>
      </c>
      <c r="C6352" s="127" t="s">
        <v>15440</v>
      </c>
      <c r="D6352" s="110" t="s">
        <v>91</v>
      </c>
      <c r="E6352" s="110"/>
      <c r="F6352" s="116"/>
      <c r="G6352" s="116"/>
    </row>
    <row r="6353" spans="1:7">
      <c r="A6353" s="110" t="s">
        <v>15441</v>
      </c>
      <c r="B6353" s="144">
        <v>62777</v>
      </c>
      <c r="C6353" s="127" t="s">
        <v>15442</v>
      </c>
      <c r="D6353" s="110" t="s">
        <v>91</v>
      </c>
      <c r="E6353" s="110"/>
      <c r="F6353" s="116"/>
      <c r="G6353" s="116"/>
    </row>
    <row r="6354" spans="1:7">
      <c r="A6354" s="110" t="s">
        <v>15443</v>
      </c>
      <c r="B6354" s="144">
        <v>62779</v>
      </c>
      <c r="C6354" s="127" t="s">
        <v>15444</v>
      </c>
      <c r="D6354" s="110" t="s">
        <v>91</v>
      </c>
      <c r="E6354" s="110"/>
      <c r="F6354" s="116"/>
      <c r="G6354" s="116"/>
    </row>
    <row r="6355" spans="1:7">
      <c r="A6355" s="110" t="s">
        <v>15445</v>
      </c>
      <c r="B6355" s="144">
        <v>62780</v>
      </c>
      <c r="C6355" s="127" t="s">
        <v>15446</v>
      </c>
      <c r="D6355" s="110" t="s">
        <v>91</v>
      </c>
      <c r="E6355" s="110"/>
      <c r="F6355" s="116"/>
      <c r="G6355" s="116"/>
    </row>
    <row r="6356" spans="1:7">
      <c r="A6356" s="110" t="s">
        <v>15447</v>
      </c>
      <c r="B6356" s="144">
        <v>62782</v>
      </c>
      <c r="C6356" s="127" t="s">
        <v>15448</v>
      </c>
      <c r="D6356" s="110" t="s">
        <v>91</v>
      </c>
      <c r="E6356" s="110"/>
      <c r="F6356" s="116"/>
      <c r="G6356" s="116"/>
    </row>
    <row r="6357" spans="1:7">
      <c r="A6357" s="110" t="s">
        <v>15449</v>
      </c>
      <c r="B6357" s="144">
        <v>62785</v>
      </c>
      <c r="C6357" s="127" t="s">
        <v>15450</v>
      </c>
      <c r="D6357" s="110" t="s">
        <v>91</v>
      </c>
      <c r="E6357" s="110"/>
      <c r="F6357" s="116"/>
      <c r="G6357" s="116"/>
    </row>
    <row r="6358" spans="1:7">
      <c r="A6358" s="110" t="s">
        <v>15451</v>
      </c>
      <c r="B6358" s="144">
        <v>62788</v>
      </c>
      <c r="C6358" s="127" t="s">
        <v>15452</v>
      </c>
      <c r="D6358" s="110" t="s">
        <v>91</v>
      </c>
      <c r="E6358" s="110"/>
      <c r="F6358" s="116"/>
      <c r="G6358" s="116"/>
    </row>
    <row r="6359" spans="1:7">
      <c r="A6359" s="110" t="s">
        <v>15453</v>
      </c>
      <c r="B6359" s="144">
        <v>62789</v>
      </c>
      <c r="C6359" s="127" t="s">
        <v>15454</v>
      </c>
      <c r="D6359" s="110" t="s">
        <v>91</v>
      </c>
      <c r="E6359" s="110"/>
      <c r="F6359" s="116"/>
      <c r="G6359" s="116"/>
    </row>
    <row r="6360" spans="1:7">
      <c r="A6360" s="110" t="s">
        <v>15455</v>
      </c>
      <c r="B6360" s="144">
        <v>62790</v>
      </c>
      <c r="C6360" s="128" t="s">
        <v>15456</v>
      </c>
      <c r="D6360" s="110" t="s">
        <v>91</v>
      </c>
      <c r="E6360" s="110"/>
      <c r="F6360" s="116"/>
      <c r="G6360" s="116"/>
    </row>
    <row r="6361" spans="1:7">
      <c r="A6361" s="110" t="s">
        <v>15457</v>
      </c>
      <c r="B6361" s="144">
        <v>62791</v>
      </c>
      <c r="C6361" s="127" t="s">
        <v>15458</v>
      </c>
      <c r="D6361" s="110" t="s">
        <v>91</v>
      </c>
      <c r="E6361" s="110"/>
      <c r="F6361" s="116"/>
      <c r="G6361" s="116"/>
    </row>
    <row r="6362" spans="1:7">
      <c r="A6362" s="120" t="s">
        <v>15459</v>
      </c>
      <c r="B6362" s="129" t="s">
        <v>15460</v>
      </c>
      <c r="C6362" s="130" t="s">
        <v>15461</v>
      </c>
      <c r="D6362" s="120" t="s">
        <v>91</v>
      </c>
      <c r="E6362" s="120"/>
      <c r="F6362" s="131"/>
      <c r="G6362" s="131"/>
    </row>
    <row r="6363" spans="1:7">
      <c r="A6363" s="122" t="s">
        <v>15462</v>
      </c>
      <c r="B6363" s="123" t="s">
        <v>15463</v>
      </c>
      <c r="C6363" s="124" t="s">
        <v>15464</v>
      </c>
      <c r="D6363" s="122" t="s">
        <v>91</v>
      </c>
      <c r="E6363" s="122"/>
      <c r="F6363" s="125"/>
      <c r="G6363" s="125"/>
    </row>
    <row r="6364" spans="1:7">
      <c r="A6364" s="110" t="s">
        <v>15465</v>
      </c>
      <c r="B6364" s="111" t="s">
        <v>15466</v>
      </c>
      <c r="C6364" s="127" t="s">
        <v>15467</v>
      </c>
      <c r="D6364" s="110" t="s">
        <v>8832</v>
      </c>
      <c r="E6364" s="110"/>
      <c r="F6364" s="116"/>
      <c r="G6364" s="116"/>
    </row>
    <row r="6365" spans="1:7">
      <c r="A6365" s="110" t="s">
        <v>15468</v>
      </c>
      <c r="B6365" s="111" t="s">
        <v>15469</v>
      </c>
      <c r="C6365" s="128" t="s">
        <v>13195</v>
      </c>
      <c r="D6365" s="110" t="s">
        <v>91</v>
      </c>
      <c r="E6365" s="110"/>
      <c r="F6365" s="116"/>
      <c r="G6365" s="116"/>
    </row>
    <row r="6366" spans="1:7">
      <c r="A6366" s="110" t="s">
        <v>15470</v>
      </c>
      <c r="B6366" s="111" t="s">
        <v>15471</v>
      </c>
      <c r="C6366" s="127" t="s">
        <v>15472</v>
      </c>
      <c r="D6366" s="113"/>
      <c r="E6366" s="113"/>
      <c r="F6366" s="114"/>
      <c r="G6366" s="114"/>
    </row>
    <row r="6367" spans="1:7">
      <c r="A6367" s="110" t="s">
        <v>15473</v>
      </c>
      <c r="B6367" s="111" t="s">
        <v>15474</v>
      </c>
      <c r="C6367" s="127" t="s">
        <v>15475</v>
      </c>
      <c r="D6367" s="110" t="s">
        <v>91</v>
      </c>
      <c r="E6367" s="110"/>
      <c r="F6367" s="116"/>
      <c r="G6367" s="116"/>
    </row>
    <row r="6368" spans="1:7">
      <c r="A6368" s="110" t="s">
        <v>15476</v>
      </c>
      <c r="B6368" s="111" t="s">
        <v>15477</v>
      </c>
      <c r="C6368" s="127" t="s">
        <v>15478</v>
      </c>
      <c r="D6368" s="110" t="s">
        <v>91</v>
      </c>
      <c r="E6368" s="110"/>
      <c r="F6368" s="116"/>
      <c r="G6368" s="116"/>
    </row>
    <row r="6369" spans="1:7">
      <c r="A6369" s="110" t="s">
        <v>15479</v>
      </c>
      <c r="B6369" s="111" t="s">
        <v>15480</v>
      </c>
      <c r="C6369" s="127" t="s">
        <v>15481</v>
      </c>
      <c r="D6369" s="110" t="s">
        <v>91</v>
      </c>
      <c r="E6369" s="110"/>
      <c r="F6369" s="116"/>
      <c r="G6369" s="116"/>
    </row>
    <row r="6370" spans="1:7">
      <c r="A6370" s="110" t="s">
        <v>15482</v>
      </c>
      <c r="B6370" s="111" t="s">
        <v>15483</v>
      </c>
      <c r="C6370" s="127" t="s">
        <v>15484</v>
      </c>
      <c r="D6370" s="110" t="s">
        <v>91</v>
      </c>
      <c r="E6370" s="110"/>
      <c r="F6370" s="116"/>
      <c r="G6370" s="116"/>
    </row>
    <row r="6371" spans="1:7">
      <c r="A6371" s="110" t="s">
        <v>15485</v>
      </c>
      <c r="B6371" s="111" t="s">
        <v>15486</v>
      </c>
      <c r="C6371" s="127" t="s">
        <v>15487</v>
      </c>
      <c r="D6371" s="110" t="s">
        <v>91</v>
      </c>
      <c r="E6371" s="110"/>
      <c r="F6371" s="116"/>
      <c r="G6371" s="116"/>
    </row>
    <row r="6372" spans="1:7">
      <c r="A6372" s="110" t="s">
        <v>15488</v>
      </c>
      <c r="B6372" s="111" t="s">
        <v>15489</v>
      </c>
      <c r="C6372" s="127" t="s">
        <v>15490</v>
      </c>
      <c r="D6372" s="110" t="s">
        <v>91</v>
      </c>
      <c r="E6372" s="110"/>
      <c r="F6372" s="116"/>
      <c r="G6372" s="116"/>
    </row>
    <row r="6373" spans="1:7">
      <c r="A6373" s="110" t="s">
        <v>15491</v>
      </c>
      <c r="B6373" s="111" t="s">
        <v>15492</v>
      </c>
      <c r="C6373" s="127" t="s">
        <v>15493</v>
      </c>
      <c r="D6373" s="110" t="s">
        <v>91</v>
      </c>
      <c r="E6373" s="110"/>
      <c r="F6373" s="116"/>
      <c r="G6373" s="116"/>
    </row>
    <row r="6374" spans="1:7">
      <c r="A6374" s="110" t="s">
        <v>15494</v>
      </c>
      <c r="B6374" s="111" t="s">
        <v>15495</v>
      </c>
      <c r="C6374" s="127" t="s">
        <v>15496</v>
      </c>
      <c r="D6374" s="110" t="s">
        <v>91</v>
      </c>
      <c r="E6374" s="110"/>
      <c r="F6374" s="116"/>
      <c r="G6374" s="116"/>
    </row>
    <row r="6375" spans="1:7">
      <c r="A6375" s="110" t="s">
        <v>15497</v>
      </c>
      <c r="B6375" s="111" t="s">
        <v>15498</v>
      </c>
      <c r="C6375" s="127" t="s">
        <v>15499</v>
      </c>
      <c r="D6375" s="110" t="s">
        <v>91</v>
      </c>
      <c r="E6375" s="110"/>
      <c r="F6375" s="116"/>
      <c r="G6375" s="116"/>
    </row>
    <row r="6376" spans="1:7">
      <c r="A6376" s="120" t="s">
        <v>15500</v>
      </c>
      <c r="B6376" s="129" t="s">
        <v>15501</v>
      </c>
      <c r="C6376" s="130" t="s">
        <v>15502</v>
      </c>
      <c r="D6376" s="120" t="s">
        <v>91</v>
      </c>
      <c r="E6376" s="120"/>
      <c r="F6376" s="131"/>
      <c r="G6376" s="131"/>
    </row>
    <row r="6377" spans="1:7">
      <c r="A6377" s="122" t="s">
        <v>15503</v>
      </c>
      <c r="B6377" s="123" t="s">
        <v>15504</v>
      </c>
      <c r="C6377" s="124" t="s">
        <v>15505</v>
      </c>
      <c r="D6377" s="122" t="s">
        <v>91</v>
      </c>
      <c r="E6377" s="122"/>
      <c r="F6377" s="125"/>
      <c r="G6377" s="125"/>
    </row>
    <row r="6378" spans="1:7">
      <c r="A6378" s="110" t="s">
        <v>15506</v>
      </c>
      <c r="B6378" s="111" t="s">
        <v>15507</v>
      </c>
      <c r="C6378" s="127" t="s">
        <v>15508</v>
      </c>
      <c r="D6378" s="110" t="s">
        <v>91</v>
      </c>
      <c r="E6378" s="110"/>
      <c r="F6378" s="116"/>
      <c r="G6378" s="116"/>
    </row>
    <row r="6379" spans="1:7">
      <c r="A6379" s="110" t="s">
        <v>15509</v>
      </c>
      <c r="B6379" s="111" t="s">
        <v>15510</v>
      </c>
      <c r="C6379" s="127" t="s">
        <v>15511</v>
      </c>
      <c r="D6379" s="110" t="s">
        <v>91</v>
      </c>
      <c r="E6379" s="110"/>
      <c r="F6379" s="116"/>
      <c r="G6379" s="116"/>
    </row>
    <row r="6380" spans="1:7">
      <c r="A6380" s="110" t="s">
        <v>15512</v>
      </c>
      <c r="B6380" s="111" t="s">
        <v>15513</v>
      </c>
      <c r="C6380" s="127" t="s">
        <v>15514</v>
      </c>
      <c r="D6380" s="110" t="s">
        <v>91</v>
      </c>
      <c r="E6380" s="110"/>
      <c r="F6380" s="116"/>
      <c r="G6380" s="116"/>
    </row>
    <row r="6381" spans="1:7">
      <c r="A6381" s="110" t="s">
        <v>15515</v>
      </c>
      <c r="B6381" s="111" t="s">
        <v>15516</v>
      </c>
      <c r="C6381" s="127" t="s">
        <v>15517</v>
      </c>
      <c r="D6381" s="110" t="s">
        <v>91</v>
      </c>
      <c r="E6381" s="110"/>
      <c r="F6381" s="116"/>
      <c r="G6381" s="116"/>
    </row>
    <row r="6382" spans="1:7">
      <c r="A6382" s="110" t="s">
        <v>15518</v>
      </c>
      <c r="B6382" s="111" t="s">
        <v>15519</v>
      </c>
      <c r="C6382" s="127" t="s">
        <v>15520</v>
      </c>
      <c r="D6382" s="110" t="s">
        <v>91</v>
      </c>
      <c r="E6382" s="110"/>
      <c r="F6382" s="116"/>
      <c r="G6382" s="116"/>
    </row>
    <row r="6383" spans="1:7">
      <c r="A6383" s="110" t="s">
        <v>15521</v>
      </c>
      <c r="B6383" s="111" t="s">
        <v>15522</v>
      </c>
      <c r="C6383" s="127" t="s">
        <v>15523</v>
      </c>
      <c r="D6383" s="110" t="s">
        <v>91</v>
      </c>
      <c r="E6383" s="110"/>
      <c r="F6383" s="116"/>
      <c r="G6383" s="116"/>
    </row>
    <row r="6384" spans="1:7">
      <c r="A6384" s="110" t="s">
        <v>15524</v>
      </c>
      <c r="B6384" s="111" t="s">
        <v>15525</v>
      </c>
      <c r="C6384" s="127" t="s">
        <v>15526</v>
      </c>
      <c r="D6384" s="110" t="s">
        <v>91</v>
      </c>
      <c r="E6384" s="110"/>
      <c r="F6384" s="116"/>
      <c r="G6384" s="116"/>
    </row>
    <row r="6385" spans="1:7">
      <c r="A6385" s="110" t="s">
        <v>15527</v>
      </c>
      <c r="B6385" s="111" t="s">
        <v>15528</v>
      </c>
      <c r="C6385" s="127" t="s">
        <v>15529</v>
      </c>
      <c r="D6385" s="110" t="s">
        <v>91</v>
      </c>
      <c r="E6385" s="110"/>
      <c r="F6385" s="116"/>
      <c r="G6385" s="116"/>
    </row>
    <row r="6386" spans="1:7">
      <c r="A6386" s="110" t="s">
        <v>15530</v>
      </c>
      <c r="B6386" s="111" t="s">
        <v>15531</v>
      </c>
      <c r="C6386" s="127" t="s">
        <v>15532</v>
      </c>
      <c r="D6386" s="110" t="s">
        <v>91</v>
      </c>
      <c r="E6386" s="110"/>
      <c r="F6386" s="116"/>
      <c r="G6386" s="116"/>
    </row>
    <row r="6387" spans="1:7">
      <c r="A6387" s="110" t="s">
        <v>15533</v>
      </c>
      <c r="B6387" s="111" t="s">
        <v>15534</v>
      </c>
      <c r="C6387" s="127" t="s">
        <v>15535</v>
      </c>
      <c r="D6387" s="110" t="s">
        <v>91</v>
      </c>
      <c r="E6387" s="110"/>
      <c r="F6387" s="116"/>
      <c r="G6387" s="116"/>
    </row>
    <row r="6388" spans="1:7">
      <c r="A6388" s="110" t="s">
        <v>15536</v>
      </c>
      <c r="B6388" s="111" t="s">
        <v>15537</v>
      </c>
      <c r="C6388" s="127" t="s">
        <v>15538</v>
      </c>
      <c r="D6388" s="110" t="s">
        <v>91</v>
      </c>
      <c r="E6388" s="110"/>
      <c r="F6388" s="116"/>
      <c r="G6388" s="116"/>
    </row>
    <row r="6389" spans="1:7">
      <c r="A6389" s="110" t="s">
        <v>15539</v>
      </c>
      <c r="B6389" s="111" t="s">
        <v>15540</v>
      </c>
      <c r="C6389" s="127" t="s">
        <v>15541</v>
      </c>
      <c r="D6389" s="110" t="s">
        <v>91</v>
      </c>
      <c r="E6389" s="110"/>
      <c r="F6389" s="116"/>
      <c r="G6389" s="116"/>
    </row>
    <row r="6390" spans="1:7">
      <c r="A6390" s="120" t="s">
        <v>15542</v>
      </c>
      <c r="B6390" s="129" t="s">
        <v>15543</v>
      </c>
      <c r="C6390" s="130" t="s">
        <v>15544</v>
      </c>
      <c r="D6390" s="120" t="s">
        <v>91</v>
      </c>
      <c r="E6390" s="120"/>
      <c r="F6390" s="131"/>
      <c r="G6390" s="131"/>
    </row>
    <row r="6391" spans="1:7">
      <c r="A6391" s="122" t="s">
        <v>15545</v>
      </c>
      <c r="B6391" s="123" t="s">
        <v>15546</v>
      </c>
      <c r="C6391" s="124" t="s">
        <v>15316</v>
      </c>
      <c r="D6391" s="122" t="s">
        <v>91</v>
      </c>
      <c r="E6391" s="122"/>
      <c r="F6391" s="125"/>
      <c r="G6391" s="125"/>
    </row>
    <row r="6392" spans="1:7">
      <c r="A6392" s="110" t="s">
        <v>15547</v>
      </c>
      <c r="B6392" s="111" t="s">
        <v>15548</v>
      </c>
      <c r="C6392" s="127" t="s">
        <v>15321</v>
      </c>
      <c r="D6392" s="110" t="s">
        <v>91</v>
      </c>
      <c r="E6392" s="110"/>
      <c r="F6392" s="116"/>
      <c r="G6392" s="116"/>
    </row>
    <row r="6393" spans="1:7">
      <c r="A6393" s="110" t="s">
        <v>15549</v>
      </c>
      <c r="B6393" s="111" t="s">
        <v>15550</v>
      </c>
      <c r="C6393" s="127" t="s">
        <v>15551</v>
      </c>
      <c r="D6393" s="110" t="s">
        <v>91</v>
      </c>
      <c r="E6393" s="110"/>
      <c r="F6393" s="116"/>
      <c r="G6393" s="116"/>
    </row>
    <row r="6394" spans="1:7">
      <c r="A6394" s="110" t="s">
        <v>15552</v>
      </c>
      <c r="B6394" s="111" t="s">
        <v>15553</v>
      </c>
      <c r="C6394" s="127" t="s">
        <v>15554</v>
      </c>
      <c r="D6394" s="110" t="s">
        <v>91</v>
      </c>
      <c r="E6394" s="110"/>
      <c r="F6394" s="116"/>
      <c r="G6394" s="116"/>
    </row>
    <row r="6395" spans="1:7">
      <c r="A6395" s="110" t="s">
        <v>15555</v>
      </c>
      <c r="B6395" s="111" t="s">
        <v>15556</v>
      </c>
      <c r="C6395" s="127" t="s">
        <v>15557</v>
      </c>
      <c r="D6395" s="110" t="s">
        <v>91</v>
      </c>
      <c r="E6395" s="110"/>
      <c r="F6395" s="116"/>
      <c r="G6395" s="116"/>
    </row>
    <row r="6396" spans="1:7">
      <c r="A6396" s="110" t="s">
        <v>15558</v>
      </c>
      <c r="B6396" s="111" t="s">
        <v>15559</v>
      </c>
      <c r="C6396" s="127" t="s">
        <v>15560</v>
      </c>
      <c r="D6396" s="110" t="s">
        <v>91</v>
      </c>
      <c r="E6396" s="110"/>
      <c r="F6396" s="116"/>
      <c r="G6396" s="116"/>
    </row>
    <row r="6397" spans="1:7">
      <c r="A6397" s="110" t="s">
        <v>15561</v>
      </c>
      <c r="B6397" s="111" t="s">
        <v>15562</v>
      </c>
      <c r="C6397" s="127" t="s">
        <v>15563</v>
      </c>
      <c r="D6397" s="110" t="s">
        <v>91</v>
      </c>
      <c r="E6397" s="110"/>
      <c r="F6397" s="116"/>
      <c r="G6397" s="116"/>
    </row>
    <row r="6398" spans="1:7">
      <c r="A6398" s="110" t="s">
        <v>15564</v>
      </c>
      <c r="B6398" s="111" t="s">
        <v>15565</v>
      </c>
      <c r="C6398" s="127" t="s">
        <v>15566</v>
      </c>
      <c r="D6398" s="110" t="s">
        <v>91</v>
      </c>
      <c r="E6398" s="110"/>
      <c r="F6398" s="116"/>
      <c r="G6398" s="116"/>
    </row>
    <row r="6399" spans="1:7">
      <c r="A6399" s="110" t="s">
        <v>15567</v>
      </c>
      <c r="B6399" s="111" t="s">
        <v>15568</v>
      </c>
      <c r="C6399" s="127" t="s">
        <v>15569</v>
      </c>
      <c r="D6399" s="110" t="s">
        <v>91</v>
      </c>
      <c r="E6399" s="110"/>
      <c r="F6399" s="116"/>
      <c r="G6399" s="116"/>
    </row>
    <row r="6400" spans="1:7">
      <c r="A6400" s="110" t="s">
        <v>15570</v>
      </c>
      <c r="B6400" s="111" t="s">
        <v>15571</v>
      </c>
      <c r="C6400" s="127" t="s">
        <v>15569</v>
      </c>
      <c r="D6400" s="110" t="s">
        <v>91</v>
      </c>
      <c r="E6400" s="110"/>
      <c r="F6400" s="116"/>
      <c r="G6400" s="116"/>
    </row>
    <row r="6401" spans="1:7">
      <c r="A6401" s="110" t="s">
        <v>15572</v>
      </c>
      <c r="B6401" s="111" t="s">
        <v>15573</v>
      </c>
      <c r="C6401" s="127" t="s">
        <v>15574</v>
      </c>
      <c r="D6401" s="110" t="s">
        <v>91</v>
      </c>
      <c r="E6401" s="110"/>
      <c r="F6401" s="116"/>
      <c r="G6401" s="116"/>
    </row>
    <row r="6402" spans="1:7">
      <c r="A6402" s="110" t="s">
        <v>15575</v>
      </c>
      <c r="B6402" s="111" t="s">
        <v>15576</v>
      </c>
      <c r="C6402" s="127" t="s">
        <v>15577</v>
      </c>
      <c r="D6402" s="113"/>
      <c r="E6402" s="113"/>
      <c r="F6402" s="114"/>
      <c r="G6402" s="114"/>
    </row>
    <row r="6403" spans="1:7">
      <c r="A6403" s="110" t="s">
        <v>15578</v>
      </c>
      <c r="B6403" s="111" t="s">
        <v>15579</v>
      </c>
      <c r="C6403" s="127" t="s">
        <v>15580</v>
      </c>
      <c r="D6403" s="113"/>
      <c r="E6403" s="113"/>
      <c r="F6403" s="114"/>
      <c r="G6403" s="114"/>
    </row>
    <row r="6404" spans="1:7">
      <c r="A6404" s="120" t="s">
        <v>15581</v>
      </c>
      <c r="B6404" s="145">
        <v>62824</v>
      </c>
      <c r="C6404" s="130" t="s">
        <v>14999</v>
      </c>
      <c r="D6404" s="120" t="s">
        <v>91</v>
      </c>
      <c r="E6404" s="120"/>
      <c r="F6404" s="131"/>
      <c r="G6404" s="131"/>
    </row>
    <row r="6405" spans="1:7">
      <c r="A6405" s="122" t="s">
        <v>15582</v>
      </c>
      <c r="B6405" s="146">
        <v>62830</v>
      </c>
      <c r="C6405" s="124" t="s">
        <v>15583</v>
      </c>
      <c r="D6405" s="122" t="s">
        <v>91</v>
      </c>
      <c r="E6405" s="122"/>
      <c r="F6405" s="125"/>
      <c r="G6405" s="125"/>
    </row>
    <row r="6406" spans="1:7">
      <c r="A6406" s="110" t="s">
        <v>15584</v>
      </c>
      <c r="B6406" s="144">
        <v>62833</v>
      </c>
      <c r="C6406" s="127" t="s">
        <v>15585</v>
      </c>
      <c r="D6406" s="110" t="s">
        <v>91</v>
      </c>
      <c r="E6406" s="110"/>
      <c r="F6406" s="116"/>
      <c r="G6406" s="116"/>
    </row>
    <row r="6407" spans="1:7">
      <c r="A6407" s="110" t="s">
        <v>15586</v>
      </c>
      <c r="B6407" s="144">
        <v>62848</v>
      </c>
      <c r="C6407" s="127" t="s">
        <v>15024</v>
      </c>
      <c r="D6407" s="110" t="s">
        <v>91</v>
      </c>
      <c r="E6407" s="110"/>
      <c r="F6407" s="116"/>
      <c r="G6407" s="116"/>
    </row>
    <row r="6408" spans="1:7">
      <c r="A6408" s="110" t="s">
        <v>15587</v>
      </c>
      <c r="B6408" s="144">
        <v>62851</v>
      </c>
      <c r="C6408" s="127" t="s">
        <v>15026</v>
      </c>
      <c r="D6408" s="110" t="s">
        <v>91</v>
      </c>
      <c r="E6408" s="110"/>
      <c r="F6408" s="116"/>
      <c r="G6408" s="116"/>
    </row>
    <row r="6409" spans="1:7">
      <c r="A6409" s="110" t="s">
        <v>15588</v>
      </c>
      <c r="B6409" s="111" t="s">
        <v>15589</v>
      </c>
      <c r="C6409" s="127" t="s">
        <v>15076</v>
      </c>
      <c r="D6409" s="110" t="s">
        <v>91</v>
      </c>
      <c r="E6409" s="110"/>
      <c r="F6409" s="116"/>
      <c r="G6409" s="116"/>
    </row>
    <row r="6410" spans="1:7">
      <c r="A6410" s="110" t="s">
        <v>15590</v>
      </c>
      <c r="B6410" s="111" t="s">
        <v>15591</v>
      </c>
      <c r="C6410" s="127" t="s">
        <v>15093</v>
      </c>
      <c r="D6410" s="110" t="s">
        <v>91</v>
      </c>
      <c r="E6410" s="110"/>
      <c r="F6410" s="116"/>
      <c r="G6410" s="116"/>
    </row>
    <row r="6411" spans="1:7">
      <c r="A6411" s="110" t="s">
        <v>15592</v>
      </c>
      <c r="B6411" s="111" t="s">
        <v>15593</v>
      </c>
      <c r="C6411" s="127" t="s">
        <v>15594</v>
      </c>
      <c r="D6411" s="113"/>
      <c r="E6411" s="113"/>
      <c r="F6411" s="114"/>
      <c r="G6411" s="114"/>
    </row>
    <row r="6412" spans="1:7">
      <c r="A6412" s="110" t="s">
        <v>15595</v>
      </c>
      <c r="B6412" s="144">
        <v>62855</v>
      </c>
      <c r="C6412" s="127" t="s">
        <v>15596</v>
      </c>
      <c r="D6412" s="110" t="s">
        <v>91</v>
      </c>
      <c r="E6412" s="110"/>
      <c r="F6412" s="116"/>
      <c r="G6412" s="116"/>
    </row>
    <row r="6413" spans="1:7">
      <c r="A6413" s="110" t="s">
        <v>15597</v>
      </c>
      <c r="B6413" s="144">
        <v>62856</v>
      </c>
      <c r="C6413" s="127" t="s">
        <v>15598</v>
      </c>
      <c r="D6413" s="110" t="s">
        <v>91</v>
      </c>
      <c r="E6413" s="110"/>
      <c r="F6413" s="116"/>
      <c r="G6413" s="116"/>
    </row>
    <row r="6414" spans="1:7">
      <c r="A6414" s="110" t="s">
        <v>15599</v>
      </c>
      <c r="B6414" s="144">
        <v>62858</v>
      </c>
      <c r="C6414" s="127" t="s">
        <v>15600</v>
      </c>
      <c r="D6414" s="110" t="s">
        <v>91</v>
      </c>
      <c r="E6414" s="110"/>
      <c r="F6414" s="116"/>
      <c r="G6414" s="116"/>
    </row>
    <row r="6415" spans="1:7">
      <c r="A6415" s="110" t="s">
        <v>15601</v>
      </c>
      <c r="B6415" s="144">
        <v>62860</v>
      </c>
      <c r="C6415" s="127" t="s">
        <v>15602</v>
      </c>
      <c r="D6415" s="110" t="s">
        <v>91</v>
      </c>
      <c r="E6415" s="110"/>
      <c r="F6415" s="116"/>
      <c r="G6415" s="116"/>
    </row>
    <row r="6416" spans="1:7">
      <c r="A6416" s="110" t="s">
        <v>15603</v>
      </c>
      <c r="B6416" s="144">
        <v>62861</v>
      </c>
      <c r="C6416" s="127" t="s">
        <v>15604</v>
      </c>
      <c r="D6416" s="110" t="s">
        <v>91</v>
      </c>
      <c r="E6416" s="110"/>
      <c r="F6416" s="116"/>
      <c r="G6416" s="116"/>
    </row>
    <row r="6417" spans="1:7">
      <c r="A6417" s="110" t="s">
        <v>15605</v>
      </c>
      <c r="B6417" s="111" t="s">
        <v>15606</v>
      </c>
      <c r="C6417" s="127" t="s">
        <v>15607</v>
      </c>
      <c r="D6417" s="113"/>
      <c r="E6417" s="113"/>
      <c r="F6417" s="114"/>
      <c r="G6417" s="114"/>
    </row>
    <row r="6418" spans="1:7">
      <c r="A6418" s="120" t="s">
        <v>15608</v>
      </c>
      <c r="B6418" s="145">
        <v>62884</v>
      </c>
      <c r="C6418" s="130" t="s">
        <v>15609</v>
      </c>
      <c r="D6418" s="120" t="s">
        <v>91</v>
      </c>
      <c r="E6418" s="120"/>
      <c r="F6418" s="131"/>
      <c r="G6418" s="131"/>
    </row>
    <row r="6419" spans="1:7">
      <c r="A6419" s="122" t="s">
        <v>15610</v>
      </c>
      <c r="B6419" s="146">
        <v>62887</v>
      </c>
      <c r="C6419" s="124" t="s">
        <v>15115</v>
      </c>
      <c r="D6419" s="122" t="s">
        <v>91</v>
      </c>
      <c r="E6419" s="122"/>
      <c r="F6419" s="125"/>
      <c r="G6419" s="125"/>
    </row>
    <row r="6420" spans="1:7">
      <c r="A6420" s="110" t="s">
        <v>15611</v>
      </c>
      <c r="B6420" s="144">
        <v>62890</v>
      </c>
      <c r="C6420" s="127" t="s">
        <v>15009</v>
      </c>
      <c r="D6420" s="110" t="s">
        <v>91</v>
      </c>
      <c r="E6420" s="110"/>
      <c r="F6420" s="116"/>
      <c r="G6420" s="116"/>
    </row>
    <row r="6421" spans="1:7">
      <c r="A6421" s="110" t="s">
        <v>15612</v>
      </c>
      <c r="B6421" s="144">
        <v>62891</v>
      </c>
      <c r="C6421" s="127" t="s">
        <v>15613</v>
      </c>
      <c r="D6421" s="110" t="s">
        <v>91</v>
      </c>
      <c r="E6421" s="110"/>
      <c r="F6421" s="116"/>
      <c r="G6421" s="116"/>
    </row>
    <row r="6422" spans="1:7">
      <c r="A6422" s="110" t="s">
        <v>15614</v>
      </c>
      <c r="B6422" s="144">
        <v>62893</v>
      </c>
      <c r="C6422" s="127" t="s">
        <v>15013</v>
      </c>
      <c r="D6422" s="110" t="s">
        <v>91</v>
      </c>
      <c r="E6422" s="110"/>
      <c r="F6422" s="116"/>
      <c r="G6422" s="116"/>
    </row>
    <row r="6423" spans="1:7">
      <c r="A6423" s="110" t="s">
        <v>15615</v>
      </c>
      <c r="B6423" s="144">
        <v>62905</v>
      </c>
      <c r="C6423" s="127" t="s">
        <v>15616</v>
      </c>
      <c r="D6423" s="110" t="s">
        <v>91</v>
      </c>
      <c r="E6423" s="110"/>
      <c r="F6423" s="116"/>
      <c r="G6423" s="116"/>
    </row>
    <row r="6424" spans="1:7">
      <c r="A6424" s="110" t="s">
        <v>15617</v>
      </c>
      <c r="B6424" s="144">
        <v>62908</v>
      </c>
      <c r="C6424" s="127" t="s">
        <v>15618</v>
      </c>
      <c r="D6424" s="110" t="s">
        <v>91</v>
      </c>
      <c r="E6424" s="110"/>
      <c r="F6424" s="116"/>
      <c r="G6424" s="116"/>
    </row>
    <row r="6425" spans="1:7">
      <c r="A6425" s="110" t="s">
        <v>15619</v>
      </c>
      <c r="B6425" s="144">
        <v>62911</v>
      </c>
      <c r="C6425" s="127" t="s">
        <v>15620</v>
      </c>
      <c r="D6425" s="110" t="s">
        <v>91</v>
      </c>
      <c r="E6425" s="110"/>
      <c r="F6425" s="116"/>
      <c r="G6425" s="116"/>
    </row>
    <row r="6426" spans="1:7">
      <c r="A6426" s="110" t="s">
        <v>15621</v>
      </c>
      <c r="B6426" s="111" t="s">
        <v>15622</v>
      </c>
      <c r="C6426" s="127" t="s">
        <v>15623</v>
      </c>
      <c r="D6426" s="113"/>
      <c r="E6426" s="113"/>
      <c r="F6426" s="114"/>
      <c r="G6426" s="114"/>
    </row>
    <row r="6427" spans="1:7">
      <c r="A6427" s="110" t="s">
        <v>15624</v>
      </c>
      <c r="B6427" s="144">
        <v>63159</v>
      </c>
      <c r="C6427" s="127" t="s">
        <v>15625</v>
      </c>
      <c r="D6427" s="110" t="s">
        <v>91</v>
      </c>
      <c r="E6427" s="110"/>
      <c r="F6427" s="116"/>
      <c r="G6427" s="116"/>
    </row>
    <row r="6428" spans="1:7">
      <c r="A6428" s="110" t="s">
        <v>15626</v>
      </c>
      <c r="B6428" s="111" t="s">
        <v>15627</v>
      </c>
      <c r="C6428" s="127" t="s">
        <v>15628</v>
      </c>
      <c r="D6428" s="113"/>
      <c r="E6428" s="113"/>
      <c r="F6428" s="114"/>
      <c r="G6428" s="114"/>
    </row>
    <row r="6429" spans="1:7">
      <c r="A6429" s="110" t="s">
        <v>15629</v>
      </c>
      <c r="B6429" s="111" t="s">
        <v>15630</v>
      </c>
      <c r="C6429" s="127" t="s">
        <v>15631</v>
      </c>
      <c r="D6429" s="110" t="s">
        <v>91</v>
      </c>
      <c r="E6429" s="110"/>
      <c r="F6429" s="116"/>
      <c r="G6429" s="116"/>
    </row>
    <row r="6430" spans="1:7">
      <c r="A6430" s="110" t="s">
        <v>15632</v>
      </c>
      <c r="B6430" s="111" t="s">
        <v>15633</v>
      </c>
      <c r="C6430" s="128" t="s">
        <v>15634</v>
      </c>
      <c r="D6430" s="110" t="s">
        <v>91</v>
      </c>
      <c r="E6430" s="110"/>
      <c r="F6430" s="116"/>
      <c r="G6430" s="116"/>
    </row>
    <row r="6431" spans="1:7">
      <c r="A6431" s="110" t="s">
        <v>15635</v>
      </c>
      <c r="B6431" s="111" t="s">
        <v>15636</v>
      </c>
      <c r="C6431" s="127" t="s">
        <v>15637</v>
      </c>
      <c r="D6431" s="110" t="s">
        <v>91</v>
      </c>
      <c r="E6431" s="110"/>
      <c r="F6431" s="116"/>
      <c r="G6431" s="116"/>
    </row>
    <row r="6432" spans="1:7">
      <c r="A6432" s="120" t="s">
        <v>15638</v>
      </c>
      <c r="B6432" s="129" t="s">
        <v>15639</v>
      </c>
      <c r="C6432" s="132" t="s">
        <v>15640</v>
      </c>
      <c r="D6432" s="120" t="s">
        <v>91</v>
      </c>
      <c r="E6432" s="120"/>
      <c r="F6432" s="131"/>
      <c r="G6432" s="131"/>
    </row>
    <row r="6433" spans="1:7">
      <c r="A6433" s="122" t="s">
        <v>15641</v>
      </c>
      <c r="B6433" s="123" t="s">
        <v>15642</v>
      </c>
      <c r="C6433" s="124" t="s">
        <v>15643</v>
      </c>
      <c r="D6433" s="122" t="s">
        <v>91</v>
      </c>
      <c r="E6433" s="122"/>
      <c r="F6433" s="125"/>
      <c r="G6433" s="125"/>
    </row>
    <row r="6434" spans="1:7">
      <c r="A6434" s="110" t="s">
        <v>15644</v>
      </c>
      <c r="B6434" s="111" t="s">
        <v>15645</v>
      </c>
      <c r="C6434" s="127" t="s">
        <v>15646</v>
      </c>
      <c r="D6434" s="110" t="s">
        <v>91</v>
      </c>
      <c r="E6434" s="110"/>
      <c r="F6434" s="116"/>
      <c r="G6434" s="116"/>
    </row>
    <row r="6435" spans="1:7">
      <c r="A6435" s="110" t="s">
        <v>15647</v>
      </c>
      <c r="B6435" s="111" t="s">
        <v>15648</v>
      </c>
      <c r="C6435" s="128" t="s">
        <v>15649</v>
      </c>
      <c r="D6435" s="110" t="s">
        <v>91</v>
      </c>
      <c r="E6435" s="110"/>
      <c r="F6435" s="116"/>
      <c r="G6435" s="116"/>
    </row>
    <row r="6436" spans="1:7">
      <c r="A6436" s="110" t="s">
        <v>15650</v>
      </c>
      <c r="B6436" s="111" t="s">
        <v>15651</v>
      </c>
      <c r="C6436" s="127" t="s">
        <v>15448</v>
      </c>
      <c r="D6436" s="110" t="s">
        <v>91</v>
      </c>
      <c r="E6436" s="110"/>
      <c r="F6436" s="116"/>
      <c r="G6436" s="116"/>
    </row>
    <row r="6437" spans="1:7">
      <c r="A6437" s="110" t="s">
        <v>15652</v>
      </c>
      <c r="B6437" s="111" t="s">
        <v>15653</v>
      </c>
      <c r="C6437" s="127" t="s">
        <v>15654</v>
      </c>
      <c r="D6437" s="110" t="s">
        <v>91</v>
      </c>
      <c r="E6437" s="110"/>
      <c r="F6437" s="116"/>
      <c r="G6437" s="116"/>
    </row>
    <row r="6438" spans="1:7">
      <c r="A6438" s="110" t="s">
        <v>15655</v>
      </c>
      <c r="B6438" s="111" t="s">
        <v>15656</v>
      </c>
      <c r="C6438" s="127" t="s">
        <v>15448</v>
      </c>
      <c r="D6438" s="110" t="s">
        <v>344</v>
      </c>
      <c r="E6438" s="110"/>
      <c r="F6438" s="116"/>
      <c r="G6438" s="116"/>
    </row>
    <row r="6439" spans="1:7">
      <c r="A6439" s="110" t="s">
        <v>15657</v>
      </c>
      <c r="B6439" s="111" t="s">
        <v>15658</v>
      </c>
      <c r="C6439" s="127" t="s">
        <v>15659</v>
      </c>
      <c r="D6439" s="110" t="s">
        <v>344</v>
      </c>
      <c r="E6439" s="110"/>
      <c r="F6439" s="116"/>
      <c r="G6439" s="116"/>
    </row>
    <row r="6440" spans="1:7">
      <c r="A6440" s="110" t="s">
        <v>15660</v>
      </c>
      <c r="B6440" s="111" t="s">
        <v>15661</v>
      </c>
      <c r="C6440" s="127" t="s">
        <v>15662</v>
      </c>
      <c r="D6440" s="110" t="s">
        <v>344</v>
      </c>
      <c r="E6440" s="110"/>
      <c r="F6440" s="116"/>
      <c r="G6440" s="116"/>
    </row>
    <row r="6441" spans="1:7">
      <c r="A6441" s="110" t="s">
        <v>15663</v>
      </c>
      <c r="B6441" s="111" t="s">
        <v>15664</v>
      </c>
      <c r="C6441" s="127" t="s">
        <v>15665</v>
      </c>
      <c r="D6441" s="110" t="s">
        <v>344</v>
      </c>
      <c r="E6441" s="110"/>
      <c r="F6441" s="116"/>
      <c r="G6441" s="116"/>
    </row>
    <row r="6442" spans="1:7">
      <c r="A6442" s="110" t="s">
        <v>15666</v>
      </c>
      <c r="B6442" s="111" t="s">
        <v>15667</v>
      </c>
      <c r="C6442" s="127" t="s">
        <v>15668</v>
      </c>
      <c r="D6442" s="110" t="s">
        <v>344</v>
      </c>
      <c r="E6442" s="110"/>
      <c r="F6442" s="116"/>
      <c r="G6442" s="116"/>
    </row>
    <row r="6443" spans="1:7">
      <c r="A6443" s="110" t="s">
        <v>15669</v>
      </c>
      <c r="B6443" s="111" t="s">
        <v>15670</v>
      </c>
      <c r="C6443" s="127" t="s">
        <v>15444</v>
      </c>
      <c r="D6443" s="110" t="s">
        <v>344</v>
      </c>
      <c r="E6443" s="110"/>
      <c r="F6443" s="116"/>
      <c r="G6443" s="116"/>
    </row>
    <row r="6444" spans="1:7">
      <c r="A6444" s="110" t="s">
        <v>15671</v>
      </c>
      <c r="B6444" s="111" t="s">
        <v>15672</v>
      </c>
      <c r="C6444" s="127" t="s">
        <v>15446</v>
      </c>
      <c r="D6444" s="110" t="s">
        <v>344</v>
      </c>
      <c r="E6444" s="110"/>
      <c r="F6444" s="116"/>
      <c r="G6444" s="116"/>
    </row>
    <row r="6445" spans="1:7">
      <c r="A6445" s="110" t="s">
        <v>15673</v>
      </c>
      <c r="B6445" s="111" t="s">
        <v>15674</v>
      </c>
      <c r="C6445" s="127" t="s">
        <v>15675</v>
      </c>
      <c r="D6445" s="110" t="s">
        <v>344</v>
      </c>
      <c r="E6445" s="110"/>
      <c r="F6445" s="116"/>
      <c r="G6445" s="116"/>
    </row>
    <row r="6446" spans="1:7">
      <c r="A6446" s="120" t="s">
        <v>15676</v>
      </c>
      <c r="B6446" s="129" t="s">
        <v>15677</v>
      </c>
      <c r="C6446" s="130" t="s">
        <v>15450</v>
      </c>
      <c r="D6446" s="120" t="s">
        <v>344</v>
      </c>
      <c r="E6446" s="120"/>
      <c r="F6446" s="131"/>
      <c r="G6446" s="131"/>
    </row>
    <row r="6447" spans="1:7">
      <c r="A6447" s="122" t="s">
        <v>15678</v>
      </c>
      <c r="B6447" s="123" t="s">
        <v>15679</v>
      </c>
      <c r="C6447" s="124" t="s">
        <v>15680</v>
      </c>
      <c r="D6447" s="122" t="s">
        <v>344</v>
      </c>
      <c r="E6447" s="122"/>
      <c r="F6447" s="125"/>
      <c r="G6447" s="125"/>
    </row>
    <row r="6448" spans="1:7">
      <c r="A6448" s="110" t="s">
        <v>15681</v>
      </c>
      <c r="B6448" s="111" t="s">
        <v>15682</v>
      </c>
      <c r="C6448" s="127" t="s">
        <v>15683</v>
      </c>
      <c r="D6448" s="110" t="s">
        <v>344</v>
      </c>
      <c r="E6448" s="110"/>
      <c r="F6448" s="116"/>
      <c r="G6448" s="116"/>
    </row>
    <row r="6449" spans="1:7">
      <c r="A6449" s="110" t="s">
        <v>15684</v>
      </c>
      <c r="B6449" s="111" t="s">
        <v>15685</v>
      </c>
      <c r="C6449" s="128" t="s">
        <v>15686</v>
      </c>
      <c r="D6449" s="110" t="s">
        <v>344</v>
      </c>
      <c r="E6449" s="110"/>
      <c r="F6449" s="116"/>
      <c r="G6449" s="116"/>
    </row>
    <row r="6450" spans="1:7">
      <c r="A6450" s="110" t="s">
        <v>15687</v>
      </c>
      <c r="B6450" s="111" t="s">
        <v>15688</v>
      </c>
      <c r="C6450" s="127" t="s">
        <v>15689</v>
      </c>
      <c r="D6450" s="113"/>
      <c r="E6450" s="113"/>
      <c r="F6450" s="114"/>
      <c r="G6450" s="114"/>
    </row>
    <row r="6451" spans="1:7">
      <c r="A6451" s="110" t="s">
        <v>15690</v>
      </c>
      <c r="B6451" s="111" t="s">
        <v>15691</v>
      </c>
      <c r="C6451" s="127" t="s">
        <v>12669</v>
      </c>
      <c r="D6451" s="113"/>
      <c r="E6451" s="113"/>
      <c r="F6451" s="114"/>
      <c r="G6451" s="114"/>
    </row>
    <row r="6452" spans="1:7">
      <c r="A6452" s="110" t="s">
        <v>15692</v>
      </c>
      <c r="B6452" s="111" t="s">
        <v>15693</v>
      </c>
      <c r="C6452" s="127" t="s">
        <v>15694</v>
      </c>
      <c r="D6452" s="110" t="s">
        <v>91</v>
      </c>
      <c r="E6452" s="110"/>
      <c r="F6452" s="116"/>
      <c r="G6452" s="116"/>
    </row>
    <row r="6453" spans="1:7">
      <c r="A6453" s="110" t="s">
        <v>15695</v>
      </c>
      <c r="B6453" s="111" t="s">
        <v>15696</v>
      </c>
      <c r="C6453" s="127" t="s">
        <v>12733</v>
      </c>
      <c r="D6453" s="113"/>
      <c r="E6453" s="113"/>
      <c r="F6453" s="114"/>
      <c r="G6453" s="114"/>
    </row>
    <row r="6454" spans="1:7">
      <c r="A6454" s="110" t="s">
        <v>15697</v>
      </c>
      <c r="B6454" s="111" t="s">
        <v>15698</v>
      </c>
      <c r="C6454" s="127" t="s">
        <v>12844</v>
      </c>
      <c r="D6454" s="113"/>
      <c r="E6454" s="113"/>
      <c r="F6454" s="114"/>
      <c r="G6454" s="114"/>
    </row>
    <row r="6455" spans="1:7">
      <c r="A6455" s="110" t="s">
        <v>15699</v>
      </c>
      <c r="B6455" s="111" t="s">
        <v>15700</v>
      </c>
      <c r="C6455" s="127" t="s">
        <v>15701</v>
      </c>
      <c r="D6455" s="113"/>
      <c r="E6455" s="113"/>
      <c r="F6455" s="114"/>
      <c r="G6455" s="114"/>
    </row>
    <row r="6456" spans="1:7">
      <c r="A6456" s="110" t="s">
        <v>15702</v>
      </c>
      <c r="B6456" s="111" t="s">
        <v>15703</v>
      </c>
      <c r="C6456" s="127" t="s">
        <v>12669</v>
      </c>
      <c r="D6456" s="113"/>
      <c r="E6456" s="113"/>
      <c r="F6456" s="114"/>
      <c r="G6456" s="114"/>
    </row>
    <row r="6457" spans="1:7">
      <c r="A6457" s="110" t="s">
        <v>15704</v>
      </c>
      <c r="B6457" s="111" t="s">
        <v>15705</v>
      </c>
      <c r="C6457" s="127" t="s">
        <v>12733</v>
      </c>
      <c r="D6457" s="113"/>
      <c r="E6457" s="113"/>
      <c r="F6457" s="114"/>
      <c r="G6457" s="114"/>
    </row>
    <row r="6458" spans="1:7">
      <c r="A6458" s="110" t="s">
        <v>15706</v>
      </c>
      <c r="B6458" s="111" t="s">
        <v>15707</v>
      </c>
      <c r="C6458" s="127" t="s">
        <v>12844</v>
      </c>
      <c r="D6458" s="113"/>
      <c r="E6458" s="113"/>
      <c r="F6458" s="114"/>
      <c r="G6458" s="114"/>
    </row>
    <row r="6459" spans="1:7">
      <c r="A6459" s="110" t="s">
        <v>15708</v>
      </c>
      <c r="B6459" s="111" t="s">
        <v>15709</v>
      </c>
      <c r="C6459" s="127" t="s">
        <v>15710</v>
      </c>
      <c r="D6459" s="113"/>
      <c r="E6459" s="113"/>
      <c r="F6459" s="114"/>
      <c r="G6459" s="114"/>
    </row>
    <row r="6460" spans="1:7">
      <c r="A6460" s="120" t="s">
        <v>15711</v>
      </c>
      <c r="B6460" s="129" t="s">
        <v>15712</v>
      </c>
      <c r="C6460" s="130" t="s">
        <v>12669</v>
      </c>
      <c r="D6460" s="137"/>
      <c r="E6460" s="137"/>
      <c r="F6460" s="121"/>
      <c r="G6460" s="121"/>
    </row>
    <row r="6461" spans="1:7">
      <c r="A6461" s="122" t="s">
        <v>15713</v>
      </c>
      <c r="B6461" s="123" t="s">
        <v>15714</v>
      </c>
      <c r="C6461" s="124" t="s">
        <v>12733</v>
      </c>
      <c r="D6461" s="136"/>
      <c r="E6461" s="136"/>
      <c r="F6461" s="126"/>
      <c r="G6461" s="126"/>
    </row>
    <row r="6462" spans="1:7">
      <c r="A6462" s="110" t="s">
        <v>15715</v>
      </c>
      <c r="B6462" s="111" t="s">
        <v>15716</v>
      </c>
      <c r="C6462" s="127" t="s">
        <v>12844</v>
      </c>
      <c r="D6462" s="113"/>
      <c r="E6462" s="113"/>
      <c r="F6462" s="114"/>
      <c r="G6462" s="114"/>
    </row>
    <row r="6463" spans="1:7">
      <c r="A6463" s="110" t="s">
        <v>15717</v>
      </c>
      <c r="B6463" s="111" t="s">
        <v>15718</v>
      </c>
      <c r="C6463" s="128" t="s">
        <v>15719</v>
      </c>
      <c r="D6463" s="113"/>
      <c r="E6463" s="113"/>
      <c r="F6463" s="114"/>
      <c r="G6463" s="114"/>
    </row>
    <row r="6464" spans="1:7">
      <c r="A6464" s="110" t="s">
        <v>15720</v>
      </c>
      <c r="B6464" s="111" t="s">
        <v>15721</v>
      </c>
      <c r="C6464" s="127" t="s">
        <v>12669</v>
      </c>
      <c r="D6464" s="113"/>
      <c r="E6464" s="113"/>
      <c r="F6464" s="114"/>
      <c r="G6464" s="114"/>
    </row>
    <row r="6465" spans="1:7">
      <c r="A6465" s="110" t="s">
        <v>15722</v>
      </c>
      <c r="B6465" s="111" t="s">
        <v>15723</v>
      </c>
      <c r="C6465" s="127" t="s">
        <v>12733</v>
      </c>
      <c r="D6465" s="113"/>
      <c r="E6465" s="113"/>
      <c r="F6465" s="114"/>
      <c r="G6465" s="114"/>
    </row>
    <row r="6466" spans="1:7">
      <c r="A6466" s="110" t="s">
        <v>15724</v>
      </c>
      <c r="B6466" s="111" t="s">
        <v>15725</v>
      </c>
      <c r="C6466" s="127" t="s">
        <v>15726</v>
      </c>
      <c r="D6466" s="113"/>
      <c r="E6466" s="113"/>
      <c r="F6466" s="114"/>
      <c r="G6466" s="114"/>
    </row>
    <row r="6467" spans="1:7">
      <c r="A6467" s="110" t="s">
        <v>15727</v>
      </c>
      <c r="B6467" s="111" t="s">
        <v>15728</v>
      </c>
      <c r="C6467" s="127" t="s">
        <v>12669</v>
      </c>
      <c r="D6467" s="113"/>
      <c r="E6467" s="113"/>
      <c r="F6467" s="114"/>
      <c r="G6467" s="114"/>
    </row>
    <row r="6468" spans="1:7">
      <c r="A6468" s="110" t="s">
        <v>15729</v>
      </c>
      <c r="B6468" s="144">
        <v>63859</v>
      </c>
      <c r="C6468" s="127" t="s">
        <v>15730</v>
      </c>
      <c r="D6468" s="110" t="s">
        <v>91</v>
      </c>
      <c r="E6468" s="110"/>
      <c r="F6468" s="116"/>
      <c r="G6468" s="116"/>
    </row>
    <row r="6469" spans="1:7">
      <c r="A6469" s="110" t="s">
        <v>15731</v>
      </c>
      <c r="B6469" s="144">
        <v>63862</v>
      </c>
      <c r="C6469" s="127" t="s">
        <v>15732</v>
      </c>
      <c r="D6469" s="110" t="s">
        <v>91</v>
      </c>
      <c r="E6469" s="110"/>
      <c r="F6469" s="116"/>
      <c r="G6469" s="116"/>
    </row>
    <row r="6470" spans="1:7">
      <c r="A6470" s="110" t="s">
        <v>15733</v>
      </c>
      <c r="B6470" s="144">
        <v>63865</v>
      </c>
      <c r="C6470" s="127" t="s">
        <v>15734</v>
      </c>
      <c r="D6470" s="110" t="s">
        <v>91</v>
      </c>
      <c r="E6470" s="110"/>
      <c r="F6470" s="116"/>
      <c r="G6470" s="116"/>
    </row>
    <row r="6471" spans="1:7">
      <c r="A6471" s="110" t="s">
        <v>15735</v>
      </c>
      <c r="B6471" s="144">
        <v>63868</v>
      </c>
      <c r="C6471" s="127" t="s">
        <v>15736</v>
      </c>
      <c r="D6471" s="110" t="s">
        <v>91</v>
      </c>
      <c r="E6471" s="110"/>
      <c r="F6471" s="116"/>
      <c r="G6471" s="116"/>
    </row>
    <row r="6472" spans="1:7">
      <c r="A6472" s="110" t="s">
        <v>15737</v>
      </c>
      <c r="B6472" s="111" t="s">
        <v>15738</v>
      </c>
      <c r="C6472" s="127" t="s">
        <v>15739</v>
      </c>
      <c r="D6472" s="110" t="s">
        <v>91</v>
      </c>
      <c r="E6472" s="110"/>
      <c r="F6472" s="116"/>
      <c r="G6472" s="116"/>
    </row>
    <row r="6473" spans="1:7">
      <c r="A6473" s="110" t="s">
        <v>15740</v>
      </c>
      <c r="B6473" s="111" t="s">
        <v>15741</v>
      </c>
      <c r="C6473" s="127" t="s">
        <v>15742</v>
      </c>
      <c r="D6473" s="110" t="s">
        <v>91</v>
      </c>
      <c r="E6473" s="110"/>
      <c r="F6473" s="116"/>
      <c r="G6473" s="116"/>
    </row>
    <row r="6474" spans="1:7">
      <c r="A6474" s="120" t="s">
        <v>15743</v>
      </c>
      <c r="B6474" s="129" t="s">
        <v>15744</v>
      </c>
      <c r="C6474" s="130" t="s">
        <v>15745</v>
      </c>
      <c r="D6474" s="120" t="s">
        <v>91</v>
      </c>
      <c r="E6474" s="120"/>
      <c r="F6474" s="131"/>
      <c r="G6474" s="131"/>
    </row>
    <row r="6475" spans="1:7">
      <c r="A6475" s="122" t="s">
        <v>15746</v>
      </c>
      <c r="B6475" s="123" t="s">
        <v>15747</v>
      </c>
      <c r="C6475" s="124" t="s">
        <v>15748</v>
      </c>
      <c r="D6475" s="122" t="s">
        <v>91</v>
      </c>
      <c r="E6475" s="122"/>
      <c r="F6475" s="125"/>
      <c r="G6475" s="125"/>
    </row>
    <row r="6476" spans="1:7">
      <c r="A6476" s="110" t="s">
        <v>15749</v>
      </c>
      <c r="B6476" s="111" t="s">
        <v>15750</v>
      </c>
      <c r="C6476" s="127" t="s">
        <v>15751</v>
      </c>
      <c r="D6476" s="110" t="s">
        <v>91</v>
      </c>
      <c r="E6476" s="110"/>
      <c r="F6476" s="116"/>
      <c r="G6476" s="116"/>
    </row>
    <row r="6477" spans="1:7">
      <c r="A6477" s="110" t="s">
        <v>15752</v>
      </c>
      <c r="B6477" s="111" t="s">
        <v>15753</v>
      </c>
      <c r="C6477" s="127" t="s">
        <v>15754</v>
      </c>
      <c r="D6477" s="110" t="s">
        <v>91</v>
      </c>
      <c r="E6477" s="110"/>
      <c r="F6477" s="116"/>
      <c r="G6477" s="116"/>
    </row>
    <row r="6478" spans="1:7">
      <c r="A6478" s="110" t="s">
        <v>15755</v>
      </c>
      <c r="B6478" s="111" t="s">
        <v>15756</v>
      </c>
      <c r="C6478" s="127" t="s">
        <v>12733</v>
      </c>
      <c r="D6478" s="113"/>
      <c r="E6478" s="113"/>
      <c r="F6478" s="114"/>
      <c r="G6478" s="114"/>
    </row>
    <row r="6479" spans="1:7">
      <c r="A6479" s="110" t="s">
        <v>15757</v>
      </c>
      <c r="B6479" s="144">
        <v>63919</v>
      </c>
      <c r="C6479" s="127" t="s">
        <v>15758</v>
      </c>
      <c r="D6479" s="110" t="s">
        <v>91</v>
      </c>
      <c r="E6479" s="110"/>
      <c r="F6479" s="116"/>
      <c r="G6479" s="116"/>
    </row>
    <row r="6480" spans="1:7">
      <c r="A6480" s="110" t="s">
        <v>15759</v>
      </c>
      <c r="B6480" s="111" t="s">
        <v>15760</v>
      </c>
      <c r="C6480" s="127" t="s">
        <v>15761</v>
      </c>
      <c r="D6480" s="110" t="s">
        <v>91</v>
      </c>
      <c r="E6480" s="110"/>
      <c r="F6480" s="116"/>
      <c r="G6480" s="116"/>
    </row>
    <row r="6481" spans="1:7">
      <c r="A6481" s="110" t="s">
        <v>15762</v>
      </c>
      <c r="B6481" s="111" t="s">
        <v>15763</v>
      </c>
      <c r="C6481" s="127" t="s">
        <v>15764</v>
      </c>
      <c r="D6481" s="110" t="s">
        <v>91</v>
      </c>
      <c r="E6481" s="110"/>
      <c r="F6481" s="116"/>
      <c r="G6481" s="116"/>
    </row>
    <row r="6482" spans="1:7">
      <c r="A6482" s="110" t="s">
        <v>15765</v>
      </c>
      <c r="B6482" s="111" t="s">
        <v>15766</v>
      </c>
      <c r="C6482" s="127" t="s">
        <v>15767</v>
      </c>
      <c r="D6482" s="110" t="s">
        <v>91</v>
      </c>
      <c r="E6482" s="110"/>
      <c r="F6482" s="116"/>
      <c r="G6482" s="116"/>
    </row>
    <row r="6483" spans="1:7">
      <c r="A6483" s="110" t="s">
        <v>15768</v>
      </c>
      <c r="B6483" s="111" t="s">
        <v>15769</v>
      </c>
      <c r="C6483" s="127" t="s">
        <v>15770</v>
      </c>
      <c r="D6483" s="110" t="s">
        <v>91</v>
      </c>
      <c r="E6483" s="110"/>
      <c r="F6483" s="116"/>
      <c r="G6483" s="116"/>
    </row>
    <row r="6484" spans="1:7">
      <c r="A6484" s="110" t="s">
        <v>15771</v>
      </c>
      <c r="B6484" s="111" t="s">
        <v>15772</v>
      </c>
      <c r="C6484" s="127" t="s">
        <v>15773</v>
      </c>
      <c r="D6484" s="110" t="s">
        <v>91</v>
      </c>
      <c r="E6484" s="110"/>
      <c r="F6484" s="116"/>
      <c r="G6484" s="116"/>
    </row>
    <row r="6485" spans="1:7">
      <c r="A6485" s="110" t="s">
        <v>15774</v>
      </c>
      <c r="B6485" s="111" t="s">
        <v>15775</v>
      </c>
      <c r="C6485" s="127" t="s">
        <v>15776</v>
      </c>
      <c r="D6485" s="110" t="s">
        <v>91</v>
      </c>
      <c r="E6485" s="110"/>
      <c r="F6485" s="116"/>
      <c r="G6485" s="116"/>
    </row>
    <row r="6486" spans="1:7">
      <c r="A6486" s="110" t="s">
        <v>15777</v>
      </c>
      <c r="B6486" s="111" t="s">
        <v>15778</v>
      </c>
      <c r="C6486" s="127" t="s">
        <v>15779</v>
      </c>
      <c r="D6486" s="110" t="s">
        <v>91</v>
      </c>
      <c r="E6486" s="110"/>
      <c r="F6486" s="116"/>
      <c r="G6486" s="116"/>
    </row>
    <row r="6487" spans="1:7">
      <c r="A6487" s="110" t="s">
        <v>15780</v>
      </c>
      <c r="B6487" s="111" t="s">
        <v>15781</v>
      </c>
      <c r="C6487" s="127" t="s">
        <v>15782</v>
      </c>
      <c r="D6487" s="113"/>
      <c r="E6487" s="113"/>
      <c r="F6487" s="114"/>
      <c r="G6487" s="114"/>
    </row>
    <row r="6488" spans="1:7">
      <c r="A6488" s="120" t="s">
        <v>15783</v>
      </c>
      <c r="B6488" s="129" t="s">
        <v>15784</v>
      </c>
      <c r="C6488" s="130" t="s">
        <v>12669</v>
      </c>
      <c r="D6488" s="137"/>
      <c r="E6488" s="137"/>
      <c r="F6488" s="121"/>
      <c r="G6488" s="121"/>
    </row>
    <row r="6489" spans="1:7">
      <c r="A6489" s="122" t="s">
        <v>15785</v>
      </c>
      <c r="B6489" s="123" t="s">
        <v>15786</v>
      </c>
      <c r="C6489" s="124" t="s">
        <v>15787</v>
      </c>
      <c r="D6489" s="122" t="s">
        <v>91</v>
      </c>
      <c r="E6489" s="122"/>
      <c r="F6489" s="125"/>
      <c r="G6489" s="125"/>
    </row>
    <row r="6490" spans="1:7">
      <c r="A6490" s="110" t="s">
        <v>15788</v>
      </c>
      <c r="B6490" s="111" t="s">
        <v>15789</v>
      </c>
      <c r="C6490" s="127" t="s">
        <v>15790</v>
      </c>
      <c r="D6490" s="110" t="s">
        <v>91</v>
      </c>
      <c r="E6490" s="110"/>
      <c r="F6490" s="116"/>
      <c r="G6490" s="116"/>
    </row>
    <row r="6491" spans="1:7">
      <c r="A6491" s="110" t="s">
        <v>15791</v>
      </c>
      <c r="B6491" s="111" t="s">
        <v>15792</v>
      </c>
      <c r="C6491" s="127" t="s">
        <v>12733</v>
      </c>
      <c r="D6491" s="113"/>
      <c r="E6491" s="113"/>
      <c r="F6491" s="114"/>
      <c r="G6491" s="114"/>
    </row>
    <row r="6492" spans="1:7">
      <c r="A6492" s="110" t="s">
        <v>15793</v>
      </c>
      <c r="B6492" s="111" t="s">
        <v>15794</v>
      </c>
      <c r="C6492" s="127" t="s">
        <v>15795</v>
      </c>
      <c r="D6492" s="113"/>
      <c r="E6492" s="113"/>
      <c r="F6492" s="114"/>
      <c r="G6492" s="114"/>
    </row>
    <row r="6493" spans="1:7">
      <c r="A6493" s="110" t="s">
        <v>15796</v>
      </c>
      <c r="B6493" s="111" t="s">
        <v>15797</v>
      </c>
      <c r="C6493" s="127" t="s">
        <v>12669</v>
      </c>
      <c r="D6493" s="113"/>
      <c r="E6493" s="113"/>
      <c r="F6493" s="114"/>
      <c r="G6493" s="114"/>
    </row>
    <row r="6494" spans="1:7">
      <c r="A6494" s="110" t="s">
        <v>15798</v>
      </c>
      <c r="B6494" s="111" t="s">
        <v>15799</v>
      </c>
      <c r="C6494" s="127" t="s">
        <v>15800</v>
      </c>
      <c r="D6494" s="110" t="s">
        <v>91</v>
      </c>
      <c r="E6494" s="110"/>
      <c r="F6494" s="116"/>
      <c r="G6494" s="116"/>
    </row>
    <row r="6495" spans="1:7">
      <c r="A6495" s="110" t="s">
        <v>15801</v>
      </c>
      <c r="B6495" s="111" t="s">
        <v>15802</v>
      </c>
      <c r="C6495" s="127" t="s">
        <v>12733</v>
      </c>
      <c r="D6495" s="113"/>
      <c r="E6495" s="113"/>
      <c r="F6495" s="114"/>
      <c r="G6495" s="114"/>
    </row>
    <row r="6496" spans="1:7">
      <c r="A6496" s="110" t="s">
        <v>15803</v>
      </c>
      <c r="B6496" s="111" t="s">
        <v>15804</v>
      </c>
      <c r="C6496" s="127" t="s">
        <v>15805</v>
      </c>
      <c r="D6496" s="113"/>
      <c r="E6496" s="113"/>
      <c r="F6496" s="114"/>
      <c r="G6496" s="114"/>
    </row>
    <row r="6497" spans="1:7">
      <c r="A6497" s="110" t="s">
        <v>15806</v>
      </c>
      <c r="B6497" s="111" t="s">
        <v>15807</v>
      </c>
      <c r="C6497" s="127" t="s">
        <v>12669</v>
      </c>
      <c r="D6497" s="113"/>
      <c r="E6497" s="113"/>
      <c r="F6497" s="114"/>
      <c r="G6497" s="114"/>
    </row>
    <row r="6498" spans="1:7">
      <c r="A6498" s="110" t="s">
        <v>15808</v>
      </c>
      <c r="B6498" s="111" t="s">
        <v>15809</v>
      </c>
      <c r="C6498" s="127" t="s">
        <v>12733</v>
      </c>
      <c r="D6498" s="113"/>
      <c r="E6498" s="113"/>
      <c r="F6498" s="114"/>
      <c r="G6498" s="114"/>
    </row>
    <row r="6499" spans="1:7">
      <c r="A6499" s="110" t="s">
        <v>15810</v>
      </c>
      <c r="B6499" s="111" t="s">
        <v>15811</v>
      </c>
      <c r="C6499" s="127" t="s">
        <v>15812</v>
      </c>
      <c r="D6499" s="113"/>
      <c r="E6499" s="113"/>
      <c r="F6499" s="114"/>
      <c r="G6499" s="114"/>
    </row>
    <row r="6500" spans="1:7">
      <c r="A6500" s="110" t="s">
        <v>15813</v>
      </c>
      <c r="B6500" s="111" t="s">
        <v>15814</v>
      </c>
      <c r="C6500" s="127" t="s">
        <v>12669</v>
      </c>
      <c r="D6500" s="113"/>
      <c r="E6500" s="113"/>
      <c r="F6500" s="114"/>
      <c r="G6500" s="114"/>
    </row>
    <row r="6501" spans="1:7">
      <c r="A6501" s="110" t="s">
        <v>15815</v>
      </c>
      <c r="B6501" s="111" t="s">
        <v>15816</v>
      </c>
      <c r="C6501" s="127" t="s">
        <v>12733</v>
      </c>
      <c r="D6501" s="113"/>
      <c r="E6501" s="113"/>
      <c r="F6501" s="114"/>
      <c r="G6501" s="114"/>
    </row>
    <row r="6502" spans="1:7">
      <c r="A6502" s="120" t="s">
        <v>15817</v>
      </c>
      <c r="B6502" s="129" t="s">
        <v>15818</v>
      </c>
      <c r="C6502" s="132" t="s">
        <v>15819</v>
      </c>
      <c r="D6502" s="143"/>
      <c r="E6502" s="143"/>
      <c r="F6502" s="133"/>
      <c r="G6502" s="133"/>
    </row>
    <row r="6503" spans="1:7">
      <c r="A6503" s="122" t="s">
        <v>15820</v>
      </c>
      <c r="B6503" s="123" t="s">
        <v>15821</v>
      </c>
      <c r="C6503" s="124" t="s">
        <v>12669</v>
      </c>
      <c r="D6503" s="136"/>
      <c r="E6503" s="136"/>
      <c r="F6503" s="126"/>
      <c r="G6503" s="126"/>
    </row>
    <row r="6504" spans="1:7">
      <c r="A6504" s="110" t="s">
        <v>15822</v>
      </c>
      <c r="B6504" s="111" t="s">
        <v>15823</v>
      </c>
      <c r="C6504" s="127" t="s">
        <v>12733</v>
      </c>
      <c r="D6504" s="113"/>
      <c r="E6504" s="113"/>
      <c r="F6504" s="114"/>
      <c r="G6504" s="114"/>
    </row>
    <row r="6505" spans="1:7">
      <c r="A6505" s="110" t="s">
        <v>15824</v>
      </c>
      <c r="B6505" s="111" t="s">
        <v>15825</v>
      </c>
      <c r="C6505" s="127" t="s">
        <v>15826</v>
      </c>
      <c r="D6505" s="110" t="s">
        <v>91</v>
      </c>
      <c r="E6505" s="110"/>
      <c r="F6505" s="116"/>
      <c r="G6505" s="116"/>
    </row>
    <row r="6506" spans="1:7">
      <c r="A6506" s="110" t="s">
        <v>15827</v>
      </c>
      <c r="B6506" s="111" t="s">
        <v>15828</v>
      </c>
      <c r="C6506" s="127" t="s">
        <v>15829</v>
      </c>
      <c r="D6506" s="113"/>
      <c r="E6506" s="113"/>
      <c r="F6506" s="114"/>
      <c r="G6506" s="114"/>
    </row>
    <row r="6507" spans="1:7">
      <c r="A6507" s="110" t="s">
        <v>15830</v>
      </c>
      <c r="B6507" s="111" t="s">
        <v>15831</v>
      </c>
      <c r="C6507" s="127" t="s">
        <v>12669</v>
      </c>
      <c r="D6507" s="113"/>
      <c r="E6507" s="113"/>
      <c r="F6507" s="114"/>
      <c r="G6507" s="114"/>
    </row>
    <row r="6508" spans="1:7">
      <c r="A6508" s="110" t="s">
        <v>15832</v>
      </c>
      <c r="B6508" s="111" t="s">
        <v>15833</v>
      </c>
      <c r="C6508" s="127" t="s">
        <v>12733</v>
      </c>
      <c r="D6508" s="113"/>
      <c r="E6508" s="113"/>
      <c r="F6508" s="114"/>
      <c r="G6508" s="114"/>
    </row>
    <row r="6509" spans="1:7">
      <c r="A6509" s="110" t="s">
        <v>15834</v>
      </c>
      <c r="B6509" s="111" t="s">
        <v>15835</v>
      </c>
      <c r="C6509" s="127" t="s">
        <v>15782</v>
      </c>
      <c r="D6509" s="113"/>
      <c r="E6509" s="113"/>
      <c r="F6509" s="114"/>
      <c r="G6509" s="114"/>
    </row>
    <row r="6510" spans="1:7">
      <c r="A6510" s="110" t="s">
        <v>15836</v>
      </c>
      <c r="B6510" s="111" t="s">
        <v>15837</v>
      </c>
      <c r="C6510" s="127" t="s">
        <v>12669</v>
      </c>
      <c r="D6510" s="113"/>
      <c r="E6510" s="113"/>
      <c r="F6510" s="114"/>
      <c r="G6510" s="114"/>
    </row>
    <row r="6511" spans="1:7">
      <c r="A6511" s="110" t="s">
        <v>15838</v>
      </c>
      <c r="B6511" s="111" t="s">
        <v>15839</v>
      </c>
      <c r="C6511" s="127" t="s">
        <v>12733</v>
      </c>
      <c r="D6511" s="113"/>
      <c r="E6511" s="113"/>
      <c r="F6511" s="114"/>
      <c r="G6511" s="114"/>
    </row>
    <row r="6512" spans="1:7">
      <c r="A6512" s="110" t="s">
        <v>15840</v>
      </c>
      <c r="B6512" s="111" t="s">
        <v>15841</v>
      </c>
      <c r="C6512" s="127" t="s">
        <v>15829</v>
      </c>
      <c r="D6512" s="113"/>
      <c r="E6512" s="113"/>
      <c r="F6512" s="114"/>
      <c r="G6512" s="114"/>
    </row>
    <row r="6513" spans="1:7">
      <c r="A6513" s="110" t="s">
        <v>15842</v>
      </c>
      <c r="B6513" s="111" t="s">
        <v>15843</v>
      </c>
      <c r="C6513" s="127" t="s">
        <v>12669</v>
      </c>
      <c r="D6513" s="113"/>
      <c r="E6513" s="113"/>
      <c r="F6513" s="114"/>
      <c r="G6513" s="114"/>
    </row>
    <row r="6514" spans="1:7">
      <c r="A6514" s="110" t="s">
        <v>15844</v>
      </c>
      <c r="B6514" s="111" t="s">
        <v>15845</v>
      </c>
      <c r="C6514" s="127" t="s">
        <v>12733</v>
      </c>
      <c r="D6514" s="113"/>
      <c r="E6514" s="113"/>
      <c r="F6514" s="114"/>
      <c r="G6514" s="114"/>
    </row>
    <row r="6515" spans="1:7">
      <c r="A6515" s="110" t="s">
        <v>15846</v>
      </c>
      <c r="B6515" s="111" t="s">
        <v>15847</v>
      </c>
      <c r="C6515" s="127" t="s">
        <v>15782</v>
      </c>
      <c r="D6515" s="113"/>
      <c r="E6515" s="113"/>
      <c r="F6515" s="114"/>
      <c r="G6515" s="114"/>
    </row>
    <row r="6516" spans="1:7">
      <c r="A6516" s="120" t="s">
        <v>15848</v>
      </c>
      <c r="B6516" s="129" t="s">
        <v>15849</v>
      </c>
      <c r="C6516" s="130" t="s">
        <v>12669</v>
      </c>
      <c r="D6516" s="137"/>
      <c r="E6516" s="137"/>
      <c r="F6516" s="121"/>
      <c r="G6516" s="121"/>
    </row>
    <row r="6517" spans="1:7">
      <c r="A6517" s="122" t="s">
        <v>15850</v>
      </c>
      <c r="B6517" s="123" t="s">
        <v>15851</v>
      </c>
      <c r="C6517" s="124" t="s">
        <v>12733</v>
      </c>
      <c r="D6517" s="122"/>
      <c r="E6517" s="122"/>
      <c r="F6517" s="126"/>
      <c r="G6517" s="126"/>
    </row>
    <row r="6518" spans="1:7">
      <c r="A6518" s="110" t="s">
        <v>15852</v>
      </c>
      <c r="B6518" s="111" t="s">
        <v>15853</v>
      </c>
      <c r="C6518" s="127" t="s">
        <v>15854</v>
      </c>
      <c r="D6518" s="110"/>
      <c r="E6518" s="110"/>
      <c r="F6518" s="114"/>
      <c r="G6518" s="114"/>
    </row>
    <row r="6519" spans="1:7">
      <c r="A6519" s="110" t="s">
        <v>15855</v>
      </c>
      <c r="B6519" s="111" t="s">
        <v>15856</v>
      </c>
      <c r="C6519" s="127" t="s">
        <v>12669</v>
      </c>
      <c r="D6519" s="110"/>
      <c r="E6519" s="110"/>
      <c r="F6519" s="114"/>
      <c r="G6519" s="114"/>
    </row>
    <row r="6520" spans="1:7">
      <c r="A6520" s="110" t="s">
        <v>15857</v>
      </c>
      <c r="B6520" s="111" t="s">
        <v>15858</v>
      </c>
      <c r="C6520" s="127" t="s">
        <v>12733</v>
      </c>
      <c r="D6520" s="110"/>
      <c r="E6520" s="110"/>
      <c r="F6520" s="114"/>
      <c r="G6520" s="114"/>
    </row>
    <row r="6521" spans="1:7">
      <c r="A6521" s="110" t="s">
        <v>15859</v>
      </c>
      <c r="B6521" s="111" t="s">
        <v>15860</v>
      </c>
      <c r="C6521" s="127" t="s">
        <v>12844</v>
      </c>
      <c r="D6521" s="110"/>
      <c r="E6521" s="110"/>
      <c r="F6521" s="114"/>
      <c r="G6521" s="114"/>
    </row>
    <row r="6522" spans="1:7">
      <c r="A6522" s="110" t="s">
        <v>15861</v>
      </c>
      <c r="B6522" s="111" t="s">
        <v>15862</v>
      </c>
      <c r="C6522" s="127" t="s">
        <v>15863</v>
      </c>
      <c r="D6522" s="110"/>
      <c r="E6522" s="110"/>
      <c r="F6522" s="114"/>
      <c r="G6522" s="114"/>
    </row>
    <row r="6523" spans="1:7">
      <c r="A6523" s="110" t="s">
        <v>15864</v>
      </c>
      <c r="B6523" s="111" t="s">
        <v>15865</v>
      </c>
      <c r="C6523" s="127" t="s">
        <v>12669</v>
      </c>
      <c r="D6523" s="110"/>
      <c r="E6523" s="110"/>
      <c r="F6523" s="114"/>
      <c r="G6523" s="114"/>
    </row>
    <row r="6524" spans="1:7">
      <c r="A6524" s="110" t="s">
        <v>15866</v>
      </c>
      <c r="B6524" s="111" t="s">
        <v>15867</v>
      </c>
      <c r="C6524" s="127" t="s">
        <v>12733</v>
      </c>
      <c r="D6524" s="110"/>
      <c r="E6524" s="110"/>
      <c r="F6524" s="114"/>
      <c r="G6524" s="114"/>
    </row>
    <row r="6525" spans="1:7">
      <c r="A6525" s="110" t="s">
        <v>15868</v>
      </c>
      <c r="B6525" s="111" t="s">
        <v>15869</v>
      </c>
      <c r="C6525" s="127" t="s">
        <v>12844</v>
      </c>
      <c r="D6525" s="110"/>
      <c r="E6525" s="110"/>
      <c r="F6525" s="114"/>
      <c r="G6525" s="114"/>
    </row>
    <row r="6526" spans="1:7">
      <c r="A6526" s="110" t="s">
        <v>15870</v>
      </c>
      <c r="B6526" s="111" t="s">
        <v>15871</v>
      </c>
      <c r="C6526" s="127" t="s">
        <v>15872</v>
      </c>
      <c r="D6526" s="110"/>
      <c r="E6526" s="110"/>
      <c r="F6526" s="114"/>
      <c r="G6526" s="114"/>
    </row>
    <row r="6527" spans="1:7">
      <c r="A6527" s="110" t="s">
        <v>15873</v>
      </c>
      <c r="B6527" s="111" t="s">
        <v>15874</v>
      </c>
      <c r="C6527" s="127" t="s">
        <v>12669</v>
      </c>
      <c r="D6527" s="110"/>
      <c r="E6527" s="110"/>
      <c r="F6527" s="114"/>
      <c r="G6527" s="114"/>
    </row>
    <row r="6528" spans="1:7">
      <c r="A6528" s="110" t="s">
        <v>15875</v>
      </c>
      <c r="B6528" s="111" t="s">
        <v>15876</v>
      </c>
      <c r="C6528" s="127" t="s">
        <v>12733</v>
      </c>
      <c r="D6528" s="110"/>
      <c r="E6528" s="110"/>
      <c r="F6528" s="114"/>
      <c r="G6528" s="114"/>
    </row>
    <row r="6529" spans="1:7">
      <c r="A6529" s="110" t="s">
        <v>15877</v>
      </c>
      <c r="B6529" s="111" t="s">
        <v>15878</v>
      </c>
      <c r="C6529" s="127" t="s">
        <v>15863</v>
      </c>
      <c r="D6529" s="110"/>
      <c r="E6529" s="110"/>
      <c r="F6529" s="114"/>
      <c r="G6529" s="114"/>
    </row>
    <row r="6530" spans="1:7">
      <c r="A6530" s="120" t="s">
        <v>15879</v>
      </c>
      <c r="B6530" s="129" t="s">
        <v>15880</v>
      </c>
      <c r="C6530" s="130" t="s">
        <v>12669</v>
      </c>
      <c r="D6530" s="120"/>
      <c r="E6530" s="120"/>
      <c r="F6530" s="121"/>
      <c r="G6530" s="121"/>
    </row>
    <row r="6531" spans="1:7">
      <c r="A6531" s="122" t="s">
        <v>15881</v>
      </c>
      <c r="B6531" s="123" t="s">
        <v>15882</v>
      </c>
      <c r="C6531" s="124" t="s">
        <v>12733</v>
      </c>
      <c r="D6531" s="122"/>
      <c r="E6531" s="122"/>
      <c r="F6531" s="126"/>
      <c r="G6531" s="126"/>
    </row>
    <row r="6532" spans="1:7">
      <c r="A6532" s="110" t="s">
        <v>15883</v>
      </c>
      <c r="B6532" s="111" t="s">
        <v>15884</v>
      </c>
      <c r="C6532" s="127" t="s">
        <v>15854</v>
      </c>
      <c r="D6532" s="110"/>
      <c r="E6532" s="110"/>
      <c r="F6532" s="114"/>
      <c r="G6532" s="114"/>
    </row>
    <row r="6533" spans="1:7">
      <c r="A6533" s="110" t="s">
        <v>15885</v>
      </c>
      <c r="B6533" s="111" t="s">
        <v>15886</v>
      </c>
      <c r="C6533" s="127" t="s">
        <v>12669</v>
      </c>
      <c r="D6533" s="110"/>
      <c r="E6533" s="110"/>
      <c r="F6533" s="114"/>
      <c r="G6533" s="114"/>
    </row>
    <row r="6534" spans="1:7">
      <c r="A6534" s="110" t="s">
        <v>15887</v>
      </c>
      <c r="B6534" s="111" t="s">
        <v>15888</v>
      </c>
      <c r="C6534" s="127" t="s">
        <v>12733</v>
      </c>
      <c r="D6534" s="110"/>
      <c r="E6534" s="110"/>
      <c r="F6534" s="114"/>
      <c r="G6534" s="114"/>
    </row>
    <row r="6535" spans="1:7">
      <c r="A6535" s="110" t="s">
        <v>15889</v>
      </c>
      <c r="B6535" s="111" t="s">
        <v>15890</v>
      </c>
      <c r="C6535" s="127" t="s">
        <v>15863</v>
      </c>
      <c r="D6535" s="110"/>
      <c r="E6535" s="110"/>
      <c r="F6535" s="114"/>
      <c r="G6535" s="114"/>
    </row>
    <row r="6536" spans="1:7">
      <c r="A6536" s="110" t="s">
        <v>15891</v>
      </c>
      <c r="B6536" s="111" t="s">
        <v>15892</v>
      </c>
      <c r="C6536" s="127" t="s">
        <v>12669</v>
      </c>
      <c r="D6536" s="110"/>
      <c r="E6536" s="110"/>
      <c r="F6536" s="114"/>
      <c r="G6536" s="114"/>
    </row>
    <row r="6537" spans="1:7">
      <c r="A6537" s="110" t="s">
        <v>15893</v>
      </c>
      <c r="B6537" s="111" t="s">
        <v>15894</v>
      </c>
      <c r="C6537" s="127" t="s">
        <v>12733</v>
      </c>
      <c r="D6537" s="110"/>
      <c r="E6537" s="110"/>
      <c r="F6537" s="114"/>
      <c r="G6537" s="114"/>
    </row>
    <row r="6538" spans="1:7">
      <c r="A6538" s="110" t="s">
        <v>15895</v>
      </c>
      <c r="B6538" s="111" t="s">
        <v>15896</v>
      </c>
      <c r="C6538" s="127" t="s">
        <v>15854</v>
      </c>
      <c r="D6538" s="110"/>
      <c r="E6538" s="110"/>
      <c r="F6538" s="114"/>
      <c r="G6538" s="114"/>
    </row>
    <row r="6539" spans="1:7">
      <c r="A6539" s="110" t="s">
        <v>15897</v>
      </c>
      <c r="B6539" s="111" t="s">
        <v>15898</v>
      </c>
      <c r="C6539" s="127" t="s">
        <v>12669</v>
      </c>
      <c r="D6539" s="110"/>
      <c r="E6539" s="110"/>
      <c r="F6539" s="114"/>
      <c r="G6539" s="114"/>
    </row>
    <row r="6540" spans="1:7">
      <c r="A6540" s="110" t="s">
        <v>15899</v>
      </c>
      <c r="B6540" s="111" t="s">
        <v>15900</v>
      </c>
      <c r="C6540" s="127" t="s">
        <v>12733</v>
      </c>
      <c r="D6540" s="110"/>
      <c r="E6540" s="110"/>
      <c r="F6540" s="114"/>
      <c r="G6540" s="114"/>
    </row>
    <row r="6541" spans="1:7">
      <c r="A6541" s="110" t="s">
        <v>15901</v>
      </c>
      <c r="B6541" s="111" t="s">
        <v>15902</v>
      </c>
      <c r="C6541" s="127" t="s">
        <v>15863</v>
      </c>
      <c r="D6541" s="110"/>
      <c r="E6541" s="110"/>
      <c r="F6541" s="114"/>
      <c r="G6541" s="114"/>
    </row>
    <row r="6542" spans="1:7">
      <c r="A6542" s="110" t="s">
        <v>15903</v>
      </c>
      <c r="B6542" s="111" t="s">
        <v>15904</v>
      </c>
      <c r="C6542" s="127" t="s">
        <v>12669</v>
      </c>
      <c r="D6542" s="110"/>
      <c r="E6542" s="110"/>
      <c r="F6542" s="114"/>
      <c r="G6542" s="114"/>
    </row>
    <row r="6543" spans="1:7">
      <c r="A6543" s="110" t="s">
        <v>15905</v>
      </c>
      <c r="B6543" s="111" t="s">
        <v>15906</v>
      </c>
      <c r="C6543" s="127" t="s">
        <v>12733</v>
      </c>
      <c r="D6543" s="110"/>
      <c r="E6543" s="110"/>
      <c r="F6543" s="114"/>
      <c r="G6543" s="114"/>
    </row>
    <row r="6544" spans="1:7">
      <c r="A6544" s="120" t="s">
        <v>15907</v>
      </c>
      <c r="B6544" s="129" t="s">
        <v>15908</v>
      </c>
      <c r="C6544" s="132" t="s">
        <v>15909</v>
      </c>
      <c r="D6544" s="141"/>
      <c r="E6544" s="141"/>
      <c r="F6544" s="133"/>
      <c r="G6544" s="133"/>
    </row>
    <row r="6545" spans="1:7">
      <c r="A6545" s="122" t="s">
        <v>15910</v>
      </c>
      <c r="B6545" s="123" t="s">
        <v>15911</v>
      </c>
      <c r="C6545" s="124" t="s">
        <v>12669</v>
      </c>
      <c r="D6545" s="136"/>
      <c r="E6545" s="136"/>
      <c r="F6545" s="126"/>
      <c r="G6545" s="126"/>
    </row>
    <row r="6546" spans="1:7">
      <c r="A6546" s="110" t="s">
        <v>15912</v>
      </c>
      <c r="B6546" s="111" t="s">
        <v>15913</v>
      </c>
      <c r="C6546" s="127" t="s">
        <v>12733</v>
      </c>
      <c r="D6546" s="113"/>
      <c r="E6546" s="113"/>
      <c r="F6546" s="114"/>
      <c r="G6546" s="114"/>
    </row>
    <row r="6547" spans="1:7">
      <c r="A6547" s="110" t="s">
        <v>15914</v>
      </c>
      <c r="B6547" s="111" t="s">
        <v>15915</v>
      </c>
      <c r="C6547" s="128" t="s">
        <v>15916</v>
      </c>
      <c r="D6547" s="113"/>
      <c r="E6547" s="113"/>
      <c r="F6547" s="114"/>
      <c r="G6547" s="114"/>
    </row>
    <row r="6548" spans="1:7">
      <c r="A6548" s="110" t="s">
        <v>15917</v>
      </c>
      <c r="B6548" s="111" t="s">
        <v>15918</v>
      </c>
      <c r="C6548" s="127" t="s">
        <v>12669</v>
      </c>
      <c r="D6548" s="113"/>
      <c r="E6548" s="113"/>
      <c r="F6548" s="114"/>
      <c r="G6548" s="114"/>
    </row>
    <row r="6549" spans="1:7">
      <c r="A6549" s="110" t="s">
        <v>15919</v>
      </c>
      <c r="B6549" s="111" t="s">
        <v>15920</v>
      </c>
      <c r="C6549" s="127" t="s">
        <v>15921</v>
      </c>
      <c r="D6549" s="110" t="s">
        <v>8832</v>
      </c>
      <c r="E6549" s="110"/>
      <c r="F6549" s="116"/>
      <c r="G6549" s="116"/>
    </row>
    <row r="6550" spans="1:7">
      <c r="A6550" s="110" t="s">
        <v>15922</v>
      </c>
      <c r="B6550" s="111" t="s">
        <v>15923</v>
      </c>
      <c r="C6550" s="127" t="s">
        <v>15924</v>
      </c>
      <c r="D6550" s="110" t="s">
        <v>91</v>
      </c>
      <c r="E6550" s="110"/>
      <c r="F6550" s="116"/>
      <c r="G6550" s="116"/>
    </row>
    <row r="6551" spans="1:7">
      <c r="A6551" s="110" t="s">
        <v>15925</v>
      </c>
      <c r="B6551" s="111" t="s">
        <v>15926</v>
      </c>
      <c r="C6551" s="127" t="s">
        <v>15927</v>
      </c>
      <c r="D6551" s="110" t="s">
        <v>91</v>
      </c>
      <c r="E6551" s="110"/>
      <c r="F6551" s="116"/>
      <c r="G6551" s="116"/>
    </row>
    <row r="6552" spans="1:7">
      <c r="A6552" s="110" t="s">
        <v>15928</v>
      </c>
      <c r="B6552" s="111" t="s">
        <v>15929</v>
      </c>
      <c r="C6552" s="127" t="s">
        <v>15930</v>
      </c>
      <c r="D6552" s="110" t="s">
        <v>91</v>
      </c>
      <c r="E6552" s="110"/>
      <c r="F6552" s="116"/>
      <c r="G6552" s="116"/>
    </row>
    <row r="6553" spans="1:7">
      <c r="A6553" s="110" t="s">
        <v>15931</v>
      </c>
      <c r="B6553" s="111" t="s">
        <v>15932</v>
      </c>
      <c r="C6553" s="127" t="s">
        <v>15933</v>
      </c>
      <c r="D6553" s="110" t="s">
        <v>91</v>
      </c>
      <c r="E6553" s="110"/>
      <c r="F6553" s="116"/>
      <c r="G6553" s="116"/>
    </row>
    <row r="6554" spans="1:7">
      <c r="A6554" s="110" t="s">
        <v>15934</v>
      </c>
      <c r="B6554" s="111" t="s">
        <v>15935</v>
      </c>
      <c r="C6554" s="127" t="s">
        <v>15936</v>
      </c>
      <c r="D6554" s="110" t="s">
        <v>91</v>
      </c>
      <c r="E6554" s="110"/>
      <c r="F6554" s="116"/>
      <c r="G6554" s="116"/>
    </row>
    <row r="6555" spans="1:7">
      <c r="A6555" s="110" t="s">
        <v>15937</v>
      </c>
      <c r="B6555" s="111" t="s">
        <v>15938</v>
      </c>
      <c r="C6555" s="127" t="s">
        <v>15939</v>
      </c>
      <c r="D6555" s="110" t="s">
        <v>91</v>
      </c>
      <c r="E6555" s="110"/>
      <c r="F6555" s="116"/>
      <c r="G6555" s="116"/>
    </row>
    <row r="6556" spans="1:7">
      <c r="A6556" s="110" t="s">
        <v>15940</v>
      </c>
      <c r="B6556" s="111" t="s">
        <v>15941</v>
      </c>
      <c r="C6556" s="127" t="s">
        <v>15942</v>
      </c>
      <c r="D6556" s="110" t="s">
        <v>91</v>
      </c>
      <c r="E6556" s="110"/>
      <c r="F6556" s="116"/>
      <c r="G6556" s="116"/>
    </row>
    <row r="6557" spans="1:7">
      <c r="A6557" s="110" t="s">
        <v>15943</v>
      </c>
      <c r="B6557" s="111" t="s">
        <v>15944</v>
      </c>
      <c r="C6557" s="127" t="s">
        <v>15945</v>
      </c>
      <c r="D6557" s="110" t="s">
        <v>8832</v>
      </c>
      <c r="E6557" s="110"/>
      <c r="F6557" s="116"/>
      <c r="G6557" s="116"/>
    </row>
    <row r="6558" spans="1:7">
      <c r="A6558" s="120" t="s">
        <v>15946</v>
      </c>
      <c r="B6558" s="129" t="s">
        <v>15947</v>
      </c>
      <c r="C6558" s="130" t="s">
        <v>15948</v>
      </c>
      <c r="D6558" s="120" t="s">
        <v>91</v>
      </c>
      <c r="E6558" s="120"/>
      <c r="F6558" s="131"/>
      <c r="G6558" s="131"/>
    </row>
    <row r="6559" spans="1:7">
      <c r="A6559" s="122" t="s">
        <v>15949</v>
      </c>
      <c r="B6559" s="123" t="s">
        <v>15950</v>
      </c>
      <c r="C6559" s="124" t="s">
        <v>15951</v>
      </c>
      <c r="D6559" s="122" t="s">
        <v>91</v>
      </c>
      <c r="E6559" s="122"/>
      <c r="F6559" s="125"/>
      <c r="G6559" s="125"/>
    </row>
    <row r="6560" spans="1:7">
      <c r="A6560" s="110" t="s">
        <v>15952</v>
      </c>
      <c r="B6560" s="111" t="s">
        <v>15953</v>
      </c>
      <c r="C6560" s="127" t="s">
        <v>15954</v>
      </c>
      <c r="D6560" s="110" t="s">
        <v>91</v>
      </c>
      <c r="E6560" s="110"/>
      <c r="F6560" s="116"/>
      <c r="G6560" s="116"/>
    </row>
    <row r="6561" spans="1:7">
      <c r="A6561" s="110" t="s">
        <v>15955</v>
      </c>
      <c r="B6561" s="111" t="s">
        <v>15956</v>
      </c>
      <c r="C6561" s="127" t="s">
        <v>15957</v>
      </c>
      <c r="D6561" s="110" t="s">
        <v>91</v>
      </c>
      <c r="E6561" s="110"/>
      <c r="F6561" s="116"/>
      <c r="G6561" s="116"/>
    </row>
    <row r="6562" spans="1:7">
      <c r="A6562" s="110" t="s">
        <v>15958</v>
      </c>
      <c r="B6562" s="111" t="s">
        <v>15959</v>
      </c>
      <c r="C6562" s="127" t="s">
        <v>15960</v>
      </c>
      <c r="D6562" s="110" t="s">
        <v>91</v>
      </c>
      <c r="E6562" s="110"/>
      <c r="F6562" s="116"/>
      <c r="G6562" s="116"/>
    </row>
    <row r="6563" spans="1:7">
      <c r="A6563" s="110" t="s">
        <v>15961</v>
      </c>
      <c r="B6563" s="111" t="s">
        <v>15962</v>
      </c>
      <c r="C6563" s="127" t="s">
        <v>15963</v>
      </c>
      <c r="D6563" s="110" t="s">
        <v>91</v>
      </c>
      <c r="E6563" s="110"/>
      <c r="F6563" s="116"/>
      <c r="G6563" s="116"/>
    </row>
    <row r="6564" spans="1:7">
      <c r="A6564" s="110" t="s">
        <v>15964</v>
      </c>
      <c r="B6564" s="111" t="s">
        <v>15965</v>
      </c>
      <c r="C6564" s="127" t="s">
        <v>15966</v>
      </c>
      <c r="D6564" s="110" t="s">
        <v>8832</v>
      </c>
      <c r="E6564" s="110"/>
      <c r="F6564" s="116"/>
      <c r="G6564" s="116"/>
    </row>
    <row r="6565" spans="1:7">
      <c r="A6565" s="110" t="s">
        <v>15967</v>
      </c>
      <c r="B6565" s="111" t="s">
        <v>15968</v>
      </c>
      <c r="C6565" s="127" t="s">
        <v>15969</v>
      </c>
      <c r="D6565" s="110" t="s">
        <v>8832</v>
      </c>
      <c r="E6565" s="110"/>
      <c r="F6565" s="116"/>
      <c r="G6565" s="116"/>
    </row>
    <row r="6566" spans="1:7">
      <c r="A6566" s="110" t="s">
        <v>15970</v>
      </c>
      <c r="B6566" s="111" t="s">
        <v>15971</v>
      </c>
      <c r="C6566" s="127" t="s">
        <v>15972</v>
      </c>
      <c r="D6566" s="110" t="s">
        <v>91</v>
      </c>
      <c r="E6566" s="110"/>
      <c r="F6566" s="116"/>
      <c r="G6566" s="116"/>
    </row>
    <row r="6567" spans="1:7">
      <c r="A6567" s="110" t="s">
        <v>15973</v>
      </c>
      <c r="B6567" s="111" t="s">
        <v>15974</v>
      </c>
      <c r="C6567" s="127" t="s">
        <v>15975</v>
      </c>
      <c r="D6567" s="110" t="s">
        <v>91</v>
      </c>
      <c r="E6567" s="110"/>
      <c r="F6567" s="116"/>
      <c r="G6567" s="116"/>
    </row>
    <row r="6568" spans="1:7">
      <c r="A6568" s="110" t="s">
        <v>15976</v>
      </c>
      <c r="B6568" s="111" t="s">
        <v>15977</v>
      </c>
      <c r="C6568" s="127" t="s">
        <v>15978</v>
      </c>
      <c r="D6568" s="110" t="s">
        <v>91</v>
      </c>
      <c r="E6568" s="110"/>
      <c r="F6568" s="116"/>
      <c r="G6568" s="116"/>
    </row>
    <row r="6569" spans="1:7">
      <c r="A6569" s="110" t="s">
        <v>15979</v>
      </c>
      <c r="B6569" s="111" t="s">
        <v>15980</v>
      </c>
      <c r="C6569" s="127" t="s">
        <v>15981</v>
      </c>
      <c r="D6569" s="110" t="s">
        <v>91</v>
      </c>
      <c r="E6569" s="110"/>
      <c r="F6569" s="116"/>
      <c r="G6569" s="116"/>
    </row>
    <row r="6570" spans="1:7">
      <c r="A6570" s="110" t="s">
        <v>15982</v>
      </c>
      <c r="B6570" s="111" t="s">
        <v>15983</v>
      </c>
      <c r="C6570" s="127" t="s">
        <v>15984</v>
      </c>
      <c r="D6570" s="110" t="s">
        <v>91</v>
      </c>
      <c r="E6570" s="110"/>
      <c r="F6570" s="116"/>
      <c r="G6570" s="116"/>
    </row>
    <row r="6571" spans="1:7">
      <c r="A6571" s="110" t="s">
        <v>15985</v>
      </c>
      <c r="B6571" s="111" t="s">
        <v>15986</v>
      </c>
      <c r="C6571" s="127" t="s">
        <v>15987</v>
      </c>
      <c r="D6571" s="110" t="s">
        <v>8832</v>
      </c>
      <c r="E6571" s="110"/>
      <c r="F6571" s="116"/>
      <c r="G6571" s="116"/>
    </row>
    <row r="6572" spans="1:7">
      <c r="A6572" s="120" t="s">
        <v>15988</v>
      </c>
      <c r="B6572" s="129" t="s">
        <v>15989</v>
      </c>
      <c r="C6572" s="130" t="s">
        <v>15990</v>
      </c>
      <c r="D6572" s="120" t="s">
        <v>91</v>
      </c>
      <c r="E6572" s="120"/>
      <c r="F6572" s="131"/>
      <c r="G6572" s="131"/>
    </row>
    <row r="6573" spans="1:7">
      <c r="A6573" s="122" t="s">
        <v>15991</v>
      </c>
      <c r="B6573" s="123" t="s">
        <v>15992</v>
      </c>
      <c r="C6573" s="124" t="s">
        <v>15993</v>
      </c>
      <c r="D6573" s="122" t="s">
        <v>91</v>
      </c>
      <c r="E6573" s="122"/>
      <c r="F6573" s="125"/>
      <c r="G6573" s="125"/>
    </row>
    <row r="6574" spans="1:7">
      <c r="A6574" s="110" t="s">
        <v>15994</v>
      </c>
      <c r="B6574" s="111" t="s">
        <v>15995</v>
      </c>
      <c r="C6574" s="127" t="s">
        <v>15996</v>
      </c>
      <c r="D6574" s="110" t="s">
        <v>91</v>
      </c>
      <c r="E6574" s="110"/>
      <c r="F6574" s="116"/>
      <c r="G6574" s="116"/>
    </row>
    <row r="6575" spans="1:7">
      <c r="A6575" s="110" t="s">
        <v>15997</v>
      </c>
      <c r="B6575" s="111" t="s">
        <v>15998</v>
      </c>
      <c r="C6575" s="127" t="s">
        <v>15999</v>
      </c>
      <c r="D6575" s="110" t="s">
        <v>91</v>
      </c>
      <c r="E6575" s="110"/>
      <c r="F6575" s="116"/>
      <c r="G6575" s="116"/>
    </row>
    <row r="6576" spans="1:7">
      <c r="A6576" s="110" t="s">
        <v>16000</v>
      </c>
      <c r="B6576" s="111" t="s">
        <v>16001</v>
      </c>
      <c r="C6576" s="127" t="s">
        <v>16002</v>
      </c>
      <c r="D6576" s="110" t="s">
        <v>91</v>
      </c>
      <c r="E6576" s="110"/>
      <c r="F6576" s="116"/>
      <c r="G6576" s="116"/>
    </row>
    <row r="6577" spans="1:7">
      <c r="A6577" s="110" t="s">
        <v>16003</v>
      </c>
      <c r="B6577" s="111" t="s">
        <v>16004</v>
      </c>
      <c r="C6577" s="127" t="s">
        <v>16005</v>
      </c>
      <c r="D6577" s="110" t="s">
        <v>91</v>
      </c>
      <c r="E6577" s="110"/>
      <c r="F6577" s="116"/>
      <c r="G6577" s="116"/>
    </row>
    <row r="6578" spans="1:7">
      <c r="A6578" s="110" t="s">
        <v>16006</v>
      </c>
      <c r="B6578" s="111" t="s">
        <v>16007</v>
      </c>
      <c r="C6578" s="127" t="s">
        <v>16008</v>
      </c>
      <c r="D6578" s="110" t="s">
        <v>91</v>
      </c>
      <c r="E6578" s="110"/>
      <c r="F6578" s="116"/>
      <c r="G6578" s="116"/>
    </row>
    <row r="6579" spans="1:7">
      <c r="A6579" s="110" t="s">
        <v>16009</v>
      </c>
      <c r="B6579" s="111" t="s">
        <v>16010</v>
      </c>
      <c r="C6579" s="127" t="s">
        <v>16011</v>
      </c>
      <c r="D6579" s="110" t="s">
        <v>91</v>
      </c>
      <c r="E6579" s="110"/>
      <c r="F6579" s="116"/>
      <c r="G6579" s="116"/>
    </row>
    <row r="6580" spans="1:7">
      <c r="A6580" s="110" t="s">
        <v>16012</v>
      </c>
      <c r="B6580" s="111" t="s">
        <v>16013</v>
      </c>
      <c r="C6580" s="127" t="s">
        <v>16014</v>
      </c>
      <c r="D6580" s="110" t="s">
        <v>91</v>
      </c>
      <c r="E6580" s="110"/>
      <c r="F6580" s="116"/>
      <c r="G6580" s="116"/>
    </row>
    <row r="6581" spans="1:7">
      <c r="A6581" s="110" t="s">
        <v>16015</v>
      </c>
      <c r="B6581" s="111" t="s">
        <v>16016</v>
      </c>
      <c r="C6581" s="127" t="s">
        <v>16017</v>
      </c>
      <c r="D6581" s="110" t="s">
        <v>91</v>
      </c>
      <c r="E6581" s="110"/>
      <c r="F6581" s="116"/>
      <c r="G6581" s="116"/>
    </row>
    <row r="6582" spans="1:7">
      <c r="A6582" s="110" t="s">
        <v>16018</v>
      </c>
      <c r="B6582" s="111" t="s">
        <v>16019</v>
      </c>
      <c r="C6582" s="127" t="s">
        <v>16020</v>
      </c>
      <c r="D6582" s="110" t="s">
        <v>91</v>
      </c>
      <c r="E6582" s="110"/>
      <c r="F6582" s="116"/>
      <c r="G6582" s="116"/>
    </row>
    <row r="6583" spans="1:7">
      <c r="A6583" s="110" t="s">
        <v>16021</v>
      </c>
      <c r="B6583" s="111" t="s">
        <v>16022</v>
      </c>
      <c r="C6583" s="127" t="s">
        <v>16023</v>
      </c>
      <c r="D6583" s="110" t="s">
        <v>8832</v>
      </c>
      <c r="E6583" s="110"/>
      <c r="F6583" s="116"/>
      <c r="G6583" s="116"/>
    </row>
    <row r="6584" spans="1:7">
      <c r="A6584" s="110" t="s">
        <v>16024</v>
      </c>
      <c r="B6584" s="111" t="s">
        <v>16025</v>
      </c>
      <c r="C6584" s="127" t="s">
        <v>16026</v>
      </c>
      <c r="D6584" s="110" t="s">
        <v>8832</v>
      </c>
      <c r="E6584" s="110"/>
      <c r="F6584" s="116"/>
      <c r="G6584" s="116"/>
    </row>
    <row r="6585" spans="1:7">
      <c r="A6585" s="110" t="s">
        <v>16027</v>
      </c>
      <c r="B6585" s="111" t="s">
        <v>16028</v>
      </c>
      <c r="C6585" s="127" t="s">
        <v>16029</v>
      </c>
      <c r="D6585" s="110" t="s">
        <v>91</v>
      </c>
      <c r="E6585" s="110"/>
      <c r="F6585" s="116"/>
      <c r="G6585" s="116"/>
    </row>
    <row r="6586" spans="1:7">
      <c r="A6586" s="120" t="s">
        <v>16030</v>
      </c>
      <c r="B6586" s="129" t="s">
        <v>16031</v>
      </c>
      <c r="C6586" s="130" t="s">
        <v>16032</v>
      </c>
      <c r="D6586" s="120" t="s">
        <v>8832</v>
      </c>
      <c r="E6586" s="120"/>
      <c r="F6586" s="131"/>
      <c r="G6586" s="131"/>
    </row>
    <row r="6587" spans="1:7">
      <c r="A6587" s="122" t="s">
        <v>16033</v>
      </c>
      <c r="B6587" s="123" t="s">
        <v>16034</v>
      </c>
      <c r="C6587" s="124" t="s">
        <v>16035</v>
      </c>
      <c r="D6587" s="122" t="s">
        <v>91</v>
      </c>
      <c r="E6587" s="122"/>
      <c r="F6587" s="125"/>
      <c r="G6587" s="125"/>
    </row>
    <row r="6588" spans="1:7">
      <c r="A6588" s="110" t="s">
        <v>16036</v>
      </c>
      <c r="B6588" s="111" t="s">
        <v>16037</v>
      </c>
      <c r="C6588" s="127" t="s">
        <v>16038</v>
      </c>
      <c r="D6588" s="110" t="s">
        <v>91</v>
      </c>
      <c r="E6588" s="110"/>
      <c r="F6588" s="116"/>
      <c r="G6588" s="116"/>
    </row>
    <row r="6589" spans="1:7">
      <c r="A6589" s="110" t="s">
        <v>16039</v>
      </c>
      <c r="B6589" s="111" t="s">
        <v>16040</v>
      </c>
      <c r="C6589" s="127" t="s">
        <v>16041</v>
      </c>
      <c r="D6589" s="110" t="s">
        <v>91</v>
      </c>
      <c r="E6589" s="110"/>
      <c r="F6589" s="116"/>
      <c r="G6589" s="116"/>
    </row>
    <row r="6590" spans="1:7">
      <c r="A6590" s="110" t="s">
        <v>16042</v>
      </c>
      <c r="B6590" s="111" t="s">
        <v>16043</v>
      </c>
      <c r="C6590" s="127" t="s">
        <v>16044</v>
      </c>
      <c r="D6590" s="110" t="s">
        <v>91</v>
      </c>
      <c r="E6590" s="110"/>
      <c r="F6590" s="116"/>
      <c r="G6590" s="116"/>
    </row>
    <row r="6591" spans="1:7">
      <c r="A6591" s="110" t="s">
        <v>16045</v>
      </c>
      <c r="B6591" s="111" t="s">
        <v>16046</v>
      </c>
      <c r="C6591" s="127" t="s">
        <v>16047</v>
      </c>
      <c r="D6591" s="110" t="s">
        <v>91</v>
      </c>
      <c r="E6591" s="110"/>
      <c r="F6591" s="116"/>
      <c r="G6591" s="116"/>
    </row>
    <row r="6592" spans="1:7">
      <c r="A6592" s="110" t="s">
        <v>16048</v>
      </c>
      <c r="B6592" s="111" t="s">
        <v>16049</v>
      </c>
      <c r="C6592" s="127" t="s">
        <v>16050</v>
      </c>
      <c r="D6592" s="110" t="s">
        <v>8832</v>
      </c>
      <c r="E6592" s="110"/>
      <c r="F6592" s="116"/>
      <c r="G6592" s="116"/>
    </row>
    <row r="6593" spans="1:7">
      <c r="A6593" s="110" t="s">
        <v>16051</v>
      </c>
      <c r="B6593" s="111" t="s">
        <v>16052</v>
      </c>
      <c r="C6593" s="127" t="s">
        <v>16053</v>
      </c>
      <c r="D6593" s="110" t="s">
        <v>91</v>
      </c>
      <c r="E6593" s="110"/>
      <c r="F6593" s="116"/>
      <c r="G6593" s="116"/>
    </row>
    <row r="6594" spans="1:7">
      <c r="A6594" s="110" t="s">
        <v>16054</v>
      </c>
      <c r="B6594" s="111" t="s">
        <v>16055</v>
      </c>
      <c r="C6594" s="127" t="s">
        <v>16056</v>
      </c>
      <c r="D6594" s="110" t="s">
        <v>91</v>
      </c>
      <c r="E6594" s="110"/>
      <c r="F6594" s="116"/>
      <c r="G6594" s="116"/>
    </row>
    <row r="6595" spans="1:7">
      <c r="A6595" s="110" t="s">
        <v>16057</v>
      </c>
      <c r="B6595" s="111" t="s">
        <v>16058</v>
      </c>
      <c r="C6595" s="127" t="s">
        <v>16059</v>
      </c>
      <c r="D6595" s="110" t="s">
        <v>91</v>
      </c>
      <c r="E6595" s="110"/>
      <c r="F6595" s="116"/>
      <c r="G6595" s="116"/>
    </row>
    <row r="6596" spans="1:7">
      <c r="A6596" s="110" t="s">
        <v>16060</v>
      </c>
      <c r="B6596" s="111" t="s">
        <v>16061</v>
      </c>
      <c r="C6596" s="127" t="s">
        <v>16062</v>
      </c>
      <c r="D6596" s="110" t="s">
        <v>91</v>
      </c>
      <c r="E6596" s="110"/>
      <c r="F6596" s="116"/>
      <c r="G6596" s="116"/>
    </row>
    <row r="6597" spans="1:7">
      <c r="A6597" s="110" t="s">
        <v>16063</v>
      </c>
      <c r="B6597" s="111" t="s">
        <v>16064</v>
      </c>
      <c r="C6597" s="127" t="s">
        <v>16065</v>
      </c>
      <c r="D6597" s="110" t="s">
        <v>8832</v>
      </c>
      <c r="E6597" s="110"/>
      <c r="F6597" s="116"/>
      <c r="G6597" s="116"/>
    </row>
    <row r="6598" spans="1:7">
      <c r="A6598" s="110" t="s">
        <v>16066</v>
      </c>
      <c r="B6598" s="111" t="s">
        <v>16067</v>
      </c>
      <c r="C6598" s="127" t="s">
        <v>16068</v>
      </c>
      <c r="D6598" s="110" t="s">
        <v>91</v>
      </c>
      <c r="E6598" s="110"/>
      <c r="F6598" s="116"/>
      <c r="G6598" s="116"/>
    </row>
    <row r="6599" spans="1:7">
      <c r="A6599" s="110" t="s">
        <v>16069</v>
      </c>
      <c r="B6599" s="111" t="s">
        <v>16070</v>
      </c>
      <c r="C6599" s="127" t="s">
        <v>16071</v>
      </c>
      <c r="D6599" s="110" t="s">
        <v>91</v>
      </c>
      <c r="E6599" s="110"/>
      <c r="F6599" s="116"/>
      <c r="G6599" s="116"/>
    </row>
    <row r="6600" spans="1:7">
      <c r="A6600" s="120" t="s">
        <v>16072</v>
      </c>
      <c r="B6600" s="129" t="s">
        <v>16073</v>
      </c>
      <c r="C6600" s="130" t="s">
        <v>16074</v>
      </c>
      <c r="D6600" s="120" t="s">
        <v>8832</v>
      </c>
      <c r="E6600" s="120"/>
      <c r="F6600" s="131"/>
      <c r="G6600" s="131"/>
    </row>
    <row r="6601" spans="1:7">
      <c r="A6601" s="122" t="s">
        <v>16075</v>
      </c>
      <c r="B6601" s="123" t="s">
        <v>16076</v>
      </c>
      <c r="C6601" s="124" t="s">
        <v>16077</v>
      </c>
      <c r="D6601" s="122" t="s">
        <v>91</v>
      </c>
      <c r="E6601" s="122"/>
      <c r="F6601" s="125"/>
      <c r="G6601" s="125"/>
    </row>
    <row r="6602" spans="1:7">
      <c r="A6602" s="110" t="s">
        <v>16078</v>
      </c>
      <c r="B6602" s="111" t="s">
        <v>16079</v>
      </c>
      <c r="C6602" s="127" t="s">
        <v>16080</v>
      </c>
      <c r="D6602" s="110" t="s">
        <v>8832</v>
      </c>
      <c r="E6602" s="110"/>
      <c r="F6602" s="116"/>
      <c r="G6602" s="116"/>
    </row>
    <row r="6603" spans="1:7">
      <c r="A6603" s="110" t="s">
        <v>16081</v>
      </c>
      <c r="B6603" s="111" t="s">
        <v>16082</v>
      </c>
      <c r="C6603" s="128" t="s">
        <v>16083</v>
      </c>
      <c r="D6603" s="113"/>
      <c r="E6603" s="113"/>
      <c r="F6603" s="114"/>
      <c r="G6603" s="114"/>
    </row>
    <row r="6604" spans="1:7">
      <c r="A6604" s="110" t="s">
        <v>16084</v>
      </c>
      <c r="B6604" s="111" t="s">
        <v>16085</v>
      </c>
      <c r="C6604" s="127" t="s">
        <v>16086</v>
      </c>
      <c r="D6604" s="113"/>
      <c r="E6604" s="113"/>
      <c r="F6604" s="114"/>
      <c r="G6604" s="114"/>
    </row>
    <row r="6605" spans="1:7">
      <c r="A6605" s="110" t="s">
        <v>16087</v>
      </c>
      <c r="B6605" s="111" t="s">
        <v>16088</v>
      </c>
      <c r="C6605" s="127" t="s">
        <v>14997</v>
      </c>
      <c r="D6605" s="113"/>
      <c r="E6605" s="113"/>
      <c r="F6605" s="114"/>
      <c r="G6605" s="114"/>
    </row>
    <row r="6606" spans="1:7">
      <c r="A6606" s="110" t="s">
        <v>16089</v>
      </c>
      <c r="B6606" s="144">
        <v>65746</v>
      </c>
      <c r="C6606" s="127" t="s">
        <v>16090</v>
      </c>
      <c r="D6606" s="110" t="s">
        <v>10877</v>
      </c>
      <c r="E6606" s="110"/>
      <c r="F6606" s="116"/>
      <c r="G6606" s="116"/>
    </row>
    <row r="6607" spans="1:7">
      <c r="A6607" s="110" t="s">
        <v>16091</v>
      </c>
      <c r="B6607" s="144">
        <v>65749</v>
      </c>
      <c r="C6607" s="127" t="s">
        <v>16092</v>
      </c>
      <c r="D6607" s="110" t="s">
        <v>10877</v>
      </c>
      <c r="E6607" s="110"/>
      <c r="F6607" s="116"/>
      <c r="G6607" s="116"/>
    </row>
    <row r="6608" spans="1:7">
      <c r="A6608" s="110" t="s">
        <v>16093</v>
      </c>
      <c r="B6608" s="144">
        <v>65750</v>
      </c>
      <c r="C6608" s="127" t="s">
        <v>16094</v>
      </c>
      <c r="D6608" s="110" t="s">
        <v>10877</v>
      </c>
      <c r="E6608" s="110"/>
      <c r="F6608" s="116"/>
      <c r="G6608" s="116"/>
    </row>
    <row r="6609" spans="1:7">
      <c r="A6609" s="110" t="s">
        <v>16095</v>
      </c>
      <c r="B6609" s="144">
        <v>65752</v>
      </c>
      <c r="C6609" s="127" t="s">
        <v>16096</v>
      </c>
      <c r="D6609" s="110" t="s">
        <v>10877</v>
      </c>
      <c r="E6609" s="110"/>
      <c r="F6609" s="116"/>
      <c r="G6609" s="116"/>
    </row>
    <row r="6610" spans="1:7">
      <c r="A6610" s="110" t="s">
        <v>16097</v>
      </c>
      <c r="B6610" s="144">
        <v>65753</v>
      </c>
      <c r="C6610" s="127" t="s">
        <v>16098</v>
      </c>
      <c r="D6610" s="110" t="s">
        <v>10877</v>
      </c>
      <c r="E6610" s="110"/>
      <c r="F6610" s="116"/>
      <c r="G6610" s="116"/>
    </row>
    <row r="6611" spans="1:7">
      <c r="A6611" s="110" t="s">
        <v>16099</v>
      </c>
      <c r="B6611" s="144">
        <v>65755</v>
      </c>
      <c r="C6611" s="127" t="s">
        <v>16100</v>
      </c>
      <c r="D6611" s="110" t="s">
        <v>10877</v>
      </c>
      <c r="E6611" s="110"/>
      <c r="F6611" s="116"/>
      <c r="G6611" s="116"/>
    </row>
    <row r="6612" spans="1:7">
      <c r="A6612" s="110" t="s">
        <v>16101</v>
      </c>
      <c r="B6612" s="144">
        <v>65756</v>
      </c>
      <c r="C6612" s="127" t="s">
        <v>16102</v>
      </c>
      <c r="D6612" s="110" t="s">
        <v>10877</v>
      </c>
      <c r="E6612" s="110"/>
      <c r="F6612" s="116"/>
      <c r="G6612" s="116"/>
    </row>
    <row r="6613" spans="1:7">
      <c r="A6613" s="110" t="s">
        <v>16103</v>
      </c>
      <c r="B6613" s="144">
        <v>65758</v>
      </c>
      <c r="C6613" s="127" t="s">
        <v>15017</v>
      </c>
      <c r="D6613" s="110" t="s">
        <v>10877</v>
      </c>
      <c r="E6613" s="110"/>
      <c r="F6613" s="116"/>
      <c r="G6613" s="116"/>
    </row>
    <row r="6614" spans="1:7">
      <c r="A6614" s="120" t="s">
        <v>16104</v>
      </c>
      <c r="B6614" s="145">
        <v>65761</v>
      </c>
      <c r="C6614" s="130" t="s">
        <v>15019</v>
      </c>
      <c r="D6614" s="120" t="s">
        <v>10877</v>
      </c>
      <c r="E6614" s="120"/>
      <c r="F6614" s="131"/>
      <c r="G6614" s="131"/>
    </row>
    <row r="6615" spans="1:7">
      <c r="A6615" s="122" t="s">
        <v>16105</v>
      </c>
      <c r="B6615" s="146">
        <v>65764</v>
      </c>
      <c r="C6615" s="124" t="s">
        <v>15017</v>
      </c>
      <c r="D6615" s="122" t="s">
        <v>10877</v>
      </c>
      <c r="E6615" s="122"/>
      <c r="F6615" s="125"/>
      <c r="G6615" s="125"/>
    </row>
    <row r="6616" spans="1:7">
      <c r="A6616" s="110" t="s">
        <v>16106</v>
      </c>
      <c r="B6616" s="144">
        <v>65767</v>
      </c>
      <c r="C6616" s="127" t="s">
        <v>15022</v>
      </c>
      <c r="D6616" s="110" t="s">
        <v>10877</v>
      </c>
      <c r="E6616" s="110"/>
      <c r="F6616" s="116"/>
      <c r="G6616" s="116"/>
    </row>
    <row r="6617" spans="1:7">
      <c r="A6617" s="110" t="s">
        <v>16107</v>
      </c>
      <c r="B6617" s="144">
        <v>65770</v>
      </c>
      <c r="C6617" s="127" t="s">
        <v>15024</v>
      </c>
      <c r="D6617" s="110" t="s">
        <v>10877</v>
      </c>
      <c r="E6617" s="110"/>
      <c r="F6617" s="116"/>
      <c r="G6617" s="116"/>
    </row>
    <row r="6618" spans="1:7">
      <c r="A6618" s="110" t="s">
        <v>16108</v>
      </c>
      <c r="B6618" s="144">
        <v>65773</v>
      </c>
      <c r="C6618" s="127" t="s">
        <v>15026</v>
      </c>
      <c r="D6618" s="110" t="s">
        <v>10877</v>
      </c>
      <c r="E6618" s="110"/>
      <c r="F6618" s="116"/>
      <c r="G6618" s="116"/>
    </row>
    <row r="6619" spans="1:7">
      <c r="A6619" s="110" t="s">
        <v>16109</v>
      </c>
      <c r="B6619" s="144">
        <v>65776</v>
      </c>
      <c r="C6619" s="127" t="s">
        <v>16110</v>
      </c>
      <c r="D6619" s="110" t="s">
        <v>10877</v>
      </c>
      <c r="E6619" s="110"/>
      <c r="F6619" s="116"/>
      <c r="G6619" s="116"/>
    </row>
    <row r="6620" spans="1:7">
      <c r="A6620" s="110" t="s">
        <v>16111</v>
      </c>
      <c r="B6620" s="111" t="s">
        <v>16112</v>
      </c>
      <c r="C6620" s="127" t="s">
        <v>15037</v>
      </c>
      <c r="D6620" s="110" t="s">
        <v>10877</v>
      </c>
      <c r="E6620" s="110"/>
      <c r="F6620" s="116"/>
      <c r="G6620" s="116"/>
    </row>
    <row r="6621" spans="1:7">
      <c r="A6621" s="110" t="s">
        <v>16113</v>
      </c>
      <c r="B6621" s="111" t="s">
        <v>16114</v>
      </c>
      <c r="C6621" s="127" t="s">
        <v>15067</v>
      </c>
      <c r="D6621" s="110" t="s">
        <v>10877</v>
      </c>
      <c r="E6621" s="110"/>
      <c r="F6621" s="116"/>
      <c r="G6621" s="116"/>
    </row>
    <row r="6622" spans="1:7">
      <c r="A6622" s="110" t="s">
        <v>16115</v>
      </c>
      <c r="B6622" s="111" t="s">
        <v>16116</v>
      </c>
      <c r="C6622" s="127" t="s">
        <v>15070</v>
      </c>
      <c r="D6622" s="110" t="s">
        <v>10877</v>
      </c>
      <c r="E6622" s="110"/>
      <c r="F6622" s="116"/>
      <c r="G6622" s="116"/>
    </row>
    <row r="6623" spans="1:7">
      <c r="A6623" s="110" t="s">
        <v>16117</v>
      </c>
      <c r="B6623" s="111" t="s">
        <v>16118</v>
      </c>
      <c r="C6623" s="127" t="s">
        <v>15076</v>
      </c>
      <c r="D6623" s="110" t="s">
        <v>10877</v>
      </c>
      <c r="E6623" s="110"/>
      <c r="F6623" s="116"/>
      <c r="G6623" s="116"/>
    </row>
    <row r="6624" spans="1:7">
      <c r="A6624" s="110" t="s">
        <v>16119</v>
      </c>
      <c r="B6624" s="111" t="s">
        <v>16120</v>
      </c>
      <c r="C6624" s="127" t="s">
        <v>16121</v>
      </c>
      <c r="D6624" s="110" t="s">
        <v>10877</v>
      </c>
      <c r="E6624" s="110"/>
      <c r="F6624" s="116"/>
      <c r="G6624" s="116"/>
    </row>
    <row r="6625" spans="1:7">
      <c r="A6625" s="110" t="s">
        <v>16122</v>
      </c>
      <c r="B6625" s="111" t="s">
        <v>16123</v>
      </c>
      <c r="C6625" s="127" t="s">
        <v>16124</v>
      </c>
      <c r="D6625" s="110" t="s">
        <v>344</v>
      </c>
      <c r="E6625" s="110"/>
      <c r="F6625" s="116"/>
      <c r="G6625" s="116"/>
    </row>
    <row r="6626" spans="1:7">
      <c r="A6626" s="110" t="s">
        <v>16125</v>
      </c>
      <c r="B6626" s="111" t="s">
        <v>16126</v>
      </c>
      <c r="C6626" s="127" t="s">
        <v>15076</v>
      </c>
      <c r="D6626" s="110" t="s">
        <v>10877</v>
      </c>
      <c r="E6626" s="110"/>
      <c r="F6626" s="116"/>
      <c r="G6626" s="116"/>
    </row>
    <row r="6627" spans="1:7">
      <c r="A6627" s="110" t="s">
        <v>16127</v>
      </c>
      <c r="B6627" s="111" t="s">
        <v>16128</v>
      </c>
      <c r="C6627" s="127" t="s">
        <v>15079</v>
      </c>
      <c r="D6627" s="110" t="s">
        <v>10877</v>
      </c>
      <c r="E6627" s="110"/>
      <c r="F6627" s="116"/>
      <c r="G6627" s="116"/>
    </row>
    <row r="6628" spans="1:7">
      <c r="A6628" s="120" t="s">
        <v>16129</v>
      </c>
      <c r="B6628" s="129" t="s">
        <v>16130</v>
      </c>
      <c r="C6628" s="130" t="s">
        <v>15076</v>
      </c>
      <c r="D6628" s="120" t="s">
        <v>10877</v>
      </c>
      <c r="E6628" s="120"/>
      <c r="F6628" s="131"/>
      <c r="G6628" s="131"/>
    </row>
    <row r="6629" spans="1:7">
      <c r="A6629" s="122" t="s">
        <v>16131</v>
      </c>
      <c r="B6629" s="123" t="s">
        <v>16132</v>
      </c>
      <c r="C6629" s="124" t="s">
        <v>16133</v>
      </c>
      <c r="D6629" s="122" t="s">
        <v>10877</v>
      </c>
      <c r="E6629" s="122"/>
      <c r="F6629" s="125"/>
      <c r="G6629" s="125"/>
    </row>
    <row r="6630" spans="1:7">
      <c r="A6630" s="110" t="s">
        <v>16134</v>
      </c>
      <c r="B6630" s="111" t="s">
        <v>16135</v>
      </c>
      <c r="C6630" s="127" t="s">
        <v>16136</v>
      </c>
      <c r="D6630" s="110" t="s">
        <v>10877</v>
      </c>
      <c r="E6630" s="110"/>
      <c r="F6630" s="116"/>
      <c r="G6630" s="116"/>
    </row>
    <row r="6631" spans="1:7">
      <c r="A6631" s="110" t="s">
        <v>16137</v>
      </c>
      <c r="B6631" s="111" t="s">
        <v>16138</v>
      </c>
      <c r="C6631" s="127" t="s">
        <v>15093</v>
      </c>
      <c r="D6631" s="110" t="s">
        <v>10877</v>
      </c>
      <c r="E6631" s="110"/>
      <c r="F6631" s="116"/>
      <c r="G6631" s="116"/>
    </row>
    <row r="6632" spans="1:7">
      <c r="A6632" s="110" t="s">
        <v>16139</v>
      </c>
      <c r="B6632" s="111" t="s">
        <v>16140</v>
      </c>
      <c r="C6632" s="127" t="s">
        <v>15096</v>
      </c>
      <c r="D6632" s="110" t="s">
        <v>10877</v>
      </c>
      <c r="E6632" s="110"/>
      <c r="F6632" s="116"/>
      <c r="G6632" s="116"/>
    </row>
    <row r="6633" spans="1:7">
      <c r="A6633" s="110" t="s">
        <v>16141</v>
      </c>
      <c r="B6633" s="111" t="s">
        <v>16142</v>
      </c>
      <c r="C6633" s="127" t="s">
        <v>15099</v>
      </c>
      <c r="D6633" s="110" t="s">
        <v>10877</v>
      </c>
      <c r="E6633" s="110"/>
      <c r="F6633" s="116"/>
      <c r="G6633" s="116"/>
    </row>
    <row r="6634" spans="1:7">
      <c r="A6634" s="110" t="s">
        <v>16143</v>
      </c>
      <c r="B6634" s="111" t="s">
        <v>16144</v>
      </c>
      <c r="C6634" s="127" t="s">
        <v>16145</v>
      </c>
      <c r="D6634" s="110" t="s">
        <v>10877</v>
      </c>
      <c r="E6634" s="110"/>
      <c r="F6634" s="116"/>
      <c r="G6634" s="116"/>
    </row>
    <row r="6635" spans="1:7">
      <c r="A6635" s="110" t="s">
        <v>16146</v>
      </c>
      <c r="B6635" s="111" t="s">
        <v>16147</v>
      </c>
      <c r="C6635" s="127" t="s">
        <v>16148</v>
      </c>
      <c r="D6635" s="110" t="s">
        <v>10877</v>
      </c>
      <c r="E6635" s="110"/>
      <c r="F6635" s="116"/>
      <c r="G6635" s="116"/>
    </row>
    <row r="6636" spans="1:7">
      <c r="A6636" s="110" t="s">
        <v>16149</v>
      </c>
      <c r="B6636" s="111" t="s">
        <v>16150</v>
      </c>
      <c r="C6636" s="127" t="s">
        <v>16151</v>
      </c>
      <c r="D6636" s="110" t="s">
        <v>10877</v>
      </c>
      <c r="E6636" s="110"/>
      <c r="F6636" s="116"/>
      <c r="G6636" s="116"/>
    </row>
    <row r="6637" spans="1:7">
      <c r="A6637" s="110" t="s">
        <v>16152</v>
      </c>
      <c r="B6637" s="111" t="s">
        <v>16153</v>
      </c>
      <c r="C6637" s="127" t="s">
        <v>16154</v>
      </c>
      <c r="D6637" s="110" t="s">
        <v>10877</v>
      </c>
      <c r="E6637" s="110"/>
      <c r="F6637" s="116"/>
      <c r="G6637" s="116"/>
    </row>
    <row r="6638" spans="1:7">
      <c r="A6638" s="110" t="s">
        <v>16155</v>
      </c>
      <c r="B6638" s="111" t="s">
        <v>16156</v>
      </c>
      <c r="C6638" s="127" t="s">
        <v>15111</v>
      </c>
      <c r="D6638" s="113"/>
      <c r="E6638" s="113"/>
      <c r="F6638" s="114"/>
      <c r="G6638" s="114"/>
    </row>
    <row r="6639" spans="1:7">
      <c r="A6639" s="110" t="s">
        <v>16157</v>
      </c>
      <c r="B6639" s="111" t="s">
        <v>16158</v>
      </c>
      <c r="C6639" s="127" t="s">
        <v>15156</v>
      </c>
      <c r="D6639" s="113"/>
      <c r="E6639" s="113"/>
      <c r="F6639" s="114"/>
      <c r="G6639" s="114"/>
    </row>
    <row r="6640" spans="1:7">
      <c r="A6640" s="110" t="s">
        <v>16159</v>
      </c>
      <c r="B6640" s="144">
        <v>65806</v>
      </c>
      <c r="C6640" s="127" t="s">
        <v>16160</v>
      </c>
      <c r="D6640" s="110" t="s">
        <v>10877</v>
      </c>
      <c r="E6640" s="110"/>
      <c r="F6640" s="116"/>
      <c r="G6640" s="116"/>
    </row>
    <row r="6641" spans="1:7">
      <c r="A6641" s="110" t="s">
        <v>16161</v>
      </c>
      <c r="B6641" s="144">
        <v>65809</v>
      </c>
      <c r="C6641" s="127" t="s">
        <v>15115</v>
      </c>
      <c r="D6641" s="110" t="s">
        <v>10877</v>
      </c>
      <c r="E6641" s="110"/>
      <c r="F6641" s="116"/>
      <c r="G6641" s="116"/>
    </row>
    <row r="6642" spans="1:7">
      <c r="A6642" s="120" t="s">
        <v>16162</v>
      </c>
      <c r="B6642" s="145">
        <v>65813</v>
      </c>
      <c r="C6642" s="130" t="s">
        <v>16163</v>
      </c>
      <c r="D6642" s="120" t="s">
        <v>10877</v>
      </c>
      <c r="E6642" s="120"/>
      <c r="F6642" s="131"/>
      <c r="G6642" s="131"/>
    </row>
    <row r="6643" spans="1:7">
      <c r="A6643" s="122" t="s">
        <v>16164</v>
      </c>
      <c r="B6643" s="146">
        <v>65815</v>
      </c>
      <c r="C6643" s="124" t="s">
        <v>16165</v>
      </c>
      <c r="D6643" s="122" t="s">
        <v>10877</v>
      </c>
      <c r="E6643" s="122"/>
      <c r="F6643" s="125"/>
      <c r="G6643" s="125"/>
    </row>
    <row r="6644" spans="1:7">
      <c r="A6644" s="110" t="s">
        <v>16166</v>
      </c>
      <c r="B6644" s="111" t="s">
        <v>16167</v>
      </c>
      <c r="C6644" s="127" t="s">
        <v>16168</v>
      </c>
      <c r="D6644" s="110" t="s">
        <v>10877</v>
      </c>
      <c r="E6644" s="110"/>
      <c r="F6644" s="116"/>
      <c r="G6644" s="116"/>
    </row>
    <row r="6645" spans="1:7">
      <c r="A6645" s="110" t="s">
        <v>16169</v>
      </c>
      <c r="B6645" s="111" t="s">
        <v>16170</v>
      </c>
      <c r="C6645" s="127" t="s">
        <v>16171</v>
      </c>
      <c r="D6645" s="110" t="s">
        <v>10877</v>
      </c>
      <c r="E6645" s="110"/>
      <c r="F6645" s="116"/>
      <c r="G6645" s="116"/>
    </row>
    <row r="6646" spans="1:7">
      <c r="A6646" s="110" t="s">
        <v>16172</v>
      </c>
      <c r="B6646" s="111" t="s">
        <v>16173</v>
      </c>
      <c r="C6646" s="127" t="s">
        <v>16174</v>
      </c>
      <c r="D6646" s="110" t="s">
        <v>10877</v>
      </c>
      <c r="E6646" s="110"/>
      <c r="F6646" s="116"/>
      <c r="G6646" s="116"/>
    </row>
    <row r="6647" spans="1:7">
      <c r="A6647" s="110" t="s">
        <v>16175</v>
      </c>
      <c r="B6647" s="111" t="s">
        <v>16176</v>
      </c>
      <c r="C6647" s="127" t="s">
        <v>16177</v>
      </c>
      <c r="D6647" s="110" t="s">
        <v>10877</v>
      </c>
      <c r="E6647" s="110"/>
      <c r="F6647" s="116"/>
      <c r="G6647" s="116"/>
    </row>
    <row r="6648" spans="1:7">
      <c r="A6648" s="110" t="s">
        <v>16178</v>
      </c>
      <c r="B6648" s="111" t="s">
        <v>16179</v>
      </c>
      <c r="C6648" s="127" t="s">
        <v>16180</v>
      </c>
      <c r="D6648" s="113"/>
      <c r="E6648" s="113"/>
      <c r="F6648" s="114"/>
      <c r="G6648" s="114"/>
    </row>
    <row r="6649" spans="1:7">
      <c r="A6649" s="110" t="s">
        <v>16181</v>
      </c>
      <c r="B6649" s="144">
        <v>65837</v>
      </c>
      <c r="C6649" s="127" t="s">
        <v>16182</v>
      </c>
      <c r="D6649" s="110" t="s">
        <v>10877</v>
      </c>
      <c r="E6649" s="110"/>
      <c r="F6649" s="116"/>
      <c r="G6649" s="116"/>
    </row>
    <row r="6650" spans="1:7">
      <c r="A6650" s="110" t="s">
        <v>16183</v>
      </c>
      <c r="B6650" s="144">
        <v>65840</v>
      </c>
      <c r="C6650" s="127" t="s">
        <v>15115</v>
      </c>
      <c r="D6650" s="110" t="s">
        <v>10877</v>
      </c>
      <c r="E6650" s="110"/>
      <c r="F6650" s="116"/>
      <c r="G6650" s="116"/>
    </row>
    <row r="6651" spans="1:7">
      <c r="A6651" s="110" t="s">
        <v>16184</v>
      </c>
      <c r="B6651" s="144">
        <v>65843</v>
      </c>
      <c r="C6651" s="127" t="s">
        <v>15009</v>
      </c>
      <c r="D6651" s="110" t="s">
        <v>10877</v>
      </c>
      <c r="E6651" s="110"/>
      <c r="F6651" s="116"/>
      <c r="G6651" s="116"/>
    </row>
    <row r="6652" spans="1:7">
      <c r="A6652" s="110" t="s">
        <v>16185</v>
      </c>
      <c r="B6652" s="144">
        <v>65846</v>
      </c>
      <c r="C6652" s="127" t="s">
        <v>16186</v>
      </c>
      <c r="D6652" s="110" t="s">
        <v>10877</v>
      </c>
      <c r="E6652" s="110"/>
      <c r="F6652" s="116"/>
      <c r="G6652" s="116"/>
    </row>
    <row r="6653" spans="1:7">
      <c r="A6653" s="110" t="s">
        <v>16187</v>
      </c>
      <c r="B6653" s="144">
        <v>65849</v>
      </c>
      <c r="C6653" s="127" t="s">
        <v>15017</v>
      </c>
      <c r="D6653" s="110" t="s">
        <v>10877</v>
      </c>
      <c r="E6653" s="110"/>
      <c r="F6653" s="116"/>
      <c r="G6653" s="116"/>
    </row>
    <row r="6654" spans="1:7">
      <c r="A6654" s="110" t="s">
        <v>16188</v>
      </c>
      <c r="B6654" s="144">
        <v>65852</v>
      </c>
      <c r="C6654" s="127" t="s">
        <v>15019</v>
      </c>
      <c r="D6654" s="110" t="s">
        <v>10877</v>
      </c>
      <c r="E6654" s="110"/>
      <c r="F6654" s="116"/>
      <c r="G6654" s="116"/>
    </row>
    <row r="6655" spans="1:7">
      <c r="A6655" s="110" t="s">
        <v>16189</v>
      </c>
      <c r="B6655" s="144">
        <v>65855</v>
      </c>
      <c r="C6655" s="127" t="s">
        <v>15017</v>
      </c>
      <c r="D6655" s="110" t="s">
        <v>10877</v>
      </c>
      <c r="E6655" s="110"/>
      <c r="F6655" s="116"/>
      <c r="G6655" s="116"/>
    </row>
    <row r="6656" spans="1:7">
      <c r="A6656" s="120" t="s">
        <v>16190</v>
      </c>
      <c r="B6656" s="145">
        <v>65861</v>
      </c>
      <c r="C6656" s="130" t="s">
        <v>15024</v>
      </c>
      <c r="D6656" s="120" t="s">
        <v>10877</v>
      </c>
      <c r="E6656" s="120"/>
      <c r="F6656" s="131"/>
      <c r="G6656" s="131"/>
    </row>
    <row r="6657" spans="1:7">
      <c r="A6657" s="122" t="s">
        <v>16191</v>
      </c>
      <c r="B6657" s="146">
        <v>65864</v>
      </c>
      <c r="C6657" s="124" t="s">
        <v>15185</v>
      </c>
      <c r="D6657" s="122" t="s">
        <v>10877</v>
      </c>
      <c r="E6657" s="122"/>
      <c r="F6657" s="125"/>
      <c r="G6657" s="125"/>
    </row>
    <row r="6658" spans="1:7">
      <c r="A6658" s="110" t="s">
        <v>16192</v>
      </c>
      <c r="B6658" s="111" t="s">
        <v>16193</v>
      </c>
      <c r="C6658" s="127" t="s">
        <v>15070</v>
      </c>
      <c r="D6658" s="110" t="s">
        <v>10877</v>
      </c>
      <c r="E6658" s="110"/>
      <c r="F6658" s="116"/>
      <c r="G6658" s="116"/>
    </row>
    <row r="6659" spans="1:7">
      <c r="A6659" s="110" t="s">
        <v>16194</v>
      </c>
      <c r="B6659" s="111" t="s">
        <v>16195</v>
      </c>
      <c r="C6659" s="127" t="s">
        <v>15217</v>
      </c>
      <c r="D6659" s="110" t="s">
        <v>10877</v>
      </c>
      <c r="E6659" s="110"/>
      <c r="F6659" s="116"/>
      <c r="G6659" s="116"/>
    </row>
    <row r="6660" spans="1:7">
      <c r="A6660" s="110" t="s">
        <v>16196</v>
      </c>
      <c r="B6660" s="111" t="s">
        <v>16197</v>
      </c>
      <c r="C6660" s="127" t="s">
        <v>16198</v>
      </c>
      <c r="D6660" s="113"/>
      <c r="E6660" s="113"/>
      <c r="F6660" s="114"/>
      <c r="G6660" s="114"/>
    </row>
    <row r="6661" spans="1:7">
      <c r="A6661" s="110" t="s">
        <v>16199</v>
      </c>
      <c r="B6661" s="144">
        <v>65897</v>
      </c>
      <c r="C6661" s="127" t="s">
        <v>15126</v>
      </c>
      <c r="D6661" s="110" t="s">
        <v>10877</v>
      </c>
      <c r="E6661" s="110"/>
      <c r="F6661" s="116"/>
      <c r="G6661" s="116"/>
    </row>
    <row r="6662" spans="1:7">
      <c r="A6662" s="110" t="s">
        <v>16200</v>
      </c>
      <c r="B6662" s="111" t="s">
        <v>16201</v>
      </c>
      <c r="C6662" s="127" t="s">
        <v>16202</v>
      </c>
      <c r="D6662" s="110" t="s">
        <v>10877</v>
      </c>
      <c r="E6662" s="110"/>
      <c r="F6662" s="116"/>
      <c r="G6662" s="116"/>
    </row>
    <row r="6663" spans="1:7">
      <c r="A6663" s="110" t="s">
        <v>16203</v>
      </c>
      <c r="B6663" s="111" t="s">
        <v>16204</v>
      </c>
      <c r="C6663" s="127" t="s">
        <v>16205</v>
      </c>
      <c r="D6663" s="110" t="s">
        <v>10877</v>
      </c>
      <c r="E6663" s="110"/>
      <c r="F6663" s="116"/>
      <c r="G6663" s="116"/>
    </row>
    <row r="6664" spans="1:7">
      <c r="A6664" s="110" t="s">
        <v>16206</v>
      </c>
      <c r="B6664" s="111" t="s">
        <v>16207</v>
      </c>
      <c r="C6664" s="127" t="s">
        <v>15307</v>
      </c>
      <c r="D6664" s="113"/>
      <c r="E6664" s="113"/>
      <c r="F6664" s="114"/>
      <c r="G6664" s="114"/>
    </row>
    <row r="6665" spans="1:7">
      <c r="A6665" s="110" t="s">
        <v>16208</v>
      </c>
      <c r="B6665" s="111" t="s">
        <v>16209</v>
      </c>
      <c r="C6665" s="128" t="s">
        <v>15310</v>
      </c>
      <c r="D6665" s="113"/>
      <c r="E6665" s="113"/>
      <c r="F6665" s="114"/>
      <c r="G6665" s="114"/>
    </row>
    <row r="6666" spans="1:7">
      <c r="A6666" s="110" t="s">
        <v>16210</v>
      </c>
      <c r="B6666" s="144">
        <v>66118</v>
      </c>
      <c r="C6666" s="127" t="s">
        <v>15009</v>
      </c>
      <c r="D6666" s="110" t="s">
        <v>10877</v>
      </c>
      <c r="E6666" s="110"/>
      <c r="F6666" s="116"/>
      <c r="G6666" s="116"/>
    </row>
    <row r="6667" spans="1:7">
      <c r="A6667" s="110" t="s">
        <v>16211</v>
      </c>
      <c r="B6667" s="144">
        <v>66121</v>
      </c>
      <c r="C6667" s="127" t="s">
        <v>15314</v>
      </c>
      <c r="D6667" s="110" t="s">
        <v>10877</v>
      </c>
      <c r="E6667" s="110"/>
      <c r="F6667" s="116"/>
      <c r="G6667" s="116"/>
    </row>
    <row r="6668" spans="1:7">
      <c r="A6668" s="110" t="s">
        <v>16212</v>
      </c>
      <c r="B6668" s="144">
        <v>66122</v>
      </c>
      <c r="C6668" s="127" t="s">
        <v>16213</v>
      </c>
      <c r="D6668" s="110" t="s">
        <v>10877</v>
      </c>
      <c r="E6668" s="110"/>
      <c r="F6668" s="116"/>
      <c r="G6668" s="116"/>
    </row>
    <row r="6669" spans="1:7">
      <c r="A6669" s="110" t="s">
        <v>16214</v>
      </c>
      <c r="B6669" s="144">
        <v>66131</v>
      </c>
      <c r="C6669" s="127" t="s">
        <v>16215</v>
      </c>
      <c r="D6669" s="110" t="s">
        <v>10877</v>
      </c>
      <c r="E6669" s="110"/>
      <c r="F6669" s="116"/>
      <c r="G6669" s="116"/>
    </row>
    <row r="6670" spans="1:7">
      <c r="A6670" s="120" t="s">
        <v>16216</v>
      </c>
      <c r="B6670" s="145">
        <v>66132</v>
      </c>
      <c r="C6670" s="130" t="s">
        <v>16217</v>
      </c>
      <c r="D6670" s="120" t="s">
        <v>10877</v>
      </c>
      <c r="E6670" s="120"/>
      <c r="F6670" s="131"/>
      <c r="G6670" s="131"/>
    </row>
    <row r="6671" spans="1:7">
      <c r="A6671" s="122" t="s">
        <v>16218</v>
      </c>
      <c r="B6671" s="146">
        <v>66133</v>
      </c>
      <c r="C6671" s="124" t="s">
        <v>16219</v>
      </c>
      <c r="D6671" s="122" t="s">
        <v>10877</v>
      </c>
      <c r="E6671" s="122"/>
      <c r="F6671" s="125"/>
      <c r="G6671" s="125"/>
    </row>
    <row r="6672" spans="1:7">
      <c r="A6672" s="110" t="s">
        <v>16220</v>
      </c>
      <c r="B6672" s="144">
        <v>66134</v>
      </c>
      <c r="C6672" s="127" t="s">
        <v>16221</v>
      </c>
      <c r="D6672" s="110" t="s">
        <v>10877</v>
      </c>
      <c r="E6672" s="110"/>
      <c r="F6672" s="116"/>
      <c r="G6672" s="116"/>
    </row>
    <row r="6673" spans="1:7">
      <c r="A6673" s="110" t="s">
        <v>16222</v>
      </c>
      <c r="B6673" s="144">
        <v>66136</v>
      </c>
      <c r="C6673" s="127" t="s">
        <v>15024</v>
      </c>
      <c r="D6673" s="110" t="s">
        <v>10877</v>
      </c>
      <c r="E6673" s="110"/>
      <c r="F6673" s="116"/>
      <c r="G6673" s="116"/>
    </row>
    <row r="6674" spans="1:7">
      <c r="A6674" s="110" t="s">
        <v>16223</v>
      </c>
      <c r="B6674" s="144">
        <v>66139</v>
      </c>
      <c r="C6674" s="127" t="s">
        <v>15026</v>
      </c>
      <c r="D6674" s="110" t="s">
        <v>10877</v>
      </c>
      <c r="E6674" s="110"/>
      <c r="F6674" s="116"/>
      <c r="G6674" s="116"/>
    </row>
    <row r="6675" spans="1:7">
      <c r="A6675" s="110" t="s">
        <v>16224</v>
      </c>
      <c r="B6675" s="144">
        <v>66142</v>
      </c>
      <c r="C6675" s="127" t="s">
        <v>16225</v>
      </c>
      <c r="D6675" s="110" t="s">
        <v>10877</v>
      </c>
      <c r="E6675" s="110"/>
      <c r="F6675" s="116"/>
      <c r="G6675" s="116"/>
    </row>
    <row r="6676" spans="1:7">
      <c r="A6676" s="110" t="s">
        <v>16226</v>
      </c>
      <c r="B6676" s="111" t="s">
        <v>16227</v>
      </c>
      <c r="C6676" s="127" t="s">
        <v>15052</v>
      </c>
      <c r="D6676" s="110" t="s">
        <v>10877</v>
      </c>
      <c r="E6676" s="110"/>
      <c r="F6676" s="116"/>
      <c r="G6676" s="116"/>
    </row>
    <row r="6677" spans="1:7">
      <c r="A6677" s="110" t="s">
        <v>16228</v>
      </c>
      <c r="B6677" s="111" t="s">
        <v>16229</v>
      </c>
      <c r="C6677" s="127" t="s">
        <v>15052</v>
      </c>
      <c r="D6677" s="110" t="s">
        <v>10877</v>
      </c>
      <c r="E6677" s="110"/>
      <c r="F6677" s="116"/>
      <c r="G6677" s="116"/>
    </row>
    <row r="6678" spans="1:7">
      <c r="A6678" s="110" t="s">
        <v>16230</v>
      </c>
      <c r="B6678" s="111" t="s">
        <v>16231</v>
      </c>
      <c r="C6678" s="127" t="s">
        <v>15076</v>
      </c>
      <c r="D6678" s="110" t="s">
        <v>10877</v>
      </c>
      <c r="E6678" s="110"/>
      <c r="F6678" s="116"/>
      <c r="G6678" s="116"/>
    </row>
    <row r="6679" spans="1:7">
      <c r="A6679" s="110" t="s">
        <v>16232</v>
      </c>
      <c r="B6679" s="111" t="s">
        <v>16233</v>
      </c>
      <c r="C6679" s="127" t="s">
        <v>15355</v>
      </c>
      <c r="D6679" s="110" t="s">
        <v>10877</v>
      </c>
      <c r="E6679" s="110"/>
      <c r="F6679" s="116"/>
      <c r="G6679" s="116"/>
    </row>
    <row r="6680" spans="1:7">
      <c r="A6680" s="110" t="s">
        <v>16234</v>
      </c>
      <c r="B6680" s="111" t="s">
        <v>16235</v>
      </c>
      <c r="C6680" s="127" t="s">
        <v>16236</v>
      </c>
      <c r="D6680" s="110" t="s">
        <v>10877</v>
      </c>
      <c r="E6680" s="110"/>
      <c r="F6680" s="116"/>
      <c r="G6680" s="116"/>
    </row>
    <row r="6681" spans="1:7">
      <c r="A6681" s="110" t="s">
        <v>16237</v>
      </c>
      <c r="B6681" s="111" t="s">
        <v>16238</v>
      </c>
      <c r="C6681" s="127" t="s">
        <v>15361</v>
      </c>
      <c r="D6681" s="110" t="s">
        <v>10877</v>
      </c>
      <c r="E6681" s="110"/>
      <c r="F6681" s="116"/>
      <c r="G6681" s="116"/>
    </row>
    <row r="6682" spans="1:7">
      <c r="A6682" s="110" t="s">
        <v>16239</v>
      </c>
      <c r="B6682" s="111" t="s">
        <v>16240</v>
      </c>
      <c r="C6682" s="127" t="s">
        <v>16241</v>
      </c>
      <c r="D6682" s="110" t="s">
        <v>10877</v>
      </c>
      <c r="E6682" s="110"/>
      <c r="F6682" s="116"/>
      <c r="G6682" s="116"/>
    </row>
    <row r="6683" spans="1:7">
      <c r="A6683" s="110" t="s">
        <v>16242</v>
      </c>
      <c r="B6683" s="111" t="s">
        <v>16243</v>
      </c>
      <c r="C6683" s="127" t="s">
        <v>15093</v>
      </c>
      <c r="D6683" s="110" t="s">
        <v>10877</v>
      </c>
      <c r="E6683" s="110"/>
      <c r="F6683" s="116"/>
      <c r="G6683" s="116"/>
    </row>
    <row r="6684" spans="1:7">
      <c r="A6684" s="120" t="s">
        <v>16244</v>
      </c>
      <c r="B6684" s="129" t="s">
        <v>16245</v>
      </c>
      <c r="C6684" s="130" t="s">
        <v>16246</v>
      </c>
      <c r="D6684" s="120" t="s">
        <v>10877</v>
      </c>
      <c r="E6684" s="120"/>
      <c r="F6684" s="131"/>
      <c r="G6684" s="131"/>
    </row>
    <row r="6685" spans="1:7">
      <c r="A6685" s="122" t="s">
        <v>16247</v>
      </c>
      <c r="B6685" s="123" t="s">
        <v>16248</v>
      </c>
      <c r="C6685" s="124" t="s">
        <v>16249</v>
      </c>
      <c r="D6685" s="122" t="s">
        <v>10877</v>
      </c>
      <c r="E6685" s="122"/>
      <c r="F6685" s="125"/>
      <c r="G6685" s="125"/>
    </row>
    <row r="6686" spans="1:7">
      <c r="A6686" s="110" t="s">
        <v>16250</v>
      </c>
      <c r="B6686" s="111" t="s">
        <v>16251</v>
      </c>
      <c r="C6686" s="127" t="s">
        <v>16252</v>
      </c>
      <c r="D6686" s="110" t="s">
        <v>10877</v>
      </c>
      <c r="E6686" s="110"/>
      <c r="F6686" s="116"/>
      <c r="G6686" s="116"/>
    </row>
    <row r="6687" spans="1:7">
      <c r="A6687" s="110" t="s">
        <v>16253</v>
      </c>
      <c r="B6687" s="111" t="s">
        <v>16254</v>
      </c>
      <c r="C6687" s="127" t="s">
        <v>16255</v>
      </c>
      <c r="D6687" s="110" t="s">
        <v>10877</v>
      </c>
      <c r="E6687" s="110"/>
      <c r="F6687" s="116"/>
      <c r="G6687" s="116"/>
    </row>
    <row r="6688" spans="1:7">
      <c r="A6688" s="110" t="s">
        <v>16256</v>
      </c>
      <c r="B6688" s="111" t="s">
        <v>16257</v>
      </c>
      <c r="C6688" s="127" t="s">
        <v>16258</v>
      </c>
      <c r="D6688" s="113"/>
      <c r="E6688" s="113"/>
      <c r="F6688" s="114"/>
      <c r="G6688" s="114"/>
    </row>
    <row r="6689" spans="1:7">
      <c r="A6689" s="110" t="s">
        <v>16259</v>
      </c>
      <c r="B6689" s="111" t="s">
        <v>16260</v>
      </c>
      <c r="C6689" s="127" t="s">
        <v>16261</v>
      </c>
      <c r="D6689" s="113"/>
      <c r="E6689" s="113"/>
      <c r="F6689" s="114"/>
      <c r="G6689" s="114"/>
    </row>
    <row r="6690" spans="1:7">
      <c r="A6690" s="110" t="s">
        <v>16262</v>
      </c>
      <c r="B6690" s="144">
        <v>66202</v>
      </c>
      <c r="C6690" s="127" t="s">
        <v>16160</v>
      </c>
      <c r="D6690" s="110" t="s">
        <v>10877</v>
      </c>
      <c r="E6690" s="110"/>
      <c r="F6690" s="116"/>
      <c r="G6690" s="116"/>
    </row>
    <row r="6691" spans="1:7">
      <c r="A6691" s="110" t="s">
        <v>16263</v>
      </c>
      <c r="B6691" s="144">
        <v>66226</v>
      </c>
      <c r="C6691" s="127" t="s">
        <v>16264</v>
      </c>
      <c r="D6691" s="110" t="s">
        <v>10877</v>
      </c>
      <c r="E6691" s="110"/>
      <c r="F6691" s="114"/>
      <c r="G6691" s="114"/>
    </row>
    <row r="6692" spans="1:7">
      <c r="A6692" s="110" t="s">
        <v>16265</v>
      </c>
      <c r="B6692" s="111" t="s">
        <v>16266</v>
      </c>
      <c r="C6692" s="127" t="s">
        <v>16267</v>
      </c>
      <c r="D6692" s="110" t="s">
        <v>10877</v>
      </c>
      <c r="E6692" s="110"/>
      <c r="F6692" s="114"/>
      <c r="G6692" s="114"/>
    </row>
    <row r="6693" spans="1:7">
      <c r="A6693" s="110" t="s">
        <v>16268</v>
      </c>
      <c r="B6693" s="111" t="s">
        <v>16269</v>
      </c>
      <c r="C6693" s="127" t="s">
        <v>16270</v>
      </c>
      <c r="D6693" s="110" t="s">
        <v>10877</v>
      </c>
      <c r="E6693" s="110"/>
      <c r="F6693" s="114"/>
      <c r="G6693" s="114"/>
    </row>
    <row r="6694" spans="1:7">
      <c r="A6694" s="110" t="s">
        <v>16271</v>
      </c>
      <c r="B6694" s="111" t="s">
        <v>16272</v>
      </c>
      <c r="C6694" s="127" t="s">
        <v>15409</v>
      </c>
      <c r="D6694" s="110" t="s">
        <v>10877</v>
      </c>
      <c r="E6694" s="110"/>
      <c r="F6694" s="116"/>
      <c r="G6694" s="116"/>
    </row>
    <row r="6695" spans="1:7">
      <c r="A6695" s="110" t="s">
        <v>16273</v>
      </c>
      <c r="B6695" s="111" t="s">
        <v>16274</v>
      </c>
      <c r="C6695" s="127" t="s">
        <v>15412</v>
      </c>
      <c r="D6695" s="113"/>
      <c r="E6695" s="113"/>
      <c r="F6695" s="114"/>
      <c r="G6695" s="114"/>
    </row>
    <row r="6696" spans="1:7">
      <c r="A6696" s="110" t="s">
        <v>16275</v>
      </c>
      <c r="B6696" s="111" t="s">
        <v>16276</v>
      </c>
      <c r="C6696" s="128" t="s">
        <v>16277</v>
      </c>
      <c r="D6696" s="110" t="s">
        <v>10877</v>
      </c>
      <c r="E6696" s="110"/>
      <c r="F6696" s="116"/>
      <c r="G6696" s="116"/>
    </row>
    <row r="6697" spans="1:7">
      <c r="A6697" s="110" t="s">
        <v>16278</v>
      </c>
      <c r="B6697" s="111" t="s">
        <v>16279</v>
      </c>
      <c r="C6697" s="127" t="s">
        <v>16280</v>
      </c>
      <c r="D6697" s="110" t="s">
        <v>10877</v>
      </c>
      <c r="E6697" s="110"/>
      <c r="F6697" s="116"/>
      <c r="G6697" s="116"/>
    </row>
    <row r="6698" spans="1:7">
      <c r="A6698" s="120" t="s">
        <v>16281</v>
      </c>
      <c r="B6698" s="129" t="s">
        <v>16282</v>
      </c>
      <c r="C6698" s="130" t="s">
        <v>16283</v>
      </c>
      <c r="D6698" s="120" t="s">
        <v>10877</v>
      </c>
      <c r="E6698" s="120"/>
      <c r="F6698" s="131"/>
      <c r="G6698" s="131"/>
    </row>
    <row r="6699" spans="1:7">
      <c r="A6699" s="122" t="s">
        <v>16284</v>
      </c>
      <c r="B6699" s="123" t="s">
        <v>16285</v>
      </c>
      <c r="C6699" s="124" t="s">
        <v>16286</v>
      </c>
      <c r="D6699" s="122" t="s">
        <v>10877</v>
      </c>
      <c r="E6699" s="122"/>
      <c r="F6699" s="125"/>
      <c r="G6699" s="125"/>
    </row>
    <row r="6700" spans="1:7">
      <c r="A6700" s="110" t="s">
        <v>16287</v>
      </c>
      <c r="B6700" s="111" t="s">
        <v>16288</v>
      </c>
      <c r="C6700" s="127" t="s">
        <v>16289</v>
      </c>
      <c r="D6700" s="110" t="s">
        <v>10877</v>
      </c>
      <c r="E6700" s="110"/>
      <c r="F6700" s="116"/>
      <c r="G6700" s="116"/>
    </row>
    <row r="6701" spans="1:7">
      <c r="A6701" s="110" t="s">
        <v>16290</v>
      </c>
      <c r="B6701" s="111" t="s">
        <v>16291</v>
      </c>
      <c r="C6701" s="127" t="s">
        <v>16292</v>
      </c>
      <c r="D6701" s="110" t="s">
        <v>10877</v>
      </c>
      <c r="E6701" s="110"/>
      <c r="F6701" s="116"/>
      <c r="G6701" s="116"/>
    </row>
    <row r="6702" spans="1:7">
      <c r="A6702" s="110" t="s">
        <v>16293</v>
      </c>
      <c r="B6702" s="111" t="s">
        <v>16294</v>
      </c>
      <c r="C6702" s="127" t="s">
        <v>16295</v>
      </c>
      <c r="D6702" s="110" t="s">
        <v>10877</v>
      </c>
      <c r="E6702" s="110"/>
      <c r="F6702" s="116"/>
      <c r="G6702" s="116"/>
    </row>
    <row r="6703" spans="1:7">
      <c r="A6703" s="110" t="s">
        <v>16296</v>
      </c>
      <c r="B6703" s="111" t="s">
        <v>16297</v>
      </c>
      <c r="C6703" s="127" t="s">
        <v>16298</v>
      </c>
      <c r="D6703" s="110" t="s">
        <v>10877</v>
      </c>
      <c r="E6703" s="110"/>
      <c r="F6703" s="116"/>
      <c r="G6703" s="116"/>
    </row>
    <row r="6704" spans="1:7">
      <c r="A6704" s="110" t="s">
        <v>16299</v>
      </c>
      <c r="B6704" s="111" t="s">
        <v>16300</v>
      </c>
      <c r="C6704" s="127" t="s">
        <v>15421</v>
      </c>
      <c r="D6704" s="110" t="s">
        <v>10877</v>
      </c>
      <c r="E6704" s="110"/>
      <c r="F6704" s="116"/>
      <c r="G6704" s="116"/>
    </row>
    <row r="6705" spans="1:7">
      <c r="A6705" s="110" t="s">
        <v>16301</v>
      </c>
      <c r="B6705" s="111" t="s">
        <v>16302</v>
      </c>
      <c r="C6705" s="127" t="s">
        <v>16303</v>
      </c>
      <c r="D6705" s="110" t="s">
        <v>10877</v>
      </c>
      <c r="E6705" s="110"/>
      <c r="F6705" s="116"/>
      <c r="G6705" s="116"/>
    </row>
    <row r="6706" spans="1:7">
      <c r="A6706" s="110" t="s">
        <v>16304</v>
      </c>
      <c r="B6706" s="111" t="s">
        <v>16305</v>
      </c>
      <c r="C6706" s="127" t="s">
        <v>16306</v>
      </c>
      <c r="D6706" s="110" t="s">
        <v>10877</v>
      </c>
      <c r="E6706" s="110"/>
      <c r="F6706" s="116"/>
      <c r="G6706" s="116"/>
    </row>
    <row r="6707" spans="1:7">
      <c r="A6707" s="110" t="s">
        <v>16307</v>
      </c>
      <c r="B6707" s="111" t="s">
        <v>16308</v>
      </c>
      <c r="C6707" s="127" t="s">
        <v>16309</v>
      </c>
      <c r="D6707" s="110" t="s">
        <v>10877</v>
      </c>
      <c r="E6707" s="110"/>
      <c r="F6707" s="116"/>
      <c r="G6707" s="116"/>
    </row>
    <row r="6708" spans="1:7">
      <c r="A6708" s="110" t="s">
        <v>16310</v>
      </c>
      <c r="B6708" s="111" t="s">
        <v>16311</v>
      </c>
      <c r="C6708" s="127" t="s">
        <v>16312</v>
      </c>
      <c r="D6708" s="110" t="s">
        <v>10877</v>
      </c>
      <c r="E6708" s="110"/>
      <c r="F6708" s="116"/>
      <c r="G6708" s="116"/>
    </row>
    <row r="6709" spans="1:7">
      <c r="A6709" s="110" t="s">
        <v>16313</v>
      </c>
      <c r="B6709" s="111" t="s">
        <v>16314</v>
      </c>
      <c r="C6709" s="127" t="s">
        <v>16315</v>
      </c>
      <c r="D6709" s="110" t="s">
        <v>10877</v>
      </c>
      <c r="E6709" s="110"/>
      <c r="F6709" s="116"/>
      <c r="G6709" s="116"/>
    </row>
    <row r="6710" spans="1:7">
      <c r="A6710" s="110" t="s">
        <v>16316</v>
      </c>
      <c r="B6710" s="111" t="s">
        <v>16317</v>
      </c>
      <c r="C6710" s="127" t="s">
        <v>16318</v>
      </c>
      <c r="D6710" s="110" t="s">
        <v>10877</v>
      </c>
      <c r="E6710" s="110"/>
      <c r="F6710" s="116"/>
      <c r="G6710" s="116"/>
    </row>
    <row r="6711" spans="1:7">
      <c r="A6711" s="110" t="s">
        <v>16319</v>
      </c>
      <c r="B6711" s="111" t="s">
        <v>16320</v>
      </c>
      <c r="C6711" s="127" t="s">
        <v>16321</v>
      </c>
      <c r="D6711" s="110" t="s">
        <v>10877</v>
      </c>
      <c r="E6711" s="110"/>
      <c r="F6711" s="116"/>
      <c r="G6711" s="116"/>
    </row>
    <row r="6712" spans="1:7">
      <c r="A6712" s="120" t="s">
        <v>16322</v>
      </c>
      <c r="B6712" s="129" t="s">
        <v>16323</v>
      </c>
      <c r="C6712" s="130" t="s">
        <v>15566</v>
      </c>
      <c r="D6712" s="120" t="s">
        <v>10877</v>
      </c>
      <c r="E6712" s="120"/>
      <c r="F6712" s="131"/>
      <c r="G6712" s="131"/>
    </row>
    <row r="6713" spans="1:7">
      <c r="A6713" s="122" t="s">
        <v>16324</v>
      </c>
      <c r="B6713" s="123" t="s">
        <v>16325</v>
      </c>
      <c r="C6713" s="124" t="s">
        <v>16326</v>
      </c>
      <c r="D6713" s="122" t="s">
        <v>10877</v>
      </c>
      <c r="E6713" s="122"/>
      <c r="F6713" s="125"/>
      <c r="G6713" s="125"/>
    </row>
    <row r="6714" spans="1:7">
      <c r="A6714" s="110" t="s">
        <v>16327</v>
      </c>
      <c r="B6714" s="111" t="s">
        <v>16328</v>
      </c>
      <c r="C6714" s="127" t="s">
        <v>15574</v>
      </c>
      <c r="D6714" s="110" t="s">
        <v>10877</v>
      </c>
      <c r="E6714" s="110"/>
      <c r="F6714" s="116"/>
      <c r="G6714" s="116"/>
    </row>
    <row r="6715" spans="1:7">
      <c r="A6715" s="110" t="s">
        <v>16329</v>
      </c>
      <c r="B6715" s="111" t="s">
        <v>16330</v>
      </c>
      <c r="C6715" s="127" t="s">
        <v>16331</v>
      </c>
      <c r="D6715" s="110" t="s">
        <v>10877</v>
      </c>
      <c r="E6715" s="110"/>
      <c r="F6715" s="116"/>
      <c r="G6715" s="116"/>
    </row>
    <row r="6716" spans="1:7">
      <c r="A6716" s="110" t="s">
        <v>16332</v>
      </c>
      <c r="B6716" s="111" t="s">
        <v>16333</v>
      </c>
      <c r="C6716" s="127" t="s">
        <v>16334</v>
      </c>
      <c r="D6716" s="110" t="s">
        <v>10877</v>
      </c>
      <c r="E6716" s="110"/>
      <c r="F6716" s="116"/>
      <c r="G6716" s="116"/>
    </row>
    <row r="6717" spans="1:7">
      <c r="A6717" s="110" t="s">
        <v>16335</v>
      </c>
      <c r="B6717" s="111" t="s">
        <v>16336</v>
      </c>
      <c r="C6717" s="127" t="s">
        <v>16337</v>
      </c>
      <c r="D6717" s="110" t="s">
        <v>10877</v>
      </c>
      <c r="E6717" s="110"/>
      <c r="F6717" s="116"/>
      <c r="G6717" s="116"/>
    </row>
    <row r="6718" spans="1:7">
      <c r="A6718" s="110" t="s">
        <v>16338</v>
      </c>
      <c r="B6718" s="111" t="s">
        <v>16339</v>
      </c>
      <c r="C6718" s="127" t="s">
        <v>15569</v>
      </c>
      <c r="D6718" s="110" t="s">
        <v>10877</v>
      </c>
      <c r="E6718" s="110"/>
      <c r="F6718" s="116"/>
      <c r="G6718" s="116"/>
    </row>
    <row r="6719" spans="1:7">
      <c r="A6719" s="110" t="s">
        <v>16340</v>
      </c>
      <c r="B6719" s="111" t="s">
        <v>16341</v>
      </c>
      <c r="C6719" s="127" t="s">
        <v>16236</v>
      </c>
      <c r="D6719" s="110" t="s">
        <v>10877</v>
      </c>
      <c r="E6719" s="110"/>
      <c r="F6719" s="116"/>
      <c r="G6719" s="116"/>
    </row>
    <row r="6720" spans="1:7">
      <c r="A6720" s="110" t="s">
        <v>16342</v>
      </c>
      <c r="B6720" s="111" t="s">
        <v>16343</v>
      </c>
      <c r="C6720" s="127" t="s">
        <v>16344</v>
      </c>
      <c r="D6720" s="113"/>
      <c r="E6720" s="113"/>
      <c r="F6720" s="114"/>
      <c r="G6720" s="114"/>
    </row>
    <row r="6721" spans="1:7">
      <c r="A6721" s="110" t="s">
        <v>16345</v>
      </c>
      <c r="B6721" s="111" t="s">
        <v>16346</v>
      </c>
      <c r="C6721" s="127" t="s">
        <v>16347</v>
      </c>
      <c r="D6721" s="113"/>
      <c r="E6721" s="113"/>
      <c r="F6721" s="114"/>
      <c r="G6721" s="114"/>
    </row>
    <row r="6722" spans="1:7">
      <c r="A6722" s="110" t="s">
        <v>16348</v>
      </c>
      <c r="B6722" s="144">
        <v>66477</v>
      </c>
      <c r="C6722" s="127" t="s">
        <v>16349</v>
      </c>
      <c r="D6722" s="110" t="s">
        <v>10877</v>
      </c>
      <c r="E6722" s="110"/>
      <c r="F6722" s="116"/>
      <c r="G6722" s="116"/>
    </row>
    <row r="6723" spans="1:7">
      <c r="A6723" s="110" t="s">
        <v>16350</v>
      </c>
      <c r="B6723" s="144">
        <v>66483</v>
      </c>
      <c r="C6723" s="127" t="s">
        <v>15583</v>
      </c>
      <c r="D6723" s="110" t="s">
        <v>10877</v>
      </c>
      <c r="E6723" s="110"/>
      <c r="F6723" s="116"/>
      <c r="G6723" s="116"/>
    </row>
    <row r="6724" spans="1:7">
      <c r="A6724" s="110" t="s">
        <v>16351</v>
      </c>
      <c r="B6724" s="144">
        <v>66486</v>
      </c>
      <c r="C6724" s="127" t="s">
        <v>15174</v>
      </c>
      <c r="D6724" s="110" t="s">
        <v>10877</v>
      </c>
      <c r="E6724" s="110"/>
      <c r="F6724" s="116"/>
      <c r="G6724" s="116"/>
    </row>
    <row r="6725" spans="1:7">
      <c r="A6725" s="110" t="s">
        <v>16352</v>
      </c>
      <c r="B6725" s="144">
        <v>66501</v>
      </c>
      <c r="C6725" s="127" t="s">
        <v>15024</v>
      </c>
      <c r="D6725" s="110" t="s">
        <v>10877</v>
      </c>
      <c r="E6725" s="110"/>
      <c r="F6725" s="116"/>
      <c r="G6725" s="116"/>
    </row>
    <row r="6726" spans="1:7">
      <c r="A6726" s="120" t="s">
        <v>16353</v>
      </c>
      <c r="B6726" s="145">
        <v>66504</v>
      </c>
      <c r="C6726" s="130" t="s">
        <v>15026</v>
      </c>
      <c r="D6726" s="120" t="s">
        <v>10877</v>
      </c>
      <c r="E6726" s="120"/>
      <c r="F6726" s="131"/>
      <c r="G6726" s="131"/>
    </row>
    <row r="6727" spans="1:7">
      <c r="A6727" s="122" t="s">
        <v>16354</v>
      </c>
      <c r="B6727" s="123" t="s">
        <v>16355</v>
      </c>
      <c r="C6727" s="124" t="s">
        <v>15076</v>
      </c>
      <c r="D6727" s="122" t="s">
        <v>10877</v>
      </c>
      <c r="E6727" s="122"/>
      <c r="F6727" s="125"/>
      <c r="G6727" s="125"/>
    </row>
    <row r="6728" spans="1:7">
      <c r="A6728" s="110" t="s">
        <v>16356</v>
      </c>
      <c r="B6728" s="111" t="s">
        <v>16357</v>
      </c>
      <c r="C6728" s="127" t="s">
        <v>15093</v>
      </c>
      <c r="D6728" s="110" t="s">
        <v>10877</v>
      </c>
      <c r="E6728" s="110"/>
      <c r="F6728" s="116"/>
      <c r="G6728" s="116"/>
    </row>
    <row r="6729" spans="1:7">
      <c r="A6729" s="110" t="s">
        <v>16358</v>
      </c>
      <c r="B6729" s="111" t="s">
        <v>16359</v>
      </c>
      <c r="C6729" s="127" t="s">
        <v>16360</v>
      </c>
      <c r="D6729" s="113"/>
      <c r="E6729" s="113"/>
      <c r="F6729" s="114"/>
      <c r="G6729" s="114"/>
    </row>
    <row r="6730" spans="1:7">
      <c r="A6730" s="110" t="s">
        <v>16361</v>
      </c>
      <c r="B6730" s="144">
        <v>66508</v>
      </c>
      <c r="C6730" s="127" t="s">
        <v>16362</v>
      </c>
      <c r="D6730" s="110" t="s">
        <v>10877</v>
      </c>
      <c r="E6730" s="110"/>
      <c r="F6730" s="116"/>
      <c r="G6730" s="116"/>
    </row>
    <row r="6731" spans="1:7">
      <c r="A6731" s="110" t="s">
        <v>16363</v>
      </c>
      <c r="B6731" s="144">
        <v>66509</v>
      </c>
      <c r="C6731" s="127" t="s">
        <v>16364</v>
      </c>
      <c r="D6731" s="110" t="s">
        <v>10877</v>
      </c>
      <c r="E6731" s="110"/>
      <c r="F6731" s="116"/>
      <c r="G6731" s="116"/>
    </row>
    <row r="6732" spans="1:7">
      <c r="A6732" s="110" t="s">
        <v>16365</v>
      </c>
      <c r="B6732" s="144">
        <v>66511</v>
      </c>
      <c r="C6732" s="127" t="s">
        <v>16366</v>
      </c>
      <c r="D6732" s="110" t="s">
        <v>10877</v>
      </c>
      <c r="E6732" s="110"/>
      <c r="F6732" s="116"/>
      <c r="G6732" s="116"/>
    </row>
    <row r="6733" spans="1:7">
      <c r="A6733" s="110" t="s">
        <v>16367</v>
      </c>
      <c r="B6733" s="144">
        <v>66513</v>
      </c>
      <c r="C6733" s="127" t="s">
        <v>16368</v>
      </c>
      <c r="D6733" s="110" t="s">
        <v>10877</v>
      </c>
      <c r="E6733" s="110"/>
      <c r="F6733" s="116"/>
      <c r="G6733" s="116"/>
    </row>
    <row r="6734" spans="1:7">
      <c r="A6734" s="110" t="s">
        <v>16369</v>
      </c>
      <c r="B6734" s="144">
        <v>66514</v>
      </c>
      <c r="C6734" s="127" t="s">
        <v>16370</v>
      </c>
      <c r="D6734" s="110" t="s">
        <v>10877</v>
      </c>
      <c r="E6734" s="110"/>
      <c r="F6734" s="116"/>
      <c r="G6734" s="116"/>
    </row>
    <row r="6735" spans="1:7">
      <c r="A6735" s="110" t="s">
        <v>16371</v>
      </c>
      <c r="B6735" s="111" t="s">
        <v>16372</v>
      </c>
      <c r="C6735" s="127" t="s">
        <v>16373</v>
      </c>
      <c r="D6735" s="113"/>
      <c r="E6735" s="113"/>
      <c r="F6735" s="114"/>
      <c r="G6735" s="114"/>
    </row>
    <row r="6736" spans="1:7">
      <c r="A6736" s="110" t="s">
        <v>16374</v>
      </c>
      <c r="B6736" s="144">
        <v>66536</v>
      </c>
      <c r="C6736" s="127" t="s">
        <v>16160</v>
      </c>
      <c r="D6736" s="110" t="s">
        <v>850</v>
      </c>
      <c r="E6736" s="110"/>
      <c r="F6736" s="116"/>
      <c r="G6736" s="116"/>
    </row>
    <row r="6737" spans="1:7">
      <c r="A6737" s="110" t="s">
        <v>16375</v>
      </c>
      <c r="B6737" s="144">
        <v>66543</v>
      </c>
      <c r="C6737" s="127" t="s">
        <v>16376</v>
      </c>
      <c r="D6737" s="110" t="s">
        <v>850</v>
      </c>
      <c r="E6737" s="110"/>
      <c r="F6737" s="116"/>
      <c r="G6737" s="116"/>
    </row>
    <row r="6738" spans="1:7">
      <c r="A6738" s="110" t="s">
        <v>16377</v>
      </c>
      <c r="B6738" s="144">
        <v>66563</v>
      </c>
      <c r="C6738" s="127" t="s">
        <v>16378</v>
      </c>
      <c r="D6738" s="110" t="s">
        <v>850</v>
      </c>
      <c r="E6738" s="110"/>
      <c r="F6738" s="116"/>
      <c r="G6738" s="116"/>
    </row>
    <row r="6739" spans="1:7">
      <c r="A6739" s="110" t="s">
        <v>16379</v>
      </c>
      <c r="B6739" s="144">
        <v>66566</v>
      </c>
      <c r="C6739" s="127" t="s">
        <v>16160</v>
      </c>
      <c r="D6739" s="110" t="s">
        <v>10877</v>
      </c>
      <c r="E6739" s="110"/>
      <c r="F6739" s="116"/>
      <c r="G6739" s="116"/>
    </row>
    <row r="6740" spans="1:7">
      <c r="A6740" s="120" t="s">
        <v>16380</v>
      </c>
      <c r="B6740" s="129" t="s">
        <v>16381</v>
      </c>
      <c r="C6740" s="130" t="s">
        <v>16376</v>
      </c>
      <c r="D6740" s="120" t="s">
        <v>10877</v>
      </c>
      <c r="E6740" s="120"/>
      <c r="F6740" s="131"/>
      <c r="G6740" s="131"/>
    </row>
    <row r="6741" spans="1:7">
      <c r="A6741" s="122" t="s">
        <v>16382</v>
      </c>
      <c r="B6741" s="123" t="s">
        <v>16383</v>
      </c>
      <c r="C6741" s="124" t="s">
        <v>15013</v>
      </c>
      <c r="D6741" s="122" t="s">
        <v>10877</v>
      </c>
      <c r="E6741" s="122"/>
      <c r="F6741" s="125"/>
      <c r="G6741" s="125"/>
    </row>
    <row r="6742" spans="1:7">
      <c r="A6742" s="110" t="s">
        <v>16384</v>
      </c>
      <c r="B6742" s="111" t="s">
        <v>16385</v>
      </c>
      <c r="C6742" s="127" t="s">
        <v>15623</v>
      </c>
      <c r="D6742" s="113"/>
      <c r="E6742" s="113"/>
      <c r="F6742" s="114"/>
      <c r="G6742" s="114"/>
    </row>
    <row r="6743" spans="1:7">
      <c r="A6743" s="110" t="s">
        <v>16386</v>
      </c>
      <c r="B6743" s="144">
        <v>66811</v>
      </c>
      <c r="C6743" s="127" t="s">
        <v>16160</v>
      </c>
      <c r="D6743" s="110" t="s">
        <v>10877</v>
      </c>
      <c r="E6743" s="110"/>
      <c r="F6743" s="116"/>
      <c r="G6743" s="116"/>
    </row>
    <row r="6744" spans="1:7">
      <c r="A6744" s="110" t="s">
        <v>16387</v>
      </c>
      <c r="B6744" s="111" t="s">
        <v>16388</v>
      </c>
      <c r="C6744" s="127" t="s">
        <v>16389</v>
      </c>
      <c r="D6744" s="113"/>
      <c r="E6744" s="113"/>
      <c r="F6744" s="114"/>
      <c r="G6744" s="114"/>
    </row>
    <row r="6745" spans="1:7">
      <c r="A6745" s="110" t="s">
        <v>16390</v>
      </c>
      <c r="B6745" s="144">
        <v>66847</v>
      </c>
      <c r="C6745" s="127" t="s">
        <v>16391</v>
      </c>
      <c r="D6745" s="110" t="s">
        <v>344</v>
      </c>
      <c r="E6745" s="110"/>
      <c r="F6745" s="116"/>
      <c r="G6745" s="116"/>
    </row>
    <row r="6746" spans="1:7">
      <c r="A6746" s="110" t="s">
        <v>16392</v>
      </c>
      <c r="B6746" s="144">
        <v>66851</v>
      </c>
      <c r="C6746" s="127" t="s">
        <v>16393</v>
      </c>
      <c r="D6746" s="110" t="s">
        <v>10877</v>
      </c>
      <c r="E6746" s="110"/>
      <c r="F6746" s="116"/>
      <c r="G6746" s="116"/>
    </row>
    <row r="6747" spans="1:7">
      <c r="A6747" s="110" t="s">
        <v>16394</v>
      </c>
      <c r="B6747" s="144">
        <v>66860</v>
      </c>
      <c r="C6747" s="127" t="s">
        <v>16395</v>
      </c>
      <c r="D6747" s="110" t="s">
        <v>10877</v>
      </c>
      <c r="E6747" s="110"/>
      <c r="F6747" s="116"/>
      <c r="G6747" s="116"/>
    </row>
    <row r="6748" spans="1:7">
      <c r="A6748" s="110" t="s">
        <v>16396</v>
      </c>
      <c r="B6748" s="144">
        <v>66869</v>
      </c>
      <c r="C6748" s="127" t="s">
        <v>16397</v>
      </c>
      <c r="D6748" s="110" t="s">
        <v>10877</v>
      </c>
      <c r="E6748" s="110"/>
      <c r="F6748" s="116"/>
      <c r="G6748" s="116"/>
    </row>
    <row r="6749" spans="1:7">
      <c r="A6749" s="110" t="s">
        <v>16398</v>
      </c>
      <c r="B6749" s="111" t="s">
        <v>16399</v>
      </c>
      <c r="C6749" s="127" t="s">
        <v>16400</v>
      </c>
      <c r="D6749" s="110" t="s">
        <v>344</v>
      </c>
      <c r="E6749" s="110"/>
      <c r="F6749" s="116"/>
      <c r="G6749" s="116"/>
    </row>
    <row r="6750" spans="1:7">
      <c r="A6750" s="110" t="s">
        <v>16401</v>
      </c>
      <c r="B6750" s="111" t="s">
        <v>16402</v>
      </c>
      <c r="C6750" s="127" t="s">
        <v>16403</v>
      </c>
      <c r="D6750" s="110" t="s">
        <v>10877</v>
      </c>
      <c r="E6750" s="110"/>
      <c r="F6750" s="116"/>
      <c r="G6750" s="116"/>
    </row>
    <row r="6751" spans="1:7">
      <c r="A6751" s="110" t="s">
        <v>16404</v>
      </c>
      <c r="B6751" s="111" t="s">
        <v>16405</v>
      </c>
      <c r="C6751" s="127" t="s">
        <v>16406</v>
      </c>
      <c r="D6751" s="110" t="s">
        <v>10877</v>
      </c>
      <c r="E6751" s="110"/>
      <c r="F6751" s="116"/>
      <c r="G6751" s="116"/>
    </row>
    <row r="6752" spans="1:7">
      <c r="A6752" s="110" t="s">
        <v>16407</v>
      </c>
      <c r="B6752" s="111" t="s">
        <v>16408</v>
      </c>
      <c r="C6752" s="127" t="s">
        <v>16409</v>
      </c>
      <c r="D6752" s="110" t="s">
        <v>10877</v>
      </c>
      <c r="E6752" s="110"/>
      <c r="F6752" s="116"/>
      <c r="G6752" s="116"/>
    </row>
    <row r="6753" spans="1:7">
      <c r="A6753" s="110" t="s">
        <v>16410</v>
      </c>
      <c r="B6753" s="111" t="s">
        <v>16411</v>
      </c>
      <c r="C6753" s="127" t="s">
        <v>16412</v>
      </c>
      <c r="D6753" s="110" t="s">
        <v>344</v>
      </c>
      <c r="E6753" s="110"/>
      <c r="F6753" s="116"/>
      <c r="G6753" s="116"/>
    </row>
    <row r="6754" spans="1:7">
      <c r="A6754" s="120" t="s">
        <v>16413</v>
      </c>
      <c r="B6754" s="129" t="s">
        <v>16414</v>
      </c>
      <c r="C6754" s="130" t="s">
        <v>16415</v>
      </c>
      <c r="D6754" s="120" t="s">
        <v>10877</v>
      </c>
      <c r="E6754" s="120"/>
      <c r="F6754" s="131"/>
      <c r="G6754" s="131"/>
    </row>
    <row r="6755" spans="1:7">
      <c r="A6755" s="122" t="s">
        <v>16416</v>
      </c>
      <c r="B6755" s="123" t="s">
        <v>16417</v>
      </c>
      <c r="C6755" s="124" t="s">
        <v>16418</v>
      </c>
      <c r="D6755" s="122" t="s">
        <v>344</v>
      </c>
      <c r="E6755" s="122"/>
      <c r="F6755" s="125"/>
      <c r="G6755" s="125"/>
    </row>
    <row r="6756" spans="1:7">
      <c r="A6756" s="110" t="s">
        <v>16419</v>
      </c>
      <c r="B6756" s="111" t="s">
        <v>16420</v>
      </c>
      <c r="C6756" s="127" t="s">
        <v>16421</v>
      </c>
      <c r="D6756" s="110" t="s">
        <v>10877</v>
      </c>
      <c r="E6756" s="110"/>
      <c r="F6756" s="116"/>
      <c r="G6756" s="116"/>
    </row>
    <row r="6757" spans="1:7">
      <c r="A6757" s="110" t="s">
        <v>16422</v>
      </c>
      <c r="B6757" s="111" t="s">
        <v>16423</v>
      </c>
      <c r="C6757" s="127" t="s">
        <v>16424</v>
      </c>
      <c r="D6757" s="110" t="s">
        <v>344</v>
      </c>
      <c r="E6757" s="110"/>
      <c r="F6757" s="116"/>
      <c r="G6757" s="116"/>
    </row>
    <row r="6758" spans="1:7">
      <c r="A6758" s="110" t="s">
        <v>16425</v>
      </c>
      <c r="B6758" s="111" t="s">
        <v>16426</v>
      </c>
      <c r="C6758" s="127" t="s">
        <v>16427</v>
      </c>
      <c r="D6758" s="110" t="s">
        <v>344</v>
      </c>
      <c r="E6758" s="110"/>
      <c r="F6758" s="116"/>
      <c r="G6758" s="116"/>
    </row>
    <row r="6759" spans="1:7">
      <c r="A6759" s="110" t="s">
        <v>16428</v>
      </c>
      <c r="B6759" s="111" t="s">
        <v>16429</v>
      </c>
      <c r="C6759" s="127" t="s">
        <v>16430</v>
      </c>
      <c r="D6759" s="110" t="s">
        <v>344</v>
      </c>
      <c r="E6759" s="110"/>
      <c r="F6759" s="116"/>
      <c r="G6759" s="116"/>
    </row>
    <row r="6760" spans="1:7">
      <c r="A6760" s="110" t="s">
        <v>16431</v>
      </c>
      <c r="B6760" s="111" t="s">
        <v>16432</v>
      </c>
      <c r="C6760" s="127" t="s">
        <v>16433</v>
      </c>
      <c r="D6760" s="110" t="s">
        <v>344</v>
      </c>
      <c r="E6760" s="110"/>
      <c r="F6760" s="116"/>
      <c r="G6760" s="116"/>
    </row>
    <row r="6761" spans="1:7">
      <c r="A6761" s="110" t="s">
        <v>16434</v>
      </c>
      <c r="B6761" s="144">
        <v>66878</v>
      </c>
      <c r="C6761" s="127" t="s">
        <v>16435</v>
      </c>
      <c r="D6761" s="110" t="s">
        <v>344</v>
      </c>
      <c r="E6761" s="110"/>
      <c r="F6761" s="116"/>
      <c r="G6761" s="116"/>
    </row>
    <row r="6762" spans="1:7">
      <c r="A6762" s="110" t="s">
        <v>16436</v>
      </c>
      <c r="B6762" s="144">
        <v>66879</v>
      </c>
      <c r="C6762" s="127" t="s">
        <v>16437</v>
      </c>
      <c r="D6762" s="110" t="s">
        <v>10877</v>
      </c>
      <c r="E6762" s="110"/>
      <c r="F6762" s="116"/>
      <c r="G6762" s="116"/>
    </row>
    <row r="6763" spans="1:7">
      <c r="A6763" s="110" t="s">
        <v>16438</v>
      </c>
      <c r="B6763" s="144">
        <v>66882</v>
      </c>
      <c r="C6763" s="127" t="s">
        <v>16439</v>
      </c>
      <c r="D6763" s="110" t="s">
        <v>10877</v>
      </c>
      <c r="E6763" s="110"/>
      <c r="F6763" s="116"/>
      <c r="G6763" s="116"/>
    </row>
    <row r="6764" spans="1:7">
      <c r="A6764" s="110" t="s">
        <v>16440</v>
      </c>
      <c r="B6764" s="144">
        <v>66885</v>
      </c>
      <c r="C6764" s="127" t="s">
        <v>16441</v>
      </c>
      <c r="D6764" s="110" t="s">
        <v>10877</v>
      </c>
      <c r="E6764" s="110"/>
      <c r="F6764" s="116"/>
      <c r="G6764" s="116"/>
    </row>
    <row r="6765" spans="1:7">
      <c r="A6765" s="110" t="s">
        <v>16442</v>
      </c>
      <c r="B6765" s="144">
        <v>66887</v>
      </c>
      <c r="C6765" s="127" t="s">
        <v>16443</v>
      </c>
      <c r="D6765" s="110" t="s">
        <v>344</v>
      </c>
      <c r="E6765" s="110"/>
      <c r="F6765" s="116"/>
      <c r="G6765" s="116"/>
    </row>
    <row r="6766" spans="1:7">
      <c r="A6766" s="110" t="s">
        <v>16444</v>
      </c>
      <c r="B6766" s="144">
        <v>66888</v>
      </c>
      <c r="C6766" s="127" t="s">
        <v>16445</v>
      </c>
      <c r="D6766" s="110" t="s">
        <v>10877</v>
      </c>
      <c r="E6766" s="110"/>
      <c r="F6766" s="116"/>
      <c r="G6766" s="116"/>
    </row>
    <row r="6767" spans="1:7">
      <c r="A6767" s="110" t="s">
        <v>16446</v>
      </c>
      <c r="B6767" s="111" t="s">
        <v>16447</v>
      </c>
      <c r="C6767" s="127" t="s">
        <v>16448</v>
      </c>
      <c r="D6767" s="110" t="s">
        <v>10877</v>
      </c>
      <c r="E6767" s="110"/>
      <c r="F6767" s="116"/>
      <c r="G6767" s="116"/>
    </row>
    <row r="6768" spans="1:7">
      <c r="A6768" s="120" t="s">
        <v>16449</v>
      </c>
      <c r="B6768" s="129" t="s">
        <v>16450</v>
      </c>
      <c r="C6768" s="130" t="s">
        <v>16451</v>
      </c>
      <c r="D6768" s="120" t="s">
        <v>10877</v>
      </c>
      <c r="E6768" s="120"/>
      <c r="F6768" s="131"/>
      <c r="G6768" s="131"/>
    </row>
    <row r="6769" spans="1:7">
      <c r="A6769" s="122" t="s">
        <v>16452</v>
      </c>
      <c r="B6769" s="123" t="s">
        <v>16453</v>
      </c>
      <c r="C6769" s="124" t="s">
        <v>16454</v>
      </c>
      <c r="D6769" s="122" t="s">
        <v>344</v>
      </c>
      <c r="E6769" s="122"/>
      <c r="F6769" s="125"/>
      <c r="G6769" s="125"/>
    </row>
    <row r="6770" spans="1:7">
      <c r="A6770" s="110" t="s">
        <v>16455</v>
      </c>
      <c r="B6770" s="111" t="s">
        <v>16456</v>
      </c>
      <c r="C6770" s="127" t="s">
        <v>16457</v>
      </c>
      <c r="D6770" s="110" t="s">
        <v>10877</v>
      </c>
      <c r="E6770" s="110"/>
      <c r="F6770" s="116"/>
      <c r="G6770" s="116"/>
    </row>
    <row r="6771" spans="1:7">
      <c r="A6771" s="110" t="s">
        <v>16458</v>
      </c>
      <c r="B6771" s="111" t="s">
        <v>16459</v>
      </c>
      <c r="C6771" s="127" t="s">
        <v>16460</v>
      </c>
      <c r="D6771" s="110" t="s">
        <v>10877</v>
      </c>
      <c r="E6771" s="110"/>
      <c r="F6771" s="116"/>
      <c r="G6771" s="116"/>
    </row>
    <row r="6772" spans="1:7">
      <c r="A6772" s="110" t="s">
        <v>16461</v>
      </c>
      <c r="B6772" s="111" t="s">
        <v>16462</v>
      </c>
      <c r="C6772" s="127" t="s">
        <v>16463</v>
      </c>
      <c r="D6772" s="110" t="s">
        <v>10877</v>
      </c>
      <c r="E6772" s="110"/>
      <c r="F6772" s="116"/>
      <c r="G6772" s="116"/>
    </row>
    <row r="6773" spans="1:7">
      <c r="A6773" s="110" t="s">
        <v>16464</v>
      </c>
      <c r="B6773" s="111" t="s">
        <v>16465</v>
      </c>
      <c r="C6773" s="127" t="s">
        <v>16466</v>
      </c>
      <c r="D6773" s="110" t="s">
        <v>10877</v>
      </c>
      <c r="E6773" s="110"/>
      <c r="F6773" s="116"/>
      <c r="G6773" s="116"/>
    </row>
    <row r="6774" spans="1:7">
      <c r="A6774" s="110" t="s">
        <v>16467</v>
      </c>
      <c r="B6774" s="111" t="s">
        <v>16468</v>
      </c>
      <c r="C6774" s="127" t="s">
        <v>16469</v>
      </c>
      <c r="D6774" s="110" t="s">
        <v>10877</v>
      </c>
      <c r="E6774" s="110"/>
      <c r="F6774" s="116"/>
      <c r="G6774" s="116"/>
    </row>
    <row r="6775" spans="1:7">
      <c r="A6775" s="110" t="s">
        <v>16470</v>
      </c>
      <c r="B6775" s="111" t="s">
        <v>16471</v>
      </c>
      <c r="C6775" s="127" t="s">
        <v>16472</v>
      </c>
      <c r="D6775" s="110" t="s">
        <v>10877</v>
      </c>
      <c r="E6775" s="110"/>
      <c r="F6775" s="116"/>
      <c r="G6775" s="116"/>
    </row>
    <row r="6776" spans="1:7">
      <c r="A6776" s="110" t="s">
        <v>16473</v>
      </c>
      <c r="B6776" s="111" t="s">
        <v>16474</v>
      </c>
      <c r="C6776" s="127" t="s">
        <v>16475</v>
      </c>
      <c r="D6776" s="110" t="s">
        <v>344</v>
      </c>
      <c r="E6776" s="110"/>
      <c r="F6776" s="116"/>
      <c r="G6776" s="116"/>
    </row>
    <row r="6777" spans="1:7">
      <c r="A6777" s="110" t="s">
        <v>16476</v>
      </c>
      <c r="B6777" s="111" t="s">
        <v>16477</v>
      </c>
      <c r="C6777" s="127" t="s">
        <v>16478</v>
      </c>
      <c r="D6777" s="110" t="s">
        <v>10877</v>
      </c>
      <c r="E6777" s="110"/>
      <c r="F6777" s="116"/>
      <c r="G6777" s="116"/>
    </row>
    <row r="6778" spans="1:7">
      <c r="A6778" s="110" t="s">
        <v>16479</v>
      </c>
      <c r="B6778" s="144">
        <v>66901</v>
      </c>
      <c r="C6778" s="127" t="s">
        <v>16480</v>
      </c>
      <c r="D6778" s="110" t="s">
        <v>344</v>
      </c>
      <c r="E6778" s="110"/>
      <c r="F6778" s="116"/>
      <c r="G6778" s="116"/>
    </row>
    <row r="6779" spans="1:7">
      <c r="A6779" s="110" t="s">
        <v>16481</v>
      </c>
      <c r="B6779" s="144">
        <v>66902</v>
      </c>
      <c r="C6779" s="127" t="s">
        <v>16482</v>
      </c>
      <c r="D6779" s="110" t="s">
        <v>344</v>
      </c>
      <c r="E6779" s="110"/>
      <c r="F6779" s="116"/>
      <c r="G6779" s="116"/>
    </row>
    <row r="6780" spans="1:7">
      <c r="A6780" s="110" t="s">
        <v>16483</v>
      </c>
      <c r="B6780" s="144">
        <v>66906</v>
      </c>
      <c r="C6780" s="127" t="s">
        <v>16484</v>
      </c>
      <c r="D6780" s="110" t="s">
        <v>344</v>
      </c>
      <c r="E6780" s="110"/>
      <c r="F6780" s="116"/>
      <c r="G6780" s="116"/>
    </row>
    <row r="6781" spans="1:7">
      <c r="A6781" s="110" t="s">
        <v>16485</v>
      </c>
      <c r="B6781" s="144">
        <v>66907</v>
      </c>
      <c r="C6781" s="127" t="s">
        <v>16486</v>
      </c>
      <c r="D6781" s="110" t="s">
        <v>344</v>
      </c>
      <c r="E6781" s="110"/>
      <c r="F6781" s="116"/>
      <c r="G6781" s="116"/>
    </row>
    <row r="6782" spans="1:7">
      <c r="A6782" s="120" t="s">
        <v>16487</v>
      </c>
      <c r="B6782" s="145">
        <v>66908</v>
      </c>
      <c r="C6782" s="130" t="s">
        <v>16488</v>
      </c>
      <c r="D6782" s="120" t="s">
        <v>344</v>
      </c>
      <c r="E6782" s="120"/>
      <c r="F6782" s="131"/>
      <c r="G6782" s="131"/>
    </row>
    <row r="6783" spans="1:7">
      <c r="A6783" s="122" t="s">
        <v>16489</v>
      </c>
      <c r="B6783" s="146">
        <v>66909</v>
      </c>
      <c r="C6783" s="124" t="s">
        <v>16490</v>
      </c>
      <c r="D6783" s="122" t="s">
        <v>344</v>
      </c>
      <c r="E6783" s="122"/>
      <c r="F6783" s="125"/>
      <c r="G6783" s="125"/>
    </row>
    <row r="6784" spans="1:7">
      <c r="A6784" s="110" t="s">
        <v>16491</v>
      </c>
      <c r="B6784" s="144">
        <v>66910</v>
      </c>
      <c r="C6784" s="127" t="s">
        <v>16492</v>
      </c>
      <c r="D6784" s="110" t="s">
        <v>344</v>
      </c>
      <c r="E6784" s="110"/>
      <c r="F6784" s="116"/>
      <c r="G6784" s="116"/>
    </row>
    <row r="6785" spans="1:7">
      <c r="A6785" s="110" t="s">
        <v>16493</v>
      </c>
      <c r="B6785" s="144">
        <v>66911</v>
      </c>
      <c r="C6785" s="127" t="s">
        <v>16494</v>
      </c>
      <c r="D6785" s="110" t="s">
        <v>344</v>
      </c>
      <c r="E6785" s="110"/>
      <c r="F6785" s="116"/>
      <c r="G6785" s="116"/>
    </row>
    <row r="6786" spans="1:7">
      <c r="A6786" s="110" t="s">
        <v>16495</v>
      </c>
      <c r="B6786" s="144">
        <v>66912</v>
      </c>
      <c r="C6786" s="127" t="s">
        <v>16496</v>
      </c>
      <c r="D6786" s="110" t="s">
        <v>344</v>
      </c>
      <c r="E6786" s="110"/>
      <c r="F6786" s="116"/>
      <c r="G6786" s="116"/>
    </row>
    <row r="6787" spans="1:7">
      <c r="A6787" s="110" t="s">
        <v>16497</v>
      </c>
      <c r="B6787" s="144">
        <v>66913</v>
      </c>
      <c r="C6787" s="127" t="s">
        <v>16498</v>
      </c>
      <c r="D6787" s="110" t="s">
        <v>344</v>
      </c>
      <c r="E6787" s="110"/>
      <c r="F6787" s="116"/>
      <c r="G6787" s="116"/>
    </row>
    <row r="6788" spans="1:7">
      <c r="A6788" s="110" t="s">
        <v>16499</v>
      </c>
      <c r="B6788" s="144">
        <v>66915</v>
      </c>
      <c r="C6788" s="127" t="s">
        <v>16500</v>
      </c>
      <c r="D6788" s="110" t="s">
        <v>344</v>
      </c>
      <c r="E6788" s="110"/>
      <c r="F6788" s="116"/>
      <c r="G6788" s="116"/>
    </row>
    <row r="6789" spans="1:7">
      <c r="A6789" s="110" t="s">
        <v>16501</v>
      </c>
      <c r="B6789" s="144">
        <v>66916</v>
      </c>
      <c r="C6789" s="127" t="s">
        <v>16502</v>
      </c>
      <c r="D6789" s="110" t="s">
        <v>344</v>
      </c>
      <c r="E6789" s="110"/>
      <c r="F6789" s="116"/>
      <c r="G6789" s="116"/>
    </row>
    <row r="6790" spans="1:7">
      <c r="A6790" s="110" t="s">
        <v>16503</v>
      </c>
      <c r="B6790" s="144">
        <v>66919</v>
      </c>
      <c r="C6790" s="127" t="s">
        <v>16504</v>
      </c>
      <c r="D6790" s="110" t="s">
        <v>344</v>
      </c>
      <c r="E6790" s="110"/>
      <c r="F6790" s="116"/>
      <c r="G6790" s="116"/>
    </row>
    <row r="6791" spans="1:7">
      <c r="A6791" s="110" t="s">
        <v>16505</v>
      </c>
      <c r="B6791" s="144">
        <v>66928</v>
      </c>
      <c r="C6791" s="127" t="s">
        <v>16506</v>
      </c>
      <c r="D6791" s="110" t="s">
        <v>344</v>
      </c>
      <c r="E6791" s="110"/>
      <c r="F6791" s="116"/>
      <c r="G6791" s="116"/>
    </row>
    <row r="6792" spans="1:7">
      <c r="A6792" s="110" t="s">
        <v>16507</v>
      </c>
      <c r="B6792" s="144">
        <v>66931</v>
      </c>
      <c r="C6792" s="127" t="s">
        <v>16508</v>
      </c>
      <c r="D6792" s="110" t="s">
        <v>344</v>
      </c>
      <c r="E6792" s="110"/>
      <c r="F6792" s="116"/>
      <c r="G6792" s="116"/>
    </row>
    <row r="6793" spans="1:7">
      <c r="A6793" s="110" t="s">
        <v>16509</v>
      </c>
      <c r="B6793" s="111" t="s">
        <v>16510</v>
      </c>
      <c r="C6793" s="127" t="s">
        <v>16511</v>
      </c>
      <c r="D6793" s="110" t="s">
        <v>344</v>
      </c>
      <c r="E6793" s="110"/>
      <c r="F6793" s="116"/>
      <c r="G6793" s="116"/>
    </row>
    <row r="6794" spans="1:7">
      <c r="A6794" s="110" t="s">
        <v>16512</v>
      </c>
      <c r="B6794" s="111" t="s">
        <v>16513</v>
      </c>
      <c r="C6794" s="127" t="s">
        <v>16514</v>
      </c>
      <c r="D6794" s="110" t="s">
        <v>344</v>
      </c>
      <c r="E6794" s="110"/>
      <c r="F6794" s="116"/>
      <c r="G6794" s="116"/>
    </row>
    <row r="6795" spans="1:7">
      <c r="A6795" s="110" t="s">
        <v>16515</v>
      </c>
      <c r="B6795" s="111" t="s">
        <v>16516</v>
      </c>
      <c r="C6795" s="127" t="s">
        <v>16517</v>
      </c>
      <c r="D6795" s="110" t="s">
        <v>344</v>
      </c>
      <c r="E6795" s="110"/>
      <c r="F6795" s="116"/>
      <c r="G6795" s="116"/>
    </row>
    <row r="6796" spans="1:7">
      <c r="A6796" s="120" t="s">
        <v>16518</v>
      </c>
      <c r="B6796" s="129" t="s">
        <v>16519</v>
      </c>
      <c r="C6796" s="130" t="s">
        <v>16520</v>
      </c>
      <c r="D6796" s="120" t="s">
        <v>344</v>
      </c>
      <c r="E6796" s="120"/>
      <c r="F6796" s="131"/>
      <c r="G6796" s="131"/>
    </row>
    <row r="6797" spans="1:7">
      <c r="A6797" s="122" t="s">
        <v>16521</v>
      </c>
      <c r="B6797" s="123" t="s">
        <v>16522</v>
      </c>
      <c r="C6797" s="124" t="s">
        <v>16523</v>
      </c>
      <c r="D6797" s="122" t="s">
        <v>344</v>
      </c>
      <c r="E6797" s="122"/>
      <c r="F6797" s="125"/>
      <c r="G6797" s="125"/>
    </row>
    <row r="6798" spans="1:7">
      <c r="A6798" s="110" t="s">
        <v>16524</v>
      </c>
      <c r="B6798" s="111" t="s">
        <v>16525</v>
      </c>
      <c r="C6798" s="127" t="s">
        <v>16526</v>
      </c>
      <c r="D6798" s="110" t="s">
        <v>344</v>
      </c>
      <c r="E6798" s="110"/>
      <c r="F6798" s="116"/>
      <c r="G6798" s="116"/>
    </row>
    <row r="6799" spans="1:7">
      <c r="A6799" s="110" t="s">
        <v>16527</v>
      </c>
      <c r="B6799" s="111" t="s">
        <v>16528</v>
      </c>
      <c r="C6799" s="127" t="s">
        <v>16529</v>
      </c>
      <c r="D6799" s="110" t="s">
        <v>344</v>
      </c>
      <c r="E6799" s="110"/>
      <c r="F6799" s="116"/>
      <c r="G6799" s="116"/>
    </row>
    <row r="6800" spans="1:7">
      <c r="A6800" s="110" t="s">
        <v>16530</v>
      </c>
      <c r="B6800" s="111" t="s">
        <v>16531</v>
      </c>
      <c r="C6800" s="127" t="s">
        <v>16532</v>
      </c>
      <c r="D6800" s="110" t="s">
        <v>344</v>
      </c>
      <c r="E6800" s="110"/>
      <c r="F6800" s="116"/>
      <c r="G6800" s="116"/>
    </row>
    <row r="6801" spans="1:7">
      <c r="A6801" s="110" t="s">
        <v>16533</v>
      </c>
      <c r="B6801" s="111" t="s">
        <v>16534</v>
      </c>
      <c r="C6801" s="127" t="s">
        <v>16535</v>
      </c>
      <c r="D6801" s="110" t="s">
        <v>344</v>
      </c>
      <c r="E6801" s="110"/>
      <c r="F6801" s="116"/>
      <c r="G6801" s="116"/>
    </row>
    <row r="6802" spans="1:7">
      <c r="A6802" s="110" t="s">
        <v>16536</v>
      </c>
      <c r="B6802" s="111" t="s">
        <v>16537</v>
      </c>
      <c r="C6802" s="127" t="s">
        <v>16538</v>
      </c>
      <c r="D6802" s="110" t="s">
        <v>344</v>
      </c>
      <c r="E6802" s="110"/>
      <c r="F6802" s="116"/>
      <c r="G6802" s="116"/>
    </row>
    <row r="6803" spans="1:7">
      <c r="A6803" s="110" t="s">
        <v>16539</v>
      </c>
      <c r="B6803" s="111" t="s">
        <v>16540</v>
      </c>
      <c r="C6803" s="127" t="s">
        <v>16541</v>
      </c>
      <c r="D6803" s="110" t="s">
        <v>344</v>
      </c>
      <c r="E6803" s="110"/>
      <c r="F6803" s="116"/>
      <c r="G6803" s="116"/>
    </row>
    <row r="6804" spans="1:7">
      <c r="A6804" s="110" t="s">
        <v>16542</v>
      </c>
      <c r="B6804" s="111" t="s">
        <v>16543</v>
      </c>
      <c r="C6804" s="127" t="s">
        <v>16544</v>
      </c>
      <c r="D6804" s="110" t="s">
        <v>344</v>
      </c>
      <c r="E6804" s="110"/>
      <c r="F6804" s="116"/>
      <c r="G6804" s="116"/>
    </row>
    <row r="6805" spans="1:7">
      <c r="A6805" s="110" t="s">
        <v>16545</v>
      </c>
      <c r="B6805" s="111" t="s">
        <v>16546</v>
      </c>
      <c r="C6805" s="127" t="s">
        <v>16547</v>
      </c>
      <c r="D6805" s="110" t="s">
        <v>344</v>
      </c>
      <c r="E6805" s="110"/>
      <c r="F6805" s="116"/>
      <c r="G6805" s="116"/>
    </row>
    <row r="6806" spans="1:7">
      <c r="A6806" s="110" t="s">
        <v>16548</v>
      </c>
      <c r="B6806" s="111" t="s">
        <v>16549</v>
      </c>
      <c r="C6806" s="127" t="s">
        <v>16550</v>
      </c>
      <c r="D6806" s="110" t="s">
        <v>344</v>
      </c>
      <c r="E6806" s="110"/>
      <c r="F6806" s="116"/>
      <c r="G6806" s="116"/>
    </row>
    <row r="6807" spans="1:7">
      <c r="A6807" s="110" t="s">
        <v>16551</v>
      </c>
      <c r="B6807" s="111" t="s">
        <v>16552</v>
      </c>
      <c r="C6807" s="127" t="s">
        <v>16553</v>
      </c>
      <c r="D6807" s="110" t="s">
        <v>344</v>
      </c>
      <c r="E6807" s="110"/>
      <c r="F6807" s="116"/>
      <c r="G6807" s="116"/>
    </row>
    <row r="6808" spans="1:7">
      <c r="A6808" s="110" t="s">
        <v>16554</v>
      </c>
      <c r="B6808" s="111" t="s">
        <v>16555</v>
      </c>
      <c r="C6808" s="127" t="s">
        <v>16556</v>
      </c>
      <c r="D6808" s="110" t="s">
        <v>344</v>
      </c>
      <c r="E6808" s="110"/>
      <c r="F6808" s="116"/>
      <c r="G6808" s="116"/>
    </row>
    <row r="6809" spans="1:7">
      <c r="A6809" s="110" t="s">
        <v>16557</v>
      </c>
      <c r="B6809" s="111" t="s">
        <v>16558</v>
      </c>
      <c r="C6809" s="127" t="s">
        <v>16559</v>
      </c>
      <c r="D6809" s="110" t="s">
        <v>344</v>
      </c>
      <c r="E6809" s="110"/>
      <c r="F6809" s="116"/>
      <c r="G6809" s="116"/>
    </row>
    <row r="6810" spans="1:7">
      <c r="A6810" s="120" t="s">
        <v>16560</v>
      </c>
      <c r="B6810" s="129" t="s">
        <v>16561</v>
      </c>
      <c r="C6810" s="130" t="s">
        <v>16562</v>
      </c>
      <c r="D6810" s="120" t="s">
        <v>344</v>
      </c>
      <c r="E6810" s="120"/>
      <c r="F6810" s="131"/>
      <c r="G6810" s="131"/>
    </row>
    <row r="6811" spans="1:7">
      <c r="A6811" s="122" t="s">
        <v>16563</v>
      </c>
      <c r="B6811" s="123" t="s">
        <v>16564</v>
      </c>
      <c r="C6811" s="124" t="s">
        <v>16565</v>
      </c>
      <c r="D6811" s="122" t="s">
        <v>344</v>
      </c>
      <c r="E6811" s="122"/>
      <c r="F6811" s="125"/>
      <c r="G6811" s="125"/>
    </row>
    <row r="6812" spans="1:7">
      <c r="A6812" s="110" t="s">
        <v>16566</v>
      </c>
      <c r="B6812" s="111" t="s">
        <v>16567</v>
      </c>
      <c r="C6812" s="127" t="s">
        <v>16568</v>
      </c>
      <c r="D6812" s="110" t="s">
        <v>344</v>
      </c>
      <c r="E6812" s="110"/>
      <c r="F6812" s="116"/>
      <c r="G6812" s="116"/>
    </row>
    <row r="6813" spans="1:7">
      <c r="A6813" s="110" t="s">
        <v>16569</v>
      </c>
      <c r="B6813" s="144">
        <v>66938</v>
      </c>
      <c r="C6813" s="127" t="s">
        <v>16570</v>
      </c>
      <c r="D6813" s="110" t="s">
        <v>344</v>
      </c>
      <c r="E6813" s="110"/>
      <c r="F6813" s="116"/>
      <c r="G6813" s="116"/>
    </row>
    <row r="6814" spans="1:7">
      <c r="A6814" s="110" t="s">
        <v>16571</v>
      </c>
      <c r="B6814" s="144">
        <v>66941</v>
      </c>
      <c r="C6814" s="127" t="s">
        <v>16572</v>
      </c>
      <c r="D6814" s="110" t="s">
        <v>344</v>
      </c>
      <c r="E6814" s="110"/>
      <c r="F6814" s="116"/>
      <c r="G6814" s="116"/>
    </row>
    <row r="6815" spans="1:7">
      <c r="A6815" s="110" t="s">
        <v>16573</v>
      </c>
      <c r="B6815" s="144">
        <v>66943</v>
      </c>
      <c r="C6815" s="127" t="s">
        <v>16574</v>
      </c>
      <c r="D6815" s="110" t="s">
        <v>344</v>
      </c>
      <c r="E6815" s="110"/>
      <c r="F6815" s="116"/>
      <c r="G6815" s="116"/>
    </row>
    <row r="6816" spans="1:7">
      <c r="A6816" s="110" t="s">
        <v>16575</v>
      </c>
      <c r="B6816" s="144">
        <v>66945</v>
      </c>
      <c r="C6816" s="127" t="s">
        <v>16576</v>
      </c>
      <c r="D6816" s="110" t="s">
        <v>344</v>
      </c>
      <c r="E6816" s="110"/>
      <c r="F6816" s="116"/>
      <c r="G6816" s="116"/>
    </row>
    <row r="6817" spans="1:7">
      <c r="A6817" s="110" t="s">
        <v>16577</v>
      </c>
      <c r="B6817" s="144">
        <v>66947</v>
      </c>
      <c r="C6817" s="127" t="s">
        <v>16578</v>
      </c>
      <c r="D6817" s="110" t="s">
        <v>344</v>
      </c>
      <c r="E6817" s="110"/>
      <c r="F6817" s="116"/>
      <c r="G6817" s="116"/>
    </row>
    <row r="6818" spans="1:7">
      <c r="A6818" s="110" t="s">
        <v>16579</v>
      </c>
      <c r="B6818" s="144">
        <v>66949</v>
      </c>
      <c r="C6818" s="127" t="s">
        <v>16580</v>
      </c>
      <c r="D6818" s="110" t="s">
        <v>344</v>
      </c>
      <c r="E6818" s="110"/>
      <c r="F6818" s="116"/>
      <c r="G6818" s="116"/>
    </row>
    <row r="6819" spans="1:7">
      <c r="A6819" s="110" t="s">
        <v>16581</v>
      </c>
      <c r="B6819" s="144">
        <v>66951</v>
      </c>
      <c r="C6819" s="127" t="s">
        <v>16582</v>
      </c>
      <c r="D6819" s="110" t="s">
        <v>344</v>
      </c>
      <c r="E6819" s="110"/>
      <c r="F6819" s="116"/>
      <c r="G6819" s="116"/>
    </row>
    <row r="6820" spans="1:7">
      <c r="A6820" s="110" t="s">
        <v>16583</v>
      </c>
      <c r="B6820" s="144">
        <v>66953</v>
      </c>
      <c r="C6820" s="127" t="s">
        <v>16584</v>
      </c>
      <c r="D6820" s="110" t="s">
        <v>344</v>
      </c>
      <c r="E6820" s="110"/>
      <c r="F6820" s="116"/>
      <c r="G6820" s="116"/>
    </row>
    <row r="6821" spans="1:7">
      <c r="A6821" s="110" t="s">
        <v>16585</v>
      </c>
      <c r="B6821" s="144">
        <v>66961</v>
      </c>
      <c r="C6821" s="127" t="s">
        <v>16586</v>
      </c>
      <c r="D6821" s="110" t="s">
        <v>344</v>
      </c>
      <c r="E6821" s="110"/>
      <c r="F6821" s="116"/>
      <c r="G6821" s="116"/>
    </row>
    <row r="6822" spans="1:7">
      <c r="A6822" s="110" t="s">
        <v>16587</v>
      </c>
      <c r="B6822" s="111" t="s">
        <v>16588</v>
      </c>
      <c r="C6822" s="128" t="s">
        <v>16589</v>
      </c>
      <c r="D6822" s="110" t="s">
        <v>344</v>
      </c>
      <c r="E6822" s="110"/>
      <c r="F6822" s="116"/>
      <c r="G6822" s="116"/>
    </row>
    <row r="6823" spans="1:7">
      <c r="A6823" s="110" t="s">
        <v>16590</v>
      </c>
      <c r="B6823" s="111" t="s">
        <v>16591</v>
      </c>
      <c r="C6823" s="127" t="s">
        <v>16592</v>
      </c>
      <c r="D6823" s="110" t="s">
        <v>344</v>
      </c>
      <c r="E6823" s="110"/>
      <c r="F6823" s="116"/>
      <c r="G6823" s="116"/>
    </row>
    <row r="6824" spans="1:7">
      <c r="A6824" s="120" t="s">
        <v>16593</v>
      </c>
      <c r="B6824" s="145">
        <v>66998</v>
      </c>
      <c r="C6824" s="130" t="s">
        <v>16594</v>
      </c>
      <c r="D6824" s="120" t="s">
        <v>344</v>
      </c>
      <c r="E6824" s="120"/>
      <c r="F6824" s="131"/>
      <c r="G6824" s="131"/>
    </row>
    <row r="6825" spans="1:7">
      <c r="A6825" s="122" t="s">
        <v>16595</v>
      </c>
      <c r="B6825" s="146">
        <v>67003</v>
      </c>
      <c r="C6825" s="124" t="s">
        <v>16596</v>
      </c>
      <c r="D6825" s="122" t="s">
        <v>344</v>
      </c>
      <c r="E6825" s="122"/>
      <c r="F6825" s="125"/>
      <c r="G6825" s="125"/>
    </row>
    <row r="6826" spans="1:7">
      <c r="A6826" s="110" t="s">
        <v>16597</v>
      </c>
      <c r="B6826" s="144">
        <v>67005</v>
      </c>
      <c r="C6826" s="127" t="s">
        <v>16598</v>
      </c>
      <c r="D6826" s="110" t="s">
        <v>344</v>
      </c>
      <c r="E6826" s="110"/>
      <c r="F6826" s="116"/>
      <c r="G6826" s="116"/>
    </row>
    <row r="6827" spans="1:7">
      <c r="A6827" s="110" t="s">
        <v>16599</v>
      </c>
      <c r="B6827" s="111" t="s">
        <v>16600</v>
      </c>
      <c r="C6827" s="127" t="s">
        <v>16601</v>
      </c>
      <c r="D6827" s="110" t="s">
        <v>344</v>
      </c>
      <c r="E6827" s="110"/>
      <c r="F6827" s="116"/>
      <c r="G6827" s="116"/>
    </row>
    <row r="6828" spans="1:7">
      <c r="A6828" s="110" t="s">
        <v>16602</v>
      </c>
      <c r="B6828" s="111" t="s">
        <v>16603</v>
      </c>
      <c r="C6828" s="127" t="s">
        <v>16604</v>
      </c>
      <c r="D6828" s="110" t="s">
        <v>344</v>
      </c>
      <c r="E6828" s="110"/>
      <c r="F6828" s="116"/>
      <c r="G6828" s="116"/>
    </row>
    <row r="6829" spans="1:7">
      <c r="A6829" s="110" t="s">
        <v>16605</v>
      </c>
      <c r="B6829" s="144">
        <v>67028</v>
      </c>
      <c r="C6829" s="127" t="s">
        <v>16606</v>
      </c>
      <c r="D6829" s="110" t="s">
        <v>344</v>
      </c>
      <c r="E6829" s="110"/>
      <c r="F6829" s="116"/>
      <c r="G6829" s="116"/>
    </row>
    <row r="6830" spans="1:7">
      <c r="A6830" s="110" t="s">
        <v>16607</v>
      </c>
      <c r="B6830" s="144">
        <v>67033</v>
      </c>
      <c r="C6830" s="127" t="s">
        <v>16608</v>
      </c>
      <c r="D6830" s="110" t="s">
        <v>344</v>
      </c>
      <c r="E6830" s="110"/>
      <c r="F6830" s="116"/>
      <c r="G6830" s="116"/>
    </row>
    <row r="6831" spans="1:7">
      <c r="A6831" s="110" t="s">
        <v>16609</v>
      </c>
      <c r="B6831" s="144">
        <v>67035</v>
      </c>
      <c r="C6831" s="127" t="s">
        <v>16610</v>
      </c>
      <c r="D6831" s="110" t="s">
        <v>344</v>
      </c>
      <c r="E6831" s="110"/>
      <c r="F6831" s="116"/>
      <c r="G6831" s="116"/>
    </row>
    <row r="6832" spans="1:7">
      <c r="A6832" s="110" t="s">
        <v>16611</v>
      </c>
      <c r="B6832" s="111" t="s">
        <v>16612</v>
      </c>
      <c r="C6832" s="127" t="s">
        <v>16613</v>
      </c>
      <c r="D6832" s="110" t="s">
        <v>344</v>
      </c>
      <c r="E6832" s="110"/>
      <c r="F6832" s="116"/>
      <c r="G6832" s="116"/>
    </row>
    <row r="6833" spans="1:7">
      <c r="A6833" s="110" t="s">
        <v>16614</v>
      </c>
      <c r="B6833" s="111" t="s">
        <v>16615</v>
      </c>
      <c r="C6833" s="127" t="s">
        <v>16616</v>
      </c>
      <c r="D6833" s="110" t="s">
        <v>344</v>
      </c>
      <c r="E6833" s="110"/>
      <c r="F6833" s="116"/>
      <c r="G6833" s="116"/>
    </row>
    <row r="6834" spans="1:7">
      <c r="A6834" s="110" t="s">
        <v>16617</v>
      </c>
      <c r="B6834" s="111" t="s">
        <v>16618</v>
      </c>
      <c r="C6834" s="127" t="s">
        <v>16619</v>
      </c>
      <c r="D6834" s="110" t="s">
        <v>344</v>
      </c>
      <c r="E6834" s="110"/>
      <c r="F6834" s="116"/>
      <c r="G6834" s="116"/>
    </row>
    <row r="6835" spans="1:7">
      <c r="A6835" s="110" t="s">
        <v>16620</v>
      </c>
      <c r="B6835" s="111" t="s">
        <v>16621</v>
      </c>
      <c r="C6835" s="127" t="s">
        <v>16622</v>
      </c>
      <c r="D6835" s="110" t="s">
        <v>344</v>
      </c>
      <c r="E6835" s="110"/>
      <c r="F6835" s="116"/>
      <c r="G6835" s="116"/>
    </row>
    <row r="6836" spans="1:7">
      <c r="A6836" s="110" t="s">
        <v>16623</v>
      </c>
      <c r="B6836" s="111" t="s">
        <v>16624</v>
      </c>
      <c r="C6836" s="127" t="s">
        <v>16625</v>
      </c>
      <c r="D6836" s="110" t="s">
        <v>344</v>
      </c>
      <c r="E6836" s="110"/>
      <c r="F6836" s="116"/>
      <c r="G6836" s="116"/>
    </row>
    <row r="6837" spans="1:7">
      <c r="A6837" s="110" t="s">
        <v>16626</v>
      </c>
      <c r="B6837" s="111" t="s">
        <v>16627</v>
      </c>
      <c r="C6837" s="127" t="s">
        <v>16628</v>
      </c>
      <c r="D6837" s="113"/>
      <c r="E6837" s="113"/>
      <c r="F6837" s="114"/>
      <c r="G6837" s="114"/>
    </row>
    <row r="6838" spans="1:7">
      <c r="A6838" s="120" t="s">
        <v>16629</v>
      </c>
      <c r="B6838" s="145">
        <v>67151</v>
      </c>
      <c r="C6838" s="130" t="s">
        <v>16630</v>
      </c>
      <c r="D6838" s="120" t="s">
        <v>344</v>
      </c>
      <c r="E6838" s="120"/>
      <c r="F6838" s="131"/>
      <c r="G6838" s="131"/>
    </row>
    <row r="6839" spans="1:7">
      <c r="A6839" s="122" t="s">
        <v>16631</v>
      </c>
      <c r="B6839" s="146">
        <v>67152</v>
      </c>
      <c r="C6839" s="124" t="s">
        <v>16632</v>
      </c>
      <c r="D6839" s="122" t="s">
        <v>10877</v>
      </c>
      <c r="E6839" s="122"/>
      <c r="F6839" s="125"/>
      <c r="G6839" s="125"/>
    </row>
    <row r="6840" spans="1:7">
      <c r="A6840" s="110" t="s">
        <v>16633</v>
      </c>
      <c r="B6840" s="144">
        <v>67155</v>
      </c>
      <c r="C6840" s="127" t="s">
        <v>16634</v>
      </c>
      <c r="D6840" s="110" t="s">
        <v>10877</v>
      </c>
      <c r="E6840" s="110"/>
      <c r="F6840" s="116"/>
      <c r="G6840" s="116"/>
    </row>
    <row r="6841" spans="1:7">
      <c r="A6841" s="110" t="s">
        <v>16635</v>
      </c>
      <c r="B6841" s="144">
        <v>67156</v>
      </c>
      <c r="C6841" s="127" t="s">
        <v>16636</v>
      </c>
      <c r="D6841" s="110" t="s">
        <v>10877</v>
      </c>
      <c r="E6841" s="110"/>
      <c r="F6841" s="116"/>
      <c r="G6841" s="116"/>
    </row>
    <row r="6842" spans="1:7">
      <c r="A6842" s="110" t="s">
        <v>16637</v>
      </c>
      <c r="B6842" s="144">
        <v>67157</v>
      </c>
      <c r="C6842" s="127" t="s">
        <v>16638</v>
      </c>
      <c r="D6842" s="110" t="s">
        <v>10877</v>
      </c>
      <c r="E6842" s="110"/>
      <c r="F6842" s="116"/>
      <c r="G6842" s="116"/>
    </row>
    <row r="6843" spans="1:7">
      <c r="A6843" s="110" t="s">
        <v>16639</v>
      </c>
      <c r="B6843" s="144">
        <v>67164</v>
      </c>
      <c r="C6843" s="127" t="s">
        <v>16640</v>
      </c>
      <c r="D6843" s="110" t="s">
        <v>10877</v>
      </c>
      <c r="E6843" s="110"/>
      <c r="F6843" s="116"/>
      <c r="G6843" s="116"/>
    </row>
    <row r="6844" spans="1:7">
      <c r="A6844" s="110" t="s">
        <v>16641</v>
      </c>
      <c r="B6844" s="144">
        <v>67165</v>
      </c>
      <c r="C6844" s="127" t="s">
        <v>16642</v>
      </c>
      <c r="D6844" s="110" t="s">
        <v>10877</v>
      </c>
      <c r="E6844" s="110"/>
      <c r="F6844" s="116"/>
      <c r="G6844" s="116"/>
    </row>
    <row r="6845" spans="1:7">
      <c r="A6845" s="110" t="s">
        <v>16643</v>
      </c>
      <c r="B6845" s="144">
        <v>67173</v>
      </c>
      <c r="C6845" s="127" t="s">
        <v>16644</v>
      </c>
      <c r="D6845" s="110" t="s">
        <v>10877</v>
      </c>
      <c r="E6845" s="110"/>
      <c r="F6845" s="116"/>
      <c r="G6845" s="116"/>
    </row>
    <row r="6846" spans="1:7">
      <c r="A6846" s="110" t="s">
        <v>16645</v>
      </c>
      <c r="B6846" s="111" t="s">
        <v>16646</v>
      </c>
      <c r="C6846" s="127" t="s">
        <v>16647</v>
      </c>
      <c r="D6846" s="110" t="s">
        <v>344</v>
      </c>
      <c r="E6846" s="110"/>
      <c r="F6846" s="116"/>
      <c r="G6846" s="116"/>
    </row>
    <row r="6847" spans="1:7">
      <c r="A6847" s="110" t="s">
        <v>16648</v>
      </c>
      <c r="B6847" s="111" t="s">
        <v>16649</v>
      </c>
      <c r="C6847" s="127" t="s">
        <v>16650</v>
      </c>
      <c r="D6847" s="110" t="s">
        <v>10877</v>
      </c>
      <c r="E6847" s="110"/>
      <c r="F6847" s="116"/>
      <c r="G6847" s="116"/>
    </row>
    <row r="6848" spans="1:7">
      <c r="A6848" s="110" t="s">
        <v>16651</v>
      </c>
      <c r="B6848" s="111" t="s">
        <v>16652</v>
      </c>
      <c r="C6848" s="127" t="s">
        <v>16653</v>
      </c>
      <c r="D6848" s="110" t="s">
        <v>10877</v>
      </c>
      <c r="E6848" s="110"/>
      <c r="F6848" s="116"/>
      <c r="G6848" s="116"/>
    </row>
    <row r="6849" spans="1:7">
      <c r="A6849" s="110" t="s">
        <v>16654</v>
      </c>
      <c r="B6849" s="111" t="s">
        <v>16655</v>
      </c>
      <c r="C6849" s="127" t="s">
        <v>16656</v>
      </c>
      <c r="D6849" s="110" t="s">
        <v>10877</v>
      </c>
      <c r="E6849" s="110"/>
      <c r="F6849" s="116"/>
      <c r="G6849" s="116"/>
    </row>
    <row r="6850" spans="1:7">
      <c r="A6850" s="110" t="s">
        <v>16657</v>
      </c>
      <c r="B6850" s="111" t="s">
        <v>16658</v>
      </c>
      <c r="C6850" s="127" t="s">
        <v>16659</v>
      </c>
      <c r="D6850" s="110" t="s">
        <v>10877</v>
      </c>
      <c r="E6850" s="110"/>
      <c r="F6850" s="116"/>
      <c r="G6850" s="116"/>
    </row>
    <row r="6851" spans="1:7">
      <c r="A6851" s="110" t="s">
        <v>16660</v>
      </c>
      <c r="B6851" s="111" t="s">
        <v>16661</v>
      </c>
      <c r="C6851" s="127" t="s">
        <v>16662</v>
      </c>
      <c r="D6851" s="110" t="s">
        <v>344</v>
      </c>
      <c r="E6851" s="110"/>
      <c r="F6851" s="116"/>
      <c r="G6851" s="116"/>
    </row>
    <row r="6852" spans="1:7">
      <c r="A6852" s="120" t="s">
        <v>16663</v>
      </c>
      <c r="B6852" s="129" t="s">
        <v>16664</v>
      </c>
      <c r="C6852" s="130" t="s">
        <v>16665</v>
      </c>
      <c r="D6852" s="120" t="s">
        <v>10877</v>
      </c>
      <c r="E6852" s="120"/>
      <c r="F6852" s="131"/>
      <c r="G6852" s="131"/>
    </row>
    <row r="6853" spans="1:7">
      <c r="A6853" s="122" t="s">
        <v>16666</v>
      </c>
      <c r="B6853" s="123" t="s">
        <v>16667</v>
      </c>
      <c r="C6853" s="124" t="s">
        <v>16668</v>
      </c>
      <c r="D6853" s="122" t="s">
        <v>344</v>
      </c>
      <c r="E6853" s="122"/>
      <c r="F6853" s="125"/>
      <c r="G6853" s="125"/>
    </row>
    <row r="6854" spans="1:7">
      <c r="A6854" s="110" t="s">
        <v>16669</v>
      </c>
      <c r="B6854" s="111" t="s">
        <v>16670</v>
      </c>
      <c r="C6854" s="127" t="s">
        <v>16671</v>
      </c>
      <c r="D6854" s="110" t="s">
        <v>10877</v>
      </c>
      <c r="E6854" s="110"/>
      <c r="F6854" s="116"/>
      <c r="G6854" s="116"/>
    </row>
    <row r="6855" spans="1:7">
      <c r="A6855" s="110" t="s">
        <v>16672</v>
      </c>
      <c r="B6855" s="111" t="s">
        <v>16673</v>
      </c>
      <c r="C6855" s="127" t="s">
        <v>16674</v>
      </c>
      <c r="D6855" s="110" t="s">
        <v>10877</v>
      </c>
      <c r="E6855" s="110"/>
      <c r="F6855" s="116"/>
      <c r="G6855" s="116"/>
    </row>
    <row r="6856" spans="1:7">
      <c r="A6856" s="110" t="s">
        <v>16675</v>
      </c>
      <c r="B6856" s="111" t="s">
        <v>16676</v>
      </c>
      <c r="C6856" s="127" t="s">
        <v>16677</v>
      </c>
      <c r="D6856" s="110" t="s">
        <v>344</v>
      </c>
      <c r="E6856" s="110"/>
      <c r="F6856" s="116"/>
      <c r="G6856" s="116"/>
    </row>
    <row r="6857" spans="1:7">
      <c r="A6857" s="110" t="s">
        <v>16678</v>
      </c>
      <c r="B6857" s="111" t="s">
        <v>16679</v>
      </c>
      <c r="C6857" s="127" t="s">
        <v>16680</v>
      </c>
      <c r="D6857" s="110" t="s">
        <v>344</v>
      </c>
      <c r="E6857" s="110"/>
      <c r="F6857" s="116"/>
      <c r="G6857" s="116"/>
    </row>
    <row r="6858" spans="1:7">
      <c r="A6858" s="110" t="s">
        <v>16681</v>
      </c>
      <c r="B6858" s="111" t="s">
        <v>16682</v>
      </c>
      <c r="C6858" s="127" t="s">
        <v>16683</v>
      </c>
      <c r="D6858" s="110" t="s">
        <v>344</v>
      </c>
      <c r="E6858" s="110"/>
      <c r="F6858" s="116"/>
      <c r="G6858" s="116"/>
    </row>
    <row r="6859" spans="1:7">
      <c r="A6859" s="110" t="s">
        <v>16684</v>
      </c>
      <c r="B6859" s="111" t="s">
        <v>16685</v>
      </c>
      <c r="C6859" s="127" t="s">
        <v>16686</v>
      </c>
      <c r="D6859" s="110" t="s">
        <v>344</v>
      </c>
      <c r="E6859" s="110"/>
      <c r="F6859" s="116"/>
      <c r="G6859" s="116"/>
    </row>
    <row r="6860" spans="1:7">
      <c r="A6860" s="110" t="s">
        <v>16687</v>
      </c>
      <c r="B6860" s="144">
        <v>67181</v>
      </c>
      <c r="C6860" s="127" t="s">
        <v>16688</v>
      </c>
      <c r="D6860" s="110" t="s">
        <v>344</v>
      </c>
      <c r="E6860" s="110"/>
      <c r="F6860" s="116"/>
      <c r="G6860" s="116"/>
    </row>
    <row r="6861" spans="1:7">
      <c r="A6861" s="110" t="s">
        <v>16689</v>
      </c>
      <c r="B6861" s="144">
        <v>67182</v>
      </c>
      <c r="C6861" s="127" t="s">
        <v>16690</v>
      </c>
      <c r="D6861" s="110" t="s">
        <v>10877</v>
      </c>
      <c r="E6861" s="110"/>
      <c r="F6861" s="116"/>
      <c r="G6861" s="116"/>
    </row>
    <row r="6862" spans="1:7">
      <c r="A6862" s="110" t="s">
        <v>16691</v>
      </c>
      <c r="B6862" s="144">
        <v>67185</v>
      </c>
      <c r="C6862" s="127" t="s">
        <v>16692</v>
      </c>
      <c r="D6862" s="110" t="s">
        <v>10877</v>
      </c>
      <c r="E6862" s="110"/>
      <c r="F6862" s="116"/>
      <c r="G6862" s="116"/>
    </row>
    <row r="6863" spans="1:7">
      <c r="A6863" s="110" t="s">
        <v>16693</v>
      </c>
      <c r="B6863" s="144">
        <v>67188</v>
      </c>
      <c r="C6863" s="127" t="s">
        <v>16694</v>
      </c>
      <c r="D6863" s="110" t="s">
        <v>10877</v>
      </c>
      <c r="E6863" s="110"/>
      <c r="F6863" s="116"/>
      <c r="G6863" s="116"/>
    </row>
    <row r="6864" spans="1:7">
      <c r="A6864" s="110" t="s">
        <v>16695</v>
      </c>
      <c r="B6864" s="144">
        <v>67189</v>
      </c>
      <c r="C6864" s="127" t="s">
        <v>16696</v>
      </c>
      <c r="D6864" s="110" t="s">
        <v>10877</v>
      </c>
      <c r="E6864" s="110"/>
      <c r="F6864" s="116"/>
      <c r="G6864" s="116"/>
    </row>
    <row r="6865" spans="1:7">
      <c r="A6865" s="110" t="s">
        <v>16697</v>
      </c>
      <c r="B6865" s="144">
        <v>67190</v>
      </c>
      <c r="C6865" s="127" t="s">
        <v>16698</v>
      </c>
      <c r="D6865" s="110" t="s">
        <v>344</v>
      </c>
      <c r="E6865" s="110"/>
      <c r="F6865" s="116"/>
      <c r="G6865" s="116"/>
    </row>
    <row r="6866" spans="1:7">
      <c r="A6866" s="120" t="s">
        <v>16699</v>
      </c>
      <c r="B6866" s="145">
        <v>67191</v>
      </c>
      <c r="C6866" s="130" t="s">
        <v>16700</v>
      </c>
      <c r="D6866" s="120" t="s">
        <v>10877</v>
      </c>
      <c r="E6866" s="120"/>
      <c r="F6866" s="131"/>
      <c r="G6866" s="131"/>
    </row>
    <row r="6867" spans="1:7">
      <c r="A6867" s="122" t="s">
        <v>16701</v>
      </c>
      <c r="B6867" s="123" t="s">
        <v>16702</v>
      </c>
      <c r="C6867" s="124" t="s">
        <v>16703</v>
      </c>
      <c r="D6867" s="122" t="s">
        <v>10877</v>
      </c>
      <c r="E6867" s="122"/>
      <c r="F6867" s="125"/>
      <c r="G6867" s="125"/>
    </row>
    <row r="6868" spans="1:7">
      <c r="A6868" s="110" t="s">
        <v>16704</v>
      </c>
      <c r="B6868" s="111" t="s">
        <v>16705</v>
      </c>
      <c r="C6868" s="127" t="s">
        <v>16706</v>
      </c>
      <c r="D6868" s="110" t="s">
        <v>10877</v>
      </c>
      <c r="E6868" s="110"/>
      <c r="F6868" s="116"/>
      <c r="G6868" s="116"/>
    </row>
    <row r="6869" spans="1:7">
      <c r="A6869" s="110" t="s">
        <v>16707</v>
      </c>
      <c r="B6869" s="111" t="s">
        <v>16708</v>
      </c>
      <c r="C6869" s="127" t="s">
        <v>16709</v>
      </c>
      <c r="D6869" s="110" t="s">
        <v>10877</v>
      </c>
      <c r="E6869" s="110"/>
      <c r="F6869" s="116"/>
      <c r="G6869" s="116"/>
    </row>
    <row r="6870" spans="1:7">
      <c r="A6870" s="110" t="s">
        <v>16710</v>
      </c>
      <c r="B6870" s="111" t="s">
        <v>16711</v>
      </c>
      <c r="C6870" s="127" t="s">
        <v>16712</v>
      </c>
      <c r="D6870" s="110" t="s">
        <v>10877</v>
      </c>
      <c r="E6870" s="110"/>
      <c r="F6870" s="116"/>
      <c r="G6870" s="116"/>
    </row>
    <row r="6871" spans="1:7">
      <c r="A6871" s="110" t="s">
        <v>16713</v>
      </c>
      <c r="B6871" s="111" t="s">
        <v>16714</v>
      </c>
      <c r="C6871" s="127" t="s">
        <v>16715</v>
      </c>
      <c r="D6871" s="110" t="s">
        <v>10877</v>
      </c>
      <c r="E6871" s="110"/>
      <c r="F6871" s="116"/>
      <c r="G6871" s="116"/>
    </row>
    <row r="6872" spans="1:7">
      <c r="A6872" s="110" t="s">
        <v>16716</v>
      </c>
      <c r="B6872" s="111" t="s">
        <v>16717</v>
      </c>
      <c r="C6872" s="127" t="s">
        <v>16718</v>
      </c>
      <c r="D6872" s="110" t="s">
        <v>344</v>
      </c>
      <c r="E6872" s="110"/>
      <c r="F6872" s="116"/>
      <c r="G6872" s="116"/>
    </row>
    <row r="6873" spans="1:7">
      <c r="A6873" s="110" t="s">
        <v>16719</v>
      </c>
      <c r="B6873" s="111" t="s">
        <v>16720</v>
      </c>
      <c r="C6873" s="127" t="s">
        <v>16721</v>
      </c>
      <c r="D6873" s="110" t="s">
        <v>10877</v>
      </c>
      <c r="E6873" s="110"/>
      <c r="F6873" s="116"/>
      <c r="G6873" s="116"/>
    </row>
    <row r="6874" spans="1:7">
      <c r="A6874" s="110" t="s">
        <v>16722</v>
      </c>
      <c r="B6874" s="111" t="s">
        <v>16723</v>
      </c>
      <c r="C6874" s="127" t="s">
        <v>16724</v>
      </c>
      <c r="D6874" s="110" t="s">
        <v>10877</v>
      </c>
      <c r="E6874" s="110"/>
      <c r="F6874" s="116"/>
      <c r="G6874" s="116"/>
    </row>
    <row r="6875" spans="1:7">
      <c r="A6875" s="110" t="s">
        <v>16725</v>
      </c>
      <c r="B6875" s="111" t="s">
        <v>16726</v>
      </c>
      <c r="C6875" s="127" t="s">
        <v>16727</v>
      </c>
      <c r="D6875" s="110" t="s">
        <v>344</v>
      </c>
      <c r="E6875" s="110"/>
      <c r="F6875" s="116"/>
      <c r="G6875" s="116"/>
    </row>
    <row r="6876" spans="1:7">
      <c r="A6876" s="110" t="s">
        <v>16728</v>
      </c>
      <c r="B6876" s="111" t="s">
        <v>16729</v>
      </c>
      <c r="C6876" s="127" t="s">
        <v>16730</v>
      </c>
      <c r="D6876" s="110" t="s">
        <v>10877</v>
      </c>
      <c r="E6876" s="110"/>
      <c r="F6876" s="116"/>
      <c r="G6876" s="116"/>
    </row>
    <row r="6877" spans="1:7">
      <c r="A6877" s="110" t="s">
        <v>16731</v>
      </c>
      <c r="B6877" s="111" t="s">
        <v>16732</v>
      </c>
      <c r="C6877" s="127" t="s">
        <v>16733</v>
      </c>
      <c r="D6877" s="110" t="s">
        <v>10877</v>
      </c>
      <c r="E6877" s="110"/>
      <c r="F6877" s="116"/>
      <c r="G6877" s="116"/>
    </row>
    <row r="6878" spans="1:7">
      <c r="A6878" s="110" t="s">
        <v>16734</v>
      </c>
      <c r="B6878" s="111" t="s">
        <v>16735</v>
      </c>
      <c r="C6878" s="127" t="s">
        <v>16736</v>
      </c>
      <c r="D6878" s="110" t="s">
        <v>344</v>
      </c>
      <c r="E6878" s="110"/>
      <c r="F6878" s="116"/>
      <c r="G6878" s="116"/>
    </row>
    <row r="6879" spans="1:7">
      <c r="A6879" s="110" t="s">
        <v>16737</v>
      </c>
      <c r="B6879" s="111" t="s">
        <v>16738</v>
      </c>
      <c r="C6879" s="127" t="s">
        <v>16739</v>
      </c>
      <c r="D6879" s="110" t="s">
        <v>344</v>
      </c>
      <c r="E6879" s="110"/>
      <c r="F6879" s="116"/>
      <c r="G6879" s="116"/>
    </row>
    <row r="6880" spans="1:7">
      <c r="A6880" s="120" t="s">
        <v>16740</v>
      </c>
      <c r="B6880" s="129" t="s">
        <v>16741</v>
      </c>
      <c r="C6880" s="130" t="s">
        <v>16742</v>
      </c>
      <c r="D6880" s="120" t="s">
        <v>344</v>
      </c>
      <c r="E6880" s="120"/>
      <c r="F6880" s="131"/>
      <c r="G6880" s="131"/>
    </row>
    <row r="6881" spans="1:7">
      <c r="A6881" s="122" t="s">
        <v>16743</v>
      </c>
      <c r="B6881" s="123" t="s">
        <v>16744</v>
      </c>
      <c r="C6881" s="124" t="s">
        <v>16745</v>
      </c>
      <c r="D6881" s="122" t="s">
        <v>344</v>
      </c>
      <c r="E6881" s="122"/>
      <c r="F6881" s="125"/>
      <c r="G6881" s="125"/>
    </row>
    <row r="6882" spans="1:7">
      <c r="A6882" s="110" t="s">
        <v>16746</v>
      </c>
      <c r="B6882" s="111" t="s">
        <v>16747</v>
      </c>
      <c r="C6882" s="127" t="s">
        <v>16748</v>
      </c>
      <c r="D6882" s="110" t="s">
        <v>344</v>
      </c>
      <c r="E6882" s="110"/>
      <c r="F6882" s="116"/>
      <c r="G6882" s="116"/>
    </row>
    <row r="6883" spans="1:7">
      <c r="A6883" s="110" t="s">
        <v>16749</v>
      </c>
      <c r="B6883" s="111" t="s">
        <v>16750</v>
      </c>
      <c r="C6883" s="127" t="s">
        <v>16751</v>
      </c>
      <c r="D6883" s="110" t="s">
        <v>344</v>
      </c>
      <c r="E6883" s="110"/>
      <c r="F6883" s="116"/>
      <c r="G6883" s="116"/>
    </row>
    <row r="6884" spans="1:7">
      <c r="A6884" s="110" t="s">
        <v>16752</v>
      </c>
      <c r="B6884" s="111" t="s">
        <v>16753</v>
      </c>
      <c r="C6884" s="127" t="s">
        <v>16754</v>
      </c>
      <c r="D6884" s="110" t="s">
        <v>344</v>
      </c>
      <c r="E6884" s="110"/>
      <c r="F6884" s="116"/>
      <c r="G6884" s="116"/>
    </row>
    <row r="6885" spans="1:7">
      <c r="A6885" s="110" t="s">
        <v>16755</v>
      </c>
      <c r="B6885" s="111" t="s">
        <v>16756</v>
      </c>
      <c r="C6885" s="127" t="s">
        <v>16757</v>
      </c>
      <c r="D6885" s="110" t="s">
        <v>344</v>
      </c>
      <c r="E6885" s="110"/>
      <c r="F6885" s="116"/>
      <c r="G6885" s="116"/>
    </row>
    <row r="6886" spans="1:7">
      <c r="A6886" s="110" t="s">
        <v>16758</v>
      </c>
      <c r="B6886" s="111" t="s">
        <v>16759</v>
      </c>
      <c r="C6886" s="127" t="s">
        <v>16760</v>
      </c>
      <c r="D6886" s="110" t="s">
        <v>344</v>
      </c>
      <c r="E6886" s="110"/>
      <c r="F6886" s="116"/>
      <c r="G6886" s="116"/>
    </row>
    <row r="6887" spans="1:7">
      <c r="A6887" s="110" t="s">
        <v>16761</v>
      </c>
      <c r="B6887" s="111" t="s">
        <v>16762</v>
      </c>
      <c r="C6887" s="127" t="s">
        <v>16763</v>
      </c>
      <c r="D6887" s="110" t="s">
        <v>344</v>
      </c>
      <c r="E6887" s="110"/>
      <c r="F6887" s="116"/>
      <c r="G6887" s="116"/>
    </row>
    <row r="6888" spans="1:7">
      <c r="A6888" s="110" t="s">
        <v>16764</v>
      </c>
      <c r="B6888" s="111" t="s">
        <v>16765</v>
      </c>
      <c r="C6888" s="127" t="s">
        <v>16766</v>
      </c>
      <c r="D6888" s="110" t="s">
        <v>344</v>
      </c>
      <c r="E6888" s="110"/>
      <c r="F6888" s="116"/>
      <c r="G6888" s="116"/>
    </row>
    <row r="6889" spans="1:7">
      <c r="A6889" s="110" t="s">
        <v>16767</v>
      </c>
      <c r="B6889" s="111" t="s">
        <v>16768</v>
      </c>
      <c r="C6889" s="127" t="s">
        <v>16769</v>
      </c>
      <c r="D6889" s="110" t="s">
        <v>344</v>
      </c>
      <c r="E6889" s="110"/>
      <c r="F6889" s="116"/>
      <c r="G6889" s="116"/>
    </row>
    <row r="6890" spans="1:7">
      <c r="A6890" s="110" t="s">
        <v>16770</v>
      </c>
      <c r="B6890" s="111" t="s">
        <v>16771</v>
      </c>
      <c r="C6890" s="127" t="s">
        <v>16772</v>
      </c>
      <c r="D6890" s="110" t="s">
        <v>344</v>
      </c>
      <c r="E6890" s="110"/>
      <c r="F6890" s="116"/>
      <c r="G6890" s="116"/>
    </row>
    <row r="6891" spans="1:7">
      <c r="A6891" s="110" t="s">
        <v>16773</v>
      </c>
      <c r="B6891" s="111" t="s">
        <v>16774</v>
      </c>
      <c r="C6891" s="127" t="s">
        <v>16775</v>
      </c>
      <c r="D6891" s="110" t="s">
        <v>344</v>
      </c>
      <c r="E6891" s="110"/>
      <c r="F6891" s="116"/>
      <c r="G6891" s="116"/>
    </row>
    <row r="6892" spans="1:7">
      <c r="A6892" s="110" t="s">
        <v>16776</v>
      </c>
      <c r="B6892" s="111" t="s">
        <v>16777</v>
      </c>
      <c r="C6892" s="127" t="s">
        <v>16778</v>
      </c>
      <c r="D6892" s="110" t="s">
        <v>344</v>
      </c>
      <c r="E6892" s="110"/>
      <c r="F6892" s="116"/>
      <c r="G6892" s="116"/>
    </row>
    <row r="6893" spans="1:7">
      <c r="A6893" s="110" t="s">
        <v>16779</v>
      </c>
      <c r="B6893" s="111" t="s">
        <v>16780</v>
      </c>
      <c r="C6893" s="127" t="s">
        <v>16781</v>
      </c>
      <c r="D6893" s="110" t="s">
        <v>344</v>
      </c>
      <c r="E6893" s="110"/>
      <c r="F6893" s="116"/>
      <c r="G6893" s="116"/>
    </row>
    <row r="6894" spans="1:7">
      <c r="A6894" s="120" t="s">
        <v>16782</v>
      </c>
      <c r="B6894" s="129" t="s">
        <v>16783</v>
      </c>
      <c r="C6894" s="130" t="s">
        <v>16784</v>
      </c>
      <c r="D6894" s="120" t="s">
        <v>344</v>
      </c>
      <c r="E6894" s="120"/>
      <c r="F6894" s="131"/>
      <c r="G6894" s="131"/>
    </row>
    <row r="6895" spans="1:7">
      <c r="A6895" s="122" t="s">
        <v>16785</v>
      </c>
      <c r="B6895" s="123" t="s">
        <v>16786</v>
      </c>
      <c r="C6895" s="124" t="s">
        <v>16787</v>
      </c>
      <c r="D6895" s="122" t="s">
        <v>344</v>
      </c>
      <c r="E6895" s="122"/>
      <c r="F6895" s="125"/>
      <c r="G6895" s="125"/>
    </row>
    <row r="6896" spans="1:7">
      <c r="A6896" s="110" t="s">
        <v>16788</v>
      </c>
      <c r="B6896" s="111" t="s">
        <v>16789</v>
      </c>
      <c r="C6896" s="127" t="s">
        <v>16790</v>
      </c>
      <c r="D6896" s="110" t="s">
        <v>344</v>
      </c>
      <c r="E6896" s="110"/>
      <c r="F6896" s="116"/>
      <c r="G6896" s="116"/>
    </row>
    <row r="6897" spans="1:7">
      <c r="A6897" s="110" t="s">
        <v>16791</v>
      </c>
      <c r="B6897" s="111" t="s">
        <v>16792</v>
      </c>
      <c r="C6897" s="127" t="s">
        <v>16793</v>
      </c>
      <c r="D6897" s="110" t="s">
        <v>344</v>
      </c>
      <c r="E6897" s="110"/>
      <c r="F6897" s="116"/>
      <c r="G6897" s="116"/>
    </row>
    <row r="6898" spans="1:7">
      <c r="A6898" s="110" t="s">
        <v>16794</v>
      </c>
      <c r="B6898" s="111" t="s">
        <v>16795</v>
      </c>
      <c r="C6898" s="127" t="s">
        <v>16796</v>
      </c>
      <c r="D6898" s="110" t="s">
        <v>344</v>
      </c>
      <c r="E6898" s="110"/>
      <c r="F6898" s="116"/>
      <c r="G6898" s="116"/>
    </row>
    <row r="6899" spans="1:7">
      <c r="A6899" s="110" t="s">
        <v>16797</v>
      </c>
      <c r="B6899" s="111" t="s">
        <v>16798</v>
      </c>
      <c r="C6899" s="127" t="s">
        <v>16799</v>
      </c>
      <c r="D6899" s="110" t="s">
        <v>344</v>
      </c>
      <c r="E6899" s="110"/>
      <c r="F6899" s="116"/>
      <c r="G6899" s="116"/>
    </row>
    <row r="6900" spans="1:7">
      <c r="A6900" s="110" t="s">
        <v>16800</v>
      </c>
      <c r="B6900" s="111" t="s">
        <v>16801</v>
      </c>
      <c r="C6900" s="127" t="s">
        <v>16802</v>
      </c>
      <c r="D6900" s="110" t="s">
        <v>344</v>
      </c>
      <c r="E6900" s="110"/>
      <c r="F6900" s="116"/>
      <c r="G6900" s="116"/>
    </row>
    <row r="6901" spans="1:7">
      <c r="A6901" s="110" t="s">
        <v>16803</v>
      </c>
      <c r="B6901" s="111" t="s">
        <v>16804</v>
      </c>
      <c r="C6901" s="127" t="s">
        <v>16805</v>
      </c>
      <c r="D6901" s="110" t="s">
        <v>344</v>
      </c>
      <c r="E6901" s="110"/>
      <c r="F6901" s="116"/>
      <c r="G6901" s="116"/>
    </row>
    <row r="6902" spans="1:7">
      <c r="A6902" s="110" t="s">
        <v>16806</v>
      </c>
      <c r="B6902" s="111" t="s">
        <v>16807</v>
      </c>
      <c r="C6902" s="127" t="s">
        <v>16808</v>
      </c>
      <c r="D6902" s="110" t="s">
        <v>344</v>
      </c>
      <c r="E6902" s="110"/>
      <c r="F6902" s="116"/>
      <c r="G6902" s="116"/>
    </row>
    <row r="6903" spans="1:7">
      <c r="A6903" s="110" t="s">
        <v>16809</v>
      </c>
      <c r="B6903" s="111" t="s">
        <v>16810</v>
      </c>
      <c r="C6903" s="127" t="s">
        <v>16811</v>
      </c>
      <c r="D6903" s="110" t="s">
        <v>344</v>
      </c>
      <c r="E6903" s="110"/>
      <c r="F6903" s="116"/>
      <c r="G6903" s="116"/>
    </row>
    <row r="6904" spans="1:7">
      <c r="A6904" s="110" t="s">
        <v>16812</v>
      </c>
      <c r="B6904" s="111" t="s">
        <v>16813</v>
      </c>
      <c r="C6904" s="127" t="s">
        <v>16814</v>
      </c>
      <c r="D6904" s="110" t="s">
        <v>344</v>
      </c>
      <c r="E6904" s="110"/>
      <c r="F6904" s="116"/>
      <c r="G6904" s="116"/>
    </row>
    <row r="6905" spans="1:7">
      <c r="A6905" s="110" t="s">
        <v>16815</v>
      </c>
      <c r="B6905" s="111" t="s">
        <v>16816</v>
      </c>
      <c r="C6905" s="127" t="s">
        <v>16817</v>
      </c>
      <c r="D6905" s="110" t="s">
        <v>344</v>
      </c>
      <c r="E6905" s="110"/>
      <c r="F6905" s="116"/>
      <c r="G6905" s="116"/>
    </row>
    <row r="6906" spans="1:7">
      <c r="A6906" s="110" t="s">
        <v>16818</v>
      </c>
      <c r="B6906" s="111" t="s">
        <v>16819</v>
      </c>
      <c r="C6906" s="127" t="s">
        <v>16820</v>
      </c>
      <c r="D6906" s="110" t="s">
        <v>344</v>
      </c>
      <c r="E6906" s="110"/>
      <c r="F6906" s="116"/>
      <c r="G6906" s="116"/>
    </row>
    <row r="6907" spans="1:7">
      <c r="A6907" s="110" t="s">
        <v>16821</v>
      </c>
      <c r="B6907" s="111" t="s">
        <v>16822</v>
      </c>
      <c r="C6907" s="127" t="s">
        <v>16823</v>
      </c>
      <c r="D6907" s="110" t="s">
        <v>344</v>
      </c>
      <c r="E6907" s="110"/>
      <c r="F6907" s="116"/>
      <c r="G6907" s="116"/>
    </row>
    <row r="6908" spans="1:7">
      <c r="A6908" s="120" t="s">
        <v>16824</v>
      </c>
      <c r="B6908" s="129" t="s">
        <v>16825</v>
      </c>
      <c r="C6908" s="130" t="s">
        <v>16826</v>
      </c>
      <c r="D6908" s="120" t="s">
        <v>344</v>
      </c>
      <c r="E6908" s="120"/>
      <c r="F6908" s="131"/>
      <c r="G6908" s="131"/>
    </row>
    <row r="6909" spans="1:7">
      <c r="A6909" s="122" t="s">
        <v>16827</v>
      </c>
      <c r="B6909" s="123" t="s">
        <v>16828</v>
      </c>
      <c r="C6909" s="124" t="s">
        <v>16829</v>
      </c>
      <c r="D6909" s="122" t="s">
        <v>344</v>
      </c>
      <c r="E6909" s="122"/>
      <c r="F6909" s="125"/>
      <c r="G6909" s="125"/>
    </row>
    <row r="6910" spans="1:7">
      <c r="A6910" s="110" t="s">
        <v>16830</v>
      </c>
      <c r="B6910" s="111" t="s">
        <v>16831</v>
      </c>
      <c r="C6910" s="127" t="s">
        <v>16832</v>
      </c>
      <c r="D6910" s="110" t="s">
        <v>344</v>
      </c>
      <c r="E6910" s="110"/>
      <c r="F6910" s="116"/>
      <c r="G6910" s="116"/>
    </row>
    <row r="6911" spans="1:7">
      <c r="A6911" s="110" t="s">
        <v>16833</v>
      </c>
      <c r="B6911" s="111" t="s">
        <v>16834</v>
      </c>
      <c r="C6911" s="127" t="s">
        <v>16835</v>
      </c>
      <c r="D6911" s="110" t="s">
        <v>344</v>
      </c>
      <c r="E6911" s="110"/>
      <c r="F6911" s="116"/>
      <c r="G6911" s="116"/>
    </row>
    <row r="6912" spans="1:7">
      <c r="A6912" s="110" t="s">
        <v>16836</v>
      </c>
      <c r="B6912" s="111" t="s">
        <v>16837</v>
      </c>
      <c r="C6912" s="127" t="s">
        <v>16838</v>
      </c>
      <c r="D6912" s="110" t="s">
        <v>344</v>
      </c>
      <c r="E6912" s="110"/>
      <c r="F6912" s="116"/>
      <c r="G6912" s="116"/>
    </row>
    <row r="6913" spans="1:7">
      <c r="A6913" s="110" t="s">
        <v>16839</v>
      </c>
      <c r="B6913" s="111" t="s">
        <v>16840</v>
      </c>
      <c r="C6913" s="127" t="s">
        <v>16841</v>
      </c>
      <c r="D6913" s="110" t="s">
        <v>344</v>
      </c>
      <c r="E6913" s="110"/>
      <c r="F6913" s="116"/>
      <c r="G6913" s="116"/>
    </row>
    <row r="6914" spans="1:7">
      <c r="A6914" s="110" t="s">
        <v>16842</v>
      </c>
      <c r="B6914" s="111" t="s">
        <v>16843</v>
      </c>
      <c r="C6914" s="127" t="s">
        <v>16844</v>
      </c>
      <c r="D6914" s="110" t="s">
        <v>344</v>
      </c>
      <c r="E6914" s="110"/>
      <c r="F6914" s="116"/>
      <c r="G6914" s="116"/>
    </row>
    <row r="6915" spans="1:7">
      <c r="A6915" s="110" t="s">
        <v>16845</v>
      </c>
      <c r="B6915" s="111" t="s">
        <v>16846</v>
      </c>
      <c r="C6915" s="127" t="s">
        <v>16847</v>
      </c>
      <c r="D6915" s="110" t="s">
        <v>344</v>
      </c>
      <c r="E6915" s="110"/>
      <c r="F6915" s="116"/>
      <c r="G6915" s="116"/>
    </row>
    <row r="6916" spans="1:7">
      <c r="A6916" s="110" t="s">
        <v>16848</v>
      </c>
      <c r="B6916" s="111" t="s">
        <v>16849</v>
      </c>
      <c r="C6916" s="127" t="s">
        <v>16850</v>
      </c>
      <c r="D6916" s="110" t="s">
        <v>344</v>
      </c>
      <c r="E6916" s="110"/>
      <c r="F6916" s="116"/>
      <c r="G6916" s="116"/>
    </row>
    <row r="6917" spans="1:7">
      <c r="A6917" s="110" t="s">
        <v>16851</v>
      </c>
      <c r="B6917" s="111" t="s">
        <v>16852</v>
      </c>
      <c r="C6917" s="127" t="s">
        <v>16853</v>
      </c>
      <c r="D6917" s="110" t="s">
        <v>344</v>
      </c>
      <c r="E6917" s="110"/>
      <c r="F6917" s="116"/>
      <c r="G6917" s="116"/>
    </row>
    <row r="6918" spans="1:7">
      <c r="A6918" s="110" t="s">
        <v>16854</v>
      </c>
      <c r="B6918" s="111" t="s">
        <v>16855</v>
      </c>
      <c r="C6918" s="127" t="s">
        <v>16856</v>
      </c>
      <c r="D6918" s="110" t="s">
        <v>344</v>
      </c>
      <c r="E6918" s="110"/>
      <c r="F6918" s="116"/>
      <c r="G6918" s="116"/>
    </row>
    <row r="6919" spans="1:7">
      <c r="A6919" s="110" t="s">
        <v>16857</v>
      </c>
      <c r="B6919" s="111" t="s">
        <v>16858</v>
      </c>
      <c r="C6919" s="127" t="s">
        <v>16859</v>
      </c>
      <c r="D6919" s="110" t="s">
        <v>344</v>
      </c>
      <c r="E6919" s="110"/>
      <c r="F6919" s="116"/>
      <c r="G6919" s="116"/>
    </row>
    <row r="6920" spans="1:7">
      <c r="A6920" s="110" t="s">
        <v>16860</v>
      </c>
      <c r="B6920" s="111" t="s">
        <v>16861</v>
      </c>
      <c r="C6920" s="128" t="s">
        <v>16862</v>
      </c>
      <c r="D6920" s="110" t="s">
        <v>344</v>
      </c>
      <c r="E6920" s="110"/>
      <c r="F6920" s="116"/>
      <c r="G6920" s="116"/>
    </row>
    <row r="6921" spans="1:7">
      <c r="A6921" s="110" t="s">
        <v>16863</v>
      </c>
      <c r="B6921" s="111" t="s">
        <v>16864</v>
      </c>
      <c r="C6921" s="127" t="s">
        <v>16865</v>
      </c>
      <c r="D6921" s="110" t="s">
        <v>344</v>
      </c>
      <c r="E6921" s="110"/>
      <c r="F6921" s="116"/>
      <c r="G6921" s="116"/>
    </row>
    <row r="6922" spans="1:7">
      <c r="A6922" s="120" t="s">
        <v>16866</v>
      </c>
      <c r="B6922" s="129" t="s">
        <v>16867</v>
      </c>
      <c r="C6922" s="130" t="s">
        <v>16868</v>
      </c>
      <c r="D6922" s="120" t="s">
        <v>344</v>
      </c>
      <c r="E6922" s="120"/>
      <c r="F6922" s="131"/>
      <c r="G6922" s="131"/>
    </row>
    <row r="6923" spans="1:7">
      <c r="A6923" s="122" t="s">
        <v>16869</v>
      </c>
      <c r="B6923" s="123" t="s">
        <v>16870</v>
      </c>
      <c r="C6923" s="124" t="s">
        <v>16871</v>
      </c>
      <c r="D6923" s="122" t="s">
        <v>344</v>
      </c>
      <c r="E6923" s="122"/>
      <c r="F6923" s="125"/>
      <c r="G6923" s="125"/>
    </row>
    <row r="6924" spans="1:7">
      <c r="A6924" s="110" t="s">
        <v>16872</v>
      </c>
      <c r="B6924" s="111" t="s">
        <v>16873</v>
      </c>
      <c r="C6924" s="127" t="s">
        <v>16874</v>
      </c>
      <c r="D6924" s="110" t="s">
        <v>344</v>
      </c>
      <c r="E6924" s="110"/>
      <c r="F6924" s="116"/>
      <c r="G6924" s="116"/>
    </row>
    <row r="6925" spans="1:7">
      <c r="A6925" s="110" t="s">
        <v>16875</v>
      </c>
      <c r="B6925" s="111" t="s">
        <v>16876</v>
      </c>
      <c r="C6925" s="127" t="s">
        <v>16877</v>
      </c>
      <c r="D6925" s="110" t="s">
        <v>344</v>
      </c>
      <c r="E6925" s="110"/>
      <c r="F6925" s="116"/>
      <c r="G6925" s="116"/>
    </row>
    <row r="6926" spans="1:7">
      <c r="A6926" s="110" t="s">
        <v>16878</v>
      </c>
      <c r="B6926" s="111" t="s">
        <v>16879</v>
      </c>
      <c r="C6926" s="127" t="s">
        <v>16880</v>
      </c>
      <c r="D6926" s="110" t="s">
        <v>344</v>
      </c>
      <c r="E6926" s="110"/>
      <c r="F6926" s="116"/>
      <c r="G6926" s="116"/>
    </row>
    <row r="6927" spans="1:7">
      <c r="A6927" s="110" t="s">
        <v>16881</v>
      </c>
      <c r="B6927" s="111" t="s">
        <v>16882</v>
      </c>
      <c r="C6927" s="127" t="s">
        <v>16883</v>
      </c>
      <c r="D6927" s="110" t="s">
        <v>344</v>
      </c>
      <c r="E6927" s="110"/>
      <c r="F6927" s="116"/>
      <c r="G6927" s="116"/>
    </row>
    <row r="6928" spans="1:7">
      <c r="A6928" s="110" t="s">
        <v>16884</v>
      </c>
      <c r="B6928" s="111" t="s">
        <v>16885</v>
      </c>
      <c r="C6928" s="127" t="s">
        <v>16886</v>
      </c>
      <c r="D6928" s="110" t="s">
        <v>344</v>
      </c>
      <c r="E6928" s="110"/>
      <c r="F6928" s="116"/>
      <c r="G6928" s="116"/>
    </row>
    <row r="6929" spans="1:7">
      <c r="A6929" s="110" t="s">
        <v>16887</v>
      </c>
      <c r="B6929" s="111" t="s">
        <v>16888</v>
      </c>
      <c r="C6929" s="127" t="s">
        <v>16889</v>
      </c>
      <c r="D6929" s="110" t="s">
        <v>344</v>
      </c>
      <c r="E6929" s="110"/>
      <c r="F6929" s="116"/>
      <c r="G6929" s="116"/>
    </row>
    <row r="6930" spans="1:7">
      <c r="A6930" s="110" t="s">
        <v>16890</v>
      </c>
      <c r="B6930" s="111" t="s">
        <v>16891</v>
      </c>
      <c r="C6930" s="127" t="s">
        <v>16892</v>
      </c>
      <c r="D6930" s="110" t="s">
        <v>344</v>
      </c>
      <c r="E6930" s="110"/>
      <c r="F6930" s="116"/>
      <c r="G6930" s="116"/>
    </row>
    <row r="6931" spans="1:7">
      <c r="A6931" s="110" t="s">
        <v>16893</v>
      </c>
      <c r="B6931" s="111" t="s">
        <v>16894</v>
      </c>
      <c r="C6931" s="127" t="s">
        <v>16895</v>
      </c>
      <c r="D6931" s="110" t="s">
        <v>344</v>
      </c>
      <c r="E6931" s="110"/>
      <c r="F6931" s="116"/>
      <c r="G6931" s="116"/>
    </row>
    <row r="6932" spans="1:7">
      <c r="A6932" s="110" t="s">
        <v>16896</v>
      </c>
      <c r="B6932" s="111" t="s">
        <v>16897</v>
      </c>
      <c r="C6932" s="127" t="s">
        <v>16898</v>
      </c>
      <c r="D6932" s="110" t="s">
        <v>344</v>
      </c>
      <c r="E6932" s="110"/>
      <c r="F6932" s="116"/>
      <c r="G6932" s="116"/>
    </row>
    <row r="6933" spans="1:7">
      <c r="A6933" s="110" t="s">
        <v>16899</v>
      </c>
      <c r="B6933" s="111" t="s">
        <v>16900</v>
      </c>
      <c r="C6933" s="127" t="s">
        <v>16901</v>
      </c>
      <c r="D6933" s="110" t="s">
        <v>344</v>
      </c>
      <c r="E6933" s="110"/>
      <c r="F6933" s="116"/>
      <c r="G6933" s="116"/>
    </row>
    <row r="6934" spans="1:7">
      <c r="A6934" s="110" t="s">
        <v>16902</v>
      </c>
      <c r="B6934" s="111" t="s">
        <v>16903</v>
      </c>
      <c r="C6934" s="127" t="s">
        <v>16904</v>
      </c>
      <c r="D6934" s="110" t="s">
        <v>344</v>
      </c>
      <c r="E6934" s="110"/>
      <c r="F6934" s="116"/>
      <c r="G6934" s="116"/>
    </row>
    <row r="6935" spans="1:7">
      <c r="A6935" s="110" t="s">
        <v>16905</v>
      </c>
      <c r="B6935" s="111" t="s">
        <v>16906</v>
      </c>
      <c r="C6935" s="127" t="s">
        <v>16907</v>
      </c>
      <c r="D6935" s="113"/>
      <c r="E6935" s="113"/>
      <c r="F6935" s="114"/>
      <c r="G6935" s="114"/>
    </row>
    <row r="6936" spans="1:7">
      <c r="A6936" s="120" t="s">
        <v>16908</v>
      </c>
      <c r="B6936" s="129" t="s">
        <v>16909</v>
      </c>
      <c r="C6936" s="130" t="s">
        <v>16910</v>
      </c>
      <c r="D6936" s="120" t="s">
        <v>344</v>
      </c>
      <c r="E6936" s="120"/>
      <c r="F6936" s="131"/>
      <c r="G6936" s="131"/>
    </row>
    <row r="6937" spans="1:7">
      <c r="A6937" s="122" t="s">
        <v>16911</v>
      </c>
      <c r="B6937" s="123" t="s">
        <v>16912</v>
      </c>
      <c r="C6937" s="124" t="s">
        <v>16913</v>
      </c>
      <c r="D6937" s="122" t="s">
        <v>10877</v>
      </c>
      <c r="E6937" s="122"/>
      <c r="F6937" s="125"/>
      <c r="G6937" s="125"/>
    </row>
    <row r="6938" spans="1:7">
      <c r="A6938" s="110" t="s">
        <v>16914</v>
      </c>
      <c r="B6938" s="111" t="s">
        <v>16915</v>
      </c>
      <c r="C6938" s="127" t="s">
        <v>16916</v>
      </c>
      <c r="D6938" s="110" t="s">
        <v>10877</v>
      </c>
      <c r="E6938" s="110"/>
      <c r="F6938" s="116"/>
      <c r="G6938" s="116"/>
    </row>
    <row r="6939" spans="1:7">
      <c r="A6939" s="110" t="s">
        <v>16917</v>
      </c>
      <c r="B6939" s="111" t="s">
        <v>16918</v>
      </c>
      <c r="C6939" s="127" t="s">
        <v>16919</v>
      </c>
      <c r="D6939" s="110" t="s">
        <v>10877</v>
      </c>
      <c r="E6939" s="110"/>
      <c r="F6939" s="116"/>
      <c r="G6939" s="116"/>
    </row>
    <row r="6940" spans="1:7">
      <c r="A6940" s="110" t="s">
        <v>16920</v>
      </c>
      <c r="B6940" s="111" t="s">
        <v>16921</v>
      </c>
      <c r="C6940" s="127" t="s">
        <v>16922</v>
      </c>
      <c r="D6940" s="110" t="s">
        <v>10877</v>
      </c>
      <c r="E6940" s="110"/>
      <c r="F6940" s="116"/>
      <c r="G6940" s="116"/>
    </row>
    <row r="6941" spans="1:7">
      <c r="A6941" s="110" t="s">
        <v>16923</v>
      </c>
      <c r="B6941" s="111" t="s">
        <v>16924</v>
      </c>
      <c r="C6941" s="127" t="s">
        <v>16925</v>
      </c>
      <c r="D6941" s="110" t="s">
        <v>10877</v>
      </c>
      <c r="E6941" s="110"/>
      <c r="F6941" s="116"/>
      <c r="G6941" s="116"/>
    </row>
    <row r="6942" spans="1:7">
      <c r="A6942" s="110" t="s">
        <v>16926</v>
      </c>
      <c r="B6942" s="111" t="s">
        <v>16927</v>
      </c>
      <c r="C6942" s="127" t="s">
        <v>16928</v>
      </c>
      <c r="D6942" s="110" t="s">
        <v>10877</v>
      </c>
      <c r="E6942" s="110"/>
      <c r="F6942" s="116"/>
      <c r="G6942" s="116"/>
    </row>
    <row r="6943" spans="1:7">
      <c r="A6943" s="110" t="s">
        <v>16929</v>
      </c>
      <c r="B6943" s="111" t="s">
        <v>16930</v>
      </c>
      <c r="C6943" s="127" t="s">
        <v>16931</v>
      </c>
      <c r="D6943" s="110" t="s">
        <v>10877</v>
      </c>
      <c r="E6943" s="110"/>
      <c r="F6943" s="116"/>
      <c r="G6943" s="116"/>
    </row>
    <row r="6944" spans="1:7">
      <c r="A6944" s="110" t="s">
        <v>16932</v>
      </c>
      <c r="B6944" s="111" t="s">
        <v>16933</v>
      </c>
      <c r="C6944" s="127" t="s">
        <v>16934</v>
      </c>
      <c r="D6944" s="110" t="s">
        <v>344</v>
      </c>
      <c r="E6944" s="110"/>
      <c r="F6944" s="116"/>
      <c r="G6944" s="116"/>
    </row>
    <row r="6945" spans="1:7">
      <c r="A6945" s="110" t="s">
        <v>16935</v>
      </c>
      <c r="B6945" s="111" t="s">
        <v>16936</v>
      </c>
      <c r="C6945" s="127" t="s">
        <v>16937</v>
      </c>
      <c r="D6945" s="110" t="s">
        <v>10877</v>
      </c>
      <c r="E6945" s="110"/>
      <c r="F6945" s="116"/>
      <c r="G6945" s="116"/>
    </row>
    <row r="6946" spans="1:7">
      <c r="A6946" s="110" t="s">
        <v>16938</v>
      </c>
      <c r="B6946" s="111" t="s">
        <v>16939</v>
      </c>
      <c r="C6946" s="127" t="s">
        <v>16940</v>
      </c>
      <c r="D6946" s="110" t="s">
        <v>10877</v>
      </c>
      <c r="E6946" s="110"/>
      <c r="F6946" s="116"/>
      <c r="G6946" s="116"/>
    </row>
    <row r="6947" spans="1:7">
      <c r="A6947" s="110" t="s">
        <v>16941</v>
      </c>
      <c r="B6947" s="111" t="s">
        <v>16942</v>
      </c>
      <c r="C6947" s="127" t="s">
        <v>16943</v>
      </c>
      <c r="D6947" s="110" t="s">
        <v>10877</v>
      </c>
      <c r="E6947" s="110"/>
      <c r="F6947" s="116"/>
      <c r="G6947" s="116"/>
    </row>
    <row r="6948" spans="1:7">
      <c r="A6948" s="110" t="s">
        <v>16944</v>
      </c>
      <c r="B6948" s="111" t="s">
        <v>16945</v>
      </c>
      <c r="C6948" s="127" t="s">
        <v>16946</v>
      </c>
      <c r="D6948" s="110" t="s">
        <v>10877</v>
      </c>
      <c r="E6948" s="110"/>
      <c r="F6948" s="116"/>
      <c r="G6948" s="116"/>
    </row>
    <row r="6949" spans="1:7">
      <c r="A6949" s="110" t="s">
        <v>16947</v>
      </c>
      <c r="B6949" s="111" t="s">
        <v>16948</v>
      </c>
      <c r="C6949" s="127" t="s">
        <v>16949</v>
      </c>
      <c r="D6949" s="110" t="s">
        <v>10877</v>
      </c>
      <c r="E6949" s="110"/>
      <c r="F6949" s="116"/>
      <c r="G6949" s="116"/>
    </row>
    <row r="6950" spans="1:7">
      <c r="A6950" s="120" t="s">
        <v>16950</v>
      </c>
      <c r="B6950" s="129" t="s">
        <v>16951</v>
      </c>
      <c r="C6950" s="130" t="s">
        <v>16952</v>
      </c>
      <c r="D6950" s="120" t="s">
        <v>10877</v>
      </c>
      <c r="E6950" s="120"/>
      <c r="F6950" s="131"/>
      <c r="G6950" s="131"/>
    </row>
    <row r="6951" spans="1:7">
      <c r="A6951" s="122" t="s">
        <v>16953</v>
      </c>
      <c r="B6951" s="123" t="s">
        <v>16954</v>
      </c>
      <c r="C6951" s="124" t="s">
        <v>16955</v>
      </c>
      <c r="D6951" s="122" t="s">
        <v>10877</v>
      </c>
      <c r="E6951" s="122"/>
      <c r="F6951" s="125"/>
      <c r="G6951" s="125"/>
    </row>
    <row r="6952" spans="1:7">
      <c r="A6952" s="110" t="s">
        <v>16956</v>
      </c>
      <c r="B6952" s="111" t="s">
        <v>16957</v>
      </c>
      <c r="C6952" s="127" t="s">
        <v>16958</v>
      </c>
      <c r="D6952" s="110" t="s">
        <v>344</v>
      </c>
      <c r="E6952" s="110"/>
      <c r="F6952" s="116"/>
      <c r="G6952" s="116"/>
    </row>
    <row r="6953" spans="1:7">
      <c r="A6953" s="110" t="s">
        <v>16959</v>
      </c>
      <c r="B6953" s="111" t="s">
        <v>16960</v>
      </c>
      <c r="C6953" s="127" t="s">
        <v>16961</v>
      </c>
      <c r="D6953" s="110" t="s">
        <v>344</v>
      </c>
      <c r="E6953" s="110"/>
      <c r="F6953" s="116"/>
      <c r="G6953" s="116"/>
    </row>
    <row r="6954" spans="1:7">
      <c r="A6954" s="110" t="s">
        <v>16962</v>
      </c>
      <c r="B6954" s="111" t="s">
        <v>16963</v>
      </c>
      <c r="C6954" s="127" t="s">
        <v>16964</v>
      </c>
      <c r="D6954" s="110" t="s">
        <v>10877</v>
      </c>
      <c r="E6954" s="110"/>
      <c r="F6954" s="116"/>
      <c r="G6954" s="116"/>
    </row>
    <row r="6955" spans="1:7">
      <c r="A6955" s="110" t="s">
        <v>16965</v>
      </c>
      <c r="B6955" s="111" t="s">
        <v>16966</v>
      </c>
      <c r="C6955" s="127" t="s">
        <v>16967</v>
      </c>
      <c r="D6955" s="110" t="s">
        <v>10877</v>
      </c>
      <c r="E6955" s="110"/>
      <c r="F6955" s="116"/>
      <c r="G6955" s="116"/>
    </row>
    <row r="6956" spans="1:7">
      <c r="A6956" s="110" t="s">
        <v>16968</v>
      </c>
      <c r="B6956" s="111" t="s">
        <v>16969</v>
      </c>
      <c r="C6956" s="127" t="s">
        <v>16970</v>
      </c>
      <c r="D6956" s="110" t="s">
        <v>344</v>
      </c>
      <c r="E6956" s="110"/>
      <c r="F6956" s="116"/>
      <c r="G6956" s="116"/>
    </row>
    <row r="6957" spans="1:7">
      <c r="A6957" s="110" t="s">
        <v>16971</v>
      </c>
      <c r="B6957" s="111" t="s">
        <v>16972</v>
      </c>
      <c r="C6957" s="127" t="s">
        <v>16973</v>
      </c>
      <c r="D6957" s="110" t="s">
        <v>344</v>
      </c>
      <c r="E6957" s="110"/>
      <c r="F6957" s="116"/>
      <c r="G6957" s="116"/>
    </row>
    <row r="6958" spans="1:7">
      <c r="A6958" s="110" t="s">
        <v>16974</v>
      </c>
      <c r="B6958" s="111" t="s">
        <v>16975</v>
      </c>
      <c r="C6958" s="127" t="s">
        <v>16976</v>
      </c>
      <c r="D6958" s="110" t="s">
        <v>344</v>
      </c>
      <c r="E6958" s="110"/>
      <c r="F6958" s="116"/>
      <c r="G6958" s="116"/>
    </row>
    <row r="6959" spans="1:7">
      <c r="A6959" s="110" t="s">
        <v>16977</v>
      </c>
      <c r="B6959" s="111" t="s">
        <v>16978</v>
      </c>
      <c r="C6959" s="127" t="s">
        <v>16979</v>
      </c>
      <c r="D6959" s="110" t="s">
        <v>344</v>
      </c>
      <c r="E6959" s="110"/>
      <c r="F6959" s="116"/>
      <c r="G6959" s="116"/>
    </row>
    <row r="6960" spans="1:7">
      <c r="A6960" s="110" t="s">
        <v>16980</v>
      </c>
      <c r="B6960" s="111" t="s">
        <v>16981</v>
      </c>
      <c r="C6960" s="127" t="s">
        <v>16982</v>
      </c>
      <c r="D6960" s="110" t="s">
        <v>344</v>
      </c>
      <c r="E6960" s="110"/>
      <c r="F6960" s="116"/>
      <c r="G6960" s="116"/>
    </row>
    <row r="6961" spans="1:7">
      <c r="A6961" s="110" t="s">
        <v>16983</v>
      </c>
      <c r="B6961" s="111" t="s">
        <v>16984</v>
      </c>
      <c r="C6961" s="127" t="s">
        <v>16985</v>
      </c>
      <c r="D6961" s="110" t="s">
        <v>10877</v>
      </c>
      <c r="E6961" s="110"/>
      <c r="F6961" s="116"/>
      <c r="G6961" s="116"/>
    </row>
    <row r="6962" spans="1:7">
      <c r="A6962" s="110" t="s">
        <v>16986</v>
      </c>
      <c r="B6962" s="111" t="s">
        <v>16987</v>
      </c>
      <c r="C6962" s="127" t="s">
        <v>16988</v>
      </c>
      <c r="D6962" s="110" t="s">
        <v>10877</v>
      </c>
      <c r="E6962" s="110"/>
      <c r="F6962" s="116"/>
      <c r="G6962" s="116"/>
    </row>
    <row r="6963" spans="1:7">
      <c r="A6963" s="110" t="s">
        <v>16989</v>
      </c>
      <c r="B6963" s="111" t="s">
        <v>16990</v>
      </c>
      <c r="C6963" s="127" t="s">
        <v>16991</v>
      </c>
      <c r="D6963" s="110" t="s">
        <v>10877</v>
      </c>
      <c r="E6963" s="110"/>
      <c r="F6963" s="116"/>
      <c r="G6963" s="116"/>
    </row>
    <row r="6964" spans="1:7">
      <c r="A6964" s="120" t="s">
        <v>16992</v>
      </c>
      <c r="B6964" s="129" t="s">
        <v>16993</v>
      </c>
      <c r="C6964" s="130" t="s">
        <v>16994</v>
      </c>
      <c r="D6964" s="120" t="s">
        <v>10877</v>
      </c>
      <c r="E6964" s="120"/>
      <c r="F6964" s="131"/>
      <c r="G6964" s="131"/>
    </row>
    <row r="6965" spans="1:7">
      <c r="A6965" s="122" t="s">
        <v>16995</v>
      </c>
      <c r="B6965" s="123" t="s">
        <v>16996</v>
      </c>
      <c r="C6965" s="124" t="s">
        <v>16997</v>
      </c>
      <c r="D6965" s="122" t="s">
        <v>10877</v>
      </c>
      <c r="E6965" s="122"/>
      <c r="F6965" s="125"/>
      <c r="G6965" s="125"/>
    </row>
    <row r="6966" spans="1:7">
      <c r="A6966" s="110" t="s">
        <v>16998</v>
      </c>
      <c r="B6966" s="111" t="s">
        <v>16999</v>
      </c>
      <c r="C6966" s="127" t="s">
        <v>17000</v>
      </c>
      <c r="D6966" s="110" t="s">
        <v>344</v>
      </c>
      <c r="E6966" s="110"/>
      <c r="F6966" s="116"/>
      <c r="G6966" s="116"/>
    </row>
    <row r="6967" spans="1:7">
      <c r="A6967" s="110" t="s">
        <v>17001</v>
      </c>
      <c r="B6967" s="111" t="s">
        <v>17002</v>
      </c>
      <c r="C6967" s="127" t="s">
        <v>17003</v>
      </c>
      <c r="D6967" s="110" t="s">
        <v>10877</v>
      </c>
      <c r="E6967" s="110"/>
      <c r="F6967" s="116"/>
      <c r="G6967" s="116"/>
    </row>
    <row r="6968" spans="1:7">
      <c r="A6968" s="110" t="s">
        <v>17004</v>
      </c>
      <c r="B6968" s="111" t="s">
        <v>17005</v>
      </c>
      <c r="C6968" s="127" t="s">
        <v>17003</v>
      </c>
      <c r="D6968" s="110" t="s">
        <v>10877</v>
      </c>
      <c r="E6968" s="110"/>
      <c r="F6968" s="116"/>
      <c r="G6968" s="116"/>
    </row>
    <row r="6969" spans="1:7">
      <c r="A6969" s="110" t="s">
        <v>17006</v>
      </c>
      <c r="B6969" s="111" t="s">
        <v>17007</v>
      </c>
      <c r="C6969" s="127" t="s">
        <v>17008</v>
      </c>
      <c r="D6969" s="110" t="s">
        <v>10877</v>
      </c>
      <c r="E6969" s="110"/>
      <c r="F6969" s="116"/>
      <c r="G6969" s="116"/>
    </row>
    <row r="6970" spans="1:7">
      <c r="A6970" s="110" t="s">
        <v>17009</v>
      </c>
      <c r="B6970" s="111" t="s">
        <v>17010</v>
      </c>
      <c r="C6970" s="127" t="s">
        <v>17011</v>
      </c>
      <c r="D6970" s="110" t="s">
        <v>10877</v>
      </c>
      <c r="E6970" s="110"/>
      <c r="F6970" s="116"/>
      <c r="G6970" s="116"/>
    </row>
    <row r="6971" spans="1:7">
      <c r="A6971" s="110" t="s">
        <v>17012</v>
      </c>
      <c r="B6971" s="111" t="s">
        <v>17013</v>
      </c>
      <c r="C6971" s="127" t="s">
        <v>17014</v>
      </c>
      <c r="D6971" s="110" t="s">
        <v>10877</v>
      </c>
      <c r="E6971" s="110"/>
      <c r="F6971" s="116"/>
      <c r="G6971" s="116"/>
    </row>
    <row r="6972" spans="1:7">
      <c r="A6972" s="110" t="s">
        <v>17015</v>
      </c>
      <c r="B6972" s="111" t="s">
        <v>17016</v>
      </c>
      <c r="C6972" s="127" t="s">
        <v>17017</v>
      </c>
      <c r="D6972" s="110" t="s">
        <v>10877</v>
      </c>
      <c r="E6972" s="110"/>
      <c r="F6972" s="116"/>
      <c r="G6972" s="116"/>
    </row>
    <row r="6973" spans="1:7">
      <c r="A6973" s="110" t="s">
        <v>17018</v>
      </c>
      <c r="B6973" s="111" t="s">
        <v>17019</v>
      </c>
      <c r="C6973" s="127" t="s">
        <v>17020</v>
      </c>
      <c r="D6973" s="110" t="s">
        <v>10877</v>
      </c>
      <c r="E6973" s="110"/>
      <c r="F6973" s="116"/>
      <c r="G6973" s="116"/>
    </row>
    <row r="6974" spans="1:7">
      <c r="A6974" s="110" t="s">
        <v>17021</v>
      </c>
      <c r="B6974" s="111" t="s">
        <v>17022</v>
      </c>
      <c r="C6974" s="127" t="s">
        <v>17023</v>
      </c>
      <c r="D6974" s="110" t="s">
        <v>10877</v>
      </c>
      <c r="E6974" s="110"/>
      <c r="F6974" s="116"/>
      <c r="G6974" s="116"/>
    </row>
    <row r="6975" spans="1:7">
      <c r="A6975" s="110" t="s">
        <v>17024</v>
      </c>
      <c r="B6975" s="111" t="s">
        <v>17025</v>
      </c>
      <c r="C6975" s="127" t="s">
        <v>17026</v>
      </c>
      <c r="D6975" s="110" t="s">
        <v>344</v>
      </c>
      <c r="E6975" s="110"/>
      <c r="F6975" s="116"/>
      <c r="G6975" s="116"/>
    </row>
    <row r="6976" spans="1:7">
      <c r="A6976" s="110" t="s">
        <v>17027</v>
      </c>
      <c r="B6976" s="111" t="s">
        <v>17028</v>
      </c>
      <c r="C6976" s="127" t="s">
        <v>17029</v>
      </c>
      <c r="D6976" s="110" t="s">
        <v>10877</v>
      </c>
      <c r="E6976" s="110"/>
      <c r="F6976" s="116"/>
      <c r="G6976" s="116"/>
    </row>
    <row r="6977" spans="1:7">
      <c r="A6977" s="110" t="s">
        <v>17030</v>
      </c>
      <c r="B6977" s="111" t="s">
        <v>17031</v>
      </c>
      <c r="C6977" s="127" t="s">
        <v>17032</v>
      </c>
      <c r="D6977" s="110" t="s">
        <v>10877</v>
      </c>
      <c r="E6977" s="110"/>
      <c r="F6977" s="116"/>
      <c r="G6977" s="116"/>
    </row>
    <row r="6978" spans="1:7">
      <c r="A6978" s="120" t="s">
        <v>17033</v>
      </c>
      <c r="B6978" s="129" t="s">
        <v>17034</v>
      </c>
      <c r="C6978" s="130" t="s">
        <v>17035</v>
      </c>
      <c r="D6978" s="120" t="s">
        <v>10877</v>
      </c>
      <c r="E6978" s="120"/>
      <c r="F6978" s="131"/>
      <c r="G6978" s="131"/>
    </row>
    <row r="6979" spans="1:7">
      <c r="A6979" s="122" t="s">
        <v>17036</v>
      </c>
      <c r="B6979" s="123" t="s">
        <v>17037</v>
      </c>
      <c r="C6979" s="124" t="s">
        <v>17038</v>
      </c>
      <c r="D6979" s="122" t="s">
        <v>10877</v>
      </c>
      <c r="E6979" s="122"/>
      <c r="F6979" s="125"/>
      <c r="G6979" s="125"/>
    </row>
    <row r="6980" spans="1:7">
      <c r="A6980" s="110" t="s">
        <v>17039</v>
      </c>
      <c r="B6980" s="111" t="s">
        <v>17040</v>
      </c>
      <c r="C6980" s="127" t="s">
        <v>17041</v>
      </c>
      <c r="D6980" s="110" t="s">
        <v>10877</v>
      </c>
      <c r="E6980" s="110"/>
      <c r="F6980" s="116"/>
      <c r="G6980" s="116"/>
    </row>
    <row r="6981" spans="1:7">
      <c r="A6981" s="110" t="s">
        <v>17042</v>
      </c>
      <c r="B6981" s="111" t="s">
        <v>17043</v>
      </c>
      <c r="C6981" s="127" t="s">
        <v>17044</v>
      </c>
      <c r="D6981" s="110" t="s">
        <v>344</v>
      </c>
      <c r="E6981" s="110"/>
      <c r="F6981" s="116"/>
      <c r="G6981" s="116"/>
    </row>
    <row r="6982" spans="1:7">
      <c r="A6982" s="110" t="s">
        <v>17045</v>
      </c>
      <c r="B6982" s="111" t="s">
        <v>17046</v>
      </c>
      <c r="C6982" s="127" t="s">
        <v>17047</v>
      </c>
      <c r="D6982" s="110" t="s">
        <v>10877</v>
      </c>
      <c r="E6982" s="110"/>
      <c r="F6982" s="116"/>
      <c r="G6982" s="116"/>
    </row>
    <row r="6983" spans="1:7">
      <c r="A6983" s="110" t="s">
        <v>17048</v>
      </c>
      <c r="B6983" s="111" t="s">
        <v>17049</v>
      </c>
      <c r="C6983" s="127" t="s">
        <v>17050</v>
      </c>
      <c r="D6983" s="110" t="s">
        <v>10877</v>
      </c>
      <c r="E6983" s="110"/>
      <c r="F6983" s="116"/>
      <c r="G6983" s="116"/>
    </row>
    <row r="6984" spans="1:7">
      <c r="A6984" s="110" t="s">
        <v>17051</v>
      </c>
      <c r="B6984" s="111" t="s">
        <v>17052</v>
      </c>
      <c r="C6984" s="127" t="s">
        <v>17053</v>
      </c>
      <c r="D6984" s="110" t="s">
        <v>10877</v>
      </c>
      <c r="E6984" s="110"/>
      <c r="F6984" s="116"/>
      <c r="G6984" s="116"/>
    </row>
    <row r="6985" spans="1:7">
      <c r="A6985" s="110" t="s">
        <v>17054</v>
      </c>
      <c r="B6985" s="111" t="s">
        <v>17055</v>
      </c>
      <c r="C6985" s="127" t="s">
        <v>17056</v>
      </c>
      <c r="D6985" s="110" t="s">
        <v>10877</v>
      </c>
      <c r="E6985" s="110"/>
      <c r="F6985" s="116"/>
      <c r="G6985" s="116"/>
    </row>
    <row r="6986" spans="1:7">
      <c r="A6986" s="110" t="s">
        <v>17057</v>
      </c>
      <c r="B6986" s="111" t="s">
        <v>17058</v>
      </c>
      <c r="C6986" s="127" t="s">
        <v>17059</v>
      </c>
      <c r="D6986" s="110" t="s">
        <v>344</v>
      </c>
      <c r="E6986" s="110"/>
      <c r="F6986" s="116"/>
      <c r="G6986" s="116"/>
    </row>
    <row r="6987" spans="1:7">
      <c r="A6987" s="110" t="s">
        <v>17060</v>
      </c>
      <c r="B6987" s="111" t="s">
        <v>17061</v>
      </c>
      <c r="C6987" s="127" t="s">
        <v>17062</v>
      </c>
      <c r="D6987" s="110" t="s">
        <v>344</v>
      </c>
      <c r="E6987" s="110"/>
      <c r="F6987" s="116"/>
      <c r="G6987" s="116"/>
    </row>
    <row r="6988" spans="1:7">
      <c r="A6988" s="110" t="s">
        <v>17063</v>
      </c>
      <c r="B6988" s="111" t="s">
        <v>17064</v>
      </c>
      <c r="C6988" s="127" t="s">
        <v>17065</v>
      </c>
      <c r="D6988" s="110" t="s">
        <v>344</v>
      </c>
      <c r="E6988" s="110"/>
      <c r="F6988" s="116"/>
      <c r="G6988" s="116"/>
    </row>
    <row r="6989" spans="1:7">
      <c r="A6989" s="110" t="s">
        <v>17066</v>
      </c>
      <c r="B6989" s="111" t="s">
        <v>17067</v>
      </c>
      <c r="C6989" s="127" t="s">
        <v>17068</v>
      </c>
      <c r="D6989" s="110" t="s">
        <v>344</v>
      </c>
      <c r="E6989" s="110"/>
      <c r="F6989" s="116"/>
      <c r="G6989" s="116"/>
    </row>
    <row r="6990" spans="1:7">
      <c r="A6990" s="110" t="s">
        <v>17069</v>
      </c>
      <c r="B6990" s="111" t="s">
        <v>17070</v>
      </c>
      <c r="C6990" s="127" t="s">
        <v>17071</v>
      </c>
      <c r="D6990" s="110" t="s">
        <v>344</v>
      </c>
      <c r="E6990" s="110"/>
      <c r="F6990" s="116"/>
      <c r="G6990" s="116"/>
    </row>
    <row r="6991" spans="1:7">
      <c r="A6991" s="110" t="s">
        <v>17072</v>
      </c>
      <c r="B6991" s="111" t="s">
        <v>17073</v>
      </c>
      <c r="C6991" s="127" t="s">
        <v>17074</v>
      </c>
      <c r="D6991" s="110" t="s">
        <v>344</v>
      </c>
      <c r="E6991" s="110"/>
      <c r="F6991" s="116"/>
      <c r="G6991" s="116"/>
    </row>
    <row r="6992" spans="1:7">
      <c r="A6992" s="120" t="s">
        <v>17075</v>
      </c>
      <c r="B6992" s="129" t="s">
        <v>17076</v>
      </c>
      <c r="C6992" s="130" t="s">
        <v>17077</v>
      </c>
      <c r="D6992" s="120" t="s">
        <v>344</v>
      </c>
      <c r="E6992" s="120"/>
      <c r="F6992" s="131"/>
      <c r="G6992" s="131"/>
    </row>
    <row r="6993" spans="1:7">
      <c r="A6993" s="122" t="s">
        <v>17078</v>
      </c>
      <c r="B6993" s="123" t="s">
        <v>17079</v>
      </c>
      <c r="C6993" s="124" t="s">
        <v>17080</v>
      </c>
      <c r="D6993" s="122" t="s">
        <v>344</v>
      </c>
      <c r="E6993" s="122"/>
      <c r="F6993" s="125"/>
      <c r="G6993" s="125"/>
    </row>
    <row r="6994" spans="1:7">
      <c r="A6994" s="110" t="s">
        <v>17081</v>
      </c>
      <c r="B6994" s="111" t="s">
        <v>17082</v>
      </c>
      <c r="C6994" s="127" t="s">
        <v>17083</v>
      </c>
      <c r="D6994" s="110" t="s">
        <v>344</v>
      </c>
      <c r="E6994" s="110"/>
      <c r="F6994" s="116"/>
      <c r="G6994" s="116"/>
    </row>
    <row r="6995" spans="1:7">
      <c r="A6995" s="110" t="s">
        <v>17084</v>
      </c>
      <c r="B6995" s="111" t="s">
        <v>17085</v>
      </c>
      <c r="C6995" s="128" t="s">
        <v>17086</v>
      </c>
      <c r="D6995" s="110" t="s">
        <v>344</v>
      </c>
      <c r="E6995" s="110"/>
      <c r="F6995" s="116"/>
      <c r="G6995" s="116"/>
    </row>
    <row r="6996" spans="1:7">
      <c r="A6996" s="110" t="s">
        <v>17087</v>
      </c>
      <c r="B6996" s="111" t="s">
        <v>17088</v>
      </c>
      <c r="C6996" s="127" t="s">
        <v>17089</v>
      </c>
      <c r="D6996" s="110" t="s">
        <v>344</v>
      </c>
      <c r="E6996" s="110"/>
      <c r="F6996" s="116"/>
      <c r="G6996" s="116"/>
    </row>
    <row r="6997" spans="1:7">
      <c r="A6997" s="110" t="s">
        <v>17090</v>
      </c>
      <c r="B6997" s="111" t="s">
        <v>17091</v>
      </c>
      <c r="C6997" s="127" t="s">
        <v>17092</v>
      </c>
      <c r="D6997" s="110" t="s">
        <v>344</v>
      </c>
      <c r="E6997" s="110"/>
      <c r="F6997" s="116"/>
      <c r="G6997" s="116"/>
    </row>
    <row r="6998" spans="1:7">
      <c r="A6998" s="110" t="s">
        <v>17093</v>
      </c>
      <c r="B6998" s="111" t="s">
        <v>17094</v>
      </c>
      <c r="C6998" s="127" t="s">
        <v>17095</v>
      </c>
      <c r="D6998" s="110" t="s">
        <v>344</v>
      </c>
      <c r="E6998" s="110"/>
      <c r="F6998" s="116"/>
      <c r="G6998" s="116"/>
    </row>
    <row r="6999" spans="1:7">
      <c r="A6999" s="110" t="s">
        <v>17096</v>
      </c>
      <c r="B6999" s="111" t="s">
        <v>17097</v>
      </c>
      <c r="C6999" s="127" t="s">
        <v>17098</v>
      </c>
      <c r="D6999" s="110" t="s">
        <v>344</v>
      </c>
      <c r="E6999" s="110"/>
      <c r="F6999" s="116"/>
      <c r="G6999" s="116"/>
    </row>
    <row r="7000" spans="1:7">
      <c r="A7000" s="110" t="s">
        <v>17099</v>
      </c>
      <c r="B7000" s="111" t="s">
        <v>17100</v>
      </c>
      <c r="C7000" s="127" t="s">
        <v>17101</v>
      </c>
      <c r="D7000" s="110" t="s">
        <v>344</v>
      </c>
      <c r="E7000" s="110"/>
      <c r="F7000" s="116"/>
      <c r="G7000" s="116"/>
    </row>
    <row r="7001" spans="1:7">
      <c r="A7001" s="110" t="s">
        <v>17102</v>
      </c>
      <c r="B7001" s="111" t="s">
        <v>17103</v>
      </c>
      <c r="C7001" s="127" t="s">
        <v>17104</v>
      </c>
      <c r="D7001" s="110" t="s">
        <v>344</v>
      </c>
      <c r="E7001" s="110"/>
      <c r="F7001" s="116"/>
      <c r="G7001" s="116"/>
    </row>
    <row r="7002" spans="1:7">
      <c r="A7002" s="110" t="s">
        <v>17105</v>
      </c>
      <c r="B7002" s="111" t="s">
        <v>17106</v>
      </c>
      <c r="C7002" s="127" t="s">
        <v>17107</v>
      </c>
      <c r="D7002" s="110" t="s">
        <v>344</v>
      </c>
      <c r="E7002" s="110"/>
      <c r="F7002" s="116"/>
      <c r="G7002" s="116"/>
    </row>
    <row r="7003" spans="1:7">
      <c r="A7003" s="110" t="s">
        <v>17108</v>
      </c>
      <c r="B7003" s="111" t="s">
        <v>17109</v>
      </c>
      <c r="C7003" s="127" t="s">
        <v>17110</v>
      </c>
      <c r="D7003" s="110" t="s">
        <v>344</v>
      </c>
      <c r="E7003" s="110"/>
      <c r="F7003" s="116"/>
      <c r="G7003" s="116"/>
    </row>
    <row r="7004" spans="1:7">
      <c r="A7004" s="110" t="s">
        <v>17111</v>
      </c>
      <c r="B7004" s="111" t="s">
        <v>17112</v>
      </c>
      <c r="C7004" s="127" t="s">
        <v>17113</v>
      </c>
      <c r="D7004" s="110" t="s">
        <v>344</v>
      </c>
      <c r="E7004" s="110"/>
      <c r="F7004" s="116"/>
      <c r="G7004" s="116"/>
    </row>
    <row r="7005" spans="1:7">
      <c r="A7005" s="110" t="s">
        <v>17114</v>
      </c>
      <c r="B7005" s="111" t="s">
        <v>17115</v>
      </c>
      <c r="C7005" s="127" t="s">
        <v>17116</v>
      </c>
      <c r="D7005" s="110" t="s">
        <v>344</v>
      </c>
      <c r="E7005" s="110"/>
      <c r="F7005" s="116"/>
      <c r="G7005" s="116"/>
    </row>
    <row r="7006" spans="1:7">
      <c r="A7006" s="120" t="s">
        <v>17117</v>
      </c>
      <c r="B7006" s="129" t="s">
        <v>17118</v>
      </c>
      <c r="C7006" s="130" t="s">
        <v>17119</v>
      </c>
      <c r="D7006" s="120" t="s">
        <v>344</v>
      </c>
      <c r="E7006" s="120"/>
      <c r="F7006" s="131"/>
      <c r="G7006" s="131"/>
    </row>
    <row r="7007" spans="1:7">
      <c r="A7007" s="122" t="s">
        <v>17120</v>
      </c>
      <c r="B7007" s="123" t="s">
        <v>17121</v>
      </c>
      <c r="C7007" s="124" t="s">
        <v>17122</v>
      </c>
      <c r="D7007" s="122" t="s">
        <v>344</v>
      </c>
      <c r="E7007" s="122"/>
      <c r="F7007" s="125"/>
      <c r="G7007" s="125"/>
    </row>
    <row r="7008" spans="1:7">
      <c r="A7008" s="110" t="s">
        <v>17123</v>
      </c>
      <c r="B7008" s="111" t="s">
        <v>17124</v>
      </c>
      <c r="C7008" s="127" t="s">
        <v>17125</v>
      </c>
      <c r="D7008" s="110" t="s">
        <v>344</v>
      </c>
      <c r="E7008" s="110"/>
      <c r="F7008" s="116"/>
      <c r="G7008" s="116"/>
    </row>
    <row r="7009" spans="1:7">
      <c r="A7009" s="110" t="s">
        <v>17126</v>
      </c>
      <c r="B7009" s="111" t="s">
        <v>17127</v>
      </c>
      <c r="C7009" s="127" t="s">
        <v>17128</v>
      </c>
      <c r="D7009" s="110" t="s">
        <v>344</v>
      </c>
      <c r="E7009" s="110"/>
      <c r="F7009" s="116"/>
      <c r="G7009" s="116"/>
    </row>
    <row r="7010" spans="1:7">
      <c r="A7010" s="110" t="s">
        <v>17129</v>
      </c>
      <c r="B7010" s="111" t="s">
        <v>17130</v>
      </c>
      <c r="C7010" s="127" t="s">
        <v>17131</v>
      </c>
      <c r="D7010" s="110" t="s">
        <v>344</v>
      </c>
      <c r="E7010" s="110"/>
      <c r="F7010" s="116"/>
      <c r="G7010" s="116"/>
    </row>
    <row r="7011" spans="1:7">
      <c r="A7011" s="110" t="s">
        <v>17132</v>
      </c>
      <c r="B7011" s="111" t="s">
        <v>17133</v>
      </c>
      <c r="C7011" s="127" t="s">
        <v>17134</v>
      </c>
      <c r="D7011" s="110" t="s">
        <v>344</v>
      </c>
      <c r="E7011" s="110"/>
      <c r="F7011" s="116"/>
      <c r="G7011" s="116"/>
    </row>
    <row r="7012" spans="1:7">
      <c r="A7012" s="110" t="s">
        <v>17135</v>
      </c>
      <c r="B7012" s="111" t="s">
        <v>17136</v>
      </c>
      <c r="C7012" s="127" t="s">
        <v>17137</v>
      </c>
      <c r="D7012" s="110" t="s">
        <v>344</v>
      </c>
      <c r="E7012" s="110"/>
      <c r="F7012" s="116"/>
      <c r="G7012" s="116"/>
    </row>
    <row r="7013" spans="1:7">
      <c r="A7013" s="110" t="s">
        <v>17138</v>
      </c>
      <c r="B7013" s="111" t="s">
        <v>17139</v>
      </c>
      <c r="C7013" s="127" t="s">
        <v>17140</v>
      </c>
      <c r="D7013" s="110" t="s">
        <v>344</v>
      </c>
      <c r="E7013" s="110"/>
      <c r="F7013" s="116"/>
      <c r="G7013" s="116"/>
    </row>
    <row r="7014" spans="1:7">
      <c r="A7014" s="110" t="s">
        <v>17141</v>
      </c>
      <c r="B7014" s="111" t="s">
        <v>17142</v>
      </c>
      <c r="C7014" s="127" t="s">
        <v>17143</v>
      </c>
      <c r="D7014" s="110" t="s">
        <v>344</v>
      </c>
      <c r="E7014" s="110"/>
      <c r="F7014" s="116"/>
      <c r="G7014" s="116"/>
    </row>
    <row r="7015" spans="1:7">
      <c r="A7015" s="110" t="s">
        <v>17144</v>
      </c>
      <c r="B7015" s="111" t="s">
        <v>17145</v>
      </c>
      <c r="C7015" s="127" t="s">
        <v>17146</v>
      </c>
      <c r="D7015" s="110" t="s">
        <v>344</v>
      </c>
      <c r="E7015" s="110"/>
      <c r="F7015" s="116"/>
      <c r="G7015" s="116"/>
    </row>
    <row r="7016" spans="1:7">
      <c r="A7016" s="110" t="s">
        <v>17147</v>
      </c>
      <c r="B7016" s="111" t="s">
        <v>17148</v>
      </c>
      <c r="C7016" s="127" t="s">
        <v>17149</v>
      </c>
      <c r="D7016" s="110" t="s">
        <v>344</v>
      </c>
      <c r="E7016" s="110"/>
      <c r="F7016" s="116"/>
      <c r="G7016" s="116"/>
    </row>
    <row r="7017" spans="1:7">
      <c r="A7017" s="110" t="s">
        <v>17150</v>
      </c>
      <c r="B7017" s="111" t="s">
        <v>17151</v>
      </c>
      <c r="C7017" s="127" t="s">
        <v>17152</v>
      </c>
      <c r="D7017" s="110" t="s">
        <v>344</v>
      </c>
      <c r="E7017" s="110"/>
      <c r="F7017" s="116"/>
      <c r="G7017" s="116"/>
    </row>
    <row r="7018" spans="1:7">
      <c r="A7018" s="110" t="s">
        <v>17153</v>
      </c>
      <c r="B7018" s="111" t="s">
        <v>17154</v>
      </c>
      <c r="C7018" s="127" t="s">
        <v>17155</v>
      </c>
      <c r="D7018" s="110" t="s">
        <v>344</v>
      </c>
      <c r="E7018" s="110"/>
      <c r="F7018" s="116"/>
      <c r="G7018" s="116"/>
    </row>
    <row r="7019" spans="1:7">
      <c r="A7019" s="110" t="s">
        <v>17156</v>
      </c>
      <c r="B7019" s="111" t="s">
        <v>17157</v>
      </c>
      <c r="C7019" s="127" t="s">
        <v>17158</v>
      </c>
      <c r="D7019" s="110" t="s">
        <v>344</v>
      </c>
      <c r="E7019" s="110"/>
      <c r="F7019" s="116"/>
      <c r="G7019" s="116"/>
    </row>
    <row r="7020" spans="1:7">
      <c r="A7020" s="120" t="s">
        <v>17159</v>
      </c>
      <c r="B7020" s="129" t="s">
        <v>17160</v>
      </c>
      <c r="C7020" s="130" t="s">
        <v>17161</v>
      </c>
      <c r="D7020" s="120" t="s">
        <v>344</v>
      </c>
      <c r="E7020" s="120"/>
      <c r="F7020" s="131"/>
      <c r="G7020" s="131"/>
    </row>
    <row r="7021" spans="1:7">
      <c r="A7021" s="122" t="s">
        <v>17162</v>
      </c>
      <c r="B7021" s="123" t="s">
        <v>17163</v>
      </c>
      <c r="C7021" s="124" t="s">
        <v>17164</v>
      </c>
      <c r="D7021" s="122" t="s">
        <v>344</v>
      </c>
      <c r="E7021" s="122"/>
      <c r="F7021" s="125"/>
      <c r="G7021" s="125"/>
    </row>
    <row r="7022" spans="1:7">
      <c r="A7022" s="110" t="s">
        <v>17165</v>
      </c>
      <c r="B7022" s="111" t="s">
        <v>17166</v>
      </c>
      <c r="C7022" s="127" t="s">
        <v>17167</v>
      </c>
      <c r="D7022" s="110" t="s">
        <v>344</v>
      </c>
      <c r="E7022" s="110"/>
      <c r="F7022" s="116"/>
      <c r="G7022" s="116"/>
    </row>
    <row r="7023" spans="1:7">
      <c r="A7023" s="110" t="s">
        <v>17168</v>
      </c>
      <c r="B7023" s="111" t="s">
        <v>17169</v>
      </c>
      <c r="C7023" s="127" t="s">
        <v>17170</v>
      </c>
      <c r="D7023" s="110" t="s">
        <v>344</v>
      </c>
      <c r="E7023" s="110"/>
      <c r="F7023" s="116"/>
      <c r="G7023" s="116"/>
    </row>
    <row r="7024" spans="1:7">
      <c r="A7024" s="110" t="s">
        <v>17171</v>
      </c>
      <c r="B7024" s="111" t="s">
        <v>17172</v>
      </c>
      <c r="C7024" s="127" t="s">
        <v>17173</v>
      </c>
      <c r="D7024" s="110" t="s">
        <v>344</v>
      </c>
      <c r="E7024" s="110"/>
      <c r="F7024" s="116"/>
      <c r="G7024" s="116"/>
    </row>
    <row r="7025" spans="1:7">
      <c r="A7025" s="110" t="s">
        <v>17174</v>
      </c>
      <c r="B7025" s="111" t="s">
        <v>17175</v>
      </c>
      <c r="C7025" s="127" t="s">
        <v>17176</v>
      </c>
      <c r="D7025" s="110" t="s">
        <v>344</v>
      </c>
      <c r="E7025" s="110"/>
      <c r="F7025" s="116"/>
      <c r="G7025" s="116"/>
    </row>
    <row r="7026" spans="1:7">
      <c r="A7026" s="110" t="s">
        <v>17177</v>
      </c>
      <c r="B7026" s="111" t="s">
        <v>17178</v>
      </c>
      <c r="C7026" s="127" t="s">
        <v>17179</v>
      </c>
      <c r="D7026" s="110" t="s">
        <v>344</v>
      </c>
      <c r="E7026" s="110"/>
      <c r="F7026" s="116"/>
      <c r="G7026" s="116"/>
    </row>
    <row r="7027" spans="1:7">
      <c r="A7027" s="110" t="s">
        <v>17180</v>
      </c>
      <c r="B7027" s="111" t="s">
        <v>17181</v>
      </c>
      <c r="C7027" s="127" t="s">
        <v>17182</v>
      </c>
      <c r="D7027" s="110" t="s">
        <v>344</v>
      </c>
      <c r="E7027" s="110"/>
      <c r="F7027" s="116"/>
      <c r="G7027" s="116"/>
    </row>
    <row r="7028" spans="1:7">
      <c r="A7028" s="110" t="s">
        <v>17183</v>
      </c>
      <c r="B7028" s="111" t="s">
        <v>17184</v>
      </c>
      <c r="C7028" s="127" t="s">
        <v>17185</v>
      </c>
      <c r="D7028" s="110" t="s">
        <v>344</v>
      </c>
      <c r="E7028" s="110"/>
      <c r="F7028" s="116"/>
      <c r="G7028" s="116"/>
    </row>
    <row r="7029" spans="1:7">
      <c r="A7029" s="110" t="s">
        <v>17186</v>
      </c>
      <c r="B7029" s="111" t="s">
        <v>17187</v>
      </c>
      <c r="C7029" s="127" t="s">
        <v>17188</v>
      </c>
      <c r="D7029" s="110" t="s">
        <v>344</v>
      </c>
      <c r="E7029" s="110"/>
      <c r="F7029" s="116"/>
      <c r="G7029" s="116"/>
    </row>
    <row r="7030" spans="1:7">
      <c r="A7030" s="110" t="s">
        <v>17189</v>
      </c>
      <c r="B7030" s="111" t="s">
        <v>17190</v>
      </c>
      <c r="C7030" s="127" t="s">
        <v>17191</v>
      </c>
      <c r="D7030" s="110" t="s">
        <v>344</v>
      </c>
      <c r="E7030" s="110"/>
      <c r="F7030" s="116"/>
      <c r="G7030" s="116"/>
    </row>
    <row r="7031" spans="1:7">
      <c r="A7031" s="110" t="s">
        <v>17192</v>
      </c>
      <c r="B7031" s="111" t="s">
        <v>17193</v>
      </c>
      <c r="C7031" s="127" t="s">
        <v>17194</v>
      </c>
      <c r="D7031" s="110" t="s">
        <v>344</v>
      </c>
      <c r="E7031" s="110"/>
      <c r="F7031" s="116"/>
      <c r="G7031" s="116"/>
    </row>
    <row r="7032" spans="1:7">
      <c r="A7032" s="110" t="s">
        <v>17195</v>
      </c>
      <c r="B7032" s="111" t="s">
        <v>17196</v>
      </c>
      <c r="C7032" s="127" t="s">
        <v>17197</v>
      </c>
      <c r="D7032" s="110" t="s">
        <v>344</v>
      </c>
      <c r="E7032" s="110"/>
      <c r="F7032" s="116"/>
      <c r="G7032" s="116"/>
    </row>
    <row r="7033" spans="1:7">
      <c r="A7033" s="110" t="s">
        <v>17198</v>
      </c>
      <c r="B7033" s="111" t="s">
        <v>17199</v>
      </c>
      <c r="C7033" s="127" t="s">
        <v>17200</v>
      </c>
      <c r="D7033" s="110" t="s">
        <v>344</v>
      </c>
      <c r="E7033" s="110"/>
      <c r="F7033" s="116"/>
      <c r="G7033" s="116"/>
    </row>
    <row r="7034" spans="1:7">
      <c r="A7034" s="120" t="s">
        <v>17201</v>
      </c>
      <c r="B7034" s="129" t="s">
        <v>17202</v>
      </c>
      <c r="C7034" s="130" t="s">
        <v>17203</v>
      </c>
      <c r="D7034" s="120" t="s">
        <v>344</v>
      </c>
      <c r="E7034" s="120"/>
      <c r="F7034" s="131"/>
      <c r="G7034" s="131"/>
    </row>
    <row r="7035" spans="1:7">
      <c r="A7035" s="122" t="s">
        <v>17204</v>
      </c>
      <c r="B7035" s="123" t="s">
        <v>17205</v>
      </c>
      <c r="C7035" s="124" t="s">
        <v>17206</v>
      </c>
      <c r="D7035" s="122" t="s">
        <v>344</v>
      </c>
      <c r="E7035" s="122"/>
      <c r="F7035" s="125"/>
      <c r="G7035" s="125"/>
    </row>
    <row r="7036" spans="1:7">
      <c r="A7036" s="110" t="s">
        <v>17207</v>
      </c>
      <c r="B7036" s="111" t="s">
        <v>17208</v>
      </c>
      <c r="C7036" s="127" t="s">
        <v>17209</v>
      </c>
      <c r="D7036" s="110" t="s">
        <v>344</v>
      </c>
      <c r="E7036" s="110"/>
      <c r="F7036" s="116"/>
      <c r="G7036" s="116"/>
    </row>
    <row r="7037" spans="1:7">
      <c r="A7037" s="110" t="s">
        <v>17210</v>
      </c>
      <c r="B7037" s="111" t="s">
        <v>17211</v>
      </c>
      <c r="C7037" s="127" t="s">
        <v>17212</v>
      </c>
      <c r="D7037" s="110" t="s">
        <v>344</v>
      </c>
      <c r="E7037" s="110"/>
      <c r="F7037" s="116"/>
      <c r="G7037" s="116"/>
    </row>
    <row r="7038" spans="1:7">
      <c r="A7038" s="110" t="s">
        <v>17213</v>
      </c>
      <c r="B7038" s="111" t="s">
        <v>17214</v>
      </c>
      <c r="C7038" s="127" t="s">
        <v>17215</v>
      </c>
      <c r="D7038" s="110" t="s">
        <v>344</v>
      </c>
      <c r="E7038" s="110"/>
      <c r="F7038" s="116"/>
      <c r="G7038" s="116"/>
    </row>
    <row r="7039" spans="1:7">
      <c r="A7039" s="110" t="s">
        <v>17216</v>
      </c>
      <c r="B7039" s="111" t="s">
        <v>17217</v>
      </c>
      <c r="C7039" s="127" t="s">
        <v>17218</v>
      </c>
      <c r="D7039" s="110" t="s">
        <v>344</v>
      </c>
      <c r="E7039" s="110"/>
      <c r="F7039" s="116"/>
      <c r="G7039" s="116"/>
    </row>
    <row r="7040" spans="1:7">
      <c r="A7040" s="110" t="s">
        <v>17219</v>
      </c>
      <c r="B7040" s="111" t="s">
        <v>17220</v>
      </c>
      <c r="C7040" s="127" t="s">
        <v>17221</v>
      </c>
      <c r="D7040" s="110" t="s">
        <v>344</v>
      </c>
      <c r="E7040" s="110"/>
      <c r="F7040" s="116"/>
      <c r="G7040" s="116"/>
    </row>
    <row r="7041" spans="1:7">
      <c r="A7041" s="110" t="s">
        <v>17222</v>
      </c>
      <c r="B7041" s="111" t="s">
        <v>17223</v>
      </c>
      <c r="C7041" s="127" t="s">
        <v>17224</v>
      </c>
      <c r="D7041" s="110" t="s">
        <v>344</v>
      </c>
      <c r="E7041" s="110"/>
      <c r="F7041" s="116"/>
      <c r="G7041" s="116"/>
    </row>
    <row r="7042" spans="1:7">
      <c r="A7042" s="110" t="s">
        <v>17225</v>
      </c>
      <c r="B7042" s="111" t="s">
        <v>17226</v>
      </c>
      <c r="C7042" s="127" t="s">
        <v>12947</v>
      </c>
      <c r="D7042" s="110" t="s">
        <v>344</v>
      </c>
      <c r="E7042" s="110"/>
      <c r="F7042" s="116"/>
      <c r="G7042" s="116"/>
    </row>
    <row r="7043" spans="1:7">
      <c r="A7043" s="110" t="s">
        <v>17227</v>
      </c>
      <c r="B7043" s="111" t="s">
        <v>17228</v>
      </c>
      <c r="C7043" s="127" t="s">
        <v>17229</v>
      </c>
      <c r="D7043" s="110" t="s">
        <v>10877</v>
      </c>
      <c r="E7043" s="110"/>
      <c r="F7043" s="116"/>
      <c r="G7043" s="116"/>
    </row>
    <row r="7044" spans="1:7">
      <c r="A7044" s="110" t="s">
        <v>17230</v>
      </c>
      <c r="B7044" s="111" t="s">
        <v>17231</v>
      </c>
      <c r="C7044" s="127" t="s">
        <v>17232</v>
      </c>
      <c r="D7044" s="110" t="s">
        <v>10877</v>
      </c>
      <c r="E7044" s="110"/>
      <c r="F7044" s="116"/>
      <c r="G7044" s="116"/>
    </row>
    <row r="7045" spans="1:7">
      <c r="A7045" s="110" t="s">
        <v>17233</v>
      </c>
      <c r="B7045" s="111" t="s">
        <v>17234</v>
      </c>
      <c r="C7045" s="127" t="s">
        <v>17235</v>
      </c>
      <c r="D7045" s="110" t="s">
        <v>344</v>
      </c>
      <c r="E7045" s="110"/>
      <c r="F7045" s="116"/>
      <c r="G7045" s="116"/>
    </row>
    <row r="7046" spans="1:7">
      <c r="A7046" s="110" t="s">
        <v>17236</v>
      </c>
      <c r="B7046" s="111" t="s">
        <v>17237</v>
      </c>
      <c r="C7046" s="127" t="s">
        <v>17238</v>
      </c>
      <c r="D7046" s="110" t="s">
        <v>10877</v>
      </c>
      <c r="E7046" s="110"/>
      <c r="F7046" s="116"/>
      <c r="G7046" s="116"/>
    </row>
    <row r="7047" spans="1:7">
      <c r="A7047" s="110" t="s">
        <v>17239</v>
      </c>
      <c r="B7047" s="111" t="s">
        <v>17240</v>
      </c>
      <c r="C7047" s="127" t="s">
        <v>17241</v>
      </c>
      <c r="D7047" s="110" t="s">
        <v>344</v>
      </c>
      <c r="E7047" s="110"/>
      <c r="F7047" s="116"/>
      <c r="G7047" s="116"/>
    </row>
    <row r="7048" spans="1:7">
      <c r="A7048" s="120" t="s">
        <v>17242</v>
      </c>
      <c r="B7048" s="129" t="s">
        <v>17243</v>
      </c>
      <c r="C7048" s="130" t="s">
        <v>17244</v>
      </c>
      <c r="D7048" s="120" t="s">
        <v>344</v>
      </c>
      <c r="E7048" s="120"/>
      <c r="F7048" s="131"/>
      <c r="G7048" s="131"/>
    </row>
    <row r="7049" spans="1:7">
      <c r="A7049" s="122" t="s">
        <v>17245</v>
      </c>
      <c r="B7049" s="123" t="s">
        <v>17246</v>
      </c>
      <c r="C7049" s="124" t="s">
        <v>17247</v>
      </c>
      <c r="D7049" s="122" t="s">
        <v>344</v>
      </c>
      <c r="E7049" s="122"/>
      <c r="F7049" s="125"/>
      <c r="G7049" s="125"/>
    </row>
    <row r="7050" spans="1:7">
      <c r="A7050" s="110" t="s">
        <v>17248</v>
      </c>
      <c r="B7050" s="111" t="s">
        <v>17249</v>
      </c>
      <c r="C7050" s="127" t="s">
        <v>17250</v>
      </c>
      <c r="D7050" s="110" t="s">
        <v>344</v>
      </c>
      <c r="E7050" s="110"/>
      <c r="F7050" s="116"/>
      <c r="G7050" s="116"/>
    </row>
    <row r="7051" spans="1:7">
      <c r="A7051" s="110" t="s">
        <v>17251</v>
      </c>
      <c r="B7051" s="111" t="s">
        <v>17252</v>
      </c>
      <c r="C7051" s="127" t="s">
        <v>17253</v>
      </c>
      <c r="D7051" s="110" t="s">
        <v>344</v>
      </c>
      <c r="E7051" s="110"/>
      <c r="F7051" s="116"/>
      <c r="G7051" s="116"/>
    </row>
    <row r="7052" spans="1:7">
      <c r="A7052" s="110" t="s">
        <v>17254</v>
      </c>
      <c r="B7052" s="111" t="s">
        <v>17255</v>
      </c>
      <c r="C7052" s="127" t="s">
        <v>17256</v>
      </c>
      <c r="D7052" s="110" t="s">
        <v>344</v>
      </c>
      <c r="E7052" s="110"/>
      <c r="F7052" s="116"/>
      <c r="G7052" s="116"/>
    </row>
    <row r="7053" spans="1:7">
      <c r="A7053" s="110" t="s">
        <v>17257</v>
      </c>
      <c r="B7053" s="111" t="s">
        <v>17258</v>
      </c>
      <c r="C7053" s="127" t="s">
        <v>17259</v>
      </c>
      <c r="D7053" s="113"/>
      <c r="E7053" s="113"/>
      <c r="F7053" s="114"/>
      <c r="G7053" s="114"/>
    </row>
    <row r="7054" spans="1:7">
      <c r="A7054" s="110" t="s">
        <v>17260</v>
      </c>
      <c r="B7054" s="111" t="s">
        <v>17261</v>
      </c>
      <c r="C7054" s="127" t="s">
        <v>17262</v>
      </c>
      <c r="D7054" s="110" t="s">
        <v>10877</v>
      </c>
      <c r="E7054" s="110"/>
      <c r="F7054" s="116"/>
      <c r="G7054" s="116"/>
    </row>
    <row r="7055" spans="1:7">
      <c r="A7055" s="110" t="s">
        <v>17263</v>
      </c>
      <c r="B7055" s="111" t="s">
        <v>17264</v>
      </c>
      <c r="C7055" s="127" t="s">
        <v>17265</v>
      </c>
      <c r="D7055" s="110" t="s">
        <v>10877</v>
      </c>
      <c r="E7055" s="110"/>
      <c r="F7055" s="116"/>
      <c r="G7055" s="116"/>
    </row>
    <row r="7056" spans="1:7">
      <c r="A7056" s="110" t="s">
        <v>17266</v>
      </c>
      <c r="B7056" s="111" t="s">
        <v>17267</v>
      </c>
      <c r="C7056" s="127" t="s">
        <v>17268</v>
      </c>
      <c r="D7056" s="110" t="s">
        <v>10877</v>
      </c>
      <c r="E7056" s="110"/>
      <c r="F7056" s="116"/>
      <c r="G7056" s="116"/>
    </row>
    <row r="7057" spans="1:7">
      <c r="A7057" s="110" t="s">
        <v>17269</v>
      </c>
      <c r="B7057" s="111" t="s">
        <v>17270</v>
      </c>
      <c r="C7057" s="127" t="s">
        <v>17271</v>
      </c>
      <c r="D7057" s="110" t="s">
        <v>10877</v>
      </c>
      <c r="E7057" s="110"/>
      <c r="F7057" s="116"/>
      <c r="G7057" s="116"/>
    </row>
    <row r="7058" spans="1:7">
      <c r="A7058" s="110" t="s">
        <v>17272</v>
      </c>
      <c r="B7058" s="111" t="s">
        <v>17273</v>
      </c>
      <c r="C7058" s="127" t="s">
        <v>17274</v>
      </c>
      <c r="D7058" s="110" t="s">
        <v>10877</v>
      </c>
      <c r="E7058" s="110"/>
      <c r="F7058" s="116"/>
      <c r="G7058" s="116"/>
    </row>
    <row r="7059" spans="1:7">
      <c r="A7059" s="110" t="s">
        <v>17275</v>
      </c>
      <c r="B7059" s="111" t="s">
        <v>17276</v>
      </c>
      <c r="C7059" s="127" t="s">
        <v>17277</v>
      </c>
      <c r="D7059" s="110" t="s">
        <v>10877</v>
      </c>
      <c r="E7059" s="110"/>
      <c r="F7059" s="116"/>
      <c r="G7059" s="116"/>
    </row>
    <row r="7060" spans="1:7">
      <c r="A7060" s="110" t="s">
        <v>17278</v>
      </c>
      <c r="B7060" s="111" t="s">
        <v>17279</v>
      </c>
      <c r="C7060" s="127" t="s">
        <v>17280</v>
      </c>
      <c r="D7060" s="110" t="s">
        <v>10877</v>
      </c>
      <c r="E7060" s="110"/>
      <c r="F7060" s="116"/>
      <c r="G7060" s="116"/>
    </row>
    <row r="7061" spans="1:7">
      <c r="A7061" s="110" t="s">
        <v>17281</v>
      </c>
      <c r="B7061" s="111" t="s">
        <v>17282</v>
      </c>
      <c r="C7061" s="127" t="s">
        <v>17283</v>
      </c>
      <c r="D7061" s="110" t="s">
        <v>10877</v>
      </c>
      <c r="E7061" s="110"/>
      <c r="F7061" s="116"/>
      <c r="G7061" s="116"/>
    </row>
    <row r="7062" spans="1:7">
      <c r="A7062" s="120" t="s">
        <v>17284</v>
      </c>
      <c r="B7062" s="129" t="s">
        <v>17285</v>
      </c>
      <c r="C7062" s="130" t="s">
        <v>17286</v>
      </c>
      <c r="D7062" s="120" t="s">
        <v>10877</v>
      </c>
      <c r="E7062" s="120"/>
      <c r="F7062" s="131"/>
      <c r="G7062" s="131"/>
    </row>
    <row r="7063" spans="1:7">
      <c r="A7063" s="122" t="s">
        <v>17287</v>
      </c>
      <c r="B7063" s="123" t="s">
        <v>17288</v>
      </c>
      <c r="C7063" s="124" t="s">
        <v>17289</v>
      </c>
      <c r="D7063" s="122" t="s">
        <v>10877</v>
      </c>
      <c r="E7063" s="122"/>
      <c r="F7063" s="125"/>
      <c r="G7063" s="125"/>
    </row>
    <row r="7064" spans="1:7">
      <c r="A7064" s="110" t="s">
        <v>17290</v>
      </c>
      <c r="B7064" s="111" t="s">
        <v>17291</v>
      </c>
      <c r="C7064" s="127" t="s">
        <v>17292</v>
      </c>
      <c r="D7064" s="110" t="s">
        <v>10877</v>
      </c>
      <c r="E7064" s="110"/>
      <c r="F7064" s="116"/>
      <c r="G7064" s="116"/>
    </row>
    <row r="7065" spans="1:7">
      <c r="A7065" s="110" t="s">
        <v>17293</v>
      </c>
      <c r="B7065" s="111" t="s">
        <v>17294</v>
      </c>
      <c r="C7065" s="127" t="s">
        <v>17295</v>
      </c>
      <c r="D7065" s="110" t="s">
        <v>344</v>
      </c>
      <c r="E7065" s="110"/>
      <c r="F7065" s="116"/>
      <c r="G7065" s="116"/>
    </row>
    <row r="7066" spans="1:7">
      <c r="A7066" s="110" t="s">
        <v>17296</v>
      </c>
      <c r="B7066" s="111" t="s">
        <v>17297</v>
      </c>
      <c r="C7066" s="127" t="s">
        <v>17298</v>
      </c>
      <c r="D7066" s="110" t="s">
        <v>10877</v>
      </c>
      <c r="E7066" s="110"/>
      <c r="F7066" s="116"/>
      <c r="G7066" s="116"/>
    </row>
    <row r="7067" spans="1:7">
      <c r="A7067" s="110" t="s">
        <v>17299</v>
      </c>
      <c r="B7067" s="111" t="s">
        <v>17300</v>
      </c>
      <c r="C7067" s="127" t="s">
        <v>17301</v>
      </c>
      <c r="D7067" s="110" t="s">
        <v>10877</v>
      </c>
      <c r="E7067" s="110"/>
      <c r="F7067" s="116"/>
      <c r="G7067" s="116"/>
    </row>
    <row r="7068" spans="1:7">
      <c r="A7068" s="110" t="s">
        <v>17302</v>
      </c>
      <c r="B7068" s="111" t="s">
        <v>17303</v>
      </c>
      <c r="C7068" s="127" t="s">
        <v>17304</v>
      </c>
      <c r="D7068" s="110" t="s">
        <v>10877</v>
      </c>
      <c r="E7068" s="110"/>
      <c r="F7068" s="116"/>
      <c r="G7068" s="116"/>
    </row>
    <row r="7069" spans="1:7">
      <c r="A7069" s="110" t="s">
        <v>17305</v>
      </c>
      <c r="B7069" s="111" t="s">
        <v>17306</v>
      </c>
      <c r="C7069" s="127" t="s">
        <v>17307</v>
      </c>
      <c r="D7069" s="110" t="s">
        <v>10877</v>
      </c>
      <c r="E7069" s="110"/>
      <c r="F7069" s="116"/>
      <c r="G7069" s="116"/>
    </row>
    <row r="7070" spans="1:7">
      <c r="A7070" s="110" t="s">
        <v>17308</v>
      </c>
      <c r="B7070" s="111" t="s">
        <v>17309</v>
      </c>
      <c r="C7070" s="127" t="s">
        <v>17310</v>
      </c>
      <c r="D7070" s="110" t="s">
        <v>10877</v>
      </c>
      <c r="E7070" s="110"/>
      <c r="F7070" s="116"/>
      <c r="G7070" s="116"/>
    </row>
    <row r="7071" spans="1:7">
      <c r="A7071" s="110" t="s">
        <v>17311</v>
      </c>
      <c r="B7071" s="111" t="s">
        <v>17312</v>
      </c>
      <c r="C7071" s="127" t="s">
        <v>17313</v>
      </c>
      <c r="D7071" s="110" t="s">
        <v>10877</v>
      </c>
      <c r="E7071" s="110"/>
      <c r="F7071" s="116"/>
      <c r="G7071" s="116"/>
    </row>
    <row r="7072" spans="1:7">
      <c r="A7072" s="110" t="s">
        <v>17314</v>
      </c>
      <c r="B7072" s="111" t="s">
        <v>17315</v>
      </c>
      <c r="C7072" s="127" t="s">
        <v>17316</v>
      </c>
      <c r="D7072" s="110" t="s">
        <v>10877</v>
      </c>
      <c r="E7072" s="110"/>
      <c r="F7072" s="116"/>
      <c r="G7072" s="116"/>
    </row>
    <row r="7073" spans="1:7">
      <c r="A7073" s="110" t="s">
        <v>17317</v>
      </c>
      <c r="B7073" s="111" t="s">
        <v>17318</v>
      </c>
      <c r="C7073" s="127" t="s">
        <v>17319</v>
      </c>
      <c r="D7073" s="110" t="s">
        <v>10877</v>
      </c>
      <c r="E7073" s="110"/>
      <c r="F7073" s="116"/>
      <c r="G7073" s="116"/>
    </row>
    <row r="7074" spans="1:7">
      <c r="A7074" s="110" t="s">
        <v>17320</v>
      </c>
      <c r="B7074" s="111" t="s">
        <v>17321</v>
      </c>
      <c r="C7074" s="127" t="s">
        <v>17322</v>
      </c>
      <c r="D7074" s="110" t="s">
        <v>10877</v>
      </c>
      <c r="E7074" s="110"/>
      <c r="F7074" s="116"/>
      <c r="G7074" s="116"/>
    </row>
    <row r="7075" spans="1:7">
      <c r="A7075" s="110" t="s">
        <v>17323</v>
      </c>
      <c r="B7075" s="111" t="s">
        <v>17324</v>
      </c>
      <c r="C7075" s="127" t="s">
        <v>17325</v>
      </c>
      <c r="D7075" s="110" t="s">
        <v>10877</v>
      </c>
      <c r="E7075" s="110"/>
      <c r="F7075" s="116"/>
      <c r="G7075" s="116"/>
    </row>
    <row r="7076" spans="1:7">
      <c r="A7076" s="120" t="s">
        <v>17326</v>
      </c>
      <c r="B7076" s="129" t="s">
        <v>17327</v>
      </c>
      <c r="C7076" s="130" t="s">
        <v>17328</v>
      </c>
      <c r="D7076" s="120" t="s">
        <v>10877</v>
      </c>
      <c r="E7076" s="120"/>
      <c r="F7076" s="131"/>
      <c r="G7076" s="131"/>
    </row>
    <row r="7077" spans="1:7">
      <c r="A7077" s="122" t="s">
        <v>17329</v>
      </c>
      <c r="B7077" s="123" t="s">
        <v>17330</v>
      </c>
      <c r="C7077" s="124" t="s">
        <v>17331</v>
      </c>
      <c r="D7077" s="122" t="s">
        <v>10877</v>
      </c>
      <c r="E7077" s="122"/>
      <c r="F7077" s="125"/>
      <c r="G7077" s="125"/>
    </row>
    <row r="7078" spans="1:7">
      <c r="A7078" s="110" t="s">
        <v>17332</v>
      </c>
      <c r="B7078" s="111" t="s">
        <v>17333</v>
      </c>
      <c r="C7078" s="127" t="s">
        <v>17334</v>
      </c>
      <c r="D7078" s="110" t="s">
        <v>344</v>
      </c>
      <c r="E7078" s="110"/>
      <c r="F7078" s="116"/>
      <c r="G7078" s="116"/>
    </row>
    <row r="7079" spans="1:7">
      <c r="A7079" s="110" t="s">
        <v>17335</v>
      </c>
      <c r="B7079" s="111" t="s">
        <v>17336</v>
      </c>
      <c r="C7079" s="127" t="s">
        <v>17337</v>
      </c>
      <c r="D7079" s="110" t="s">
        <v>10877</v>
      </c>
      <c r="E7079" s="110"/>
      <c r="F7079" s="116"/>
      <c r="G7079" s="116"/>
    </row>
    <row r="7080" spans="1:7">
      <c r="A7080" s="110" t="s">
        <v>17338</v>
      </c>
      <c r="B7080" s="111" t="s">
        <v>17339</v>
      </c>
      <c r="C7080" s="127" t="s">
        <v>17340</v>
      </c>
      <c r="D7080" s="110" t="s">
        <v>10877</v>
      </c>
      <c r="E7080" s="110"/>
      <c r="F7080" s="116"/>
      <c r="G7080" s="116"/>
    </row>
    <row r="7081" spans="1:7">
      <c r="A7081" s="110" t="s">
        <v>17341</v>
      </c>
      <c r="B7081" s="111" t="s">
        <v>17342</v>
      </c>
      <c r="C7081" s="127" t="s">
        <v>17343</v>
      </c>
      <c r="D7081" s="110" t="s">
        <v>10877</v>
      </c>
      <c r="E7081" s="110"/>
      <c r="F7081" s="116"/>
      <c r="G7081" s="116"/>
    </row>
    <row r="7082" spans="1:7">
      <c r="A7082" s="110" t="s">
        <v>17344</v>
      </c>
      <c r="B7082" s="111" t="s">
        <v>17345</v>
      </c>
      <c r="C7082" s="127" t="s">
        <v>17346</v>
      </c>
      <c r="D7082" s="110" t="s">
        <v>344</v>
      </c>
      <c r="E7082" s="110"/>
      <c r="F7082" s="116"/>
      <c r="G7082" s="116"/>
    </row>
    <row r="7083" spans="1:7">
      <c r="A7083" s="110" t="s">
        <v>17347</v>
      </c>
      <c r="B7083" s="111" t="s">
        <v>17348</v>
      </c>
      <c r="C7083" s="127" t="s">
        <v>17349</v>
      </c>
      <c r="D7083" s="110" t="s">
        <v>344</v>
      </c>
      <c r="E7083" s="110"/>
      <c r="F7083" s="116"/>
      <c r="G7083" s="116"/>
    </row>
    <row r="7084" spans="1:7">
      <c r="A7084" s="110" t="s">
        <v>17350</v>
      </c>
      <c r="B7084" s="111" t="s">
        <v>17351</v>
      </c>
      <c r="C7084" s="127" t="s">
        <v>17352</v>
      </c>
      <c r="D7084" s="110" t="s">
        <v>344</v>
      </c>
      <c r="E7084" s="110"/>
      <c r="F7084" s="116"/>
      <c r="G7084" s="116"/>
    </row>
    <row r="7085" spans="1:7">
      <c r="A7085" s="110" t="s">
        <v>17353</v>
      </c>
      <c r="B7085" s="111" t="s">
        <v>17354</v>
      </c>
      <c r="C7085" s="127" t="s">
        <v>17355</v>
      </c>
      <c r="D7085" s="110" t="s">
        <v>344</v>
      </c>
      <c r="E7085" s="110"/>
      <c r="F7085" s="116"/>
      <c r="G7085" s="116"/>
    </row>
    <row r="7086" spans="1:7">
      <c r="A7086" s="110" t="s">
        <v>17356</v>
      </c>
      <c r="B7086" s="111" t="s">
        <v>17357</v>
      </c>
      <c r="C7086" s="127" t="s">
        <v>17358</v>
      </c>
      <c r="D7086" s="110" t="s">
        <v>344</v>
      </c>
      <c r="E7086" s="110"/>
      <c r="F7086" s="116"/>
      <c r="G7086" s="116"/>
    </row>
    <row r="7087" spans="1:7">
      <c r="A7087" s="110" t="s">
        <v>17359</v>
      </c>
      <c r="B7087" s="111" t="s">
        <v>17360</v>
      </c>
      <c r="C7087" s="127" t="s">
        <v>17361</v>
      </c>
      <c r="D7087" s="110" t="s">
        <v>344</v>
      </c>
      <c r="E7087" s="110"/>
      <c r="F7087" s="116"/>
      <c r="G7087" s="116"/>
    </row>
    <row r="7088" spans="1:7">
      <c r="A7088" s="110" t="s">
        <v>17362</v>
      </c>
      <c r="B7088" s="111" t="s">
        <v>17363</v>
      </c>
      <c r="C7088" s="127" t="s">
        <v>17364</v>
      </c>
      <c r="D7088" s="110" t="s">
        <v>344</v>
      </c>
      <c r="E7088" s="110"/>
      <c r="F7088" s="116"/>
      <c r="G7088" s="116"/>
    </row>
    <row r="7089" spans="1:7">
      <c r="A7089" s="110" t="s">
        <v>17365</v>
      </c>
      <c r="B7089" s="111" t="s">
        <v>17366</v>
      </c>
      <c r="C7089" s="127" t="s">
        <v>17367</v>
      </c>
      <c r="D7089" s="110" t="s">
        <v>344</v>
      </c>
      <c r="E7089" s="110"/>
      <c r="F7089" s="116"/>
      <c r="G7089" s="116"/>
    </row>
    <row r="7090" spans="1:7">
      <c r="A7090" s="120" t="s">
        <v>17368</v>
      </c>
      <c r="B7090" s="129" t="s">
        <v>17369</v>
      </c>
      <c r="C7090" s="132" t="s">
        <v>17370</v>
      </c>
      <c r="D7090" s="120" t="s">
        <v>344</v>
      </c>
      <c r="E7090" s="120"/>
      <c r="F7090" s="131"/>
      <c r="G7090" s="131"/>
    </row>
    <row r="7091" spans="1:7">
      <c r="A7091" s="122" t="s">
        <v>17371</v>
      </c>
      <c r="B7091" s="123" t="s">
        <v>17372</v>
      </c>
      <c r="C7091" s="124" t="s">
        <v>17373</v>
      </c>
      <c r="D7091" s="122" t="s">
        <v>344</v>
      </c>
      <c r="E7091" s="122"/>
      <c r="F7091" s="125"/>
      <c r="G7091" s="125"/>
    </row>
    <row r="7092" spans="1:7">
      <c r="A7092" s="110" t="s">
        <v>17374</v>
      </c>
      <c r="B7092" s="111" t="s">
        <v>17375</v>
      </c>
      <c r="C7092" s="127" t="s">
        <v>17376</v>
      </c>
      <c r="D7092" s="113"/>
      <c r="E7092" s="113"/>
      <c r="F7092" s="114"/>
      <c r="G7092" s="114"/>
    </row>
    <row r="7093" spans="1:7">
      <c r="A7093" s="110" t="s">
        <v>17377</v>
      </c>
      <c r="B7093" s="111" t="s">
        <v>17378</v>
      </c>
      <c r="C7093" s="127" t="s">
        <v>17379</v>
      </c>
      <c r="D7093" s="110" t="s">
        <v>10877</v>
      </c>
      <c r="E7093" s="110"/>
      <c r="F7093" s="116"/>
      <c r="G7093" s="116"/>
    </row>
    <row r="7094" spans="1:7">
      <c r="A7094" s="110" t="s">
        <v>17380</v>
      </c>
      <c r="B7094" s="111" t="s">
        <v>17381</v>
      </c>
      <c r="C7094" s="127" t="s">
        <v>17382</v>
      </c>
      <c r="D7094" s="110" t="s">
        <v>10877</v>
      </c>
      <c r="E7094" s="110"/>
      <c r="F7094" s="116"/>
      <c r="G7094" s="116"/>
    </row>
    <row r="7095" spans="1:7">
      <c r="A7095" s="110" t="s">
        <v>17383</v>
      </c>
      <c r="B7095" s="111" t="s">
        <v>17384</v>
      </c>
      <c r="C7095" s="127" t="s">
        <v>17385</v>
      </c>
      <c r="D7095" s="110" t="s">
        <v>10877</v>
      </c>
      <c r="E7095" s="110"/>
      <c r="F7095" s="116"/>
      <c r="G7095" s="116"/>
    </row>
    <row r="7096" spans="1:7">
      <c r="A7096" s="110" t="s">
        <v>17386</v>
      </c>
      <c r="B7096" s="111" t="s">
        <v>17387</v>
      </c>
      <c r="C7096" s="127" t="s">
        <v>17388</v>
      </c>
      <c r="D7096" s="110" t="s">
        <v>10877</v>
      </c>
      <c r="E7096" s="110"/>
      <c r="F7096" s="116"/>
      <c r="G7096" s="116"/>
    </row>
    <row r="7097" spans="1:7">
      <c r="A7097" s="110" t="s">
        <v>17389</v>
      </c>
      <c r="B7097" s="111" t="s">
        <v>17390</v>
      </c>
      <c r="C7097" s="127" t="s">
        <v>17391</v>
      </c>
      <c r="D7097" s="110" t="s">
        <v>10877</v>
      </c>
      <c r="E7097" s="110"/>
      <c r="F7097" s="116"/>
      <c r="G7097" s="116"/>
    </row>
    <row r="7098" spans="1:7">
      <c r="A7098" s="110" t="s">
        <v>17392</v>
      </c>
      <c r="B7098" s="111" t="s">
        <v>17393</v>
      </c>
      <c r="C7098" s="127" t="s">
        <v>17394</v>
      </c>
      <c r="D7098" s="110" t="s">
        <v>10877</v>
      </c>
      <c r="E7098" s="110"/>
      <c r="F7098" s="116"/>
      <c r="G7098" s="116"/>
    </row>
    <row r="7099" spans="1:7">
      <c r="A7099" s="110" t="s">
        <v>17395</v>
      </c>
      <c r="B7099" s="111" t="s">
        <v>17396</v>
      </c>
      <c r="C7099" s="127" t="s">
        <v>17397</v>
      </c>
      <c r="D7099" s="110" t="s">
        <v>10877</v>
      </c>
      <c r="E7099" s="110"/>
      <c r="F7099" s="116"/>
      <c r="G7099" s="116"/>
    </row>
    <row r="7100" spans="1:7">
      <c r="A7100" s="110" t="s">
        <v>17398</v>
      </c>
      <c r="B7100" s="111" t="s">
        <v>17399</v>
      </c>
      <c r="C7100" s="127" t="s">
        <v>17400</v>
      </c>
      <c r="D7100" s="110" t="s">
        <v>10877</v>
      </c>
      <c r="E7100" s="110"/>
      <c r="F7100" s="116"/>
      <c r="G7100" s="116"/>
    </row>
    <row r="7101" spans="1:7">
      <c r="A7101" s="110" t="s">
        <v>17401</v>
      </c>
      <c r="B7101" s="111" t="s">
        <v>17402</v>
      </c>
      <c r="C7101" s="127" t="s">
        <v>17403</v>
      </c>
      <c r="D7101" s="110" t="s">
        <v>10877</v>
      </c>
      <c r="E7101" s="110"/>
      <c r="F7101" s="116"/>
      <c r="G7101" s="116"/>
    </row>
    <row r="7102" spans="1:7">
      <c r="A7102" s="110" t="s">
        <v>17404</v>
      </c>
      <c r="B7102" s="111" t="s">
        <v>17405</v>
      </c>
      <c r="C7102" s="127" t="s">
        <v>17406</v>
      </c>
      <c r="D7102" s="110" t="s">
        <v>10877</v>
      </c>
      <c r="E7102" s="110"/>
      <c r="F7102" s="116"/>
      <c r="G7102" s="116"/>
    </row>
    <row r="7103" spans="1:7">
      <c r="A7103" s="110" t="s">
        <v>17407</v>
      </c>
      <c r="B7103" s="111" t="s">
        <v>17408</v>
      </c>
      <c r="C7103" s="127" t="s">
        <v>17409</v>
      </c>
      <c r="D7103" s="110" t="s">
        <v>10877</v>
      </c>
      <c r="E7103" s="110"/>
      <c r="F7103" s="116"/>
      <c r="G7103" s="116"/>
    </row>
    <row r="7104" spans="1:7">
      <c r="A7104" s="120" t="s">
        <v>17410</v>
      </c>
      <c r="B7104" s="129" t="s">
        <v>17411</v>
      </c>
      <c r="C7104" s="130" t="s">
        <v>17412</v>
      </c>
      <c r="D7104" s="120" t="s">
        <v>10877</v>
      </c>
      <c r="E7104" s="120"/>
      <c r="F7104" s="131"/>
      <c r="G7104" s="131"/>
    </row>
    <row r="7105" spans="1:7">
      <c r="A7105" s="122" t="s">
        <v>17413</v>
      </c>
      <c r="B7105" s="123" t="s">
        <v>17414</v>
      </c>
      <c r="C7105" s="124" t="s">
        <v>17415</v>
      </c>
      <c r="D7105" s="122" t="s">
        <v>10877</v>
      </c>
      <c r="E7105" s="122"/>
      <c r="F7105" s="125"/>
      <c r="G7105" s="125"/>
    </row>
    <row r="7106" spans="1:7">
      <c r="A7106" s="110" t="s">
        <v>17416</v>
      </c>
      <c r="B7106" s="111" t="s">
        <v>17417</v>
      </c>
      <c r="C7106" s="127" t="s">
        <v>17418</v>
      </c>
      <c r="D7106" s="110" t="s">
        <v>10877</v>
      </c>
      <c r="E7106" s="110"/>
      <c r="F7106" s="116"/>
      <c r="G7106" s="116"/>
    </row>
    <row r="7107" spans="1:7">
      <c r="A7107" s="110" t="s">
        <v>17419</v>
      </c>
      <c r="B7107" s="111" t="s">
        <v>17420</v>
      </c>
      <c r="C7107" s="127" t="s">
        <v>17421</v>
      </c>
      <c r="D7107" s="110" t="s">
        <v>344</v>
      </c>
      <c r="E7107" s="110"/>
      <c r="F7107" s="116"/>
      <c r="G7107" s="116"/>
    </row>
    <row r="7108" spans="1:7">
      <c r="A7108" s="110" t="s">
        <v>17422</v>
      </c>
      <c r="B7108" s="111" t="s">
        <v>17423</v>
      </c>
      <c r="C7108" s="127" t="s">
        <v>17424</v>
      </c>
      <c r="D7108" s="110" t="s">
        <v>10877</v>
      </c>
      <c r="E7108" s="110"/>
      <c r="F7108" s="116"/>
      <c r="G7108" s="116"/>
    </row>
    <row r="7109" spans="1:7">
      <c r="A7109" s="110" t="s">
        <v>17425</v>
      </c>
      <c r="B7109" s="111" t="s">
        <v>17426</v>
      </c>
      <c r="C7109" s="127" t="s">
        <v>17427</v>
      </c>
      <c r="D7109" s="110" t="s">
        <v>10877</v>
      </c>
      <c r="E7109" s="110"/>
      <c r="F7109" s="116"/>
      <c r="G7109" s="116"/>
    </row>
    <row r="7110" spans="1:7">
      <c r="A7110" s="110" t="s">
        <v>17428</v>
      </c>
      <c r="B7110" s="111" t="s">
        <v>17429</v>
      </c>
      <c r="C7110" s="127" t="s">
        <v>17430</v>
      </c>
      <c r="D7110" s="110" t="s">
        <v>10877</v>
      </c>
      <c r="E7110" s="110"/>
      <c r="F7110" s="116"/>
      <c r="G7110" s="116"/>
    </row>
    <row r="7111" spans="1:7">
      <c r="A7111" s="110" t="s">
        <v>17431</v>
      </c>
      <c r="B7111" s="111" t="s">
        <v>17432</v>
      </c>
      <c r="C7111" s="127" t="s">
        <v>17433</v>
      </c>
      <c r="D7111" s="110" t="s">
        <v>10877</v>
      </c>
      <c r="E7111" s="110"/>
      <c r="F7111" s="116"/>
      <c r="G7111" s="116"/>
    </row>
    <row r="7112" spans="1:7">
      <c r="A7112" s="110" t="s">
        <v>17434</v>
      </c>
      <c r="B7112" s="111" t="s">
        <v>17435</v>
      </c>
      <c r="C7112" s="127" t="s">
        <v>17436</v>
      </c>
      <c r="D7112" s="110" t="s">
        <v>10877</v>
      </c>
      <c r="E7112" s="110"/>
      <c r="F7112" s="116"/>
      <c r="G7112" s="116"/>
    </row>
    <row r="7113" spans="1:7">
      <c r="A7113" s="110" t="s">
        <v>17437</v>
      </c>
      <c r="B7113" s="111" t="s">
        <v>17438</v>
      </c>
      <c r="C7113" s="127" t="s">
        <v>17439</v>
      </c>
      <c r="D7113" s="110" t="s">
        <v>10877</v>
      </c>
      <c r="E7113" s="110"/>
      <c r="F7113" s="116"/>
      <c r="G7113" s="116"/>
    </row>
    <row r="7114" spans="1:7">
      <c r="A7114" s="110" t="s">
        <v>17440</v>
      </c>
      <c r="B7114" s="111" t="s">
        <v>17441</v>
      </c>
      <c r="C7114" s="127" t="s">
        <v>17442</v>
      </c>
      <c r="D7114" s="110" t="s">
        <v>10877</v>
      </c>
      <c r="E7114" s="110"/>
      <c r="F7114" s="116"/>
      <c r="G7114" s="116"/>
    </row>
    <row r="7115" spans="1:7">
      <c r="A7115" s="110" t="s">
        <v>17443</v>
      </c>
      <c r="B7115" s="111" t="s">
        <v>17444</v>
      </c>
      <c r="C7115" s="127" t="s">
        <v>17445</v>
      </c>
      <c r="D7115" s="110" t="s">
        <v>10877</v>
      </c>
      <c r="E7115" s="110"/>
      <c r="F7115" s="116"/>
      <c r="G7115" s="116"/>
    </row>
    <row r="7116" spans="1:7">
      <c r="A7116" s="110" t="s">
        <v>17446</v>
      </c>
      <c r="B7116" s="111" t="s">
        <v>17447</v>
      </c>
      <c r="C7116" s="127" t="s">
        <v>17448</v>
      </c>
      <c r="D7116" s="110" t="s">
        <v>10877</v>
      </c>
      <c r="E7116" s="110"/>
      <c r="F7116" s="116"/>
      <c r="G7116" s="116"/>
    </row>
    <row r="7117" spans="1:7">
      <c r="A7117" s="110" t="s">
        <v>17449</v>
      </c>
      <c r="B7117" s="111" t="s">
        <v>17450</v>
      </c>
      <c r="C7117" s="127" t="s">
        <v>17451</v>
      </c>
      <c r="D7117" s="110" t="s">
        <v>10877</v>
      </c>
      <c r="E7117" s="110"/>
      <c r="F7117" s="116"/>
      <c r="G7117" s="116"/>
    </row>
    <row r="7118" spans="1:7">
      <c r="A7118" s="120" t="s">
        <v>17452</v>
      </c>
      <c r="B7118" s="129" t="s">
        <v>17453</v>
      </c>
      <c r="C7118" s="130" t="s">
        <v>17454</v>
      </c>
      <c r="D7118" s="120" t="s">
        <v>10877</v>
      </c>
      <c r="E7118" s="120"/>
      <c r="F7118" s="131"/>
      <c r="G7118" s="131"/>
    </row>
    <row r="7119" spans="1:7">
      <c r="A7119" s="122" t="s">
        <v>17455</v>
      </c>
      <c r="B7119" s="123" t="s">
        <v>17456</v>
      </c>
      <c r="C7119" s="124" t="s">
        <v>17457</v>
      </c>
      <c r="D7119" s="122" t="s">
        <v>10877</v>
      </c>
      <c r="E7119" s="122"/>
      <c r="F7119" s="125"/>
      <c r="G7119" s="125"/>
    </row>
    <row r="7120" spans="1:7">
      <c r="A7120" s="110" t="s">
        <v>17458</v>
      </c>
      <c r="B7120" s="111" t="s">
        <v>17459</v>
      </c>
      <c r="C7120" s="127" t="s">
        <v>17460</v>
      </c>
      <c r="D7120" s="110" t="s">
        <v>10877</v>
      </c>
      <c r="E7120" s="110"/>
      <c r="F7120" s="116"/>
      <c r="G7120" s="116"/>
    </row>
    <row r="7121" spans="1:7">
      <c r="A7121" s="110" t="s">
        <v>17461</v>
      </c>
      <c r="B7121" s="111" t="s">
        <v>17462</v>
      </c>
      <c r="C7121" s="127" t="s">
        <v>17463</v>
      </c>
      <c r="D7121" s="110" t="s">
        <v>344</v>
      </c>
      <c r="E7121" s="110"/>
      <c r="F7121" s="116"/>
      <c r="G7121" s="116"/>
    </row>
    <row r="7122" spans="1:7">
      <c r="A7122" s="110" t="s">
        <v>17464</v>
      </c>
      <c r="B7122" s="111" t="s">
        <v>17465</v>
      </c>
      <c r="C7122" s="127" t="s">
        <v>17466</v>
      </c>
      <c r="D7122" s="110" t="s">
        <v>10877</v>
      </c>
      <c r="E7122" s="110"/>
      <c r="F7122" s="116"/>
      <c r="G7122" s="116"/>
    </row>
    <row r="7123" spans="1:7">
      <c r="A7123" s="110" t="s">
        <v>17467</v>
      </c>
      <c r="B7123" s="111" t="s">
        <v>17468</v>
      </c>
      <c r="C7123" s="127" t="s">
        <v>17469</v>
      </c>
      <c r="D7123" s="110" t="s">
        <v>10877</v>
      </c>
      <c r="E7123" s="110"/>
      <c r="F7123" s="116"/>
      <c r="G7123" s="116"/>
    </row>
    <row r="7124" spans="1:7">
      <c r="A7124" s="110" t="s">
        <v>17470</v>
      </c>
      <c r="B7124" s="111" t="s">
        <v>17471</v>
      </c>
      <c r="C7124" s="127" t="s">
        <v>17472</v>
      </c>
      <c r="D7124" s="110" t="s">
        <v>10877</v>
      </c>
      <c r="E7124" s="110"/>
      <c r="F7124" s="116"/>
      <c r="G7124" s="116"/>
    </row>
    <row r="7125" spans="1:7">
      <c r="A7125" s="110" t="s">
        <v>17473</v>
      </c>
      <c r="B7125" s="111" t="s">
        <v>17474</v>
      </c>
      <c r="C7125" s="127" t="s">
        <v>17475</v>
      </c>
      <c r="D7125" s="110" t="s">
        <v>10877</v>
      </c>
      <c r="E7125" s="110"/>
      <c r="F7125" s="116"/>
      <c r="G7125" s="116"/>
    </row>
    <row r="7126" spans="1:7">
      <c r="A7126" s="110" t="s">
        <v>17476</v>
      </c>
      <c r="B7126" s="111" t="s">
        <v>17477</v>
      </c>
      <c r="C7126" s="127" t="s">
        <v>17478</v>
      </c>
      <c r="D7126" s="110" t="s">
        <v>10877</v>
      </c>
      <c r="E7126" s="110"/>
      <c r="F7126" s="116"/>
      <c r="G7126" s="116"/>
    </row>
    <row r="7127" spans="1:7">
      <c r="A7127" s="110" t="s">
        <v>17479</v>
      </c>
      <c r="B7127" s="111" t="s">
        <v>17480</v>
      </c>
      <c r="C7127" s="127" t="s">
        <v>17481</v>
      </c>
      <c r="D7127" s="110" t="s">
        <v>10877</v>
      </c>
      <c r="E7127" s="110"/>
      <c r="F7127" s="116"/>
      <c r="G7127" s="116"/>
    </row>
    <row r="7128" spans="1:7">
      <c r="A7128" s="110" t="s">
        <v>17482</v>
      </c>
      <c r="B7128" s="111" t="s">
        <v>17483</v>
      </c>
      <c r="C7128" s="127" t="s">
        <v>17484</v>
      </c>
      <c r="D7128" s="110" t="s">
        <v>10877</v>
      </c>
      <c r="E7128" s="110"/>
      <c r="F7128" s="116"/>
      <c r="G7128" s="116"/>
    </row>
    <row r="7129" spans="1:7">
      <c r="A7129" s="110" t="s">
        <v>17485</v>
      </c>
      <c r="B7129" s="111" t="s">
        <v>17486</v>
      </c>
      <c r="C7129" s="127" t="s">
        <v>17487</v>
      </c>
      <c r="D7129" s="110" t="s">
        <v>10877</v>
      </c>
      <c r="E7129" s="110"/>
      <c r="F7129" s="116"/>
      <c r="G7129" s="116"/>
    </row>
    <row r="7130" spans="1:7">
      <c r="A7130" s="110" t="s">
        <v>17488</v>
      </c>
      <c r="B7130" s="111" t="s">
        <v>17489</v>
      </c>
      <c r="C7130" s="127" t="s">
        <v>17490</v>
      </c>
      <c r="D7130" s="110" t="s">
        <v>344</v>
      </c>
      <c r="E7130" s="110"/>
      <c r="F7130" s="116"/>
      <c r="G7130" s="116"/>
    </row>
    <row r="7131" spans="1:7">
      <c r="A7131" s="110" t="s">
        <v>17491</v>
      </c>
      <c r="B7131" s="111" t="s">
        <v>17492</v>
      </c>
      <c r="C7131" s="127" t="s">
        <v>17493</v>
      </c>
      <c r="D7131" s="110" t="s">
        <v>344</v>
      </c>
      <c r="E7131" s="110"/>
      <c r="F7131" s="116"/>
      <c r="G7131" s="116"/>
    </row>
    <row r="7132" spans="1:7">
      <c r="A7132" s="120" t="s">
        <v>17494</v>
      </c>
      <c r="B7132" s="129" t="s">
        <v>17495</v>
      </c>
      <c r="C7132" s="130" t="s">
        <v>17496</v>
      </c>
      <c r="D7132" s="120" t="s">
        <v>344</v>
      </c>
      <c r="E7132" s="120"/>
      <c r="F7132" s="131"/>
      <c r="G7132" s="131"/>
    </row>
    <row r="7133" spans="1:7">
      <c r="A7133" s="122" t="s">
        <v>17497</v>
      </c>
      <c r="B7133" s="123" t="s">
        <v>17498</v>
      </c>
      <c r="C7133" s="124" t="s">
        <v>17499</v>
      </c>
      <c r="D7133" s="122" t="s">
        <v>344</v>
      </c>
      <c r="E7133" s="122"/>
      <c r="F7133" s="125"/>
      <c r="G7133" s="125"/>
    </row>
    <row r="7134" spans="1:7">
      <c r="A7134" s="110" t="s">
        <v>17500</v>
      </c>
      <c r="B7134" s="111" t="s">
        <v>17501</v>
      </c>
      <c r="C7134" s="127" t="s">
        <v>17502</v>
      </c>
      <c r="D7134" s="110" t="s">
        <v>344</v>
      </c>
      <c r="E7134" s="110"/>
      <c r="F7134" s="116"/>
      <c r="G7134" s="116"/>
    </row>
    <row r="7135" spans="1:7">
      <c r="A7135" s="110" t="s">
        <v>17503</v>
      </c>
      <c r="B7135" s="111" t="s">
        <v>17504</v>
      </c>
      <c r="C7135" s="127" t="s">
        <v>17505</v>
      </c>
      <c r="D7135" s="110" t="s">
        <v>344</v>
      </c>
      <c r="E7135" s="110"/>
      <c r="F7135" s="116"/>
      <c r="G7135" s="116"/>
    </row>
    <row r="7136" spans="1:7">
      <c r="A7136" s="110" t="s">
        <v>17506</v>
      </c>
      <c r="B7136" s="111" t="s">
        <v>17507</v>
      </c>
      <c r="C7136" s="127" t="s">
        <v>17508</v>
      </c>
      <c r="D7136" s="110" t="s">
        <v>344</v>
      </c>
      <c r="E7136" s="110"/>
      <c r="F7136" s="116"/>
      <c r="G7136" s="116"/>
    </row>
    <row r="7137" spans="1:7">
      <c r="A7137" s="110" t="s">
        <v>17509</v>
      </c>
      <c r="B7137" s="111" t="s">
        <v>17510</v>
      </c>
      <c r="C7137" s="127" t="s">
        <v>17511</v>
      </c>
      <c r="D7137" s="110" t="s">
        <v>344</v>
      </c>
      <c r="E7137" s="110"/>
      <c r="F7137" s="116"/>
      <c r="G7137" s="116"/>
    </row>
    <row r="7138" spans="1:7">
      <c r="A7138" s="110" t="s">
        <v>17512</v>
      </c>
      <c r="B7138" s="111" t="s">
        <v>17513</v>
      </c>
      <c r="C7138" s="127" t="s">
        <v>17514</v>
      </c>
      <c r="D7138" s="110" t="s">
        <v>344</v>
      </c>
      <c r="E7138" s="110"/>
      <c r="F7138" s="116"/>
      <c r="G7138" s="116"/>
    </row>
    <row r="7139" spans="1:7">
      <c r="A7139" s="110" t="s">
        <v>17515</v>
      </c>
      <c r="B7139" s="111" t="s">
        <v>17516</v>
      </c>
      <c r="C7139" s="127" t="s">
        <v>17517</v>
      </c>
      <c r="D7139" s="110" t="s">
        <v>344</v>
      </c>
      <c r="E7139" s="110"/>
      <c r="F7139" s="116"/>
      <c r="G7139" s="116"/>
    </row>
    <row r="7140" spans="1:7">
      <c r="A7140" s="110" t="s">
        <v>17518</v>
      </c>
      <c r="B7140" s="111" t="s">
        <v>17519</v>
      </c>
      <c r="C7140" s="127" t="s">
        <v>17520</v>
      </c>
      <c r="D7140" s="110" t="s">
        <v>344</v>
      </c>
      <c r="E7140" s="110"/>
      <c r="F7140" s="116"/>
      <c r="G7140" s="116"/>
    </row>
    <row r="7141" spans="1:7">
      <c r="A7141" s="110" t="s">
        <v>17521</v>
      </c>
      <c r="B7141" s="111" t="s">
        <v>17522</v>
      </c>
      <c r="C7141" s="127" t="s">
        <v>17523</v>
      </c>
      <c r="D7141" s="110" t="s">
        <v>344</v>
      </c>
      <c r="E7141" s="110"/>
      <c r="F7141" s="116"/>
      <c r="G7141" s="116"/>
    </row>
    <row r="7142" spans="1:7">
      <c r="A7142" s="110" t="s">
        <v>17524</v>
      </c>
      <c r="B7142" s="111" t="s">
        <v>17525</v>
      </c>
      <c r="C7142" s="127" t="s">
        <v>17526</v>
      </c>
      <c r="D7142" s="110" t="s">
        <v>344</v>
      </c>
      <c r="E7142" s="110"/>
      <c r="F7142" s="116"/>
      <c r="G7142" s="116"/>
    </row>
    <row r="7143" spans="1:7">
      <c r="A7143" s="110" t="s">
        <v>17527</v>
      </c>
      <c r="B7143" s="111" t="s">
        <v>17528</v>
      </c>
      <c r="C7143" s="127" t="s">
        <v>17529</v>
      </c>
      <c r="D7143" s="110" t="s">
        <v>344</v>
      </c>
      <c r="E7143" s="110"/>
      <c r="F7143" s="116"/>
      <c r="G7143" s="116"/>
    </row>
    <row r="7144" spans="1:7">
      <c r="A7144" s="110" t="s">
        <v>17530</v>
      </c>
      <c r="B7144" s="111" t="s">
        <v>17531</v>
      </c>
      <c r="C7144" s="127" t="s">
        <v>17532</v>
      </c>
      <c r="D7144" s="110" t="s">
        <v>344</v>
      </c>
      <c r="E7144" s="110"/>
      <c r="F7144" s="116"/>
      <c r="G7144" s="116"/>
    </row>
    <row r="7145" spans="1:7">
      <c r="A7145" s="110" t="s">
        <v>17533</v>
      </c>
      <c r="B7145" s="111" t="s">
        <v>17534</v>
      </c>
      <c r="C7145" s="127" t="s">
        <v>17535</v>
      </c>
      <c r="D7145" s="110" t="s">
        <v>344</v>
      </c>
      <c r="E7145" s="110"/>
      <c r="F7145" s="116"/>
      <c r="G7145" s="116"/>
    </row>
    <row r="7146" spans="1:7">
      <c r="A7146" s="120" t="s">
        <v>17536</v>
      </c>
      <c r="B7146" s="129" t="s">
        <v>17537</v>
      </c>
      <c r="C7146" s="130" t="s">
        <v>17538</v>
      </c>
      <c r="D7146" s="120" t="s">
        <v>344</v>
      </c>
      <c r="E7146" s="120"/>
      <c r="F7146" s="131"/>
      <c r="G7146" s="131"/>
    </row>
    <row r="7147" spans="1:7">
      <c r="A7147" s="122" t="s">
        <v>17539</v>
      </c>
      <c r="B7147" s="123" t="s">
        <v>17540</v>
      </c>
      <c r="C7147" s="124" t="s">
        <v>17541</v>
      </c>
      <c r="D7147" s="122" t="s">
        <v>10877</v>
      </c>
      <c r="E7147" s="122"/>
      <c r="F7147" s="125"/>
      <c r="G7147" s="125"/>
    </row>
    <row r="7148" spans="1:7">
      <c r="A7148" s="110" t="s">
        <v>17542</v>
      </c>
      <c r="B7148" s="111" t="s">
        <v>17543</v>
      </c>
      <c r="C7148" s="127" t="s">
        <v>17544</v>
      </c>
      <c r="D7148" s="110" t="s">
        <v>10877</v>
      </c>
      <c r="E7148" s="110"/>
      <c r="F7148" s="116"/>
      <c r="G7148" s="116"/>
    </row>
    <row r="7149" spans="1:7">
      <c r="A7149" s="110" t="s">
        <v>17545</v>
      </c>
      <c r="B7149" s="111" t="s">
        <v>17546</v>
      </c>
      <c r="C7149" s="127" t="s">
        <v>17547</v>
      </c>
      <c r="D7149" s="110" t="s">
        <v>10877</v>
      </c>
      <c r="E7149" s="110"/>
      <c r="F7149" s="116"/>
      <c r="G7149" s="116"/>
    </row>
    <row r="7150" spans="1:7">
      <c r="A7150" s="110" t="s">
        <v>17548</v>
      </c>
      <c r="B7150" s="111" t="s">
        <v>17549</v>
      </c>
      <c r="C7150" s="127" t="s">
        <v>17550</v>
      </c>
      <c r="D7150" s="110" t="s">
        <v>10877</v>
      </c>
      <c r="E7150" s="110"/>
      <c r="F7150" s="116"/>
      <c r="G7150" s="116"/>
    </row>
    <row r="7151" spans="1:7">
      <c r="A7151" s="110" t="s">
        <v>17551</v>
      </c>
      <c r="B7151" s="111" t="s">
        <v>17552</v>
      </c>
      <c r="C7151" s="127" t="s">
        <v>17553</v>
      </c>
      <c r="D7151" s="110" t="s">
        <v>10877</v>
      </c>
      <c r="E7151" s="110"/>
      <c r="F7151" s="116"/>
      <c r="G7151" s="116"/>
    </row>
    <row r="7152" spans="1:7">
      <c r="A7152" s="110" t="s">
        <v>17554</v>
      </c>
      <c r="B7152" s="111" t="s">
        <v>17555</v>
      </c>
      <c r="C7152" s="127" t="s">
        <v>17556</v>
      </c>
      <c r="D7152" s="113"/>
      <c r="E7152" s="113"/>
      <c r="F7152" s="114"/>
      <c r="G7152" s="114"/>
    </row>
    <row r="7153" spans="1:7">
      <c r="A7153" s="110" t="s">
        <v>17557</v>
      </c>
      <c r="B7153" s="144">
        <v>67216</v>
      </c>
      <c r="C7153" s="127" t="s">
        <v>17558</v>
      </c>
      <c r="D7153" s="110" t="s">
        <v>10877</v>
      </c>
      <c r="E7153" s="110"/>
      <c r="F7153" s="116"/>
      <c r="G7153" s="116"/>
    </row>
    <row r="7154" spans="1:7">
      <c r="A7154" s="110" t="s">
        <v>17559</v>
      </c>
      <c r="B7154" s="144">
        <v>67217</v>
      </c>
      <c r="C7154" s="127" t="s">
        <v>16217</v>
      </c>
      <c r="D7154" s="110" t="s">
        <v>10877</v>
      </c>
      <c r="E7154" s="110"/>
      <c r="F7154" s="116"/>
      <c r="G7154" s="116"/>
    </row>
    <row r="7155" spans="1:7">
      <c r="A7155" s="110" t="s">
        <v>17560</v>
      </c>
      <c r="B7155" s="144">
        <v>67218</v>
      </c>
      <c r="C7155" s="127" t="s">
        <v>16219</v>
      </c>
      <c r="D7155" s="110" t="s">
        <v>10877</v>
      </c>
      <c r="E7155" s="110"/>
      <c r="F7155" s="116"/>
      <c r="G7155" s="116"/>
    </row>
    <row r="7156" spans="1:7">
      <c r="A7156" s="110" t="s">
        <v>17561</v>
      </c>
      <c r="B7156" s="111" t="s">
        <v>17562</v>
      </c>
      <c r="C7156" s="127" t="s">
        <v>17563</v>
      </c>
      <c r="D7156" s="110" t="s">
        <v>10877</v>
      </c>
      <c r="E7156" s="110"/>
      <c r="F7156" s="116"/>
      <c r="G7156" s="116"/>
    </row>
    <row r="7157" spans="1:7">
      <c r="A7157" s="110" t="s">
        <v>17564</v>
      </c>
      <c r="B7157" s="111" t="s">
        <v>17565</v>
      </c>
      <c r="C7157" s="127" t="s">
        <v>17566</v>
      </c>
      <c r="D7157" s="110" t="s">
        <v>10877</v>
      </c>
      <c r="E7157" s="110"/>
      <c r="F7157" s="116"/>
      <c r="G7157" s="116"/>
    </row>
    <row r="7158" spans="1:7">
      <c r="A7158" s="110" t="s">
        <v>17567</v>
      </c>
      <c r="B7158" s="111" t="s">
        <v>17568</v>
      </c>
      <c r="C7158" s="127" t="s">
        <v>17569</v>
      </c>
      <c r="D7158" s="110" t="s">
        <v>10877</v>
      </c>
      <c r="E7158" s="110"/>
      <c r="F7158" s="116"/>
      <c r="G7158" s="116"/>
    </row>
    <row r="7159" spans="1:7">
      <c r="A7159" s="110" t="s">
        <v>17570</v>
      </c>
      <c r="B7159" s="111" t="s">
        <v>17571</v>
      </c>
      <c r="C7159" s="127" t="s">
        <v>17572</v>
      </c>
      <c r="D7159" s="113"/>
      <c r="E7159" s="113"/>
      <c r="F7159" s="114"/>
      <c r="G7159" s="114"/>
    </row>
    <row r="7160" spans="1:7">
      <c r="A7160" s="120" t="s">
        <v>17573</v>
      </c>
      <c r="B7160" s="129" t="s">
        <v>17574</v>
      </c>
      <c r="C7160" s="130" t="s">
        <v>17575</v>
      </c>
      <c r="D7160" s="137"/>
      <c r="E7160" s="137"/>
      <c r="F7160" s="121"/>
      <c r="G7160" s="121"/>
    </row>
    <row r="7161" spans="1:7">
      <c r="A7161" s="122" t="s">
        <v>17576</v>
      </c>
      <c r="B7161" s="146">
        <v>68320</v>
      </c>
      <c r="C7161" s="124" t="s">
        <v>17577</v>
      </c>
      <c r="D7161" s="122" t="s">
        <v>344</v>
      </c>
      <c r="E7161" s="122"/>
      <c r="F7161" s="125"/>
      <c r="G7161" s="125"/>
    </row>
    <row r="7162" spans="1:7">
      <c r="A7162" s="110" t="s">
        <v>17578</v>
      </c>
      <c r="B7162" s="111" t="s">
        <v>17579</v>
      </c>
      <c r="C7162" s="128" t="s">
        <v>17580</v>
      </c>
      <c r="D7162" s="113"/>
      <c r="E7162" s="113"/>
      <c r="F7162" s="114"/>
      <c r="G7162" s="114"/>
    </row>
    <row r="7163" spans="1:7">
      <c r="A7163" s="110" t="s">
        <v>17581</v>
      </c>
      <c r="B7163" s="111" t="s">
        <v>17582</v>
      </c>
      <c r="C7163" s="128" t="s">
        <v>17583</v>
      </c>
      <c r="D7163" s="113"/>
      <c r="E7163" s="113"/>
      <c r="F7163" s="114"/>
      <c r="G7163" s="114"/>
    </row>
    <row r="7164" spans="1:7">
      <c r="A7164" s="110" t="s">
        <v>17584</v>
      </c>
      <c r="B7164" s="111" t="s">
        <v>17585</v>
      </c>
      <c r="C7164" s="127" t="s">
        <v>12733</v>
      </c>
      <c r="D7164" s="113"/>
      <c r="E7164" s="113"/>
      <c r="F7164" s="114"/>
      <c r="G7164" s="114"/>
    </row>
    <row r="7165" spans="1:7">
      <c r="A7165" s="110" t="s">
        <v>17586</v>
      </c>
      <c r="B7165" s="144">
        <v>70526</v>
      </c>
      <c r="C7165" s="127" t="s">
        <v>17587</v>
      </c>
      <c r="D7165" s="110" t="s">
        <v>17588</v>
      </c>
      <c r="E7165" s="110"/>
      <c r="F7165" s="116"/>
      <c r="G7165" s="116"/>
    </row>
    <row r="7166" spans="1:7">
      <c r="A7166" s="110" t="s">
        <v>17589</v>
      </c>
      <c r="B7166" s="144">
        <v>70529</v>
      </c>
      <c r="C7166" s="127" t="s">
        <v>17590</v>
      </c>
      <c r="D7166" s="110" t="s">
        <v>17588</v>
      </c>
      <c r="E7166" s="110"/>
      <c r="F7166" s="116"/>
      <c r="G7166" s="116"/>
    </row>
    <row r="7167" spans="1:7">
      <c r="A7167" s="110" t="s">
        <v>17591</v>
      </c>
      <c r="B7167" s="144">
        <v>70553</v>
      </c>
      <c r="C7167" s="127" t="s">
        <v>17592</v>
      </c>
      <c r="D7167" s="110" t="s">
        <v>17588</v>
      </c>
      <c r="E7167" s="110"/>
      <c r="F7167" s="116"/>
      <c r="G7167" s="116"/>
    </row>
    <row r="7168" spans="1:7">
      <c r="A7168" s="110" t="s">
        <v>17593</v>
      </c>
      <c r="B7168" s="111" t="s">
        <v>17594</v>
      </c>
      <c r="C7168" s="127" t="s">
        <v>17595</v>
      </c>
      <c r="D7168" s="113"/>
      <c r="E7168" s="113"/>
      <c r="F7168" s="114"/>
      <c r="G7168" s="114"/>
    </row>
    <row r="7169" spans="1:7">
      <c r="A7169" s="110" t="s">
        <v>17596</v>
      </c>
      <c r="B7169" s="111" t="s">
        <v>17597</v>
      </c>
      <c r="C7169" s="127" t="s">
        <v>12669</v>
      </c>
      <c r="D7169" s="113"/>
      <c r="E7169" s="113"/>
      <c r="F7169" s="114"/>
      <c r="G7169" s="114"/>
    </row>
    <row r="7170" spans="1:7">
      <c r="A7170" s="110" t="s">
        <v>17598</v>
      </c>
      <c r="B7170" s="111" t="s">
        <v>17599</v>
      </c>
      <c r="C7170" s="127" t="s">
        <v>12733</v>
      </c>
      <c r="D7170" s="113"/>
      <c r="E7170" s="113"/>
      <c r="F7170" s="114"/>
      <c r="G7170" s="114"/>
    </row>
    <row r="7171" spans="1:7">
      <c r="A7171" s="110" t="s">
        <v>17600</v>
      </c>
      <c r="B7171" s="111" t="s">
        <v>17601</v>
      </c>
      <c r="C7171" s="127" t="s">
        <v>17602</v>
      </c>
      <c r="D7171" s="113"/>
      <c r="E7171" s="113"/>
      <c r="F7171" s="114"/>
      <c r="G7171" s="114"/>
    </row>
    <row r="7172" spans="1:7">
      <c r="A7172" s="110" t="s">
        <v>17603</v>
      </c>
      <c r="B7172" s="111" t="s">
        <v>17604</v>
      </c>
      <c r="C7172" s="127" t="s">
        <v>12669</v>
      </c>
      <c r="D7172" s="113"/>
      <c r="E7172" s="113"/>
      <c r="F7172" s="114"/>
      <c r="G7172" s="114"/>
    </row>
    <row r="7173" spans="1:7">
      <c r="A7173" s="110" t="s">
        <v>17605</v>
      </c>
      <c r="B7173" s="111" t="s">
        <v>17606</v>
      </c>
      <c r="C7173" s="127" t="s">
        <v>12733</v>
      </c>
      <c r="D7173" s="113"/>
      <c r="E7173" s="113"/>
      <c r="F7173" s="114"/>
      <c r="G7173" s="114"/>
    </row>
    <row r="7174" spans="1:7">
      <c r="A7174" s="120" t="s">
        <v>17607</v>
      </c>
      <c r="B7174" s="129" t="s">
        <v>17608</v>
      </c>
      <c r="C7174" s="132" t="s">
        <v>17609</v>
      </c>
      <c r="D7174" s="143"/>
      <c r="E7174" s="143"/>
      <c r="F7174" s="133"/>
      <c r="G7174" s="133"/>
    </row>
    <row r="7175" spans="1:7">
      <c r="A7175" s="122" t="s">
        <v>17610</v>
      </c>
      <c r="B7175" s="123" t="s">
        <v>17611</v>
      </c>
      <c r="C7175" s="124" t="s">
        <v>12669</v>
      </c>
      <c r="D7175" s="136"/>
      <c r="E7175" s="136"/>
      <c r="F7175" s="126"/>
      <c r="G7175" s="126"/>
    </row>
    <row r="7176" spans="1:7">
      <c r="A7176" s="110" t="s">
        <v>17612</v>
      </c>
      <c r="B7176" s="111" t="s">
        <v>17613</v>
      </c>
      <c r="C7176" s="127" t="s">
        <v>12733</v>
      </c>
      <c r="D7176" s="113"/>
      <c r="E7176" s="113"/>
      <c r="F7176" s="114"/>
      <c r="G7176" s="114"/>
    </row>
    <row r="7177" spans="1:7">
      <c r="A7177" s="110" t="s">
        <v>17614</v>
      </c>
      <c r="B7177" s="111" t="s">
        <v>17615</v>
      </c>
      <c r="C7177" s="127" t="s">
        <v>17616</v>
      </c>
      <c r="D7177" s="110" t="s">
        <v>17617</v>
      </c>
      <c r="E7177" s="110"/>
      <c r="F7177" s="116"/>
      <c r="G7177" s="116"/>
    </row>
    <row r="7178" spans="1:7">
      <c r="A7178" s="110" t="s">
        <v>17618</v>
      </c>
      <c r="B7178" s="111" t="s">
        <v>17619</v>
      </c>
      <c r="C7178" s="127" t="s">
        <v>17620</v>
      </c>
      <c r="D7178" s="113"/>
      <c r="E7178" s="113"/>
      <c r="F7178" s="114"/>
      <c r="G7178" s="114"/>
    </row>
    <row r="7179" spans="1:7">
      <c r="A7179" s="110" t="s">
        <v>17621</v>
      </c>
      <c r="B7179" s="144">
        <v>71143</v>
      </c>
      <c r="C7179" s="127" t="s">
        <v>17622</v>
      </c>
      <c r="D7179" s="110" t="s">
        <v>8714</v>
      </c>
      <c r="E7179" s="110"/>
      <c r="F7179" s="116"/>
      <c r="G7179" s="116"/>
    </row>
    <row r="7180" spans="1:7">
      <c r="A7180" s="110" t="s">
        <v>17623</v>
      </c>
      <c r="B7180" s="111" t="s">
        <v>17624</v>
      </c>
      <c r="C7180" s="127" t="s">
        <v>17625</v>
      </c>
      <c r="D7180" s="110" t="s">
        <v>17617</v>
      </c>
      <c r="E7180" s="110"/>
      <c r="F7180" s="116"/>
      <c r="G7180" s="116"/>
    </row>
    <row r="7181" spans="1:7">
      <c r="A7181" s="110" t="s">
        <v>17626</v>
      </c>
      <c r="B7181" s="111" t="s">
        <v>17627</v>
      </c>
      <c r="C7181" s="127" t="s">
        <v>17628</v>
      </c>
      <c r="D7181" s="110" t="s">
        <v>17617</v>
      </c>
      <c r="E7181" s="110"/>
      <c r="F7181" s="116"/>
      <c r="G7181" s="116"/>
    </row>
    <row r="7182" spans="1:7">
      <c r="A7182" s="110" t="s">
        <v>17629</v>
      </c>
      <c r="B7182" s="111" t="s">
        <v>17630</v>
      </c>
      <c r="C7182" s="127" t="s">
        <v>17631</v>
      </c>
      <c r="D7182" s="110" t="s">
        <v>17617</v>
      </c>
      <c r="E7182" s="110"/>
      <c r="F7182" s="116"/>
      <c r="G7182" s="116"/>
    </row>
    <row r="7183" spans="1:7">
      <c r="A7183" s="110" t="s">
        <v>17632</v>
      </c>
      <c r="B7183" s="111" t="s">
        <v>17633</v>
      </c>
      <c r="C7183" s="127" t="s">
        <v>17634</v>
      </c>
      <c r="D7183" s="110" t="s">
        <v>17617</v>
      </c>
      <c r="E7183" s="110"/>
      <c r="F7183" s="116"/>
      <c r="G7183" s="116"/>
    </row>
    <row r="7184" spans="1:7">
      <c r="A7184" s="110" t="s">
        <v>17635</v>
      </c>
      <c r="B7184" s="111" t="s">
        <v>17636</v>
      </c>
      <c r="C7184" s="127" t="s">
        <v>12669</v>
      </c>
      <c r="D7184" s="113"/>
      <c r="E7184" s="113"/>
      <c r="F7184" s="114"/>
      <c r="G7184" s="114"/>
    </row>
    <row r="7185" spans="1:7">
      <c r="A7185" s="110" t="s">
        <v>17637</v>
      </c>
      <c r="B7185" s="144">
        <v>71164</v>
      </c>
      <c r="C7185" s="127" t="s">
        <v>17638</v>
      </c>
      <c r="D7185" s="110" t="s">
        <v>17588</v>
      </c>
      <c r="E7185" s="110"/>
      <c r="F7185" s="116"/>
      <c r="G7185" s="116"/>
    </row>
    <row r="7186" spans="1:7">
      <c r="A7186" s="110" t="s">
        <v>17639</v>
      </c>
      <c r="B7186" s="144">
        <v>71170</v>
      </c>
      <c r="C7186" s="127" t="s">
        <v>17640</v>
      </c>
      <c r="D7186" s="110" t="s">
        <v>17588</v>
      </c>
      <c r="E7186" s="110"/>
      <c r="F7186" s="116"/>
      <c r="G7186" s="116"/>
    </row>
    <row r="7187" spans="1:7">
      <c r="A7187" s="110" t="s">
        <v>17641</v>
      </c>
      <c r="B7187" s="144">
        <v>71173</v>
      </c>
      <c r="C7187" s="127" t="s">
        <v>17642</v>
      </c>
      <c r="D7187" s="110" t="s">
        <v>17588</v>
      </c>
      <c r="E7187" s="110"/>
      <c r="F7187" s="116"/>
      <c r="G7187" s="116"/>
    </row>
    <row r="7188" spans="1:7">
      <c r="A7188" s="120" t="s">
        <v>17643</v>
      </c>
      <c r="B7188" s="129" t="s">
        <v>17644</v>
      </c>
      <c r="C7188" s="130" t="s">
        <v>17645</v>
      </c>
      <c r="D7188" s="120" t="s">
        <v>17588</v>
      </c>
      <c r="E7188" s="120"/>
      <c r="F7188" s="131"/>
      <c r="G7188" s="131"/>
    </row>
    <row r="7189" spans="1:7">
      <c r="A7189" s="122" t="s">
        <v>17646</v>
      </c>
      <c r="B7189" s="123" t="s">
        <v>17647</v>
      </c>
      <c r="C7189" s="124" t="s">
        <v>17648</v>
      </c>
      <c r="D7189" s="122" t="s">
        <v>17588</v>
      </c>
      <c r="E7189" s="122"/>
      <c r="F7189" s="125"/>
      <c r="G7189" s="125"/>
    </row>
    <row r="7190" spans="1:7">
      <c r="A7190" s="110" t="s">
        <v>17649</v>
      </c>
      <c r="B7190" s="111" t="s">
        <v>17650</v>
      </c>
      <c r="C7190" s="127" t="s">
        <v>17651</v>
      </c>
      <c r="D7190" s="110" t="s">
        <v>17588</v>
      </c>
      <c r="E7190" s="110"/>
      <c r="F7190" s="116"/>
      <c r="G7190" s="116"/>
    </row>
    <row r="7191" spans="1:7">
      <c r="A7191" s="110" t="s">
        <v>17652</v>
      </c>
      <c r="B7191" s="111" t="s">
        <v>17653</v>
      </c>
      <c r="C7191" s="127" t="s">
        <v>17654</v>
      </c>
      <c r="D7191" s="110" t="s">
        <v>17588</v>
      </c>
      <c r="E7191" s="110"/>
      <c r="F7191" s="116"/>
      <c r="G7191" s="116"/>
    </row>
    <row r="7192" spans="1:7">
      <c r="A7192" s="110" t="s">
        <v>17655</v>
      </c>
      <c r="B7192" s="111" t="s">
        <v>17656</v>
      </c>
      <c r="C7192" s="127" t="s">
        <v>17657</v>
      </c>
      <c r="D7192" s="110" t="s">
        <v>17588</v>
      </c>
      <c r="E7192" s="110"/>
      <c r="F7192" s="116"/>
      <c r="G7192" s="116"/>
    </row>
    <row r="7193" spans="1:7">
      <c r="A7193" s="110" t="s">
        <v>17658</v>
      </c>
      <c r="B7193" s="111" t="s">
        <v>17659</v>
      </c>
      <c r="C7193" s="127" t="s">
        <v>17660</v>
      </c>
      <c r="D7193" s="110" t="s">
        <v>17588</v>
      </c>
      <c r="E7193" s="110"/>
      <c r="F7193" s="116"/>
      <c r="G7193" s="116"/>
    </row>
    <row r="7194" spans="1:7">
      <c r="A7194" s="110" t="s">
        <v>17661</v>
      </c>
      <c r="B7194" s="111" t="s">
        <v>17662</v>
      </c>
      <c r="C7194" s="127" t="s">
        <v>17663</v>
      </c>
      <c r="D7194" s="110" t="s">
        <v>17588</v>
      </c>
      <c r="E7194" s="110"/>
      <c r="F7194" s="116"/>
      <c r="G7194" s="116"/>
    </row>
    <row r="7195" spans="1:7">
      <c r="A7195" s="110" t="s">
        <v>17664</v>
      </c>
      <c r="B7195" s="111" t="s">
        <v>17665</v>
      </c>
      <c r="C7195" s="127" t="s">
        <v>12733</v>
      </c>
      <c r="D7195" s="113"/>
      <c r="E7195" s="113"/>
      <c r="F7195" s="114"/>
      <c r="G7195" s="114"/>
    </row>
    <row r="7196" spans="1:7">
      <c r="A7196" s="110" t="s">
        <v>17666</v>
      </c>
      <c r="B7196" s="144">
        <v>71224</v>
      </c>
      <c r="C7196" s="127" t="s">
        <v>17667</v>
      </c>
      <c r="D7196" s="110" t="s">
        <v>17588</v>
      </c>
      <c r="E7196" s="110"/>
      <c r="F7196" s="116"/>
      <c r="G7196" s="116"/>
    </row>
    <row r="7197" spans="1:7">
      <c r="A7197" s="110" t="s">
        <v>17668</v>
      </c>
      <c r="B7197" s="111" t="s">
        <v>17669</v>
      </c>
      <c r="C7197" s="127" t="s">
        <v>17670</v>
      </c>
      <c r="D7197" s="110" t="s">
        <v>17588</v>
      </c>
      <c r="E7197" s="110"/>
      <c r="F7197" s="116"/>
      <c r="G7197" s="116"/>
    </row>
    <row r="7198" spans="1:7">
      <c r="A7198" s="110" t="s">
        <v>17671</v>
      </c>
      <c r="B7198" s="111" t="s">
        <v>17672</v>
      </c>
      <c r="C7198" s="127" t="s">
        <v>17673</v>
      </c>
      <c r="D7198" s="110" t="s">
        <v>17588</v>
      </c>
      <c r="E7198" s="110"/>
      <c r="F7198" s="116"/>
      <c r="G7198" s="116"/>
    </row>
    <row r="7199" spans="1:7">
      <c r="A7199" s="110" t="s">
        <v>17674</v>
      </c>
      <c r="B7199" s="111" t="s">
        <v>17675</v>
      </c>
      <c r="C7199" s="127" t="s">
        <v>17676</v>
      </c>
      <c r="D7199" s="110" t="s">
        <v>17588</v>
      </c>
      <c r="E7199" s="110"/>
      <c r="F7199" s="116"/>
      <c r="G7199" s="116"/>
    </row>
    <row r="7200" spans="1:7">
      <c r="A7200" s="110" t="s">
        <v>17677</v>
      </c>
      <c r="B7200" s="111" t="s">
        <v>17678</v>
      </c>
      <c r="C7200" s="127" t="s">
        <v>17679</v>
      </c>
      <c r="D7200" s="110" t="s">
        <v>17588</v>
      </c>
      <c r="E7200" s="110"/>
      <c r="F7200" s="116"/>
      <c r="G7200" s="116"/>
    </row>
    <row r="7201" spans="1:7">
      <c r="A7201" s="110" t="s">
        <v>17680</v>
      </c>
      <c r="B7201" s="111" t="s">
        <v>17681</v>
      </c>
      <c r="C7201" s="127" t="s">
        <v>17682</v>
      </c>
      <c r="D7201" s="110" t="s">
        <v>17588</v>
      </c>
      <c r="E7201" s="110"/>
      <c r="F7201" s="116"/>
      <c r="G7201" s="116"/>
    </row>
    <row r="7202" spans="1:7">
      <c r="A7202" s="120" t="s">
        <v>17683</v>
      </c>
      <c r="B7202" s="129" t="s">
        <v>17684</v>
      </c>
      <c r="C7202" s="130" t="s">
        <v>12844</v>
      </c>
      <c r="D7202" s="137"/>
      <c r="E7202" s="137"/>
      <c r="F7202" s="121"/>
      <c r="G7202" s="121"/>
    </row>
    <row r="7203" spans="1:7">
      <c r="A7203" s="122" t="s">
        <v>17685</v>
      </c>
      <c r="B7203" s="123" t="s">
        <v>17686</v>
      </c>
      <c r="C7203" s="124" t="s">
        <v>17687</v>
      </c>
      <c r="D7203" s="122" t="s">
        <v>17588</v>
      </c>
      <c r="E7203" s="122"/>
      <c r="F7203" s="125"/>
      <c r="G7203" s="125"/>
    </row>
    <row r="7204" spans="1:7">
      <c r="A7204" s="110" t="s">
        <v>17688</v>
      </c>
      <c r="B7204" s="111" t="s">
        <v>17689</v>
      </c>
      <c r="C7204" s="127" t="s">
        <v>17690</v>
      </c>
      <c r="D7204" s="110" t="s">
        <v>17588</v>
      </c>
      <c r="E7204" s="110"/>
      <c r="F7204" s="116"/>
      <c r="G7204" s="116"/>
    </row>
    <row r="7205" spans="1:7">
      <c r="A7205" s="110" t="s">
        <v>17691</v>
      </c>
      <c r="B7205" s="111" t="s">
        <v>17692</v>
      </c>
      <c r="C7205" s="127" t="s">
        <v>12669</v>
      </c>
      <c r="D7205" s="110" t="s">
        <v>3760</v>
      </c>
      <c r="E7205" s="113"/>
      <c r="F7205" s="114"/>
      <c r="G7205" s="114"/>
    </row>
    <row r="7206" spans="1:7">
      <c r="A7206" s="110" t="s">
        <v>17693</v>
      </c>
      <c r="B7206" s="111" t="s">
        <v>17694</v>
      </c>
      <c r="C7206" s="127" t="s">
        <v>17695</v>
      </c>
      <c r="D7206" s="110" t="s">
        <v>17588</v>
      </c>
      <c r="E7206" s="110"/>
      <c r="F7206" s="116"/>
      <c r="G7206" s="116"/>
    </row>
    <row r="7207" spans="1:7">
      <c r="A7207" s="110" t="s">
        <v>17696</v>
      </c>
      <c r="B7207" s="111" t="s">
        <v>17697</v>
      </c>
      <c r="C7207" s="127" t="s">
        <v>17698</v>
      </c>
      <c r="D7207" s="110" t="s">
        <v>17588</v>
      </c>
      <c r="E7207" s="110"/>
      <c r="F7207" s="116"/>
      <c r="G7207" s="116"/>
    </row>
    <row r="7208" spans="1:7">
      <c r="A7208" s="110" t="s">
        <v>17699</v>
      </c>
      <c r="B7208" s="111" t="s">
        <v>17700</v>
      </c>
      <c r="C7208" s="127" t="s">
        <v>17701</v>
      </c>
      <c r="D7208" s="110" t="s">
        <v>17588</v>
      </c>
      <c r="E7208" s="110"/>
      <c r="F7208" s="116"/>
      <c r="G7208" s="116"/>
    </row>
    <row r="7209" spans="1:7">
      <c r="A7209" s="110" t="s">
        <v>17702</v>
      </c>
      <c r="B7209" s="111" t="s">
        <v>17703</v>
      </c>
      <c r="C7209" s="127" t="s">
        <v>17704</v>
      </c>
      <c r="D7209" s="110" t="s">
        <v>17588</v>
      </c>
      <c r="E7209" s="110"/>
      <c r="F7209" s="116"/>
      <c r="G7209" s="116"/>
    </row>
    <row r="7210" spans="1:7">
      <c r="A7210" s="110" t="s">
        <v>17705</v>
      </c>
      <c r="B7210" s="111" t="s">
        <v>17706</v>
      </c>
      <c r="C7210" s="127" t="s">
        <v>17707</v>
      </c>
      <c r="D7210" s="110" t="s">
        <v>17588</v>
      </c>
      <c r="E7210" s="110"/>
      <c r="F7210" s="116"/>
      <c r="G7210" s="116"/>
    </row>
    <row r="7211" spans="1:7">
      <c r="A7211" s="110" t="s">
        <v>17708</v>
      </c>
      <c r="B7211" s="111" t="s">
        <v>17709</v>
      </c>
      <c r="C7211" s="127" t="s">
        <v>17710</v>
      </c>
      <c r="D7211" s="110" t="s">
        <v>17588</v>
      </c>
      <c r="E7211" s="110"/>
      <c r="F7211" s="116"/>
      <c r="G7211" s="116"/>
    </row>
    <row r="7212" spans="1:7">
      <c r="A7212" s="110" t="s">
        <v>17711</v>
      </c>
      <c r="B7212" s="111" t="s">
        <v>17712</v>
      </c>
      <c r="C7212" s="127" t="s">
        <v>12733</v>
      </c>
      <c r="D7212" s="110" t="s">
        <v>3760</v>
      </c>
      <c r="E7212" s="113"/>
      <c r="F7212" s="114"/>
      <c r="G7212" s="114"/>
    </row>
    <row r="7213" spans="1:7">
      <c r="A7213" s="110" t="s">
        <v>17713</v>
      </c>
      <c r="B7213" s="111" t="s">
        <v>17714</v>
      </c>
      <c r="C7213" s="127" t="s">
        <v>17715</v>
      </c>
      <c r="D7213" s="110" t="s">
        <v>17588</v>
      </c>
      <c r="E7213" s="110"/>
      <c r="F7213" s="116"/>
      <c r="G7213" s="116"/>
    </row>
    <row r="7214" spans="1:7">
      <c r="A7214" s="110" t="s">
        <v>17716</v>
      </c>
      <c r="B7214" s="111" t="s">
        <v>17717</v>
      </c>
      <c r="C7214" s="127" t="s">
        <v>17718</v>
      </c>
      <c r="D7214" s="110" t="s">
        <v>17588</v>
      </c>
      <c r="E7214" s="110"/>
      <c r="F7214" s="116"/>
      <c r="G7214" s="116"/>
    </row>
    <row r="7215" spans="1:7">
      <c r="A7215" s="110" t="s">
        <v>17719</v>
      </c>
      <c r="B7215" s="111" t="s">
        <v>17720</v>
      </c>
      <c r="C7215" s="127" t="s">
        <v>17721</v>
      </c>
      <c r="D7215" s="110" t="s">
        <v>17617</v>
      </c>
      <c r="E7215" s="110"/>
      <c r="F7215" s="116"/>
      <c r="G7215" s="116"/>
    </row>
    <row r="7216" spans="1:7">
      <c r="A7216" s="120" t="s">
        <v>17722</v>
      </c>
      <c r="B7216" s="129" t="s">
        <v>17723</v>
      </c>
      <c r="C7216" s="130" t="s">
        <v>17724</v>
      </c>
      <c r="D7216" s="120" t="s">
        <v>17588</v>
      </c>
      <c r="E7216" s="120"/>
      <c r="F7216" s="131"/>
      <c r="G7216" s="131"/>
    </row>
    <row r="7217" spans="1:7">
      <c r="A7217" s="122" t="s">
        <v>17725</v>
      </c>
      <c r="B7217" s="123" t="s">
        <v>17726</v>
      </c>
      <c r="C7217" s="124" t="s">
        <v>12669</v>
      </c>
      <c r="D7217" s="122" t="s">
        <v>3760</v>
      </c>
      <c r="E7217" s="136"/>
      <c r="F7217" s="126"/>
      <c r="G7217" s="126"/>
    </row>
    <row r="7218" spans="1:7">
      <c r="A7218" s="110" t="s">
        <v>17727</v>
      </c>
      <c r="B7218" s="111" t="s">
        <v>17728</v>
      </c>
      <c r="C7218" s="127" t="s">
        <v>17729</v>
      </c>
      <c r="D7218" s="110" t="s">
        <v>17588</v>
      </c>
      <c r="E7218" s="110"/>
      <c r="F7218" s="116"/>
      <c r="G7218" s="116"/>
    </row>
    <row r="7219" spans="1:7">
      <c r="A7219" s="110" t="s">
        <v>17730</v>
      </c>
      <c r="B7219" s="111" t="s">
        <v>17731</v>
      </c>
      <c r="C7219" s="127" t="s">
        <v>17732</v>
      </c>
      <c r="D7219" s="110" t="s">
        <v>17588</v>
      </c>
      <c r="E7219" s="110"/>
      <c r="F7219" s="116"/>
      <c r="G7219" s="116"/>
    </row>
    <row r="7220" spans="1:7">
      <c r="A7220" s="110" t="s">
        <v>17733</v>
      </c>
      <c r="B7220" s="111" t="s">
        <v>17734</v>
      </c>
      <c r="C7220" s="127" t="s">
        <v>17735</v>
      </c>
      <c r="D7220" s="110" t="s">
        <v>17588</v>
      </c>
      <c r="E7220" s="110"/>
      <c r="F7220" s="116"/>
      <c r="G7220" s="116"/>
    </row>
    <row r="7221" spans="1:7">
      <c r="A7221" s="110" t="s">
        <v>17736</v>
      </c>
      <c r="B7221" s="111" t="s">
        <v>17737</v>
      </c>
      <c r="C7221" s="127" t="s">
        <v>17738</v>
      </c>
      <c r="D7221" s="110" t="s">
        <v>17588</v>
      </c>
      <c r="E7221" s="110"/>
      <c r="F7221" s="116"/>
      <c r="G7221" s="116"/>
    </row>
    <row r="7222" spans="1:7">
      <c r="A7222" s="110" t="s">
        <v>17739</v>
      </c>
      <c r="B7222" s="111" t="s">
        <v>17740</v>
      </c>
      <c r="C7222" s="127" t="s">
        <v>12733</v>
      </c>
      <c r="D7222" s="110" t="s">
        <v>3760</v>
      </c>
      <c r="E7222" s="113"/>
      <c r="F7222" s="114"/>
      <c r="G7222" s="114"/>
    </row>
    <row r="7223" spans="1:7">
      <c r="A7223" s="110" t="s">
        <v>17741</v>
      </c>
      <c r="B7223" s="111" t="s">
        <v>17742</v>
      </c>
      <c r="C7223" s="127" t="s">
        <v>17743</v>
      </c>
      <c r="D7223" s="110" t="s">
        <v>17588</v>
      </c>
      <c r="E7223" s="110"/>
      <c r="F7223" s="116"/>
      <c r="G7223" s="116"/>
    </row>
    <row r="7224" spans="1:7">
      <c r="A7224" s="110" t="s">
        <v>17744</v>
      </c>
      <c r="B7224" s="111" t="s">
        <v>17745</v>
      </c>
      <c r="C7224" s="127" t="s">
        <v>17746</v>
      </c>
      <c r="D7224" s="110" t="s">
        <v>17588</v>
      </c>
      <c r="E7224" s="110"/>
      <c r="F7224" s="116"/>
      <c r="G7224" s="116"/>
    </row>
    <row r="7225" spans="1:7">
      <c r="A7225" s="110" t="s">
        <v>17747</v>
      </c>
      <c r="B7225" s="111" t="s">
        <v>17748</v>
      </c>
      <c r="C7225" s="127" t="s">
        <v>17749</v>
      </c>
      <c r="D7225" s="110" t="s">
        <v>17588</v>
      </c>
      <c r="E7225" s="110"/>
      <c r="F7225" s="116"/>
      <c r="G7225" s="116"/>
    </row>
    <row r="7226" spans="1:7">
      <c r="A7226" s="110" t="s">
        <v>17750</v>
      </c>
      <c r="B7226" s="111" t="s">
        <v>17751</v>
      </c>
      <c r="C7226" s="127" t="s">
        <v>17752</v>
      </c>
      <c r="D7226" s="110" t="s">
        <v>17588</v>
      </c>
      <c r="E7226" s="110"/>
      <c r="F7226" s="116"/>
      <c r="G7226" s="116"/>
    </row>
    <row r="7227" spans="1:7">
      <c r="A7227" s="110" t="s">
        <v>17753</v>
      </c>
      <c r="B7227" s="111" t="s">
        <v>17754</v>
      </c>
      <c r="C7227" s="127" t="s">
        <v>17755</v>
      </c>
      <c r="D7227" s="110" t="s">
        <v>17588</v>
      </c>
      <c r="E7227" s="110"/>
      <c r="F7227" s="116"/>
      <c r="G7227" s="116"/>
    </row>
    <row r="7228" spans="1:7">
      <c r="A7228" s="110" t="s">
        <v>17756</v>
      </c>
      <c r="B7228" s="111" t="s">
        <v>17757</v>
      </c>
      <c r="C7228" s="127" t="s">
        <v>17758</v>
      </c>
      <c r="D7228" s="110" t="s">
        <v>17588</v>
      </c>
      <c r="E7228" s="110"/>
      <c r="F7228" s="116"/>
      <c r="G7228" s="116"/>
    </row>
    <row r="7229" spans="1:7">
      <c r="A7229" s="110" t="s">
        <v>17759</v>
      </c>
      <c r="B7229" s="111" t="s">
        <v>17760</v>
      </c>
      <c r="C7229" s="127" t="s">
        <v>17761</v>
      </c>
      <c r="D7229" s="110" t="s">
        <v>17588</v>
      </c>
      <c r="E7229" s="110"/>
      <c r="F7229" s="116"/>
      <c r="G7229" s="116"/>
    </row>
    <row r="7230" spans="1:7">
      <c r="A7230" s="120" t="s">
        <v>17762</v>
      </c>
      <c r="B7230" s="129" t="s">
        <v>17763</v>
      </c>
      <c r="C7230" s="132" t="s">
        <v>17764</v>
      </c>
      <c r="D7230" s="143"/>
      <c r="E7230" s="143"/>
      <c r="F7230" s="133"/>
      <c r="G7230" s="133"/>
    </row>
    <row r="7231" spans="1:7">
      <c r="A7231" s="122" t="s">
        <v>17765</v>
      </c>
      <c r="B7231" s="123" t="s">
        <v>17766</v>
      </c>
      <c r="C7231" s="124" t="s">
        <v>12669</v>
      </c>
      <c r="D7231" s="136"/>
      <c r="E7231" s="136"/>
      <c r="F7231" s="126"/>
      <c r="G7231" s="126"/>
    </row>
    <row r="7232" spans="1:7">
      <c r="A7232" s="110" t="s">
        <v>17767</v>
      </c>
      <c r="B7232" s="111" t="s">
        <v>17768</v>
      </c>
      <c r="C7232" s="127" t="s">
        <v>17769</v>
      </c>
      <c r="D7232" s="110" t="s">
        <v>17588</v>
      </c>
      <c r="E7232" s="110"/>
      <c r="F7232" s="116"/>
      <c r="G7232" s="116"/>
    </row>
    <row r="7233" spans="1:7">
      <c r="A7233" s="110" t="s">
        <v>17770</v>
      </c>
      <c r="B7233" s="111" t="s">
        <v>17771</v>
      </c>
      <c r="C7233" s="127" t="s">
        <v>17772</v>
      </c>
      <c r="D7233" s="110" t="s">
        <v>17588</v>
      </c>
      <c r="E7233" s="110"/>
      <c r="F7233" s="116"/>
      <c r="G7233" s="116"/>
    </row>
    <row r="7234" spans="1:7">
      <c r="A7234" s="110" t="s">
        <v>17773</v>
      </c>
      <c r="B7234" s="111" t="s">
        <v>17774</v>
      </c>
      <c r="C7234" s="127" t="s">
        <v>12733</v>
      </c>
      <c r="D7234" s="113"/>
      <c r="E7234" s="113"/>
      <c r="F7234" s="114"/>
      <c r="G7234" s="114"/>
    </row>
    <row r="7235" spans="1:7">
      <c r="A7235" s="110" t="s">
        <v>17775</v>
      </c>
      <c r="B7235" s="111" t="s">
        <v>17776</v>
      </c>
      <c r="C7235" s="127" t="s">
        <v>12844</v>
      </c>
      <c r="D7235" s="113"/>
      <c r="E7235" s="113"/>
      <c r="F7235" s="114"/>
      <c r="G7235" s="114"/>
    </row>
    <row r="7236" spans="1:7">
      <c r="A7236" s="110" t="s">
        <v>17777</v>
      </c>
      <c r="B7236" s="111" t="s">
        <v>17778</v>
      </c>
      <c r="C7236" s="127" t="s">
        <v>12669</v>
      </c>
      <c r="D7236" s="110" t="s">
        <v>3760</v>
      </c>
      <c r="E7236" s="113"/>
      <c r="F7236" s="114"/>
      <c r="G7236" s="114"/>
    </row>
    <row r="7237" spans="1:7">
      <c r="A7237" s="110" t="s">
        <v>17779</v>
      </c>
      <c r="B7237" s="111" t="s">
        <v>17780</v>
      </c>
      <c r="C7237" s="127" t="s">
        <v>17781</v>
      </c>
      <c r="D7237" s="110" t="s">
        <v>17588</v>
      </c>
      <c r="E7237" s="110"/>
      <c r="F7237" s="116"/>
      <c r="G7237" s="116"/>
    </row>
    <row r="7238" spans="1:7">
      <c r="A7238" s="110" t="s">
        <v>17782</v>
      </c>
      <c r="B7238" s="111" t="s">
        <v>17783</v>
      </c>
      <c r="C7238" s="127" t="s">
        <v>17784</v>
      </c>
      <c r="D7238" s="110" t="s">
        <v>17588</v>
      </c>
      <c r="E7238" s="110"/>
      <c r="F7238" s="116"/>
      <c r="G7238" s="116"/>
    </row>
    <row r="7239" spans="1:7">
      <c r="A7239" s="110" t="s">
        <v>17785</v>
      </c>
      <c r="B7239" s="111" t="s">
        <v>17786</v>
      </c>
      <c r="C7239" s="127" t="s">
        <v>12669</v>
      </c>
      <c r="D7239" s="110" t="s">
        <v>3760</v>
      </c>
      <c r="E7239" s="113"/>
      <c r="F7239" s="114"/>
      <c r="G7239" s="114"/>
    </row>
    <row r="7240" spans="1:7">
      <c r="A7240" s="110" t="s">
        <v>17787</v>
      </c>
      <c r="B7240" s="111" t="s">
        <v>17788</v>
      </c>
      <c r="C7240" s="127" t="s">
        <v>17789</v>
      </c>
      <c r="D7240" s="110" t="s">
        <v>17588</v>
      </c>
      <c r="E7240" s="110"/>
      <c r="F7240" s="116"/>
      <c r="G7240" s="116"/>
    </row>
    <row r="7241" spans="1:7">
      <c r="A7241" s="110" t="s">
        <v>17790</v>
      </c>
      <c r="B7241" s="111" t="s">
        <v>17791</v>
      </c>
      <c r="C7241" s="127" t="s">
        <v>17792</v>
      </c>
      <c r="D7241" s="110" t="s">
        <v>17588</v>
      </c>
      <c r="E7241" s="110"/>
      <c r="F7241" s="116"/>
      <c r="G7241" s="116"/>
    </row>
    <row r="7242" spans="1:7">
      <c r="A7242" s="110" t="s">
        <v>17793</v>
      </c>
      <c r="B7242" s="111" t="s">
        <v>17794</v>
      </c>
      <c r="C7242" s="127" t="s">
        <v>17795</v>
      </c>
      <c r="D7242" s="113" t="s">
        <v>8717</v>
      </c>
      <c r="E7242" s="110"/>
      <c r="F7242" s="116"/>
      <c r="G7242" s="116"/>
    </row>
    <row r="7243" spans="1:7">
      <c r="A7243" s="110" t="s">
        <v>17796</v>
      </c>
      <c r="B7243" s="111" t="s">
        <v>17797</v>
      </c>
      <c r="C7243" s="127" t="s">
        <v>17798</v>
      </c>
      <c r="D7243" s="113"/>
      <c r="E7243" s="113"/>
      <c r="F7243" s="114"/>
      <c r="G7243" s="114"/>
    </row>
    <row r="7244" spans="1:7">
      <c r="A7244" s="120" t="s">
        <v>17799</v>
      </c>
      <c r="B7244" s="129" t="s">
        <v>17800</v>
      </c>
      <c r="C7244" s="130" t="s">
        <v>12669</v>
      </c>
      <c r="D7244" s="137"/>
      <c r="E7244" s="137"/>
      <c r="F7244" s="121"/>
      <c r="G7244" s="121"/>
    </row>
    <row r="7245" spans="1:7">
      <c r="A7245" s="122" t="s">
        <v>17801</v>
      </c>
      <c r="B7245" s="123" t="s">
        <v>17802</v>
      </c>
      <c r="C7245" s="124" t="s">
        <v>17803</v>
      </c>
      <c r="D7245" s="122" t="s">
        <v>17588</v>
      </c>
      <c r="E7245" s="122"/>
      <c r="F7245" s="125"/>
      <c r="G7245" s="125"/>
    </row>
    <row r="7246" spans="1:7">
      <c r="A7246" s="110" t="s">
        <v>17804</v>
      </c>
      <c r="B7246" s="111" t="s">
        <v>17805</v>
      </c>
      <c r="C7246" s="127" t="s">
        <v>12733</v>
      </c>
      <c r="D7246" s="113"/>
      <c r="E7246" s="113"/>
      <c r="F7246" s="114"/>
      <c r="G7246" s="114"/>
    </row>
    <row r="7247" spans="1:7">
      <c r="A7247" s="110" t="s">
        <v>17806</v>
      </c>
      <c r="B7247" s="111" t="s">
        <v>17807</v>
      </c>
      <c r="C7247" s="127" t="s">
        <v>12669</v>
      </c>
      <c r="D7247" s="110" t="s">
        <v>3760</v>
      </c>
      <c r="E7247" s="113"/>
      <c r="F7247" s="114"/>
      <c r="G7247" s="114"/>
    </row>
    <row r="7248" spans="1:7">
      <c r="A7248" s="110" t="s">
        <v>17808</v>
      </c>
      <c r="B7248" s="111" t="s">
        <v>17809</v>
      </c>
      <c r="C7248" s="127" t="s">
        <v>17810</v>
      </c>
      <c r="D7248" s="110" t="s">
        <v>17617</v>
      </c>
      <c r="E7248" s="110"/>
      <c r="F7248" s="116"/>
      <c r="G7248" s="116"/>
    </row>
    <row r="7249" spans="1:7">
      <c r="A7249" s="110" t="s">
        <v>17811</v>
      </c>
      <c r="B7249" s="111" t="s">
        <v>17812</v>
      </c>
      <c r="C7249" s="127" t="s">
        <v>17813</v>
      </c>
      <c r="D7249" s="110" t="s">
        <v>17588</v>
      </c>
      <c r="E7249" s="110"/>
      <c r="F7249" s="116"/>
      <c r="G7249" s="116"/>
    </row>
    <row r="7250" spans="1:7">
      <c r="A7250" s="110" t="s">
        <v>17814</v>
      </c>
      <c r="B7250" s="111" t="s">
        <v>17815</v>
      </c>
      <c r="C7250" s="127" t="s">
        <v>17816</v>
      </c>
      <c r="D7250" s="110" t="s">
        <v>17617</v>
      </c>
      <c r="E7250" s="110"/>
      <c r="F7250" s="116"/>
      <c r="G7250" s="116"/>
    </row>
    <row r="7251" spans="1:7">
      <c r="A7251" s="110" t="s">
        <v>17817</v>
      </c>
      <c r="B7251" s="111" t="s">
        <v>17818</v>
      </c>
      <c r="C7251" s="127" t="s">
        <v>17819</v>
      </c>
      <c r="D7251" s="110" t="s">
        <v>17617</v>
      </c>
      <c r="E7251" s="110"/>
      <c r="F7251" s="116"/>
      <c r="G7251" s="116"/>
    </row>
    <row r="7252" spans="1:7">
      <c r="A7252" s="110" t="s">
        <v>17820</v>
      </c>
      <c r="B7252" s="111" t="s">
        <v>17821</v>
      </c>
      <c r="C7252" s="127" t="s">
        <v>17822</v>
      </c>
      <c r="D7252" s="110" t="s">
        <v>17617</v>
      </c>
      <c r="E7252" s="110"/>
      <c r="F7252" s="116"/>
      <c r="G7252" s="116"/>
    </row>
    <row r="7253" spans="1:7">
      <c r="A7253" s="110" t="s">
        <v>17823</v>
      </c>
      <c r="B7253" s="111" t="s">
        <v>17824</v>
      </c>
      <c r="C7253" s="127" t="s">
        <v>12669</v>
      </c>
      <c r="D7253" s="110" t="s">
        <v>3760</v>
      </c>
      <c r="E7253" s="113"/>
      <c r="F7253" s="114"/>
      <c r="G7253" s="114"/>
    </row>
    <row r="7254" spans="1:7">
      <c r="A7254" s="110" t="s">
        <v>17825</v>
      </c>
      <c r="B7254" s="111" t="s">
        <v>17826</v>
      </c>
      <c r="C7254" s="127" t="s">
        <v>17827</v>
      </c>
      <c r="D7254" s="110" t="s">
        <v>17588</v>
      </c>
      <c r="E7254" s="110"/>
      <c r="F7254" s="116"/>
      <c r="G7254" s="116"/>
    </row>
    <row r="7255" spans="1:7">
      <c r="A7255" s="110" t="s">
        <v>17828</v>
      </c>
      <c r="B7255" s="111" t="s">
        <v>17829</v>
      </c>
      <c r="C7255" s="127" t="s">
        <v>17830</v>
      </c>
      <c r="D7255" s="110" t="s">
        <v>17617</v>
      </c>
      <c r="E7255" s="110"/>
      <c r="F7255" s="116"/>
      <c r="G7255" s="116"/>
    </row>
    <row r="7256" spans="1:7">
      <c r="A7256" s="110" t="s">
        <v>17831</v>
      </c>
      <c r="B7256" s="111" t="s">
        <v>17832</v>
      </c>
      <c r="C7256" s="127" t="s">
        <v>17833</v>
      </c>
      <c r="D7256" s="110" t="s">
        <v>17617</v>
      </c>
      <c r="E7256" s="110"/>
      <c r="F7256" s="116"/>
      <c r="G7256" s="116"/>
    </row>
    <row r="7257" spans="1:7">
      <c r="A7257" s="110" t="s">
        <v>17834</v>
      </c>
      <c r="B7257" s="111" t="s">
        <v>17835</v>
      </c>
      <c r="C7257" s="127" t="s">
        <v>17836</v>
      </c>
      <c r="D7257" s="110" t="s">
        <v>17588</v>
      </c>
      <c r="E7257" s="110"/>
      <c r="F7257" s="116"/>
      <c r="G7257" s="116"/>
    </row>
    <row r="7258" spans="1:7">
      <c r="A7258" s="120" t="s">
        <v>17837</v>
      </c>
      <c r="B7258" s="129" t="s">
        <v>17838</v>
      </c>
      <c r="C7258" s="130" t="s">
        <v>17839</v>
      </c>
      <c r="D7258" s="141" t="s">
        <v>8717</v>
      </c>
      <c r="E7258" s="120"/>
      <c r="F7258" s="131"/>
      <c r="G7258" s="131"/>
    </row>
    <row r="7259" spans="1:7">
      <c r="A7259" s="122" t="s">
        <v>17840</v>
      </c>
      <c r="B7259" s="123" t="s">
        <v>17841</v>
      </c>
      <c r="C7259" s="124" t="s">
        <v>17842</v>
      </c>
      <c r="D7259" s="122" t="s">
        <v>8714</v>
      </c>
      <c r="E7259" s="122"/>
      <c r="F7259" s="125"/>
      <c r="G7259" s="125"/>
    </row>
    <row r="7260" spans="1:7">
      <c r="A7260" s="110" t="s">
        <v>17843</v>
      </c>
      <c r="B7260" s="111" t="s">
        <v>17844</v>
      </c>
      <c r="C7260" s="127" t="s">
        <v>17845</v>
      </c>
      <c r="D7260" s="110" t="s">
        <v>8714</v>
      </c>
      <c r="E7260" s="110"/>
      <c r="F7260" s="116"/>
      <c r="G7260" s="116"/>
    </row>
    <row r="7261" spans="1:7">
      <c r="A7261" s="110" t="s">
        <v>17846</v>
      </c>
      <c r="B7261" s="111" t="s">
        <v>17847</v>
      </c>
      <c r="C7261" s="127" t="s">
        <v>12733</v>
      </c>
      <c r="D7261" s="110" t="s">
        <v>3760</v>
      </c>
      <c r="E7261" s="113"/>
      <c r="F7261" s="114"/>
      <c r="G7261" s="114"/>
    </row>
    <row r="7262" spans="1:7">
      <c r="A7262" s="110" t="s">
        <v>17848</v>
      </c>
      <c r="B7262" s="111" t="s">
        <v>17849</v>
      </c>
      <c r="C7262" s="127" t="s">
        <v>17850</v>
      </c>
      <c r="D7262" s="110" t="s">
        <v>17588</v>
      </c>
      <c r="E7262" s="110"/>
      <c r="F7262" s="116"/>
      <c r="G7262" s="116"/>
    </row>
    <row r="7263" spans="1:7">
      <c r="A7263" s="110" t="s">
        <v>17851</v>
      </c>
      <c r="B7263" s="111" t="s">
        <v>17852</v>
      </c>
      <c r="C7263" s="127" t="s">
        <v>17853</v>
      </c>
      <c r="D7263" s="110" t="s">
        <v>17588</v>
      </c>
      <c r="E7263" s="110"/>
      <c r="F7263" s="116"/>
      <c r="G7263" s="116"/>
    </row>
    <row r="7264" spans="1:7">
      <c r="A7264" s="110" t="s">
        <v>17854</v>
      </c>
      <c r="B7264" s="111" t="s">
        <v>17855</v>
      </c>
      <c r="C7264" s="127" t="s">
        <v>17856</v>
      </c>
      <c r="D7264" s="110" t="s">
        <v>17588</v>
      </c>
      <c r="E7264" s="110"/>
      <c r="F7264" s="116"/>
      <c r="G7264" s="116"/>
    </row>
    <row r="7265" spans="1:7">
      <c r="A7265" s="110" t="s">
        <v>17857</v>
      </c>
      <c r="B7265" s="111" t="s">
        <v>17858</v>
      </c>
      <c r="C7265" s="127" t="s">
        <v>17859</v>
      </c>
      <c r="D7265" s="110" t="s">
        <v>17588</v>
      </c>
      <c r="E7265" s="110"/>
      <c r="F7265" s="116"/>
      <c r="G7265" s="116"/>
    </row>
    <row r="7266" spans="1:7">
      <c r="A7266" s="110" t="s">
        <v>17860</v>
      </c>
      <c r="B7266" s="111" t="s">
        <v>17861</v>
      </c>
      <c r="C7266" s="127" t="s">
        <v>12733</v>
      </c>
      <c r="D7266" s="110" t="s">
        <v>3760</v>
      </c>
      <c r="E7266" s="113"/>
      <c r="F7266" s="114"/>
      <c r="G7266" s="114"/>
    </row>
    <row r="7267" spans="1:7">
      <c r="A7267" s="110" t="s">
        <v>17862</v>
      </c>
      <c r="B7267" s="111" t="s">
        <v>17863</v>
      </c>
      <c r="C7267" s="127" t="s">
        <v>17864</v>
      </c>
      <c r="D7267" s="110" t="s">
        <v>17588</v>
      </c>
      <c r="E7267" s="110"/>
      <c r="F7267" s="116"/>
      <c r="G7267" s="116"/>
    </row>
    <row r="7268" spans="1:7">
      <c r="A7268" s="110" t="s">
        <v>17865</v>
      </c>
      <c r="B7268" s="111" t="s">
        <v>17866</v>
      </c>
      <c r="C7268" s="127" t="s">
        <v>17867</v>
      </c>
      <c r="D7268" s="110" t="s">
        <v>17588</v>
      </c>
      <c r="E7268" s="110"/>
      <c r="F7268" s="116"/>
      <c r="G7268" s="116"/>
    </row>
    <row r="7269" spans="1:7">
      <c r="A7269" s="110" t="s">
        <v>17868</v>
      </c>
      <c r="B7269" s="111" t="s">
        <v>17869</v>
      </c>
      <c r="C7269" s="127" t="s">
        <v>17870</v>
      </c>
      <c r="D7269" s="110" t="s">
        <v>17588</v>
      </c>
      <c r="E7269" s="110"/>
      <c r="F7269" s="116"/>
      <c r="G7269" s="116"/>
    </row>
    <row r="7270" spans="1:7">
      <c r="A7270" s="110" t="s">
        <v>17871</v>
      </c>
      <c r="B7270" s="111" t="s">
        <v>17872</v>
      </c>
      <c r="C7270" s="127" t="s">
        <v>17873</v>
      </c>
      <c r="D7270" s="110" t="s">
        <v>17588</v>
      </c>
      <c r="E7270" s="110"/>
      <c r="F7270" s="116"/>
      <c r="G7270" s="116"/>
    </row>
    <row r="7271" spans="1:7">
      <c r="A7271" s="110" t="s">
        <v>17874</v>
      </c>
      <c r="B7271" s="111" t="s">
        <v>17875</v>
      </c>
      <c r="C7271" s="127" t="s">
        <v>17876</v>
      </c>
      <c r="D7271" s="113"/>
      <c r="E7271" s="113"/>
      <c r="F7271" s="114"/>
      <c r="G7271" s="114"/>
    </row>
    <row r="7272" spans="1:7">
      <c r="A7272" s="120" t="s">
        <v>17877</v>
      </c>
      <c r="B7272" s="129" t="s">
        <v>17878</v>
      </c>
      <c r="C7272" s="130" t="s">
        <v>12669</v>
      </c>
      <c r="D7272" s="137"/>
      <c r="E7272" s="137"/>
      <c r="F7272" s="121"/>
      <c r="G7272" s="121"/>
    </row>
    <row r="7273" spans="1:7">
      <c r="A7273" s="122" t="s">
        <v>17879</v>
      </c>
      <c r="B7273" s="123" t="s">
        <v>17880</v>
      </c>
      <c r="C7273" s="124" t="s">
        <v>12733</v>
      </c>
      <c r="D7273" s="122"/>
      <c r="E7273" s="122"/>
      <c r="F7273" s="126"/>
      <c r="G7273" s="126"/>
    </row>
    <row r="7274" spans="1:7">
      <c r="A7274" s="110" t="s">
        <v>17881</v>
      </c>
      <c r="B7274" s="111" t="s">
        <v>17882</v>
      </c>
      <c r="C7274" s="127" t="s">
        <v>17883</v>
      </c>
      <c r="D7274" s="110"/>
      <c r="E7274" s="110"/>
      <c r="F7274" s="114"/>
      <c r="G7274" s="114"/>
    </row>
    <row r="7275" spans="1:7">
      <c r="A7275" s="110" t="s">
        <v>17884</v>
      </c>
      <c r="B7275" s="111" t="s">
        <v>17885</v>
      </c>
      <c r="C7275" s="127" t="s">
        <v>12669</v>
      </c>
      <c r="D7275" s="110"/>
      <c r="E7275" s="110"/>
      <c r="F7275" s="114"/>
      <c r="G7275" s="114"/>
    </row>
    <row r="7276" spans="1:7">
      <c r="A7276" s="110" t="s">
        <v>17886</v>
      </c>
      <c r="B7276" s="111" t="s">
        <v>17887</v>
      </c>
      <c r="C7276" s="127" t="s">
        <v>12733</v>
      </c>
      <c r="D7276" s="110"/>
      <c r="E7276" s="110"/>
      <c r="F7276" s="114"/>
      <c r="G7276" s="114"/>
    </row>
    <row r="7277" spans="1:7">
      <c r="A7277" s="110" t="s">
        <v>17888</v>
      </c>
      <c r="B7277" s="111" t="s">
        <v>17889</v>
      </c>
      <c r="C7277" s="127" t="s">
        <v>17890</v>
      </c>
      <c r="D7277" s="110"/>
      <c r="E7277" s="110"/>
      <c r="F7277" s="114"/>
      <c r="G7277" s="114"/>
    </row>
    <row r="7278" spans="1:7">
      <c r="A7278" s="110" t="s">
        <v>17891</v>
      </c>
      <c r="B7278" s="111" t="s">
        <v>17892</v>
      </c>
      <c r="C7278" s="127" t="s">
        <v>12669</v>
      </c>
      <c r="D7278" s="110"/>
      <c r="E7278" s="110"/>
      <c r="F7278" s="114"/>
      <c r="G7278" s="114"/>
    </row>
    <row r="7279" spans="1:7">
      <c r="A7279" s="110" t="s">
        <v>17893</v>
      </c>
      <c r="B7279" s="111" t="s">
        <v>17894</v>
      </c>
      <c r="C7279" s="127" t="s">
        <v>12733</v>
      </c>
      <c r="D7279" s="110"/>
      <c r="E7279" s="110"/>
      <c r="F7279" s="114"/>
      <c r="G7279" s="114"/>
    </row>
    <row r="7280" spans="1:7">
      <c r="A7280" s="110" t="s">
        <v>17895</v>
      </c>
      <c r="B7280" s="111" t="s">
        <v>17896</v>
      </c>
      <c r="C7280" s="127" t="s">
        <v>17897</v>
      </c>
      <c r="D7280" s="110"/>
      <c r="E7280" s="110"/>
      <c r="F7280" s="114"/>
      <c r="G7280" s="114"/>
    </row>
    <row r="7281" spans="1:7">
      <c r="A7281" s="110" t="s">
        <v>17898</v>
      </c>
      <c r="B7281" s="111" t="s">
        <v>17899</v>
      </c>
      <c r="C7281" s="127" t="s">
        <v>12669</v>
      </c>
      <c r="D7281" s="110"/>
      <c r="E7281" s="110"/>
      <c r="F7281" s="114"/>
      <c r="G7281" s="114"/>
    </row>
    <row r="7282" spans="1:7">
      <c r="A7282" s="110" t="s">
        <v>17900</v>
      </c>
      <c r="B7282" s="111" t="s">
        <v>17901</v>
      </c>
      <c r="C7282" s="127" t="s">
        <v>12733</v>
      </c>
      <c r="D7282" s="110"/>
      <c r="E7282" s="110"/>
      <c r="F7282" s="114"/>
      <c r="G7282" s="114"/>
    </row>
    <row r="7283" spans="1:7">
      <c r="A7283" s="110" t="s">
        <v>17902</v>
      </c>
      <c r="B7283" s="111" t="s">
        <v>17903</v>
      </c>
      <c r="C7283" s="127" t="s">
        <v>17904</v>
      </c>
      <c r="D7283" s="110"/>
      <c r="E7283" s="110"/>
      <c r="F7283" s="114"/>
      <c r="G7283" s="114"/>
    </row>
    <row r="7284" spans="1:7">
      <c r="A7284" s="110" t="s">
        <v>17905</v>
      </c>
      <c r="B7284" s="111" t="s">
        <v>17906</v>
      </c>
      <c r="C7284" s="127" t="s">
        <v>12669</v>
      </c>
      <c r="D7284" s="110"/>
      <c r="E7284" s="110"/>
      <c r="F7284" s="114"/>
      <c r="G7284" s="114"/>
    </row>
    <row r="7285" spans="1:7">
      <c r="A7285" s="110" t="s">
        <v>17907</v>
      </c>
      <c r="B7285" s="111" t="s">
        <v>17908</v>
      </c>
      <c r="C7285" s="127" t="s">
        <v>12733</v>
      </c>
      <c r="D7285" s="110"/>
      <c r="E7285" s="110"/>
      <c r="F7285" s="114"/>
      <c r="G7285" s="114"/>
    </row>
    <row r="7286" spans="1:7">
      <c r="A7286" s="120" t="s">
        <v>17909</v>
      </c>
      <c r="B7286" s="129" t="s">
        <v>17910</v>
      </c>
      <c r="C7286" s="132" t="s">
        <v>17911</v>
      </c>
      <c r="D7286" s="141"/>
      <c r="E7286" s="141"/>
      <c r="F7286" s="133"/>
      <c r="G7286" s="133"/>
    </row>
    <row r="7287" spans="1:7">
      <c r="A7287" s="122" t="s">
        <v>17912</v>
      </c>
      <c r="B7287" s="123" t="s">
        <v>17913</v>
      </c>
      <c r="C7287" s="124" t="s">
        <v>12669</v>
      </c>
      <c r="D7287" s="136"/>
      <c r="E7287" s="136"/>
      <c r="F7287" s="126"/>
      <c r="G7287" s="126"/>
    </row>
    <row r="7288" spans="1:7">
      <c r="A7288" s="110" t="s">
        <v>17914</v>
      </c>
      <c r="B7288" s="111" t="s">
        <v>17915</v>
      </c>
      <c r="C7288" s="127" t="s">
        <v>12733</v>
      </c>
      <c r="D7288" s="113"/>
      <c r="E7288" s="113"/>
      <c r="F7288" s="114"/>
      <c r="G7288" s="114"/>
    </row>
    <row r="7289" spans="1:7">
      <c r="A7289" s="110" t="s">
        <v>17916</v>
      </c>
      <c r="B7289" s="111" t="s">
        <v>17917</v>
      </c>
      <c r="C7289" s="128" t="s">
        <v>17918</v>
      </c>
      <c r="D7289" s="113"/>
      <c r="E7289" s="113"/>
      <c r="F7289" s="114"/>
      <c r="G7289" s="114"/>
    </row>
    <row r="7290" spans="1:7">
      <c r="A7290" s="110" t="s">
        <v>17919</v>
      </c>
      <c r="B7290" s="111" t="s">
        <v>17920</v>
      </c>
      <c r="C7290" s="127" t="s">
        <v>12669</v>
      </c>
      <c r="D7290" s="113"/>
      <c r="E7290" s="113"/>
      <c r="F7290" s="114"/>
      <c r="G7290" s="114"/>
    </row>
    <row r="7291" spans="1:7">
      <c r="A7291" s="110" t="s">
        <v>17921</v>
      </c>
      <c r="B7291" s="111" t="s">
        <v>17922</v>
      </c>
      <c r="C7291" s="127" t="s">
        <v>12733</v>
      </c>
      <c r="D7291" s="113"/>
      <c r="E7291" s="113"/>
      <c r="F7291" s="114"/>
      <c r="G7291" s="114"/>
    </row>
    <row r="7292" spans="1:7">
      <c r="A7292" s="110" t="s">
        <v>17923</v>
      </c>
      <c r="B7292" s="111" t="s">
        <v>17924</v>
      </c>
      <c r="C7292" s="127" t="s">
        <v>17925</v>
      </c>
      <c r="D7292" s="110" t="s">
        <v>17617</v>
      </c>
      <c r="E7292" s="110"/>
      <c r="F7292" s="116"/>
      <c r="G7292" s="116"/>
    </row>
    <row r="7293" spans="1:7">
      <c r="A7293" s="110" t="s">
        <v>17926</v>
      </c>
      <c r="B7293" s="111" t="s">
        <v>17927</v>
      </c>
      <c r="C7293" s="127" t="s">
        <v>17928</v>
      </c>
      <c r="D7293" s="110" t="s">
        <v>17617</v>
      </c>
      <c r="E7293" s="110"/>
      <c r="F7293" s="116"/>
      <c r="G7293" s="116"/>
    </row>
    <row r="7294" spans="1:7">
      <c r="A7294" s="110" t="s">
        <v>17929</v>
      </c>
      <c r="B7294" s="111" t="s">
        <v>17930</v>
      </c>
      <c r="C7294" s="127" t="s">
        <v>17931</v>
      </c>
      <c r="D7294" s="110" t="s">
        <v>17588</v>
      </c>
      <c r="E7294" s="110"/>
      <c r="F7294" s="116"/>
      <c r="G7294" s="116"/>
    </row>
    <row r="7295" spans="1:7">
      <c r="A7295" s="110" t="s">
        <v>17932</v>
      </c>
      <c r="B7295" s="111" t="s">
        <v>17933</v>
      </c>
      <c r="C7295" s="127" t="s">
        <v>17934</v>
      </c>
      <c r="D7295" s="110" t="s">
        <v>8714</v>
      </c>
      <c r="E7295" s="110"/>
      <c r="F7295" s="116"/>
      <c r="G7295" s="116"/>
    </row>
    <row r="7296" spans="1:7">
      <c r="A7296" s="110" t="s">
        <v>17935</v>
      </c>
      <c r="B7296" s="111" t="s">
        <v>17936</v>
      </c>
      <c r="C7296" s="127" t="s">
        <v>17937</v>
      </c>
      <c r="D7296" s="110" t="s">
        <v>8714</v>
      </c>
      <c r="E7296" s="110"/>
      <c r="F7296" s="116"/>
      <c r="G7296" s="116"/>
    </row>
    <row r="7297" spans="1:7">
      <c r="A7297" s="110" t="s">
        <v>17938</v>
      </c>
      <c r="B7297" s="111" t="s">
        <v>17939</v>
      </c>
      <c r="C7297" s="127" t="s">
        <v>17940</v>
      </c>
      <c r="D7297" s="110" t="s">
        <v>8714</v>
      </c>
      <c r="E7297" s="110"/>
      <c r="F7297" s="116"/>
      <c r="G7297" s="116"/>
    </row>
    <row r="7298" spans="1:7">
      <c r="A7298" s="110" t="s">
        <v>17941</v>
      </c>
      <c r="B7298" s="111" t="s">
        <v>17942</v>
      </c>
      <c r="C7298" s="127" t="s">
        <v>12669</v>
      </c>
      <c r="D7298" s="110" t="s">
        <v>3760</v>
      </c>
      <c r="E7298" s="113"/>
      <c r="F7298" s="114"/>
      <c r="G7298" s="114"/>
    </row>
    <row r="7299" spans="1:7">
      <c r="A7299" s="110" t="s">
        <v>17943</v>
      </c>
      <c r="B7299" s="111" t="s">
        <v>17944</v>
      </c>
      <c r="C7299" s="127" t="s">
        <v>17945</v>
      </c>
      <c r="D7299" s="110" t="s">
        <v>17588</v>
      </c>
      <c r="E7299" s="110"/>
      <c r="F7299" s="116"/>
      <c r="G7299" s="116"/>
    </row>
    <row r="7300" spans="1:7">
      <c r="A7300" s="120" t="s">
        <v>17946</v>
      </c>
      <c r="B7300" s="129" t="s">
        <v>17947</v>
      </c>
      <c r="C7300" s="130" t="s">
        <v>17948</v>
      </c>
      <c r="D7300" s="120" t="s">
        <v>17588</v>
      </c>
      <c r="E7300" s="120"/>
      <c r="F7300" s="131"/>
      <c r="G7300" s="131"/>
    </row>
    <row r="7301" spans="1:7">
      <c r="A7301" s="122" t="s">
        <v>17949</v>
      </c>
      <c r="B7301" s="123" t="s">
        <v>17950</v>
      </c>
      <c r="C7301" s="124" t="s">
        <v>17951</v>
      </c>
      <c r="D7301" s="122" t="s">
        <v>17588</v>
      </c>
      <c r="E7301" s="122"/>
      <c r="F7301" s="125"/>
      <c r="G7301" s="125"/>
    </row>
    <row r="7302" spans="1:7">
      <c r="A7302" s="110" t="s">
        <v>17952</v>
      </c>
      <c r="B7302" s="111" t="s">
        <v>17953</v>
      </c>
      <c r="C7302" s="127" t="s">
        <v>17954</v>
      </c>
      <c r="D7302" s="110" t="s">
        <v>17588</v>
      </c>
      <c r="E7302" s="110"/>
      <c r="F7302" s="116"/>
      <c r="G7302" s="116"/>
    </row>
    <row r="7303" spans="1:7">
      <c r="A7303" s="110" t="s">
        <v>17955</v>
      </c>
      <c r="B7303" s="111" t="s">
        <v>17956</v>
      </c>
      <c r="C7303" s="127" t="s">
        <v>12669</v>
      </c>
      <c r="D7303" s="110" t="s">
        <v>3760</v>
      </c>
      <c r="E7303" s="113"/>
      <c r="F7303" s="114"/>
      <c r="G7303" s="114"/>
    </row>
    <row r="7304" spans="1:7">
      <c r="A7304" s="110" t="s">
        <v>17957</v>
      </c>
      <c r="B7304" s="111" t="s">
        <v>17958</v>
      </c>
      <c r="C7304" s="127" t="s">
        <v>17959</v>
      </c>
      <c r="D7304" s="110" t="s">
        <v>17588</v>
      </c>
      <c r="E7304" s="110"/>
      <c r="F7304" s="116"/>
      <c r="G7304" s="116"/>
    </row>
    <row r="7305" spans="1:7">
      <c r="A7305" s="110" t="s">
        <v>17960</v>
      </c>
      <c r="B7305" s="111" t="s">
        <v>17961</v>
      </c>
      <c r="C7305" s="127" t="s">
        <v>17962</v>
      </c>
      <c r="D7305" s="110" t="s">
        <v>17588</v>
      </c>
      <c r="E7305" s="110"/>
      <c r="F7305" s="116"/>
      <c r="G7305" s="116"/>
    </row>
    <row r="7306" spans="1:7">
      <c r="A7306" s="110" t="s">
        <v>17963</v>
      </c>
      <c r="B7306" s="111" t="s">
        <v>17964</v>
      </c>
      <c r="C7306" s="127" t="s">
        <v>17965</v>
      </c>
      <c r="D7306" s="110" t="s">
        <v>17588</v>
      </c>
      <c r="E7306" s="110"/>
      <c r="F7306" s="116"/>
      <c r="G7306" s="116"/>
    </row>
    <row r="7307" spans="1:7">
      <c r="A7307" s="110" t="s">
        <v>17966</v>
      </c>
      <c r="B7307" s="111" t="s">
        <v>17967</v>
      </c>
      <c r="C7307" s="127" t="s">
        <v>17968</v>
      </c>
      <c r="D7307" s="110" t="s">
        <v>17588</v>
      </c>
      <c r="E7307" s="110"/>
      <c r="F7307" s="116"/>
      <c r="G7307" s="116"/>
    </row>
    <row r="7308" spans="1:7">
      <c r="A7308" s="110" t="s">
        <v>17969</v>
      </c>
      <c r="B7308" s="111" t="s">
        <v>17970</v>
      </c>
      <c r="C7308" s="127" t="s">
        <v>17971</v>
      </c>
      <c r="D7308" s="113"/>
      <c r="E7308" s="113"/>
      <c r="F7308" s="114"/>
      <c r="G7308" s="114"/>
    </row>
    <row r="7309" spans="1:7">
      <c r="A7309" s="110" t="s">
        <v>17972</v>
      </c>
      <c r="B7309" s="111" t="s">
        <v>17973</v>
      </c>
      <c r="C7309" s="127" t="s">
        <v>17974</v>
      </c>
      <c r="D7309" s="110" t="s">
        <v>17588</v>
      </c>
      <c r="E7309" s="110"/>
      <c r="F7309" s="116"/>
      <c r="G7309" s="116"/>
    </row>
    <row r="7310" spans="1:7">
      <c r="A7310" s="110" t="s">
        <v>17975</v>
      </c>
      <c r="B7310" s="111" t="s">
        <v>17976</v>
      </c>
      <c r="C7310" s="127" t="s">
        <v>12844</v>
      </c>
      <c r="D7310" s="113"/>
      <c r="E7310" s="113"/>
      <c r="F7310" s="114"/>
      <c r="G7310" s="114"/>
    </row>
    <row r="7311" spans="1:7">
      <c r="A7311" s="110" t="s">
        <v>17977</v>
      </c>
      <c r="B7311" s="111" t="s">
        <v>17978</v>
      </c>
      <c r="C7311" s="127" t="s">
        <v>17979</v>
      </c>
      <c r="D7311" s="110" t="s">
        <v>17588</v>
      </c>
      <c r="E7311" s="110"/>
      <c r="F7311" s="116"/>
      <c r="G7311" s="116"/>
    </row>
    <row r="7312" spans="1:7">
      <c r="A7312" s="110" t="s">
        <v>17980</v>
      </c>
      <c r="B7312" s="111" t="s">
        <v>17981</v>
      </c>
      <c r="C7312" s="127" t="s">
        <v>17982</v>
      </c>
      <c r="D7312" s="110" t="s">
        <v>17588</v>
      </c>
      <c r="E7312" s="110"/>
      <c r="F7312" s="116"/>
      <c r="G7312" s="116"/>
    </row>
    <row r="7313" spans="1:7">
      <c r="A7313" s="110" t="s">
        <v>17983</v>
      </c>
      <c r="B7313" s="111" t="s">
        <v>17984</v>
      </c>
      <c r="C7313" s="127" t="s">
        <v>17985</v>
      </c>
      <c r="D7313" s="113"/>
      <c r="E7313" s="113"/>
      <c r="F7313" s="114"/>
      <c r="G7313" s="114"/>
    </row>
    <row r="7314" spans="1:7">
      <c r="A7314" s="120" t="s">
        <v>17986</v>
      </c>
      <c r="B7314" s="129" t="s">
        <v>17987</v>
      </c>
      <c r="C7314" s="130" t="s">
        <v>12844</v>
      </c>
      <c r="D7314" s="137"/>
      <c r="E7314" s="137"/>
      <c r="F7314" s="121"/>
      <c r="G7314" s="121"/>
    </row>
    <row r="7315" spans="1:7">
      <c r="A7315" s="122" t="s">
        <v>17988</v>
      </c>
      <c r="B7315" s="123" t="s">
        <v>17989</v>
      </c>
      <c r="C7315" s="124" t="s">
        <v>17990</v>
      </c>
      <c r="D7315" s="136"/>
      <c r="E7315" s="136"/>
      <c r="F7315" s="126"/>
      <c r="G7315" s="126"/>
    </row>
    <row r="7316" spans="1:7">
      <c r="A7316" s="110" t="s">
        <v>17991</v>
      </c>
      <c r="B7316" s="111" t="s">
        <v>17992</v>
      </c>
      <c r="C7316" s="127" t="s">
        <v>12669</v>
      </c>
      <c r="D7316" s="113"/>
      <c r="E7316" s="113"/>
      <c r="F7316" s="114"/>
      <c r="G7316" s="114"/>
    </row>
    <row r="7317" spans="1:7">
      <c r="A7317" s="110" t="s">
        <v>17993</v>
      </c>
      <c r="B7317" s="111" t="s">
        <v>17994</v>
      </c>
      <c r="C7317" s="127" t="s">
        <v>17995</v>
      </c>
      <c r="D7317" s="110" t="s">
        <v>17588</v>
      </c>
      <c r="E7317" s="110"/>
      <c r="F7317" s="116"/>
      <c r="G7317" s="116"/>
    </row>
    <row r="7318" spans="1:7">
      <c r="A7318" s="110" t="s">
        <v>17996</v>
      </c>
      <c r="B7318" s="111" t="s">
        <v>17997</v>
      </c>
      <c r="C7318" s="127" t="s">
        <v>17998</v>
      </c>
      <c r="D7318" s="110" t="s">
        <v>17588</v>
      </c>
      <c r="E7318" s="110"/>
      <c r="F7318" s="116"/>
      <c r="G7318" s="116"/>
    </row>
    <row r="7319" spans="1:7">
      <c r="A7319" s="110" t="s">
        <v>17999</v>
      </c>
      <c r="B7319" s="111" t="s">
        <v>18000</v>
      </c>
      <c r="C7319" s="127" t="s">
        <v>18001</v>
      </c>
      <c r="D7319" s="110" t="s">
        <v>17588</v>
      </c>
      <c r="E7319" s="110"/>
      <c r="F7319" s="116"/>
      <c r="G7319" s="116"/>
    </row>
    <row r="7320" spans="1:7">
      <c r="A7320" s="110" t="s">
        <v>18002</v>
      </c>
      <c r="B7320" s="111" t="s">
        <v>18003</v>
      </c>
      <c r="C7320" s="127" t="s">
        <v>18004</v>
      </c>
      <c r="D7320" s="110" t="s">
        <v>17588</v>
      </c>
      <c r="E7320" s="110"/>
      <c r="F7320" s="116"/>
      <c r="G7320" s="116"/>
    </row>
    <row r="7321" spans="1:7">
      <c r="A7321" s="110" t="s">
        <v>18005</v>
      </c>
      <c r="B7321" s="111" t="s">
        <v>18006</v>
      </c>
      <c r="C7321" s="127" t="s">
        <v>18007</v>
      </c>
      <c r="D7321" s="110" t="s">
        <v>17588</v>
      </c>
      <c r="E7321" s="110"/>
      <c r="F7321" s="116"/>
      <c r="G7321" s="116"/>
    </row>
    <row r="7322" spans="1:7">
      <c r="A7322" s="110" t="s">
        <v>18008</v>
      </c>
      <c r="B7322" s="111" t="s">
        <v>18009</v>
      </c>
      <c r="C7322" s="127" t="s">
        <v>18010</v>
      </c>
      <c r="D7322" s="110" t="s">
        <v>17588</v>
      </c>
      <c r="E7322" s="110"/>
      <c r="F7322" s="116"/>
      <c r="G7322" s="116"/>
    </row>
    <row r="7323" spans="1:7">
      <c r="A7323" s="110" t="s">
        <v>18011</v>
      </c>
      <c r="B7323" s="111" t="s">
        <v>18012</v>
      </c>
      <c r="C7323" s="127" t="s">
        <v>18013</v>
      </c>
      <c r="D7323" s="110" t="s">
        <v>17588</v>
      </c>
      <c r="E7323" s="110"/>
      <c r="F7323" s="116"/>
      <c r="G7323" s="116"/>
    </row>
    <row r="7324" spans="1:7">
      <c r="A7324" s="110" t="s">
        <v>18014</v>
      </c>
      <c r="B7324" s="111" t="s">
        <v>18015</v>
      </c>
      <c r="C7324" s="127" t="s">
        <v>18016</v>
      </c>
      <c r="D7324" s="110" t="s">
        <v>17588</v>
      </c>
      <c r="E7324" s="110"/>
      <c r="F7324" s="116"/>
      <c r="G7324" s="116"/>
    </row>
    <row r="7325" spans="1:7">
      <c r="A7325" s="110" t="s">
        <v>18017</v>
      </c>
      <c r="B7325" s="111" t="s">
        <v>18018</v>
      </c>
      <c r="C7325" s="127" t="s">
        <v>18019</v>
      </c>
      <c r="D7325" s="110" t="s">
        <v>17588</v>
      </c>
      <c r="E7325" s="110"/>
      <c r="F7325" s="116"/>
      <c r="G7325" s="116"/>
    </row>
    <row r="7326" spans="1:7">
      <c r="A7326" s="110" t="s">
        <v>18020</v>
      </c>
      <c r="B7326" s="111" t="s">
        <v>18021</v>
      </c>
      <c r="C7326" s="127" t="s">
        <v>18022</v>
      </c>
      <c r="D7326" s="110" t="s">
        <v>17588</v>
      </c>
      <c r="E7326" s="110"/>
      <c r="F7326" s="116"/>
      <c r="G7326" s="116"/>
    </row>
    <row r="7327" spans="1:7">
      <c r="A7327" s="110" t="s">
        <v>18023</v>
      </c>
      <c r="B7327" s="111" t="s">
        <v>18024</v>
      </c>
      <c r="C7327" s="127" t="s">
        <v>18025</v>
      </c>
      <c r="D7327" s="110" t="s">
        <v>17588</v>
      </c>
      <c r="E7327" s="110"/>
      <c r="F7327" s="116"/>
      <c r="G7327" s="116"/>
    </row>
    <row r="7328" spans="1:7">
      <c r="A7328" s="120" t="s">
        <v>18026</v>
      </c>
      <c r="B7328" s="129" t="s">
        <v>18027</v>
      </c>
      <c r="C7328" s="130" t="s">
        <v>18028</v>
      </c>
      <c r="D7328" s="120" t="s">
        <v>17588</v>
      </c>
      <c r="E7328" s="120"/>
      <c r="F7328" s="131"/>
      <c r="G7328" s="131"/>
    </row>
    <row r="7329" spans="1:7">
      <c r="A7329" s="122" t="s">
        <v>18029</v>
      </c>
      <c r="B7329" s="123" t="s">
        <v>18030</v>
      </c>
      <c r="C7329" s="124" t="s">
        <v>18031</v>
      </c>
      <c r="D7329" s="122" t="s">
        <v>17588</v>
      </c>
      <c r="E7329" s="122"/>
      <c r="F7329" s="125"/>
      <c r="G7329" s="125"/>
    </row>
    <row r="7330" spans="1:7">
      <c r="A7330" s="110" t="s">
        <v>18032</v>
      </c>
      <c r="B7330" s="111" t="s">
        <v>18033</v>
      </c>
      <c r="C7330" s="127" t="s">
        <v>12733</v>
      </c>
      <c r="D7330" s="113"/>
      <c r="E7330" s="113"/>
      <c r="F7330" s="114"/>
      <c r="G7330" s="114"/>
    </row>
    <row r="7331" spans="1:7">
      <c r="A7331" s="110" t="s">
        <v>18034</v>
      </c>
      <c r="B7331" s="111" t="s">
        <v>18035</v>
      </c>
      <c r="C7331" s="127" t="s">
        <v>18036</v>
      </c>
      <c r="D7331" s="110" t="s">
        <v>17588</v>
      </c>
      <c r="E7331" s="110"/>
      <c r="F7331" s="116"/>
      <c r="G7331" s="116"/>
    </row>
    <row r="7332" spans="1:7">
      <c r="A7332" s="110" t="s">
        <v>18037</v>
      </c>
      <c r="B7332" s="111" t="s">
        <v>18038</v>
      </c>
      <c r="C7332" s="127" t="s">
        <v>18039</v>
      </c>
      <c r="D7332" s="110" t="s">
        <v>17588</v>
      </c>
      <c r="E7332" s="110"/>
      <c r="F7332" s="116"/>
      <c r="G7332" s="116"/>
    </row>
    <row r="7333" spans="1:7">
      <c r="A7333" s="110" t="s">
        <v>18040</v>
      </c>
      <c r="B7333" s="111" t="s">
        <v>18041</v>
      </c>
      <c r="C7333" s="127" t="s">
        <v>18042</v>
      </c>
      <c r="D7333" s="110" t="s">
        <v>17588</v>
      </c>
      <c r="E7333" s="110"/>
      <c r="F7333" s="116"/>
      <c r="G7333" s="116"/>
    </row>
    <row r="7334" spans="1:7">
      <c r="A7334" s="110" t="s">
        <v>18043</v>
      </c>
      <c r="B7334" s="111" t="s">
        <v>18044</v>
      </c>
      <c r="C7334" s="127" t="s">
        <v>18045</v>
      </c>
      <c r="D7334" s="110" t="s">
        <v>17588</v>
      </c>
      <c r="E7334" s="110"/>
      <c r="F7334" s="116"/>
      <c r="G7334" s="116"/>
    </row>
    <row r="7335" spans="1:7">
      <c r="A7335" s="110" t="s">
        <v>18046</v>
      </c>
      <c r="B7335" s="111" t="s">
        <v>18047</v>
      </c>
      <c r="C7335" s="127" t="s">
        <v>18048</v>
      </c>
      <c r="D7335" s="110" t="s">
        <v>17588</v>
      </c>
      <c r="E7335" s="110"/>
      <c r="F7335" s="116"/>
      <c r="G7335" s="116"/>
    </row>
    <row r="7336" spans="1:7">
      <c r="A7336" s="110" t="s">
        <v>18049</v>
      </c>
      <c r="B7336" s="111" t="s">
        <v>18050</v>
      </c>
      <c r="C7336" s="127" t="s">
        <v>18051</v>
      </c>
      <c r="D7336" s="110" t="s">
        <v>17588</v>
      </c>
      <c r="E7336" s="110"/>
      <c r="F7336" s="116"/>
      <c r="G7336" s="116"/>
    </row>
    <row r="7337" spans="1:7">
      <c r="A7337" s="110" t="s">
        <v>18052</v>
      </c>
      <c r="B7337" s="111" t="s">
        <v>18053</v>
      </c>
      <c r="C7337" s="127" t="s">
        <v>18054</v>
      </c>
      <c r="D7337" s="110" t="s">
        <v>17588</v>
      </c>
      <c r="E7337" s="110"/>
      <c r="F7337" s="116"/>
      <c r="G7337" s="116"/>
    </row>
    <row r="7338" spans="1:7">
      <c r="A7338" s="110" t="s">
        <v>18055</v>
      </c>
      <c r="B7338" s="111" t="s">
        <v>18056</v>
      </c>
      <c r="C7338" s="127" t="s">
        <v>18057</v>
      </c>
      <c r="D7338" s="110" t="s">
        <v>17588</v>
      </c>
      <c r="E7338" s="110"/>
      <c r="F7338" s="116"/>
      <c r="G7338" s="116"/>
    </row>
    <row r="7339" spans="1:7">
      <c r="A7339" s="110" t="s">
        <v>18058</v>
      </c>
      <c r="B7339" s="111" t="s">
        <v>18059</v>
      </c>
      <c r="C7339" s="127" t="s">
        <v>18060</v>
      </c>
      <c r="D7339" s="110" t="s">
        <v>17588</v>
      </c>
      <c r="E7339" s="110"/>
      <c r="F7339" s="116"/>
      <c r="G7339" s="116"/>
    </row>
    <row r="7340" spans="1:7">
      <c r="A7340" s="110" t="s">
        <v>18061</v>
      </c>
      <c r="B7340" s="111" t="s">
        <v>18062</v>
      </c>
      <c r="C7340" s="127" t="s">
        <v>18063</v>
      </c>
      <c r="D7340" s="110" t="s">
        <v>17588</v>
      </c>
      <c r="E7340" s="110"/>
      <c r="F7340" s="116"/>
      <c r="G7340" s="116"/>
    </row>
    <row r="7341" spans="1:7">
      <c r="A7341" s="110" t="s">
        <v>18064</v>
      </c>
      <c r="B7341" s="111" t="s">
        <v>18065</v>
      </c>
      <c r="C7341" s="127" t="s">
        <v>12669</v>
      </c>
      <c r="D7341" s="110" t="s">
        <v>3760</v>
      </c>
      <c r="E7341" s="113"/>
      <c r="F7341" s="114"/>
      <c r="G7341" s="114"/>
    </row>
    <row r="7342" spans="1:7">
      <c r="A7342" s="120" t="s">
        <v>18066</v>
      </c>
      <c r="B7342" s="129" t="s">
        <v>18067</v>
      </c>
      <c r="C7342" s="130" t="s">
        <v>18068</v>
      </c>
      <c r="D7342" s="120" t="s">
        <v>17588</v>
      </c>
      <c r="E7342" s="120"/>
      <c r="F7342" s="131"/>
      <c r="G7342" s="131"/>
    </row>
    <row r="7343" spans="1:7">
      <c r="A7343" s="122" t="s">
        <v>18069</v>
      </c>
      <c r="B7343" s="123" t="s">
        <v>18070</v>
      </c>
      <c r="C7343" s="124" t="s">
        <v>18071</v>
      </c>
      <c r="D7343" s="122" t="s">
        <v>17588</v>
      </c>
      <c r="E7343" s="122"/>
      <c r="F7343" s="125"/>
      <c r="G7343" s="125"/>
    </row>
    <row r="7344" spans="1:7">
      <c r="A7344" s="110" t="s">
        <v>18072</v>
      </c>
      <c r="B7344" s="111" t="s">
        <v>18073</v>
      </c>
      <c r="C7344" s="127" t="s">
        <v>18074</v>
      </c>
      <c r="D7344" s="110" t="s">
        <v>17588</v>
      </c>
      <c r="E7344" s="110"/>
      <c r="F7344" s="116"/>
      <c r="G7344" s="116"/>
    </row>
    <row r="7345" spans="1:7">
      <c r="A7345" s="110" t="s">
        <v>18075</v>
      </c>
      <c r="B7345" s="111" t="s">
        <v>18076</v>
      </c>
      <c r="C7345" s="127" t="s">
        <v>18077</v>
      </c>
      <c r="D7345" s="110" t="s">
        <v>17588</v>
      </c>
      <c r="E7345" s="110"/>
      <c r="F7345" s="116"/>
      <c r="G7345" s="116"/>
    </row>
    <row r="7346" spans="1:7">
      <c r="A7346" s="110" t="s">
        <v>18078</v>
      </c>
      <c r="B7346" s="111" t="s">
        <v>18079</v>
      </c>
      <c r="C7346" s="127" t="s">
        <v>18080</v>
      </c>
      <c r="D7346" s="110" t="s">
        <v>17588</v>
      </c>
      <c r="E7346" s="110"/>
      <c r="F7346" s="116"/>
      <c r="G7346" s="116"/>
    </row>
    <row r="7347" spans="1:7">
      <c r="A7347" s="110" t="s">
        <v>18081</v>
      </c>
      <c r="B7347" s="111" t="s">
        <v>18082</v>
      </c>
      <c r="C7347" s="127" t="s">
        <v>18083</v>
      </c>
      <c r="D7347" s="110" t="s">
        <v>17588</v>
      </c>
      <c r="E7347" s="110"/>
      <c r="F7347" s="116"/>
      <c r="G7347" s="116"/>
    </row>
    <row r="7348" spans="1:7">
      <c r="A7348" s="110" t="s">
        <v>18084</v>
      </c>
      <c r="B7348" s="111" t="s">
        <v>18085</v>
      </c>
      <c r="C7348" s="127" t="s">
        <v>18086</v>
      </c>
      <c r="D7348" s="110" t="s">
        <v>17588</v>
      </c>
      <c r="E7348" s="110"/>
      <c r="F7348" s="116"/>
      <c r="G7348" s="116"/>
    </row>
    <row r="7349" spans="1:7">
      <c r="A7349" s="110" t="s">
        <v>18087</v>
      </c>
      <c r="B7349" s="111" t="s">
        <v>18088</v>
      </c>
      <c r="C7349" s="127" t="s">
        <v>18089</v>
      </c>
      <c r="D7349" s="110" t="s">
        <v>17588</v>
      </c>
      <c r="E7349" s="110"/>
      <c r="F7349" s="116"/>
      <c r="G7349" s="116"/>
    </row>
    <row r="7350" spans="1:7">
      <c r="A7350" s="110" t="s">
        <v>18090</v>
      </c>
      <c r="B7350" s="111" t="s">
        <v>18091</v>
      </c>
      <c r="C7350" s="127" t="s">
        <v>18092</v>
      </c>
      <c r="D7350" s="110" t="s">
        <v>17588</v>
      </c>
      <c r="E7350" s="110"/>
      <c r="F7350" s="116"/>
      <c r="G7350" s="116"/>
    </row>
    <row r="7351" spans="1:7">
      <c r="A7351" s="110" t="s">
        <v>18093</v>
      </c>
      <c r="B7351" s="111" t="s">
        <v>18094</v>
      </c>
      <c r="C7351" s="127" t="s">
        <v>12733</v>
      </c>
      <c r="D7351" s="110" t="s">
        <v>3760</v>
      </c>
      <c r="E7351" s="113"/>
      <c r="F7351" s="114"/>
      <c r="G7351" s="114"/>
    </row>
    <row r="7352" spans="1:7">
      <c r="A7352" s="110" t="s">
        <v>18095</v>
      </c>
      <c r="B7352" s="111" t="s">
        <v>18096</v>
      </c>
      <c r="C7352" s="127" t="s">
        <v>18097</v>
      </c>
      <c r="D7352" s="110" t="s">
        <v>17588</v>
      </c>
      <c r="E7352" s="110"/>
      <c r="F7352" s="116"/>
      <c r="G7352" s="116"/>
    </row>
    <row r="7353" spans="1:7">
      <c r="A7353" s="110" t="s">
        <v>18098</v>
      </c>
      <c r="B7353" s="111" t="s">
        <v>18099</v>
      </c>
      <c r="C7353" s="127" t="s">
        <v>18100</v>
      </c>
      <c r="D7353" s="110" t="s">
        <v>17588</v>
      </c>
      <c r="E7353" s="110"/>
      <c r="F7353" s="116"/>
      <c r="G7353" s="116"/>
    </row>
    <row r="7354" spans="1:7">
      <c r="A7354" s="110" t="s">
        <v>18101</v>
      </c>
      <c r="B7354" s="111" t="s">
        <v>18102</v>
      </c>
      <c r="C7354" s="127" t="s">
        <v>12669</v>
      </c>
      <c r="D7354" s="110" t="s">
        <v>3760</v>
      </c>
      <c r="E7354" s="113"/>
      <c r="F7354" s="114"/>
      <c r="G7354" s="114"/>
    </row>
    <row r="7355" spans="1:7">
      <c r="A7355" s="110" t="s">
        <v>18103</v>
      </c>
      <c r="B7355" s="111" t="s">
        <v>18104</v>
      </c>
      <c r="C7355" s="127" t="s">
        <v>18105</v>
      </c>
      <c r="D7355" s="110" t="s">
        <v>17588</v>
      </c>
      <c r="E7355" s="110"/>
      <c r="F7355" s="116"/>
      <c r="G7355" s="116"/>
    </row>
    <row r="7356" spans="1:7">
      <c r="A7356" s="120" t="s">
        <v>18106</v>
      </c>
      <c r="B7356" s="129" t="s">
        <v>18107</v>
      </c>
      <c r="C7356" s="130" t="s">
        <v>18108</v>
      </c>
      <c r="D7356" s="120" t="s">
        <v>17588</v>
      </c>
      <c r="E7356" s="120"/>
      <c r="F7356" s="131"/>
      <c r="G7356" s="131"/>
    </row>
    <row r="7357" spans="1:7">
      <c r="A7357" s="122" t="s">
        <v>18109</v>
      </c>
      <c r="B7357" s="123" t="s">
        <v>18110</v>
      </c>
      <c r="C7357" s="124" t="s">
        <v>18111</v>
      </c>
      <c r="D7357" s="122" t="s">
        <v>17588</v>
      </c>
      <c r="E7357" s="122"/>
      <c r="F7357" s="125"/>
      <c r="G7357" s="125"/>
    </row>
    <row r="7358" spans="1:7">
      <c r="A7358" s="110" t="s">
        <v>18112</v>
      </c>
      <c r="B7358" s="111" t="s">
        <v>18113</v>
      </c>
      <c r="C7358" s="127" t="s">
        <v>18114</v>
      </c>
      <c r="D7358" s="110" t="s">
        <v>17588</v>
      </c>
      <c r="E7358" s="110"/>
      <c r="F7358" s="116"/>
      <c r="G7358" s="116"/>
    </row>
    <row r="7359" spans="1:7">
      <c r="A7359" s="110" t="s">
        <v>18115</v>
      </c>
      <c r="B7359" s="111" t="s">
        <v>18116</v>
      </c>
      <c r="C7359" s="127" t="s">
        <v>18117</v>
      </c>
      <c r="D7359" s="110" t="s">
        <v>17588</v>
      </c>
      <c r="E7359" s="110"/>
      <c r="F7359" s="116"/>
      <c r="G7359" s="116"/>
    </row>
    <row r="7360" spans="1:7">
      <c r="A7360" s="110" t="s">
        <v>18118</v>
      </c>
      <c r="B7360" s="111" t="s">
        <v>18119</v>
      </c>
      <c r="C7360" s="127" t="s">
        <v>18120</v>
      </c>
      <c r="D7360" s="110" t="s">
        <v>17588</v>
      </c>
      <c r="E7360" s="110"/>
      <c r="F7360" s="116"/>
      <c r="G7360" s="116"/>
    </row>
    <row r="7361" spans="1:7">
      <c r="A7361" s="110" t="s">
        <v>18121</v>
      </c>
      <c r="B7361" s="111" t="s">
        <v>18122</v>
      </c>
      <c r="C7361" s="127" t="s">
        <v>18123</v>
      </c>
      <c r="D7361" s="110" t="s">
        <v>17588</v>
      </c>
      <c r="E7361" s="110"/>
      <c r="F7361" s="116"/>
      <c r="G7361" s="116"/>
    </row>
    <row r="7362" spans="1:7">
      <c r="A7362" s="110" t="s">
        <v>18124</v>
      </c>
      <c r="B7362" s="111" t="s">
        <v>18125</v>
      </c>
      <c r="C7362" s="127" t="s">
        <v>18126</v>
      </c>
      <c r="D7362" s="110" t="s">
        <v>17588</v>
      </c>
      <c r="E7362" s="110"/>
      <c r="F7362" s="116"/>
      <c r="G7362" s="116"/>
    </row>
    <row r="7363" spans="1:7">
      <c r="A7363" s="110" t="s">
        <v>18127</v>
      </c>
      <c r="B7363" s="111" t="s">
        <v>18128</v>
      </c>
      <c r="C7363" s="127" t="s">
        <v>18129</v>
      </c>
      <c r="D7363" s="110" t="s">
        <v>17588</v>
      </c>
      <c r="E7363" s="110"/>
      <c r="F7363" s="116"/>
      <c r="G7363" s="116"/>
    </row>
    <row r="7364" spans="1:7">
      <c r="A7364" s="110" t="s">
        <v>18130</v>
      </c>
      <c r="B7364" s="111" t="s">
        <v>18131</v>
      </c>
      <c r="C7364" s="127" t="s">
        <v>18132</v>
      </c>
      <c r="D7364" s="110" t="s">
        <v>17588</v>
      </c>
      <c r="E7364" s="110"/>
      <c r="F7364" s="116"/>
      <c r="G7364" s="116"/>
    </row>
    <row r="7365" spans="1:7">
      <c r="A7365" s="110" t="s">
        <v>18133</v>
      </c>
      <c r="B7365" s="111" t="s">
        <v>18134</v>
      </c>
      <c r="C7365" s="127" t="s">
        <v>12733</v>
      </c>
      <c r="D7365" s="110" t="s">
        <v>3760</v>
      </c>
      <c r="E7365" s="113"/>
      <c r="F7365" s="114"/>
      <c r="G7365" s="114"/>
    </row>
    <row r="7366" spans="1:7">
      <c r="A7366" s="110" t="s">
        <v>18135</v>
      </c>
      <c r="B7366" s="111" t="s">
        <v>18136</v>
      </c>
      <c r="C7366" s="127" t="s">
        <v>18137</v>
      </c>
      <c r="D7366" s="110" t="s">
        <v>17588</v>
      </c>
      <c r="E7366" s="110"/>
      <c r="F7366" s="116"/>
      <c r="G7366" s="116"/>
    </row>
    <row r="7367" spans="1:7">
      <c r="A7367" s="110" t="s">
        <v>18138</v>
      </c>
      <c r="B7367" s="111" t="s">
        <v>18139</v>
      </c>
      <c r="C7367" s="127" t="s">
        <v>18140</v>
      </c>
      <c r="D7367" s="110" t="s">
        <v>17588</v>
      </c>
      <c r="E7367" s="110"/>
      <c r="F7367" s="116"/>
      <c r="G7367" s="116"/>
    </row>
    <row r="7368" spans="1:7">
      <c r="A7368" s="110" t="s">
        <v>18141</v>
      </c>
      <c r="B7368" s="111" t="s">
        <v>18142</v>
      </c>
      <c r="C7368" s="128" t="s">
        <v>18143</v>
      </c>
      <c r="D7368" s="113"/>
      <c r="E7368" s="113"/>
      <c r="F7368" s="114"/>
      <c r="G7368" s="114"/>
    </row>
    <row r="7369" spans="1:7">
      <c r="A7369" s="110" t="s">
        <v>18144</v>
      </c>
      <c r="B7369" s="111" t="s">
        <v>18145</v>
      </c>
      <c r="C7369" s="127" t="s">
        <v>12669</v>
      </c>
      <c r="D7369" s="113"/>
      <c r="E7369" s="113"/>
      <c r="F7369" s="114"/>
      <c r="G7369" s="114"/>
    </row>
    <row r="7370" spans="1:7">
      <c r="A7370" s="120" t="s">
        <v>18146</v>
      </c>
      <c r="B7370" s="129" t="s">
        <v>18147</v>
      </c>
      <c r="C7370" s="130" t="s">
        <v>18148</v>
      </c>
      <c r="D7370" s="120" t="s">
        <v>17588</v>
      </c>
      <c r="E7370" s="120"/>
      <c r="F7370" s="131"/>
      <c r="G7370" s="131"/>
    </row>
    <row r="7371" spans="1:7">
      <c r="A7371" s="122" t="s">
        <v>18149</v>
      </c>
      <c r="B7371" s="123" t="s">
        <v>18150</v>
      </c>
      <c r="C7371" s="124" t="s">
        <v>12733</v>
      </c>
      <c r="D7371" s="136"/>
      <c r="E7371" s="136"/>
      <c r="F7371" s="126"/>
      <c r="G7371" s="126"/>
    </row>
    <row r="7372" spans="1:7">
      <c r="A7372" s="110" t="s">
        <v>18151</v>
      </c>
      <c r="B7372" s="111" t="s">
        <v>18152</v>
      </c>
      <c r="C7372" s="127" t="s">
        <v>12669</v>
      </c>
      <c r="D7372" s="110" t="s">
        <v>3760</v>
      </c>
      <c r="E7372" s="113"/>
      <c r="F7372" s="114"/>
      <c r="G7372" s="114"/>
    </row>
    <row r="7373" spans="1:7">
      <c r="A7373" s="110" t="s">
        <v>18153</v>
      </c>
      <c r="B7373" s="111" t="s">
        <v>18154</v>
      </c>
      <c r="C7373" s="127" t="s">
        <v>18155</v>
      </c>
      <c r="D7373" s="110" t="s">
        <v>17588</v>
      </c>
      <c r="E7373" s="110"/>
      <c r="F7373" s="116"/>
      <c r="G7373" s="116"/>
    </row>
    <row r="7374" spans="1:7">
      <c r="A7374" s="110" t="s">
        <v>18156</v>
      </c>
      <c r="B7374" s="111" t="s">
        <v>18157</v>
      </c>
      <c r="C7374" s="127" t="s">
        <v>12669</v>
      </c>
      <c r="D7374" s="110" t="s">
        <v>3760</v>
      </c>
      <c r="E7374" s="113"/>
      <c r="F7374" s="114"/>
      <c r="G7374" s="114"/>
    </row>
    <row r="7375" spans="1:7">
      <c r="A7375" s="110" t="s">
        <v>18158</v>
      </c>
      <c r="B7375" s="111" t="s">
        <v>18159</v>
      </c>
      <c r="C7375" s="127" t="s">
        <v>18160</v>
      </c>
      <c r="D7375" s="110" t="s">
        <v>17588</v>
      </c>
      <c r="E7375" s="110"/>
      <c r="F7375" s="116"/>
      <c r="G7375" s="116"/>
    </row>
    <row r="7376" spans="1:7">
      <c r="A7376" s="110" t="s">
        <v>18161</v>
      </c>
      <c r="B7376" s="111" t="s">
        <v>18162</v>
      </c>
      <c r="C7376" s="127" t="s">
        <v>18163</v>
      </c>
      <c r="D7376" s="113"/>
      <c r="E7376" s="113"/>
      <c r="F7376" s="114"/>
      <c r="G7376" s="114"/>
    </row>
    <row r="7377" spans="1:7">
      <c r="A7377" s="110" t="s">
        <v>18164</v>
      </c>
      <c r="B7377" s="111" t="s">
        <v>18165</v>
      </c>
      <c r="C7377" s="127" t="s">
        <v>12669</v>
      </c>
      <c r="D7377" s="113"/>
      <c r="E7377" s="113"/>
      <c r="F7377" s="114"/>
      <c r="G7377" s="114"/>
    </row>
    <row r="7378" spans="1:7">
      <c r="A7378" s="110" t="s">
        <v>18166</v>
      </c>
      <c r="B7378" s="111" t="s">
        <v>18167</v>
      </c>
      <c r="C7378" s="127" t="s">
        <v>12733</v>
      </c>
      <c r="D7378" s="113"/>
      <c r="E7378" s="113"/>
      <c r="F7378" s="114"/>
      <c r="G7378" s="114"/>
    </row>
    <row r="7379" spans="1:7">
      <c r="A7379" s="110" t="s">
        <v>18168</v>
      </c>
      <c r="B7379" s="111" t="s">
        <v>18169</v>
      </c>
      <c r="C7379" s="127" t="s">
        <v>18170</v>
      </c>
      <c r="D7379" s="113"/>
      <c r="E7379" s="113"/>
      <c r="F7379" s="114"/>
      <c r="G7379" s="114"/>
    </row>
    <row r="7380" spans="1:7">
      <c r="A7380" s="110" t="s">
        <v>18171</v>
      </c>
      <c r="B7380" s="111" t="s">
        <v>18172</v>
      </c>
      <c r="C7380" s="127" t="s">
        <v>12669</v>
      </c>
      <c r="D7380" s="113"/>
      <c r="E7380" s="113"/>
      <c r="F7380" s="114"/>
      <c r="G7380" s="114"/>
    </row>
    <row r="7381" spans="1:7">
      <c r="A7381" s="110" t="s">
        <v>18173</v>
      </c>
      <c r="B7381" s="111" t="s">
        <v>18174</v>
      </c>
      <c r="C7381" s="127" t="s">
        <v>12733</v>
      </c>
      <c r="D7381" s="113"/>
      <c r="E7381" s="113"/>
      <c r="F7381" s="114"/>
      <c r="G7381" s="114"/>
    </row>
    <row r="7382" spans="1:7">
      <c r="A7382" s="110" t="s">
        <v>18175</v>
      </c>
      <c r="B7382" s="111" t="s">
        <v>18176</v>
      </c>
      <c r="C7382" s="127" t="s">
        <v>18177</v>
      </c>
      <c r="D7382" s="113"/>
      <c r="E7382" s="113"/>
      <c r="F7382" s="114"/>
      <c r="G7382" s="114"/>
    </row>
    <row r="7383" spans="1:7">
      <c r="A7383" s="110" t="s">
        <v>18178</v>
      </c>
      <c r="B7383" s="111" t="s">
        <v>18179</v>
      </c>
      <c r="C7383" s="127" t="s">
        <v>18180</v>
      </c>
      <c r="D7383" s="113"/>
      <c r="E7383" s="113"/>
      <c r="F7383" s="114"/>
      <c r="G7383" s="114"/>
    </row>
    <row r="7384" spans="1:7">
      <c r="A7384" s="120" t="s">
        <v>18181</v>
      </c>
      <c r="B7384" s="129" t="s">
        <v>18182</v>
      </c>
      <c r="C7384" s="130" t="s">
        <v>18183</v>
      </c>
      <c r="D7384" s="137"/>
      <c r="E7384" s="137"/>
      <c r="F7384" s="121"/>
      <c r="G7384" s="121"/>
    </row>
    <row r="7385" spans="1:7">
      <c r="A7385" s="122" t="s">
        <v>18184</v>
      </c>
      <c r="B7385" s="123" t="s">
        <v>18185</v>
      </c>
      <c r="C7385" s="124" t="s">
        <v>18186</v>
      </c>
      <c r="D7385" s="136"/>
      <c r="E7385" s="136"/>
      <c r="F7385" s="126"/>
      <c r="G7385" s="126"/>
    </row>
    <row r="7386" spans="1:7">
      <c r="A7386" s="110" t="s">
        <v>18187</v>
      </c>
      <c r="B7386" s="144">
        <v>72533</v>
      </c>
      <c r="C7386" s="127" t="s">
        <v>18188</v>
      </c>
      <c r="D7386" s="110" t="s">
        <v>10877</v>
      </c>
      <c r="E7386" s="110"/>
      <c r="F7386" s="116"/>
      <c r="G7386" s="116"/>
    </row>
    <row r="7387" spans="1:7">
      <c r="A7387" s="110" t="s">
        <v>18189</v>
      </c>
      <c r="B7387" s="144">
        <v>72534</v>
      </c>
      <c r="C7387" s="128" t="s">
        <v>18190</v>
      </c>
      <c r="D7387" s="110" t="s">
        <v>10877</v>
      </c>
      <c r="E7387" s="110"/>
      <c r="F7387" s="116"/>
      <c r="G7387" s="116"/>
    </row>
    <row r="7388" spans="1:7">
      <c r="A7388" s="110" t="s">
        <v>18191</v>
      </c>
      <c r="B7388" s="144">
        <v>72535</v>
      </c>
      <c r="C7388" s="128" t="s">
        <v>18192</v>
      </c>
      <c r="D7388" s="110" t="s">
        <v>10877</v>
      </c>
      <c r="E7388" s="110"/>
      <c r="F7388" s="116"/>
      <c r="G7388" s="116"/>
    </row>
    <row r="7389" spans="1:7">
      <c r="A7389" s="110" t="s">
        <v>18193</v>
      </c>
      <c r="B7389" s="144">
        <v>72539</v>
      </c>
      <c r="C7389" s="127" t="s">
        <v>18194</v>
      </c>
      <c r="D7389" s="110" t="s">
        <v>10877</v>
      </c>
      <c r="E7389" s="110"/>
      <c r="F7389" s="116"/>
      <c r="G7389" s="116"/>
    </row>
    <row r="7390" spans="1:7">
      <c r="A7390" s="110" t="s">
        <v>18195</v>
      </c>
      <c r="B7390" s="144">
        <v>72540</v>
      </c>
      <c r="C7390" s="127" t="s">
        <v>18196</v>
      </c>
      <c r="D7390" s="110" t="s">
        <v>10877</v>
      </c>
      <c r="E7390" s="110"/>
      <c r="F7390" s="116"/>
      <c r="G7390" s="116"/>
    </row>
    <row r="7391" spans="1:7">
      <c r="A7391" s="110" t="s">
        <v>18197</v>
      </c>
      <c r="B7391" s="144">
        <v>72541</v>
      </c>
      <c r="C7391" s="127" t="s">
        <v>18198</v>
      </c>
      <c r="D7391" s="110" t="s">
        <v>10877</v>
      </c>
      <c r="E7391" s="110"/>
      <c r="F7391" s="116"/>
      <c r="G7391" s="116"/>
    </row>
    <row r="7392" spans="1:7">
      <c r="A7392" s="110" t="s">
        <v>18199</v>
      </c>
      <c r="B7392" s="144">
        <v>72542</v>
      </c>
      <c r="C7392" s="127" t="s">
        <v>18200</v>
      </c>
      <c r="D7392" s="110" t="s">
        <v>10877</v>
      </c>
      <c r="E7392" s="110"/>
      <c r="F7392" s="116"/>
      <c r="G7392" s="116"/>
    </row>
    <row r="7393" spans="1:7">
      <c r="A7393" s="110" t="s">
        <v>18201</v>
      </c>
      <c r="B7393" s="144">
        <v>72543</v>
      </c>
      <c r="C7393" s="127" t="s">
        <v>18202</v>
      </c>
      <c r="D7393" s="110" t="s">
        <v>10877</v>
      </c>
      <c r="E7393" s="110"/>
      <c r="F7393" s="116"/>
      <c r="G7393" s="116"/>
    </row>
    <row r="7394" spans="1:7">
      <c r="A7394" s="110" t="s">
        <v>18203</v>
      </c>
      <c r="B7394" s="144">
        <v>72544</v>
      </c>
      <c r="C7394" s="127" t="s">
        <v>18204</v>
      </c>
      <c r="D7394" s="110" t="s">
        <v>10877</v>
      </c>
      <c r="E7394" s="110"/>
      <c r="F7394" s="116"/>
      <c r="G7394" s="116"/>
    </row>
    <row r="7395" spans="1:7">
      <c r="A7395" s="110" t="s">
        <v>18205</v>
      </c>
      <c r="B7395" s="144">
        <v>72545</v>
      </c>
      <c r="C7395" s="127" t="s">
        <v>18206</v>
      </c>
      <c r="D7395" s="110" t="s">
        <v>10877</v>
      </c>
      <c r="E7395" s="110"/>
      <c r="F7395" s="116"/>
      <c r="G7395" s="116"/>
    </row>
    <row r="7396" spans="1:7">
      <c r="A7396" s="110" t="s">
        <v>18207</v>
      </c>
      <c r="B7396" s="144">
        <v>72546</v>
      </c>
      <c r="C7396" s="127" t="s">
        <v>18208</v>
      </c>
      <c r="D7396" s="110" t="s">
        <v>10877</v>
      </c>
      <c r="E7396" s="110"/>
      <c r="F7396" s="116"/>
      <c r="G7396" s="116"/>
    </row>
    <row r="7397" spans="1:7">
      <c r="A7397" s="110" t="s">
        <v>18209</v>
      </c>
      <c r="B7397" s="144">
        <v>72547</v>
      </c>
      <c r="C7397" s="127" t="s">
        <v>18210</v>
      </c>
      <c r="D7397" s="110" t="s">
        <v>10877</v>
      </c>
      <c r="E7397" s="110"/>
      <c r="F7397" s="116"/>
      <c r="G7397" s="116"/>
    </row>
    <row r="7398" spans="1:7">
      <c r="A7398" s="120" t="s">
        <v>18211</v>
      </c>
      <c r="B7398" s="145">
        <v>72548</v>
      </c>
      <c r="C7398" s="130" t="s">
        <v>18212</v>
      </c>
      <c r="D7398" s="120" t="s">
        <v>10877</v>
      </c>
      <c r="E7398" s="120"/>
      <c r="F7398" s="131"/>
      <c r="G7398" s="131"/>
    </row>
    <row r="7399" spans="1:7">
      <c r="A7399" s="122" t="s">
        <v>18213</v>
      </c>
      <c r="B7399" s="146">
        <v>72549</v>
      </c>
      <c r="C7399" s="124" t="s">
        <v>18214</v>
      </c>
      <c r="D7399" s="122" t="s">
        <v>10877</v>
      </c>
      <c r="E7399" s="122"/>
      <c r="F7399" s="125"/>
      <c r="G7399" s="125"/>
    </row>
    <row r="7400" spans="1:7">
      <c r="A7400" s="110" t="s">
        <v>18215</v>
      </c>
      <c r="B7400" s="144">
        <v>72550</v>
      </c>
      <c r="C7400" s="127" t="s">
        <v>18216</v>
      </c>
      <c r="D7400" s="110" t="s">
        <v>10877</v>
      </c>
      <c r="E7400" s="110"/>
      <c r="F7400" s="116"/>
      <c r="G7400" s="116"/>
    </row>
    <row r="7401" spans="1:7">
      <c r="A7401" s="110" t="s">
        <v>18217</v>
      </c>
      <c r="B7401" s="144">
        <v>72551</v>
      </c>
      <c r="C7401" s="127" t="s">
        <v>18218</v>
      </c>
      <c r="D7401" s="110" t="s">
        <v>10877</v>
      </c>
      <c r="E7401" s="110"/>
      <c r="F7401" s="116"/>
      <c r="G7401" s="116"/>
    </row>
    <row r="7402" spans="1:7">
      <c r="A7402" s="110" t="s">
        <v>18219</v>
      </c>
      <c r="B7402" s="144">
        <v>72552</v>
      </c>
      <c r="C7402" s="127" t="s">
        <v>18220</v>
      </c>
      <c r="D7402" s="110" t="s">
        <v>10877</v>
      </c>
      <c r="E7402" s="110"/>
      <c r="F7402" s="116"/>
      <c r="G7402" s="116"/>
    </row>
    <row r="7403" spans="1:7">
      <c r="A7403" s="110" t="s">
        <v>18221</v>
      </c>
      <c r="B7403" s="144">
        <v>72553</v>
      </c>
      <c r="C7403" s="127" t="s">
        <v>18222</v>
      </c>
      <c r="D7403" s="110" t="s">
        <v>10877</v>
      </c>
      <c r="E7403" s="110"/>
      <c r="F7403" s="116"/>
      <c r="G7403" s="116"/>
    </row>
    <row r="7404" spans="1:7">
      <c r="A7404" s="110" t="s">
        <v>18223</v>
      </c>
      <c r="B7404" s="144">
        <v>72554</v>
      </c>
      <c r="C7404" s="127" t="s">
        <v>18224</v>
      </c>
      <c r="D7404" s="110" t="s">
        <v>10877</v>
      </c>
      <c r="E7404" s="110"/>
      <c r="F7404" s="116"/>
      <c r="G7404" s="116"/>
    </row>
    <row r="7405" spans="1:7">
      <c r="A7405" s="110" t="s">
        <v>18225</v>
      </c>
      <c r="B7405" s="144">
        <v>72555</v>
      </c>
      <c r="C7405" s="127" t="s">
        <v>18226</v>
      </c>
      <c r="D7405" s="110" t="s">
        <v>10877</v>
      </c>
      <c r="E7405" s="110"/>
      <c r="F7405" s="116"/>
      <c r="G7405" s="116"/>
    </row>
    <row r="7406" spans="1:7">
      <c r="A7406" s="110" t="s">
        <v>18227</v>
      </c>
      <c r="B7406" s="144">
        <v>72556</v>
      </c>
      <c r="C7406" s="127" t="s">
        <v>18228</v>
      </c>
      <c r="D7406" s="110" t="s">
        <v>10877</v>
      </c>
      <c r="E7406" s="110"/>
      <c r="F7406" s="116"/>
      <c r="G7406" s="116"/>
    </row>
    <row r="7407" spans="1:7">
      <c r="A7407" s="110" t="s">
        <v>18229</v>
      </c>
      <c r="B7407" s="144">
        <v>72557</v>
      </c>
      <c r="C7407" s="127" t="s">
        <v>18230</v>
      </c>
      <c r="D7407" s="110" t="s">
        <v>10877</v>
      </c>
      <c r="E7407" s="110"/>
      <c r="F7407" s="116"/>
      <c r="G7407" s="116"/>
    </row>
    <row r="7408" spans="1:7">
      <c r="A7408" s="110" t="s">
        <v>18231</v>
      </c>
      <c r="B7408" s="144">
        <v>72558</v>
      </c>
      <c r="C7408" s="127" t="s">
        <v>18232</v>
      </c>
      <c r="D7408" s="110" t="s">
        <v>10877</v>
      </c>
      <c r="E7408" s="110"/>
      <c r="F7408" s="116"/>
      <c r="G7408" s="116"/>
    </row>
    <row r="7409" spans="1:7">
      <c r="A7409" s="110" t="s">
        <v>18233</v>
      </c>
      <c r="B7409" s="144">
        <v>72559</v>
      </c>
      <c r="C7409" s="127" t="s">
        <v>18234</v>
      </c>
      <c r="D7409" s="110" t="s">
        <v>10877</v>
      </c>
      <c r="E7409" s="110"/>
      <c r="F7409" s="116"/>
      <c r="G7409" s="116"/>
    </row>
    <row r="7410" spans="1:7">
      <c r="A7410" s="110" t="s">
        <v>18235</v>
      </c>
      <c r="B7410" s="144">
        <v>72560</v>
      </c>
      <c r="C7410" s="128" t="s">
        <v>18236</v>
      </c>
      <c r="D7410" s="110" t="s">
        <v>10877</v>
      </c>
      <c r="E7410" s="110"/>
      <c r="F7410" s="116"/>
      <c r="G7410" s="116"/>
    </row>
    <row r="7411" spans="1:7">
      <c r="A7411" s="110" t="s">
        <v>18237</v>
      </c>
      <c r="B7411" s="144">
        <v>72561</v>
      </c>
      <c r="C7411" s="127" t="s">
        <v>18238</v>
      </c>
      <c r="D7411" s="110" t="s">
        <v>10877</v>
      </c>
      <c r="E7411" s="110"/>
      <c r="F7411" s="116"/>
      <c r="G7411" s="116"/>
    </row>
    <row r="7412" spans="1:7">
      <c r="A7412" s="120" t="s">
        <v>18239</v>
      </c>
      <c r="B7412" s="145">
        <v>72562</v>
      </c>
      <c r="C7412" s="130" t="s">
        <v>18240</v>
      </c>
      <c r="D7412" s="120" t="s">
        <v>10877</v>
      </c>
      <c r="E7412" s="120"/>
      <c r="F7412" s="131"/>
      <c r="G7412" s="131"/>
    </row>
    <row r="7413" spans="1:7">
      <c r="A7413" s="122" t="s">
        <v>18241</v>
      </c>
      <c r="B7413" s="146">
        <v>72563</v>
      </c>
      <c r="C7413" s="124" t="s">
        <v>18242</v>
      </c>
      <c r="D7413" s="122" t="s">
        <v>10877</v>
      </c>
      <c r="E7413" s="122"/>
      <c r="F7413" s="125"/>
      <c r="G7413" s="125"/>
    </row>
    <row r="7414" spans="1:7">
      <c r="A7414" s="110" t="s">
        <v>18243</v>
      </c>
      <c r="B7414" s="111" t="s">
        <v>18244</v>
      </c>
      <c r="C7414" s="127" t="s">
        <v>18245</v>
      </c>
      <c r="D7414" s="110" t="s">
        <v>10877</v>
      </c>
      <c r="E7414" s="110"/>
      <c r="F7414" s="116"/>
      <c r="G7414" s="116"/>
    </row>
    <row r="7415" spans="1:7">
      <c r="A7415" s="110" t="s">
        <v>18246</v>
      </c>
      <c r="B7415" s="111" t="s">
        <v>18247</v>
      </c>
      <c r="C7415" s="127" t="s">
        <v>18248</v>
      </c>
      <c r="D7415" s="110" t="s">
        <v>344</v>
      </c>
      <c r="E7415" s="110"/>
      <c r="F7415" s="116"/>
      <c r="G7415" s="116"/>
    </row>
    <row r="7416" spans="1:7">
      <c r="A7416" s="110" t="s">
        <v>18249</v>
      </c>
      <c r="B7416" s="111" t="s">
        <v>18250</v>
      </c>
      <c r="C7416" s="127" t="s">
        <v>18251</v>
      </c>
      <c r="D7416" s="110" t="s">
        <v>344</v>
      </c>
      <c r="E7416" s="110"/>
      <c r="F7416" s="116"/>
      <c r="G7416" s="116"/>
    </row>
    <row r="7417" spans="1:7">
      <c r="A7417" s="110" t="s">
        <v>18252</v>
      </c>
      <c r="B7417" s="111" t="s">
        <v>18253</v>
      </c>
      <c r="C7417" s="127" t="s">
        <v>18254</v>
      </c>
      <c r="D7417" s="110" t="s">
        <v>344</v>
      </c>
      <c r="E7417" s="110"/>
      <c r="F7417" s="116"/>
      <c r="G7417" s="116"/>
    </row>
    <row r="7418" spans="1:7">
      <c r="A7418" s="110" t="s">
        <v>18255</v>
      </c>
      <c r="B7418" s="111" t="s">
        <v>18256</v>
      </c>
      <c r="C7418" s="127" t="s">
        <v>18257</v>
      </c>
      <c r="D7418" s="110" t="s">
        <v>344</v>
      </c>
      <c r="E7418" s="110"/>
      <c r="F7418" s="116"/>
      <c r="G7418" s="116"/>
    </row>
    <row r="7419" spans="1:7">
      <c r="A7419" s="110" t="s">
        <v>18258</v>
      </c>
      <c r="B7419" s="111" t="s">
        <v>18259</v>
      </c>
      <c r="C7419" s="127" t="s">
        <v>18260</v>
      </c>
      <c r="D7419" s="110" t="s">
        <v>344</v>
      </c>
      <c r="E7419" s="110"/>
      <c r="F7419" s="116"/>
      <c r="G7419" s="116"/>
    </row>
    <row r="7434" spans="3:3">
      <c r="C7434" s="147"/>
    </row>
    <row r="7435" spans="3:3">
      <c r="C7435" s="147"/>
    </row>
    <row r="7436" spans="3:3">
      <c r="C7436" s="147"/>
    </row>
    <row r="7437" spans="3:3">
      <c r="C7437" s="147"/>
    </row>
    <row r="7453" spans="3:3">
      <c r="C7453" s="147"/>
    </row>
    <row r="7454" spans="3:3">
      <c r="C7454" s="147"/>
    </row>
    <row r="7455" spans="3:3">
      <c r="C7455" s="147"/>
    </row>
    <row r="7456" spans="3:3">
      <c r="C7456" s="147"/>
    </row>
    <row r="7472" spans="3:3">
      <c r="C7472" s="147"/>
    </row>
    <row r="7473" spans="3:3">
      <c r="C7473" s="147"/>
    </row>
    <row r="7474" spans="3:3">
      <c r="C7474" s="147"/>
    </row>
    <row r="7475" spans="3:3">
      <c r="C7475" s="147"/>
    </row>
    <row r="7491" spans="3:3">
      <c r="C7491" s="147"/>
    </row>
    <row r="7492" spans="3:3">
      <c r="C7492" s="147"/>
    </row>
    <row r="7493" spans="3:3">
      <c r="C7493" s="147"/>
    </row>
    <row r="7510" spans="3:3">
      <c r="C7510" s="147"/>
    </row>
    <row r="7511" spans="3:3">
      <c r="C7511" s="147"/>
    </row>
    <row r="7512" spans="3:3">
      <c r="C7512" s="147"/>
    </row>
    <row r="7529" spans="3:3">
      <c r="C7529" s="147"/>
    </row>
    <row r="7530" spans="3:3">
      <c r="C7530" s="147"/>
    </row>
    <row r="7531" spans="3:3">
      <c r="C7531" s="147"/>
    </row>
    <row r="7532" spans="3:3">
      <c r="C7532" s="147"/>
    </row>
    <row r="7548" spans="3:3">
      <c r="C7548" s="147"/>
    </row>
    <row r="7549" spans="3:3">
      <c r="C7549" s="147"/>
    </row>
    <row r="7550" spans="3:3">
      <c r="C7550" s="147"/>
    </row>
    <row r="7551" spans="3:3">
      <c r="C7551" s="147"/>
    </row>
    <row r="7567" spans="3:3">
      <c r="C7567" s="147"/>
    </row>
    <row r="7568" spans="3:3">
      <c r="C7568" s="147"/>
    </row>
    <row r="7569" spans="3:3">
      <c r="C7569" s="147"/>
    </row>
    <row r="7570" spans="3:3">
      <c r="C7570" s="147"/>
    </row>
    <row r="7586" spans="3:3">
      <c r="C7586" s="147"/>
    </row>
    <row r="7587" spans="3:3">
      <c r="C7587" s="147"/>
    </row>
    <row r="7588" spans="3:3">
      <c r="C7588" s="147"/>
    </row>
    <row r="7605" spans="3:3">
      <c r="C7605" s="147"/>
    </row>
    <row r="7606" spans="3:3">
      <c r="C7606" s="147"/>
    </row>
    <row r="7607" spans="3:3">
      <c r="C7607" s="147"/>
    </row>
    <row r="7624" spans="3:3">
      <c r="C7624" s="147"/>
    </row>
    <row r="7625" spans="3:3">
      <c r="C7625" s="147"/>
    </row>
    <row r="7626" spans="3:3">
      <c r="C7626" s="147"/>
    </row>
    <row r="7643" spans="3:3">
      <c r="C7643" s="147"/>
    </row>
    <row r="7644" spans="3:3">
      <c r="C7644" s="147"/>
    </row>
    <row r="7645" spans="3:3">
      <c r="C7645" s="147"/>
    </row>
    <row r="7646" spans="3:3">
      <c r="C7646" s="147"/>
    </row>
    <row r="7662" spans="3:3">
      <c r="C7662" s="147"/>
    </row>
    <row r="7663" spans="3:3">
      <c r="C7663" s="147"/>
    </row>
    <row r="7664" spans="3:3">
      <c r="C7664" s="147"/>
    </row>
    <row r="7665" spans="3:3">
      <c r="C7665" s="147"/>
    </row>
    <row r="7681" spans="3:3">
      <c r="C7681" s="147"/>
    </row>
    <row r="7682" spans="3:3">
      <c r="C7682" s="147"/>
    </row>
    <row r="7683" spans="3:3">
      <c r="C7683" s="147"/>
    </row>
    <row r="7684" spans="3:3">
      <c r="C7684" s="147"/>
    </row>
    <row r="7700" spans="3:3">
      <c r="C7700" s="147"/>
    </row>
    <row r="7701" spans="3:3">
      <c r="C7701" s="147"/>
    </row>
    <row r="7702" spans="3:3">
      <c r="C7702" s="147"/>
    </row>
    <row r="7703" spans="3:3">
      <c r="C7703" s="147"/>
    </row>
    <row r="7719" spans="3:3">
      <c r="C7719" s="147"/>
    </row>
    <row r="7720" spans="3:3">
      <c r="C7720" s="147"/>
    </row>
    <row r="7721" spans="3:3">
      <c r="C7721" s="147"/>
    </row>
    <row r="7722" spans="3:3">
      <c r="C7722" s="147"/>
    </row>
    <row r="7738" spans="3:3">
      <c r="C7738" s="147"/>
    </row>
    <row r="7739" spans="3:3">
      <c r="C7739" s="147"/>
    </row>
    <row r="7740" spans="3:3">
      <c r="C7740" s="147"/>
    </row>
    <row r="7741" spans="3:3">
      <c r="C7741" s="147"/>
    </row>
    <row r="7757" spans="3:3">
      <c r="C7757" s="147"/>
    </row>
    <row r="7758" spans="3:3">
      <c r="C7758" s="147"/>
    </row>
    <row r="7759" spans="3:3">
      <c r="C7759" s="147"/>
    </row>
    <row r="7760" spans="3:3">
      <c r="C7760" s="147"/>
    </row>
    <row r="7776" spans="3:3">
      <c r="C7776" s="147"/>
    </row>
    <row r="7777" spans="3:3">
      <c r="C7777" s="147"/>
    </row>
    <row r="7778" spans="3:3">
      <c r="C7778" s="147"/>
    </row>
    <row r="7795" spans="3:3">
      <c r="C7795" s="147"/>
    </row>
    <row r="7796" spans="3:3">
      <c r="C7796" s="147"/>
    </row>
    <row r="7797" spans="3:3">
      <c r="C7797" s="147"/>
    </row>
    <row r="7814" spans="3:3">
      <c r="C7814" s="147"/>
    </row>
    <row r="7815" spans="3:3">
      <c r="C7815" s="147"/>
    </row>
    <row r="7816" spans="3:3">
      <c r="C7816" s="147"/>
    </row>
    <row r="7817" spans="3:3">
      <c r="C7817" s="147"/>
    </row>
    <row r="7833" spans="3:3">
      <c r="C7833" s="147"/>
    </row>
    <row r="7834" spans="3:3">
      <c r="C7834" s="147"/>
    </row>
    <row r="7835" spans="3:3">
      <c r="C7835" s="147"/>
    </row>
    <row r="7836" spans="3:3">
      <c r="C7836" s="147"/>
    </row>
    <row r="7852" spans="3:3">
      <c r="C7852" s="147"/>
    </row>
    <row r="7853" spans="3:3">
      <c r="C7853" s="147"/>
    </row>
    <row r="7854" spans="3:3">
      <c r="C7854" s="147"/>
    </row>
    <row r="7855" spans="3:3">
      <c r="C7855" s="147"/>
    </row>
    <row r="7871" spans="3:3">
      <c r="C7871" s="147"/>
    </row>
    <row r="7872" spans="3:3">
      <c r="C7872" s="147"/>
    </row>
    <row r="7873" spans="3:3">
      <c r="C7873" s="147"/>
    </row>
    <row r="7874" spans="3:3">
      <c r="C7874" s="147"/>
    </row>
    <row r="7890" spans="3:3">
      <c r="C7890" s="147"/>
    </row>
    <row r="7891" spans="3:3">
      <c r="C7891" s="147"/>
    </row>
    <row r="7892" spans="3:3">
      <c r="C7892" s="147"/>
    </row>
    <row r="7893" spans="3:3">
      <c r="C7893" s="147"/>
    </row>
    <row r="7909" spans="3:3">
      <c r="C7909" s="147"/>
    </row>
    <row r="7910" spans="3:3">
      <c r="C7910" s="147"/>
    </row>
    <row r="7911" spans="3:3">
      <c r="C7911" s="147"/>
    </row>
    <row r="7928" spans="3:3">
      <c r="C7928" s="147"/>
    </row>
    <row r="7929" spans="3:3">
      <c r="C7929" s="147"/>
    </row>
    <row r="7930" spans="3:3">
      <c r="C7930" s="147"/>
    </row>
    <row r="7931" spans="3:3">
      <c r="C7931" s="147"/>
    </row>
    <row r="7947" spans="3:3">
      <c r="C7947" s="147"/>
    </row>
    <row r="7948" spans="3:3">
      <c r="C7948" s="147"/>
    </row>
    <row r="7949" spans="3:3">
      <c r="C7949" s="147"/>
    </row>
    <row r="7950" spans="3:3">
      <c r="C7950" s="147"/>
    </row>
    <row r="7966" spans="3:3">
      <c r="C7966" s="147"/>
    </row>
    <row r="7967" spans="3:3">
      <c r="C7967" s="147"/>
    </row>
    <row r="7968" spans="3:3">
      <c r="C7968" s="147"/>
    </row>
    <row r="7969" spans="3:3">
      <c r="C7969" s="147"/>
    </row>
    <row r="7985" spans="3:3">
      <c r="C7985" s="147"/>
    </row>
    <row r="7986" spans="3:3">
      <c r="C7986" s="147"/>
    </row>
    <row r="7987" spans="3:3">
      <c r="C7987" s="147"/>
    </row>
    <row r="7988" spans="3:3">
      <c r="C7988" s="147"/>
    </row>
    <row r="8004" spans="3:3">
      <c r="C8004" s="147"/>
    </row>
    <row r="8005" spans="3:3">
      <c r="C8005" s="147"/>
    </row>
    <row r="8006" spans="3:3">
      <c r="C8006" s="147"/>
    </row>
    <row r="8007" spans="3:3">
      <c r="C8007" s="147"/>
    </row>
    <row r="8023" spans="3:3">
      <c r="C8023" s="147"/>
    </row>
    <row r="8024" spans="3:3">
      <c r="C8024" s="147"/>
    </row>
    <row r="8025" spans="3:3">
      <c r="C8025" s="147"/>
    </row>
    <row r="8042" spans="3:3">
      <c r="C8042" s="147"/>
    </row>
    <row r="8043" spans="3:3">
      <c r="C8043" s="147"/>
    </row>
    <row r="8044" spans="3:3">
      <c r="C8044" s="147"/>
    </row>
    <row r="8045" spans="3:3">
      <c r="C8045" s="147"/>
    </row>
    <row r="8061" spans="3:3">
      <c r="C8061" s="147"/>
    </row>
    <row r="8062" spans="3:3">
      <c r="C8062" s="147"/>
    </row>
    <row r="8063" spans="3:3">
      <c r="C8063" s="147"/>
    </row>
    <row r="8064" spans="3:3">
      <c r="C8064" s="147"/>
    </row>
    <row r="8080" spans="3:3">
      <c r="C8080" s="147"/>
    </row>
    <row r="8081" spans="3:3">
      <c r="C8081" s="147"/>
    </row>
    <row r="8082" spans="3:3">
      <c r="C8082" s="147"/>
    </row>
    <row r="8083" spans="3:3">
      <c r="C8083" s="147"/>
    </row>
    <row r="8099" spans="3:3">
      <c r="C8099" s="147"/>
    </row>
    <row r="8100" spans="3:3">
      <c r="C8100" s="147"/>
    </row>
    <row r="8101" spans="3:3">
      <c r="C8101" s="147"/>
    </row>
    <row r="8102" spans="3:3">
      <c r="C8102" s="147"/>
    </row>
    <row r="8118" spans="3:3">
      <c r="C8118" s="147"/>
    </row>
    <row r="8119" spans="3:3">
      <c r="C8119" s="147"/>
    </row>
    <row r="8120" spans="3:3">
      <c r="C8120" s="147"/>
    </row>
    <row r="8121" spans="3:3">
      <c r="C8121" s="147"/>
    </row>
    <row r="8137" spans="3:3">
      <c r="C8137" s="147"/>
    </row>
    <row r="8138" spans="3:3">
      <c r="C8138" s="147"/>
    </row>
    <row r="8139" spans="3:3">
      <c r="C8139" s="147"/>
    </row>
    <row r="8140" spans="3:3">
      <c r="C8140" s="147"/>
    </row>
    <row r="8156" spans="3:3">
      <c r="C8156" s="147"/>
    </row>
    <row r="8157" spans="3:3">
      <c r="C8157" s="147"/>
    </row>
    <row r="8158" spans="3:3">
      <c r="C8158" s="147"/>
    </row>
    <row r="8175" spans="3:3">
      <c r="C8175" s="147"/>
    </row>
    <row r="8176" spans="3:3">
      <c r="C8176" s="147"/>
    </row>
    <row r="8177" spans="3:3">
      <c r="C8177" s="147"/>
    </row>
    <row r="8178" spans="3:3">
      <c r="C8178" s="147"/>
    </row>
    <row r="8194" spans="3:3">
      <c r="C8194" s="147"/>
    </row>
    <row r="8195" spans="3:3">
      <c r="C8195" s="147"/>
    </row>
    <row r="8196" spans="3:3">
      <c r="C8196" s="147"/>
    </row>
    <row r="8213" spans="3:3">
      <c r="C8213" s="147"/>
    </row>
    <row r="8214" spans="3:3">
      <c r="C8214" s="147"/>
    </row>
    <row r="8215" spans="3:3">
      <c r="C8215" s="147"/>
    </row>
    <row r="8216" spans="3:3">
      <c r="C8216" s="147"/>
    </row>
    <row r="8232" spans="3:3">
      <c r="C8232" s="147"/>
    </row>
    <row r="8233" spans="3:3">
      <c r="C8233" s="147"/>
    </row>
    <row r="8234" spans="3:3">
      <c r="C8234" s="147"/>
    </row>
    <row r="8235" spans="3:3">
      <c r="C8235" s="147"/>
    </row>
    <row r="8251" spans="3:3">
      <c r="C8251" s="147"/>
    </row>
    <row r="8252" spans="3:3">
      <c r="C8252" s="147"/>
    </row>
    <row r="8253" spans="3:3">
      <c r="C8253" s="147"/>
    </row>
    <row r="8254" spans="3:3">
      <c r="C8254" s="147"/>
    </row>
    <row r="8270" spans="3:3">
      <c r="C8270" s="147"/>
    </row>
    <row r="8271" spans="3:3">
      <c r="C8271" s="147"/>
    </row>
    <row r="8272" spans="3:3">
      <c r="C8272" s="147"/>
    </row>
    <row r="8289" spans="3:3">
      <c r="C8289" s="147"/>
    </row>
    <row r="8290" spans="3:3">
      <c r="C8290" s="147"/>
    </row>
    <row r="8291" spans="3:3">
      <c r="C8291" s="147"/>
    </row>
    <row r="8292" spans="3:3">
      <c r="C8292" s="147"/>
    </row>
    <row r="8308" spans="3:3">
      <c r="C8308" s="147"/>
    </row>
    <row r="8309" spans="3:3">
      <c r="C8309" s="147"/>
    </row>
    <row r="8310" spans="3:3">
      <c r="C8310" s="147"/>
    </row>
    <row r="8311" spans="3:3">
      <c r="C8311" s="147"/>
    </row>
    <row r="8327" spans="3:3">
      <c r="C8327" s="147"/>
    </row>
    <row r="8328" spans="3:3">
      <c r="C8328" s="147"/>
    </row>
    <row r="8329" spans="3:3">
      <c r="C8329" s="147"/>
    </row>
    <row r="8330" spans="3:3">
      <c r="C8330" s="147"/>
    </row>
    <row r="8346" spans="3:3">
      <c r="C8346" s="147"/>
    </row>
    <row r="8347" spans="3:3">
      <c r="C8347" s="147"/>
    </row>
    <row r="8348" spans="3:3">
      <c r="C8348" s="147"/>
    </row>
    <row r="8349" spans="3:3">
      <c r="C8349" s="147"/>
    </row>
    <row r="8365" spans="3:3">
      <c r="C8365" s="147"/>
    </row>
    <row r="8366" spans="3:3">
      <c r="C8366" s="147"/>
    </row>
    <row r="8367" spans="3:3">
      <c r="C8367" s="147"/>
    </row>
    <row r="8368" spans="3:3">
      <c r="C8368" s="147"/>
    </row>
    <row r="8384" spans="3:3">
      <c r="C8384" s="147"/>
    </row>
    <row r="8385" spans="3:3">
      <c r="C8385" s="147"/>
    </row>
    <row r="8386" spans="3:3">
      <c r="C8386" s="147"/>
    </row>
    <row r="8387" spans="3:3">
      <c r="C8387" s="147"/>
    </row>
    <row r="8403" spans="3:3">
      <c r="C8403" s="147"/>
    </row>
    <row r="8404" spans="3:3">
      <c r="C8404" s="147"/>
    </row>
    <row r="8405" spans="3:3">
      <c r="C8405" s="147"/>
    </row>
    <row r="8406" spans="3:3">
      <c r="C8406" s="147"/>
    </row>
    <row r="8422" spans="3:3">
      <c r="C8422" s="147"/>
    </row>
    <row r="8423" spans="3:3">
      <c r="C8423" s="147"/>
    </row>
    <row r="8424" spans="3:3">
      <c r="C8424" s="147"/>
    </row>
    <row r="8425" spans="3:3">
      <c r="C8425" s="147"/>
    </row>
    <row r="8441" spans="3:3">
      <c r="C8441" s="147"/>
    </row>
    <row r="8442" spans="3:3">
      <c r="C8442" s="147"/>
    </row>
    <row r="8443" spans="3:3">
      <c r="C8443" s="147"/>
    </row>
    <row r="8444" spans="3:3">
      <c r="C8444" s="147"/>
    </row>
    <row r="8460" spans="3:3">
      <c r="C8460" s="147"/>
    </row>
    <row r="8461" spans="3:3">
      <c r="C8461" s="147"/>
    </row>
    <row r="8462" spans="3:3">
      <c r="C8462" s="147"/>
    </row>
    <row r="8463" spans="3:3">
      <c r="C8463" s="147"/>
    </row>
    <row r="8479" spans="3:3">
      <c r="C8479" s="147"/>
    </row>
    <row r="8480" spans="3:3">
      <c r="C8480" s="147"/>
    </row>
    <row r="8481" spans="3:3">
      <c r="C8481" s="147"/>
    </row>
    <row r="8482" spans="3:3">
      <c r="C8482" s="147"/>
    </row>
    <row r="8498" spans="3:3">
      <c r="C8498" s="147"/>
    </row>
    <row r="8499" spans="3:3">
      <c r="C8499" s="147"/>
    </row>
    <row r="8500" spans="3:3">
      <c r="C8500" s="147"/>
    </row>
    <row r="8501" spans="3:3">
      <c r="C8501" s="147"/>
    </row>
    <row r="8517" spans="3:3">
      <c r="C8517" s="147"/>
    </row>
    <row r="8518" spans="3:3">
      <c r="C8518" s="147"/>
    </row>
    <row r="8519" spans="3:3">
      <c r="C8519" s="147"/>
    </row>
    <row r="8520" spans="3:3">
      <c r="C8520" s="147"/>
    </row>
    <row r="8536" spans="3:3">
      <c r="C8536" s="147"/>
    </row>
    <row r="8537" spans="3:3">
      <c r="C8537" s="147"/>
    </row>
    <row r="8538" spans="3:3">
      <c r="C8538" s="147"/>
    </row>
    <row r="8539" spans="3:3">
      <c r="C8539" s="147"/>
    </row>
    <row r="8555" spans="3:3">
      <c r="C8555" s="147"/>
    </row>
    <row r="8556" spans="3:3">
      <c r="C8556" s="147"/>
    </row>
    <row r="8557" spans="3:3">
      <c r="C8557" s="147"/>
    </row>
    <row r="8558" spans="3:3">
      <c r="C8558" s="147"/>
    </row>
    <row r="8574" spans="3:3">
      <c r="C8574" s="147"/>
    </row>
    <row r="8575" spans="3:3">
      <c r="C8575" s="147"/>
    </row>
    <row r="8576" spans="3:3">
      <c r="C8576" s="147"/>
    </row>
    <row r="8577" spans="3:3">
      <c r="C8577" s="147"/>
    </row>
    <row r="8593" spans="3:3">
      <c r="C8593" s="147"/>
    </row>
    <row r="8594" spans="3:3">
      <c r="C8594" s="147"/>
    </row>
    <row r="8595" spans="3:3">
      <c r="C8595" s="147"/>
    </row>
    <row r="8596" spans="3:3">
      <c r="C8596" s="147"/>
    </row>
    <row r="8612" spans="3:3">
      <c r="C8612" s="147"/>
    </row>
    <row r="8613" spans="3:3">
      <c r="C8613" s="147"/>
    </row>
    <row r="8614" spans="3:3">
      <c r="C8614" s="147"/>
    </row>
    <row r="8615" spans="3:3">
      <c r="C8615" s="147"/>
    </row>
    <row r="8631" spans="3:3">
      <c r="C8631" s="147"/>
    </row>
    <row r="8632" spans="3:3">
      <c r="C8632" s="147"/>
    </row>
    <row r="8633" spans="3:3">
      <c r="C8633" s="147"/>
    </row>
    <row r="8634" spans="3:3">
      <c r="C8634" s="147"/>
    </row>
    <row r="8650" spans="3:3">
      <c r="C8650" s="147"/>
    </row>
    <row r="8651" spans="3:3">
      <c r="C8651" s="147"/>
    </row>
    <row r="8652" spans="3:3">
      <c r="C8652" s="147"/>
    </row>
    <row r="8669" spans="3:3">
      <c r="C8669" s="147"/>
    </row>
    <row r="8670" spans="3:3">
      <c r="C8670" s="147"/>
    </row>
    <row r="8671" spans="3:3">
      <c r="C8671" s="147"/>
    </row>
    <row r="8672" spans="3:3">
      <c r="C8672" s="147"/>
    </row>
    <row r="8688" spans="3:3">
      <c r="C8688" s="147"/>
    </row>
    <row r="8689" spans="3:3">
      <c r="C8689" s="147"/>
    </row>
    <row r="8690" spans="3:3">
      <c r="C8690" s="147"/>
    </row>
    <row r="8691" spans="3:3">
      <c r="C8691" s="147"/>
    </row>
    <row r="8707" spans="3:3">
      <c r="C8707" s="147"/>
    </row>
    <row r="8708" spans="3:3">
      <c r="C8708" s="147"/>
    </row>
    <row r="8709" spans="3:3">
      <c r="C8709" s="147"/>
    </row>
    <row r="8710" spans="3:3">
      <c r="C8710" s="147"/>
    </row>
    <row r="8726" spans="3:3">
      <c r="C8726" s="147"/>
    </row>
    <row r="8727" spans="3:3">
      <c r="C8727" s="147"/>
    </row>
    <row r="8728" spans="3:3">
      <c r="C8728" s="147"/>
    </row>
    <row r="8729" spans="3:3">
      <c r="C8729" s="147"/>
    </row>
    <row r="8745" spans="3:3">
      <c r="C8745" s="147"/>
    </row>
    <row r="8746" spans="3:3">
      <c r="C8746" s="147"/>
    </row>
    <row r="8747" spans="3:3">
      <c r="C8747" s="147"/>
    </row>
    <row r="8748" spans="3:3">
      <c r="C8748" s="147"/>
    </row>
    <row r="8764" spans="3:3">
      <c r="C8764" s="147"/>
    </row>
    <row r="8765" spans="3:3">
      <c r="C8765" s="147"/>
    </row>
    <row r="8766" spans="3:3">
      <c r="C8766" s="147"/>
    </row>
    <row r="8767" spans="3:3">
      <c r="C8767" s="147"/>
    </row>
    <row r="8783" spans="3:3">
      <c r="C8783" s="147"/>
    </row>
    <row r="8784" spans="3:3">
      <c r="C8784" s="147"/>
    </row>
    <row r="8785" spans="3:3">
      <c r="C8785" s="147"/>
    </row>
    <row r="8786" spans="3:3">
      <c r="C8786" s="147"/>
    </row>
    <row r="8802" spans="3:3">
      <c r="C8802" s="147"/>
    </row>
    <row r="8803" spans="3:3">
      <c r="C8803" s="147"/>
    </row>
    <row r="8804" spans="3:3">
      <c r="C8804" s="147"/>
    </row>
    <row r="8805" spans="3:3">
      <c r="C8805" s="147"/>
    </row>
    <row r="8821" spans="3:3">
      <c r="C8821" s="147"/>
    </row>
    <row r="8822" spans="3:3">
      <c r="C8822" s="147"/>
    </row>
    <row r="8823" spans="3:3">
      <c r="C8823" s="147"/>
    </row>
    <row r="8824" spans="3:3">
      <c r="C8824" s="147"/>
    </row>
    <row r="8840" spans="3:3">
      <c r="C8840" s="147"/>
    </row>
    <row r="8841" spans="3:3">
      <c r="C8841" s="147"/>
    </row>
    <row r="8842" spans="3:3">
      <c r="C8842" s="147"/>
    </row>
    <row r="8843" spans="3:3">
      <c r="C8843" s="147"/>
    </row>
    <row r="8859" spans="3:3">
      <c r="C8859" s="147"/>
    </row>
    <row r="8860" spans="3:3">
      <c r="C8860" s="147"/>
    </row>
    <row r="8861" spans="3:3">
      <c r="C8861" s="147"/>
    </row>
    <row r="8862" spans="3:3">
      <c r="C8862" s="147"/>
    </row>
    <row r="8878" spans="3:3">
      <c r="C8878" s="147"/>
    </row>
    <row r="8879" spans="3:3">
      <c r="C8879" s="147"/>
    </row>
    <row r="8880" spans="3:3">
      <c r="C8880" s="147"/>
    </row>
    <row r="8881" spans="3:3">
      <c r="C8881" s="147"/>
    </row>
    <row r="8897" spans="3:3">
      <c r="C8897" s="147"/>
    </row>
    <row r="8898" spans="3:3">
      <c r="C8898" s="147"/>
    </row>
    <row r="8899" spans="3:3">
      <c r="C8899" s="147"/>
    </row>
    <row r="8916" spans="3:3">
      <c r="C8916" s="147"/>
    </row>
    <row r="8917" spans="3:3">
      <c r="C8917" s="147"/>
    </row>
    <row r="8918" spans="3:3">
      <c r="C8918" s="147"/>
    </row>
    <row r="8935" spans="3:3">
      <c r="C8935" s="147"/>
    </row>
    <row r="8936" spans="3:3">
      <c r="C8936" s="147"/>
    </row>
    <row r="8937" spans="3:3">
      <c r="C8937" s="147"/>
    </row>
    <row r="8938" spans="3:3">
      <c r="C8938" s="147"/>
    </row>
    <row r="8954" spans="3:3">
      <c r="C8954" s="147"/>
    </row>
    <row r="8955" spans="3:3">
      <c r="C8955" s="147"/>
    </row>
    <row r="8956" spans="3:3">
      <c r="C8956" s="147"/>
    </row>
    <row r="8957" spans="3:3">
      <c r="C8957" s="147"/>
    </row>
    <row r="8973" spans="3:3">
      <c r="C8973" s="147"/>
    </row>
    <row r="8974" spans="3:3">
      <c r="C8974" s="147"/>
    </row>
    <row r="8975" spans="3:3">
      <c r="C8975" s="147"/>
    </row>
    <row r="8976" spans="3:3">
      <c r="C8976" s="147"/>
    </row>
    <row r="8992" spans="3:3">
      <c r="C8992" s="147"/>
    </row>
    <row r="8993" spans="3:3">
      <c r="C8993" s="147"/>
    </row>
    <row r="8994" spans="3:3">
      <c r="C8994" s="147"/>
    </row>
    <row r="8995" spans="3:3">
      <c r="C8995" s="147"/>
    </row>
    <row r="9011" spans="3:3">
      <c r="C9011" s="147"/>
    </row>
    <row r="9012" spans="3:3">
      <c r="C9012" s="147"/>
    </row>
    <row r="9013" spans="3:3">
      <c r="C9013" s="147"/>
    </row>
    <row r="9030" spans="3:3">
      <c r="C9030" s="147"/>
    </row>
    <row r="9031" spans="3:3">
      <c r="C9031" s="147"/>
    </row>
    <row r="9032" spans="3:3">
      <c r="C9032" s="147"/>
    </row>
    <row r="9033" spans="3:3">
      <c r="C9033" s="147"/>
    </row>
    <row r="9049" spans="3:3">
      <c r="C9049" s="147"/>
    </row>
    <row r="9050" spans="3:3">
      <c r="C9050" s="147"/>
    </row>
    <row r="9051" spans="3:3">
      <c r="C9051" s="147"/>
    </row>
    <row r="9052" spans="3:3">
      <c r="C9052" s="147"/>
    </row>
    <row r="9068" spans="3:3">
      <c r="C9068" s="147"/>
    </row>
    <row r="9069" spans="3:3">
      <c r="C9069" s="147"/>
    </row>
    <row r="9070" spans="3:3">
      <c r="C9070" s="147"/>
    </row>
    <row r="9071" spans="3:3">
      <c r="C9071" s="147"/>
    </row>
    <row r="9087" spans="3:3">
      <c r="C9087" s="147"/>
    </row>
    <row r="9088" spans="3:3">
      <c r="C9088" s="147"/>
    </row>
    <row r="9089" spans="3:3">
      <c r="C9089" s="147"/>
    </row>
    <row r="9090" spans="3:3">
      <c r="C9090" s="147"/>
    </row>
    <row r="9106" spans="3:3">
      <c r="C9106" s="147"/>
    </row>
    <row r="9107" spans="3:3">
      <c r="C9107" s="147"/>
    </row>
    <row r="9108" spans="3:3">
      <c r="C9108" s="147"/>
    </row>
    <row r="9109" spans="3:3">
      <c r="C9109" s="147"/>
    </row>
    <row r="9125" spans="3:3">
      <c r="C9125" s="147"/>
    </row>
    <row r="9126" spans="3:3">
      <c r="C9126" s="147"/>
    </row>
    <row r="9127" spans="3:3">
      <c r="C9127" s="147"/>
    </row>
    <row r="9128" spans="3:3">
      <c r="C9128" s="147"/>
    </row>
    <row r="9144" spans="3:3">
      <c r="C9144" s="147"/>
    </row>
    <row r="9145" spans="3:3">
      <c r="C9145" s="147"/>
    </row>
    <row r="9146" spans="3:3">
      <c r="C9146" s="147"/>
    </row>
    <row r="9163" spans="3:3">
      <c r="C9163" s="147"/>
    </row>
    <row r="9164" spans="3:3">
      <c r="C9164" s="147"/>
    </row>
    <row r="9165" spans="3:3">
      <c r="C9165" s="147"/>
    </row>
    <row r="9182" spans="3:3">
      <c r="C9182" s="147"/>
    </row>
    <row r="9183" spans="3:3">
      <c r="C9183" s="147"/>
    </row>
    <row r="9184" spans="3:3">
      <c r="C9184" s="147"/>
    </row>
    <row r="9185" spans="3:3">
      <c r="C9185" s="147"/>
    </row>
    <row r="9201" spans="3:3">
      <c r="C9201" s="147"/>
    </row>
    <row r="9202" spans="3:3">
      <c r="C9202" s="147"/>
    </row>
    <row r="9203" spans="3:3">
      <c r="C9203" s="147"/>
    </row>
    <row r="9204" spans="3:3">
      <c r="C9204" s="147"/>
    </row>
    <row r="9220" spans="3:3">
      <c r="C9220" s="147"/>
    </row>
    <row r="9221" spans="3:3">
      <c r="C9221" s="147"/>
    </row>
    <row r="9222" spans="3:3">
      <c r="C9222" s="147"/>
    </row>
    <row r="9223" spans="3:3">
      <c r="C9223" s="147"/>
    </row>
    <row r="9239" spans="3:3">
      <c r="C9239" s="147"/>
    </row>
    <row r="9240" spans="3:3">
      <c r="C9240" s="147"/>
    </row>
    <row r="9241" spans="3:3">
      <c r="C9241" s="147"/>
    </row>
    <row r="9242" spans="3:3">
      <c r="C9242" s="147"/>
    </row>
    <row r="9258" spans="3:3">
      <c r="C9258" s="147"/>
    </row>
    <row r="9259" spans="3:3">
      <c r="C9259" s="147"/>
    </row>
    <row r="9260" spans="3:3">
      <c r="C9260" s="147"/>
    </row>
    <row r="9261" spans="3:3">
      <c r="C9261" s="147"/>
    </row>
    <row r="9277" spans="3:3">
      <c r="C9277" s="147"/>
    </row>
    <row r="9278" spans="3:3">
      <c r="C9278" s="147"/>
    </row>
    <row r="9279" spans="3:3">
      <c r="C9279" s="147"/>
    </row>
    <row r="9296" spans="3:3">
      <c r="C9296" s="147"/>
    </row>
    <row r="9297" spans="3:3">
      <c r="C9297" s="147"/>
    </row>
    <row r="9298" spans="3:3">
      <c r="C9298" s="147"/>
    </row>
    <row r="9315" spans="3:3">
      <c r="C9315" s="147"/>
    </row>
    <row r="9316" spans="3:3">
      <c r="C9316" s="147"/>
    </row>
    <row r="9317" spans="3:3">
      <c r="C9317" s="147"/>
    </row>
    <row r="9318" spans="3:3">
      <c r="C9318" s="147"/>
    </row>
    <row r="9334" spans="3:3">
      <c r="C9334" s="147"/>
    </row>
    <row r="9335" spans="3:3">
      <c r="C9335" s="147"/>
    </row>
    <row r="9336" spans="3:3">
      <c r="C9336" s="147"/>
    </row>
    <row r="9337" spans="3:3">
      <c r="C9337" s="147"/>
    </row>
    <row r="9353" spans="3:3">
      <c r="C9353" s="147"/>
    </row>
    <row r="9354" spans="3:3">
      <c r="C9354" s="147"/>
    </row>
    <row r="9355" spans="3:3">
      <c r="C9355" s="147"/>
    </row>
    <row r="9356" spans="3:3">
      <c r="C9356" s="147"/>
    </row>
    <row r="9372" spans="3:3">
      <c r="C9372" s="147"/>
    </row>
    <row r="9373" spans="3:3">
      <c r="C9373" s="147"/>
    </row>
    <row r="9374" spans="3:3">
      <c r="C9374" s="147"/>
    </row>
    <row r="9375" spans="3:3">
      <c r="C9375" s="147"/>
    </row>
    <row r="9391" spans="3:3">
      <c r="C9391" s="147"/>
    </row>
    <row r="9392" spans="3:3">
      <c r="C9392" s="147"/>
    </row>
    <row r="9393" spans="3:3">
      <c r="C9393" s="147"/>
    </row>
    <row r="9394" spans="3:3">
      <c r="C9394" s="147"/>
    </row>
    <row r="9410" spans="3:3">
      <c r="C9410" s="147"/>
    </row>
    <row r="9411" spans="3:3">
      <c r="C9411" s="147"/>
    </row>
    <row r="9412" spans="3:3">
      <c r="C9412" s="147"/>
    </row>
    <row r="9429" spans="3:3">
      <c r="C9429" s="147"/>
    </row>
    <row r="9430" spans="3:3">
      <c r="C9430" s="147"/>
    </row>
    <row r="9431" spans="3:3">
      <c r="C9431" s="147"/>
    </row>
    <row r="9448" spans="3:3">
      <c r="C9448" s="147"/>
    </row>
    <row r="9449" spans="3:3">
      <c r="C9449" s="147"/>
    </row>
    <row r="9450" spans="3:3">
      <c r="C9450" s="147"/>
    </row>
    <row r="9467" spans="3:3">
      <c r="C9467" s="147"/>
    </row>
    <row r="9468" spans="3:3">
      <c r="C9468" s="147"/>
    </row>
    <row r="9469" spans="3:3">
      <c r="C9469" s="147"/>
    </row>
    <row r="9470" spans="3:3">
      <c r="C9470" s="147"/>
    </row>
    <row r="9486" spans="3:3">
      <c r="C9486" s="147"/>
    </row>
    <row r="9487" spans="3:3">
      <c r="C9487" s="147"/>
    </row>
    <row r="9488" spans="3:3">
      <c r="C9488" s="147"/>
    </row>
    <row r="9489" spans="3:3">
      <c r="C9489" s="147"/>
    </row>
    <row r="9505" spans="3:3">
      <c r="C9505" s="147"/>
    </row>
    <row r="9506" spans="3:3">
      <c r="C9506" s="147"/>
    </row>
    <row r="9507" spans="3:3">
      <c r="C9507" s="147"/>
    </row>
    <row r="9508" spans="3:3">
      <c r="C9508" s="147"/>
    </row>
    <row r="9524" spans="3:3">
      <c r="C9524" s="147"/>
    </row>
    <row r="9525" spans="3:3">
      <c r="C9525" s="147"/>
    </row>
    <row r="9526" spans="3:3">
      <c r="C9526" s="147"/>
    </row>
    <row r="9527" spans="3:3">
      <c r="C9527" s="147"/>
    </row>
    <row r="9543" spans="3:3">
      <c r="C9543" s="147"/>
    </row>
    <row r="9544" spans="3:3">
      <c r="C9544" s="147"/>
    </row>
    <row r="9545" spans="3:3">
      <c r="C9545" s="147"/>
    </row>
    <row r="9546" spans="3:3">
      <c r="C9546" s="147"/>
    </row>
    <row r="9562" spans="3:3">
      <c r="C9562" s="147"/>
    </row>
    <row r="9563" spans="3:3">
      <c r="C9563" s="147"/>
    </row>
    <row r="9564" spans="3:3">
      <c r="C9564" s="147"/>
    </row>
    <row r="9581" spans="3:3">
      <c r="C9581" s="147"/>
    </row>
    <row r="9582" spans="3:3">
      <c r="C9582" s="147"/>
    </row>
    <row r="9583" spans="3:3">
      <c r="C9583" s="147"/>
    </row>
    <row r="9600" spans="3:3">
      <c r="C9600" s="147"/>
    </row>
    <row r="9601" spans="3:3">
      <c r="C9601" s="147"/>
    </row>
    <row r="9602" spans="3:3">
      <c r="C9602" s="147"/>
    </row>
    <row r="9603" spans="3:3">
      <c r="C9603" s="147"/>
    </row>
    <row r="9619" spans="3:3">
      <c r="C9619" s="147"/>
    </row>
    <row r="9620" spans="3:3">
      <c r="C9620" s="147"/>
    </row>
    <row r="9621" spans="3:3">
      <c r="C9621" s="147"/>
    </row>
    <row r="9622" spans="3:3">
      <c r="C9622" s="147"/>
    </row>
    <row r="9638" spans="3:3">
      <c r="C9638" s="147"/>
    </row>
    <row r="9639" spans="3:3">
      <c r="C9639" s="147"/>
    </row>
    <row r="9640" spans="3:3">
      <c r="C9640" s="147"/>
    </row>
    <row r="9657" spans="3:3">
      <c r="C9657" s="147"/>
    </row>
    <row r="9658" spans="3:3">
      <c r="C9658" s="147"/>
    </row>
    <row r="9659" spans="3:3">
      <c r="C9659" s="147"/>
    </row>
    <row r="9660" spans="3:3">
      <c r="C9660" s="147"/>
    </row>
    <row r="9676" spans="3:3">
      <c r="C9676" s="147"/>
    </row>
    <row r="9677" spans="3:3">
      <c r="C9677" s="147"/>
    </row>
    <row r="9678" spans="3:3">
      <c r="C9678" s="147"/>
    </row>
    <row r="9679" spans="3:3">
      <c r="C9679" s="147"/>
    </row>
    <row r="9695" spans="3:3">
      <c r="C9695" s="147"/>
    </row>
    <row r="9696" spans="3:3">
      <c r="C9696" s="147"/>
    </row>
    <row r="9697" spans="3:3">
      <c r="C9697" s="147"/>
    </row>
    <row r="9698" spans="3:3">
      <c r="C9698" s="147"/>
    </row>
    <row r="9714" spans="3:3">
      <c r="C9714" s="147"/>
    </row>
    <row r="9715" spans="3:3">
      <c r="C9715" s="147"/>
    </row>
    <row r="9716" spans="3:3">
      <c r="C9716" s="147"/>
    </row>
    <row r="9717" spans="3:3">
      <c r="C9717" s="147"/>
    </row>
    <row r="9733" spans="3:3">
      <c r="C9733" s="147"/>
    </row>
    <row r="9734" spans="3:3">
      <c r="C9734" s="147"/>
    </row>
    <row r="9735" spans="3:3">
      <c r="C9735" s="147"/>
    </row>
    <row r="9736" spans="3:3">
      <c r="C9736" s="147"/>
    </row>
    <row r="9752" spans="3:3">
      <c r="C9752" s="147"/>
    </row>
    <row r="9753" spans="3:3">
      <c r="C9753" s="147"/>
    </row>
    <row r="9754" spans="3:3">
      <c r="C9754" s="147"/>
    </row>
    <row r="9755" spans="3:3">
      <c r="C9755" s="147"/>
    </row>
    <row r="9771" spans="3:3">
      <c r="C9771" s="147"/>
    </row>
    <row r="9772" spans="3:3">
      <c r="C9772" s="147"/>
    </row>
    <row r="9773" spans="3:3">
      <c r="C9773" s="147"/>
    </row>
    <row r="9774" spans="3:3">
      <c r="C9774" s="147"/>
    </row>
    <row r="9790" spans="3:3">
      <c r="C9790" s="147"/>
    </row>
    <row r="9791" spans="3:3">
      <c r="C9791" s="147"/>
    </row>
    <row r="9792" spans="3:3">
      <c r="C9792" s="147"/>
    </row>
    <row r="9793" spans="3:3">
      <c r="C9793" s="147"/>
    </row>
    <row r="9809" spans="3:3">
      <c r="C9809" s="147"/>
    </row>
    <row r="9810" spans="3:3">
      <c r="C9810" s="147"/>
    </row>
    <row r="9811" spans="3:3">
      <c r="C9811" s="147"/>
    </row>
    <row r="9812" spans="3:3">
      <c r="C9812" s="147"/>
    </row>
    <row r="9828" spans="3:3">
      <c r="C9828" s="147"/>
    </row>
    <row r="9829" spans="3:3">
      <c r="C9829" s="147"/>
    </row>
    <row r="9830" spans="3:3">
      <c r="C9830" s="147"/>
    </row>
    <row r="9831" spans="3:3">
      <c r="C9831" s="147"/>
    </row>
    <row r="9847" spans="3:3">
      <c r="C9847" s="147"/>
    </row>
    <row r="9848" spans="3:3">
      <c r="C9848" s="147"/>
    </row>
    <row r="9849" spans="3:3">
      <c r="C9849" s="147"/>
    </row>
    <row r="9850" spans="3:3">
      <c r="C9850" s="147"/>
    </row>
    <row r="9866" spans="3:3">
      <c r="C9866" s="147"/>
    </row>
    <row r="9867" spans="3:3">
      <c r="C9867" s="147"/>
    </row>
    <row r="9868" spans="3:3">
      <c r="C9868" s="147"/>
    </row>
    <row r="9869" spans="3:3">
      <c r="C9869" s="147"/>
    </row>
    <row r="9885" spans="3:3">
      <c r="C9885" s="147"/>
    </row>
    <row r="9886" spans="3:3">
      <c r="C9886" s="147"/>
    </row>
    <row r="9887" spans="3:3">
      <c r="C9887" s="147"/>
    </row>
    <row r="9888" spans="3:3">
      <c r="C9888" s="147"/>
    </row>
    <row r="9904" spans="3:3">
      <c r="C9904" s="147"/>
    </row>
    <row r="9905" spans="3:3">
      <c r="C9905" s="147"/>
    </row>
    <row r="9906" spans="3:3">
      <c r="C9906" s="147"/>
    </row>
    <row r="9907" spans="3:3">
      <c r="C9907" s="147"/>
    </row>
    <row r="9923" spans="3:3">
      <c r="C9923" s="147"/>
    </row>
    <row r="9924" spans="3:3">
      <c r="C9924" s="147"/>
    </row>
    <row r="9925" spans="3:3">
      <c r="C9925" s="147"/>
    </row>
    <row r="9926" spans="3:3">
      <c r="C9926" s="147"/>
    </row>
    <row r="9942" spans="3:3">
      <c r="C9942" s="147"/>
    </row>
    <row r="9943" spans="3:3">
      <c r="C9943" s="147"/>
    </row>
    <row r="9944" spans="3:3">
      <c r="C9944" s="147"/>
    </row>
    <row r="9961" spans="3:3">
      <c r="C9961" s="147"/>
    </row>
    <row r="9962" spans="3:3">
      <c r="C9962" s="147"/>
    </row>
    <row r="9963" spans="3:3">
      <c r="C9963" s="147"/>
    </row>
    <row r="9980" spans="3:3">
      <c r="C9980" s="147"/>
    </row>
    <row r="9981" spans="3:3">
      <c r="C9981" s="147"/>
    </row>
    <row r="9982" spans="3:3">
      <c r="C9982" s="147"/>
    </row>
    <row r="9983" spans="3:3">
      <c r="C9983" s="147"/>
    </row>
    <row r="9999" spans="3:3">
      <c r="C9999" s="147"/>
    </row>
    <row r="10000" spans="3:3">
      <c r="C10000" s="147"/>
    </row>
    <row r="10001" spans="3:3">
      <c r="C10001" s="147"/>
    </row>
    <row r="10002" spans="3:3">
      <c r="C10002" s="147"/>
    </row>
    <row r="10018" spans="3:3">
      <c r="C10018" s="147"/>
    </row>
    <row r="10019" spans="3:3">
      <c r="C10019" s="147"/>
    </row>
    <row r="10020" spans="3:3">
      <c r="C10020" s="147"/>
    </row>
    <row r="10021" spans="3:3">
      <c r="C10021" s="147"/>
    </row>
    <row r="10037" spans="3:3">
      <c r="C10037" s="147"/>
    </row>
    <row r="10038" spans="3:3">
      <c r="C10038" s="147"/>
    </row>
    <row r="10039" spans="3:3">
      <c r="C10039" s="147"/>
    </row>
    <row r="10040" spans="3:3">
      <c r="C10040" s="147"/>
    </row>
    <row r="10056" spans="3:3">
      <c r="C10056" s="147"/>
    </row>
    <row r="10057" spans="3:3">
      <c r="C10057" s="147"/>
    </row>
    <row r="10058" spans="3:3">
      <c r="C10058" s="147"/>
    </row>
    <row r="10059" spans="3:3">
      <c r="C10059" s="147"/>
    </row>
  </sheetData>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2E99F-C438-42F8-93DE-F57856555150}">
  <sheetPr>
    <pageSetUpPr fitToPage="1"/>
  </sheetPr>
  <dimension ref="A1:E7947"/>
  <sheetViews>
    <sheetView zoomScale="85" zoomScaleNormal="85" workbookViewId="0">
      <selection activeCell="C4" sqref="C4:H4"/>
    </sheetView>
  </sheetViews>
  <sheetFormatPr defaultColWidth="11" defaultRowHeight="15.75"/>
  <cols>
    <col min="1" max="1" width="10.375" style="13" bestFit="1" customWidth="1"/>
    <col min="2" max="2" width="86.625" customWidth="1"/>
    <col min="3" max="4" width="10.875" customWidth="1"/>
    <col min="5" max="5" width="15.375" customWidth="1"/>
  </cols>
  <sheetData>
    <row r="1" spans="1:5" ht="15.75" customHeight="1">
      <c r="A1" s="298" t="s">
        <v>32505</v>
      </c>
      <c r="B1" s="299"/>
      <c r="C1" s="299"/>
      <c r="D1" s="299"/>
    </row>
    <row r="2" spans="1:5">
      <c r="A2" s="62"/>
      <c r="B2" s="63" t="s">
        <v>18261</v>
      </c>
      <c r="C2" s="62"/>
      <c r="D2" s="62"/>
    </row>
    <row r="3" spans="1:5">
      <c r="A3" s="64"/>
      <c r="B3" s="65" t="s">
        <v>18262</v>
      </c>
      <c r="C3" s="64"/>
      <c r="D3" s="64"/>
    </row>
    <row r="4" spans="1:5" ht="45.75">
      <c r="A4" s="66"/>
      <c r="B4" s="67" t="s">
        <v>18263</v>
      </c>
      <c r="C4" s="66"/>
      <c r="D4" s="66"/>
      <c r="E4" s="81" t="s">
        <v>32506</v>
      </c>
    </row>
    <row r="5" spans="1:5">
      <c r="A5" s="181" t="s">
        <v>32507</v>
      </c>
      <c r="B5" s="182" t="s">
        <v>32508</v>
      </c>
      <c r="C5" s="181" t="s">
        <v>32509</v>
      </c>
      <c r="D5" s="183">
        <v>9.2799999999999994</v>
      </c>
      <c r="E5" s="82">
        <f xml:space="preserve"> ROUND((D5/1),2)</f>
        <v>9.2799999999999994</v>
      </c>
    </row>
    <row r="6" spans="1:5">
      <c r="A6" s="181" t="s">
        <v>32510</v>
      </c>
      <c r="B6" s="182" t="s">
        <v>32511</v>
      </c>
      <c r="C6" s="181" t="s">
        <v>32509</v>
      </c>
      <c r="D6" s="183">
        <v>9.43</v>
      </c>
      <c r="E6" s="82">
        <f t="shared" ref="E6:E69" si="0" xml:space="preserve"> ROUND((D6/1),2)</f>
        <v>9.43</v>
      </c>
    </row>
    <row r="7" spans="1:5">
      <c r="A7" s="181" t="s">
        <v>32512</v>
      </c>
      <c r="B7" s="182" t="s">
        <v>32513</v>
      </c>
      <c r="C7" s="181" t="s">
        <v>32509</v>
      </c>
      <c r="D7" s="183">
        <v>9.48</v>
      </c>
      <c r="E7" s="82">
        <f t="shared" si="0"/>
        <v>9.48</v>
      </c>
    </row>
    <row r="8" spans="1:5">
      <c r="A8" s="181" t="s">
        <v>32514</v>
      </c>
      <c r="B8" s="182" t="s">
        <v>32515</v>
      </c>
      <c r="C8" s="181" t="s">
        <v>32509</v>
      </c>
      <c r="D8" s="183">
        <v>9.43</v>
      </c>
      <c r="E8" s="82">
        <f t="shared" si="0"/>
        <v>9.43</v>
      </c>
    </row>
    <row r="9" spans="1:5">
      <c r="A9" s="181" t="s">
        <v>32516</v>
      </c>
      <c r="B9" s="182" t="s">
        <v>32517</v>
      </c>
      <c r="C9" s="181" t="s">
        <v>32509</v>
      </c>
      <c r="D9" s="183">
        <v>12.13</v>
      </c>
      <c r="E9" s="82">
        <f t="shared" si="0"/>
        <v>12.13</v>
      </c>
    </row>
    <row r="10" spans="1:5">
      <c r="A10" s="181" t="s">
        <v>32518</v>
      </c>
      <c r="B10" s="182" t="s">
        <v>32519</v>
      </c>
      <c r="C10" s="181" t="s">
        <v>32509</v>
      </c>
      <c r="D10" s="183">
        <v>10.82</v>
      </c>
      <c r="E10" s="82">
        <f t="shared" si="0"/>
        <v>10.82</v>
      </c>
    </row>
    <row r="11" spans="1:5">
      <c r="A11" s="181" t="s">
        <v>32520</v>
      </c>
      <c r="B11" s="182" t="s">
        <v>32521</v>
      </c>
      <c r="C11" s="181" t="s">
        <v>32509</v>
      </c>
      <c r="D11" s="183">
        <v>10.74</v>
      </c>
      <c r="E11" s="82">
        <f t="shared" si="0"/>
        <v>10.74</v>
      </c>
    </row>
    <row r="12" spans="1:5">
      <c r="A12" s="181" t="s">
        <v>32522</v>
      </c>
      <c r="B12" s="182" t="s">
        <v>32523</v>
      </c>
      <c r="C12" s="181" t="s">
        <v>32509</v>
      </c>
      <c r="D12" s="183">
        <v>11.56</v>
      </c>
      <c r="E12" s="82">
        <f t="shared" si="0"/>
        <v>11.56</v>
      </c>
    </row>
    <row r="13" spans="1:5">
      <c r="A13" s="181" t="s">
        <v>32524</v>
      </c>
      <c r="B13" s="182" t="s">
        <v>32525</v>
      </c>
      <c r="C13" s="181" t="s">
        <v>32509</v>
      </c>
      <c r="D13" s="183">
        <v>18.03</v>
      </c>
      <c r="E13" s="82">
        <f t="shared" si="0"/>
        <v>18.03</v>
      </c>
    </row>
    <row r="14" spans="1:5">
      <c r="A14" s="181" t="s">
        <v>32526</v>
      </c>
      <c r="B14" s="182" t="s">
        <v>32527</v>
      </c>
      <c r="C14" s="181" t="s">
        <v>32509</v>
      </c>
      <c r="D14" s="183">
        <v>18.21</v>
      </c>
      <c r="E14" s="82">
        <f t="shared" si="0"/>
        <v>18.21</v>
      </c>
    </row>
    <row r="15" spans="1:5">
      <c r="A15" s="181" t="s">
        <v>32528</v>
      </c>
      <c r="B15" s="182" t="s">
        <v>32529</v>
      </c>
      <c r="C15" s="181" t="s">
        <v>32509</v>
      </c>
      <c r="D15" s="183">
        <v>20.46</v>
      </c>
      <c r="E15" s="82">
        <f t="shared" si="0"/>
        <v>20.46</v>
      </c>
    </row>
    <row r="16" spans="1:5">
      <c r="A16" s="181" t="s">
        <v>32530</v>
      </c>
      <c r="B16" s="182" t="s">
        <v>32531</v>
      </c>
      <c r="C16" s="181" t="s">
        <v>32509</v>
      </c>
      <c r="D16" s="183">
        <v>11.62</v>
      </c>
      <c r="E16" s="82">
        <f t="shared" si="0"/>
        <v>11.62</v>
      </c>
    </row>
    <row r="17" spans="1:5">
      <c r="A17" s="181" t="s">
        <v>32532</v>
      </c>
      <c r="B17" s="182" t="s">
        <v>32533</v>
      </c>
      <c r="C17" s="181" t="s">
        <v>32509</v>
      </c>
      <c r="D17" s="183">
        <v>20.09</v>
      </c>
      <c r="E17" s="82">
        <f t="shared" si="0"/>
        <v>20.09</v>
      </c>
    </row>
    <row r="18" spans="1:5">
      <c r="A18" s="181" t="s">
        <v>32534</v>
      </c>
      <c r="B18" s="182" t="s">
        <v>32535</v>
      </c>
      <c r="C18" s="181" t="s">
        <v>32509</v>
      </c>
      <c r="D18" s="183">
        <v>16.190000000000001</v>
      </c>
      <c r="E18" s="82">
        <f t="shared" si="0"/>
        <v>16.190000000000001</v>
      </c>
    </row>
    <row r="19" spans="1:5">
      <c r="A19" s="181" t="s">
        <v>32536</v>
      </c>
      <c r="B19" s="182" t="s">
        <v>32537</v>
      </c>
      <c r="C19" s="181" t="s">
        <v>32509</v>
      </c>
      <c r="D19" s="183">
        <v>11.25</v>
      </c>
      <c r="E19" s="82">
        <f t="shared" si="0"/>
        <v>11.25</v>
      </c>
    </row>
    <row r="20" spans="1:5">
      <c r="A20" s="181" t="s">
        <v>32538</v>
      </c>
      <c r="B20" s="182" t="s">
        <v>32539</v>
      </c>
      <c r="C20" s="181" t="s">
        <v>32509</v>
      </c>
      <c r="D20" s="183">
        <v>64.489999999999995</v>
      </c>
      <c r="E20" s="82">
        <f t="shared" si="0"/>
        <v>64.489999999999995</v>
      </c>
    </row>
    <row r="21" spans="1:5">
      <c r="A21" s="181" t="s">
        <v>32540</v>
      </c>
      <c r="B21" s="182" t="s">
        <v>32541</v>
      </c>
      <c r="C21" s="181" t="s">
        <v>32509</v>
      </c>
      <c r="D21" s="183">
        <v>11.72</v>
      </c>
      <c r="E21" s="82">
        <f t="shared" si="0"/>
        <v>11.72</v>
      </c>
    </row>
    <row r="22" spans="1:5">
      <c r="A22" s="181" t="s">
        <v>32542</v>
      </c>
      <c r="B22" s="182" t="s">
        <v>32543</v>
      </c>
      <c r="C22" s="181" t="s">
        <v>32509</v>
      </c>
      <c r="D22" s="183">
        <v>11.76</v>
      </c>
      <c r="E22" s="82">
        <f t="shared" si="0"/>
        <v>11.76</v>
      </c>
    </row>
    <row r="23" spans="1:5">
      <c r="A23" s="181" t="s">
        <v>32544</v>
      </c>
      <c r="B23" s="182" t="s">
        <v>32545</v>
      </c>
      <c r="C23" s="181" t="s">
        <v>32509</v>
      </c>
      <c r="D23" s="183">
        <v>18.28</v>
      </c>
      <c r="E23" s="82">
        <f t="shared" si="0"/>
        <v>18.28</v>
      </c>
    </row>
    <row r="24" spans="1:5">
      <c r="A24" s="181" t="s">
        <v>32546</v>
      </c>
      <c r="B24" s="182" t="s">
        <v>32547</v>
      </c>
      <c r="C24" s="181" t="s">
        <v>32509</v>
      </c>
      <c r="D24" s="183">
        <v>13.52</v>
      </c>
      <c r="E24" s="82">
        <f t="shared" si="0"/>
        <v>13.52</v>
      </c>
    </row>
    <row r="25" spans="1:5">
      <c r="A25" s="181" t="s">
        <v>32548</v>
      </c>
      <c r="B25" s="182" t="s">
        <v>32549</v>
      </c>
      <c r="C25" s="181" t="s">
        <v>32509</v>
      </c>
      <c r="D25" s="183">
        <v>12.63</v>
      </c>
      <c r="E25" s="82">
        <f t="shared" si="0"/>
        <v>12.63</v>
      </c>
    </row>
    <row r="26" spans="1:5">
      <c r="A26" s="181" t="s">
        <v>32550</v>
      </c>
      <c r="B26" s="182" t="s">
        <v>32551</v>
      </c>
      <c r="C26" s="181" t="s">
        <v>32509</v>
      </c>
      <c r="D26" s="183">
        <v>18.260000000000002</v>
      </c>
      <c r="E26" s="82">
        <f t="shared" si="0"/>
        <v>18.260000000000002</v>
      </c>
    </row>
    <row r="27" spans="1:5">
      <c r="A27" s="181" t="s">
        <v>32552</v>
      </c>
      <c r="B27" s="182" t="s">
        <v>32553</v>
      </c>
      <c r="C27" s="181" t="s">
        <v>32509</v>
      </c>
      <c r="D27" s="183">
        <v>14.7</v>
      </c>
      <c r="E27" s="82">
        <f t="shared" si="0"/>
        <v>14.7</v>
      </c>
    </row>
    <row r="28" spans="1:5">
      <c r="A28" s="181" t="s">
        <v>32554</v>
      </c>
      <c r="B28" s="182" t="s">
        <v>32555</v>
      </c>
      <c r="C28" s="181" t="s">
        <v>32509</v>
      </c>
      <c r="D28" s="183">
        <v>12.26</v>
      </c>
      <c r="E28" s="82">
        <f t="shared" si="0"/>
        <v>12.26</v>
      </c>
    </row>
    <row r="29" spans="1:5">
      <c r="A29" s="181" t="s">
        <v>32556</v>
      </c>
      <c r="B29" s="182" t="s">
        <v>32557</v>
      </c>
      <c r="C29" s="181" t="s">
        <v>32509</v>
      </c>
      <c r="D29" s="183">
        <v>18.29</v>
      </c>
      <c r="E29" s="82">
        <f t="shared" si="0"/>
        <v>18.29</v>
      </c>
    </row>
    <row r="30" spans="1:5">
      <c r="A30" s="181" t="s">
        <v>32558</v>
      </c>
      <c r="B30" s="182" t="s">
        <v>32559</v>
      </c>
      <c r="C30" s="181" t="s">
        <v>32509</v>
      </c>
      <c r="D30" s="183">
        <v>15.86</v>
      </c>
      <c r="E30" s="82">
        <f t="shared" si="0"/>
        <v>15.86</v>
      </c>
    </row>
    <row r="31" spans="1:5">
      <c r="A31" s="181" t="s">
        <v>32560</v>
      </c>
      <c r="B31" s="182" t="s">
        <v>32561</v>
      </c>
      <c r="C31" s="181" t="s">
        <v>32509</v>
      </c>
      <c r="D31" s="183">
        <v>13.13</v>
      </c>
      <c r="E31" s="82">
        <f t="shared" si="0"/>
        <v>13.13</v>
      </c>
    </row>
    <row r="32" spans="1:5">
      <c r="A32" s="181" t="s">
        <v>32562</v>
      </c>
      <c r="B32" s="182" t="s">
        <v>32563</v>
      </c>
      <c r="C32" s="181" t="s">
        <v>32509</v>
      </c>
      <c r="D32" s="183">
        <v>17.18</v>
      </c>
      <c r="E32" s="82">
        <f t="shared" si="0"/>
        <v>17.18</v>
      </c>
    </row>
    <row r="33" spans="1:5">
      <c r="A33" s="181" t="s">
        <v>32564</v>
      </c>
      <c r="B33" s="182" t="s">
        <v>32565</v>
      </c>
      <c r="C33" s="181" t="s">
        <v>32509</v>
      </c>
      <c r="D33" s="183">
        <v>18.899999999999999</v>
      </c>
      <c r="E33" s="82">
        <f t="shared" si="0"/>
        <v>18.899999999999999</v>
      </c>
    </row>
    <row r="34" spans="1:5">
      <c r="A34" s="181" t="s">
        <v>32566</v>
      </c>
      <c r="B34" s="182" t="s">
        <v>32567</v>
      </c>
      <c r="C34" s="181" t="s">
        <v>32509</v>
      </c>
      <c r="D34" s="183">
        <v>11.6</v>
      </c>
      <c r="E34" s="82">
        <f t="shared" si="0"/>
        <v>11.6</v>
      </c>
    </row>
    <row r="35" spans="1:5">
      <c r="A35" s="181" t="s">
        <v>32568</v>
      </c>
      <c r="B35" s="182" t="s">
        <v>32569</v>
      </c>
      <c r="C35" s="181" t="s">
        <v>32509</v>
      </c>
      <c r="D35" s="183">
        <v>12.35</v>
      </c>
      <c r="E35" s="82">
        <f t="shared" si="0"/>
        <v>12.35</v>
      </c>
    </row>
    <row r="36" spans="1:5">
      <c r="A36" s="181" t="s">
        <v>32570</v>
      </c>
      <c r="B36" s="182" t="s">
        <v>32571</v>
      </c>
      <c r="C36" s="181" t="s">
        <v>32509</v>
      </c>
      <c r="D36" s="183">
        <v>18.61</v>
      </c>
      <c r="E36" s="82">
        <f t="shared" si="0"/>
        <v>18.61</v>
      </c>
    </row>
    <row r="37" spans="1:5">
      <c r="A37" s="181" t="s">
        <v>32572</v>
      </c>
      <c r="B37" s="182" t="s">
        <v>32573</v>
      </c>
      <c r="C37" s="181" t="s">
        <v>32509</v>
      </c>
      <c r="D37" s="183">
        <v>12.21</v>
      </c>
      <c r="E37" s="82">
        <f t="shared" si="0"/>
        <v>12.21</v>
      </c>
    </row>
    <row r="38" spans="1:5">
      <c r="A38" s="181" t="s">
        <v>32574</v>
      </c>
      <c r="B38" s="182" t="s">
        <v>32575</v>
      </c>
      <c r="C38" s="181" t="s">
        <v>32509</v>
      </c>
      <c r="D38" s="183">
        <v>11.43</v>
      </c>
      <c r="E38" s="82">
        <f t="shared" si="0"/>
        <v>11.43</v>
      </c>
    </row>
    <row r="39" spans="1:5">
      <c r="A39" s="181" t="s">
        <v>32576</v>
      </c>
      <c r="B39" s="182" t="s">
        <v>32577</v>
      </c>
      <c r="C39" s="181" t="s">
        <v>32509</v>
      </c>
      <c r="D39" s="183">
        <v>15.84</v>
      </c>
      <c r="E39" s="82">
        <f t="shared" si="0"/>
        <v>15.84</v>
      </c>
    </row>
    <row r="40" spans="1:5">
      <c r="A40" s="181" t="s">
        <v>32578</v>
      </c>
      <c r="B40" s="182" t="s">
        <v>32579</v>
      </c>
      <c r="C40" s="181" t="s">
        <v>32509</v>
      </c>
      <c r="D40" s="183">
        <v>15.24</v>
      </c>
      <c r="E40" s="82">
        <f t="shared" si="0"/>
        <v>15.24</v>
      </c>
    </row>
    <row r="41" spans="1:5">
      <c r="A41" s="181" t="s">
        <v>32580</v>
      </c>
      <c r="B41" s="182" t="s">
        <v>32581</v>
      </c>
      <c r="C41" s="181" t="s">
        <v>32509</v>
      </c>
      <c r="D41" s="183">
        <v>24.74</v>
      </c>
      <c r="E41" s="82">
        <f t="shared" si="0"/>
        <v>24.74</v>
      </c>
    </row>
    <row r="42" spans="1:5">
      <c r="A42" s="181" t="s">
        <v>32582</v>
      </c>
      <c r="B42" s="182" t="s">
        <v>32583</v>
      </c>
      <c r="C42" s="181" t="s">
        <v>32509</v>
      </c>
      <c r="D42" s="183">
        <v>23.8</v>
      </c>
      <c r="E42" s="82">
        <f t="shared" si="0"/>
        <v>23.8</v>
      </c>
    </row>
    <row r="43" spans="1:5">
      <c r="A43" s="181" t="s">
        <v>32584</v>
      </c>
      <c r="B43" s="182" t="s">
        <v>32585</v>
      </c>
      <c r="C43" s="181" t="s">
        <v>32509</v>
      </c>
      <c r="D43" s="183">
        <v>26.36</v>
      </c>
      <c r="E43" s="82">
        <f t="shared" si="0"/>
        <v>26.36</v>
      </c>
    </row>
    <row r="44" spans="1:5">
      <c r="A44" s="181" t="s">
        <v>32586</v>
      </c>
      <c r="B44" s="182" t="s">
        <v>32587</v>
      </c>
      <c r="C44" s="181" t="s">
        <v>32509</v>
      </c>
      <c r="D44" s="183">
        <v>23.61</v>
      </c>
      <c r="E44" s="82">
        <f t="shared" si="0"/>
        <v>23.61</v>
      </c>
    </row>
    <row r="45" spans="1:5">
      <c r="A45" s="181" t="s">
        <v>32588</v>
      </c>
      <c r="B45" s="182" t="s">
        <v>32589</v>
      </c>
      <c r="C45" s="181" t="s">
        <v>32509</v>
      </c>
      <c r="D45" s="183">
        <v>27.63</v>
      </c>
      <c r="E45" s="82">
        <f t="shared" si="0"/>
        <v>27.63</v>
      </c>
    </row>
    <row r="46" spans="1:5">
      <c r="A46" s="181" t="s">
        <v>32590</v>
      </c>
      <c r="B46" s="182" t="s">
        <v>32591</v>
      </c>
      <c r="C46" s="181" t="s">
        <v>32509</v>
      </c>
      <c r="D46" s="183">
        <v>20.58</v>
      </c>
      <c r="E46" s="82">
        <f t="shared" si="0"/>
        <v>20.58</v>
      </c>
    </row>
    <row r="47" spans="1:5">
      <c r="A47" s="181" t="s">
        <v>32592</v>
      </c>
      <c r="B47" s="182" t="s">
        <v>32593</v>
      </c>
      <c r="C47" s="181" t="s">
        <v>32509</v>
      </c>
      <c r="D47" s="183">
        <v>25.52</v>
      </c>
      <c r="E47" s="82">
        <f t="shared" si="0"/>
        <v>25.52</v>
      </c>
    </row>
    <row r="48" spans="1:5">
      <c r="A48" s="181" t="s">
        <v>32594</v>
      </c>
      <c r="B48" s="182" t="s">
        <v>32595</v>
      </c>
      <c r="C48" s="181" t="s">
        <v>32509</v>
      </c>
      <c r="D48" s="183">
        <v>23.57</v>
      </c>
      <c r="E48" s="82">
        <f t="shared" si="0"/>
        <v>23.57</v>
      </c>
    </row>
    <row r="49" spans="1:5">
      <c r="A49" s="181" t="s">
        <v>32596</v>
      </c>
      <c r="B49" s="182" t="s">
        <v>32597</v>
      </c>
      <c r="C49" s="181" t="s">
        <v>32509</v>
      </c>
      <c r="D49" s="183">
        <v>14.19</v>
      </c>
      <c r="E49" s="82">
        <f t="shared" si="0"/>
        <v>14.19</v>
      </c>
    </row>
    <row r="50" spans="1:5">
      <c r="A50" s="66"/>
      <c r="B50" s="184" t="s">
        <v>32598</v>
      </c>
      <c r="C50" s="66"/>
      <c r="D50" s="66"/>
      <c r="E50" s="82">
        <f t="shared" si="0"/>
        <v>0</v>
      </c>
    </row>
    <row r="51" spans="1:5">
      <c r="A51" s="181" t="s">
        <v>32599</v>
      </c>
      <c r="B51" s="182" t="s">
        <v>32600</v>
      </c>
      <c r="C51" s="181" t="s">
        <v>32509</v>
      </c>
      <c r="D51" s="183">
        <v>2.76</v>
      </c>
      <c r="E51" s="82">
        <f t="shared" si="0"/>
        <v>2.76</v>
      </c>
    </row>
    <row r="52" spans="1:5">
      <c r="A52" s="62"/>
      <c r="B52" s="185" t="s">
        <v>32601</v>
      </c>
      <c r="C52" s="62"/>
      <c r="D52" s="62"/>
      <c r="E52" s="82">
        <f t="shared" si="0"/>
        <v>0</v>
      </c>
    </row>
    <row r="53" spans="1:5">
      <c r="A53" s="64"/>
      <c r="B53" s="186" t="s">
        <v>32602</v>
      </c>
      <c r="C53" s="64"/>
      <c r="D53" s="64"/>
      <c r="E53" s="82">
        <f t="shared" si="0"/>
        <v>0</v>
      </c>
    </row>
    <row r="54" spans="1:5">
      <c r="A54" s="66"/>
      <c r="B54" s="184" t="s">
        <v>32603</v>
      </c>
      <c r="C54" s="66"/>
      <c r="D54" s="66"/>
      <c r="E54" s="82">
        <f t="shared" si="0"/>
        <v>0</v>
      </c>
    </row>
    <row r="55" spans="1:5">
      <c r="A55" s="181" t="s">
        <v>32604</v>
      </c>
      <c r="B55" s="182" t="s">
        <v>32605</v>
      </c>
      <c r="C55" s="181" t="s">
        <v>32606</v>
      </c>
      <c r="D55" s="183">
        <v>0.89</v>
      </c>
      <c r="E55" s="82">
        <f t="shared" si="0"/>
        <v>0.89</v>
      </c>
    </row>
    <row r="56" spans="1:5">
      <c r="A56" s="181" t="s">
        <v>32607</v>
      </c>
      <c r="B56" s="182" t="s">
        <v>32608</v>
      </c>
      <c r="C56" s="181" t="s">
        <v>32606</v>
      </c>
      <c r="D56" s="183">
        <v>4.9000000000000004</v>
      </c>
      <c r="E56" s="82">
        <f t="shared" si="0"/>
        <v>4.9000000000000004</v>
      </c>
    </row>
    <row r="57" spans="1:5">
      <c r="A57" s="181" t="s">
        <v>32609</v>
      </c>
      <c r="B57" s="182" t="s">
        <v>32610</v>
      </c>
      <c r="C57" s="181" t="s">
        <v>32606</v>
      </c>
      <c r="D57" s="183">
        <v>0.8</v>
      </c>
      <c r="E57" s="82">
        <f t="shared" si="0"/>
        <v>0.8</v>
      </c>
    </row>
    <row r="58" spans="1:5">
      <c r="A58" s="181" t="s">
        <v>32611</v>
      </c>
      <c r="B58" s="182" t="s">
        <v>32612</v>
      </c>
      <c r="C58" s="181" t="s">
        <v>32613</v>
      </c>
      <c r="D58" s="183">
        <v>40.01</v>
      </c>
      <c r="E58" s="82">
        <f t="shared" si="0"/>
        <v>40.01</v>
      </c>
    </row>
    <row r="59" spans="1:5">
      <c r="A59" s="66"/>
      <c r="B59" s="184" t="s">
        <v>32614</v>
      </c>
      <c r="C59" s="66"/>
      <c r="D59" s="66"/>
      <c r="E59" s="82">
        <f t="shared" si="0"/>
        <v>0</v>
      </c>
    </row>
    <row r="60" spans="1:5">
      <c r="A60" s="181" t="s">
        <v>32615</v>
      </c>
      <c r="B60" s="182" t="s">
        <v>32616</v>
      </c>
      <c r="C60" s="181" t="s">
        <v>32617</v>
      </c>
      <c r="D60" s="187">
        <v>1022.75</v>
      </c>
      <c r="E60" s="82">
        <f t="shared" si="0"/>
        <v>1022.75</v>
      </c>
    </row>
    <row r="61" spans="1:5">
      <c r="A61" s="66"/>
      <c r="B61" s="184" t="s">
        <v>32618</v>
      </c>
      <c r="C61" s="66"/>
      <c r="D61" s="66"/>
      <c r="E61" s="82">
        <f t="shared" si="0"/>
        <v>0</v>
      </c>
    </row>
    <row r="62" spans="1:5">
      <c r="A62" s="181" t="s">
        <v>32619</v>
      </c>
      <c r="B62" s="182" t="s">
        <v>32620</v>
      </c>
      <c r="C62" s="181" t="s">
        <v>32617</v>
      </c>
      <c r="D62" s="183">
        <v>146</v>
      </c>
      <c r="E62" s="82">
        <f t="shared" si="0"/>
        <v>146</v>
      </c>
    </row>
    <row r="63" spans="1:5">
      <c r="A63" s="181" t="s">
        <v>32621</v>
      </c>
      <c r="B63" s="182" t="s">
        <v>32622</v>
      </c>
      <c r="C63" s="181" t="s">
        <v>32617</v>
      </c>
      <c r="D63" s="183">
        <v>146</v>
      </c>
      <c r="E63" s="82">
        <f t="shared" si="0"/>
        <v>146</v>
      </c>
    </row>
    <row r="64" spans="1:5">
      <c r="A64" s="181" t="s">
        <v>32623</v>
      </c>
      <c r="B64" s="182" t="s">
        <v>32624</v>
      </c>
      <c r="C64" s="181" t="s">
        <v>32617</v>
      </c>
      <c r="D64" s="183">
        <v>144</v>
      </c>
      <c r="E64" s="82">
        <f t="shared" si="0"/>
        <v>144</v>
      </c>
    </row>
    <row r="65" spans="1:5">
      <c r="A65" s="181" t="s">
        <v>32625</v>
      </c>
      <c r="B65" s="182" t="s">
        <v>32626</v>
      </c>
      <c r="C65" s="181" t="s">
        <v>32617</v>
      </c>
      <c r="D65" s="187">
        <v>2062.5</v>
      </c>
      <c r="E65" s="82">
        <f t="shared" si="0"/>
        <v>2062.5</v>
      </c>
    </row>
    <row r="66" spans="1:5">
      <c r="A66" s="66"/>
      <c r="B66" s="184" t="s">
        <v>32627</v>
      </c>
      <c r="C66" s="66"/>
      <c r="D66" s="66"/>
      <c r="E66" s="82">
        <f t="shared" si="0"/>
        <v>0</v>
      </c>
    </row>
    <row r="67" spans="1:5">
      <c r="A67" s="181" t="s">
        <v>32628</v>
      </c>
      <c r="B67" s="182" t="s">
        <v>32629</v>
      </c>
      <c r="C67" s="181" t="s">
        <v>32617</v>
      </c>
      <c r="D67" s="183">
        <v>103</v>
      </c>
      <c r="E67" s="82">
        <f t="shared" si="0"/>
        <v>103</v>
      </c>
    </row>
    <row r="68" spans="1:5">
      <c r="A68" s="181" t="s">
        <v>32630</v>
      </c>
      <c r="B68" s="182" t="s">
        <v>32631</v>
      </c>
      <c r="C68" s="181" t="s">
        <v>32617</v>
      </c>
      <c r="D68" s="183">
        <v>44.34</v>
      </c>
      <c r="E68" s="82">
        <f t="shared" si="0"/>
        <v>44.34</v>
      </c>
    </row>
    <row r="69" spans="1:5">
      <c r="A69" s="181" t="s">
        <v>32632</v>
      </c>
      <c r="B69" s="182" t="s">
        <v>32633</v>
      </c>
      <c r="C69" s="181" t="s">
        <v>32617</v>
      </c>
      <c r="D69" s="183">
        <v>98.21</v>
      </c>
      <c r="E69" s="82">
        <f t="shared" si="0"/>
        <v>98.21</v>
      </c>
    </row>
    <row r="70" spans="1:5">
      <c r="A70" s="181" t="s">
        <v>32634</v>
      </c>
      <c r="B70" s="182" t="s">
        <v>32635</v>
      </c>
      <c r="C70" s="181" t="s">
        <v>32617</v>
      </c>
      <c r="D70" s="183">
        <v>92.55</v>
      </c>
      <c r="E70" s="82">
        <f t="shared" ref="E70:E133" si="1" xml:space="preserve"> ROUND((D70/1),2)</f>
        <v>92.55</v>
      </c>
    </row>
    <row r="71" spans="1:5">
      <c r="A71" s="181" t="s">
        <v>32636</v>
      </c>
      <c r="B71" s="182" t="s">
        <v>32637</v>
      </c>
      <c r="C71" s="181" t="s">
        <v>32617</v>
      </c>
      <c r="D71" s="183">
        <v>101.44</v>
      </c>
      <c r="E71" s="82">
        <f t="shared" si="1"/>
        <v>101.44</v>
      </c>
    </row>
    <row r="72" spans="1:5">
      <c r="A72" s="181" t="s">
        <v>32638</v>
      </c>
      <c r="B72" s="182" t="s">
        <v>32639</v>
      </c>
      <c r="C72" s="181" t="s">
        <v>32617</v>
      </c>
      <c r="D72" s="183">
        <v>87.42</v>
      </c>
      <c r="E72" s="82">
        <f t="shared" si="1"/>
        <v>87.42</v>
      </c>
    </row>
    <row r="73" spans="1:5">
      <c r="A73" s="181" t="s">
        <v>32640</v>
      </c>
      <c r="B73" s="182" t="s">
        <v>32641</v>
      </c>
      <c r="C73" s="181" t="s">
        <v>32617</v>
      </c>
      <c r="D73" s="183">
        <v>104.16</v>
      </c>
      <c r="E73" s="82">
        <f t="shared" si="1"/>
        <v>104.16</v>
      </c>
    </row>
    <row r="74" spans="1:5">
      <c r="A74" s="181" t="s">
        <v>32642</v>
      </c>
      <c r="B74" s="182" t="s">
        <v>32643</v>
      </c>
      <c r="C74" s="181" t="s">
        <v>32617</v>
      </c>
      <c r="D74" s="183">
        <v>85</v>
      </c>
      <c r="E74" s="82">
        <f t="shared" si="1"/>
        <v>85</v>
      </c>
    </row>
    <row r="75" spans="1:5">
      <c r="A75" s="181" t="s">
        <v>32644</v>
      </c>
      <c r="B75" s="182" t="s">
        <v>32645</v>
      </c>
      <c r="C75" s="181" t="s">
        <v>32617</v>
      </c>
      <c r="D75" s="187">
        <v>2062.5</v>
      </c>
      <c r="E75" s="82">
        <f t="shared" si="1"/>
        <v>2062.5</v>
      </c>
    </row>
    <row r="76" spans="1:5">
      <c r="A76" s="181" t="s">
        <v>32646</v>
      </c>
      <c r="B76" s="182" t="s">
        <v>32647</v>
      </c>
      <c r="C76" s="181" t="s">
        <v>32617</v>
      </c>
      <c r="D76" s="183">
        <v>115</v>
      </c>
      <c r="E76" s="82">
        <f t="shared" si="1"/>
        <v>115</v>
      </c>
    </row>
    <row r="77" spans="1:5">
      <c r="A77" s="181" t="s">
        <v>32648</v>
      </c>
      <c r="B77" s="182" t="s">
        <v>32649</v>
      </c>
      <c r="C77" s="181" t="s">
        <v>32617</v>
      </c>
      <c r="D77" s="183">
        <v>109</v>
      </c>
      <c r="E77" s="82">
        <f t="shared" si="1"/>
        <v>109</v>
      </c>
    </row>
    <row r="78" spans="1:5">
      <c r="A78" s="64"/>
      <c r="B78" s="186" t="s">
        <v>32650</v>
      </c>
      <c r="C78" s="64"/>
      <c r="D78" s="64"/>
      <c r="E78" s="82">
        <f t="shared" si="1"/>
        <v>0</v>
      </c>
    </row>
    <row r="79" spans="1:5">
      <c r="A79" s="66"/>
      <c r="B79" s="184" t="s">
        <v>32651</v>
      </c>
      <c r="C79" s="66"/>
      <c r="D79" s="66"/>
      <c r="E79" s="82">
        <f t="shared" si="1"/>
        <v>0</v>
      </c>
    </row>
    <row r="80" spans="1:5">
      <c r="A80" s="181" t="s">
        <v>32652</v>
      </c>
      <c r="B80" s="182" t="s">
        <v>32653</v>
      </c>
      <c r="C80" s="181" t="s">
        <v>32654</v>
      </c>
      <c r="D80" s="183">
        <v>32.450000000000003</v>
      </c>
      <c r="E80" s="82">
        <f t="shared" si="1"/>
        <v>32.450000000000003</v>
      </c>
    </row>
    <row r="81" spans="1:5">
      <c r="A81" s="181" t="s">
        <v>32655</v>
      </c>
      <c r="B81" s="182" t="s">
        <v>32656</v>
      </c>
      <c r="C81" s="181" t="s">
        <v>32654</v>
      </c>
      <c r="D81" s="183">
        <v>45.55</v>
      </c>
      <c r="E81" s="82">
        <f t="shared" si="1"/>
        <v>45.55</v>
      </c>
    </row>
    <row r="82" spans="1:5">
      <c r="A82" s="181" t="s">
        <v>32657</v>
      </c>
      <c r="B82" s="182" t="s">
        <v>32658</v>
      </c>
      <c r="C82" s="181" t="s">
        <v>32659</v>
      </c>
      <c r="D82" s="183">
        <v>60.09</v>
      </c>
      <c r="E82" s="82">
        <f t="shared" si="1"/>
        <v>60.09</v>
      </c>
    </row>
    <row r="83" spans="1:5">
      <c r="A83" s="181" t="s">
        <v>32660</v>
      </c>
      <c r="B83" s="182" t="s">
        <v>32661</v>
      </c>
      <c r="C83" s="181" t="s">
        <v>32662</v>
      </c>
      <c r="D83" s="183">
        <v>27.78</v>
      </c>
      <c r="E83" s="82">
        <f t="shared" si="1"/>
        <v>27.78</v>
      </c>
    </row>
    <row r="84" spans="1:5">
      <c r="A84" s="181" t="s">
        <v>32663</v>
      </c>
      <c r="B84" s="182" t="s">
        <v>32664</v>
      </c>
      <c r="C84" s="181" t="s">
        <v>32654</v>
      </c>
      <c r="D84" s="183">
        <v>31.65</v>
      </c>
      <c r="E84" s="82">
        <f t="shared" si="1"/>
        <v>31.65</v>
      </c>
    </row>
    <row r="85" spans="1:5">
      <c r="A85" s="181" t="s">
        <v>32665</v>
      </c>
      <c r="B85" s="182" t="s">
        <v>32666</v>
      </c>
      <c r="C85" s="181" t="s">
        <v>32654</v>
      </c>
      <c r="D85" s="183">
        <v>26.38</v>
      </c>
      <c r="E85" s="82">
        <f t="shared" si="1"/>
        <v>26.38</v>
      </c>
    </row>
    <row r="86" spans="1:5">
      <c r="A86" s="66"/>
      <c r="B86" s="184" t="s">
        <v>32667</v>
      </c>
      <c r="C86" s="66"/>
      <c r="D86" s="66"/>
      <c r="E86" s="82">
        <f t="shared" si="1"/>
        <v>0</v>
      </c>
    </row>
    <row r="87" spans="1:5">
      <c r="A87" s="181" t="s">
        <v>32668</v>
      </c>
      <c r="B87" s="182" t="s">
        <v>32669</v>
      </c>
      <c r="C87" s="181" t="s">
        <v>32659</v>
      </c>
      <c r="D87" s="183">
        <v>51.9</v>
      </c>
      <c r="E87" s="82">
        <f t="shared" si="1"/>
        <v>51.9</v>
      </c>
    </row>
    <row r="88" spans="1:5">
      <c r="A88" s="181" t="s">
        <v>32670</v>
      </c>
      <c r="B88" s="182" t="s">
        <v>32671</v>
      </c>
      <c r="C88" s="181" t="s">
        <v>32659</v>
      </c>
      <c r="D88" s="183">
        <v>67.14</v>
      </c>
      <c r="E88" s="82">
        <f t="shared" si="1"/>
        <v>67.14</v>
      </c>
    </row>
    <row r="89" spans="1:5">
      <c r="A89" s="66"/>
      <c r="B89" s="184" t="s">
        <v>32672</v>
      </c>
      <c r="C89" s="66"/>
      <c r="D89" s="66"/>
      <c r="E89" s="82">
        <f t="shared" si="1"/>
        <v>0</v>
      </c>
    </row>
    <row r="90" spans="1:5">
      <c r="A90" s="181" t="s">
        <v>32673</v>
      </c>
      <c r="B90" s="182" t="s">
        <v>32674</v>
      </c>
      <c r="C90" s="181" t="s">
        <v>32675</v>
      </c>
      <c r="D90" s="183">
        <v>7.72</v>
      </c>
      <c r="E90" s="82">
        <f t="shared" si="1"/>
        <v>7.72</v>
      </c>
    </row>
    <row r="91" spans="1:5">
      <c r="A91" s="181" t="s">
        <v>32676</v>
      </c>
      <c r="B91" s="182" t="s">
        <v>32677</v>
      </c>
      <c r="C91" s="181" t="s">
        <v>32675</v>
      </c>
      <c r="D91" s="183">
        <v>10.42</v>
      </c>
      <c r="E91" s="82">
        <f t="shared" si="1"/>
        <v>10.42</v>
      </c>
    </row>
    <row r="92" spans="1:5">
      <c r="A92" s="66"/>
      <c r="B92" s="184" t="s">
        <v>32678</v>
      </c>
      <c r="C92" s="66"/>
      <c r="D92" s="66"/>
      <c r="E92" s="82">
        <f t="shared" si="1"/>
        <v>0</v>
      </c>
    </row>
    <row r="93" spans="1:5">
      <c r="A93" s="181" t="s">
        <v>32679</v>
      </c>
      <c r="B93" s="182" t="s">
        <v>32680</v>
      </c>
      <c r="C93" s="181" t="s">
        <v>32675</v>
      </c>
      <c r="D93" s="183">
        <v>2.09</v>
      </c>
      <c r="E93" s="82">
        <f t="shared" si="1"/>
        <v>2.09</v>
      </c>
    </row>
    <row r="94" spans="1:5">
      <c r="A94" s="181" t="s">
        <v>32681</v>
      </c>
      <c r="B94" s="182" t="s">
        <v>32682</v>
      </c>
      <c r="C94" s="181" t="s">
        <v>32675</v>
      </c>
      <c r="D94" s="183">
        <v>3.79</v>
      </c>
      <c r="E94" s="82">
        <f t="shared" si="1"/>
        <v>3.79</v>
      </c>
    </row>
    <row r="95" spans="1:5">
      <c r="A95" s="181" t="s">
        <v>32683</v>
      </c>
      <c r="B95" s="182" t="s">
        <v>32684</v>
      </c>
      <c r="C95" s="181" t="s">
        <v>32675</v>
      </c>
      <c r="D95" s="183">
        <v>3.28</v>
      </c>
      <c r="E95" s="82">
        <f t="shared" si="1"/>
        <v>3.28</v>
      </c>
    </row>
    <row r="96" spans="1:5">
      <c r="A96" s="66"/>
      <c r="B96" s="184" t="s">
        <v>32685</v>
      </c>
      <c r="C96" s="66"/>
      <c r="D96" s="66"/>
      <c r="E96" s="82">
        <f t="shared" si="1"/>
        <v>0</v>
      </c>
    </row>
    <row r="97" spans="1:5">
      <c r="A97" s="181" t="s">
        <v>32686</v>
      </c>
      <c r="B97" s="182" t="s">
        <v>32687</v>
      </c>
      <c r="C97" s="181" t="s">
        <v>32654</v>
      </c>
      <c r="D97" s="183">
        <v>54.55</v>
      </c>
      <c r="E97" s="82">
        <f t="shared" si="1"/>
        <v>54.55</v>
      </c>
    </row>
    <row r="98" spans="1:5">
      <c r="A98" s="181" t="s">
        <v>32688</v>
      </c>
      <c r="B98" s="182" t="s">
        <v>32689</v>
      </c>
      <c r="C98" s="181" t="s">
        <v>32675</v>
      </c>
      <c r="D98" s="183">
        <v>67.400000000000006</v>
      </c>
      <c r="E98" s="82">
        <f t="shared" si="1"/>
        <v>67.400000000000006</v>
      </c>
    </row>
    <row r="99" spans="1:5">
      <c r="A99" s="181" t="s">
        <v>32690</v>
      </c>
      <c r="B99" s="182" t="s">
        <v>32691</v>
      </c>
      <c r="C99" s="181" t="s">
        <v>32675</v>
      </c>
      <c r="D99" s="183">
        <v>81.97</v>
      </c>
      <c r="E99" s="82">
        <f t="shared" si="1"/>
        <v>81.97</v>
      </c>
    </row>
    <row r="100" spans="1:5" ht="22.5">
      <c r="A100" s="181" t="s">
        <v>32692</v>
      </c>
      <c r="B100" s="182" t="s">
        <v>32693</v>
      </c>
      <c r="C100" s="181" t="s">
        <v>32675</v>
      </c>
      <c r="D100" s="183">
        <v>340.76</v>
      </c>
      <c r="E100" s="82">
        <f t="shared" si="1"/>
        <v>340.76</v>
      </c>
    </row>
    <row r="101" spans="1:5" ht="22.5">
      <c r="A101" s="181" t="s">
        <v>32694</v>
      </c>
      <c r="B101" s="182" t="s">
        <v>32695</v>
      </c>
      <c r="C101" s="181" t="s">
        <v>32675</v>
      </c>
      <c r="D101" s="183">
        <v>691.2</v>
      </c>
      <c r="E101" s="82">
        <f t="shared" si="1"/>
        <v>691.2</v>
      </c>
    </row>
    <row r="102" spans="1:5">
      <c r="A102" s="181" t="s">
        <v>32696</v>
      </c>
      <c r="B102" s="182" t="s">
        <v>32697</v>
      </c>
      <c r="C102" s="181" t="s">
        <v>32659</v>
      </c>
      <c r="D102" s="183">
        <v>28.01</v>
      </c>
      <c r="E102" s="82">
        <f t="shared" si="1"/>
        <v>28.01</v>
      </c>
    </row>
    <row r="103" spans="1:5">
      <c r="A103" s="181" t="s">
        <v>32698</v>
      </c>
      <c r="B103" s="182" t="s">
        <v>32699</v>
      </c>
      <c r="C103" s="181" t="s">
        <v>32659</v>
      </c>
      <c r="D103" s="183">
        <v>46.39</v>
      </c>
      <c r="E103" s="82">
        <f t="shared" si="1"/>
        <v>46.39</v>
      </c>
    </row>
    <row r="104" spans="1:5">
      <c r="A104" s="64"/>
      <c r="B104" s="186" t="s">
        <v>32700</v>
      </c>
      <c r="C104" s="64"/>
      <c r="D104" s="64"/>
      <c r="E104" s="82">
        <f t="shared" si="1"/>
        <v>0</v>
      </c>
    </row>
    <row r="105" spans="1:5">
      <c r="A105" s="66"/>
      <c r="B105" s="184" t="s">
        <v>32701</v>
      </c>
      <c r="C105" s="66"/>
      <c r="D105" s="66"/>
      <c r="E105" s="82">
        <f t="shared" si="1"/>
        <v>0</v>
      </c>
    </row>
    <row r="106" spans="1:5">
      <c r="A106" s="181" t="s">
        <v>32702</v>
      </c>
      <c r="B106" s="182" t="s">
        <v>32703</v>
      </c>
      <c r="C106" s="181" t="s">
        <v>32704</v>
      </c>
      <c r="D106" s="183">
        <v>16.399999999999999</v>
      </c>
      <c r="E106" s="82">
        <f t="shared" si="1"/>
        <v>16.399999999999999</v>
      </c>
    </row>
    <row r="107" spans="1:5">
      <c r="A107" s="181" t="s">
        <v>32705</v>
      </c>
      <c r="B107" s="182" t="s">
        <v>32706</v>
      </c>
      <c r="C107" s="181" t="s">
        <v>32704</v>
      </c>
      <c r="D107" s="183">
        <v>16.2</v>
      </c>
      <c r="E107" s="82">
        <f t="shared" si="1"/>
        <v>16.2</v>
      </c>
    </row>
    <row r="108" spans="1:5">
      <c r="A108" s="66"/>
      <c r="B108" s="184" t="s">
        <v>32700</v>
      </c>
      <c r="C108" s="66"/>
      <c r="D108" s="66"/>
      <c r="E108" s="82">
        <f t="shared" si="1"/>
        <v>0</v>
      </c>
    </row>
    <row r="109" spans="1:5">
      <c r="A109" s="181" t="s">
        <v>32707</v>
      </c>
      <c r="B109" s="182" t="s">
        <v>32708</v>
      </c>
      <c r="C109" s="181" t="s">
        <v>32617</v>
      </c>
      <c r="D109" s="183">
        <v>520.80999999999995</v>
      </c>
      <c r="E109" s="82">
        <f t="shared" si="1"/>
        <v>520.80999999999995</v>
      </c>
    </row>
    <row r="110" spans="1:5">
      <c r="A110" s="181" t="s">
        <v>32709</v>
      </c>
      <c r="B110" s="182" t="s">
        <v>32710</v>
      </c>
      <c r="C110" s="181" t="s">
        <v>32617</v>
      </c>
      <c r="D110" s="183">
        <v>650</v>
      </c>
      <c r="E110" s="82">
        <f t="shared" si="1"/>
        <v>650</v>
      </c>
    </row>
    <row r="111" spans="1:5">
      <c r="A111" s="181" t="s">
        <v>32711</v>
      </c>
      <c r="B111" s="182" t="s">
        <v>32712</v>
      </c>
      <c r="C111" s="181" t="s">
        <v>32617</v>
      </c>
      <c r="D111" s="183">
        <v>510.09</v>
      </c>
      <c r="E111" s="82">
        <f t="shared" si="1"/>
        <v>510.09</v>
      </c>
    </row>
    <row r="112" spans="1:5">
      <c r="A112" s="181" t="s">
        <v>32713</v>
      </c>
      <c r="B112" s="182" t="s">
        <v>32714</v>
      </c>
      <c r="C112" s="181" t="s">
        <v>32617</v>
      </c>
      <c r="D112" s="183">
        <v>531.79999999999995</v>
      </c>
      <c r="E112" s="82">
        <f t="shared" si="1"/>
        <v>531.79999999999995</v>
      </c>
    </row>
    <row r="113" spans="1:5">
      <c r="A113" s="181" t="s">
        <v>32715</v>
      </c>
      <c r="B113" s="182" t="s">
        <v>32716</v>
      </c>
      <c r="C113" s="181" t="s">
        <v>32617</v>
      </c>
      <c r="D113" s="183">
        <v>542.65</v>
      </c>
      <c r="E113" s="82">
        <f t="shared" si="1"/>
        <v>542.65</v>
      </c>
    </row>
    <row r="114" spans="1:5">
      <c r="A114" s="181" t="s">
        <v>32717</v>
      </c>
      <c r="B114" s="182" t="s">
        <v>32718</v>
      </c>
      <c r="C114" s="181" t="s">
        <v>32617</v>
      </c>
      <c r="D114" s="183">
        <v>514.27</v>
      </c>
      <c r="E114" s="82">
        <f t="shared" si="1"/>
        <v>514.27</v>
      </c>
    </row>
    <row r="115" spans="1:5">
      <c r="A115" s="181" t="s">
        <v>32719</v>
      </c>
      <c r="B115" s="182" t="s">
        <v>32720</v>
      </c>
      <c r="C115" s="181" t="s">
        <v>32617</v>
      </c>
      <c r="D115" s="183">
        <v>686.7</v>
      </c>
      <c r="E115" s="82">
        <f t="shared" si="1"/>
        <v>686.7</v>
      </c>
    </row>
    <row r="116" spans="1:5">
      <c r="A116" s="181" t="s">
        <v>32721</v>
      </c>
      <c r="B116" s="182" t="s">
        <v>32722</v>
      </c>
      <c r="C116" s="181" t="s">
        <v>32617</v>
      </c>
      <c r="D116" s="183">
        <v>566.5</v>
      </c>
      <c r="E116" s="82">
        <f t="shared" si="1"/>
        <v>566.5</v>
      </c>
    </row>
    <row r="117" spans="1:5">
      <c r="A117" s="181" t="s">
        <v>32723</v>
      </c>
      <c r="B117" s="182" t="s">
        <v>32724</v>
      </c>
      <c r="C117" s="181" t="s">
        <v>32617</v>
      </c>
      <c r="D117" s="183">
        <v>578.54</v>
      </c>
      <c r="E117" s="82">
        <f t="shared" si="1"/>
        <v>578.54</v>
      </c>
    </row>
    <row r="118" spans="1:5">
      <c r="A118" s="181" t="s">
        <v>32725</v>
      </c>
      <c r="B118" s="182" t="s">
        <v>32726</v>
      </c>
      <c r="C118" s="181" t="s">
        <v>32617</v>
      </c>
      <c r="D118" s="183">
        <v>551.32000000000005</v>
      </c>
      <c r="E118" s="82">
        <f t="shared" si="1"/>
        <v>551.32000000000005</v>
      </c>
    </row>
    <row r="119" spans="1:5">
      <c r="A119" s="181" t="s">
        <v>32727</v>
      </c>
      <c r="B119" s="182" t="s">
        <v>32728</v>
      </c>
      <c r="C119" s="181" t="s">
        <v>32617</v>
      </c>
      <c r="D119" s="183">
        <v>564.36</v>
      </c>
      <c r="E119" s="82">
        <f t="shared" si="1"/>
        <v>564.36</v>
      </c>
    </row>
    <row r="120" spans="1:5">
      <c r="A120" s="181" t="s">
        <v>32729</v>
      </c>
      <c r="B120" s="182" t="s">
        <v>32730</v>
      </c>
      <c r="C120" s="181" t="s">
        <v>32617</v>
      </c>
      <c r="D120" s="183">
        <v>582.46</v>
      </c>
      <c r="E120" s="82">
        <f t="shared" si="1"/>
        <v>582.46</v>
      </c>
    </row>
    <row r="121" spans="1:5">
      <c r="A121" s="181" t="s">
        <v>32731</v>
      </c>
      <c r="B121" s="182" t="s">
        <v>32732</v>
      </c>
      <c r="C121" s="181" t="s">
        <v>32617</v>
      </c>
      <c r="D121" s="183">
        <v>700</v>
      </c>
      <c r="E121" s="82">
        <f t="shared" si="1"/>
        <v>700</v>
      </c>
    </row>
    <row r="122" spans="1:5">
      <c r="A122" s="64"/>
      <c r="B122" s="186" t="s">
        <v>32733</v>
      </c>
      <c r="C122" s="64"/>
      <c r="D122" s="64"/>
      <c r="E122" s="82">
        <f t="shared" si="1"/>
        <v>0</v>
      </c>
    </row>
    <row r="123" spans="1:5">
      <c r="A123" s="66"/>
      <c r="B123" s="184" t="s">
        <v>32734</v>
      </c>
      <c r="C123" s="66"/>
      <c r="D123" s="66"/>
      <c r="E123" s="82">
        <f t="shared" si="1"/>
        <v>0</v>
      </c>
    </row>
    <row r="124" spans="1:5">
      <c r="A124" s="181" t="s">
        <v>32735</v>
      </c>
      <c r="B124" s="182" t="s">
        <v>32736</v>
      </c>
      <c r="C124" s="181" t="s">
        <v>32675</v>
      </c>
      <c r="D124" s="183">
        <v>377.25</v>
      </c>
      <c r="E124" s="82">
        <f t="shared" si="1"/>
        <v>377.25</v>
      </c>
    </row>
    <row r="125" spans="1:5">
      <c r="A125" s="181" t="s">
        <v>32737</v>
      </c>
      <c r="B125" s="182" t="s">
        <v>32738</v>
      </c>
      <c r="C125" s="181" t="s">
        <v>32675</v>
      </c>
      <c r="D125" s="183">
        <v>563.46</v>
      </c>
      <c r="E125" s="82">
        <f t="shared" si="1"/>
        <v>563.46</v>
      </c>
    </row>
    <row r="126" spans="1:5">
      <c r="A126" s="181" t="s">
        <v>32739</v>
      </c>
      <c r="B126" s="182" t="s">
        <v>32740</v>
      </c>
      <c r="C126" s="181" t="s">
        <v>32675</v>
      </c>
      <c r="D126" s="187">
        <v>1052.5899999999999</v>
      </c>
      <c r="E126" s="82">
        <f t="shared" si="1"/>
        <v>1052.5899999999999</v>
      </c>
    </row>
    <row r="127" spans="1:5">
      <c r="A127" s="181" t="s">
        <v>32741</v>
      </c>
      <c r="B127" s="182" t="s">
        <v>32742</v>
      </c>
      <c r="C127" s="181" t="s">
        <v>32675</v>
      </c>
      <c r="D127" s="183">
        <v>60.05</v>
      </c>
      <c r="E127" s="82">
        <f t="shared" si="1"/>
        <v>60.05</v>
      </c>
    </row>
    <row r="128" spans="1:5">
      <c r="A128" s="181" t="s">
        <v>32743</v>
      </c>
      <c r="B128" s="182" t="s">
        <v>32744</v>
      </c>
      <c r="C128" s="181" t="s">
        <v>32675</v>
      </c>
      <c r="D128" s="183">
        <v>673.57</v>
      </c>
      <c r="E128" s="82">
        <f t="shared" si="1"/>
        <v>673.57</v>
      </c>
    </row>
    <row r="129" spans="1:5">
      <c r="A129" s="66"/>
      <c r="B129" s="184" t="s">
        <v>32745</v>
      </c>
      <c r="C129" s="66"/>
      <c r="D129" s="66"/>
      <c r="E129" s="82">
        <f t="shared" si="1"/>
        <v>0</v>
      </c>
    </row>
    <row r="130" spans="1:5">
      <c r="A130" s="181" t="s">
        <v>32746</v>
      </c>
      <c r="B130" s="182" t="s">
        <v>32747</v>
      </c>
      <c r="C130" s="181" t="s">
        <v>32654</v>
      </c>
      <c r="D130" s="183">
        <v>23.43</v>
      </c>
      <c r="E130" s="82">
        <f t="shared" si="1"/>
        <v>23.43</v>
      </c>
    </row>
    <row r="131" spans="1:5">
      <c r="A131" s="181" t="s">
        <v>32748</v>
      </c>
      <c r="B131" s="182" t="s">
        <v>32749</v>
      </c>
      <c r="C131" s="181" t="s">
        <v>32654</v>
      </c>
      <c r="D131" s="183">
        <v>24.94</v>
      </c>
      <c r="E131" s="82">
        <f t="shared" si="1"/>
        <v>24.94</v>
      </c>
    </row>
    <row r="132" spans="1:5">
      <c r="A132" s="66"/>
      <c r="B132" s="184" t="s">
        <v>32750</v>
      </c>
      <c r="C132" s="66"/>
      <c r="D132" s="66"/>
      <c r="E132" s="82">
        <f t="shared" si="1"/>
        <v>0</v>
      </c>
    </row>
    <row r="133" spans="1:5" ht="22.5">
      <c r="A133" s="181" t="s">
        <v>32751</v>
      </c>
      <c r="B133" s="182" t="s">
        <v>32752</v>
      </c>
      <c r="C133" s="181" t="s">
        <v>32606</v>
      </c>
      <c r="D133" s="183">
        <v>14.4</v>
      </c>
      <c r="E133" s="82">
        <f t="shared" si="1"/>
        <v>14.4</v>
      </c>
    </row>
    <row r="134" spans="1:5">
      <c r="A134" s="64"/>
      <c r="B134" s="186" t="s">
        <v>32753</v>
      </c>
      <c r="C134" s="64"/>
      <c r="D134" s="64"/>
      <c r="E134" s="82">
        <f t="shared" ref="E134:E197" si="2" xml:space="preserve"> ROUND((D134/1),2)</f>
        <v>0</v>
      </c>
    </row>
    <row r="135" spans="1:5">
      <c r="A135" s="66"/>
      <c r="B135" s="184" t="s">
        <v>32754</v>
      </c>
      <c r="C135" s="66"/>
      <c r="D135" s="66"/>
      <c r="E135" s="82">
        <f t="shared" si="2"/>
        <v>0</v>
      </c>
    </row>
    <row r="136" spans="1:5">
      <c r="A136" s="181" t="s">
        <v>32755</v>
      </c>
      <c r="B136" s="182" t="s">
        <v>32756</v>
      </c>
      <c r="C136" s="181" t="s">
        <v>32606</v>
      </c>
      <c r="D136" s="183">
        <v>9.7200000000000006</v>
      </c>
      <c r="E136" s="82">
        <f t="shared" si="2"/>
        <v>9.7200000000000006</v>
      </c>
    </row>
    <row r="137" spans="1:5">
      <c r="A137" s="66"/>
      <c r="B137" s="184" t="s">
        <v>32757</v>
      </c>
      <c r="C137" s="66"/>
      <c r="D137" s="66"/>
      <c r="E137" s="82">
        <f t="shared" si="2"/>
        <v>0</v>
      </c>
    </row>
    <row r="138" spans="1:5">
      <c r="A138" s="181" t="s">
        <v>32758</v>
      </c>
      <c r="B138" s="182" t="s">
        <v>32759</v>
      </c>
      <c r="C138" s="181" t="s">
        <v>32606</v>
      </c>
      <c r="D138" s="183">
        <v>8.65</v>
      </c>
      <c r="E138" s="82">
        <f t="shared" si="2"/>
        <v>8.65</v>
      </c>
    </row>
    <row r="139" spans="1:5">
      <c r="A139" s="66"/>
      <c r="B139" s="184" t="s">
        <v>32760</v>
      </c>
      <c r="C139" s="66"/>
      <c r="D139" s="66"/>
      <c r="E139" s="82">
        <f t="shared" si="2"/>
        <v>0</v>
      </c>
    </row>
    <row r="140" spans="1:5">
      <c r="A140" s="181" t="s">
        <v>32761</v>
      </c>
      <c r="B140" s="182" t="s">
        <v>32762</v>
      </c>
      <c r="C140" s="181" t="s">
        <v>32606</v>
      </c>
      <c r="D140" s="183">
        <v>8.19</v>
      </c>
      <c r="E140" s="82">
        <f t="shared" si="2"/>
        <v>8.19</v>
      </c>
    </row>
    <row r="141" spans="1:5">
      <c r="A141" s="181" t="s">
        <v>32763</v>
      </c>
      <c r="B141" s="182" t="s">
        <v>32764</v>
      </c>
      <c r="C141" s="181" t="s">
        <v>32606</v>
      </c>
      <c r="D141" s="183">
        <v>10.26</v>
      </c>
      <c r="E141" s="82">
        <f t="shared" si="2"/>
        <v>10.26</v>
      </c>
    </row>
    <row r="142" spans="1:5">
      <c r="A142" s="181" t="s">
        <v>32765</v>
      </c>
      <c r="B142" s="182" t="s">
        <v>32766</v>
      </c>
      <c r="C142" s="181" t="s">
        <v>32606</v>
      </c>
      <c r="D142" s="183">
        <v>99.04</v>
      </c>
      <c r="E142" s="82">
        <f t="shared" si="2"/>
        <v>99.04</v>
      </c>
    </row>
    <row r="143" spans="1:5">
      <c r="A143" s="181" t="s">
        <v>32767</v>
      </c>
      <c r="B143" s="182" t="s">
        <v>32768</v>
      </c>
      <c r="C143" s="181" t="s">
        <v>32606</v>
      </c>
      <c r="D143" s="183">
        <v>174.74</v>
      </c>
      <c r="E143" s="82">
        <f t="shared" si="2"/>
        <v>174.74</v>
      </c>
    </row>
    <row r="144" spans="1:5">
      <c r="A144" s="181" t="s">
        <v>32769</v>
      </c>
      <c r="B144" s="182" t="s">
        <v>32770</v>
      </c>
      <c r="C144" s="181" t="s">
        <v>32606</v>
      </c>
      <c r="D144" s="183">
        <v>89.01</v>
      </c>
      <c r="E144" s="82">
        <f t="shared" si="2"/>
        <v>89.01</v>
      </c>
    </row>
    <row r="145" spans="1:5" ht="22.5">
      <c r="A145" s="181" t="s">
        <v>32771</v>
      </c>
      <c r="B145" s="182" t="s">
        <v>32772</v>
      </c>
      <c r="C145" s="181" t="s">
        <v>32606</v>
      </c>
      <c r="D145" s="183">
        <v>84.56</v>
      </c>
      <c r="E145" s="82">
        <f t="shared" si="2"/>
        <v>84.56</v>
      </c>
    </row>
    <row r="146" spans="1:5">
      <c r="A146" s="66"/>
      <c r="B146" s="184" t="s">
        <v>32773</v>
      </c>
      <c r="C146" s="66"/>
      <c r="D146" s="66"/>
      <c r="E146" s="82">
        <f t="shared" si="2"/>
        <v>0</v>
      </c>
    </row>
    <row r="147" spans="1:5">
      <c r="A147" s="181" t="s">
        <v>32774</v>
      </c>
      <c r="B147" s="182" t="s">
        <v>32775</v>
      </c>
      <c r="C147" s="181" t="s">
        <v>32606</v>
      </c>
      <c r="D147" s="183">
        <v>1.36</v>
      </c>
      <c r="E147" s="82">
        <f t="shared" si="2"/>
        <v>1.36</v>
      </c>
    </row>
    <row r="148" spans="1:5">
      <c r="A148" s="181" t="s">
        <v>32776</v>
      </c>
      <c r="B148" s="182" t="s">
        <v>32777</v>
      </c>
      <c r="C148" s="181" t="s">
        <v>32606</v>
      </c>
      <c r="D148" s="183">
        <v>12.01</v>
      </c>
      <c r="E148" s="82">
        <f t="shared" si="2"/>
        <v>12.01</v>
      </c>
    </row>
    <row r="149" spans="1:5">
      <c r="A149" s="181" t="s">
        <v>32778</v>
      </c>
      <c r="B149" s="182" t="s">
        <v>32779</v>
      </c>
      <c r="C149" s="181" t="s">
        <v>32606</v>
      </c>
      <c r="D149" s="183">
        <v>32.049999999999997</v>
      </c>
      <c r="E149" s="82">
        <f t="shared" si="2"/>
        <v>32.049999999999997</v>
      </c>
    </row>
    <row r="150" spans="1:5">
      <c r="A150" s="181" t="s">
        <v>32780</v>
      </c>
      <c r="B150" s="182" t="s">
        <v>32781</v>
      </c>
      <c r="C150" s="181" t="s">
        <v>32606</v>
      </c>
      <c r="D150" s="183">
        <v>27.87</v>
      </c>
      <c r="E150" s="82">
        <f t="shared" si="2"/>
        <v>27.87</v>
      </c>
    </row>
    <row r="151" spans="1:5">
      <c r="A151" s="181" t="s">
        <v>32782</v>
      </c>
      <c r="B151" s="182" t="s">
        <v>32783</v>
      </c>
      <c r="C151" s="181" t="s">
        <v>32606</v>
      </c>
      <c r="D151" s="183">
        <v>3.43</v>
      </c>
      <c r="E151" s="82">
        <f t="shared" si="2"/>
        <v>3.43</v>
      </c>
    </row>
    <row r="152" spans="1:5">
      <c r="A152" s="66"/>
      <c r="B152" s="184" t="s">
        <v>32784</v>
      </c>
      <c r="C152" s="66"/>
      <c r="D152" s="66"/>
      <c r="E152" s="82">
        <f t="shared" si="2"/>
        <v>0</v>
      </c>
    </row>
    <row r="153" spans="1:5">
      <c r="A153" s="181" t="s">
        <v>32785</v>
      </c>
      <c r="B153" s="182" t="s">
        <v>32786</v>
      </c>
      <c r="C153" s="181" t="s">
        <v>32675</v>
      </c>
      <c r="D153" s="183">
        <v>224.44</v>
      </c>
      <c r="E153" s="82">
        <f t="shared" si="2"/>
        <v>224.44</v>
      </c>
    </row>
    <row r="154" spans="1:5">
      <c r="A154" s="181" t="s">
        <v>32787</v>
      </c>
      <c r="B154" s="182" t="s">
        <v>32788</v>
      </c>
      <c r="C154" s="181" t="s">
        <v>32675</v>
      </c>
      <c r="D154" s="183">
        <v>261.32</v>
      </c>
      <c r="E154" s="82">
        <f t="shared" si="2"/>
        <v>261.32</v>
      </c>
    </row>
    <row r="155" spans="1:5">
      <c r="A155" s="181" t="s">
        <v>32789</v>
      </c>
      <c r="B155" s="182" t="s">
        <v>32790</v>
      </c>
      <c r="C155" s="181" t="s">
        <v>32675</v>
      </c>
      <c r="D155" s="183">
        <v>401.26</v>
      </c>
      <c r="E155" s="82">
        <f t="shared" si="2"/>
        <v>401.26</v>
      </c>
    </row>
    <row r="156" spans="1:5">
      <c r="A156" s="66"/>
      <c r="B156" s="184" t="s">
        <v>32791</v>
      </c>
      <c r="C156" s="66"/>
      <c r="D156" s="66"/>
      <c r="E156" s="82">
        <f t="shared" si="2"/>
        <v>0</v>
      </c>
    </row>
    <row r="157" spans="1:5">
      <c r="A157" s="181" t="s">
        <v>32792</v>
      </c>
      <c r="B157" s="182" t="s">
        <v>32793</v>
      </c>
      <c r="C157" s="181" t="s">
        <v>32606</v>
      </c>
      <c r="D157" s="183">
        <v>12.58</v>
      </c>
      <c r="E157" s="82">
        <f t="shared" si="2"/>
        <v>12.58</v>
      </c>
    </row>
    <row r="158" spans="1:5">
      <c r="A158" s="181" t="s">
        <v>32794</v>
      </c>
      <c r="B158" s="182" t="s">
        <v>32795</v>
      </c>
      <c r="C158" s="181" t="s">
        <v>32606</v>
      </c>
      <c r="D158" s="183">
        <v>13.69</v>
      </c>
      <c r="E158" s="82">
        <f t="shared" si="2"/>
        <v>13.69</v>
      </c>
    </row>
    <row r="159" spans="1:5">
      <c r="A159" s="181" t="s">
        <v>32796</v>
      </c>
      <c r="B159" s="182" t="s">
        <v>32797</v>
      </c>
      <c r="C159" s="181" t="s">
        <v>32606</v>
      </c>
      <c r="D159" s="183">
        <v>5.59</v>
      </c>
      <c r="E159" s="82">
        <f t="shared" si="2"/>
        <v>5.59</v>
      </c>
    </row>
    <row r="160" spans="1:5">
      <c r="A160" s="181" t="s">
        <v>32798</v>
      </c>
      <c r="B160" s="182" t="s">
        <v>32799</v>
      </c>
      <c r="C160" s="181" t="s">
        <v>32606</v>
      </c>
      <c r="D160" s="183">
        <v>5.32</v>
      </c>
      <c r="E160" s="82">
        <f t="shared" si="2"/>
        <v>5.32</v>
      </c>
    </row>
    <row r="161" spans="1:5">
      <c r="A161" s="181" t="s">
        <v>32800</v>
      </c>
      <c r="B161" s="182" t="s">
        <v>32801</v>
      </c>
      <c r="C161" s="181" t="s">
        <v>32659</v>
      </c>
      <c r="D161" s="183">
        <v>41.9</v>
      </c>
      <c r="E161" s="82">
        <f t="shared" si="2"/>
        <v>41.9</v>
      </c>
    </row>
    <row r="162" spans="1:5">
      <c r="A162" s="181" t="s">
        <v>32802</v>
      </c>
      <c r="B162" s="182" t="s">
        <v>32803</v>
      </c>
      <c r="C162" s="181" t="s">
        <v>32804</v>
      </c>
      <c r="D162" s="183">
        <v>480</v>
      </c>
      <c r="E162" s="82">
        <f t="shared" si="2"/>
        <v>480</v>
      </c>
    </row>
    <row r="163" spans="1:5">
      <c r="A163" s="181" t="s">
        <v>32805</v>
      </c>
      <c r="B163" s="182" t="s">
        <v>32806</v>
      </c>
      <c r="C163" s="181" t="s">
        <v>32704</v>
      </c>
      <c r="D163" s="183">
        <v>15.1</v>
      </c>
      <c r="E163" s="82">
        <f t="shared" si="2"/>
        <v>15.1</v>
      </c>
    </row>
    <row r="164" spans="1:5">
      <c r="A164" s="181" t="s">
        <v>32807</v>
      </c>
      <c r="B164" s="182" t="s">
        <v>32808</v>
      </c>
      <c r="C164" s="181" t="s">
        <v>32606</v>
      </c>
      <c r="D164" s="183">
        <v>1.92</v>
      </c>
      <c r="E164" s="82">
        <f t="shared" si="2"/>
        <v>1.92</v>
      </c>
    </row>
    <row r="165" spans="1:5">
      <c r="A165" s="66"/>
      <c r="B165" s="184" t="s">
        <v>32809</v>
      </c>
      <c r="C165" s="66"/>
      <c r="D165" s="66"/>
      <c r="E165" s="82">
        <f t="shared" si="2"/>
        <v>0</v>
      </c>
    </row>
    <row r="166" spans="1:5">
      <c r="A166" s="181" t="s">
        <v>32810</v>
      </c>
      <c r="B166" s="182" t="s">
        <v>32811</v>
      </c>
      <c r="C166" s="181" t="s">
        <v>32617</v>
      </c>
      <c r="D166" s="187">
        <v>3950</v>
      </c>
      <c r="E166" s="82">
        <f t="shared" si="2"/>
        <v>3950</v>
      </c>
    </row>
    <row r="167" spans="1:5">
      <c r="A167" s="66"/>
      <c r="B167" s="184" t="s">
        <v>32812</v>
      </c>
      <c r="C167" s="66"/>
      <c r="D167" s="66"/>
      <c r="E167" s="82">
        <f t="shared" si="2"/>
        <v>0</v>
      </c>
    </row>
    <row r="168" spans="1:5">
      <c r="A168" s="181" t="s">
        <v>32813</v>
      </c>
      <c r="B168" s="182" t="s">
        <v>32814</v>
      </c>
      <c r="C168" s="181" t="s">
        <v>32704</v>
      </c>
      <c r="D168" s="183">
        <v>14.63</v>
      </c>
      <c r="E168" s="82">
        <f t="shared" si="2"/>
        <v>14.63</v>
      </c>
    </row>
    <row r="169" spans="1:5">
      <c r="A169" s="181" t="s">
        <v>32815</v>
      </c>
      <c r="B169" s="182" t="s">
        <v>32816</v>
      </c>
      <c r="C169" s="181" t="s">
        <v>32675</v>
      </c>
      <c r="D169" s="183">
        <v>158.03</v>
      </c>
      <c r="E169" s="82">
        <f t="shared" si="2"/>
        <v>158.03</v>
      </c>
    </row>
    <row r="170" spans="1:5">
      <c r="A170" s="181" t="s">
        <v>32817</v>
      </c>
      <c r="B170" s="182" t="s">
        <v>32818</v>
      </c>
      <c r="C170" s="181" t="s">
        <v>32675</v>
      </c>
      <c r="D170" s="183">
        <v>60.83</v>
      </c>
      <c r="E170" s="82">
        <f t="shared" si="2"/>
        <v>60.83</v>
      </c>
    </row>
    <row r="171" spans="1:5">
      <c r="A171" s="181" t="s">
        <v>32819</v>
      </c>
      <c r="B171" s="182" t="s">
        <v>32820</v>
      </c>
      <c r="C171" s="181" t="s">
        <v>32606</v>
      </c>
      <c r="D171" s="183">
        <v>72.430000000000007</v>
      </c>
      <c r="E171" s="82">
        <f t="shared" si="2"/>
        <v>72.430000000000007</v>
      </c>
    </row>
    <row r="172" spans="1:5">
      <c r="A172" s="181" t="s">
        <v>32821</v>
      </c>
      <c r="B172" s="182" t="s">
        <v>32822</v>
      </c>
      <c r="C172" s="181" t="s">
        <v>32606</v>
      </c>
      <c r="D172" s="183">
        <v>297.04000000000002</v>
      </c>
      <c r="E172" s="82">
        <f t="shared" si="2"/>
        <v>297.04000000000002</v>
      </c>
    </row>
    <row r="173" spans="1:5">
      <c r="A173" s="181" t="s">
        <v>32823</v>
      </c>
      <c r="B173" s="182" t="s">
        <v>32824</v>
      </c>
      <c r="C173" s="181" t="s">
        <v>32654</v>
      </c>
      <c r="D173" s="183">
        <v>0.21</v>
      </c>
      <c r="E173" s="82">
        <f t="shared" si="2"/>
        <v>0.21</v>
      </c>
    </row>
    <row r="174" spans="1:5">
      <c r="A174" s="181" t="s">
        <v>32825</v>
      </c>
      <c r="B174" s="182" t="s">
        <v>32826</v>
      </c>
      <c r="C174" s="181" t="s">
        <v>32606</v>
      </c>
      <c r="D174" s="183">
        <v>22.64</v>
      </c>
      <c r="E174" s="82">
        <f t="shared" si="2"/>
        <v>22.64</v>
      </c>
    </row>
    <row r="175" spans="1:5">
      <c r="A175" s="181" t="s">
        <v>32827</v>
      </c>
      <c r="B175" s="182" t="s">
        <v>32828</v>
      </c>
      <c r="C175" s="181" t="s">
        <v>32675</v>
      </c>
      <c r="D175" s="183">
        <v>9.69</v>
      </c>
      <c r="E175" s="82">
        <f t="shared" si="2"/>
        <v>9.69</v>
      </c>
    </row>
    <row r="176" spans="1:5">
      <c r="A176" s="181" t="s">
        <v>32829</v>
      </c>
      <c r="B176" s="182" t="s">
        <v>32830</v>
      </c>
      <c r="C176" s="181" t="s">
        <v>32606</v>
      </c>
      <c r="D176" s="183">
        <v>15.07</v>
      </c>
      <c r="E176" s="82">
        <f t="shared" si="2"/>
        <v>15.07</v>
      </c>
    </row>
    <row r="177" spans="1:5">
      <c r="A177" s="181" t="s">
        <v>32831</v>
      </c>
      <c r="B177" s="182" t="s">
        <v>32832</v>
      </c>
      <c r="C177" s="181" t="s">
        <v>32654</v>
      </c>
      <c r="D177" s="183">
        <v>0.18</v>
      </c>
      <c r="E177" s="82">
        <f t="shared" si="2"/>
        <v>0.18</v>
      </c>
    </row>
    <row r="178" spans="1:5">
      <c r="A178" s="181" t="s">
        <v>32833</v>
      </c>
      <c r="B178" s="182" t="s">
        <v>32834</v>
      </c>
      <c r="C178" s="181" t="s">
        <v>32704</v>
      </c>
      <c r="D178" s="183">
        <v>82.69</v>
      </c>
      <c r="E178" s="82">
        <f t="shared" si="2"/>
        <v>82.69</v>
      </c>
    </row>
    <row r="179" spans="1:5">
      <c r="A179" s="181" t="s">
        <v>32835</v>
      </c>
      <c r="B179" s="182" t="s">
        <v>32836</v>
      </c>
      <c r="C179" s="181" t="s">
        <v>32675</v>
      </c>
      <c r="D179" s="187">
        <v>2126</v>
      </c>
      <c r="E179" s="82">
        <f t="shared" si="2"/>
        <v>2126</v>
      </c>
    </row>
    <row r="180" spans="1:5">
      <c r="A180" s="181" t="s">
        <v>32837</v>
      </c>
      <c r="B180" s="182" t="s">
        <v>32838</v>
      </c>
      <c r="C180" s="181" t="s">
        <v>32675</v>
      </c>
      <c r="D180" s="187">
        <v>3050.91</v>
      </c>
      <c r="E180" s="82">
        <f t="shared" si="2"/>
        <v>3050.91</v>
      </c>
    </row>
    <row r="181" spans="1:5">
      <c r="A181" s="181" t="s">
        <v>32839</v>
      </c>
      <c r="B181" s="182" t="s">
        <v>32840</v>
      </c>
      <c r="C181" s="181" t="s">
        <v>32675</v>
      </c>
      <c r="D181" s="187">
        <v>3663.06</v>
      </c>
      <c r="E181" s="82">
        <f t="shared" si="2"/>
        <v>3663.06</v>
      </c>
    </row>
    <row r="182" spans="1:5">
      <c r="A182" s="181" t="s">
        <v>32841</v>
      </c>
      <c r="B182" s="182" t="s">
        <v>32842</v>
      </c>
      <c r="C182" s="181" t="s">
        <v>32675</v>
      </c>
      <c r="D182" s="187">
        <v>4426.3900000000003</v>
      </c>
      <c r="E182" s="82">
        <f t="shared" si="2"/>
        <v>4426.3900000000003</v>
      </c>
    </row>
    <row r="183" spans="1:5">
      <c r="A183" s="181" t="s">
        <v>32843</v>
      </c>
      <c r="B183" s="182" t="s">
        <v>32844</v>
      </c>
      <c r="C183" s="181" t="s">
        <v>32675</v>
      </c>
      <c r="D183" s="187">
        <v>5567</v>
      </c>
      <c r="E183" s="82">
        <f t="shared" si="2"/>
        <v>5567</v>
      </c>
    </row>
    <row r="184" spans="1:5">
      <c r="A184" s="181" t="s">
        <v>32845</v>
      </c>
      <c r="B184" s="182" t="s">
        <v>32846</v>
      </c>
      <c r="C184" s="181" t="s">
        <v>32675</v>
      </c>
      <c r="D184" s="187">
        <v>6524</v>
      </c>
      <c r="E184" s="82">
        <f t="shared" si="2"/>
        <v>6524</v>
      </c>
    </row>
    <row r="185" spans="1:5">
      <c r="A185" s="181" t="s">
        <v>32847</v>
      </c>
      <c r="B185" s="182" t="s">
        <v>32848</v>
      </c>
      <c r="C185" s="181" t="s">
        <v>32675</v>
      </c>
      <c r="D185" s="187">
        <v>8128.16</v>
      </c>
      <c r="E185" s="82">
        <f t="shared" si="2"/>
        <v>8128.16</v>
      </c>
    </row>
    <row r="186" spans="1:5">
      <c r="A186" s="181" t="s">
        <v>32849</v>
      </c>
      <c r="B186" s="182" t="s">
        <v>32850</v>
      </c>
      <c r="C186" s="181" t="s">
        <v>32675</v>
      </c>
      <c r="D186" s="187">
        <v>8984.41</v>
      </c>
      <c r="E186" s="82">
        <f t="shared" si="2"/>
        <v>8984.41</v>
      </c>
    </row>
    <row r="187" spans="1:5">
      <c r="A187" s="181" t="s">
        <v>32851</v>
      </c>
      <c r="B187" s="182" t="s">
        <v>32852</v>
      </c>
      <c r="C187" s="181" t="s">
        <v>32675</v>
      </c>
      <c r="D187" s="183">
        <v>4.0999999999999996</v>
      </c>
      <c r="E187" s="82">
        <f t="shared" si="2"/>
        <v>4.0999999999999996</v>
      </c>
    </row>
    <row r="188" spans="1:5">
      <c r="A188" s="181" t="s">
        <v>32853</v>
      </c>
      <c r="B188" s="182" t="s">
        <v>32854</v>
      </c>
      <c r="C188" s="181" t="s">
        <v>32606</v>
      </c>
      <c r="D188" s="183">
        <v>10.36</v>
      </c>
      <c r="E188" s="82">
        <f t="shared" si="2"/>
        <v>10.36</v>
      </c>
    </row>
    <row r="189" spans="1:5">
      <c r="A189" s="181" t="s">
        <v>32855</v>
      </c>
      <c r="B189" s="182" t="s">
        <v>32856</v>
      </c>
      <c r="C189" s="181" t="s">
        <v>32704</v>
      </c>
      <c r="D189" s="183">
        <v>60.54</v>
      </c>
      <c r="E189" s="82">
        <f t="shared" si="2"/>
        <v>60.54</v>
      </c>
    </row>
    <row r="190" spans="1:5">
      <c r="A190" s="66"/>
      <c r="B190" s="184" t="s">
        <v>32857</v>
      </c>
      <c r="C190" s="66"/>
      <c r="D190" s="66"/>
      <c r="E190" s="82">
        <f t="shared" si="2"/>
        <v>0</v>
      </c>
    </row>
    <row r="191" spans="1:5">
      <c r="A191" s="181" t="s">
        <v>32858</v>
      </c>
      <c r="B191" s="182" t="s">
        <v>32859</v>
      </c>
      <c r="C191" s="181" t="s">
        <v>32617</v>
      </c>
      <c r="D191" s="183">
        <v>78.75</v>
      </c>
      <c r="E191" s="82">
        <f t="shared" si="2"/>
        <v>78.75</v>
      </c>
    </row>
    <row r="192" spans="1:5">
      <c r="A192" s="181" t="s">
        <v>32860</v>
      </c>
      <c r="B192" s="182" t="s">
        <v>32861</v>
      </c>
      <c r="C192" s="181" t="s">
        <v>32804</v>
      </c>
      <c r="D192" s="183">
        <v>148.5</v>
      </c>
      <c r="E192" s="82">
        <f t="shared" si="2"/>
        <v>148.5</v>
      </c>
    </row>
    <row r="193" spans="1:5">
      <c r="A193" s="181" t="s">
        <v>32862</v>
      </c>
      <c r="B193" s="182" t="s">
        <v>32863</v>
      </c>
      <c r="C193" s="181" t="s">
        <v>32617</v>
      </c>
      <c r="D193" s="183">
        <v>43.75</v>
      </c>
      <c r="E193" s="82">
        <f t="shared" si="2"/>
        <v>43.75</v>
      </c>
    </row>
    <row r="194" spans="1:5">
      <c r="A194" s="64"/>
      <c r="B194" s="186" t="s">
        <v>32864</v>
      </c>
      <c r="C194" s="64"/>
      <c r="D194" s="64"/>
      <c r="E194" s="82">
        <f t="shared" si="2"/>
        <v>0</v>
      </c>
    </row>
    <row r="195" spans="1:5">
      <c r="A195" s="66"/>
      <c r="B195" s="184" t="s">
        <v>32865</v>
      </c>
      <c r="C195" s="66"/>
      <c r="D195" s="66"/>
      <c r="E195" s="82">
        <f t="shared" si="2"/>
        <v>0</v>
      </c>
    </row>
    <row r="196" spans="1:5">
      <c r="A196" s="181" t="s">
        <v>32866</v>
      </c>
      <c r="B196" s="182" t="s">
        <v>32867</v>
      </c>
      <c r="C196" s="181" t="s">
        <v>32606</v>
      </c>
      <c r="D196" s="183">
        <v>22.59</v>
      </c>
      <c r="E196" s="82">
        <f t="shared" si="2"/>
        <v>22.59</v>
      </c>
    </row>
    <row r="197" spans="1:5">
      <c r="A197" s="181" t="s">
        <v>32868</v>
      </c>
      <c r="B197" s="182" t="s">
        <v>32869</v>
      </c>
      <c r="C197" s="181" t="s">
        <v>32675</v>
      </c>
      <c r="D197" s="183">
        <v>0.89</v>
      </c>
      <c r="E197" s="82">
        <f t="shared" si="2"/>
        <v>0.89</v>
      </c>
    </row>
    <row r="198" spans="1:5">
      <c r="A198" s="64"/>
      <c r="B198" s="186" t="s">
        <v>32870</v>
      </c>
      <c r="C198" s="64"/>
      <c r="D198" s="64"/>
      <c r="E198" s="82">
        <f t="shared" ref="E198:E261" si="3" xml:space="preserve"> ROUND((D198/1),2)</f>
        <v>0</v>
      </c>
    </row>
    <row r="199" spans="1:5">
      <c r="A199" s="66"/>
      <c r="B199" s="184" t="s">
        <v>32871</v>
      </c>
      <c r="C199" s="66"/>
      <c r="D199" s="66"/>
      <c r="E199" s="82">
        <f t="shared" si="3"/>
        <v>0</v>
      </c>
    </row>
    <row r="200" spans="1:5">
      <c r="A200" s="181" t="s">
        <v>32872</v>
      </c>
      <c r="B200" s="182" t="s">
        <v>32873</v>
      </c>
      <c r="C200" s="181" t="s">
        <v>32654</v>
      </c>
      <c r="D200" s="183">
        <v>97.01</v>
      </c>
      <c r="E200" s="82">
        <f t="shared" si="3"/>
        <v>97.01</v>
      </c>
    </row>
    <row r="201" spans="1:5">
      <c r="A201" s="181" t="s">
        <v>32874</v>
      </c>
      <c r="B201" s="182" t="s">
        <v>32875</v>
      </c>
      <c r="C201" s="181" t="s">
        <v>32654</v>
      </c>
      <c r="D201" s="183">
        <v>11.28</v>
      </c>
      <c r="E201" s="82">
        <f t="shared" si="3"/>
        <v>11.28</v>
      </c>
    </row>
    <row r="202" spans="1:5">
      <c r="A202" s="181" t="s">
        <v>32876</v>
      </c>
      <c r="B202" s="182" t="s">
        <v>32877</v>
      </c>
      <c r="C202" s="181" t="s">
        <v>32675</v>
      </c>
      <c r="D202" s="183">
        <v>204.45</v>
      </c>
      <c r="E202" s="82">
        <f t="shared" si="3"/>
        <v>204.45</v>
      </c>
    </row>
    <row r="203" spans="1:5">
      <c r="A203" s="181" t="s">
        <v>32878</v>
      </c>
      <c r="B203" s="182" t="s">
        <v>32879</v>
      </c>
      <c r="C203" s="181" t="s">
        <v>32675</v>
      </c>
      <c r="D203" s="183">
        <v>201.7</v>
      </c>
      <c r="E203" s="82">
        <f t="shared" si="3"/>
        <v>201.7</v>
      </c>
    </row>
    <row r="204" spans="1:5">
      <c r="A204" s="181" t="s">
        <v>32880</v>
      </c>
      <c r="B204" s="182" t="s">
        <v>32881</v>
      </c>
      <c r="C204" s="181" t="s">
        <v>32675</v>
      </c>
      <c r="D204" s="183">
        <v>169.1</v>
      </c>
      <c r="E204" s="82">
        <f t="shared" si="3"/>
        <v>169.1</v>
      </c>
    </row>
    <row r="205" spans="1:5">
      <c r="A205" s="181" t="s">
        <v>32882</v>
      </c>
      <c r="B205" s="182" t="s">
        <v>32883</v>
      </c>
      <c r="C205" s="181" t="s">
        <v>32675</v>
      </c>
      <c r="D205" s="183">
        <v>169.1</v>
      </c>
      <c r="E205" s="82">
        <f t="shared" si="3"/>
        <v>169.1</v>
      </c>
    </row>
    <row r="206" spans="1:5">
      <c r="A206" s="66"/>
      <c r="B206" s="184" t="s">
        <v>32884</v>
      </c>
      <c r="C206" s="66"/>
      <c r="D206" s="66"/>
      <c r="E206" s="82">
        <f t="shared" si="3"/>
        <v>0</v>
      </c>
    </row>
    <row r="207" spans="1:5">
      <c r="A207" s="181" t="s">
        <v>32885</v>
      </c>
      <c r="B207" s="182" t="s">
        <v>32886</v>
      </c>
      <c r="C207" s="181" t="s">
        <v>32659</v>
      </c>
      <c r="D207" s="183">
        <v>789.6</v>
      </c>
      <c r="E207" s="82">
        <f t="shared" si="3"/>
        <v>789.6</v>
      </c>
    </row>
    <row r="208" spans="1:5">
      <c r="A208" s="181" t="s">
        <v>32887</v>
      </c>
      <c r="B208" s="182" t="s">
        <v>32888</v>
      </c>
      <c r="C208" s="181" t="s">
        <v>32659</v>
      </c>
      <c r="D208" s="183">
        <v>520.82000000000005</v>
      </c>
      <c r="E208" s="82">
        <f t="shared" si="3"/>
        <v>520.82000000000005</v>
      </c>
    </row>
    <row r="209" spans="1:5">
      <c r="A209" s="181" t="s">
        <v>32889</v>
      </c>
      <c r="B209" s="182" t="s">
        <v>32890</v>
      </c>
      <c r="C209" s="181" t="s">
        <v>32659</v>
      </c>
      <c r="D209" s="183">
        <v>668.02</v>
      </c>
      <c r="E209" s="82">
        <f t="shared" si="3"/>
        <v>668.02</v>
      </c>
    </row>
    <row r="210" spans="1:5">
      <c r="A210" s="181" t="s">
        <v>32891</v>
      </c>
      <c r="B210" s="182" t="s">
        <v>32892</v>
      </c>
      <c r="C210" s="181" t="s">
        <v>32659</v>
      </c>
      <c r="D210" s="183">
        <v>600.92999999999995</v>
      </c>
      <c r="E210" s="82">
        <f t="shared" si="3"/>
        <v>600.92999999999995</v>
      </c>
    </row>
    <row r="211" spans="1:5">
      <c r="A211" s="181" t="s">
        <v>32893</v>
      </c>
      <c r="B211" s="182" t="s">
        <v>32894</v>
      </c>
      <c r="C211" s="181" t="s">
        <v>32659</v>
      </c>
      <c r="D211" s="183">
        <v>576.12</v>
      </c>
      <c r="E211" s="82">
        <f t="shared" si="3"/>
        <v>576.12</v>
      </c>
    </row>
    <row r="212" spans="1:5">
      <c r="A212" s="181" t="s">
        <v>32895</v>
      </c>
      <c r="B212" s="182" t="s">
        <v>32896</v>
      </c>
      <c r="C212" s="181" t="s">
        <v>32659</v>
      </c>
      <c r="D212" s="183">
        <v>469.01</v>
      </c>
      <c r="E212" s="82">
        <f t="shared" si="3"/>
        <v>469.01</v>
      </c>
    </row>
    <row r="213" spans="1:5">
      <c r="A213" s="181" t="s">
        <v>32897</v>
      </c>
      <c r="B213" s="182" t="s">
        <v>32898</v>
      </c>
      <c r="C213" s="181" t="s">
        <v>32659</v>
      </c>
      <c r="D213" s="183">
        <v>342.02</v>
      </c>
      <c r="E213" s="82">
        <f t="shared" si="3"/>
        <v>342.02</v>
      </c>
    </row>
    <row r="214" spans="1:5">
      <c r="A214" s="181" t="s">
        <v>32899</v>
      </c>
      <c r="B214" s="182" t="s">
        <v>32900</v>
      </c>
      <c r="C214" s="181" t="s">
        <v>32659</v>
      </c>
      <c r="D214" s="183">
        <v>820.21</v>
      </c>
      <c r="E214" s="82">
        <f t="shared" si="3"/>
        <v>820.21</v>
      </c>
    </row>
    <row r="215" spans="1:5">
      <c r="A215" s="181" t="s">
        <v>32901</v>
      </c>
      <c r="B215" s="182" t="s">
        <v>32902</v>
      </c>
      <c r="C215" s="181" t="s">
        <v>32675</v>
      </c>
      <c r="D215" s="187">
        <v>3057.62</v>
      </c>
      <c r="E215" s="82">
        <f t="shared" si="3"/>
        <v>3057.62</v>
      </c>
    </row>
    <row r="216" spans="1:5">
      <c r="A216" s="181" t="s">
        <v>32903</v>
      </c>
      <c r="B216" s="182" t="s">
        <v>32904</v>
      </c>
      <c r="C216" s="181" t="s">
        <v>32659</v>
      </c>
      <c r="D216" s="183">
        <v>496.97</v>
      </c>
      <c r="E216" s="82">
        <f t="shared" si="3"/>
        <v>496.97</v>
      </c>
    </row>
    <row r="217" spans="1:5">
      <c r="A217" s="181" t="s">
        <v>32905</v>
      </c>
      <c r="B217" s="182" t="s">
        <v>32906</v>
      </c>
      <c r="C217" s="181" t="s">
        <v>32659</v>
      </c>
      <c r="D217" s="183">
        <v>499.72</v>
      </c>
      <c r="E217" s="82">
        <f t="shared" si="3"/>
        <v>499.72</v>
      </c>
    </row>
    <row r="218" spans="1:5">
      <c r="A218" s="66"/>
      <c r="B218" s="184" t="s">
        <v>32907</v>
      </c>
      <c r="C218" s="66"/>
      <c r="D218" s="66"/>
      <c r="E218" s="82">
        <f t="shared" si="3"/>
        <v>0</v>
      </c>
    </row>
    <row r="219" spans="1:5">
      <c r="A219" s="181" t="s">
        <v>32908</v>
      </c>
      <c r="B219" s="182" t="s">
        <v>32909</v>
      </c>
      <c r="C219" s="181" t="s">
        <v>32675</v>
      </c>
      <c r="D219" s="183">
        <v>37.72</v>
      </c>
      <c r="E219" s="82">
        <f t="shared" si="3"/>
        <v>37.72</v>
      </c>
    </row>
    <row r="220" spans="1:5">
      <c r="A220" s="181" t="s">
        <v>32910</v>
      </c>
      <c r="B220" s="182" t="s">
        <v>32911</v>
      </c>
      <c r="C220" s="181" t="s">
        <v>32675</v>
      </c>
      <c r="D220" s="183">
        <v>43.28</v>
      </c>
      <c r="E220" s="82">
        <f t="shared" si="3"/>
        <v>43.28</v>
      </c>
    </row>
    <row r="221" spans="1:5">
      <c r="A221" s="181" t="s">
        <v>32912</v>
      </c>
      <c r="B221" s="182" t="s">
        <v>32913</v>
      </c>
      <c r="C221" s="181" t="s">
        <v>32606</v>
      </c>
      <c r="D221" s="183">
        <v>49.22</v>
      </c>
      <c r="E221" s="82">
        <f t="shared" si="3"/>
        <v>49.22</v>
      </c>
    </row>
    <row r="222" spans="1:5">
      <c r="A222" s="181" t="s">
        <v>32914</v>
      </c>
      <c r="B222" s="182" t="s">
        <v>32915</v>
      </c>
      <c r="C222" s="181" t="s">
        <v>32675</v>
      </c>
      <c r="D222" s="183">
        <v>20.09</v>
      </c>
      <c r="E222" s="82">
        <f t="shared" si="3"/>
        <v>20.09</v>
      </c>
    </row>
    <row r="223" spans="1:5">
      <c r="A223" s="181" t="s">
        <v>32916</v>
      </c>
      <c r="B223" s="182" t="s">
        <v>32917</v>
      </c>
      <c r="C223" s="181" t="s">
        <v>32675</v>
      </c>
      <c r="D223" s="183">
        <v>32.67</v>
      </c>
      <c r="E223" s="82">
        <f t="shared" si="3"/>
        <v>32.67</v>
      </c>
    </row>
    <row r="224" spans="1:5">
      <c r="A224" s="181" t="s">
        <v>32918</v>
      </c>
      <c r="B224" s="182" t="s">
        <v>32919</v>
      </c>
      <c r="C224" s="181" t="s">
        <v>32675</v>
      </c>
      <c r="D224" s="183">
        <v>36.6</v>
      </c>
      <c r="E224" s="82">
        <f t="shared" si="3"/>
        <v>36.6</v>
      </c>
    </row>
    <row r="225" spans="1:5">
      <c r="A225" s="181" t="s">
        <v>32920</v>
      </c>
      <c r="B225" s="182" t="s">
        <v>32921</v>
      </c>
      <c r="C225" s="181" t="s">
        <v>32675</v>
      </c>
      <c r="D225" s="183">
        <v>168.27</v>
      </c>
      <c r="E225" s="82">
        <f t="shared" si="3"/>
        <v>168.27</v>
      </c>
    </row>
    <row r="226" spans="1:5">
      <c r="A226" s="181" t="s">
        <v>32922</v>
      </c>
      <c r="B226" s="182" t="s">
        <v>32923</v>
      </c>
      <c r="C226" s="181" t="s">
        <v>32675</v>
      </c>
      <c r="D226" s="183">
        <v>231.83</v>
      </c>
      <c r="E226" s="82">
        <f t="shared" si="3"/>
        <v>231.83</v>
      </c>
    </row>
    <row r="227" spans="1:5">
      <c r="A227" s="181" t="s">
        <v>32924</v>
      </c>
      <c r="B227" s="182" t="s">
        <v>32925</v>
      </c>
      <c r="C227" s="181" t="s">
        <v>32675</v>
      </c>
      <c r="D227" s="183">
        <v>151.94999999999999</v>
      </c>
      <c r="E227" s="82">
        <f t="shared" si="3"/>
        <v>151.94999999999999</v>
      </c>
    </row>
    <row r="228" spans="1:5">
      <c r="A228" s="181" t="s">
        <v>32926</v>
      </c>
      <c r="B228" s="182" t="s">
        <v>32927</v>
      </c>
      <c r="C228" s="181" t="s">
        <v>32675</v>
      </c>
      <c r="D228" s="183">
        <v>85.42</v>
      </c>
      <c r="E228" s="82">
        <f t="shared" si="3"/>
        <v>85.42</v>
      </c>
    </row>
    <row r="229" spans="1:5">
      <c r="A229" s="64"/>
      <c r="B229" s="186" t="s">
        <v>32928</v>
      </c>
      <c r="C229" s="64"/>
      <c r="D229" s="64"/>
      <c r="E229" s="82">
        <f t="shared" si="3"/>
        <v>0</v>
      </c>
    </row>
    <row r="230" spans="1:5">
      <c r="A230" s="66"/>
      <c r="B230" s="184" t="s">
        <v>32929</v>
      </c>
      <c r="C230" s="66"/>
      <c r="D230" s="66"/>
      <c r="E230" s="82">
        <f t="shared" si="3"/>
        <v>0</v>
      </c>
    </row>
    <row r="231" spans="1:5">
      <c r="A231" s="181" t="s">
        <v>32930</v>
      </c>
      <c r="B231" s="182" t="s">
        <v>32931</v>
      </c>
      <c r="C231" s="181" t="s">
        <v>32675</v>
      </c>
      <c r="D231" s="183">
        <v>50</v>
      </c>
      <c r="E231" s="82">
        <f t="shared" si="3"/>
        <v>50</v>
      </c>
    </row>
    <row r="232" spans="1:5">
      <c r="A232" s="181" t="s">
        <v>32932</v>
      </c>
      <c r="B232" s="182" t="s">
        <v>32933</v>
      </c>
      <c r="C232" s="181" t="s">
        <v>32675</v>
      </c>
      <c r="D232" s="183">
        <v>70</v>
      </c>
      <c r="E232" s="82">
        <f t="shared" si="3"/>
        <v>70</v>
      </c>
    </row>
    <row r="233" spans="1:5">
      <c r="A233" s="181" t="s">
        <v>32934</v>
      </c>
      <c r="B233" s="182" t="s">
        <v>32935</v>
      </c>
      <c r="C233" s="181" t="s">
        <v>32675</v>
      </c>
      <c r="D233" s="183">
        <v>50</v>
      </c>
      <c r="E233" s="82">
        <f t="shared" si="3"/>
        <v>50</v>
      </c>
    </row>
    <row r="234" spans="1:5">
      <c r="A234" s="181" t="s">
        <v>32936</v>
      </c>
      <c r="B234" s="182" t="s">
        <v>32937</v>
      </c>
      <c r="C234" s="181" t="s">
        <v>32675</v>
      </c>
      <c r="D234" s="183">
        <v>61.51</v>
      </c>
      <c r="E234" s="82">
        <f t="shared" si="3"/>
        <v>61.51</v>
      </c>
    </row>
    <row r="235" spans="1:5">
      <c r="A235" s="66"/>
      <c r="B235" s="184" t="s">
        <v>32938</v>
      </c>
      <c r="C235" s="66"/>
      <c r="D235" s="66"/>
      <c r="E235" s="82">
        <f t="shared" si="3"/>
        <v>0</v>
      </c>
    </row>
    <row r="236" spans="1:5">
      <c r="A236" s="181" t="s">
        <v>32939</v>
      </c>
      <c r="B236" s="182" t="s">
        <v>32940</v>
      </c>
      <c r="C236" s="181" t="s">
        <v>32654</v>
      </c>
      <c r="D236" s="183">
        <v>411</v>
      </c>
      <c r="E236" s="82">
        <f t="shared" si="3"/>
        <v>411</v>
      </c>
    </row>
    <row r="237" spans="1:5">
      <c r="A237" s="64"/>
      <c r="B237" s="186" t="s">
        <v>32941</v>
      </c>
      <c r="C237" s="64"/>
      <c r="D237" s="64"/>
      <c r="E237" s="82">
        <f t="shared" si="3"/>
        <v>0</v>
      </c>
    </row>
    <row r="238" spans="1:5">
      <c r="A238" s="66"/>
      <c r="B238" s="184" t="s">
        <v>32942</v>
      </c>
      <c r="C238" s="66"/>
      <c r="D238" s="66"/>
      <c r="E238" s="82">
        <f t="shared" si="3"/>
        <v>0</v>
      </c>
    </row>
    <row r="239" spans="1:5">
      <c r="A239" s="181" t="s">
        <v>32943</v>
      </c>
      <c r="B239" s="182" t="s">
        <v>32944</v>
      </c>
      <c r="C239" s="181" t="s">
        <v>32654</v>
      </c>
      <c r="D239" s="183">
        <v>72.8</v>
      </c>
      <c r="E239" s="82">
        <f t="shared" si="3"/>
        <v>72.8</v>
      </c>
    </row>
    <row r="240" spans="1:5">
      <c r="A240" s="181" t="s">
        <v>32945</v>
      </c>
      <c r="B240" s="182" t="s">
        <v>32946</v>
      </c>
      <c r="C240" s="181" t="s">
        <v>32654</v>
      </c>
      <c r="D240" s="183">
        <v>111.15</v>
      </c>
      <c r="E240" s="82">
        <f t="shared" si="3"/>
        <v>111.15</v>
      </c>
    </row>
    <row r="241" spans="1:5">
      <c r="A241" s="181" t="s">
        <v>32947</v>
      </c>
      <c r="B241" s="182" t="s">
        <v>32948</v>
      </c>
      <c r="C241" s="181" t="s">
        <v>32654</v>
      </c>
      <c r="D241" s="183">
        <v>166.55</v>
      </c>
      <c r="E241" s="82">
        <f t="shared" si="3"/>
        <v>166.55</v>
      </c>
    </row>
    <row r="242" spans="1:5">
      <c r="A242" s="64"/>
      <c r="B242" s="186" t="s">
        <v>32949</v>
      </c>
      <c r="C242" s="64"/>
      <c r="D242" s="64"/>
      <c r="E242" s="82">
        <f t="shared" si="3"/>
        <v>0</v>
      </c>
    </row>
    <row r="243" spans="1:5">
      <c r="A243" s="66"/>
      <c r="B243" s="184" t="s">
        <v>32753</v>
      </c>
      <c r="C243" s="66"/>
      <c r="D243" s="66"/>
      <c r="E243" s="82">
        <f t="shared" si="3"/>
        <v>0</v>
      </c>
    </row>
    <row r="244" spans="1:5">
      <c r="A244" s="181" t="s">
        <v>32950</v>
      </c>
      <c r="B244" s="182" t="s">
        <v>32951</v>
      </c>
      <c r="C244" s="181" t="s">
        <v>32606</v>
      </c>
      <c r="D244" s="183">
        <v>23.57</v>
      </c>
      <c r="E244" s="82">
        <f t="shared" si="3"/>
        <v>23.57</v>
      </c>
    </row>
    <row r="245" spans="1:5">
      <c r="A245" s="181" t="s">
        <v>32952</v>
      </c>
      <c r="B245" s="182" t="s">
        <v>32953</v>
      </c>
      <c r="C245" s="181" t="s">
        <v>32606</v>
      </c>
      <c r="D245" s="183">
        <v>23.49</v>
      </c>
      <c r="E245" s="82">
        <f t="shared" si="3"/>
        <v>23.49</v>
      </c>
    </row>
    <row r="246" spans="1:5">
      <c r="A246" s="181" t="s">
        <v>32954</v>
      </c>
      <c r="B246" s="182" t="s">
        <v>32955</v>
      </c>
      <c r="C246" s="181" t="s">
        <v>32659</v>
      </c>
      <c r="D246" s="183">
        <v>15.69</v>
      </c>
      <c r="E246" s="82">
        <f t="shared" si="3"/>
        <v>15.69</v>
      </c>
    </row>
    <row r="247" spans="1:5">
      <c r="A247" s="66"/>
      <c r="B247" s="184" t="s">
        <v>32956</v>
      </c>
      <c r="C247" s="66"/>
      <c r="D247" s="66"/>
      <c r="E247" s="82">
        <f t="shared" si="3"/>
        <v>0</v>
      </c>
    </row>
    <row r="248" spans="1:5">
      <c r="A248" s="181" t="s">
        <v>32957</v>
      </c>
      <c r="B248" s="182" t="s">
        <v>32958</v>
      </c>
      <c r="C248" s="181" t="s">
        <v>32606</v>
      </c>
      <c r="D248" s="183">
        <v>15.16</v>
      </c>
      <c r="E248" s="82">
        <f t="shared" si="3"/>
        <v>15.16</v>
      </c>
    </row>
    <row r="249" spans="1:5">
      <c r="A249" s="181" t="s">
        <v>32959</v>
      </c>
      <c r="B249" s="182" t="s">
        <v>32960</v>
      </c>
      <c r="C249" s="181" t="s">
        <v>32704</v>
      </c>
      <c r="D249" s="183">
        <v>24.57</v>
      </c>
      <c r="E249" s="82">
        <f t="shared" si="3"/>
        <v>24.57</v>
      </c>
    </row>
    <row r="250" spans="1:5">
      <c r="A250" s="181" t="s">
        <v>32961</v>
      </c>
      <c r="B250" s="182" t="s">
        <v>32962</v>
      </c>
      <c r="C250" s="181" t="s">
        <v>32606</v>
      </c>
      <c r="D250" s="183">
        <v>412.58</v>
      </c>
      <c r="E250" s="82">
        <f t="shared" si="3"/>
        <v>412.58</v>
      </c>
    </row>
    <row r="251" spans="1:5">
      <c r="A251" s="181" t="s">
        <v>32963</v>
      </c>
      <c r="B251" s="182" t="s">
        <v>32964</v>
      </c>
      <c r="C251" s="181" t="s">
        <v>32606</v>
      </c>
      <c r="D251" s="183">
        <v>145.47999999999999</v>
      </c>
      <c r="E251" s="82">
        <f t="shared" si="3"/>
        <v>145.47999999999999</v>
      </c>
    </row>
    <row r="252" spans="1:5">
      <c r="A252" s="181" t="s">
        <v>32965</v>
      </c>
      <c r="B252" s="182" t="s">
        <v>32966</v>
      </c>
      <c r="C252" s="181" t="s">
        <v>32704</v>
      </c>
      <c r="D252" s="183">
        <v>21.52</v>
      </c>
      <c r="E252" s="82">
        <f t="shared" si="3"/>
        <v>21.52</v>
      </c>
    </row>
    <row r="253" spans="1:5">
      <c r="A253" s="181" t="s">
        <v>32967</v>
      </c>
      <c r="B253" s="182" t="s">
        <v>32968</v>
      </c>
      <c r="C253" s="181" t="s">
        <v>32659</v>
      </c>
      <c r="D253" s="183">
        <v>393.49</v>
      </c>
      <c r="E253" s="82">
        <f t="shared" si="3"/>
        <v>393.49</v>
      </c>
    </row>
    <row r="254" spans="1:5" ht="22.5">
      <c r="A254" s="181" t="s">
        <v>32969</v>
      </c>
      <c r="B254" s="182" t="s">
        <v>32970</v>
      </c>
      <c r="C254" s="181" t="s">
        <v>32659</v>
      </c>
      <c r="D254" s="183">
        <v>140.30000000000001</v>
      </c>
      <c r="E254" s="82">
        <f t="shared" si="3"/>
        <v>140.30000000000001</v>
      </c>
    </row>
    <row r="255" spans="1:5" ht="22.5">
      <c r="A255" s="181" t="s">
        <v>32971</v>
      </c>
      <c r="B255" s="182" t="s">
        <v>32972</v>
      </c>
      <c r="C255" s="181" t="s">
        <v>32659</v>
      </c>
      <c r="D255" s="183">
        <v>119.38</v>
      </c>
      <c r="E255" s="82">
        <f t="shared" si="3"/>
        <v>119.38</v>
      </c>
    </row>
    <row r="256" spans="1:5">
      <c r="A256" s="66"/>
      <c r="B256" s="184" t="s">
        <v>32973</v>
      </c>
      <c r="C256" s="66"/>
      <c r="D256" s="66"/>
      <c r="E256" s="82">
        <f t="shared" si="3"/>
        <v>0</v>
      </c>
    </row>
    <row r="257" spans="1:5">
      <c r="A257" s="181" t="s">
        <v>32974</v>
      </c>
      <c r="B257" s="182" t="s">
        <v>32975</v>
      </c>
      <c r="C257" s="181" t="s">
        <v>32654</v>
      </c>
      <c r="D257" s="183">
        <v>401.98</v>
      </c>
      <c r="E257" s="82">
        <f t="shared" si="3"/>
        <v>401.98</v>
      </c>
    </row>
    <row r="258" spans="1:5">
      <c r="A258" s="181" t="s">
        <v>32976</v>
      </c>
      <c r="B258" s="182" t="s">
        <v>32977</v>
      </c>
      <c r="C258" s="181" t="s">
        <v>32654</v>
      </c>
      <c r="D258" s="183">
        <v>48.95</v>
      </c>
      <c r="E258" s="82">
        <f t="shared" si="3"/>
        <v>48.95</v>
      </c>
    </row>
    <row r="259" spans="1:5">
      <c r="A259" s="181" t="s">
        <v>32978</v>
      </c>
      <c r="B259" s="182" t="s">
        <v>32979</v>
      </c>
      <c r="C259" s="181" t="s">
        <v>32654</v>
      </c>
      <c r="D259" s="183">
        <v>99.79</v>
      </c>
      <c r="E259" s="82">
        <f t="shared" si="3"/>
        <v>99.79</v>
      </c>
    </row>
    <row r="260" spans="1:5">
      <c r="A260" s="181" t="s">
        <v>32980</v>
      </c>
      <c r="B260" s="182" t="s">
        <v>32981</v>
      </c>
      <c r="C260" s="181" t="s">
        <v>32654</v>
      </c>
      <c r="D260" s="183">
        <v>323.70999999999998</v>
      </c>
      <c r="E260" s="82">
        <f t="shared" si="3"/>
        <v>323.70999999999998</v>
      </c>
    </row>
    <row r="261" spans="1:5">
      <c r="A261" s="66"/>
      <c r="B261" s="184" t="s">
        <v>32982</v>
      </c>
      <c r="C261" s="66"/>
      <c r="D261" s="66"/>
      <c r="E261" s="82">
        <f t="shared" si="3"/>
        <v>0</v>
      </c>
    </row>
    <row r="262" spans="1:5">
      <c r="A262" s="181" t="s">
        <v>32983</v>
      </c>
      <c r="B262" s="182" t="s">
        <v>32984</v>
      </c>
      <c r="C262" s="181" t="s">
        <v>32606</v>
      </c>
      <c r="D262" s="183">
        <v>6.64</v>
      </c>
      <c r="E262" s="82">
        <f t="shared" ref="E262:E325" si="4" xml:space="preserve"> ROUND((D262/1),2)</f>
        <v>6.64</v>
      </c>
    </row>
    <row r="263" spans="1:5">
      <c r="A263" s="181" t="s">
        <v>32985</v>
      </c>
      <c r="B263" s="182" t="s">
        <v>32986</v>
      </c>
      <c r="C263" s="181" t="s">
        <v>32606</v>
      </c>
      <c r="D263" s="183">
        <v>18.21</v>
      </c>
      <c r="E263" s="82">
        <f t="shared" si="4"/>
        <v>18.21</v>
      </c>
    </row>
    <row r="264" spans="1:5">
      <c r="A264" s="181" t="s">
        <v>32987</v>
      </c>
      <c r="B264" s="182" t="s">
        <v>32988</v>
      </c>
      <c r="C264" s="181" t="s">
        <v>32606</v>
      </c>
      <c r="D264" s="183">
        <v>7.75</v>
      </c>
      <c r="E264" s="82">
        <f t="shared" si="4"/>
        <v>7.75</v>
      </c>
    </row>
    <row r="265" spans="1:5">
      <c r="A265" s="181" t="s">
        <v>32989</v>
      </c>
      <c r="B265" s="182" t="s">
        <v>32990</v>
      </c>
      <c r="C265" s="181" t="s">
        <v>32606</v>
      </c>
      <c r="D265" s="183">
        <v>6</v>
      </c>
      <c r="E265" s="82">
        <f t="shared" si="4"/>
        <v>6</v>
      </c>
    </row>
    <row r="266" spans="1:5">
      <c r="A266" s="181" t="s">
        <v>32991</v>
      </c>
      <c r="B266" s="182" t="s">
        <v>32992</v>
      </c>
      <c r="C266" s="181" t="s">
        <v>32606</v>
      </c>
      <c r="D266" s="183">
        <v>10.97</v>
      </c>
      <c r="E266" s="82">
        <f t="shared" si="4"/>
        <v>10.97</v>
      </c>
    </row>
    <row r="267" spans="1:5">
      <c r="A267" s="181" t="s">
        <v>32993</v>
      </c>
      <c r="B267" s="182" t="s">
        <v>32994</v>
      </c>
      <c r="C267" s="181" t="s">
        <v>32606</v>
      </c>
      <c r="D267" s="183">
        <v>76.33</v>
      </c>
      <c r="E267" s="82">
        <f t="shared" si="4"/>
        <v>76.33</v>
      </c>
    </row>
    <row r="268" spans="1:5">
      <c r="A268" s="181" t="s">
        <v>32995</v>
      </c>
      <c r="B268" s="182" t="s">
        <v>32996</v>
      </c>
      <c r="C268" s="181" t="s">
        <v>32606</v>
      </c>
      <c r="D268" s="183">
        <v>134.33000000000001</v>
      </c>
      <c r="E268" s="82">
        <f t="shared" si="4"/>
        <v>134.33000000000001</v>
      </c>
    </row>
    <row r="269" spans="1:5">
      <c r="A269" s="64"/>
      <c r="B269" s="186" t="s">
        <v>32997</v>
      </c>
      <c r="C269" s="64"/>
      <c r="D269" s="64"/>
      <c r="E269" s="82">
        <f t="shared" si="4"/>
        <v>0</v>
      </c>
    </row>
    <row r="270" spans="1:5">
      <c r="A270" s="66"/>
      <c r="B270" s="184" t="s">
        <v>32998</v>
      </c>
      <c r="C270" s="66"/>
      <c r="D270" s="66"/>
      <c r="E270" s="82">
        <f t="shared" si="4"/>
        <v>0</v>
      </c>
    </row>
    <row r="271" spans="1:5">
      <c r="A271" s="181" t="s">
        <v>32999</v>
      </c>
      <c r="B271" s="182" t="s">
        <v>33000</v>
      </c>
      <c r="C271" s="181" t="s">
        <v>32675</v>
      </c>
      <c r="D271" s="183">
        <v>288.83999999999997</v>
      </c>
      <c r="E271" s="82">
        <f t="shared" si="4"/>
        <v>288.83999999999997</v>
      </c>
    </row>
    <row r="272" spans="1:5">
      <c r="A272" s="181" t="s">
        <v>33001</v>
      </c>
      <c r="B272" s="182" t="s">
        <v>33002</v>
      </c>
      <c r="C272" s="181" t="s">
        <v>32675</v>
      </c>
      <c r="D272" s="183">
        <v>55.07</v>
      </c>
      <c r="E272" s="82">
        <f t="shared" si="4"/>
        <v>55.07</v>
      </c>
    </row>
    <row r="273" spans="1:5">
      <c r="A273" s="181" t="s">
        <v>33003</v>
      </c>
      <c r="B273" s="182" t="s">
        <v>33004</v>
      </c>
      <c r="C273" s="181" t="s">
        <v>32675</v>
      </c>
      <c r="D273" s="183">
        <v>21.38</v>
      </c>
      <c r="E273" s="82">
        <f t="shared" si="4"/>
        <v>21.38</v>
      </c>
    </row>
    <row r="274" spans="1:5">
      <c r="A274" s="181" t="s">
        <v>33005</v>
      </c>
      <c r="B274" s="182" t="s">
        <v>33006</v>
      </c>
      <c r="C274" s="181" t="s">
        <v>32675</v>
      </c>
      <c r="D274" s="183">
        <v>8.91</v>
      </c>
      <c r="E274" s="82">
        <f t="shared" si="4"/>
        <v>8.91</v>
      </c>
    </row>
    <row r="275" spans="1:5">
      <c r="A275" s="181" t="s">
        <v>33007</v>
      </c>
      <c r="B275" s="182" t="s">
        <v>33008</v>
      </c>
      <c r="C275" s="181" t="s">
        <v>32675</v>
      </c>
      <c r="D275" s="183">
        <v>8.2200000000000006</v>
      </c>
      <c r="E275" s="82">
        <f t="shared" si="4"/>
        <v>8.2200000000000006</v>
      </c>
    </row>
    <row r="276" spans="1:5">
      <c r="A276" s="181" t="s">
        <v>33009</v>
      </c>
      <c r="B276" s="182" t="s">
        <v>33010</v>
      </c>
      <c r="C276" s="181" t="s">
        <v>32675</v>
      </c>
      <c r="D276" s="183">
        <v>39.369999999999997</v>
      </c>
      <c r="E276" s="82">
        <f t="shared" si="4"/>
        <v>39.369999999999997</v>
      </c>
    </row>
    <row r="277" spans="1:5">
      <c r="A277" s="181" t="s">
        <v>33011</v>
      </c>
      <c r="B277" s="182" t="s">
        <v>33012</v>
      </c>
      <c r="C277" s="181" t="s">
        <v>32675</v>
      </c>
      <c r="D277" s="183">
        <v>13.22</v>
      </c>
      <c r="E277" s="82">
        <f t="shared" si="4"/>
        <v>13.22</v>
      </c>
    </row>
    <row r="278" spans="1:5">
      <c r="A278" s="181" t="s">
        <v>33013</v>
      </c>
      <c r="B278" s="182" t="s">
        <v>33014</v>
      </c>
      <c r="C278" s="181" t="s">
        <v>32675</v>
      </c>
      <c r="D278" s="183">
        <v>31.88</v>
      </c>
      <c r="E278" s="82">
        <f t="shared" si="4"/>
        <v>31.88</v>
      </c>
    </row>
    <row r="279" spans="1:5">
      <c r="A279" s="181" t="s">
        <v>33015</v>
      </c>
      <c r="B279" s="182" t="s">
        <v>33016</v>
      </c>
      <c r="C279" s="181" t="s">
        <v>32675</v>
      </c>
      <c r="D279" s="183">
        <v>30.95</v>
      </c>
      <c r="E279" s="82">
        <f t="shared" si="4"/>
        <v>30.95</v>
      </c>
    </row>
    <row r="280" spans="1:5">
      <c r="A280" s="66"/>
      <c r="B280" s="184" t="s">
        <v>33017</v>
      </c>
      <c r="C280" s="66"/>
      <c r="D280" s="66"/>
      <c r="E280" s="82">
        <f t="shared" si="4"/>
        <v>0</v>
      </c>
    </row>
    <row r="281" spans="1:5">
      <c r="A281" s="181" t="s">
        <v>33018</v>
      </c>
      <c r="B281" s="182" t="s">
        <v>33019</v>
      </c>
      <c r="C281" s="181" t="s">
        <v>32675</v>
      </c>
      <c r="D281" s="183">
        <v>370.98</v>
      </c>
      <c r="E281" s="82">
        <f t="shared" si="4"/>
        <v>370.98</v>
      </c>
    </row>
    <row r="282" spans="1:5">
      <c r="A282" s="181" t="s">
        <v>33020</v>
      </c>
      <c r="B282" s="182" t="s">
        <v>33021</v>
      </c>
      <c r="C282" s="181" t="s">
        <v>32675</v>
      </c>
      <c r="D282" s="183">
        <v>166.97</v>
      </c>
      <c r="E282" s="82">
        <f t="shared" si="4"/>
        <v>166.97</v>
      </c>
    </row>
    <row r="283" spans="1:5">
      <c r="A283" s="181" t="s">
        <v>33022</v>
      </c>
      <c r="B283" s="182" t="s">
        <v>33023</v>
      </c>
      <c r="C283" s="181" t="s">
        <v>32675</v>
      </c>
      <c r="D283" s="183">
        <v>34.369999999999997</v>
      </c>
      <c r="E283" s="82">
        <f t="shared" si="4"/>
        <v>34.369999999999997</v>
      </c>
    </row>
    <row r="284" spans="1:5">
      <c r="A284" s="181" t="s">
        <v>33024</v>
      </c>
      <c r="B284" s="182" t="s">
        <v>33025</v>
      </c>
      <c r="C284" s="181" t="s">
        <v>32675</v>
      </c>
      <c r="D284" s="183">
        <v>20.03</v>
      </c>
      <c r="E284" s="82">
        <f t="shared" si="4"/>
        <v>20.03</v>
      </c>
    </row>
    <row r="285" spans="1:5">
      <c r="A285" s="66"/>
      <c r="B285" s="184" t="s">
        <v>33026</v>
      </c>
      <c r="C285" s="66"/>
      <c r="D285" s="66"/>
      <c r="E285" s="82">
        <f t="shared" si="4"/>
        <v>0</v>
      </c>
    </row>
    <row r="286" spans="1:5">
      <c r="A286" s="181" t="s">
        <v>33027</v>
      </c>
      <c r="B286" s="182" t="s">
        <v>33028</v>
      </c>
      <c r="C286" s="181" t="s">
        <v>32675</v>
      </c>
      <c r="D286" s="183">
        <v>81.11</v>
      </c>
      <c r="E286" s="82">
        <f t="shared" si="4"/>
        <v>81.11</v>
      </c>
    </row>
    <row r="287" spans="1:5">
      <c r="A287" s="181" t="s">
        <v>33029</v>
      </c>
      <c r="B287" s="182" t="s">
        <v>33030</v>
      </c>
      <c r="C287" s="181" t="s">
        <v>32675</v>
      </c>
      <c r="D287" s="183">
        <v>189.09</v>
      </c>
      <c r="E287" s="82">
        <f t="shared" si="4"/>
        <v>189.09</v>
      </c>
    </row>
    <row r="288" spans="1:5">
      <c r="A288" s="181" t="s">
        <v>33031</v>
      </c>
      <c r="B288" s="182" t="s">
        <v>33032</v>
      </c>
      <c r="C288" s="181" t="s">
        <v>32675</v>
      </c>
      <c r="D288" s="183">
        <v>37.35</v>
      </c>
      <c r="E288" s="82">
        <f t="shared" si="4"/>
        <v>37.35</v>
      </c>
    </row>
    <row r="289" spans="1:5">
      <c r="A289" s="66"/>
      <c r="B289" s="184" t="s">
        <v>33033</v>
      </c>
      <c r="C289" s="66"/>
      <c r="D289" s="66"/>
      <c r="E289" s="82">
        <f t="shared" si="4"/>
        <v>0</v>
      </c>
    </row>
    <row r="290" spans="1:5">
      <c r="A290" s="181" t="s">
        <v>33034</v>
      </c>
      <c r="B290" s="182" t="s">
        <v>33035</v>
      </c>
      <c r="C290" s="181" t="s">
        <v>32659</v>
      </c>
      <c r="D290" s="183">
        <v>336.5</v>
      </c>
      <c r="E290" s="82">
        <f t="shared" si="4"/>
        <v>336.5</v>
      </c>
    </row>
    <row r="291" spans="1:5">
      <c r="A291" s="181" t="s">
        <v>33036</v>
      </c>
      <c r="B291" s="182" t="s">
        <v>33037</v>
      </c>
      <c r="C291" s="181" t="s">
        <v>32675</v>
      </c>
      <c r="D291" s="183">
        <v>248.42</v>
      </c>
      <c r="E291" s="82">
        <f t="shared" si="4"/>
        <v>248.42</v>
      </c>
    </row>
    <row r="292" spans="1:5">
      <c r="A292" s="181" t="s">
        <v>33038</v>
      </c>
      <c r="B292" s="182" t="s">
        <v>33039</v>
      </c>
      <c r="C292" s="181" t="s">
        <v>32675</v>
      </c>
      <c r="D292" s="187">
        <v>2504.3000000000002</v>
      </c>
      <c r="E292" s="82">
        <f t="shared" si="4"/>
        <v>2504.3000000000002</v>
      </c>
    </row>
    <row r="293" spans="1:5">
      <c r="A293" s="181" t="s">
        <v>33040</v>
      </c>
      <c r="B293" s="182" t="s">
        <v>33041</v>
      </c>
      <c r="C293" s="181" t="s">
        <v>32675</v>
      </c>
      <c r="D293" s="187">
        <v>2611</v>
      </c>
      <c r="E293" s="82">
        <f t="shared" si="4"/>
        <v>2611</v>
      </c>
    </row>
    <row r="294" spans="1:5">
      <c r="A294" s="181" t="s">
        <v>33042</v>
      </c>
      <c r="B294" s="182" t="s">
        <v>33043</v>
      </c>
      <c r="C294" s="181" t="s">
        <v>32675</v>
      </c>
      <c r="D294" s="187">
        <v>2846</v>
      </c>
      <c r="E294" s="82">
        <f t="shared" si="4"/>
        <v>2846</v>
      </c>
    </row>
    <row r="295" spans="1:5">
      <c r="A295" s="64"/>
      <c r="B295" s="186" t="s">
        <v>33044</v>
      </c>
      <c r="C295" s="64"/>
      <c r="D295" s="64"/>
      <c r="E295" s="82">
        <f t="shared" si="4"/>
        <v>0</v>
      </c>
    </row>
    <row r="296" spans="1:5">
      <c r="A296" s="66"/>
      <c r="B296" s="184" t="s">
        <v>33045</v>
      </c>
      <c r="C296" s="66"/>
      <c r="D296" s="66"/>
      <c r="E296" s="82">
        <f t="shared" si="4"/>
        <v>0</v>
      </c>
    </row>
    <row r="297" spans="1:5">
      <c r="A297" s="181" t="s">
        <v>33046</v>
      </c>
      <c r="B297" s="182" t="s">
        <v>33047</v>
      </c>
      <c r="C297" s="181" t="s">
        <v>32617</v>
      </c>
      <c r="D297" s="187">
        <v>7070.41</v>
      </c>
      <c r="E297" s="82">
        <f t="shared" si="4"/>
        <v>7070.41</v>
      </c>
    </row>
    <row r="298" spans="1:5">
      <c r="A298" s="181" t="s">
        <v>33048</v>
      </c>
      <c r="B298" s="182" t="s">
        <v>33049</v>
      </c>
      <c r="C298" s="181" t="s">
        <v>32675</v>
      </c>
      <c r="D298" s="183">
        <v>3.8</v>
      </c>
      <c r="E298" s="82">
        <f t="shared" si="4"/>
        <v>3.8</v>
      </c>
    </row>
    <row r="299" spans="1:5">
      <c r="A299" s="66"/>
      <c r="B299" s="184" t="s">
        <v>33050</v>
      </c>
      <c r="C299" s="66"/>
      <c r="D299" s="66"/>
      <c r="E299" s="82">
        <f t="shared" si="4"/>
        <v>0</v>
      </c>
    </row>
    <row r="300" spans="1:5">
      <c r="A300" s="181" t="s">
        <v>33051</v>
      </c>
      <c r="B300" s="182" t="s">
        <v>33052</v>
      </c>
      <c r="C300" s="181" t="s">
        <v>32659</v>
      </c>
      <c r="D300" s="183">
        <v>38.630000000000003</v>
      </c>
      <c r="E300" s="82">
        <f t="shared" si="4"/>
        <v>38.630000000000003</v>
      </c>
    </row>
    <row r="301" spans="1:5">
      <c r="A301" s="181" t="s">
        <v>33053</v>
      </c>
      <c r="B301" s="182" t="s">
        <v>33054</v>
      </c>
      <c r="C301" s="181" t="s">
        <v>32659</v>
      </c>
      <c r="D301" s="183">
        <v>28.74</v>
      </c>
      <c r="E301" s="82">
        <f t="shared" si="4"/>
        <v>28.74</v>
      </c>
    </row>
    <row r="302" spans="1:5">
      <c r="A302" s="181" t="s">
        <v>33055</v>
      </c>
      <c r="B302" s="182" t="s">
        <v>33056</v>
      </c>
      <c r="C302" s="181" t="s">
        <v>32659</v>
      </c>
      <c r="D302" s="183">
        <v>14.47</v>
      </c>
      <c r="E302" s="82">
        <f t="shared" si="4"/>
        <v>14.47</v>
      </c>
    </row>
    <row r="303" spans="1:5">
      <c r="A303" s="181" t="s">
        <v>33057</v>
      </c>
      <c r="B303" s="182" t="s">
        <v>33058</v>
      </c>
      <c r="C303" s="181" t="s">
        <v>32659</v>
      </c>
      <c r="D303" s="183">
        <v>46.08</v>
      </c>
      <c r="E303" s="82">
        <f t="shared" si="4"/>
        <v>46.08</v>
      </c>
    </row>
    <row r="304" spans="1:5">
      <c r="A304" s="181" t="s">
        <v>33059</v>
      </c>
      <c r="B304" s="182" t="s">
        <v>33060</v>
      </c>
      <c r="C304" s="181" t="s">
        <v>32654</v>
      </c>
      <c r="D304" s="183">
        <v>62.25</v>
      </c>
      <c r="E304" s="82">
        <f t="shared" si="4"/>
        <v>62.25</v>
      </c>
    </row>
    <row r="305" spans="1:5">
      <c r="A305" s="66"/>
      <c r="B305" s="184" t="s">
        <v>33061</v>
      </c>
      <c r="C305" s="66"/>
      <c r="D305" s="66"/>
      <c r="E305" s="82">
        <f t="shared" si="4"/>
        <v>0</v>
      </c>
    </row>
    <row r="306" spans="1:5">
      <c r="A306" s="181" t="s">
        <v>33062</v>
      </c>
      <c r="B306" s="182" t="s">
        <v>33063</v>
      </c>
      <c r="C306" s="181" t="s">
        <v>32654</v>
      </c>
      <c r="D306" s="183">
        <v>70.010000000000005</v>
      </c>
      <c r="E306" s="82">
        <f t="shared" si="4"/>
        <v>70.010000000000005</v>
      </c>
    </row>
    <row r="307" spans="1:5">
      <c r="A307" s="181" t="s">
        <v>33064</v>
      </c>
      <c r="B307" s="182" t="s">
        <v>33065</v>
      </c>
      <c r="C307" s="181" t="s">
        <v>32654</v>
      </c>
      <c r="D307" s="183">
        <v>8.98</v>
      </c>
      <c r="E307" s="82">
        <f t="shared" si="4"/>
        <v>8.98</v>
      </c>
    </row>
    <row r="308" spans="1:5">
      <c r="A308" s="66"/>
      <c r="B308" s="184" t="s">
        <v>33066</v>
      </c>
      <c r="C308" s="66"/>
      <c r="D308" s="66"/>
      <c r="E308" s="82">
        <f t="shared" si="4"/>
        <v>0</v>
      </c>
    </row>
    <row r="309" spans="1:5">
      <c r="A309" s="181" t="s">
        <v>33067</v>
      </c>
      <c r="B309" s="182" t="s">
        <v>33068</v>
      </c>
      <c r="C309" s="181" t="s">
        <v>32654</v>
      </c>
      <c r="D309" s="183">
        <v>2.1800000000000002</v>
      </c>
      <c r="E309" s="82">
        <f t="shared" si="4"/>
        <v>2.1800000000000002</v>
      </c>
    </row>
    <row r="310" spans="1:5">
      <c r="A310" s="181" t="s">
        <v>33069</v>
      </c>
      <c r="B310" s="182" t="s">
        <v>33070</v>
      </c>
      <c r="C310" s="181" t="s">
        <v>32654</v>
      </c>
      <c r="D310" s="183">
        <v>3.21</v>
      </c>
      <c r="E310" s="82">
        <f t="shared" si="4"/>
        <v>3.21</v>
      </c>
    </row>
    <row r="311" spans="1:5">
      <c r="A311" s="181" t="s">
        <v>33071</v>
      </c>
      <c r="B311" s="182" t="s">
        <v>33072</v>
      </c>
      <c r="C311" s="181" t="s">
        <v>32654</v>
      </c>
      <c r="D311" s="183">
        <v>5.0199999999999996</v>
      </c>
      <c r="E311" s="82">
        <f t="shared" si="4"/>
        <v>5.0199999999999996</v>
      </c>
    </row>
    <row r="312" spans="1:5">
      <c r="A312" s="66"/>
      <c r="B312" s="184" t="s">
        <v>33073</v>
      </c>
      <c r="C312" s="66"/>
      <c r="D312" s="66"/>
      <c r="E312" s="82">
        <f t="shared" si="4"/>
        <v>0</v>
      </c>
    </row>
    <row r="313" spans="1:5">
      <c r="A313" s="181" t="s">
        <v>33074</v>
      </c>
      <c r="B313" s="182" t="s">
        <v>33075</v>
      </c>
      <c r="C313" s="181" t="s">
        <v>32654</v>
      </c>
      <c r="D313" s="183">
        <v>23.85</v>
      </c>
      <c r="E313" s="82">
        <f t="shared" si="4"/>
        <v>23.85</v>
      </c>
    </row>
    <row r="314" spans="1:5">
      <c r="A314" s="66"/>
      <c r="B314" s="184" t="s">
        <v>33076</v>
      </c>
      <c r="C314" s="66"/>
      <c r="D314" s="66"/>
      <c r="E314" s="82">
        <f t="shared" si="4"/>
        <v>0</v>
      </c>
    </row>
    <row r="315" spans="1:5">
      <c r="A315" s="181" t="s">
        <v>33077</v>
      </c>
      <c r="B315" s="182" t="s">
        <v>33078</v>
      </c>
      <c r="C315" s="181" t="s">
        <v>32654</v>
      </c>
      <c r="D315" s="183">
        <v>11.25</v>
      </c>
      <c r="E315" s="82">
        <f t="shared" si="4"/>
        <v>11.25</v>
      </c>
    </row>
    <row r="316" spans="1:5">
      <c r="A316" s="181" t="s">
        <v>33079</v>
      </c>
      <c r="B316" s="182" t="s">
        <v>33080</v>
      </c>
      <c r="C316" s="181" t="s">
        <v>32654</v>
      </c>
      <c r="D316" s="183">
        <v>22.6</v>
      </c>
      <c r="E316" s="82">
        <f t="shared" si="4"/>
        <v>22.6</v>
      </c>
    </row>
    <row r="317" spans="1:5">
      <c r="A317" s="181" t="s">
        <v>33081</v>
      </c>
      <c r="B317" s="182" t="s">
        <v>33082</v>
      </c>
      <c r="C317" s="181" t="s">
        <v>32654</v>
      </c>
      <c r="D317" s="183">
        <v>30.84</v>
      </c>
      <c r="E317" s="82">
        <f t="shared" si="4"/>
        <v>30.84</v>
      </c>
    </row>
    <row r="318" spans="1:5">
      <c r="A318" s="181" t="s">
        <v>33083</v>
      </c>
      <c r="B318" s="182" t="s">
        <v>33084</v>
      </c>
      <c r="C318" s="181" t="s">
        <v>32654</v>
      </c>
      <c r="D318" s="183">
        <v>41.65</v>
      </c>
      <c r="E318" s="82">
        <f t="shared" si="4"/>
        <v>41.65</v>
      </c>
    </row>
    <row r="319" spans="1:5">
      <c r="A319" s="64"/>
      <c r="B319" s="186" t="s">
        <v>33085</v>
      </c>
      <c r="C319" s="64"/>
      <c r="D319" s="64"/>
      <c r="E319" s="82">
        <f t="shared" si="4"/>
        <v>0</v>
      </c>
    </row>
    <row r="320" spans="1:5">
      <c r="A320" s="66"/>
      <c r="B320" s="184" t="s">
        <v>33086</v>
      </c>
      <c r="C320" s="66"/>
      <c r="D320" s="66"/>
      <c r="E320" s="82">
        <f t="shared" si="4"/>
        <v>0</v>
      </c>
    </row>
    <row r="321" spans="1:5">
      <c r="A321" s="181" t="s">
        <v>33087</v>
      </c>
      <c r="B321" s="182" t="s">
        <v>33088</v>
      </c>
      <c r="C321" s="181" t="s">
        <v>32606</v>
      </c>
      <c r="D321" s="183">
        <v>9.33</v>
      </c>
      <c r="E321" s="82">
        <f t="shared" si="4"/>
        <v>9.33</v>
      </c>
    </row>
    <row r="322" spans="1:5">
      <c r="A322" s="181" t="s">
        <v>33089</v>
      </c>
      <c r="B322" s="182" t="s">
        <v>33090</v>
      </c>
      <c r="C322" s="181" t="s">
        <v>32606</v>
      </c>
      <c r="D322" s="183">
        <v>4.96</v>
      </c>
      <c r="E322" s="82">
        <f t="shared" si="4"/>
        <v>4.96</v>
      </c>
    </row>
    <row r="323" spans="1:5">
      <c r="A323" s="181" t="s">
        <v>33091</v>
      </c>
      <c r="B323" s="182" t="s">
        <v>33092</v>
      </c>
      <c r="C323" s="181" t="s">
        <v>32606</v>
      </c>
      <c r="D323" s="183">
        <v>6.77</v>
      </c>
      <c r="E323" s="82">
        <f t="shared" si="4"/>
        <v>6.77</v>
      </c>
    </row>
    <row r="324" spans="1:5">
      <c r="A324" s="181" t="s">
        <v>33093</v>
      </c>
      <c r="B324" s="182" t="s">
        <v>33094</v>
      </c>
      <c r="C324" s="181" t="s">
        <v>32606</v>
      </c>
      <c r="D324" s="183">
        <v>7.19</v>
      </c>
      <c r="E324" s="82">
        <f t="shared" si="4"/>
        <v>7.19</v>
      </c>
    </row>
    <row r="325" spans="1:5">
      <c r="A325" s="66"/>
      <c r="B325" s="184" t="s">
        <v>33095</v>
      </c>
      <c r="C325" s="66"/>
      <c r="D325" s="66"/>
      <c r="E325" s="82">
        <f t="shared" si="4"/>
        <v>0</v>
      </c>
    </row>
    <row r="326" spans="1:5">
      <c r="A326" s="181" t="s">
        <v>33096</v>
      </c>
      <c r="B326" s="182" t="s">
        <v>33097</v>
      </c>
      <c r="C326" s="181" t="s">
        <v>32654</v>
      </c>
      <c r="D326" s="183">
        <v>10.55</v>
      </c>
      <c r="E326" s="82">
        <f t="shared" ref="E326:E389" si="5" xml:space="preserve"> ROUND((D326/1),2)</f>
        <v>10.55</v>
      </c>
    </row>
    <row r="327" spans="1:5">
      <c r="A327" s="181" t="s">
        <v>33098</v>
      </c>
      <c r="B327" s="182" t="s">
        <v>33099</v>
      </c>
      <c r="C327" s="181" t="s">
        <v>32654</v>
      </c>
      <c r="D327" s="183">
        <v>39.83</v>
      </c>
      <c r="E327" s="82">
        <f t="shared" si="5"/>
        <v>39.83</v>
      </c>
    </row>
    <row r="328" spans="1:5">
      <c r="A328" s="66"/>
      <c r="B328" s="184" t="s">
        <v>33100</v>
      </c>
      <c r="C328" s="66"/>
      <c r="D328" s="66"/>
      <c r="E328" s="82">
        <f t="shared" si="5"/>
        <v>0</v>
      </c>
    </row>
    <row r="329" spans="1:5">
      <c r="A329" s="181" t="s">
        <v>33101</v>
      </c>
      <c r="B329" s="182" t="s">
        <v>33102</v>
      </c>
      <c r="C329" s="181" t="s">
        <v>32606</v>
      </c>
      <c r="D329" s="183">
        <v>9</v>
      </c>
      <c r="E329" s="82">
        <f t="shared" si="5"/>
        <v>9</v>
      </c>
    </row>
    <row r="330" spans="1:5">
      <c r="A330" s="181" t="s">
        <v>33103</v>
      </c>
      <c r="B330" s="182" t="s">
        <v>33104</v>
      </c>
      <c r="C330" s="181" t="s">
        <v>32606</v>
      </c>
      <c r="D330" s="183">
        <v>9</v>
      </c>
      <c r="E330" s="82">
        <f t="shared" si="5"/>
        <v>9</v>
      </c>
    </row>
    <row r="331" spans="1:5">
      <c r="A331" s="181" t="s">
        <v>33105</v>
      </c>
      <c r="B331" s="182" t="s">
        <v>33106</v>
      </c>
      <c r="C331" s="181" t="s">
        <v>32606</v>
      </c>
      <c r="D331" s="183">
        <v>14.19</v>
      </c>
      <c r="E331" s="82">
        <f t="shared" si="5"/>
        <v>14.19</v>
      </c>
    </row>
    <row r="332" spans="1:5">
      <c r="A332" s="66"/>
      <c r="B332" s="184" t="s">
        <v>33107</v>
      </c>
      <c r="C332" s="66"/>
      <c r="D332" s="66"/>
      <c r="E332" s="82">
        <f t="shared" si="5"/>
        <v>0</v>
      </c>
    </row>
    <row r="333" spans="1:5">
      <c r="A333" s="181" t="s">
        <v>33108</v>
      </c>
      <c r="B333" s="182" t="s">
        <v>33109</v>
      </c>
      <c r="C333" s="181" t="s">
        <v>32606</v>
      </c>
      <c r="D333" s="183">
        <v>13.5</v>
      </c>
      <c r="E333" s="82">
        <f t="shared" si="5"/>
        <v>13.5</v>
      </c>
    </row>
    <row r="334" spans="1:5">
      <c r="A334" s="181" t="s">
        <v>33110</v>
      </c>
      <c r="B334" s="182" t="s">
        <v>33111</v>
      </c>
      <c r="C334" s="181" t="s">
        <v>32606</v>
      </c>
      <c r="D334" s="183">
        <v>15.6</v>
      </c>
      <c r="E334" s="82">
        <f t="shared" si="5"/>
        <v>15.6</v>
      </c>
    </row>
    <row r="335" spans="1:5">
      <c r="A335" s="181" t="s">
        <v>33112</v>
      </c>
      <c r="B335" s="182" t="s">
        <v>33113</v>
      </c>
      <c r="C335" s="181" t="s">
        <v>32606</v>
      </c>
      <c r="D335" s="183">
        <v>17.93</v>
      </c>
      <c r="E335" s="82">
        <f t="shared" si="5"/>
        <v>17.93</v>
      </c>
    </row>
    <row r="336" spans="1:5">
      <c r="A336" s="181" t="s">
        <v>33114</v>
      </c>
      <c r="B336" s="182" t="s">
        <v>33115</v>
      </c>
      <c r="C336" s="181" t="s">
        <v>32606</v>
      </c>
      <c r="D336" s="183">
        <v>9.3000000000000007</v>
      </c>
      <c r="E336" s="82">
        <f t="shared" si="5"/>
        <v>9.3000000000000007</v>
      </c>
    </row>
    <row r="337" spans="1:5">
      <c r="A337" s="181" t="s">
        <v>33116</v>
      </c>
      <c r="B337" s="182" t="s">
        <v>33117</v>
      </c>
      <c r="C337" s="181" t="s">
        <v>32654</v>
      </c>
      <c r="D337" s="183">
        <v>1.0900000000000001</v>
      </c>
      <c r="E337" s="82">
        <f t="shared" si="5"/>
        <v>1.0900000000000001</v>
      </c>
    </row>
    <row r="338" spans="1:5">
      <c r="A338" s="181" t="s">
        <v>33118</v>
      </c>
      <c r="B338" s="182" t="s">
        <v>33119</v>
      </c>
      <c r="C338" s="181" t="s">
        <v>32675</v>
      </c>
      <c r="D338" s="183">
        <v>553.16999999999996</v>
      </c>
      <c r="E338" s="82">
        <f t="shared" si="5"/>
        <v>553.16999999999996</v>
      </c>
    </row>
    <row r="339" spans="1:5">
      <c r="A339" s="181" t="s">
        <v>33120</v>
      </c>
      <c r="B339" s="182" t="s">
        <v>33121</v>
      </c>
      <c r="C339" s="181" t="s">
        <v>32675</v>
      </c>
      <c r="D339" s="183">
        <v>554.79999999999995</v>
      </c>
      <c r="E339" s="82">
        <f t="shared" si="5"/>
        <v>554.79999999999995</v>
      </c>
    </row>
    <row r="340" spans="1:5">
      <c r="A340" s="181" t="s">
        <v>33122</v>
      </c>
      <c r="B340" s="182" t="s">
        <v>33123</v>
      </c>
      <c r="C340" s="181" t="s">
        <v>32675</v>
      </c>
      <c r="D340" s="183">
        <v>758.04</v>
      </c>
      <c r="E340" s="82">
        <f t="shared" si="5"/>
        <v>758.04</v>
      </c>
    </row>
    <row r="341" spans="1:5">
      <c r="A341" s="181" t="s">
        <v>33124</v>
      </c>
      <c r="B341" s="182" t="s">
        <v>33125</v>
      </c>
      <c r="C341" s="181" t="s">
        <v>32675</v>
      </c>
      <c r="D341" s="183">
        <v>683.48</v>
      </c>
      <c r="E341" s="82">
        <f t="shared" si="5"/>
        <v>683.48</v>
      </c>
    </row>
    <row r="342" spans="1:5">
      <c r="A342" s="181" t="s">
        <v>33126</v>
      </c>
      <c r="B342" s="182" t="s">
        <v>33127</v>
      </c>
      <c r="C342" s="181" t="s">
        <v>32675</v>
      </c>
      <c r="D342" s="183">
        <v>308.51</v>
      </c>
      <c r="E342" s="82">
        <f t="shared" si="5"/>
        <v>308.51</v>
      </c>
    </row>
    <row r="343" spans="1:5">
      <c r="A343" s="181" t="s">
        <v>33128</v>
      </c>
      <c r="B343" s="182" t="s">
        <v>33129</v>
      </c>
      <c r="C343" s="181" t="s">
        <v>32659</v>
      </c>
      <c r="D343" s="183">
        <v>102.5</v>
      </c>
      <c r="E343" s="82">
        <f t="shared" si="5"/>
        <v>102.5</v>
      </c>
    </row>
    <row r="344" spans="1:5">
      <c r="A344" s="181" t="s">
        <v>33130</v>
      </c>
      <c r="B344" s="182" t="s">
        <v>33131</v>
      </c>
      <c r="C344" s="181" t="s">
        <v>32659</v>
      </c>
      <c r="D344" s="183">
        <v>72.63</v>
      </c>
      <c r="E344" s="82">
        <f t="shared" si="5"/>
        <v>72.63</v>
      </c>
    </row>
    <row r="345" spans="1:5">
      <c r="A345" s="181" t="s">
        <v>33132</v>
      </c>
      <c r="B345" s="182" t="s">
        <v>33133</v>
      </c>
      <c r="C345" s="181" t="s">
        <v>32659</v>
      </c>
      <c r="D345" s="183">
        <v>5.8</v>
      </c>
      <c r="E345" s="82">
        <f t="shared" si="5"/>
        <v>5.8</v>
      </c>
    </row>
    <row r="346" spans="1:5">
      <c r="A346" s="181" t="s">
        <v>33134</v>
      </c>
      <c r="B346" s="182" t="s">
        <v>33135</v>
      </c>
      <c r="C346" s="181" t="s">
        <v>32675</v>
      </c>
      <c r="D346" s="183">
        <v>945.77</v>
      </c>
      <c r="E346" s="82">
        <f t="shared" si="5"/>
        <v>945.77</v>
      </c>
    </row>
    <row r="347" spans="1:5">
      <c r="A347" s="181" t="s">
        <v>33136</v>
      </c>
      <c r="B347" s="182" t="s">
        <v>33137</v>
      </c>
      <c r="C347" s="181" t="s">
        <v>32675</v>
      </c>
      <c r="D347" s="187">
        <v>1017.12</v>
      </c>
      <c r="E347" s="82">
        <f t="shared" si="5"/>
        <v>1017.12</v>
      </c>
    </row>
    <row r="348" spans="1:5">
      <c r="A348" s="181" t="s">
        <v>33138</v>
      </c>
      <c r="B348" s="182" t="s">
        <v>33139</v>
      </c>
      <c r="C348" s="181" t="s">
        <v>32675</v>
      </c>
      <c r="D348" s="187">
        <v>1100.69</v>
      </c>
      <c r="E348" s="82">
        <f t="shared" si="5"/>
        <v>1100.69</v>
      </c>
    </row>
    <row r="349" spans="1:5">
      <c r="A349" s="181" t="s">
        <v>33140</v>
      </c>
      <c r="B349" s="182" t="s">
        <v>33141</v>
      </c>
      <c r="C349" s="181" t="s">
        <v>32659</v>
      </c>
      <c r="D349" s="183">
        <v>690</v>
      </c>
      <c r="E349" s="82">
        <f t="shared" si="5"/>
        <v>690</v>
      </c>
    </row>
    <row r="350" spans="1:5">
      <c r="A350" s="64"/>
      <c r="B350" s="186" t="s">
        <v>33142</v>
      </c>
      <c r="C350" s="64"/>
      <c r="D350" s="64"/>
      <c r="E350" s="82">
        <f t="shared" si="5"/>
        <v>0</v>
      </c>
    </row>
    <row r="351" spans="1:5">
      <c r="A351" s="66"/>
      <c r="B351" s="184" t="s">
        <v>33143</v>
      </c>
      <c r="C351" s="66"/>
      <c r="D351" s="66"/>
      <c r="E351" s="82">
        <f t="shared" si="5"/>
        <v>0</v>
      </c>
    </row>
    <row r="352" spans="1:5">
      <c r="A352" s="181" t="s">
        <v>33144</v>
      </c>
      <c r="B352" s="182" t="s">
        <v>33145</v>
      </c>
      <c r="C352" s="181" t="s">
        <v>32675</v>
      </c>
      <c r="D352" s="187">
        <v>1522.42</v>
      </c>
      <c r="E352" s="82">
        <f t="shared" si="5"/>
        <v>1522.42</v>
      </c>
    </row>
    <row r="353" spans="1:5">
      <c r="A353" s="181" t="s">
        <v>33146</v>
      </c>
      <c r="B353" s="182" t="s">
        <v>33147</v>
      </c>
      <c r="C353" s="181" t="s">
        <v>32675</v>
      </c>
      <c r="D353" s="187">
        <v>1958.87</v>
      </c>
      <c r="E353" s="82">
        <f t="shared" si="5"/>
        <v>1958.87</v>
      </c>
    </row>
    <row r="354" spans="1:5">
      <c r="A354" s="181" t="s">
        <v>33148</v>
      </c>
      <c r="B354" s="182" t="s">
        <v>33149</v>
      </c>
      <c r="C354" s="181" t="s">
        <v>32675</v>
      </c>
      <c r="D354" s="187">
        <v>10575.63</v>
      </c>
      <c r="E354" s="82">
        <f t="shared" si="5"/>
        <v>10575.63</v>
      </c>
    </row>
    <row r="355" spans="1:5">
      <c r="A355" s="66"/>
      <c r="B355" s="184" t="s">
        <v>33150</v>
      </c>
      <c r="C355" s="66"/>
      <c r="D355" s="66"/>
      <c r="E355" s="82">
        <f t="shared" si="5"/>
        <v>0</v>
      </c>
    </row>
    <row r="356" spans="1:5">
      <c r="A356" s="181" t="s">
        <v>33151</v>
      </c>
      <c r="B356" s="182" t="s">
        <v>33152</v>
      </c>
      <c r="C356" s="181" t="s">
        <v>32606</v>
      </c>
      <c r="D356" s="183">
        <v>54.64</v>
      </c>
      <c r="E356" s="82">
        <f t="shared" si="5"/>
        <v>54.64</v>
      </c>
    </row>
    <row r="357" spans="1:5">
      <c r="A357" s="181" t="s">
        <v>33153</v>
      </c>
      <c r="B357" s="182" t="s">
        <v>33154</v>
      </c>
      <c r="C357" s="181" t="s">
        <v>32606</v>
      </c>
      <c r="D357" s="183">
        <v>28.72</v>
      </c>
      <c r="E357" s="82">
        <f t="shared" si="5"/>
        <v>28.72</v>
      </c>
    </row>
    <row r="358" spans="1:5">
      <c r="A358" s="181" t="s">
        <v>33155</v>
      </c>
      <c r="B358" s="182" t="s">
        <v>33156</v>
      </c>
      <c r="C358" s="181" t="s">
        <v>32606</v>
      </c>
      <c r="D358" s="183">
        <v>34.840000000000003</v>
      </c>
      <c r="E358" s="82">
        <f t="shared" si="5"/>
        <v>34.840000000000003</v>
      </c>
    </row>
    <row r="359" spans="1:5">
      <c r="A359" s="66"/>
      <c r="B359" s="184" t="s">
        <v>33157</v>
      </c>
      <c r="C359" s="66"/>
      <c r="D359" s="66"/>
      <c r="E359" s="82">
        <f t="shared" si="5"/>
        <v>0</v>
      </c>
    </row>
    <row r="360" spans="1:5" ht="22.5">
      <c r="A360" s="181" t="s">
        <v>33158</v>
      </c>
      <c r="B360" s="182" t="s">
        <v>33159</v>
      </c>
      <c r="C360" s="181" t="s">
        <v>32606</v>
      </c>
      <c r="D360" s="183">
        <v>27.14</v>
      </c>
      <c r="E360" s="82">
        <f t="shared" si="5"/>
        <v>27.14</v>
      </c>
    </row>
    <row r="361" spans="1:5" ht="22.5">
      <c r="A361" s="181" t="s">
        <v>33160</v>
      </c>
      <c r="B361" s="182" t="s">
        <v>33161</v>
      </c>
      <c r="C361" s="181" t="s">
        <v>32606</v>
      </c>
      <c r="D361" s="183">
        <v>26.26</v>
      </c>
      <c r="E361" s="82">
        <f t="shared" si="5"/>
        <v>26.26</v>
      </c>
    </row>
    <row r="362" spans="1:5" ht="22.5">
      <c r="A362" s="181" t="s">
        <v>33162</v>
      </c>
      <c r="B362" s="182" t="s">
        <v>33163</v>
      </c>
      <c r="C362" s="181" t="s">
        <v>32606</v>
      </c>
      <c r="D362" s="183">
        <v>25.65</v>
      </c>
      <c r="E362" s="82">
        <f t="shared" si="5"/>
        <v>25.65</v>
      </c>
    </row>
    <row r="363" spans="1:5" ht="22.5">
      <c r="A363" s="181" t="s">
        <v>33164</v>
      </c>
      <c r="B363" s="182" t="s">
        <v>33165</v>
      </c>
      <c r="C363" s="181" t="s">
        <v>32606</v>
      </c>
      <c r="D363" s="183">
        <v>25.06</v>
      </c>
      <c r="E363" s="82">
        <f t="shared" si="5"/>
        <v>25.06</v>
      </c>
    </row>
    <row r="364" spans="1:5" ht="22.5">
      <c r="A364" s="181" t="s">
        <v>33166</v>
      </c>
      <c r="B364" s="182" t="s">
        <v>33167</v>
      </c>
      <c r="C364" s="181" t="s">
        <v>32606</v>
      </c>
      <c r="D364" s="183">
        <v>24.1</v>
      </c>
      <c r="E364" s="82">
        <f t="shared" si="5"/>
        <v>24.1</v>
      </c>
    </row>
    <row r="365" spans="1:5" ht="22.5">
      <c r="A365" s="181" t="s">
        <v>33168</v>
      </c>
      <c r="B365" s="182" t="s">
        <v>33169</v>
      </c>
      <c r="C365" s="181" t="s">
        <v>32606</v>
      </c>
      <c r="D365" s="183">
        <v>24.02</v>
      </c>
      <c r="E365" s="82">
        <f t="shared" si="5"/>
        <v>24.02</v>
      </c>
    </row>
    <row r="366" spans="1:5" ht="22.5">
      <c r="A366" s="181" t="s">
        <v>33170</v>
      </c>
      <c r="B366" s="182" t="s">
        <v>33171</v>
      </c>
      <c r="C366" s="181" t="s">
        <v>32606</v>
      </c>
      <c r="D366" s="183">
        <v>22.09</v>
      </c>
      <c r="E366" s="82">
        <f t="shared" si="5"/>
        <v>22.09</v>
      </c>
    </row>
    <row r="367" spans="1:5" ht="22.5">
      <c r="A367" s="181" t="s">
        <v>33172</v>
      </c>
      <c r="B367" s="182" t="s">
        <v>33173</v>
      </c>
      <c r="C367" s="181" t="s">
        <v>32606</v>
      </c>
      <c r="D367" s="183">
        <v>21.66</v>
      </c>
      <c r="E367" s="82">
        <f t="shared" si="5"/>
        <v>21.66</v>
      </c>
    </row>
    <row r="368" spans="1:5" ht="22.5">
      <c r="A368" s="181" t="s">
        <v>33174</v>
      </c>
      <c r="B368" s="182" t="s">
        <v>33175</v>
      </c>
      <c r="C368" s="181" t="s">
        <v>32606</v>
      </c>
      <c r="D368" s="183">
        <v>21</v>
      </c>
      <c r="E368" s="82">
        <f t="shared" si="5"/>
        <v>21</v>
      </c>
    </row>
    <row r="369" spans="1:5" ht="22.5">
      <c r="A369" s="181" t="s">
        <v>33176</v>
      </c>
      <c r="B369" s="182" t="s">
        <v>33177</v>
      </c>
      <c r="C369" s="181" t="s">
        <v>32606</v>
      </c>
      <c r="D369" s="183">
        <v>21.47</v>
      </c>
      <c r="E369" s="82">
        <f t="shared" si="5"/>
        <v>21.47</v>
      </c>
    </row>
    <row r="370" spans="1:5" ht="22.5">
      <c r="A370" s="181" t="s">
        <v>33178</v>
      </c>
      <c r="B370" s="182" t="s">
        <v>33179</v>
      </c>
      <c r="C370" s="181" t="s">
        <v>32606</v>
      </c>
      <c r="D370" s="183">
        <v>21.12</v>
      </c>
      <c r="E370" s="82">
        <f t="shared" si="5"/>
        <v>21.12</v>
      </c>
    </row>
    <row r="371" spans="1:5" ht="22.5">
      <c r="A371" s="181" t="s">
        <v>33180</v>
      </c>
      <c r="B371" s="182" t="s">
        <v>33181</v>
      </c>
      <c r="C371" s="181" t="s">
        <v>32606</v>
      </c>
      <c r="D371" s="183">
        <v>20.420000000000002</v>
      </c>
      <c r="E371" s="82">
        <f t="shared" si="5"/>
        <v>20.420000000000002</v>
      </c>
    </row>
    <row r="372" spans="1:5" ht="22.5">
      <c r="A372" s="181" t="s">
        <v>33182</v>
      </c>
      <c r="B372" s="182" t="s">
        <v>33183</v>
      </c>
      <c r="C372" s="181" t="s">
        <v>32606</v>
      </c>
      <c r="D372" s="183">
        <v>20.67</v>
      </c>
      <c r="E372" s="82">
        <f t="shared" si="5"/>
        <v>20.67</v>
      </c>
    </row>
    <row r="373" spans="1:5" ht="22.5">
      <c r="A373" s="181" t="s">
        <v>33184</v>
      </c>
      <c r="B373" s="182" t="s">
        <v>33185</v>
      </c>
      <c r="C373" s="181" t="s">
        <v>32606</v>
      </c>
      <c r="D373" s="183">
        <v>27.33</v>
      </c>
      <c r="E373" s="82">
        <f t="shared" si="5"/>
        <v>27.33</v>
      </c>
    </row>
    <row r="374" spans="1:5" ht="22.5">
      <c r="A374" s="181" t="s">
        <v>33186</v>
      </c>
      <c r="B374" s="182" t="s">
        <v>33187</v>
      </c>
      <c r="C374" s="181" t="s">
        <v>32606</v>
      </c>
      <c r="D374" s="183">
        <v>26.56</v>
      </c>
      <c r="E374" s="82">
        <f t="shared" si="5"/>
        <v>26.56</v>
      </c>
    </row>
    <row r="375" spans="1:5" ht="22.5">
      <c r="A375" s="181" t="s">
        <v>33188</v>
      </c>
      <c r="B375" s="182" t="s">
        <v>33189</v>
      </c>
      <c r="C375" s="181" t="s">
        <v>32606</v>
      </c>
      <c r="D375" s="183">
        <v>26.09</v>
      </c>
      <c r="E375" s="82">
        <f t="shared" si="5"/>
        <v>26.09</v>
      </c>
    </row>
    <row r="376" spans="1:5" ht="22.5">
      <c r="A376" s="181" t="s">
        <v>33190</v>
      </c>
      <c r="B376" s="182" t="s">
        <v>33191</v>
      </c>
      <c r="C376" s="181" t="s">
        <v>32606</v>
      </c>
      <c r="D376" s="183">
        <v>25.52</v>
      </c>
      <c r="E376" s="82">
        <f t="shared" si="5"/>
        <v>25.52</v>
      </c>
    </row>
    <row r="377" spans="1:5" ht="22.5">
      <c r="A377" s="181" t="s">
        <v>33192</v>
      </c>
      <c r="B377" s="182" t="s">
        <v>33193</v>
      </c>
      <c r="C377" s="181" t="s">
        <v>32606</v>
      </c>
      <c r="D377" s="183">
        <v>24.54</v>
      </c>
      <c r="E377" s="82">
        <f t="shared" si="5"/>
        <v>24.54</v>
      </c>
    </row>
    <row r="378" spans="1:5" ht="22.5">
      <c r="A378" s="181" t="s">
        <v>33194</v>
      </c>
      <c r="B378" s="182" t="s">
        <v>33195</v>
      </c>
      <c r="C378" s="181" t="s">
        <v>32606</v>
      </c>
      <c r="D378" s="183">
        <v>24.36</v>
      </c>
      <c r="E378" s="82">
        <f t="shared" si="5"/>
        <v>24.36</v>
      </c>
    </row>
    <row r="379" spans="1:5">
      <c r="A379" s="64"/>
      <c r="B379" s="186" t="s">
        <v>33196</v>
      </c>
      <c r="C379" s="64"/>
      <c r="D379" s="64"/>
      <c r="E379" s="82">
        <f t="shared" si="5"/>
        <v>0</v>
      </c>
    </row>
    <row r="380" spans="1:5">
      <c r="A380" s="66"/>
      <c r="B380" s="184" t="s">
        <v>33197</v>
      </c>
      <c r="C380" s="66"/>
      <c r="D380" s="66"/>
      <c r="E380" s="82">
        <f t="shared" si="5"/>
        <v>0</v>
      </c>
    </row>
    <row r="381" spans="1:5">
      <c r="A381" s="181" t="s">
        <v>33198</v>
      </c>
      <c r="B381" s="182" t="s">
        <v>33199</v>
      </c>
      <c r="C381" s="181" t="s">
        <v>32659</v>
      </c>
      <c r="D381" s="183">
        <v>82</v>
      </c>
      <c r="E381" s="82">
        <f t="shared" si="5"/>
        <v>82</v>
      </c>
    </row>
    <row r="382" spans="1:5">
      <c r="A382" s="66"/>
      <c r="B382" s="184" t="s">
        <v>33200</v>
      </c>
      <c r="C382" s="66"/>
      <c r="D382" s="66"/>
      <c r="E382" s="82">
        <f t="shared" si="5"/>
        <v>0</v>
      </c>
    </row>
    <row r="383" spans="1:5">
      <c r="A383" s="181" t="s">
        <v>33201</v>
      </c>
      <c r="B383" s="182" t="s">
        <v>33202</v>
      </c>
      <c r="C383" s="181" t="s">
        <v>32654</v>
      </c>
      <c r="D383" s="183">
        <v>38.06</v>
      </c>
      <c r="E383" s="82">
        <f t="shared" si="5"/>
        <v>38.06</v>
      </c>
    </row>
    <row r="384" spans="1:5">
      <c r="A384" s="64"/>
      <c r="B384" s="186" t="s">
        <v>33203</v>
      </c>
      <c r="C384" s="64"/>
      <c r="D384" s="64"/>
      <c r="E384" s="82">
        <f t="shared" si="5"/>
        <v>0</v>
      </c>
    </row>
    <row r="385" spans="1:5">
      <c r="A385" s="66"/>
      <c r="B385" s="184" t="s">
        <v>33204</v>
      </c>
      <c r="C385" s="66"/>
      <c r="D385" s="66"/>
      <c r="E385" s="82">
        <f t="shared" si="5"/>
        <v>0</v>
      </c>
    </row>
    <row r="386" spans="1:5">
      <c r="A386" s="181" t="s">
        <v>33205</v>
      </c>
      <c r="B386" s="182" t="s">
        <v>33206</v>
      </c>
      <c r="C386" s="181" t="s">
        <v>32704</v>
      </c>
      <c r="D386" s="183">
        <v>47.11</v>
      </c>
      <c r="E386" s="82">
        <f t="shared" si="5"/>
        <v>47.11</v>
      </c>
    </row>
    <row r="387" spans="1:5">
      <c r="A387" s="181" t="s">
        <v>33207</v>
      </c>
      <c r="B387" s="182" t="s">
        <v>33208</v>
      </c>
      <c r="C387" s="181" t="s">
        <v>32606</v>
      </c>
      <c r="D387" s="183">
        <v>28.44</v>
      </c>
      <c r="E387" s="82">
        <f t="shared" si="5"/>
        <v>28.44</v>
      </c>
    </row>
    <row r="388" spans="1:5">
      <c r="A388" s="181" t="s">
        <v>33209</v>
      </c>
      <c r="B388" s="182" t="s">
        <v>33210</v>
      </c>
      <c r="C388" s="181" t="s">
        <v>32606</v>
      </c>
      <c r="D388" s="183">
        <v>3.59</v>
      </c>
      <c r="E388" s="82">
        <f t="shared" si="5"/>
        <v>3.59</v>
      </c>
    </row>
    <row r="389" spans="1:5">
      <c r="A389" s="181" t="s">
        <v>33211</v>
      </c>
      <c r="B389" s="182" t="s">
        <v>33212</v>
      </c>
      <c r="C389" s="181" t="s">
        <v>32606</v>
      </c>
      <c r="D389" s="183">
        <v>9.48</v>
      </c>
      <c r="E389" s="82">
        <f t="shared" si="5"/>
        <v>9.48</v>
      </c>
    </row>
    <row r="390" spans="1:5">
      <c r="A390" s="66"/>
      <c r="B390" s="184" t="s">
        <v>33213</v>
      </c>
      <c r="C390" s="66"/>
      <c r="D390" s="66"/>
      <c r="E390" s="82">
        <f t="shared" ref="E390:E453" si="6" xml:space="preserve"> ROUND((D390/1),2)</f>
        <v>0</v>
      </c>
    </row>
    <row r="391" spans="1:5">
      <c r="A391" s="181" t="s">
        <v>33214</v>
      </c>
      <c r="B391" s="182" t="s">
        <v>33215</v>
      </c>
      <c r="C391" s="181" t="s">
        <v>32675</v>
      </c>
      <c r="D391" s="183">
        <v>2.68</v>
      </c>
      <c r="E391" s="82">
        <f t="shared" si="6"/>
        <v>2.68</v>
      </c>
    </row>
    <row r="392" spans="1:5">
      <c r="A392" s="181" t="s">
        <v>33216</v>
      </c>
      <c r="B392" s="182" t="s">
        <v>33217</v>
      </c>
      <c r="C392" s="181" t="s">
        <v>32675</v>
      </c>
      <c r="D392" s="183">
        <v>1.1100000000000001</v>
      </c>
      <c r="E392" s="82">
        <f t="shared" si="6"/>
        <v>1.1100000000000001</v>
      </c>
    </row>
    <row r="393" spans="1:5">
      <c r="A393" s="181" t="s">
        <v>33218</v>
      </c>
      <c r="B393" s="182" t="s">
        <v>33219</v>
      </c>
      <c r="C393" s="181" t="s">
        <v>32704</v>
      </c>
      <c r="D393" s="183">
        <v>21.57</v>
      </c>
      <c r="E393" s="82">
        <f t="shared" si="6"/>
        <v>21.57</v>
      </c>
    </row>
    <row r="394" spans="1:5">
      <c r="A394" s="181" t="s">
        <v>33220</v>
      </c>
      <c r="B394" s="182" t="s">
        <v>33221</v>
      </c>
      <c r="C394" s="181" t="s">
        <v>32704</v>
      </c>
      <c r="D394" s="183">
        <v>15.25</v>
      </c>
      <c r="E394" s="82">
        <f t="shared" si="6"/>
        <v>15.25</v>
      </c>
    </row>
    <row r="395" spans="1:5">
      <c r="A395" s="181" t="s">
        <v>33222</v>
      </c>
      <c r="B395" s="182" t="s">
        <v>33223</v>
      </c>
      <c r="C395" s="181" t="s">
        <v>32704</v>
      </c>
      <c r="D395" s="183">
        <v>97.59</v>
      </c>
      <c r="E395" s="82">
        <f t="shared" si="6"/>
        <v>97.59</v>
      </c>
    </row>
    <row r="396" spans="1:5">
      <c r="A396" s="181" t="s">
        <v>33224</v>
      </c>
      <c r="B396" s="182" t="s">
        <v>33225</v>
      </c>
      <c r="C396" s="181" t="s">
        <v>32704</v>
      </c>
      <c r="D396" s="183">
        <v>28.21</v>
      </c>
      <c r="E396" s="82">
        <f t="shared" si="6"/>
        <v>28.21</v>
      </c>
    </row>
    <row r="397" spans="1:5">
      <c r="A397" s="181" t="s">
        <v>33226</v>
      </c>
      <c r="B397" s="182" t="s">
        <v>33227</v>
      </c>
      <c r="C397" s="181" t="s">
        <v>32704</v>
      </c>
      <c r="D397" s="183">
        <v>117.22</v>
      </c>
      <c r="E397" s="82">
        <f t="shared" si="6"/>
        <v>117.22</v>
      </c>
    </row>
    <row r="398" spans="1:5">
      <c r="A398" s="66"/>
      <c r="B398" s="184" t="s">
        <v>33228</v>
      </c>
      <c r="C398" s="66"/>
      <c r="D398" s="66"/>
      <c r="E398" s="82">
        <f t="shared" si="6"/>
        <v>0</v>
      </c>
    </row>
    <row r="399" spans="1:5">
      <c r="A399" s="181" t="s">
        <v>33229</v>
      </c>
      <c r="B399" s="182" t="s">
        <v>33230</v>
      </c>
      <c r="C399" s="181" t="s">
        <v>32704</v>
      </c>
      <c r="D399" s="183">
        <v>21.39</v>
      </c>
      <c r="E399" s="82">
        <f t="shared" si="6"/>
        <v>21.39</v>
      </c>
    </row>
    <row r="400" spans="1:5">
      <c r="A400" s="181" t="s">
        <v>33231</v>
      </c>
      <c r="B400" s="182" t="s">
        <v>33232</v>
      </c>
      <c r="C400" s="181" t="s">
        <v>32704</v>
      </c>
      <c r="D400" s="183">
        <v>20.61</v>
      </c>
      <c r="E400" s="82">
        <f t="shared" si="6"/>
        <v>20.61</v>
      </c>
    </row>
    <row r="401" spans="1:5">
      <c r="A401" s="66"/>
      <c r="B401" s="184" t="s">
        <v>33233</v>
      </c>
      <c r="C401" s="66"/>
      <c r="D401" s="66"/>
      <c r="E401" s="82">
        <f t="shared" si="6"/>
        <v>0</v>
      </c>
    </row>
    <row r="402" spans="1:5">
      <c r="A402" s="181" t="s">
        <v>33234</v>
      </c>
      <c r="B402" s="182" t="s">
        <v>33235</v>
      </c>
      <c r="C402" s="181" t="s">
        <v>32704</v>
      </c>
      <c r="D402" s="183">
        <v>122.76</v>
      </c>
      <c r="E402" s="82">
        <f t="shared" si="6"/>
        <v>122.76</v>
      </c>
    </row>
    <row r="403" spans="1:5">
      <c r="A403" s="181" t="s">
        <v>33236</v>
      </c>
      <c r="B403" s="182" t="s">
        <v>33237</v>
      </c>
      <c r="C403" s="181" t="s">
        <v>32704</v>
      </c>
      <c r="D403" s="183">
        <v>16.95</v>
      </c>
      <c r="E403" s="82">
        <f t="shared" si="6"/>
        <v>16.95</v>
      </c>
    </row>
    <row r="404" spans="1:5">
      <c r="A404" s="181" t="s">
        <v>33238</v>
      </c>
      <c r="B404" s="182" t="s">
        <v>33239</v>
      </c>
      <c r="C404" s="181" t="s">
        <v>32704</v>
      </c>
      <c r="D404" s="183">
        <v>39.94</v>
      </c>
      <c r="E404" s="82">
        <f t="shared" si="6"/>
        <v>39.94</v>
      </c>
    </row>
    <row r="405" spans="1:5">
      <c r="A405" s="181" t="s">
        <v>33240</v>
      </c>
      <c r="B405" s="182" t="s">
        <v>33241</v>
      </c>
      <c r="C405" s="181" t="s">
        <v>32704</v>
      </c>
      <c r="D405" s="183">
        <v>47.84</v>
      </c>
      <c r="E405" s="82">
        <f t="shared" si="6"/>
        <v>47.84</v>
      </c>
    </row>
    <row r="406" spans="1:5">
      <c r="A406" s="181" t="s">
        <v>33242</v>
      </c>
      <c r="B406" s="182" t="s">
        <v>33243</v>
      </c>
      <c r="C406" s="181" t="s">
        <v>32704</v>
      </c>
      <c r="D406" s="183">
        <v>40.82</v>
      </c>
      <c r="E406" s="82">
        <f t="shared" si="6"/>
        <v>40.82</v>
      </c>
    </row>
    <row r="407" spans="1:5">
      <c r="A407" s="181" t="s">
        <v>33244</v>
      </c>
      <c r="B407" s="182" t="s">
        <v>33245</v>
      </c>
      <c r="C407" s="181" t="s">
        <v>32704</v>
      </c>
      <c r="D407" s="183">
        <v>28.55</v>
      </c>
      <c r="E407" s="82">
        <f t="shared" si="6"/>
        <v>28.55</v>
      </c>
    </row>
    <row r="408" spans="1:5">
      <c r="A408" s="181" t="s">
        <v>33246</v>
      </c>
      <c r="B408" s="182" t="s">
        <v>33247</v>
      </c>
      <c r="C408" s="181" t="s">
        <v>32704</v>
      </c>
      <c r="D408" s="183">
        <v>31.94</v>
      </c>
      <c r="E408" s="82">
        <f t="shared" si="6"/>
        <v>31.94</v>
      </c>
    </row>
    <row r="409" spans="1:5">
      <c r="A409" s="181" t="s">
        <v>33248</v>
      </c>
      <c r="B409" s="182" t="s">
        <v>33249</v>
      </c>
      <c r="C409" s="181" t="s">
        <v>32606</v>
      </c>
      <c r="D409" s="183">
        <v>5.8</v>
      </c>
      <c r="E409" s="82">
        <f t="shared" si="6"/>
        <v>5.8</v>
      </c>
    </row>
    <row r="410" spans="1:5">
      <c r="A410" s="181" t="s">
        <v>33250</v>
      </c>
      <c r="B410" s="182" t="s">
        <v>33251</v>
      </c>
      <c r="C410" s="181" t="s">
        <v>32704</v>
      </c>
      <c r="D410" s="183">
        <v>32.49</v>
      </c>
      <c r="E410" s="82">
        <f t="shared" si="6"/>
        <v>32.49</v>
      </c>
    </row>
    <row r="411" spans="1:5">
      <c r="A411" s="181" t="s">
        <v>33252</v>
      </c>
      <c r="B411" s="182" t="s">
        <v>33253</v>
      </c>
      <c r="C411" s="181" t="s">
        <v>32704</v>
      </c>
      <c r="D411" s="183">
        <v>42.17</v>
      </c>
      <c r="E411" s="82">
        <f t="shared" si="6"/>
        <v>42.17</v>
      </c>
    </row>
    <row r="412" spans="1:5">
      <c r="A412" s="64"/>
      <c r="B412" s="186" t="s">
        <v>33254</v>
      </c>
      <c r="C412" s="64"/>
      <c r="D412" s="64"/>
      <c r="E412" s="82">
        <f t="shared" si="6"/>
        <v>0</v>
      </c>
    </row>
    <row r="413" spans="1:5">
      <c r="A413" s="66"/>
      <c r="B413" s="184" t="s">
        <v>33255</v>
      </c>
      <c r="C413" s="66"/>
      <c r="D413" s="66"/>
      <c r="E413" s="82">
        <f t="shared" si="6"/>
        <v>0</v>
      </c>
    </row>
    <row r="414" spans="1:5">
      <c r="A414" s="181" t="s">
        <v>33256</v>
      </c>
      <c r="B414" s="182" t="s">
        <v>33257</v>
      </c>
      <c r="C414" s="181" t="s">
        <v>32654</v>
      </c>
      <c r="D414" s="187">
        <v>6296.5</v>
      </c>
      <c r="E414" s="82">
        <f t="shared" si="6"/>
        <v>6296.5</v>
      </c>
    </row>
    <row r="415" spans="1:5">
      <c r="A415" s="181" t="s">
        <v>33258</v>
      </c>
      <c r="B415" s="182" t="s">
        <v>33259</v>
      </c>
      <c r="C415" s="181" t="s">
        <v>32654</v>
      </c>
      <c r="D415" s="187">
        <v>3362.5</v>
      </c>
      <c r="E415" s="82">
        <f t="shared" si="6"/>
        <v>3362.5</v>
      </c>
    </row>
    <row r="416" spans="1:5">
      <c r="A416" s="181" t="s">
        <v>33260</v>
      </c>
      <c r="B416" s="182" t="s">
        <v>33261</v>
      </c>
      <c r="C416" s="181" t="s">
        <v>32654</v>
      </c>
      <c r="D416" s="187">
        <v>4423.79</v>
      </c>
      <c r="E416" s="82">
        <f t="shared" si="6"/>
        <v>4423.79</v>
      </c>
    </row>
    <row r="417" spans="1:5">
      <c r="A417" s="181" t="s">
        <v>33262</v>
      </c>
      <c r="B417" s="182" t="s">
        <v>33263</v>
      </c>
      <c r="C417" s="181" t="s">
        <v>32654</v>
      </c>
      <c r="D417" s="187">
        <v>7438.8</v>
      </c>
      <c r="E417" s="82">
        <f t="shared" si="6"/>
        <v>7438.8</v>
      </c>
    </row>
    <row r="418" spans="1:5">
      <c r="A418" s="181" t="s">
        <v>33264</v>
      </c>
      <c r="B418" s="182" t="s">
        <v>33265</v>
      </c>
      <c r="C418" s="181" t="s">
        <v>32654</v>
      </c>
      <c r="D418" s="187">
        <v>4004.5</v>
      </c>
      <c r="E418" s="82">
        <f t="shared" si="6"/>
        <v>4004.5</v>
      </c>
    </row>
    <row r="419" spans="1:5">
      <c r="A419" s="181" t="s">
        <v>33266</v>
      </c>
      <c r="B419" s="182" t="s">
        <v>33267</v>
      </c>
      <c r="C419" s="181" t="s">
        <v>32654</v>
      </c>
      <c r="D419" s="187">
        <v>3735.5</v>
      </c>
      <c r="E419" s="82">
        <f t="shared" si="6"/>
        <v>3735.5</v>
      </c>
    </row>
    <row r="420" spans="1:5">
      <c r="A420" s="181" t="s">
        <v>33268</v>
      </c>
      <c r="B420" s="182" t="s">
        <v>33269</v>
      </c>
      <c r="C420" s="181" t="s">
        <v>32654</v>
      </c>
      <c r="D420" s="187">
        <v>5501.26</v>
      </c>
      <c r="E420" s="82">
        <f t="shared" si="6"/>
        <v>5501.26</v>
      </c>
    </row>
    <row r="421" spans="1:5">
      <c r="A421" s="181" t="s">
        <v>33270</v>
      </c>
      <c r="B421" s="182" t="s">
        <v>33271</v>
      </c>
      <c r="C421" s="181" t="s">
        <v>32654</v>
      </c>
      <c r="D421" s="187">
        <v>8479.2000000000007</v>
      </c>
      <c r="E421" s="82">
        <f t="shared" si="6"/>
        <v>8479.2000000000007</v>
      </c>
    </row>
    <row r="422" spans="1:5">
      <c r="A422" s="181" t="s">
        <v>33272</v>
      </c>
      <c r="B422" s="182" t="s">
        <v>33273</v>
      </c>
      <c r="C422" s="181" t="s">
        <v>32654</v>
      </c>
      <c r="D422" s="187">
        <v>3531.6</v>
      </c>
      <c r="E422" s="82">
        <f t="shared" si="6"/>
        <v>3531.6</v>
      </c>
    </row>
    <row r="423" spans="1:5">
      <c r="A423" s="181" t="s">
        <v>33274</v>
      </c>
      <c r="B423" s="182" t="s">
        <v>33275</v>
      </c>
      <c r="C423" s="181" t="s">
        <v>32654</v>
      </c>
      <c r="D423" s="187">
        <v>3318.6</v>
      </c>
      <c r="E423" s="82">
        <f t="shared" si="6"/>
        <v>3318.6</v>
      </c>
    </row>
    <row r="424" spans="1:5">
      <c r="A424" s="181" t="s">
        <v>33276</v>
      </c>
      <c r="B424" s="182" t="s">
        <v>33277</v>
      </c>
      <c r="C424" s="181" t="s">
        <v>32654</v>
      </c>
      <c r="D424" s="187">
        <v>7045.17</v>
      </c>
      <c r="E424" s="82">
        <f t="shared" si="6"/>
        <v>7045.17</v>
      </c>
    </row>
    <row r="425" spans="1:5">
      <c r="A425" s="181" t="s">
        <v>33278</v>
      </c>
      <c r="B425" s="182" t="s">
        <v>33279</v>
      </c>
      <c r="C425" s="181" t="s">
        <v>32654</v>
      </c>
      <c r="D425" s="187">
        <v>3391.19</v>
      </c>
      <c r="E425" s="82">
        <f t="shared" si="6"/>
        <v>3391.19</v>
      </c>
    </row>
    <row r="426" spans="1:5">
      <c r="A426" s="181" t="s">
        <v>33280</v>
      </c>
      <c r="B426" s="182" t="s">
        <v>33281</v>
      </c>
      <c r="C426" s="181" t="s">
        <v>32654</v>
      </c>
      <c r="D426" s="187">
        <v>2239.09</v>
      </c>
      <c r="E426" s="82">
        <f t="shared" si="6"/>
        <v>2239.09</v>
      </c>
    </row>
    <row r="427" spans="1:5">
      <c r="A427" s="181" t="s">
        <v>33282</v>
      </c>
      <c r="B427" s="182" t="s">
        <v>33283</v>
      </c>
      <c r="C427" s="181" t="s">
        <v>32654</v>
      </c>
      <c r="D427" s="187">
        <v>1766.5</v>
      </c>
      <c r="E427" s="82">
        <f t="shared" si="6"/>
        <v>1766.5</v>
      </c>
    </row>
    <row r="428" spans="1:5">
      <c r="A428" s="181" t="s">
        <v>33284</v>
      </c>
      <c r="B428" s="182" t="s">
        <v>33285</v>
      </c>
      <c r="C428" s="181" t="s">
        <v>32654</v>
      </c>
      <c r="D428" s="187">
        <v>2601.23</v>
      </c>
      <c r="E428" s="82">
        <f t="shared" si="6"/>
        <v>2601.23</v>
      </c>
    </row>
    <row r="429" spans="1:5">
      <c r="A429" s="181" t="s">
        <v>33286</v>
      </c>
      <c r="B429" s="182" t="s">
        <v>33287</v>
      </c>
      <c r="C429" s="181" t="s">
        <v>32654</v>
      </c>
      <c r="D429" s="187">
        <v>5356.33</v>
      </c>
      <c r="E429" s="82">
        <f t="shared" si="6"/>
        <v>5356.33</v>
      </c>
    </row>
    <row r="430" spans="1:5">
      <c r="A430" s="181" t="s">
        <v>33288</v>
      </c>
      <c r="B430" s="182" t="s">
        <v>33289</v>
      </c>
      <c r="C430" s="181" t="s">
        <v>32654</v>
      </c>
      <c r="D430" s="187">
        <v>3248.27</v>
      </c>
      <c r="E430" s="82">
        <f t="shared" si="6"/>
        <v>3248.27</v>
      </c>
    </row>
    <row r="431" spans="1:5">
      <c r="A431" s="181" t="s">
        <v>33290</v>
      </c>
      <c r="B431" s="182" t="s">
        <v>33291</v>
      </c>
      <c r="C431" s="181" t="s">
        <v>32654</v>
      </c>
      <c r="D431" s="187">
        <v>2419.5</v>
      </c>
      <c r="E431" s="82">
        <f t="shared" si="6"/>
        <v>2419.5</v>
      </c>
    </row>
    <row r="432" spans="1:5">
      <c r="A432" s="181" t="s">
        <v>33292</v>
      </c>
      <c r="B432" s="182" t="s">
        <v>33293</v>
      </c>
      <c r="C432" s="181" t="s">
        <v>32654</v>
      </c>
      <c r="D432" s="187">
        <v>3591.27</v>
      </c>
      <c r="E432" s="82">
        <f t="shared" si="6"/>
        <v>3591.27</v>
      </c>
    </row>
    <row r="433" spans="1:5">
      <c r="A433" s="181" t="s">
        <v>33294</v>
      </c>
      <c r="B433" s="182" t="s">
        <v>33295</v>
      </c>
      <c r="C433" s="181" t="s">
        <v>32654</v>
      </c>
      <c r="D433" s="187">
        <v>2888.65</v>
      </c>
      <c r="E433" s="82">
        <f t="shared" si="6"/>
        <v>2888.65</v>
      </c>
    </row>
    <row r="434" spans="1:5">
      <c r="A434" s="181" t="s">
        <v>33296</v>
      </c>
      <c r="B434" s="182" t="s">
        <v>33297</v>
      </c>
      <c r="C434" s="181" t="s">
        <v>32654</v>
      </c>
      <c r="D434" s="187">
        <v>4423.67</v>
      </c>
      <c r="E434" s="82">
        <f t="shared" si="6"/>
        <v>4423.67</v>
      </c>
    </row>
    <row r="435" spans="1:5">
      <c r="A435" s="181" t="s">
        <v>33298</v>
      </c>
      <c r="B435" s="182" t="s">
        <v>33299</v>
      </c>
      <c r="C435" s="181" t="s">
        <v>32654</v>
      </c>
      <c r="D435" s="187">
        <v>6756.31</v>
      </c>
      <c r="E435" s="82">
        <f t="shared" si="6"/>
        <v>6756.31</v>
      </c>
    </row>
    <row r="436" spans="1:5">
      <c r="A436" s="181" t="s">
        <v>33300</v>
      </c>
      <c r="B436" s="182" t="s">
        <v>33301</v>
      </c>
      <c r="C436" s="181" t="s">
        <v>32654</v>
      </c>
      <c r="D436" s="187">
        <v>8068.75</v>
      </c>
      <c r="E436" s="82">
        <f t="shared" si="6"/>
        <v>8068.75</v>
      </c>
    </row>
    <row r="437" spans="1:5">
      <c r="A437" s="181" t="s">
        <v>33302</v>
      </c>
      <c r="B437" s="182" t="s">
        <v>33303</v>
      </c>
      <c r="C437" s="181" t="s">
        <v>32654</v>
      </c>
      <c r="D437" s="187">
        <v>10543.66</v>
      </c>
      <c r="E437" s="82">
        <f t="shared" si="6"/>
        <v>10543.66</v>
      </c>
    </row>
    <row r="438" spans="1:5">
      <c r="A438" s="181" t="s">
        <v>33304</v>
      </c>
      <c r="B438" s="182" t="s">
        <v>33305</v>
      </c>
      <c r="C438" s="181" t="s">
        <v>32654</v>
      </c>
      <c r="D438" s="183">
        <v>382.25</v>
      </c>
      <c r="E438" s="82">
        <f t="shared" si="6"/>
        <v>382.25</v>
      </c>
    </row>
    <row r="439" spans="1:5">
      <c r="A439" s="181" t="s">
        <v>33306</v>
      </c>
      <c r="B439" s="182" t="s">
        <v>33307</v>
      </c>
      <c r="C439" s="181" t="s">
        <v>32654</v>
      </c>
      <c r="D439" s="183">
        <v>474.1</v>
      </c>
      <c r="E439" s="82">
        <f t="shared" si="6"/>
        <v>474.1</v>
      </c>
    </row>
    <row r="440" spans="1:5">
      <c r="A440" s="66"/>
      <c r="B440" s="184" t="s">
        <v>33308</v>
      </c>
      <c r="C440" s="66"/>
      <c r="D440" s="66"/>
      <c r="E440" s="82">
        <f t="shared" si="6"/>
        <v>0</v>
      </c>
    </row>
    <row r="441" spans="1:5">
      <c r="A441" s="181" t="s">
        <v>33309</v>
      </c>
      <c r="B441" s="182" t="s">
        <v>33310</v>
      </c>
      <c r="C441" s="181" t="s">
        <v>32654</v>
      </c>
      <c r="D441" s="183">
        <v>208.45</v>
      </c>
      <c r="E441" s="82">
        <f t="shared" si="6"/>
        <v>208.45</v>
      </c>
    </row>
    <row r="442" spans="1:5">
      <c r="A442" s="181" t="s">
        <v>33311</v>
      </c>
      <c r="B442" s="182" t="s">
        <v>33312</v>
      </c>
      <c r="C442" s="181" t="s">
        <v>32654</v>
      </c>
      <c r="D442" s="183">
        <v>204.06</v>
      </c>
      <c r="E442" s="82">
        <f t="shared" si="6"/>
        <v>204.06</v>
      </c>
    </row>
    <row r="443" spans="1:5">
      <c r="A443" s="181" t="s">
        <v>33313</v>
      </c>
      <c r="B443" s="182" t="s">
        <v>33314</v>
      </c>
      <c r="C443" s="181" t="s">
        <v>32654</v>
      </c>
      <c r="D443" s="183">
        <v>349.33</v>
      </c>
      <c r="E443" s="82">
        <f t="shared" si="6"/>
        <v>349.33</v>
      </c>
    </row>
    <row r="444" spans="1:5">
      <c r="A444" s="181" t="s">
        <v>33315</v>
      </c>
      <c r="B444" s="182" t="s">
        <v>33316</v>
      </c>
      <c r="C444" s="181" t="s">
        <v>32654</v>
      </c>
      <c r="D444" s="183">
        <v>453.05</v>
      </c>
      <c r="E444" s="82">
        <f t="shared" si="6"/>
        <v>453.05</v>
      </c>
    </row>
    <row r="445" spans="1:5">
      <c r="A445" s="66"/>
      <c r="B445" s="184" t="s">
        <v>33317</v>
      </c>
      <c r="C445" s="66"/>
      <c r="D445" s="66"/>
      <c r="E445" s="82">
        <f t="shared" si="6"/>
        <v>0</v>
      </c>
    </row>
    <row r="446" spans="1:5">
      <c r="A446" s="181" t="s">
        <v>33318</v>
      </c>
      <c r="B446" s="182" t="s">
        <v>33319</v>
      </c>
      <c r="C446" s="181" t="s">
        <v>32606</v>
      </c>
      <c r="D446" s="183">
        <v>2.99</v>
      </c>
      <c r="E446" s="82">
        <f t="shared" si="6"/>
        <v>2.99</v>
      </c>
    </row>
    <row r="447" spans="1:5">
      <c r="A447" s="181" t="s">
        <v>33320</v>
      </c>
      <c r="B447" s="182" t="s">
        <v>33321</v>
      </c>
      <c r="C447" s="181" t="s">
        <v>32606</v>
      </c>
      <c r="D447" s="183">
        <v>71.06</v>
      </c>
      <c r="E447" s="82">
        <f t="shared" si="6"/>
        <v>71.06</v>
      </c>
    </row>
    <row r="448" spans="1:5">
      <c r="A448" s="181" t="s">
        <v>33322</v>
      </c>
      <c r="B448" s="182" t="s">
        <v>33323</v>
      </c>
      <c r="C448" s="181" t="s">
        <v>32617</v>
      </c>
      <c r="D448" s="187">
        <v>1515.2</v>
      </c>
      <c r="E448" s="82">
        <f t="shared" si="6"/>
        <v>1515.2</v>
      </c>
    </row>
    <row r="449" spans="1:5" ht="22.5">
      <c r="A449" s="181" t="s">
        <v>33324</v>
      </c>
      <c r="B449" s="182" t="s">
        <v>33325</v>
      </c>
      <c r="C449" s="181" t="s">
        <v>32606</v>
      </c>
      <c r="D449" s="183">
        <v>82</v>
      </c>
      <c r="E449" s="82">
        <f t="shared" si="6"/>
        <v>82</v>
      </c>
    </row>
    <row r="450" spans="1:5">
      <c r="A450" s="181" t="s">
        <v>33326</v>
      </c>
      <c r="B450" s="182" t="s">
        <v>33327</v>
      </c>
      <c r="C450" s="181" t="s">
        <v>32606</v>
      </c>
      <c r="D450" s="183">
        <v>37.44</v>
      </c>
      <c r="E450" s="82">
        <f t="shared" si="6"/>
        <v>37.44</v>
      </c>
    </row>
    <row r="451" spans="1:5">
      <c r="A451" s="66"/>
      <c r="B451" s="184" t="s">
        <v>33328</v>
      </c>
      <c r="C451" s="66"/>
      <c r="D451" s="66"/>
      <c r="E451" s="82">
        <f t="shared" si="6"/>
        <v>0</v>
      </c>
    </row>
    <row r="452" spans="1:5">
      <c r="A452" s="181" t="s">
        <v>33329</v>
      </c>
      <c r="B452" s="182" t="s">
        <v>33330</v>
      </c>
      <c r="C452" s="181" t="s">
        <v>32654</v>
      </c>
      <c r="D452" s="187">
        <v>1203.25</v>
      </c>
      <c r="E452" s="82">
        <f t="shared" si="6"/>
        <v>1203.25</v>
      </c>
    </row>
    <row r="453" spans="1:5">
      <c r="A453" s="181" t="s">
        <v>33331</v>
      </c>
      <c r="B453" s="182" t="s">
        <v>33332</v>
      </c>
      <c r="C453" s="181" t="s">
        <v>32654</v>
      </c>
      <c r="D453" s="187">
        <v>1379.78</v>
      </c>
      <c r="E453" s="82">
        <f t="shared" si="6"/>
        <v>1379.78</v>
      </c>
    </row>
    <row r="454" spans="1:5">
      <c r="A454" s="181" t="s">
        <v>33333</v>
      </c>
      <c r="B454" s="182" t="s">
        <v>33334</v>
      </c>
      <c r="C454" s="181" t="s">
        <v>32654</v>
      </c>
      <c r="D454" s="187">
        <v>1525.17</v>
      </c>
      <c r="E454" s="82">
        <f t="shared" ref="E454:E517" si="7" xml:space="preserve"> ROUND((D454/1),2)</f>
        <v>1525.17</v>
      </c>
    </row>
    <row r="455" spans="1:5">
      <c r="A455" s="181" t="s">
        <v>33335</v>
      </c>
      <c r="B455" s="182" t="s">
        <v>33336</v>
      </c>
      <c r="C455" s="181" t="s">
        <v>32654</v>
      </c>
      <c r="D455" s="187">
        <v>1713.25</v>
      </c>
      <c r="E455" s="82">
        <f t="shared" si="7"/>
        <v>1713.25</v>
      </c>
    </row>
    <row r="456" spans="1:5">
      <c r="A456" s="181" t="s">
        <v>33337</v>
      </c>
      <c r="B456" s="182" t="s">
        <v>33338</v>
      </c>
      <c r="C456" s="181" t="s">
        <v>32654</v>
      </c>
      <c r="D456" s="187">
        <v>2861.07</v>
      </c>
      <c r="E456" s="82">
        <f t="shared" si="7"/>
        <v>2861.07</v>
      </c>
    </row>
    <row r="457" spans="1:5">
      <c r="A457" s="181" t="s">
        <v>33339</v>
      </c>
      <c r="B457" s="182" t="s">
        <v>33340</v>
      </c>
      <c r="C457" s="181" t="s">
        <v>32654</v>
      </c>
      <c r="D457" s="187">
        <v>4136.78</v>
      </c>
      <c r="E457" s="82">
        <f t="shared" si="7"/>
        <v>4136.78</v>
      </c>
    </row>
    <row r="458" spans="1:5">
      <c r="A458" s="181" t="s">
        <v>33341</v>
      </c>
      <c r="B458" s="182" t="s">
        <v>33342</v>
      </c>
      <c r="C458" s="181" t="s">
        <v>32654</v>
      </c>
      <c r="D458" s="183">
        <v>861.59</v>
      </c>
      <c r="E458" s="82">
        <f t="shared" si="7"/>
        <v>861.59</v>
      </c>
    </row>
    <row r="459" spans="1:5">
      <c r="A459" s="181" t="s">
        <v>33343</v>
      </c>
      <c r="B459" s="182" t="s">
        <v>33344</v>
      </c>
      <c r="C459" s="181" t="s">
        <v>32654</v>
      </c>
      <c r="D459" s="187">
        <v>1006.07</v>
      </c>
      <c r="E459" s="82">
        <f t="shared" si="7"/>
        <v>1006.07</v>
      </c>
    </row>
    <row r="460" spans="1:5">
      <c r="A460" s="181" t="s">
        <v>33345</v>
      </c>
      <c r="B460" s="182" t="s">
        <v>33346</v>
      </c>
      <c r="C460" s="181" t="s">
        <v>32654</v>
      </c>
      <c r="D460" s="187">
        <v>1499.5</v>
      </c>
      <c r="E460" s="82">
        <f t="shared" si="7"/>
        <v>1499.5</v>
      </c>
    </row>
    <row r="461" spans="1:5">
      <c r="A461" s="181" t="s">
        <v>33347</v>
      </c>
      <c r="B461" s="182" t="s">
        <v>33348</v>
      </c>
      <c r="C461" s="181" t="s">
        <v>32654</v>
      </c>
      <c r="D461" s="187">
        <v>1667.65</v>
      </c>
      <c r="E461" s="82">
        <f t="shared" si="7"/>
        <v>1667.65</v>
      </c>
    </row>
    <row r="462" spans="1:5">
      <c r="A462" s="181" t="s">
        <v>33349</v>
      </c>
      <c r="B462" s="182" t="s">
        <v>33350</v>
      </c>
      <c r="C462" s="181" t="s">
        <v>32654</v>
      </c>
      <c r="D462" s="187">
        <v>1921.33</v>
      </c>
      <c r="E462" s="82">
        <f t="shared" si="7"/>
        <v>1921.33</v>
      </c>
    </row>
    <row r="463" spans="1:5">
      <c r="A463" s="181" t="s">
        <v>33351</v>
      </c>
      <c r="B463" s="182" t="s">
        <v>33352</v>
      </c>
      <c r="C463" s="181" t="s">
        <v>32654</v>
      </c>
      <c r="D463" s="183">
        <v>484.18</v>
      </c>
      <c r="E463" s="82">
        <f t="shared" si="7"/>
        <v>484.18</v>
      </c>
    </row>
    <row r="464" spans="1:5">
      <c r="A464" s="181" t="s">
        <v>33353</v>
      </c>
      <c r="B464" s="182" t="s">
        <v>33354</v>
      </c>
      <c r="C464" s="181" t="s">
        <v>32654</v>
      </c>
      <c r="D464" s="187">
        <v>1782.97</v>
      </c>
      <c r="E464" s="82">
        <f t="shared" si="7"/>
        <v>1782.97</v>
      </c>
    </row>
    <row r="465" spans="1:5">
      <c r="A465" s="181" t="s">
        <v>33355</v>
      </c>
      <c r="B465" s="182" t="s">
        <v>33356</v>
      </c>
      <c r="C465" s="181" t="s">
        <v>32654</v>
      </c>
      <c r="D465" s="187">
        <v>1276.31</v>
      </c>
      <c r="E465" s="82">
        <f t="shared" si="7"/>
        <v>1276.31</v>
      </c>
    </row>
    <row r="466" spans="1:5">
      <c r="A466" s="181" t="s">
        <v>33357</v>
      </c>
      <c r="B466" s="182" t="s">
        <v>33358</v>
      </c>
      <c r="C466" s="181" t="s">
        <v>32654</v>
      </c>
      <c r="D466" s="187">
        <v>1605.02</v>
      </c>
      <c r="E466" s="82">
        <f t="shared" si="7"/>
        <v>1605.02</v>
      </c>
    </row>
    <row r="467" spans="1:5">
      <c r="A467" s="181" t="s">
        <v>33359</v>
      </c>
      <c r="B467" s="182" t="s">
        <v>33360</v>
      </c>
      <c r="C467" s="181" t="s">
        <v>32654</v>
      </c>
      <c r="D467" s="183">
        <v>600.6</v>
      </c>
      <c r="E467" s="82">
        <f t="shared" si="7"/>
        <v>600.6</v>
      </c>
    </row>
    <row r="468" spans="1:5">
      <c r="A468" s="181" t="s">
        <v>33361</v>
      </c>
      <c r="B468" s="182" t="s">
        <v>33362</v>
      </c>
      <c r="C468" s="181" t="s">
        <v>32654</v>
      </c>
      <c r="D468" s="183">
        <v>283.93</v>
      </c>
      <c r="E468" s="82">
        <f t="shared" si="7"/>
        <v>283.93</v>
      </c>
    </row>
    <row r="469" spans="1:5">
      <c r="A469" s="66"/>
      <c r="B469" s="184" t="s">
        <v>33363</v>
      </c>
      <c r="C469" s="66"/>
      <c r="D469" s="66"/>
      <c r="E469" s="82">
        <f t="shared" si="7"/>
        <v>0</v>
      </c>
    </row>
    <row r="470" spans="1:5">
      <c r="A470" s="181" t="s">
        <v>33364</v>
      </c>
      <c r="B470" s="182" t="s">
        <v>33365</v>
      </c>
      <c r="C470" s="181" t="s">
        <v>32654</v>
      </c>
      <c r="D470" s="183">
        <v>150.13</v>
      </c>
      <c r="E470" s="82">
        <f t="shared" si="7"/>
        <v>150.13</v>
      </c>
    </row>
    <row r="471" spans="1:5">
      <c r="A471" s="181" t="s">
        <v>33366</v>
      </c>
      <c r="B471" s="182" t="s">
        <v>33367</v>
      </c>
      <c r="C471" s="181" t="s">
        <v>32654</v>
      </c>
      <c r="D471" s="183">
        <v>289.83</v>
      </c>
      <c r="E471" s="82">
        <f t="shared" si="7"/>
        <v>289.83</v>
      </c>
    </row>
    <row r="472" spans="1:5">
      <c r="A472" s="181" t="s">
        <v>33368</v>
      </c>
      <c r="B472" s="182" t="s">
        <v>33369</v>
      </c>
      <c r="C472" s="181" t="s">
        <v>32654</v>
      </c>
      <c r="D472" s="183">
        <v>128.71</v>
      </c>
      <c r="E472" s="82">
        <f t="shared" si="7"/>
        <v>128.71</v>
      </c>
    </row>
    <row r="473" spans="1:5">
      <c r="A473" s="181" t="s">
        <v>33370</v>
      </c>
      <c r="B473" s="182" t="s">
        <v>33371</v>
      </c>
      <c r="C473" s="181" t="s">
        <v>32654</v>
      </c>
      <c r="D473" s="183">
        <v>253.88</v>
      </c>
      <c r="E473" s="82">
        <f t="shared" si="7"/>
        <v>253.88</v>
      </c>
    </row>
    <row r="474" spans="1:5">
      <c r="A474" s="64"/>
      <c r="B474" s="186" t="s">
        <v>33372</v>
      </c>
      <c r="C474" s="64"/>
      <c r="D474" s="64"/>
      <c r="E474" s="82">
        <f t="shared" si="7"/>
        <v>0</v>
      </c>
    </row>
    <row r="475" spans="1:5">
      <c r="A475" s="66"/>
      <c r="B475" s="184" t="s">
        <v>33373</v>
      </c>
      <c r="C475" s="66"/>
      <c r="D475" s="66"/>
      <c r="E475" s="82">
        <f t="shared" si="7"/>
        <v>0</v>
      </c>
    </row>
    <row r="476" spans="1:5">
      <c r="A476" s="181" t="s">
        <v>33374</v>
      </c>
      <c r="B476" s="182" t="s">
        <v>33375</v>
      </c>
      <c r="C476" s="181" t="s">
        <v>32606</v>
      </c>
      <c r="D476" s="183">
        <v>116.82</v>
      </c>
      <c r="E476" s="82">
        <f t="shared" si="7"/>
        <v>116.82</v>
      </c>
    </row>
    <row r="477" spans="1:5">
      <c r="A477" s="64"/>
      <c r="B477" s="186" t="s">
        <v>33376</v>
      </c>
      <c r="C477" s="64"/>
      <c r="D477" s="64"/>
      <c r="E477" s="82">
        <f t="shared" si="7"/>
        <v>0</v>
      </c>
    </row>
    <row r="478" spans="1:5">
      <c r="A478" s="66"/>
      <c r="B478" s="184" t="s">
        <v>33377</v>
      </c>
      <c r="C478" s="66"/>
      <c r="D478" s="66"/>
      <c r="E478" s="82">
        <f t="shared" si="7"/>
        <v>0</v>
      </c>
    </row>
    <row r="479" spans="1:5">
      <c r="A479" s="181" t="s">
        <v>33378</v>
      </c>
      <c r="B479" s="182" t="s">
        <v>33379</v>
      </c>
      <c r="C479" s="181" t="s">
        <v>32659</v>
      </c>
      <c r="D479" s="183">
        <v>32.65</v>
      </c>
      <c r="E479" s="82">
        <f t="shared" si="7"/>
        <v>32.65</v>
      </c>
    </row>
    <row r="480" spans="1:5">
      <c r="A480" s="181" t="s">
        <v>33380</v>
      </c>
      <c r="B480" s="182" t="s">
        <v>33381</v>
      </c>
      <c r="C480" s="181" t="s">
        <v>32659</v>
      </c>
      <c r="D480" s="183">
        <v>85.77</v>
      </c>
      <c r="E480" s="82">
        <f t="shared" si="7"/>
        <v>85.77</v>
      </c>
    </row>
    <row r="481" spans="1:5">
      <c r="A481" s="181" t="s">
        <v>33382</v>
      </c>
      <c r="B481" s="182" t="s">
        <v>33383</v>
      </c>
      <c r="C481" s="181" t="s">
        <v>32659</v>
      </c>
      <c r="D481" s="183">
        <v>96.15</v>
      </c>
      <c r="E481" s="82">
        <f t="shared" si="7"/>
        <v>96.15</v>
      </c>
    </row>
    <row r="482" spans="1:5">
      <c r="A482" s="181" t="s">
        <v>33384</v>
      </c>
      <c r="B482" s="182" t="s">
        <v>33385</v>
      </c>
      <c r="C482" s="181" t="s">
        <v>32659</v>
      </c>
      <c r="D482" s="183">
        <v>109.53</v>
      </c>
      <c r="E482" s="82">
        <f t="shared" si="7"/>
        <v>109.53</v>
      </c>
    </row>
    <row r="483" spans="1:5">
      <c r="A483" s="181" t="s">
        <v>33386</v>
      </c>
      <c r="B483" s="182" t="s">
        <v>33387</v>
      </c>
      <c r="C483" s="181" t="s">
        <v>32659</v>
      </c>
      <c r="D483" s="183">
        <v>66.900000000000006</v>
      </c>
      <c r="E483" s="82">
        <f t="shared" si="7"/>
        <v>66.900000000000006</v>
      </c>
    </row>
    <row r="484" spans="1:5">
      <c r="A484" s="181" t="s">
        <v>33388</v>
      </c>
      <c r="B484" s="182" t="s">
        <v>33389</v>
      </c>
      <c r="C484" s="181" t="s">
        <v>32659</v>
      </c>
      <c r="D484" s="183">
        <v>21.57</v>
      </c>
      <c r="E484" s="82">
        <f t="shared" si="7"/>
        <v>21.57</v>
      </c>
    </row>
    <row r="485" spans="1:5">
      <c r="A485" s="181" t="s">
        <v>33390</v>
      </c>
      <c r="B485" s="182" t="s">
        <v>33391</v>
      </c>
      <c r="C485" s="181" t="s">
        <v>32659</v>
      </c>
      <c r="D485" s="183">
        <v>15.97</v>
      </c>
      <c r="E485" s="82">
        <f t="shared" si="7"/>
        <v>15.97</v>
      </c>
    </row>
    <row r="486" spans="1:5">
      <c r="A486" s="66"/>
      <c r="B486" s="184" t="s">
        <v>32753</v>
      </c>
      <c r="C486" s="66"/>
      <c r="D486" s="66"/>
      <c r="E486" s="82">
        <f t="shared" si="7"/>
        <v>0</v>
      </c>
    </row>
    <row r="487" spans="1:5">
      <c r="A487" s="181" t="s">
        <v>33392</v>
      </c>
      <c r="B487" s="182" t="s">
        <v>33393</v>
      </c>
      <c r="C487" s="181" t="s">
        <v>32606</v>
      </c>
      <c r="D487" s="183">
        <v>0.98</v>
      </c>
      <c r="E487" s="82">
        <f t="shared" si="7"/>
        <v>0.98</v>
      </c>
    </row>
    <row r="488" spans="1:5">
      <c r="A488" s="181" t="s">
        <v>33394</v>
      </c>
      <c r="B488" s="182" t="s">
        <v>33395</v>
      </c>
      <c r="C488" s="181" t="s">
        <v>32654</v>
      </c>
      <c r="D488" s="183">
        <v>1.35</v>
      </c>
      <c r="E488" s="82">
        <f t="shared" si="7"/>
        <v>1.35</v>
      </c>
    </row>
    <row r="489" spans="1:5">
      <c r="A489" s="66"/>
      <c r="B489" s="184" t="s">
        <v>33396</v>
      </c>
      <c r="C489" s="66"/>
      <c r="D489" s="66"/>
      <c r="E489" s="82">
        <f t="shared" si="7"/>
        <v>0</v>
      </c>
    </row>
    <row r="490" spans="1:5">
      <c r="A490" s="181" t="s">
        <v>33397</v>
      </c>
      <c r="B490" s="182" t="s">
        <v>33398</v>
      </c>
      <c r="C490" s="181" t="s">
        <v>32659</v>
      </c>
      <c r="D490" s="183">
        <v>41.15</v>
      </c>
      <c r="E490" s="82">
        <f t="shared" si="7"/>
        <v>41.15</v>
      </c>
    </row>
    <row r="491" spans="1:5">
      <c r="A491" s="66"/>
      <c r="B491" s="184" t="s">
        <v>32627</v>
      </c>
      <c r="C491" s="66"/>
      <c r="D491" s="66"/>
      <c r="E491" s="82">
        <f t="shared" si="7"/>
        <v>0</v>
      </c>
    </row>
    <row r="492" spans="1:5">
      <c r="A492" s="181" t="s">
        <v>33399</v>
      </c>
      <c r="B492" s="182" t="s">
        <v>33400</v>
      </c>
      <c r="C492" s="181" t="s">
        <v>32659</v>
      </c>
      <c r="D492" s="183">
        <v>29.74</v>
      </c>
      <c r="E492" s="82">
        <f t="shared" si="7"/>
        <v>29.74</v>
      </c>
    </row>
    <row r="493" spans="1:5">
      <c r="A493" s="181" t="s">
        <v>33401</v>
      </c>
      <c r="B493" s="182" t="s">
        <v>33402</v>
      </c>
      <c r="C493" s="181" t="s">
        <v>32659</v>
      </c>
      <c r="D493" s="183">
        <v>122.11</v>
      </c>
      <c r="E493" s="82">
        <f t="shared" si="7"/>
        <v>122.11</v>
      </c>
    </row>
    <row r="494" spans="1:5">
      <c r="A494" s="181" t="s">
        <v>33403</v>
      </c>
      <c r="B494" s="182" t="s">
        <v>33404</v>
      </c>
      <c r="C494" s="181" t="s">
        <v>32659</v>
      </c>
      <c r="D494" s="183">
        <v>55.04</v>
      </c>
      <c r="E494" s="82">
        <f t="shared" si="7"/>
        <v>55.04</v>
      </c>
    </row>
    <row r="495" spans="1:5">
      <c r="A495" s="181" t="s">
        <v>33405</v>
      </c>
      <c r="B495" s="182" t="s">
        <v>33406</v>
      </c>
      <c r="C495" s="181" t="s">
        <v>32659</v>
      </c>
      <c r="D495" s="183">
        <v>148.05000000000001</v>
      </c>
      <c r="E495" s="82">
        <f t="shared" si="7"/>
        <v>148.05000000000001</v>
      </c>
    </row>
    <row r="496" spans="1:5">
      <c r="A496" s="181" t="s">
        <v>33407</v>
      </c>
      <c r="B496" s="182" t="s">
        <v>33408</v>
      </c>
      <c r="C496" s="181" t="s">
        <v>32659</v>
      </c>
      <c r="D496" s="183">
        <v>110</v>
      </c>
      <c r="E496" s="82">
        <f t="shared" si="7"/>
        <v>110</v>
      </c>
    </row>
    <row r="497" spans="1:5">
      <c r="A497" s="66"/>
      <c r="B497" s="184" t="s">
        <v>33409</v>
      </c>
      <c r="C497" s="66"/>
      <c r="D497" s="66"/>
      <c r="E497" s="82">
        <f t="shared" si="7"/>
        <v>0</v>
      </c>
    </row>
    <row r="498" spans="1:5">
      <c r="A498" s="181" t="s">
        <v>33410</v>
      </c>
      <c r="B498" s="182" t="s">
        <v>33411</v>
      </c>
      <c r="C498" s="181" t="s">
        <v>32659</v>
      </c>
      <c r="D498" s="183">
        <v>67</v>
      </c>
      <c r="E498" s="82">
        <f t="shared" si="7"/>
        <v>67</v>
      </c>
    </row>
    <row r="499" spans="1:5">
      <c r="A499" s="66"/>
      <c r="B499" s="184" t="s">
        <v>33412</v>
      </c>
      <c r="C499" s="66"/>
      <c r="D499" s="66"/>
      <c r="E499" s="82">
        <f t="shared" si="7"/>
        <v>0</v>
      </c>
    </row>
    <row r="500" spans="1:5">
      <c r="A500" s="181" t="s">
        <v>33413</v>
      </c>
      <c r="B500" s="182" t="s">
        <v>33414</v>
      </c>
      <c r="C500" s="181" t="s">
        <v>32659</v>
      </c>
      <c r="D500" s="183">
        <v>83.11</v>
      </c>
      <c r="E500" s="82">
        <f t="shared" si="7"/>
        <v>83.11</v>
      </c>
    </row>
    <row r="501" spans="1:5">
      <c r="A501" s="64"/>
      <c r="B501" s="186" t="s">
        <v>33415</v>
      </c>
      <c r="C501" s="64"/>
      <c r="D501" s="64"/>
      <c r="E501" s="82">
        <f t="shared" si="7"/>
        <v>0</v>
      </c>
    </row>
    <row r="502" spans="1:5">
      <c r="A502" s="66"/>
      <c r="B502" s="184" t="s">
        <v>33416</v>
      </c>
      <c r="C502" s="66"/>
      <c r="D502" s="66"/>
      <c r="E502" s="82">
        <f t="shared" si="7"/>
        <v>0</v>
      </c>
    </row>
    <row r="503" spans="1:5">
      <c r="A503" s="181" t="s">
        <v>33417</v>
      </c>
      <c r="B503" s="182" t="s">
        <v>33418</v>
      </c>
      <c r="C503" s="181" t="s">
        <v>32675</v>
      </c>
      <c r="D503" s="183">
        <v>608</v>
      </c>
      <c r="E503" s="82">
        <f t="shared" si="7"/>
        <v>608</v>
      </c>
    </row>
    <row r="504" spans="1:5">
      <c r="A504" s="181" t="s">
        <v>33419</v>
      </c>
      <c r="B504" s="182" t="s">
        <v>33420</v>
      </c>
      <c r="C504" s="181" t="s">
        <v>32654</v>
      </c>
      <c r="D504" s="183">
        <v>2.59</v>
      </c>
      <c r="E504" s="82">
        <f t="shared" si="7"/>
        <v>2.59</v>
      </c>
    </row>
    <row r="505" spans="1:5">
      <c r="A505" s="181" t="s">
        <v>33421</v>
      </c>
      <c r="B505" s="182" t="s">
        <v>33422</v>
      </c>
      <c r="C505" s="181" t="s">
        <v>32659</v>
      </c>
      <c r="D505" s="183">
        <v>7.2</v>
      </c>
      <c r="E505" s="82">
        <f t="shared" si="7"/>
        <v>7.2</v>
      </c>
    </row>
    <row r="506" spans="1:5">
      <c r="A506" s="66"/>
      <c r="B506" s="184" t="s">
        <v>33423</v>
      </c>
      <c r="C506" s="66"/>
      <c r="D506" s="66"/>
      <c r="E506" s="82">
        <f t="shared" si="7"/>
        <v>0</v>
      </c>
    </row>
    <row r="507" spans="1:5">
      <c r="A507" s="181" t="s">
        <v>33424</v>
      </c>
      <c r="B507" s="182" t="s">
        <v>33425</v>
      </c>
      <c r="C507" s="181" t="s">
        <v>32675</v>
      </c>
      <c r="D507" s="183">
        <v>10.11</v>
      </c>
      <c r="E507" s="82">
        <f t="shared" si="7"/>
        <v>10.11</v>
      </c>
    </row>
    <row r="508" spans="1:5">
      <c r="A508" s="181" t="s">
        <v>33426</v>
      </c>
      <c r="B508" s="182" t="s">
        <v>33427</v>
      </c>
      <c r="C508" s="181" t="s">
        <v>32659</v>
      </c>
      <c r="D508" s="183">
        <v>418.35</v>
      </c>
      <c r="E508" s="82">
        <f t="shared" si="7"/>
        <v>418.35</v>
      </c>
    </row>
    <row r="509" spans="1:5">
      <c r="A509" s="181" t="s">
        <v>33428</v>
      </c>
      <c r="B509" s="182" t="s">
        <v>33429</v>
      </c>
      <c r="C509" s="181" t="s">
        <v>32675</v>
      </c>
      <c r="D509" s="183">
        <v>557.75</v>
      </c>
      <c r="E509" s="82">
        <f t="shared" si="7"/>
        <v>557.75</v>
      </c>
    </row>
    <row r="510" spans="1:5">
      <c r="A510" s="181" t="s">
        <v>33430</v>
      </c>
      <c r="B510" s="182" t="s">
        <v>33431</v>
      </c>
      <c r="C510" s="181" t="s">
        <v>32675</v>
      </c>
      <c r="D510" s="183">
        <v>47.14</v>
      </c>
      <c r="E510" s="82">
        <f t="shared" si="7"/>
        <v>47.14</v>
      </c>
    </row>
    <row r="511" spans="1:5">
      <c r="A511" s="64"/>
      <c r="B511" s="186" t="s">
        <v>33432</v>
      </c>
      <c r="C511" s="64"/>
      <c r="D511" s="64"/>
      <c r="E511" s="82">
        <f t="shared" si="7"/>
        <v>0</v>
      </c>
    </row>
    <row r="512" spans="1:5">
      <c r="A512" s="66"/>
      <c r="B512" s="184" t="s">
        <v>33433</v>
      </c>
      <c r="C512" s="66"/>
      <c r="D512" s="66"/>
      <c r="E512" s="82">
        <f t="shared" si="7"/>
        <v>0</v>
      </c>
    </row>
    <row r="513" spans="1:5">
      <c r="A513" s="181" t="s">
        <v>33434</v>
      </c>
      <c r="B513" s="182" t="s">
        <v>33435</v>
      </c>
      <c r="C513" s="181" t="s">
        <v>32675</v>
      </c>
      <c r="D513" s="183">
        <v>71.06</v>
      </c>
      <c r="E513" s="82">
        <f t="shared" si="7"/>
        <v>71.06</v>
      </c>
    </row>
    <row r="514" spans="1:5">
      <c r="A514" s="181" t="s">
        <v>33436</v>
      </c>
      <c r="B514" s="182" t="s">
        <v>33437</v>
      </c>
      <c r="C514" s="181" t="s">
        <v>32675</v>
      </c>
      <c r="D514" s="183">
        <v>86.8</v>
      </c>
      <c r="E514" s="82">
        <f t="shared" si="7"/>
        <v>86.8</v>
      </c>
    </row>
    <row r="515" spans="1:5">
      <c r="A515" s="181" t="s">
        <v>33438</v>
      </c>
      <c r="B515" s="182" t="s">
        <v>33439</v>
      </c>
      <c r="C515" s="181" t="s">
        <v>32675</v>
      </c>
      <c r="D515" s="183">
        <v>103.79</v>
      </c>
      <c r="E515" s="82">
        <f t="shared" si="7"/>
        <v>103.79</v>
      </c>
    </row>
    <row r="516" spans="1:5">
      <c r="A516" s="181" t="s">
        <v>33440</v>
      </c>
      <c r="B516" s="182" t="s">
        <v>33441</v>
      </c>
      <c r="C516" s="181" t="s">
        <v>32675</v>
      </c>
      <c r="D516" s="183">
        <v>136.56</v>
      </c>
      <c r="E516" s="82">
        <f t="shared" si="7"/>
        <v>136.56</v>
      </c>
    </row>
    <row r="517" spans="1:5">
      <c r="A517" s="181" t="s">
        <v>33442</v>
      </c>
      <c r="B517" s="182" t="s">
        <v>33443</v>
      </c>
      <c r="C517" s="181" t="s">
        <v>32675</v>
      </c>
      <c r="D517" s="183">
        <v>176.67</v>
      </c>
      <c r="E517" s="82">
        <f t="shared" si="7"/>
        <v>176.67</v>
      </c>
    </row>
    <row r="518" spans="1:5">
      <c r="A518" s="181" t="s">
        <v>33444</v>
      </c>
      <c r="B518" s="182" t="s">
        <v>33445</v>
      </c>
      <c r="C518" s="181" t="s">
        <v>32675</v>
      </c>
      <c r="D518" s="183">
        <v>256.89</v>
      </c>
      <c r="E518" s="82">
        <f t="shared" ref="E518:E581" si="8" xml:space="preserve"> ROUND((D518/1),2)</f>
        <v>256.89</v>
      </c>
    </row>
    <row r="519" spans="1:5">
      <c r="A519" s="181" t="s">
        <v>33446</v>
      </c>
      <c r="B519" s="182" t="s">
        <v>33447</v>
      </c>
      <c r="C519" s="181" t="s">
        <v>32675</v>
      </c>
      <c r="D519" s="183">
        <v>428.57</v>
      </c>
      <c r="E519" s="82">
        <f t="shared" si="8"/>
        <v>428.57</v>
      </c>
    </row>
    <row r="520" spans="1:5">
      <c r="A520" s="181" t="s">
        <v>33448</v>
      </c>
      <c r="B520" s="182" t="s">
        <v>33449</v>
      </c>
      <c r="C520" s="181" t="s">
        <v>32675</v>
      </c>
      <c r="D520" s="183">
        <v>576.45000000000005</v>
      </c>
      <c r="E520" s="82">
        <f t="shared" si="8"/>
        <v>576.45000000000005</v>
      </c>
    </row>
    <row r="521" spans="1:5">
      <c r="A521" s="181" t="s">
        <v>33450</v>
      </c>
      <c r="B521" s="182" t="s">
        <v>33451</v>
      </c>
      <c r="C521" s="181" t="s">
        <v>32675</v>
      </c>
      <c r="D521" s="183">
        <v>822.68</v>
      </c>
      <c r="E521" s="82">
        <f t="shared" si="8"/>
        <v>822.68</v>
      </c>
    </row>
    <row r="522" spans="1:5">
      <c r="A522" s="181" t="s">
        <v>33452</v>
      </c>
      <c r="B522" s="182" t="s">
        <v>33453</v>
      </c>
      <c r="C522" s="181" t="s">
        <v>32675</v>
      </c>
      <c r="D522" s="187">
        <v>1117.2</v>
      </c>
      <c r="E522" s="82">
        <f t="shared" si="8"/>
        <v>1117.2</v>
      </c>
    </row>
    <row r="523" spans="1:5">
      <c r="A523" s="181" t="s">
        <v>33454</v>
      </c>
      <c r="B523" s="182" t="s">
        <v>33455</v>
      </c>
      <c r="C523" s="181" t="s">
        <v>32654</v>
      </c>
      <c r="D523" s="183">
        <v>19.02</v>
      </c>
      <c r="E523" s="82">
        <f t="shared" si="8"/>
        <v>19.02</v>
      </c>
    </row>
    <row r="524" spans="1:5">
      <c r="A524" s="181" t="s">
        <v>33456</v>
      </c>
      <c r="B524" s="182" t="s">
        <v>33457</v>
      </c>
      <c r="C524" s="181" t="s">
        <v>32654</v>
      </c>
      <c r="D524" s="183">
        <v>37.5</v>
      </c>
      <c r="E524" s="82">
        <f t="shared" si="8"/>
        <v>37.5</v>
      </c>
    </row>
    <row r="525" spans="1:5">
      <c r="A525" s="181" t="s">
        <v>33458</v>
      </c>
      <c r="B525" s="182" t="s">
        <v>33459</v>
      </c>
      <c r="C525" s="181" t="s">
        <v>32654</v>
      </c>
      <c r="D525" s="183">
        <v>43.5</v>
      </c>
      <c r="E525" s="82">
        <f t="shared" si="8"/>
        <v>43.5</v>
      </c>
    </row>
    <row r="526" spans="1:5">
      <c r="A526" s="181" t="s">
        <v>33460</v>
      </c>
      <c r="B526" s="182" t="s">
        <v>33461</v>
      </c>
      <c r="C526" s="181" t="s">
        <v>32654</v>
      </c>
      <c r="D526" s="183">
        <v>58.5</v>
      </c>
      <c r="E526" s="82">
        <f t="shared" si="8"/>
        <v>58.5</v>
      </c>
    </row>
    <row r="527" spans="1:5">
      <c r="A527" s="181" t="s">
        <v>33462</v>
      </c>
      <c r="B527" s="182" t="s">
        <v>33463</v>
      </c>
      <c r="C527" s="181" t="s">
        <v>32654</v>
      </c>
      <c r="D527" s="183">
        <v>71.5</v>
      </c>
      <c r="E527" s="82">
        <f t="shared" si="8"/>
        <v>71.5</v>
      </c>
    </row>
    <row r="528" spans="1:5">
      <c r="A528" s="181" t="s">
        <v>33464</v>
      </c>
      <c r="B528" s="182" t="s">
        <v>33465</v>
      </c>
      <c r="C528" s="181" t="s">
        <v>32654</v>
      </c>
      <c r="D528" s="183">
        <v>99.96</v>
      </c>
      <c r="E528" s="82">
        <f t="shared" si="8"/>
        <v>99.96</v>
      </c>
    </row>
    <row r="529" spans="1:5">
      <c r="A529" s="181" t="s">
        <v>33466</v>
      </c>
      <c r="B529" s="182" t="s">
        <v>33467</v>
      </c>
      <c r="C529" s="181" t="s">
        <v>32654</v>
      </c>
      <c r="D529" s="183">
        <v>152.47999999999999</v>
      </c>
      <c r="E529" s="82">
        <f t="shared" si="8"/>
        <v>152.47999999999999</v>
      </c>
    </row>
    <row r="530" spans="1:5">
      <c r="A530" s="181" t="s">
        <v>33468</v>
      </c>
      <c r="B530" s="182" t="s">
        <v>33469</v>
      </c>
      <c r="C530" s="181" t="s">
        <v>32654</v>
      </c>
      <c r="D530" s="183">
        <v>161.69999999999999</v>
      </c>
      <c r="E530" s="82">
        <f t="shared" si="8"/>
        <v>161.69999999999999</v>
      </c>
    </row>
    <row r="531" spans="1:5">
      <c r="A531" s="181" t="s">
        <v>33470</v>
      </c>
      <c r="B531" s="182" t="s">
        <v>33471</v>
      </c>
      <c r="C531" s="181" t="s">
        <v>32654</v>
      </c>
      <c r="D531" s="183">
        <v>198.93</v>
      </c>
      <c r="E531" s="82">
        <f t="shared" si="8"/>
        <v>198.93</v>
      </c>
    </row>
    <row r="532" spans="1:5">
      <c r="A532" s="181" t="s">
        <v>33472</v>
      </c>
      <c r="B532" s="182" t="s">
        <v>33473</v>
      </c>
      <c r="C532" s="181" t="s">
        <v>32654</v>
      </c>
      <c r="D532" s="183">
        <v>241</v>
      </c>
      <c r="E532" s="82">
        <f t="shared" si="8"/>
        <v>241</v>
      </c>
    </row>
    <row r="533" spans="1:5">
      <c r="A533" s="181" t="s">
        <v>33474</v>
      </c>
      <c r="B533" s="182" t="s">
        <v>33475</v>
      </c>
      <c r="C533" s="181" t="s">
        <v>32654</v>
      </c>
      <c r="D533" s="183">
        <v>369.98</v>
      </c>
      <c r="E533" s="82">
        <f t="shared" si="8"/>
        <v>369.98</v>
      </c>
    </row>
    <row r="534" spans="1:5">
      <c r="A534" s="181" t="s">
        <v>33476</v>
      </c>
      <c r="B534" s="182" t="s">
        <v>33477</v>
      </c>
      <c r="C534" s="181" t="s">
        <v>32654</v>
      </c>
      <c r="D534" s="183">
        <v>374.2</v>
      </c>
      <c r="E534" s="82">
        <f t="shared" si="8"/>
        <v>374.2</v>
      </c>
    </row>
    <row r="535" spans="1:5">
      <c r="A535" s="181" t="s">
        <v>33478</v>
      </c>
      <c r="B535" s="182" t="s">
        <v>33479</v>
      </c>
      <c r="C535" s="181" t="s">
        <v>32654</v>
      </c>
      <c r="D535" s="183">
        <v>524.42999999999995</v>
      </c>
      <c r="E535" s="82">
        <f t="shared" si="8"/>
        <v>524.42999999999995</v>
      </c>
    </row>
    <row r="536" spans="1:5">
      <c r="A536" s="181" t="s">
        <v>33480</v>
      </c>
      <c r="B536" s="182" t="s">
        <v>33481</v>
      </c>
      <c r="C536" s="181" t="s">
        <v>32654</v>
      </c>
      <c r="D536" s="183">
        <v>581.03</v>
      </c>
      <c r="E536" s="82">
        <f t="shared" si="8"/>
        <v>581.03</v>
      </c>
    </row>
    <row r="537" spans="1:5">
      <c r="A537" s="181" t="s">
        <v>33482</v>
      </c>
      <c r="B537" s="182" t="s">
        <v>33483</v>
      </c>
      <c r="C537" s="181" t="s">
        <v>32654</v>
      </c>
      <c r="D537" s="183">
        <v>662.12</v>
      </c>
      <c r="E537" s="82">
        <f t="shared" si="8"/>
        <v>662.12</v>
      </c>
    </row>
    <row r="538" spans="1:5">
      <c r="A538" s="181" t="s">
        <v>33484</v>
      </c>
      <c r="B538" s="182" t="s">
        <v>33485</v>
      </c>
      <c r="C538" s="181" t="s">
        <v>32654</v>
      </c>
      <c r="D538" s="187">
        <v>1030.43</v>
      </c>
      <c r="E538" s="82">
        <f t="shared" si="8"/>
        <v>1030.43</v>
      </c>
    </row>
    <row r="539" spans="1:5">
      <c r="A539" s="181" t="s">
        <v>33486</v>
      </c>
      <c r="B539" s="182" t="s">
        <v>33487</v>
      </c>
      <c r="C539" s="181" t="s">
        <v>32654</v>
      </c>
      <c r="D539" s="187">
        <v>4120.4399999999996</v>
      </c>
      <c r="E539" s="82">
        <f t="shared" si="8"/>
        <v>4120.4399999999996</v>
      </c>
    </row>
    <row r="540" spans="1:5">
      <c r="A540" s="181" t="s">
        <v>33488</v>
      </c>
      <c r="B540" s="182" t="s">
        <v>33489</v>
      </c>
      <c r="C540" s="181" t="s">
        <v>32654</v>
      </c>
      <c r="D540" s="183">
        <v>203.69</v>
      </c>
      <c r="E540" s="82">
        <f t="shared" si="8"/>
        <v>203.69</v>
      </c>
    </row>
    <row r="541" spans="1:5">
      <c r="A541" s="181" t="s">
        <v>33490</v>
      </c>
      <c r="B541" s="182" t="s">
        <v>33491</v>
      </c>
      <c r="C541" s="181" t="s">
        <v>32654</v>
      </c>
      <c r="D541" s="183">
        <v>269.27999999999997</v>
      </c>
      <c r="E541" s="82">
        <f t="shared" si="8"/>
        <v>269.27999999999997</v>
      </c>
    </row>
    <row r="542" spans="1:5">
      <c r="A542" s="181" t="s">
        <v>33492</v>
      </c>
      <c r="B542" s="182" t="s">
        <v>33493</v>
      </c>
      <c r="C542" s="181" t="s">
        <v>32654</v>
      </c>
      <c r="D542" s="183">
        <v>301.11</v>
      </c>
      <c r="E542" s="82">
        <f t="shared" si="8"/>
        <v>301.11</v>
      </c>
    </row>
    <row r="543" spans="1:5">
      <c r="A543" s="181" t="s">
        <v>33494</v>
      </c>
      <c r="B543" s="182" t="s">
        <v>33495</v>
      </c>
      <c r="C543" s="181" t="s">
        <v>32654</v>
      </c>
      <c r="D543" s="183">
        <v>495.48</v>
      </c>
      <c r="E543" s="82">
        <f t="shared" si="8"/>
        <v>495.48</v>
      </c>
    </row>
    <row r="544" spans="1:5">
      <c r="A544" s="181" t="s">
        <v>33496</v>
      </c>
      <c r="B544" s="182" t="s">
        <v>33497</v>
      </c>
      <c r="C544" s="181" t="s">
        <v>32654</v>
      </c>
      <c r="D544" s="183">
        <v>613.89</v>
      </c>
      <c r="E544" s="82">
        <f t="shared" si="8"/>
        <v>613.89</v>
      </c>
    </row>
    <row r="545" spans="1:5">
      <c r="A545" s="181" t="s">
        <v>33498</v>
      </c>
      <c r="B545" s="182" t="s">
        <v>33499</v>
      </c>
      <c r="C545" s="181" t="s">
        <v>32654</v>
      </c>
      <c r="D545" s="183">
        <v>731.45</v>
      </c>
      <c r="E545" s="82">
        <f t="shared" si="8"/>
        <v>731.45</v>
      </c>
    </row>
    <row r="546" spans="1:5">
      <c r="A546" s="181" t="s">
        <v>33500</v>
      </c>
      <c r="B546" s="182" t="s">
        <v>33501</v>
      </c>
      <c r="C546" s="181" t="s">
        <v>32654</v>
      </c>
      <c r="D546" s="183">
        <v>963.63</v>
      </c>
      <c r="E546" s="82">
        <f t="shared" si="8"/>
        <v>963.63</v>
      </c>
    </row>
    <row r="547" spans="1:5">
      <c r="A547" s="181" t="s">
        <v>33502</v>
      </c>
      <c r="B547" s="182" t="s">
        <v>33503</v>
      </c>
      <c r="C547" s="181" t="s">
        <v>32654</v>
      </c>
      <c r="D547" s="183">
        <v>159.54</v>
      </c>
      <c r="E547" s="82">
        <f t="shared" si="8"/>
        <v>159.54</v>
      </c>
    </row>
    <row r="548" spans="1:5">
      <c r="A548" s="181" t="s">
        <v>33504</v>
      </c>
      <c r="B548" s="182" t="s">
        <v>33505</v>
      </c>
      <c r="C548" s="181" t="s">
        <v>32654</v>
      </c>
      <c r="D548" s="183">
        <v>234.79</v>
      </c>
      <c r="E548" s="82">
        <f t="shared" si="8"/>
        <v>234.79</v>
      </c>
    </row>
    <row r="549" spans="1:5">
      <c r="A549" s="181" t="s">
        <v>33506</v>
      </c>
      <c r="B549" s="182" t="s">
        <v>33507</v>
      </c>
      <c r="C549" s="181" t="s">
        <v>32654</v>
      </c>
      <c r="D549" s="183">
        <v>279.62</v>
      </c>
      <c r="E549" s="82">
        <f t="shared" si="8"/>
        <v>279.62</v>
      </c>
    </row>
    <row r="550" spans="1:5">
      <c r="A550" s="181" t="s">
        <v>33508</v>
      </c>
      <c r="B550" s="182" t="s">
        <v>33509</v>
      </c>
      <c r="C550" s="181" t="s">
        <v>32654</v>
      </c>
      <c r="D550" s="183">
        <v>340.81</v>
      </c>
      <c r="E550" s="82">
        <f t="shared" si="8"/>
        <v>340.81</v>
      </c>
    </row>
    <row r="551" spans="1:5">
      <c r="A551" s="181" t="s">
        <v>33510</v>
      </c>
      <c r="B551" s="182" t="s">
        <v>33511</v>
      </c>
      <c r="C551" s="181" t="s">
        <v>32654</v>
      </c>
      <c r="D551" s="183">
        <v>552.32000000000005</v>
      </c>
      <c r="E551" s="82">
        <f t="shared" si="8"/>
        <v>552.32000000000005</v>
      </c>
    </row>
    <row r="552" spans="1:5">
      <c r="A552" s="181" t="s">
        <v>33512</v>
      </c>
      <c r="B552" s="182" t="s">
        <v>33513</v>
      </c>
      <c r="C552" s="181" t="s">
        <v>32654</v>
      </c>
      <c r="D552" s="183">
        <v>518.44000000000005</v>
      </c>
      <c r="E552" s="82">
        <f t="shared" si="8"/>
        <v>518.44000000000005</v>
      </c>
    </row>
    <row r="553" spans="1:5">
      <c r="A553" s="181" t="s">
        <v>33514</v>
      </c>
      <c r="B553" s="182" t="s">
        <v>33515</v>
      </c>
      <c r="C553" s="181" t="s">
        <v>32654</v>
      </c>
      <c r="D553" s="183">
        <v>835.25</v>
      </c>
      <c r="E553" s="82">
        <f t="shared" si="8"/>
        <v>835.25</v>
      </c>
    </row>
    <row r="554" spans="1:5">
      <c r="A554" s="181" t="s">
        <v>33516</v>
      </c>
      <c r="B554" s="182" t="s">
        <v>33517</v>
      </c>
      <c r="C554" s="181" t="s">
        <v>32654</v>
      </c>
      <c r="D554" s="183">
        <v>971.99</v>
      </c>
      <c r="E554" s="82">
        <f t="shared" si="8"/>
        <v>971.99</v>
      </c>
    </row>
    <row r="555" spans="1:5">
      <c r="A555" s="181" t="s">
        <v>33518</v>
      </c>
      <c r="B555" s="182" t="s">
        <v>33519</v>
      </c>
      <c r="C555" s="181" t="s">
        <v>32654</v>
      </c>
      <c r="D555" s="187">
        <v>1108.72</v>
      </c>
      <c r="E555" s="82">
        <f t="shared" si="8"/>
        <v>1108.72</v>
      </c>
    </row>
    <row r="556" spans="1:5">
      <c r="A556" s="181" t="s">
        <v>33520</v>
      </c>
      <c r="B556" s="182" t="s">
        <v>33521</v>
      </c>
      <c r="C556" s="181" t="s">
        <v>32654</v>
      </c>
      <c r="D556" s="187">
        <v>1551.43</v>
      </c>
      <c r="E556" s="82">
        <f t="shared" si="8"/>
        <v>1551.43</v>
      </c>
    </row>
    <row r="557" spans="1:5">
      <c r="A557" s="181" t="s">
        <v>33522</v>
      </c>
      <c r="B557" s="182" t="s">
        <v>33523</v>
      </c>
      <c r="C557" s="181" t="s">
        <v>32654</v>
      </c>
      <c r="D557" s="183">
        <v>480.3</v>
      </c>
      <c r="E557" s="82">
        <f t="shared" si="8"/>
        <v>480.3</v>
      </c>
    </row>
    <row r="558" spans="1:5">
      <c r="A558" s="181" t="s">
        <v>33524</v>
      </c>
      <c r="B558" s="182" t="s">
        <v>33525</v>
      </c>
      <c r="C558" s="181" t="s">
        <v>32654</v>
      </c>
      <c r="D558" s="183">
        <v>570.21</v>
      </c>
      <c r="E558" s="82">
        <f t="shared" si="8"/>
        <v>570.21</v>
      </c>
    </row>
    <row r="559" spans="1:5">
      <c r="A559" s="181" t="s">
        <v>33526</v>
      </c>
      <c r="B559" s="182" t="s">
        <v>33527</v>
      </c>
      <c r="C559" s="181" t="s">
        <v>32654</v>
      </c>
      <c r="D559" s="183">
        <v>911.77</v>
      </c>
      <c r="E559" s="82">
        <f t="shared" si="8"/>
        <v>911.77</v>
      </c>
    </row>
    <row r="560" spans="1:5">
      <c r="A560" s="181" t="s">
        <v>33528</v>
      </c>
      <c r="B560" s="182" t="s">
        <v>33529</v>
      </c>
      <c r="C560" s="181" t="s">
        <v>32654</v>
      </c>
      <c r="D560" s="187">
        <v>1319.89</v>
      </c>
      <c r="E560" s="82">
        <f t="shared" si="8"/>
        <v>1319.89</v>
      </c>
    </row>
    <row r="561" spans="1:5">
      <c r="A561" s="181" t="s">
        <v>33530</v>
      </c>
      <c r="B561" s="182" t="s">
        <v>33531</v>
      </c>
      <c r="C561" s="181" t="s">
        <v>32654</v>
      </c>
      <c r="D561" s="187">
        <v>1923.26</v>
      </c>
      <c r="E561" s="82">
        <f t="shared" si="8"/>
        <v>1923.26</v>
      </c>
    </row>
    <row r="562" spans="1:5">
      <c r="A562" s="181" t="s">
        <v>33532</v>
      </c>
      <c r="B562" s="182" t="s">
        <v>33533</v>
      </c>
      <c r="C562" s="181" t="s">
        <v>32654</v>
      </c>
      <c r="D562" s="187">
        <v>2288.02</v>
      </c>
      <c r="E562" s="82">
        <f t="shared" si="8"/>
        <v>2288.02</v>
      </c>
    </row>
    <row r="563" spans="1:5">
      <c r="A563" s="181" t="s">
        <v>33534</v>
      </c>
      <c r="B563" s="182" t="s">
        <v>33535</v>
      </c>
      <c r="C563" s="181" t="s">
        <v>32654</v>
      </c>
      <c r="D563" s="187">
        <v>2658.25</v>
      </c>
      <c r="E563" s="82">
        <f t="shared" si="8"/>
        <v>2658.25</v>
      </c>
    </row>
    <row r="564" spans="1:5">
      <c r="A564" s="181" t="s">
        <v>33536</v>
      </c>
      <c r="B564" s="182" t="s">
        <v>33537</v>
      </c>
      <c r="C564" s="181" t="s">
        <v>32654</v>
      </c>
      <c r="D564" s="187">
        <v>5152.29</v>
      </c>
      <c r="E564" s="82">
        <f t="shared" si="8"/>
        <v>5152.29</v>
      </c>
    </row>
    <row r="565" spans="1:5">
      <c r="A565" s="181" t="s">
        <v>33538</v>
      </c>
      <c r="B565" s="182" t="s">
        <v>33539</v>
      </c>
      <c r="C565" s="181" t="s">
        <v>32654</v>
      </c>
      <c r="D565" s="187">
        <v>6793.97</v>
      </c>
      <c r="E565" s="82">
        <f t="shared" si="8"/>
        <v>6793.97</v>
      </c>
    </row>
    <row r="566" spans="1:5">
      <c r="A566" s="181" t="s">
        <v>33540</v>
      </c>
      <c r="B566" s="182" t="s">
        <v>33541</v>
      </c>
      <c r="C566" s="181" t="s">
        <v>32654</v>
      </c>
      <c r="D566" s="187">
        <v>9114.84</v>
      </c>
      <c r="E566" s="82">
        <f t="shared" si="8"/>
        <v>9114.84</v>
      </c>
    </row>
    <row r="567" spans="1:5">
      <c r="A567" s="181" t="s">
        <v>33542</v>
      </c>
      <c r="B567" s="182" t="s">
        <v>33543</v>
      </c>
      <c r="C567" s="181" t="s">
        <v>32654</v>
      </c>
      <c r="D567" s="183">
        <v>74.900000000000006</v>
      </c>
      <c r="E567" s="82">
        <f t="shared" si="8"/>
        <v>74.900000000000006</v>
      </c>
    </row>
    <row r="568" spans="1:5">
      <c r="A568" s="181" t="s">
        <v>33544</v>
      </c>
      <c r="B568" s="182" t="s">
        <v>33545</v>
      </c>
      <c r="C568" s="181" t="s">
        <v>32654</v>
      </c>
      <c r="D568" s="183">
        <v>90.33</v>
      </c>
      <c r="E568" s="82">
        <f t="shared" si="8"/>
        <v>90.33</v>
      </c>
    </row>
    <row r="569" spans="1:5">
      <c r="A569" s="181" t="s">
        <v>33546</v>
      </c>
      <c r="B569" s="182" t="s">
        <v>33547</v>
      </c>
      <c r="C569" s="181" t="s">
        <v>32654</v>
      </c>
      <c r="D569" s="183">
        <v>130.07</v>
      </c>
      <c r="E569" s="82">
        <f t="shared" si="8"/>
        <v>130.07</v>
      </c>
    </row>
    <row r="570" spans="1:5">
      <c r="A570" s="64"/>
      <c r="B570" s="186" t="s">
        <v>33548</v>
      </c>
      <c r="C570" s="64"/>
      <c r="D570" s="64"/>
      <c r="E570" s="82">
        <f t="shared" si="8"/>
        <v>0</v>
      </c>
    </row>
    <row r="571" spans="1:5">
      <c r="A571" s="66"/>
      <c r="B571" s="184" t="s">
        <v>33549</v>
      </c>
      <c r="C571" s="66"/>
      <c r="D571" s="66"/>
      <c r="E571" s="82">
        <f t="shared" si="8"/>
        <v>0</v>
      </c>
    </row>
    <row r="572" spans="1:5">
      <c r="A572" s="181" t="s">
        <v>33550</v>
      </c>
      <c r="B572" s="182" t="s">
        <v>33551</v>
      </c>
      <c r="C572" s="181" t="s">
        <v>32617</v>
      </c>
      <c r="D572" s="183">
        <v>493.9</v>
      </c>
      <c r="E572" s="82">
        <f t="shared" si="8"/>
        <v>493.9</v>
      </c>
    </row>
    <row r="573" spans="1:5">
      <c r="A573" s="181" t="s">
        <v>33552</v>
      </c>
      <c r="B573" s="182" t="s">
        <v>33553</v>
      </c>
      <c r="C573" s="181" t="s">
        <v>32606</v>
      </c>
      <c r="D573" s="183">
        <v>10.02</v>
      </c>
      <c r="E573" s="82">
        <f t="shared" si="8"/>
        <v>10.02</v>
      </c>
    </row>
    <row r="574" spans="1:5">
      <c r="A574" s="181" t="s">
        <v>33554</v>
      </c>
      <c r="B574" s="182" t="s">
        <v>33555</v>
      </c>
      <c r="C574" s="181" t="s">
        <v>32675</v>
      </c>
      <c r="D574" s="183">
        <v>119.73</v>
      </c>
      <c r="E574" s="82">
        <f t="shared" si="8"/>
        <v>119.73</v>
      </c>
    </row>
    <row r="575" spans="1:5">
      <c r="A575" s="181" t="s">
        <v>33556</v>
      </c>
      <c r="B575" s="182" t="s">
        <v>33557</v>
      </c>
      <c r="C575" s="181" t="s">
        <v>32675</v>
      </c>
      <c r="D575" s="183">
        <v>40.11</v>
      </c>
      <c r="E575" s="82">
        <f t="shared" si="8"/>
        <v>40.11</v>
      </c>
    </row>
    <row r="576" spans="1:5">
      <c r="A576" s="181" t="s">
        <v>33558</v>
      </c>
      <c r="B576" s="182" t="s">
        <v>33559</v>
      </c>
      <c r="C576" s="181" t="s">
        <v>32675</v>
      </c>
      <c r="D576" s="183">
        <v>103.51</v>
      </c>
      <c r="E576" s="82">
        <f t="shared" si="8"/>
        <v>103.51</v>
      </c>
    </row>
    <row r="577" spans="1:5">
      <c r="A577" s="181" t="s">
        <v>33560</v>
      </c>
      <c r="B577" s="182" t="s">
        <v>33561</v>
      </c>
      <c r="C577" s="181" t="s">
        <v>32659</v>
      </c>
      <c r="D577" s="183">
        <v>8.81</v>
      </c>
      <c r="E577" s="82">
        <f t="shared" si="8"/>
        <v>8.81</v>
      </c>
    </row>
    <row r="578" spans="1:5">
      <c r="A578" s="181" t="s">
        <v>33562</v>
      </c>
      <c r="B578" s="182" t="s">
        <v>33563</v>
      </c>
      <c r="C578" s="181" t="s">
        <v>32675</v>
      </c>
      <c r="D578" s="183">
        <v>30.89</v>
      </c>
      <c r="E578" s="82">
        <f t="shared" si="8"/>
        <v>30.89</v>
      </c>
    </row>
    <row r="579" spans="1:5">
      <c r="A579" s="181" t="s">
        <v>33564</v>
      </c>
      <c r="B579" s="182" t="s">
        <v>33565</v>
      </c>
      <c r="C579" s="181" t="s">
        <v>32704</v>
      </c>
      <c r="D579" s="183">
        <v>172.28</v>
      </c>
      <c r="E579" s="82">
        <f t="shared" si="8"/>
        <v>172.28</v>
      </c>
    </row>
    <row r="580" spans="1:5">
      <c r="A580" s="181" t="s">
        <v>33566</v>
      </c>
      <c r="B580" s="182" t="s">
        <v>33567</v>
      </c>
      <c r="C580" s="181" t="s">
        <v>32704</v>
      </c>
      <c r="D580" s="183">
        <v>76.78</v>
      </c>
      <c r="E580" s="82">
        <f t="shared" si="8"/>
        <v>76.78</v>
      </c>
    </row>
    <row r="581" spans="1:5">
      <c r="A581" s="181" t="s">
        <v>33568</v>
      </c>
      <c r="B581" s="182" t="s">
        <v>33569</v>
      </c>
      <c r="C581" s="181" t="s">
        <v>32675</v>
      </c>
      <c r="D581" s="183">
        <v>11.21</v>
      </c>
      <c r="E581" s="82">
        <f t="shared" si="8"/>
        <v>11.21</v>
      </c>
    </row>
    <row r="582" spans="1:5">
      <c r="A582" s="181" t="s">
        <v>33570</v>
      </c>
      <c r="B582" s="182" t="s">
        <v>33571</v>
      </c>
      <c r="C582" s="181" t="s">
        <v>32617</v>
      </c>
      <c r="D582" s="183">
        <v>228.39</v>
      </c>
      <c r="E582" s="82">
        <f t="shared" ref="E582:E645" si="9" xml:space="preserve"> ROUND((D582/1),2)</f>
        <v>228.39</v>
      </c>
    </row>
    <row r="583" spans="1:5">
      <c r="A583" s="64"/>
      <c r="B583" s="186" t="s">
        <v>33572</v>
      </c>
      <c r="C583" s="64"/>
      <c r="D583" s="64"/>
      <c r="E583" s="82">
        <f t="shared" si="9"/>
        <v>0</v>
      </c>
    </row>
    <row r="584" spans="1:5">
      <c r="A584" s="66"/>
      <c r="B584" s="184" t="s">
        <v>33573</v>
      </c>
      <c r="C584" s="66"/>
      <c r="D584" s="66"/>
      <c r="E584" s="82">
        <f t="shared" si="9"/>
        <v>0</v>
      </c>
    </row>
    <row r="585" spans="1:5">
      <c r="A585" s="181" t="s">
        <v>33574</v>
      </c>
      <c r="B585" s="182" t="s">
        <v>33575</v>
      </c>
      <c r="C585" s="181" t="s">
        <v>32659</v>
      </c>
      <c r="D585" s="183">
        <v>76.599999999999994</v>
      </c>
      <c r="E585" s="82">
        <f t="shared" si="9"/>
        <v>76.599999999999994</v>
      </c>
    </row>
    <row r="586" spans="1:5">
      <c r="A586" s="181" t="s">
        <v>33576</v>
      </c>
      <c r="B586" s="182" t="s">
        <v>33577</v>
      </c>
      <c r="C586" s="181" t="s">
        <v>32675</v>
      </c>
      <c r="D586" s="183">
        <v>5.71</v>
      </c>
      <c r="E586" s="82">
        <f t="shared" si="9"/>
        <v>5.71</v>
      </c>
    </row>
    <row r="587" spans="1:5">
      <c r="A587" s="181" t="s">
        <v>33578</v>
      </c>
      <c r="B587" s="182" t="s">
        <v>33579</v>
      </c>
      <c r="C587" s="181" t="s">
        <v>32675</v>
      </c>
      <c r="D587" s="183">
        <v>8.2799999999999994</v>
      </c>
      <c r="E587" s="82">
        <f t="shared" si="9"/>
        <v>8.2799999999999994</v>
      </c>
    </row>
    <row r="588" spans="1:5">
      <c r="A588" s="181" t="s">
        <v>33580</v>
      </c>
      <c r="B588" s="182" t="s">
        <v>33581</v>
      </c>
      <c r="C588" s="181" t="s">
        <v>32675</v>
      </c>
      <c r="D588" s="183">
        <v>3.45</v>
      </c>
      <c r="E588" s="82">
        <f t="shared" si="9"/>
        <v>3.45</v>
      </c>
    </row>
    <row r="589" spans="1:5">
      <c r="A589" s="181" t="s">
        <v>33582</v>
      </c>
      <c r="B589" s="182" t="s">
        <v>33583</v>
      </c>
      <c r="C589" s="181" t="s">
        <v>32675</v>
      </c>
      <c r="D589" s="183">
        <v>14.94</v>
      </c>
      <c r="E589" s="82">
        <f t="shared" si="9"/>
        <v>14.94</v>
      </c>
    </row>
    <row r="590" spans="1:5">
      <c r="A590" s="66"/>
      <c r="B590" s="184" t="s">
        <v>33584</v>
      </c>
      <c r="C590" s="66"/>
      <c r="D590" s="66"/>
      <c r="E590" s="82">
        <f t="shared" si="9"/>
        <v>0</v>
      </c>
    </row>
    <row r="591" spans="1:5">
      <c r="A591" s="181" t="s">
        <v>33585</v>
      </c>
      <c r="B591" s="182" t="s">
        <v>33586</v>
      </c>
      <c r="C591" s="181" t="s">
        <v>32675</v>
      </c>
      <c r="D591" s="183">
        <v>5.6</v>
      </c>
      <c r="E591" s="82">
        <f t="shared" si="9"/>
        <v>5.6</v>
      </c>
    </row>
    <row r="592" spans="1:5">
      <c r="A592" s="181" t="s">
        <v>33587</v>
      </c>
      <c r="B592" s="182" t="s">
        <v>33588</v>
      </c>
      <c r="C592" s="181" t="s">
        <v>32675</v>
      </c>
      <c r="D592" s="183">
        <v>16.440000000000001</v>
      </c>
      <c r="E592" s="82">
        <f t="shared" si="9"/>
        <v>16.440000000000001</v>
      </c>
    </row>
    <row r="593" spans="1:5">
      <c r="A593" s="181" t="s">
        <v>33589</v>
      </c>
      <c r="B593" s="182" t="s">
        <v>33590</v>
      </c>
      <c r="C593" s="181" t="s">
        <v>32675</v>
      </c>
      <c r="D593" s="183">
        <v>10.97</v>
      </c>
      <c r="E593" s="82">
        <f t="shared" si="9"/>
        <v>10.97</v>
      </c>
    </row>
    <row r="594" spans="1:5">
      <c r="A594" s="66"/>
      <c r="B594" s="184" t="s">
        <v>33591</v>
      </c>
      <c r="C594" s="66"/>
      <c r="D594" s="66"/>
      <c r="E594" s="82">
        <f t="shared" si="9"/>
        <v>0</v>
      </c>
    </row>
    <row r="595" spans="1:5">
      <c r="A595" s="181" t="s">
        <v>33592</v>
      </c>
      <c r="B595" s="182" t="s">
        <v>33593</v>
      </c>
      <c r="C595" s="181" t="s">
        <v>32675</v>
      </c>
      <c r="D595" s="183">
        <v>1</v>
      </c>
      <c r="E595" s="82">
        <f t="shared" si="9"/>
        <v>1</v>
      </c>
    </row>
    <row r="596" spans="1:5">
      <c r="A596" s="181" t="s">
        <v>33594</v>
      </c>
      <c r="B596" s="182" t="s">
        <v>33595</v>
      </c>
      <c r="C596" s="181" t="s">
        <v>32675</v>
      </c>
      <c r="D596" s="183">
        <v>3.23</v>
      </c>
      <c r="E596" s="82">
        <f t="shared" si="9"/>
        <v>3.23</v>
      </c>
    </row>
    <row r="597" spans="1:5">
      <c r="A597" s="181" t="s">
        <v>33596</v>
      </c>
      <c r="B597" s="182" t="s">
        <v>33597</v>
      </c>
      <c r="C597" s="181" t="s">
        <v>32675</v>
      </c>
      <c r="D597" s="183">
        <v>0.72</v>
      </c>
      <c r="E597" s="82">
        <f t="shared" si="9"/>
        <v>0.72</v>
      </c>
    </row>
    <row r="598" spans="1:5">
      <c r="A598" s="181" t="s">
        <v>33598</v>
      </c>
      <c r="B598" s="182" t="s">
        <v>33599</v>
      </c>
      <c r="C598" s="181" t="s">
        <v>32675</v>
      </c>
      <c r="D598" s="183">
        <v>2.4</v>
      </c>
      <c r="E598" s="82">
        <f t="shared" si="9"/>
        <v>2.4</v>
      </c>
    </row>
    <row r="599" spans="1:5">
      <c r="A599" s="64"/>
      <c r="B599" s="186" t="s">
        <v>33600</v>
      </c>
      <c r="C599" s="64"/>
      <c r="D599" s="64"/>
      <c r="E599" s="82">
        <f t="shared" si="9"/>
        <v>0</v>
      </c>
    </row>
    <row r="600" spans="1:5">
      <c r="A600" s="66"/>
      <c r="B600" s="184" t="s">
        <v>32998</v>
      </c>
      <c r="C600" s="66"/>
      <c r="D600" s="66"/>
      <c r="E600" s="82">
        <f t="shared" si="9"/>
        <v>0</v>
      </c>
    </row>
    <row r="601" spans="1:5">
      <c r="A601" s="181" t="s">
        <v>33601</v>
      </c>
      <c r="B601" s="182" t="s">
        <v>33602</v>
      </c>
      <c r="C601" s="181" t="s">
        <v>32606</v>
      </c>
      <c r="D601" s="183">
        <v>11.22</v>
      </c>
      <c r="E601" s="82">
        <f t="shared" si="9"/>
        <v>11.22</v>
      </c>
    </row>
    <row r="602" spans="1:5">
      <c r="A602" s="66"/>
      <c r="B602" s="184" t="s">
        <v>33600</v>
      </c>
      <c r="C602" s="66"/>
      <c r="D602" s="66"/>
      <c r="E602" s="82">
        <f t="shared" si="9"/>
        <v>0</v>
      </c>
    </row>
    <row r="603" spans="1:5">
      <c r="A603" s="181" t="s">
        <v>33603</v>
      </c>
      <c r="B603" s="182" t="s">
        <v>33604</v>
      </c>
      <c r="C603" s="181" t="s">
        <v>32659</v>
      </c>
      <c r="D603" s="183">
        <v>112.83</v>
      </c>
      <c r="E603" s="82">
        <f t="shared" si="9"/>
        <v>112.83</v>
      </c>
    </row>
    <row r="604" spans="1:5">
      <c r="A604" s="181" t="s">
        <v>33605</v>
      </c>
      <c r="B604" s="182" t="s">
        <v>33606</v>
      </c>
      <c r="C604" s="181" t="s">
        <v>32659</v>
      </c>
      <c r="D604" s="183">
        <v>134.97999999999999</v>
      </c>
      <c r="E604" s="82">
        <f t="shared" si="9"/>
        <v>134.97999999999999</v>
      </c>
    </row>
    <row r="605" spans="1:5">
      <c r="A605" s="181" t="s">
        <v>33607</v>
      </c>
      <c r="B605" s="182" t="s">
        <v>33608</v>
      </c>
      <c r="C605" s="181" t="s">
        <v>32659</v>
      </c>
      <c r="D605" s="183">
        <v>162.24</v>
      </c>
      <c r="E605" s="82">
        <f t="shared" si="9"/>
        <v>162.24</v>
      </c>
    </row>
    <row r="606" spans="1:5">
      <c r="A606" s="181" t="s">
        <v>33609</v>
      </c>
      <c r="B606" s="182" t="s">
        <v>33610</v>
      </c>
      <c r="C606" s="181" t="s">
        <v>32659</v>
      </c>
      <c r="D606" s="183">
        <v>194.29</v>
      </c>
      <c r="E606" s="82">
        <f t="shared" si="9"/>
        <v>194.29</v>
      </c>
    </row>
    <row r="607" spans="1:5">
      <c r="A607" s="181" t="s">
        <v>33611</v>
      </c>
      <c r="B607" s="182" t="s">
        <v>33612</v>
      </c>
      <c r="C607" s="181" t="s">
        <v>32659</v>
      </c>
      <c r="D607" s="183">
        <v>379.86</v>
      </c>
      <c r="E607" s="82">
        <f t="shared" si="9"/>
        <v>379.86</v>
      </c>
    </row>
    <row r="608" spans="1:5">
      <c r="A608" s="181" t="s">
        <v>33613</v>
      </c>
      <c r="B608" s="182" t="s">
        <v>33614</v>
      </c>
      <c r="C608" s="181" t="s">
        <v>32659</v>
      </c>
      <c r="D608" s="183">
        <v>226.71</v>
      </c>
      <c r="E608" s="82">
        <f t="shared" si="9"/>
        <v>226.71</v>
      </c>
    </row>
    <row r="609" spans="1:5">
      <c r="A609" s="181" t="s">
        <v>33615</v>
      </c>
      <c r="B609" s="182" t="s">
        <v>33616</v>
      </c>
      <c r="C609" s="181" t="s">
        <v>32659</v>
      </c>
      <c r="D609" s="183">
        <v>278.37</v>
      </c>
      <c r="E609" s="82">
        <f t="shared" si="9"/>
        <v>278.37</v>
      </c>
    </row>
    <row r="610" spans="1:5">
      <c r="A610" s="62"/>
      <c r="B610" s="185" t="s">
        <v>33617</v>
      </c>
      <c r="C610" s="62"/>
      <c r="D610" s="62"/>
      <c r="E610" s="82">
        <f t="shared" si="9"/>
        <v>0</v>
      </c>
    </row>
    <row r="611" spans="1:5">
      <c r="A611" s="64"/>
      <c r="B611" s="186" t="s">
        <v>33618</v>
      </c>
      <c r="C611" s="64"/>
      <c r="D611" s="64"/>
      <c r="E611" s="82">
        <f t="shared" si="9"/>
        <v>0</v>
      </c>
    </row>
    <row r="612" spans="1:5">
      <c r="A612" s="66"/>
      <c r="B612" s="184" t="s">
        <v>33618</v>
      </c>
      <c r="C612" s="66"/>
      <c r="D612" s="66"/>
      <c r="E612" s="82">
        <f t="shared" si="9"/>
        <v>0</v>
      </c>
    </row>
    <row r="613" spans="1:5">
      <c r="A613" s="181" t="s">
        <v>33619</v>
      </c>
      <c r="B613" s="182" t="s">
        <v>33620</v>
      </c>
      <c r="C613" s="181" t="s">
        <v>32675</v>
      </c>
      <c r="D613" s="183">
        <v>29.89</v>
      </c>
      <c r="E613" s="82">
        <f t="shared" si="9"/>
        <v>29.89</v>
      </c>
    </row>
    <row r="614" spans="1:5">
      <c r="A614" s="181" t="s">
        <v>33621</v>
      </c>
      <c r="B614" s="182" t="s">
        <v>33622</v>
      </c>
      <c r="C614" s="181" t="s">
        <v>32675</v>
      </c>
      <c r="D614" s="183">
        <v>28.04</v>
      </c>
      <c r="E614" s="82">
        <f t="shared" si="9"/>
        <v>28.04</v>
      </c>
    </row>
    <row r="615" spans="1:5">
      <c r="A615" s="181" t="s">
        <v>33623</v>
      </c>
      <c r="B615" s="182" t="s">
        <v>33624</v>
      </c>
      <c r="C615" s="181" t="s">
        <v>32675</v>
      </c>
      <c r="D615" s="183">
        <v>25.26</v>
      </c>
      <c r="E615" s="82">
        <f t="shared" si="9"/>
        <v>25.26</v>
      </c>
    </row>
    <row r="616" spans="1:5">
      <c r="A616" s="181" t="s">
        <v>33625</v>
      </c>
      <c r="B616" s="182" t="s">
        <v>33626</v>
      </c>
      <c r="C616" s="181" t="s">
        <v>32675</v>
      </c>
      <c r="D616" s="183">
        <v>26.09</v>
      </c>
      <c r="E616" s="82">
        <f t="shared" si="9"/>
        <v>26.09</v>
      </c>
    </row>
    <row r="617" spans="1:5">
      <c r="A617" s="181" t="s">
        <v>33627</v>
      </c>
      <c r="B617" s="182" t="s">
        <v>33628</v>
      </c>
      <c r="C617" s="181" t="s">
        <v>32675</v>
      </c>
      <c r="D617" s="183">
        <v>34.33</v>
      </c>
      <c r="E617" s="82">
        <f t="shared" si="9"/>
        <v>34.33</v>
      </c>
    </row>
    <row r="618" spans="1:5">
      <c r="A618" s="181" t="s">
        <v>33629</v>
      </c>
      <c r="B618" s="182" t="s">
        <v>33630</v>
      </c>
      <c r="C618" s="181" t="s">
        <v>32675</v>
      </c>
      <c r="D618" s="183">
        <v>33.729999999999997</v>
      </c>
      <c r="E618" s="82">
        <f t="shared" si="9"/>
        <v>33.729999999999997</v>
      </c>
    </row>
    <row r="619" spans="1:5">
      <c r="A619" s="181" t="s">
        <v>33631</v>
      </c>
      <c r="B619" s="182" t="s">
        <v>33632</v>
      </c>
      <c r="C619" s="181" t="s">
        <v>32675</v>
      </c>
      <c r="D619" s="183">
        <v>63.89</v>
      </c>
      <c r="E619" s="82">
        <f t="shared" si="9"/>
        <v>63.89</v>
      </c>
    </row>
    <row r="620" spans="1:5">
      <c r="A620" s="181" t="s">
        <v>33633</v>
      </c>
      <c r="B620" s="182" t="s">
        <v>33634</v>
      </c>
      <c r="C620" s="181" t="s">
        <v>32675</v>
      </c>
      <c r="D620" s="183">
        <v>36.17</v>
      </c>
      <c r="E620" s="82">
        <f t="shared" si="9"/>
        <v>36.17</v>
      </c>
    </row>
    <row r="621" spans="1:5">
      <c r="A621" s="181" t="s">
        <v>33635</v>
      </c>
      <c r="B621" s="182" t="s">
        <v>33636</v>
      </c>
      <c r="C621" s="181" t="s">
        <v>32654</v>
      </c>
      <c r="D621" s="183">
        <v>27.64</v>
      </c>
      <c r="E621" s="82">
        <f t="shared" si="9"/>
        <v>27.64</v>
      </c>
    </row>
    <row r="622" spans="1:5">
      <c r="A622" s="181" t="s">
        <v>33637</v>
      </c>
      <c r="B622" s="182" t="s">
        <v>33638</v>
      </c>
      <c r="C622" s="181" t="s">
        <v>32654</v>
      </c>
      <c r="D622" s="183">
        <v>62.18</v>
      </c>
      <c r="E622" s="82">
        <f t="shared" si="9"/>
        <v>62.18</v>
      </c>
    </row>
    <row r="623" spans="1:5">
      <c r="A623" s="64"/>
      <c r="B623" s="186" t="s">
        <v>33639</v>
      </c>
      <c r="C623" s="64"/>
      <c r="D623" s="64"/>
      <c r="E623" s="82">
        <f t="shared" si="9"/>
        <v>0</v>
      </c>
    </row>
    <row r="624" spans="1:5">
      <c r="A624" s="66"/>
      <c r="B624" s="184" t="s">
        <v>33640</v>
      </c>
      <c r="C624" s="66"/>
      <c r="D624" s="66"/>
      <c r="E624" s="82">
        <f t="shared" si="9"/>
        <v>0</v>
      </c>
    </row>
    <row r="625" spans="1:5">
      <c r="A625" s="181" t="s">
        <v>33641</v>
      </c>
      <c r="B625" s="182" t="s">
        <v>33642</v>
      </c>
      <c r="C625" s="181" t="s">
        <v>32675</v>
      </c>
      <c r="D625" s="187">
        <v>1494.07</v>
      </c>
      <c r="E625" s="82">
        <f t="shared" si="9"/>
        <v>1494.07</v>
      </c>
    </row>
    <row r="626" spans="1:5" ht="22.5">
      <c r="A626" s="181" t="s">
        <v>33643</v>
      </c>
      <c r="B626" s="182" t="s">
        <v>33644</v>
      </c>
      <c r="C626" s="181" t="s">
        <v>32675</v>
      </c>
      <c r="D626" s="183">
        <v>296.5</v>
      </c>
      <c r="E626" s="82">
        <f t="shared" si="9"/>
        <v>296.5</v>
      </c>
    </row>
    <row r="627" spans="1:5" ht="33.75">
      <c r="A627" s="188" t="s">
        <v>33645</v>
      </c>
      <c r="B627" s="70" t="s">
        <v>33646</v>
      </c>
      <c r="C627" s="188" t="s">
        <v>32675</v>
      </c>
      <c r="D627" s="189">
        <v>1898.11</v>
      </c>
      <c r="E627" s="82">
        <f t="shared" si="9"/>
        <v>1898.11</v>
      </c>
    </row>
    <row r="628" spans="1:5" ht="33.75">
      <c r="A628" s="188" t="s">
        <v>33647</v>
      </c>
      <c r="B628" s="70" t="s">
        <v>33648</v>
      </c>
      <c r="C628" s="188" t="s">
        <v>32675</v>
      </c>
      <c r="D628" s="189">
        <v>2909</v>
      </c>
      <c r="E628" s="82">
        <f t="shared" si="9"/>
        <v>2909</v>
      </c>
    </row>
    <row r="629" spans="1:5" ht="33.75">
      <c r="A629" s="188" t="s">
        <v>33649</v>
      </c>
      <c r="B629" s="70" t="s">
        <v>33650</v>
      </c>
      <c r="C629" s="188" t="s">
        <v>32675</v>
      </c>
      <c r="D629" s="189">
        <v>12520</v>
      </c>
      <c r="E629" s="82">
        <f t="shared" si="9"/>
        <v>12520</v>
      </c>
    </row>
    <row r="630" spans="1:5">
      <c r="A630" s="181" t="s">
        <v>33651</v>
      </c>
      <c r="B630" s="182" t="s">
        <v>33652</v>
      </c>
      <c r="C630" s="181" t="s">
        <v>32675</v>
      </c>
      <c r="D630" s="183">
        <v>230.16</v>
      </c>
      <c r="E630" s="82">
        <f t="shared" si="9"/>
        <v>230.16</v>
      </c>
    </row>
    <row r="631" spans="1:5">
      <c r="A631" s="181" t="s">
        <v>33653</v>
      </c>
      <c r="B631" s="182" t="s">
        <v>33654</v>
      </c>
      <c r="C631" s="181" t="s">
        <v>32675</v>
      </c>
      <c r="D631" s="183">
        <v>394.38</v>
      </c>
      <c r="E631" s="82">
        <f t="shared" si="9"/>
        <v>394.38</v>
      </c>
    </row>
    <row r="632" spans="1:5">
      <c r="A632" s="181" t="s">
        <v>33655</v>
      </c>
      <c r="B632" s="182" t="s">
        <v>33656</v>
      </c>
      <c r="C632" s="181" t="s">
        <v>33657</v>
      </c>
      <c r="D632" s="183">
        <v>592.57000000000005</v>
      </c>
      <c r="E632" s="82">
        <f t="shared" si="9"/>
        <v>592.57000000000005</v>
      </c>
    </row>
    <row r="633" spans="1:5">
      <c r="A633" s="181" t="s">
        <v>33658</v>
      </c>
      <c r="B633" s="182" t="s">
        <v>33659</v>
      </c>
      <c r="C633" s="181" t="s">
        <v>32675</v>
      </c>
      <c r="D633" s="183">
        <v>159.5</v>
      </c>
      <c r="E633" s="82">
        <f t="shared" si="9"/>
        <v>159.5</v>
      </c>
    </row>
    <row r="634" spans="1:5" ht="22.5">
      <c r="A634" s="181" t="s">
        <v>33660</v>
      </c>
      <c r="B634" s="182" t="s">
        <v>33661</v>
      </c>
      <c r="C634" s="181" t="s">
        <v>32675</v>
      </c>
      <c r="D634" s="187">
        <v>2700</v>
      </c>
      <c r="E634" s="82">
        <f t="shared" si="9"/>
        <v>2700</v>
      </c>
    </row>
    <row r="635" spans="1:5" ht="22.5">
      <c r="A635" s="181" t="s">
        <v>33662</v>
      </c>
      <c r="B635" s="182" t="s">
        <v>33663</v>
      </c>
      <c r="C635" s="181" t="s">
        <v>32675</v>
      </c>
      <c r="D635" s="187">
        <v>2980</v>
      </c>
      <c r="E635" s="82">
        <f t="shared" si="9"/>
        <v>2980</v>
      </c>
    </row>
    <row r="636" spans="1:5" ht="33.75">
      <c r="A636" s="188" t="s">
        <v>33664</v>
      </c>
      <c r="B636" s="70" t="s">
        <v>33665</v>
      </c>
      <c r="C636" s="188" t="s">
        <v>32675</v>
      </c>
      <c r="D636" s="189">
        <v>2800</v>
      </c>
      <c r="E636" s="82">
        <f t="shared" si="9"/>
        <v>2800</v>
      </c>
    </row>
    <row r="637" spans="1:5">
      <c r="A637" s="66"/>
      <c r="B637" s="184" t="s">
        <v>33666</v>
      </c>
      <c r="C637" s="66"/>
      <c r="D637" s="66"/>
      <c r="E637" s="82">
        <f t="shared" si="9"/>
        <v>0</v>
      </c>
    </row>
    <row r="638" spans="1:5" ht="22.5">
      <c r="A638" s="181" t="s">
        <v>33667</v>
      </c>
      <c r="B638" s="182" t="s">
        <v>33668</v>
      </c>
      <c r="C638" s="181" t="s">
        <v>32675</v>
      </c>
      <c r="D638" s="183">
        <v>238.95</v>
      </c>
      <c r="E638" s="82">
        <f t="shared" si="9"/>
        <v>238.95</v>
      </c>
    </row>
    <row r="639" spans="1:5" ht="22.5">
      <c r="A639" s="181" t="s">
        <v>33669</v>
      </c>
      <c r="B639" s="182" t="s">
        <v>33670</v>
      </c>
      <c r="C639" s="181" t="s">
        <v>32675</v>
      </c>
      <c r="D639" s="183">
        <v>269.41000000000003</v>
      </c>
      <c r="E639" s="82">
        <f t="shared" si="9"/>
        <v>269.41000000000003</v>
      </c>
    </row>
    <row r="640" spans="1:5" ht="22.5">
      <c r="A640" s="181" t="s">
        <v>33671</v>
      </c>
      <c r="B640" s="182" t="s">
        <v>33672</v>
      </c>
      <c r="C640" s="181" t="s">
        <v>32675</v>
      </c>
      <c r="D640" s="183">
        <v>415.02</v>
      </c>
      <c r="E640" s="82">
        <f t="shared" si="9"/>
        <v>415.02</v>
      </c>
    </row>
    <row r="641" spans="1:5" ht="22.5">
      <c r="A641" s="181" t="s">
        <v>33673</v>
      </c>
      <c r="B641" s="182" t="s">
        <v>33674</v>
      </c>
      <c r="C641" s="181" t="s">
        <v>32675</v>
      </c>
      <c r="D641" s="183">
        <v>317.49</v>
      </c>
      <c r="E641" s="82">
        <f t="shared" si="9"/>
        <v>317.49</v>
      </c>
    </row>
    <row r="642" spans="1:5" ht="22.5">
      <c r="A642" s="181" t="s">
        <v>33675</v>
      </c>
      <c r="B642" s="182" t="s">
        <v>33676</v>
      </c>
      <c r="C642" s="181" t="s">
        <v>32675</v>
      </c>
      <c r="D642" s="183">
        <v>343.82</v>
      </c>
      <c r="E642" s="82">
        <f t="shared" si="9"/>
        <v>343.82</v>
      </c>
    </row>
    <row r="643" spans="1:5" ht="22.5">
      <c r="A643" s="181" t="s">
        <v>33677</v>
      </c>
      <c r="B643" s="182" t="s">
        <v>33678</v>
      </c>
      <c r="C643" s="181" t="s">
        <v>32675</v>
      </c>
      <c r="D643" s="183">
        <v>504.33</v>
      </c>
      <c r="E643" s="82">
        <f t="shared" si="9"/>
        <v>504.33</v>
      </c>
    </row>
    <row r="644" spans="1:5" ht="22.5">
      <c r="A644" s="188" t="s">
        <v>33679</v>
      </c>
      <c r="B644" s="182" t="s">
        <v>33680</v>
      </c>
      <c r="C644" s="188" t="s">
        <v>32675</v>
      </c>
      <c r="D644" s="190">
        <v>174.52</v>
      </c>
      <c r="E644" s="82">
        <f t="shared" si="9"/>
        <v>174.52</v>
      </c>
    </row>
    <row r="645" spans="1:5" ht="33.75">
      <c r="A645" s="188" t="s">
        <v>33681</v>
      </c>
      <c r="B645" s="70" t="s">
        <v>33682</v>
      </c>
      <c r="C645" s="188" t="s">
        <v>32675</v>
      </c>
      <c r="D645" s="190">
        <v>349.82</v>
      </c>
      <c r="E645" s="82">
        <f t="shared" si="9"/>
        <v>349.82</v>
      </c>
    </row>
    <row r="646" spans="1:5" ht="33.75">
      <c r="A646" s="188" t="s">
        <v>33683</v>
      </c>
      <c r="B646" s="70" t="s">
        <v>33684</v>
      </c>
      <c r="C646" s="188" t="s">
        <v>32675</v>
      </c>
      <c r="D646" s="190">
        <v>266.58999999999997</v>
      </c>
      <c r="E646" s="82">
        <f t="shared" ref="E646:E709" si="10" xml:space="preserve"> ROUND((D646/1),2)</f>
        <v>266.58999999999997</v>
      </c>
    </row>
    <row r="647" spans="1:5" ht="22.5">
      <c r="A647" s="181" t="s">
        <v>33685</v>
      </c>
      <c r="B647" s="182" t="s">
        <v>33686</v>
      </c>
      <c r="C647" s="181" t="s">
        <v>32675</v>
      </c>
      <c r="D647" s="183">
        <v>381.47</v>
      </c>
      <c r="E647" s="82">
        <f t="shared" si="10"/>
        <v>381.47</v>
      </c>
    </row>
    <row r="648" spans="1:5" ht="22.5">
      <c r="A648" s="181" t="s">
        <v>33687</v>
      </c>
      <c r="B648" s="182" t="s">
        <v>33688</v>
      </c>
      <c r="C648" s="181" t="s">
        <v>32675</v>
      </c>
      <c r="D648" s="183">
        <v>506.15</v>
      </c>
      <c r="E648" s="82">
        <f t="shared" si="10"/>
        <v>506.15</v>
      </c>
    </row>
    <row r="649" spans="1:5">
      <c r="A649" s="64"/>
      <c r="B649" s="186" t="s">
        <v>33689</v>
      </c>
      <c r="C649" s="64"/>
      <c r="D649" s="64"/>
      <c r="E649" s="82">
        <f t="shared" si="10"/>
        <v>0</v>
      </c>
    </row>
    <row r="650" spans="1:5">
      <c r="A650" s="66"/>
      <c r="B650" s="184" t="s">
        <v>33690</v>
      </c>
      <c r="C650" s="66"/>
      <c r="D650" s="66"/>
      <c r="E650" s="82">
        <f t="shared" si="10"/>
        <v>0</v>
      </c>
    </row>
    <row r="651" spans="1:5">
      <c r="A651" s="181" t="s">
        <v>33691</v>
      </c>
      <c r="B651" s="182" t="s">
        <v>33692</v>
      </c>
      <c r="C651" s="181" t="s">
        <v>32654</v>
      </c>
      <c r="D651" s="183">
        <v>1.6</v>
      </c>
      <c r="E651" s="82">
        <f t="shared" si="10"/>
        <v>1.6</v>
      </c>
    </row>
    <row r="652" spans="1:5" ht="22.5">
      <c r="A652" s="181" t="s">
        <v>33693</v>
      </c>
      <c r="B652" s="182" t="s">
        <v>33694</v>
      </c>
      <c r="C652" s="181" t="s">
        <v>32675</v>
      </c>
      <c r="D652" s="183">
        <v>1.26</v>
      </c>
      <c r="E652" s="82">
        <f t="shared" si="10"/>
        <v>1.26</v>
      </c>
    </row>
    <row r="653" spans="1:5" ht="22.5">
      <c r="A653" s="181" t="s">
        <v>33695</v>
      </c>
      <c r="B653" s="182" t="s">
        <v>33696</v>
      </c>
      <c r="C653" s="181" t="s">
        <v>32675</v>
      </c>
      <c r="D653" s="183">
        <v>1.42</v>
      </c>
      <c r="E653" s="82">
        <f t="shared" si="10"/>
        <v>1.42</v>
      </c>
    </row>
    <row r="654" spans="1:5" ht="22.5">
      <c r="A654" s="181" t="s">
        <v>33697</v>
      </c>
      <c r="B654" s="182" t="s">
        <v>33698</v>
      </c>
      <c r="C654" s="181" t="s">
        <v>32675</v>
      </c>
      <c r="D654" s="183">
        <v>1.6</v>
      </c>
      <c r="E654" s="82">
        <f t="shared" si="10"/>
        <v>1.6</v>
      </c>
    </row>
    <row r="655" spans="1:5" ht="22.5">
      <c r="A655" s="181" t="s">
        <v>33699</v>
      </c>
      <c r="B655" s="182" t="s">
        <v>33700</v>
      </c>
      <c r="C655" s="181" t="s">
        <v>32675</v>
      </c>
      <c r="D655" s="183">
        <v>1.71</v>
      </c>
      <c r="E655" s="82">
        <f t="shared" si="10"/>
        <v>1.71</v>
      </c>
    </row>
    <row r="656" spans="1:5" ht="22.5">
      <c r="A656" s="181" t="s">
        <v>33701</v>
      </c>
      <c r="B656" s="182" t="s">
        <v>33702</v>
      </c>
      <c r="C656" s="181" t="s">
        <v>32675</v>
      </c>
      <c r="D656" s="183">
        <v>1.75</v>
      </c>
      <c r="E656" s="82">
        <f t="shared" si="10"/>
        <v>1.75</v>
      </c>
    </row>
    <row r="657" spans="1:5" ht="22.5">
      <c r="A657" s="181" t="s">
        <v>33703</v>
      </c>
      <c r="B657" s="182" t="s">
        <v>33704</v>
      </c>
      <c r="C657" s="181" t="s">
        <v>32675</v>
      </c>
      <c r="D657" s="183">
        <v>1.96</v>
      </c>
      <c r="E657" s="82">
        <f t="shared" si="10"/>
        <v>1.96</v>
      </c>
    </row>
    <row r="658" spans="1:5" ht="22.5">
      <c r="A658" s="181" t="s">
        <v>33705</v>
      </c>
      <c r="B658" s="182" t="s">
        <v>33706</v>
      </c>
      <c r="C658" s="181" t="s">
        <v>32675</v>
      </c>
      <c r="D658" s="183">
        <v>2.36</v>
      </c>
      <c r="E658" s="82">
        <f t="shared" si="10"/>
        <v>2.36</v>
      </c>
    </row>
    <row r="659" spans="1:5" ht="22.5">
      <c r="A659" s="181" t="s">
        <v>33707</v>
      </c>
      <c r="B659" s="182" t="s">
        <v>33708</v>
      </c>
      <c r="C659" s="181" t="s">
        <v>32675</v>
      </c>
      <c r="D659" s="183">
        <v>2.94</v>
      </c>
      <c r="E659" s="82">
        <f t="shared" si="10"/>
        <v>2.94</v>
      </c>
    </row>
    <row r="660" spans="1:5" ht="22.5">
      <c r="A660" s="181" t="s">
        <v>33709</v>
      </c>
      <c r="B660" s="182" t="s">
        <v>33710</v>
      </c>
      <c r="C660" s="181" t="s">
        <v>32675</v>
      </c>
      <c r="D660" s="183">
        <v>5.12</v>
      </c>
      <c r="E660" s="82">
        <f t="shared" si="10"/>
        <v>5.12</v>
      </c>
    </row>
    <row r="661" spans="1:5" ht="22.5">
      <c r="A661" s="181" t="s">
        <v>33711</v>
      </c>
      <c r="B661" s="182" t="s">
        <v>33712</v>
      </c>
      <c r="C661" s="181" t="s">
        <v>32675</v>
      </c>
      <c r="D661" s="183">
        <v>7.12</v>
      </c>
      <c r="E661" s="82">
        <f t="shared" si="10"/>
        <v>7.12</v>
      </c>
    </row>
    <row r="662" spans="1:5" ht="22.5">
      <c r="A662" s="181" t="s">
        <v>33713</v>
      </c>
      <c r="B662" s="182" t="s">
        <v>33714</v>
      </c>
      <c r="C662" s="181" t="s">
        <v>32675</v>
      </c>
      <c r="D662" s="183">
        <v>8.81</v>
      </c>
      <c r="E662" s="82">
        <f t="shared" si="10"/>
        <v>8.81</v>
      </c>
    </row>
    <row r="663" spans="1:5" ht="22.5">
      <c r="A663" s="181" t="s">
        <v>33715</v>
      </c>
      <c r="B663" s="182" t="s">
        <v>33716</v>
      </c>
      <c r="C663" s="181" t="s">
        <v>32675</v>
      </c>
      <c r="D663" s="183">
        <v>13.3</v>
      </c>
      <c r="E663" s="82">
        <f t="shared" si="10"/>
        <v>13.3</v>
      </c>
    </row>
    <row r="664" spans="1:5" ht="22.5">
      <c r="A664" s="181" t="s">
        <v>33717</v>
      </c>
      <c r="B664" s="182" t="s">
        <v>33718</v>
      </c>
      <c r="C664" s="181" t="s">
        <v>32675</v>
      </c>
      <c r="D664" s="183">
        <v>18.7</v>
      </c>
      <c r="E664" s="82">
        <f t="shared" si="10"/>
        <v>18.7</v>
      </c>
    </row>
    <row r="665" spans="1:5" ht="22.5">
      <c r="A665" s="181" t="s">
        <v>33719</v>
      </c>
      <c r="B665" s="182" t="s">
        <v>33720</v>
      </c>
      <c r="C665" s="181" t="s">
        <v>32675</v>
      </c>
      <c r="D665" s="183">
        <v>23.99</v>
      </c>
      <c r="E665" s="82">
        <f t="shared" si="10"/>
        <v>23.99</v>
      </c>
    </row>
    <row r="666" spans="1:5" ht="22.5">
      <c r="A666" s="181" t="s">
        <v>33721</v>
      </c>
      <c r="B666" s="182" t="s">
        <v>33722</v>
      </c>
      <c r="C666" s="181" t="s">
        <v>32675</v>
      </c>
      <c r="D666" s="183">
        <v>37.08</v>
      </c>
      <c r="E666" s="82">
        <f t="shared" si="10"/>
        <v>37.08</v>
      </c>
    </row>
    <row r="667" spans="1:5" ht="22.5">
      <c r="A667" s="181" t="s">
        <v>33723</v>
      </c>
      <c r="B667" s="182" t="s">
        <v>33724</v>
      </c>
      <c r="C667" s="181" t="s">
        <v>32675</v>
      </c>
      <c r="D667" s="183">
        <v>63.38</v>
      </c>
      <c r="E667" s="82">
        <f t="shared" si="10"/>
        <v>63.38</v>
      </c>
    </row>
    <row r="668" spans="1:5" ht="22.5">
      <c r="A668" s="181" t="s">
        <v>33725</v>
      </c>
      <c r="B668" s="182" t="s">
        <v>33726</v>
      </c>
      <c r="C668" s="181" t="s">
        <v>32675</v>
      </c>
      <c r="D668" s="183">
        <v>79.8</v>
      </c>
      <c r="E668" s="82">
        <f t="shared" si="10"/>
        <v>79.8</v>
      </c>
    </row>
    <row r="669" spans="1:5" ht="22.5">
      <c r="A669" s="181" t="s">
        <v>33727</v>
      </c>
      <c r="B669" s="182" t="s">
        <v>33728</v>
      </c>
      <c r="C669" s="181" t="s">
        <v>32675</v>
      </c>
      <c r="D669" s="183">
        <v>5.09</v>
      </c>
      <c r="E669" s="82">
        <f t="shared" si="10"/>
        <v>5.09</v>
      </c>
    </row>
    <row r="670" spans="1:5" ht="22.5">
      <c r="A670" s="181" t="s">
        <v>33729</v>
      </c>
      <c r="B670" s="182" t="s">
        <v>33730</v>
      </c>
      <c r="C670" s="181" t="s">
        <v>32675</v>
      </c>
      <c r="D670" s="183">
        <v>6.5</v>
      </c>
      <c r="E670" s="82">
        <f t="shared" si="10"/>
        <v>6.5</v>
      </c>
    </row>
    <row r="671" spans="1:5">
      <c r="A671" s="181" t="s">
        <v>33731</v>
      </c>
      <c r="B671" s="182" t="s">
        <v>33732</v>
      </c>
      <c r="C671" s="181" t="s">
        <v>32675</v>
      </c>
      <c r="D671" s="183">
        <v>6.85</v>
      </c>
      <c r="E671" s="82">
        <f t="shared" si="10"/>
        <v>6.85</v>
      </c>
    </row>
    <row r="672" spans="1:5" ht="22.5">
      <c r="A672" s="181" t="s">
        <v>33733</v>
      </c>
      <c r="B672" s="182" t="s">
        <v>33734</v>
      </c>
      <c r="C672" s="181" t="s">
        <v>32675</v>
      </c>
      <c r="D672" s="183">
        <v>10.38</v>
      </c>
      <c r="E672" s="82">
        <f t="shared" si="10"/>
        <v>10.38</v>
      </c>
    </row>
    <row r="673" spans="1:5">
      <c r="A673" s="181" t="s">
        <v>33735</v>
      </c>
      <c r="B673" s="182" t="s">
        <v>33736</v>
      </c>
      <c r="C673" s="181" t="s">
        <v>32675</v>
      </c>
      <c r="D673" s="183">
        <v>18.27</v>
      </c>
      <c r="E673" s="82">
        <f t="shared" si="10"/>
        <v>18.27</v>
      </c>
    </row>
    <row r="674" spans="1:5" ht="22.5">
      <c r="A674" s="181" t="s">
        <v>33737</v>
      </c>
      <c r="B674" s="182" t="s">
        <v>33738</v>
      </c>
      <c r="C674" s="181" t="s">
        <v>32675</v>
      </c>
      <c r="D674" s="183">
        <v>32.33</v>
      </c>
      <c r="E674" s="82">
        <f t="shared" si="10"/>
        <v>32.33</v>
      </c>
    </row>
    <row r="675" spans="1:5">
      <c r="A675" s="181" t="s">
        <v>33739</v>
      </c>
      <c r="B675" s="182" t="s">
        <v>33740</v>
      </c>
      <c r="C675" s="181" t="s">
        <v>32675</v>
      </c>
      <c r="D675" s="183">
        <v>41.36</v>
      </c>
      <c r="E675" s="82">
        <f t="shared" si="10"/>
        <v>41.36</v>
      </c>
    </row>
    <row r="676" spans="1:5" ht="22.5">
      <c r="A676" s="181" t="s">
        <v>33741</v>
      </c>
      <c r="B676" s="182" t="s">
        <v>33742</v>
      </c>
      <c r="C676" s="181" t="s">
        <v>32675</v>
      </c>
      <c r="D676" s="183">
        <v>78.72</v>
      </c>
      <c r="E676" s="82">
        <f t="shared" si="10"/>
        <v>78.72</v>
      </c>
    </row>
    <row r="677" spans="1:5">
      <c r="A677" s="66"/>
      <c r="B677" s="184" t="s">
        <v>33743</v>
      </c>
      <c r="C677" s="66"/>
      <c r="D677" s="66"/>
      <c r="E677" s="82">
        <f t="shared" si="10"/>
        <v>0</v>
      </c>
    </row>
    <row r="678" spans="1:5" ht="22.5">
      <c r="A678" s="181" t="s">
        <v>33744</v>
      </c>
      <c r="B678" s="182" t="s">
        <v>33745</v>
      </c>
      <c r="C678" s="181" t="s">
        <v>32654</v>
      </c>
      <c r="D678" s="183">
        <v>3.89</v>
      </c>
      <c r="E678" s="82">
        <f t="shared" si="10"/>
        <v>3.89</v>
      </c>
    </row>
    <row r="679" spans="1:5" ht="22.5">
      <c r="A679" s="181" t="s">
        <v>33746</v>
      </c>
      <c r="B679" s="182" t="s">
        <v>33747</v>
      </c>
      <c r="C679" s="181" t="s">
        <v>32654</v>
      </c>
      <c r="D679" s="183">
        <v>4.38</v>
      </c>
      <c r="E679" s="82">
        <f t="shared" si="10"/>
        <v>4.38</v>
      </c>
    </row>
    <row r="680" spans="1:5" ht="22.5">
      <c r="A680" s="181" t="s">
        <v>33748</v>
      </c>
      <c r="B680" s="182" t="s">
        <v>33749</v>
      </c>
      <c r="C680" s="181" t="s">
        <v>32654</v>
      </c>
      <c r="D680" s="183">
        <v>5.47</v>
      </c>
      <c r="E680" s="82">
        <f t="shared" si="10"/>
        <v>5.47</v>
      </c>
    </row>
    <row r="681" spans="1:5" ht="22.5">
      <c r="A681" s="181" t="s">
        <v>33750</v>
      </c>
      <c r="B681" s="182" t="s">
        <v>33751</v>
      </c>
      <c r="C681" s="181" t="s">
        <v>32654</v>
      </c>
      <c r="D681" s="183">
        <v>6.72</v>
      </c>
      <c r="E681" s="82">
        <f t="shared" si="10"/>
        <v>6.72</v>
      </c>
    </row>
    <row r="682" spans="1:5" ht="22.5">
      <c r="A682" s="181" t="s">
        <v>33752</v>
      </c>
      <c r="B682" s="182" t="s">
        <v>33753</v>
      </c>
      <c r="C682" s="181" t="s">
        <v>32654</v>
      </c>
      <c r="D682" s="183">
        <v>8.86</v>
      </c>
      <c r="E682" s="82">
        <f t="shared" si="10"/>
        <v>8.86</v>
      </c>
    </row>
    <row r="683" spans="1:5" ht="22.5">
      <c r="A683" s="181" t="s">
        <v>33754</v>
      </c>
      <c r="B683" s="182" t="s">
        <v>33755</v>
      </c>
      <c r="C683" s="181" t="s">
        <v>32654</v>
      </c>
      <c r="D683" s="183">
        <v>12.34</v>
      </c>
      <c r="E683" s="82">
        <f t="shared" si="10"/>
        <v>12.34</v>
      </c>
    </row>
    <row r="684" spans="1:5" ht="22.5">
      <c r="A684" s="181" t="s">
        <v>33756</v>
      </c>
      <c r="B684" s="182" t="s">
        <v>33757</v>
      </c>
      <c r="C684" s="181" t="s">
        <v>32654</v>
      </c>
      <c r="D684" s="183">
        <v>17.14</v>
      </c>
      <c r="E684" s="82">
        <f t="shared" si="10"/>
        <v>17.14</v>
      </c>
    </row>
    <row r="685" spans="1:5" ht="22.5">
      <c r="A685" s="181" t="s">
        <v>33758</v>
      </c>
      <c r="B685" s="182" t="s">
        <v>33759</v>
      </c>
      <c r="C685" s="181" t="s">
        <v>32654</v>
      </c>
      <c r="D685" s="183">
        <v>4.5199999999999996</v>
      </c>
      <c r="E685" s="82">
        <f t="shared" si="10"/>
        <v>4.5199999999999996</v>
      </c>
    </row>
    <row r="686" spans="1:5" ht="22.5">
      <c r="A686" s="181" t="s">
        <v>33760</v>
      </c>
      <c r="B686" s="182" t="s">
        <v>33761</v>
      </c>
      <c r="C686" s="181" t="s">
        <v>32654</v>
      </c>
      <c r="D686" s="183">
        <v>5.96</v>
      </c>
      <c r="E686" s="82">
        <f t="shared" si="10"/>
        <v>5.96</v>
      </c>
    </row>
    <row r="687" spans="1:5" ht="22.5">
      <c r="A687" s="181" t="s">
        <v>33762</v>
      </c>
      <c r="B687" s="182" t="s">
        <v>33763</v>
      </c>
      <c r="C687" s="181" t="s">
        <v>32654</v>
      </c>
      <c r="D687" s="183">
        <v>7.84</v>
      </c>
      <c r="E687" s="82">
        <f t="shared" si="10"/>
        <v>7.84</v>
      </c>
    </row>
    <row r="688" spans="1:5" ht="22.5">
      <c r="A688" s="181" t="s">
        <v>33764</v>
      </c>
      <c r="B688" s="182" t="s">
        <v>33765</v>
      </c>
      <c r="C688" s="181" t="s">
        <v>32654</v>
      </c>
      <c r="D688" s="183">
        <v>9.34</v>
      </c>
      <c r="E688" s="82">
        <f t="shared" si="10"/>
        <v>9.34</v>
      </c>
    </row>
    <row r="689" spans="1:5" ht="22.5">
      <c r="A689" s="181" t="s">
        <v>33766</v>
      </c>
      <c r="B689" s="182" t="s">
        <v>33767</v>
      </c>
      <c r="C689" s="181" t="s">
        <v>32654</v>
      </c>
      <c r="D689" s="183">
        <v>12.47</v>
      </c>
      <c r="E689" s="82">
        <f t="shared" si="10"/>
        <v>12.47</v>
      </c>
    </row>
    <row r="690" spans="1:5" ht="22.5">
      <c r="A690" s="181" t="s">
        <v>33768</v>
      </c>
      <c r="B690" s="182" t="s">
        <v>33769</v>
      </c>
      <c r="C690" s="181" t="s">
        <v>32654</v>
      </c>
      <c r="D690" s="183">
        <v>16.22</v>
      </c>
      <c r="E690" s="82">
        <f t="shared" si="10"/>
        <v>16.22</v>
      </c>
    </row>
    <row r="691" spans="1:5" ht="22.5">
      <c r="A691" s="181" t="s">
        <v>33770</v>
      </c>
      <c r="B691" s="182" t="s">
        <v>33771</v>
      </c>
      <c r="C691" s="181" t="s">
        <v>32654</v>
      </c>
      <c r="D691" s="183">
        <v>20.67</v>
      </c>
      <c r="E691" s="82">
        <f t="shared" si="10"/>
        <v>20.67</v>
      </c>
    </row>
    <row r="692" spans="1:5" ht="22.5">
      <c r="A692" s="181" t="s">
        <v>33772</v>
      </c>
      <c r="B692" s="182" t="s">
        <v>33773</v>
      </c>
      <c r="C692" s="181" t="s">
        <v>32654</v>
      </c>
      <c r="D692" s="183">
        <v>30.24</v>
      </c>
      <c r="E692" s="82">
        <f t="shared" si="10"/>
        <v>30.24</v>
      </c>
    </row>
    <row r="693" spans="1:5" ht="22.5">
      <c r="A693" s="181" t="s">
        <v>33774</v>
      </c>
      <c r="B693" s="182" t="s">
        <v>33775</v>
      </c>
      <c r="C693" s="181" t="s">
        <v>32654</v>
      </c>
      <c r="D693" s="183">
        <v>38.119999999999997</v>
      </c>
      <c r="E693" s="82">
        <f t="shared" si="10"/>
        <v>38.119999999999997</v>
      </c>
    </row>
    <row r="694" spans="1:5" ht="22.5">
      <c r="A694" s="181" t="s">
        <v>33776</v>
      </c>
      <c r="B694" s="182" t="s">
        <v>33777</v>
      </c>
      <c r="C694" s="181" t="s">
        <v>32654</v>
      </c>
      <c r="D694" s="183">
        <v>52.43</v>
      </c>
      <c r="E694" s="82">
        <f t="shared" si="10"/>
        <v>52.43</v>
      </c>
    </row>
    <row r="695" spans="1:5" ht="22.5">
      <c r="A695" s="181" t="s">
        <v>33778</v>
      </c>
      <c r="B695" s="182" t="s">
        <v>33779</v>
      </c>
      <c r="C695" s="181" t="s">
        <v>32654</v>
      </c>
      <c r="D695" s="183">
        <v>6.71</v>
      </c>
      <c r="E695" s="82">
        <f t="shared" si="10"/>
        <v>6.71</v>
      </c>
    </row>
    <row r="696" spans="1:5" ht="22.5">
      <c r="A696" s="181" t="s">
        <v>33780</v>
      </c>
      <c r="B696" s="182" t="s">
        <v>33781</v>
      </c>
      <c r="C696" s="181" t="s">
        <v>32654</v>
      </c>
      <c r="D696" s="183">
        <v>8.81</v>
      </c>
      <c r="E696" s="82">
        <f t="shared" si="10"/>
        <v>8.81</v>
      </c>
    </row>
    <row r="697" spans="1:5" ht="22.5">
      <c r="A697" s="181" t="s">
        <v>33782</v>
      </c>
      <c r="B697" s="182" t="s">
        <v>33783</v>
      </c>
      <c r="C697" s="181" t="s">
        <v>32654</v>
      </c>
      <c r="D697" s="183">
        <v>11.25</v>
      </c>
      <c r="E697" s="82">
        <f t="shared" si="10"/>
        <v>11.25</v>
      </c>
    </row>
    <row r="698" spans="1:5" ht="22.5">
      <c r="A698" s="181" t="s">
        <v>33784</v>
      </c>
      <c r="B698" s="182" t="s">
        <v>33785</v>
      </c>
      <c r="C698" s="181" t="s">
        <v>32654</v>
      </c>
      <c r="D698" s="183">
        <v>13.96</v>
      </c>
      <c r="E698" s="82">
        <f t="shared" si="10"/>
        <v>13.96</v>
      </c>
    </row>
    <row r="699" spans="1:5" ht="22.5">
      <c r="A699" s="181" t="s">
        <v>33786</v>
      </c>
      <c r="B699" s="182" t="s">
        <v>33787</v>
      </c>
      <c r="C699" s="181" t="s">
        <v>32654</v>
      </c>
      <c r="D699" s="183">
        <v>18.62</v>
      </c>
      <c r="E699" s="82">
        <f t="shared" si="10"/>
        <v>18.62</v>
      </c>
    </row>
    <row r="700" spans="1:5" ht="22.5">
      <c r="A700" s="181" t="s">
        <v>33788</v>
      </c>
      <c r="B700" s="182" t="s">
        <v>33789</v>
      </c>
      <c r="C700" s="181" t="s">
        <v>32654</v>
      </c>
      <c r="D700" s="183">
        <v>23.94</v>
      </c>
      <c r="E700" s="82">
        <f t="shared" si="10"/>
        <v>23.94</v>
      </c>
    </row>
    <row r="701" spans="1:5" ht="22.5">
      <c r="A701" s="181" t="s">
        <v>33790</v>
      </c>
      <c r="B701" s="182" t="s">
        <v>33791</v>
      </c>
      <c r="C701" s="181" t="s">
        <v>32654</v>
      </c>
      <c r="D701" s="183">
        <v>30.93</v>
      </c>
      <c r="E701" s="82">
        <f t="shared" si="10"/>
        <v>30.93</v>
      </c>
    </row>
    <row r="702" spans="1:5" ht="22.5">
      <c r="A702" s="181" t="s">
        <v>33792</v>
      </c>
      <c r="B702" s="182" t="s">
        <v>33793</v>
      </c>
      <c r="C702" s="181" t="s">
        <v>32654</v>
      </c>
      <c r="D702" s="183">
        <v>45.7</v>
      </c>
      <c r="E702" s="82">
        <f t="shared" si="10"/>
        <v>45.7</v>
      </c>
    </row>
    <row r="703" spans="1:5" ht="22.5">
      <c r="A703" s="181" t="s">
        <v>33794</v>
      </c>
      <c r="B703" s="182" t="s">
        <v>33795</v>
      </c>
      <c r="C703" s="181" t="s">
        <v>32654</v>
      </c>
      <c r="D703" s="183">
        <v>58.63</v>
      </c>
      <c r="E703" s="82">
        <f t="shared" si="10"/>
        <v>58.63</v>
      </c>
    </row>
    <row r="704" spans="1:5" ht="22.5">
      <c r="A704" s="181" t="s">
        <v>33796</v>
      </c>
      <c r="B704" s="182" t="s">
        <v>33797</v>
      </c>
      <c r="C704" s="181" t="s">
        <v>32654</v>
      </c>
      <c r="D704" s="183">
        <v>77.430000000000007</v>
      </c>
      <c r="E704" s="82">
        <f t="shared" si="10"/>
        <v>77.430000000000007</v>
      </c>
    </row>
    <row r="705" spans="1:5">
      <c r="A705" s="181" t="s">
        <v>33798</v>
      </c>
      <c r="B705" s="182" t="s">
        <v>33799</v>
      </c>
      <c r="C705" s="181" t="s">
        <v>32654</v>
      </c>
      <c r="D705" s="183">
        <v>2.78</v>
      </c>
      <c r="E705" s="82">
        <f t="shared" si="10"/>
        <v>2.78</v>
      </c>
    </row>
    <row r="706" spans="1:5">
      <c r="A706" s="181" t="s">
        <v>33800</v>
      </c>
      <c r="B706" s="182" t="s">
        <v>33801</v>
      </c>
      <c r="C706" s="181" t="s">
        <v>32654</v>
      </c>
      <c r="D706" s="183">
        <v>3.8</v>
      </c>
      <c r="E706" s="82">
        <f t="shared" si="10"/>
        <v>3.8</v>
      </c>
    </row>
    <row r="707" spans="1:5">
      <c r="A707" s="181" t="s">
        <v>33802</v>
      </c>
      <c r="B707" s="182" t="s">
        <v>33803</v>
      </c>
      <c r="C707" s="181" t="s">
        <v>32654</v>
      </c>
      <c r="D707" s="183">
        <v>4.92</v>
      </c>
      <c r="E707" s="82">
        <f t="shared" si="10"/>
        <v>4.92</v>
      </c>
    </row>
    <row r="708" spans="1:5">
      <c r="A708" s="181" t="s">
        <v>33804</v>
      </c>
      <c r="B708" s="182" t="s">
        <v>33805</v>
      </c>
      <c r="C708" s="181" t="s">
        <v>32654</v>
      </c>
      <c r="D708" s="183">
        <v>6.25</v>
      </c>
      <c r="E708" s="82">
        <f t="shared" si="10"/>
        <v>6.25</v>
      </c>
    </row>
    <row r="709" spans="1:5">
      <c r="A709" s="181" t="s">
        <v>33806</v>
      </c>
      <c r="B709" s="182" t="s">
        <v>33807</v>
      </c>
      <c r="C709" s="181" t="s">
        <v>32654</v>
      </c>
      <c r="D709" s="183">
        <v>9.48</v>
      </c>
      <c r="E709" s="82">
        <f t="shared" si="10"/>
        <v>9.48</v>
      </c>
    </row>
    <row r="710" spans="1:5">
      <c r="A710" s="181" t="s">
        <v>33808</v>
      </c>
      <c r="B710" s="182" t="s">
        <v>33809</v>
      </c>
      <c r="C710" s="181" t="s">
        <v>32654</v>
      </c>
      <c r="D710" s="183">
        <v>11.96</v>
      </c>
      <c r="E710" s="82">
        <f t="shared" ref="E710:E773" si="11" xml:space="preserve"> ROUND((D710/1),2)</f>
        <v>11.96</v>
      </c>
    </row>
    <row r="711" spans="1:5">
      <c r="A711" s="181" t="s">
        <v>33810</v>
      </c>
      <c r="B711" s="182" t="s">
        <v>33811</v>
      </c>
      <c r="C711" s="181" t="s">
        <v>32654</v>
      </c>
      <c r="D711" s="183">
        <v>13.64</v>
      </c>
      <c r="E711" s="82">
        <f t="shared" si="11"/>
        <v>13.64</v>
      </c>
    </row>
    <row r="712" spans="1:5">
      <c r="A712" s="181" t="s">
        <v>33812</v>
      </c>
      <c r="B712" s="182" t="s">
        <v>33813</v>
      </c>
      <c r="C712" s="181" t="s">
        <v>32654</v>
      </c>
      <c r="D712" s="183">
        <v>3.64</v>
      </c>
      <c r="E712" s="82">
        <f t="shared" si="11"/>
        <v>3.64</v>
      </c>
    </row>
    <row r="713" spans="1:5">
      <c r="A713" s="181" t="s">
        <v>33814</v>
      </c>
      <c r="B713" s="182" t="s">
        <v>33815</v>
      </c>
      <c r="C713" s="181" t="s">
        <v>32654</v>
      </c>
      <c r="D713" s="183">
        <v>4.9800000000000004</v>
      </c>
      <c r="E713" s="82">
        <f t="shared" si="11"/>
        <v>4.9800000000000004</v>
      </c>
    </row>
    <row r="714" spans="1:5">
      <c r="A714" s="181" t="s">
        <v>33816</v>
      </c>
      <c r="B714" s="182" t="s">
        <v>33817</v>
      </c>
      <c r="C714" s="181" t="s">
        <v>32654</v>
      </c>
      <c r="D714" s="183">
        <v>6.41</v>
      </c>
      <c r="E714" s="82">
        <f t="shared" si="11"/>
        <v>6.41</v>
      </c>
    </row>
    <row r="715" spans="1:5">
      <c r="A715" s="181" t="s">
        <v>33818</v>
      </c>
      <c r="B715" s="182" t="s">
        <v>33819</v>
      </c>
      <c r="C715" s="181" t="s">
        <v>32654</v>
      </c>
      <c r="D715" s="183">
        <v>8.66</v>
      </c>
      <c r="E715" s="82">
        <f t="shared" si="11"/>
        <v>8.66</v>
      </c>
    </row>
    <row r="716" spans="1:5">
      <c r="A716" s="181" t="s">
        <v>33820</v>
      </c>
      <c r="B716" s="182" t="s">
        <v>33821</v>
      </c>
      <c r="C716" s="181" t="s">
        <v>32654</v>
      </c>
      <c r="D716" s="183">
        <v>10.59</v>
      </c>
      <c r="E716" s="82">
        <f t="shared" si="11"/>
        <v>10.59</v>
      </c>
    </row>
    <row r="717" spans="1:5">
      <c r="A717" s="181" t="s">
        <v>33822</v>
      </c>
      <c r="B717" s="182" t="s">
        <v>33823</v>
      </c>
      <c r="C717" s="181" t="s">
        <v>32654</v>
      </c>
      <c r="D717" s="183">
        <v>17.05</v>
      </c>
      <c r="E717" s="82">
        <f t="shared" si="11"/>
        <v>17.05</v>
      </c>
    </row>
    <row r="718" spans="1:5">
      <c r="A718" s="181" t="s">
        <v>33824</v>
      </c>
      <c r="B718" s="182" t="s">
        <v>33825</v>
      </c>
      <c r="C718" s="181" t="s">
        <v>32654</v>
      </c>
      <c r="D718" s="183">
        <v>20.92</v>
      </c>
      <c r="E718" s="82">
        <f t="shared" si="11"/>
        <v>20.92</v>
      </c>
    </row>
    <row r="719" spans="1:5">
      <c r="A719" s="181" t="s">
        <v>33826</v>
      </c>
      <c r="B719" s="182" t="s">
        <v>33827</v>
      </c>
      <c r="C719" s="181" t="s">
        <v>32654</v>
      </c>
      <c r="D719" s="183">
        <v>22.64</v>
      </c>
      <c r="E719" s="82">
        <f t="shared" si="11"/>
        <v>22.64</v>
      </c>
    </row>
    <row r="720" spans="1:5">
      <c r="A720" s="181" t="s">
        <v>33828</v>
      </c>
      <c r="B720" s="182" t="s">
        <v>33829</v>
      </c>
      <c r="C720" s="181" t="s">
        <v>32654</v>
      </c>
      <c r="D720" s="183">
        <v>29.71</v>
      </c>
      <c r="E720" s="82">
        <f t="shared" si="11"/>
        <v>29.71</v>
      </c>
    </row>
    <row r="721" spans="1:5">
      <c r="A721" s="181" t="s">
        <v>33830</v>
      </c>
      <c r="B721" s="182" t="s">
        <v>33831</v>
      </c>
      <c r="C721" s="181" t="s">
        <v>32654</v>
      </c>
      <c r="D721" s="183">
        <v>36.840000000000003</v>
      </c>
      <c r="E721" s="82">
        <f t="shared" si="11"/>
        <v>36.840000000000003</v>
      </c>
    </row>
    <row r="722" spans="1:5">
      <c r="A722" s="181" t="s">
        <v>33832</v>
      </c>
      <c r="B722" s="182" t="s">
        <v>33833</v>
      </c>
      <c r="C722" s="181" t="s">
        <v>32654</v>
      </c>
      <c r="D722" s="183">
        <v>5.47</v>
      </c>
      <c r="E722" s="82">
        <f t="shared" si="11"/>
        <v>5.47</v>
      </c>
    </row>
    <row r="723" spans="1:5">
      <c r="A723" s="181" t="s">
        <v>33834</v>
      </c>
      <c r="B723" s="182" t="s">
        <v>33835</v>
      </c>
      <c r="C723" s="181" t="s">
        <v>32654</v>
      </c>
      <c r="D723" s="183">
        <v>7.66</v>
      </c>
      <c r="E723" s="82">
        <f t="shared" si="11"/>
        <v>7.66</v>
      </c>
    </row>
    <row r="724" spans="1:5">
      <c r="A724" s="181" t="s">
        <v>33836</v>
      </c>
      <c r="B724" s="182" t="s">
        <v>33837</v>
      </c>
      <c r="C724" s="181" t="s">
        <v>32654</v>
      </c>
      <c r="D724" s="183">
        <v>9.91</v>
      </c>
      <c r="E724" s="82">
        <f t="shared" si="11"/>
        <v>9.91</v>
      </c>
    </row>
    <row r="725" spans="1:5">
      <c r="A725" s="181" t="s">
        <v>33838</v>
      </c>
      <c r="B725" s="182" t="s">
        <v>33839</v>
      </c>
      <c r="C725" s="181" t="s">
        <v>32654</v>
      </c>
      <c r="D725" s="183">
        <v>12.44</v>
      </c>
      <c r="E725" s="82">
        <f t="shared" si="11"/>
        <v>12.44</v>
      </c>
    </row>
    <row r="726" spans="1:5">
      <c r="A726" s="181" t="s">
        <v>33840</v>
      </c>
      <c r="B726" s="182" t="s">
        <v>33841</v>
      </c>
      <c r="C726" s="181" t="s">
        <v>32654</v>
      </c>
      <c r="D726" s="183">
        <v>18.899999999999999</v>
      </c>
      <c r="E726" s="82">
        <f t="shared" si="11"/>
        <v>18.899999999999999</v>
      </c>
    </row>
    <row r="727" spans="1:5">
      <c r="A727" s="181" t="s">
        <v>33842</v>
      </c>
      <c r="B727" s="182" t="s">
        <v>33843</v>
      </c>
      <c r="C727" s="181" t="s">
        <v>32654</v>
      </c>
      <c r="D727" s="183">
        <v>25.88</v>
      </c>
      <c r="E727" s="82">
        <f t="shared" si="11"/>
        <v>25.88</v>
      </c>
    </row>
    <row r="728" spans="1:5">
      <c r="A728" s="181" t="s">
        <v>33844</v>
      </c>
      <c r="B728" s="182" t="s">
        <v>33845</v>
      </c>
      <c r="C728" s="181" t="s">
        <v>32654</v>
      </c>
      <c r="D728" s="183">
        <v>31.89</v>
      </c>
      <c r="E728" s="82">
        <f t="shared" si="11"/>
        <v>31.89</v>
      </c>
    </row>
    <row r="729" spans="1:5">
      <c r="A729" s="181" t="s">
        <v>33846</v>
      </c>
      <c r="B729" s="182" t="s">
        <v>33847</v>
      </c>
      <c r="C729" s="181" t="s">
        <v>32654</v>
      </c>
      <c r="D729" s="183">
        <v>35.69</v>
      </c>
      <c r="E729" s="82">
        <f t="shared" si="11"/>
        <v>35.69</v>
      </c>
    </row>
    <row r="730" spans="1:5">
      <c r="A730" s="181" t="s">
        <v>33848</v>
      </c>
      <c r="B730" s="182" t="s">
        <v>33849</v>
      </c>
      <c r="C730" s="181" t="s">
        <v>32654</v>
      </c>
      <c r="D730" s="183">
        <v>52.67</v>
      </c>
      <c r="E730" s="82">
        <f t="shared" si="11"/>
        <v>52.67</v>
      </c>
    </row>
    <row r="731" spans="1:5">
      <c r="A731" s="181" t="s">
        <v>33850</v>
      </c>
      <c r="B731" s="182" t="s">
        <v>33851</v>
      </c>
      <c r="C731" s="181" t="s">
        <v>32654</v>
      </c>
      <c r="D731" s="183">
        <v>65.33</v>
      </c>
      <c r="E731" s="82">
        <f t="shared" si="11"/>
        <v>65.33</v>
      </c>
    </row>
    <row r="732" spans="1:5">
      <c r="A732" s="181" t="s">
        <v>33852</v>
      </c>
      <c r="B732" s="182" t="s">
        <v>33853</v>
      </c>
      <c r="C732" s="181" t="s">
        <v>32654</v>
      </c>
      <c r="D732" s="183">
        <v>11.21</v>
      </c>
      <c r="E732" s="82">
        <f t="shared" si="11"/>
        <v>11.21</v>
      </c>
    </row>
    <row r="733" spans="1:5">
      <c r="A733" s="181" t="s">
        <v>33854</v>
      </c>
      <c r="B733" s="182" t="s">
        <v>33855</v>
      </c>
      <c r="C733" s="181" t="s">
        <v>32654</v>
      </c>
      <c r="D733" s="183">
        <v>14.12</v>
      </c>
      <c r="E733" s="82">
        <f t="shared" si="11"/>
        <v>14.12</v>
      </c>
    </row>
    <row r="734" spans="1:5">
      <c r="A734" s="181" t="s">
        <v>33856</v>
      </c>
      <c r="B734" s="182" t="s">
        <v>33857</v>
      </c>
      <c r="C734" s="181" t="s">
        <v>32654</v>
      </c>
      <c r="D734" s="183">
        <v>18.77</v>
      </c>
      <c r="E734" s="82">
        <f t="shared" si="11"/>
        <v>18.77</v>
      </c>
    </row>
    <row r="735" spans="1:5">
      <c r="A735" s="181" t="s">
        <v>33858</v>
      </c>
      <c r="B735" s="182" t="s">
        <v>33859</v>
      </c>
      <c r="C735" s="181" t="s">
        <v>32654</v>
      </c>
      <c r="D735" s="183">
        <v>22.62</v>
      </c>
      <c r="E735" s="82">
        <f t="shared" si="11"/>
        <v>22.62</v>
      </c>
    </row>
    <row r="736" spans="1:5">
      <c r="A736" s="181" t="s">
        <v>33860</v>
      </c>
      <c r="B736" s="182" t="s">
        <v>33861</v>
      </c>
      <c r="C736" s="181" t="s">
        <v>32654</v>
      </c>
      <c r="D736" s="183">
        <v>26.29</v>
      </c>
      <c r="E736" s="82">
        <f t="shared" si="11"/>
        <v>26.29</v>
      </c>
    </row>
    <row r="737" spans="1:5">
      <c r="A737" s="181" t="s">
        <v>33862</v>
      </c>
      <c r="B737" s="182" t="s">
        <v>33863</v>
      </c>
      <c r="C737" s="181" t="s">
        <v>32654</v>
      </c>
      <c r="D737" s="183">
        <v>37.619999999999997</v>
      </c>
      <c r="E737" s="82">
        <f t="shared" si="11"/>
        <v>37.619999999999997</v>
      </c>
    </row>
    <row r="738" spans="1:5">
      <c r="A738" s="181" t="s">
        <v>33864</v>
      </c>
      <c r="B738" s="182" t="s">
        <v>33865</v>
      </c>
      <c r="C738" s="181" t="s">
        <v>32654</v>
      </c>
      <c r="D738" s="183">
        <v>43.25</v>
      </c>
      <c r="E738" s="82">
        <f t="shared" si="11"/>
        <v>43.25</v>
      </c>
    </row>
    <row r="739" spans="1:5">
      <c r="A739" s="181" t="s">
        <v>33866</v>
      </c>
      <c r="B739" s="182" t="s">
        <v>33867</v>
      </c>
      <c r="C739" s="181" t="s">
        <v>32654</v>
      </c>
      <c r="D739" s="183">
        <v>13.18</v>
      </c>
      <c r="E739" s="82">
        <f t="shared" si="11"/>
        <v>13.18</v>
      </c>
    </row>
    <row r="740" spans="1:5">
      <c r="A740" s="181" t="s">
        <v>33868</v>
      </c>
      <c r="B740" s="182" t="s">
        <v>33869</v>
      </c>
      <c r="C740" s="181" t="s">
        <v>32654</v>
      </c>
      <c r="D740" s="183">
        <v>20.04</v>
      </c>
      <c r="E740" s="82">
        <f t="shared" si="11"/>
        <v>20.04</v>
      </c>
    </row>
    <row r="741" spans="1:5">
      <c r="A741" s="181" t="s">
        <v>33870</v>
      </c>
      <c r="B741" s="182" t="s">
        <v>33871</v>
      </c>
      <c r="C741" s="181" t="s">
        <v>32654</v>
      </c>
      <c r="D741" s="183">
        <v>24.24</v>
      </c>
      <c r="E741" s="82">
        <f t="shared" si="11"/>
        <v>24.24</v>
      </c>
    </row>
    <row r="742" spans="1:5">
      <c r="A742" s="181" t="s">
        <v>33872</v>
      </c>
      <c r="B742" s="182" t="s">
        <v>33873</v>
      </c>
      <c r="C742" s="181" t="s">
        <v>32654</v>
      </c>
      <c r="D742" s="183">
        <v>33</v>
      </c>
      <c r="E742" s="82">
        <f t="shared" si="11"/>
        <v>33</v>
      </c>
    </row>
    <row r="743" spans="1:5">
      <c r="A743" s="66"/>
      <c r="B743" s="184" t="s">
        <v>33874</v>
      </c>
      <c r="C743" s="66"/>
      <c r="D743" s="66"/>
      <c r="E743" s="82">
        <f t="shared" si="11"/>
        <v>0</v>
      </c>
    </row>
    <row r="744" spans="1:5">
      <c r="A744" s="181" t="s">
        <v>33875</v>
      </c>
      <c r="B744" s="182" t="s">
        <v>33876</v>
      </c>
      <c r="C744" s="181" t="s">
        <v>32654</v>
      </c>
      <c r="D744" s="183">
        <v>36.19</v>
      </c>
      <c r="E744" s="82">
        <f t="shared" si="11"/>
        <v>36.19</v>
      </c>
    </row>
    <row r="745" spans="1:5">
      <c r="A745" s="181" t="s">
        <v>33877</v>
      </c>
      <c r="B745" s="182" t="s">
        <v>33878</v>
      </c>
      <c r="C745" s="181" t="s">
        <v>32654</v>
      </c>
      <c r="D745" s="183">
        <v>48.37</v>
      </c>
      <c r="E745" s="82">
        <f t="shared" si="11"/>
        <v>48.37</v>
      </c>
    </row>
    <row r="746" spans="1:5">
      <c r="A746" s="181" t="s">
        <v>33879</v>
      </c>
      <c r="B746" s="182" t="s">
        <v>33880</v>
      </c>
      <c r="C746" s="181" t="s">
        <v>32654</v>
      </c>
      <c r="D746" s="183">
        <v>59.36</v>
      </c>
      <c r="E746" s="82">
        <f t="shared" si="11"/>
        <v>59.36</v>
      </c>
    </row>
    <row r="747" spans="1:5">
      <c r="A747" s="181" t="s">
        <v>33881</v>
      </c>
      <c r="B747" s="182" t="s">
        <v>33882</v>
      </c>
      <c r="C747" s="181" t="s">
        <v>32654</v>
      </c>
      <c r="D747" s="183">
        <v>77.78</v>
      </c>
      <c r="E747" s="82">
        <f t="shared" si="11"/>
        <v>77.78</v>
      </c>
    </row>
    <row r="748" spans="1:5">
      <c r="A748" s="181" t="s">
        <v>33883</v>
      </c>
      <c r="B748" s="182" t="s">
        <v>33884</v>
      </c>
      <c r="C748" s="181" t="s">
        <v>32654</v>
      </c>
      <c r="D748" s="183">
        <v>99.83</v>
      </c>
      <c r="E748" s="82">
        <f t="shared" si="11"/>
        <v>99.83</v>
      </c>
    </row>
    <row r="749" spans="1:5">
      <c r="A749" s="181" t="s">
        <v>33885</v>
      </c>
      <c r="B749" s="182" t="s">
        <v>33886</v>
      </c>
      <c r="C749" s="181" t="s">
        <v>32654</v>
      </c>
      <c r="D749" s="183">
        <v>138.09</v>
      </c>
      <c r="E749" s="82">
        <f t="shared" si="11"/>
        <v>138.09</v>
      </c>
    </row>
    <row r="750" spans="1:5">
      <c r="A750" s="181" t="s">
        <v>33887</v>
      </c>
      <c r="B750" s="182" t="s">
        <v>33888</v>
      </c>
      <c r="C750" s="181" t="s">
        <v>32654</v>
      </c>
      <c r="D750" s="183">
        <v>160.52000000000001</v>
      </c>
      <c r="E750" s="82">
        <f t="shared" si="11"/>
        <v>160.52000000000001</v>
      </c>
    </row>
    <row r="751" spans="1:5">
      <c r="A751" s="181" t="s">
        <v>33889</v>
      </c>
      <c r="B751" s="182" t="s">
        <v>33890</v>
      </c>
      <c r="C751" s="181" t="s">
        <v>32654</v>
      </c>
      <c r="D751" s="183">
        <v>196.97</v>
      </c>
      <c r="E751" s="82">
        <f t="shared" si="11"/>
        <v>196.97</v>
      </c>
    </row>
    <row r="752" spans="1:5">
      <c r="A752" s="181" t="s">
        <v>33891</v>
      </c>
      <c r="B752" s="182" t="s">
        <v>33892</v>
      </c>
      <c r="C752" s="181" t="s">
        <v>32654</v>
      </c>
      <c r="D752" s="183">
        <v>235.03</v>
      </c>
      <c r="E752" s="82">
        <f t="shared" si="11"/>
        <v>235.03</v>
      </c>
    </row>
    <row r="753" spans="1:5">
      <c r="A753" s="181" t="s">
        <v>33893</v>
      </c>
      <c r="B753" s="182" t="s">
        <v>33894</v>
      </c>
      <c r="C753" s="181" t="s">
        <v>32654</v>
      </c>
      <c r="D753" s="183">
        <v>322.81</v>
      </c>
      <c r="E753" s="82">
        <f t="shared" si="11"/>
        <v>322.81</v>
      </c>
    </row>
    <row r="754" spans="1:5">
      <c r="A754" s="181" t="s">
        <v>33895</v>
      </c>
      <c r="B754" s="182" t="s">
        <v>33896</v>
      </c>
      <c r="C754" s="181" t="s">
        <v>32654</v>
      </c>
      <c r="D754" s="183">
        <v>49.54</v>
      </c>
      <c r="E754" s="82">
        <f t="shared" si="11"/>
        <v>49.54</v>
      </c>
    </row>
    <row r="755" spans="1:5">
      <c r="A755" s="181" t="s">
        <v>33897</v>
      </c>
      <c r="B755" s="182" t="s">
        <v>33898</v>
      </c>
      <c r="C755" s="181" t="s">
        <v>32654</v>
      </c>
      <c r="D755" s="183">
        <v>69.92</v>
      </c>
      <c r="E755" s="82">
        <f t="shared" si="11"/>
        <v>69.92</v>
      </c>
    </row>
    <row r="756" spans="1:5">
      <c r="A756" s="181" t="s">
        <v>33899</v>
      </c>
      <c r="B756" s="182" t="s">
        <v>33900</v>
      </c>
      <c r="C756" s="181" t="s">
        <v>32654</v>
      </c>
      <c r="D756" s="183">
        <v>86.34</v>
      </c>
      <c r="E756" s="82">
        <f t="shared" si="11"/>
        <v>86.34</v>
      </c>
    </row>
    <row r="757" spans="1:5">
      <c r="A757" s="181" t="s">
        <v>33901</v>
      </c>
      <c r="B757" s="182" t="s">
        <v>33902</v>
      </c>
      <c r="C757" s="181" t="s">
        <v>32654</v>
      </c>
      <c r="D757" s="183">
        <v>119.01</v>
      </c>
      <c r="E757" s="82">
        <f t="shared" si="11"/>
        <v>119.01</v>
      </c>
    </row>
    <row r="758" spans="1:5">
      <c r="A758" s="181" t="s">
        <v>33903</v>
      </c>
      <c r="B758" s="182" t="s">
        <v>33904</v>
      </c>
      <c r="C758" s="181" t="s">
        <v>32654</v>
      </c>
      <c r="D758" s="183">
        <v>151.21</v>
      </c>
      <c r="E758" s="82">
        <f t="shared" si="11"/>
        <v>151.21</v>
      </c>
    </row>
    <row r="759" spans="1:5">
      <c r="A759" s="181" t="s">
        <v>33905</v>
      </c>
      <c r="B759" s="182" t="s">
        <v>33906</v>
      </c>
      <c r="C759" s="181" t="s">
        <v>32654</v>
      </c>
      <c r="D759" s="183">
        <v>161.44999999999999</v>
      </c>
      <c r="E759" s="82">
        <f t="shared" si="11"/>
        <v>161.44999999999999</v>
      </c>
    </row>
    <row r="760" spans="1:5">
      <c r="A760" s="181" t="s">
        <v>33907</v>
      </c>
      <c r="B760" s="182" t="s">
        <v>33908</v>
      </c>
      <c r="C760" s="181" t="s">
        <v>32654</v>
      </c>
      <c r="D760" s="183">
        <v>83.32</v>
      </c>
      <c r="E760" s="82">
        <f t="shared" si="11"/>
        <v>83.32</v>
      </c>
    </row>
    <row r="761" spans="1:5">
      <c r="A761" s="181" t="s">
        <v>33909</v>
      </c>
      <c r="B761" s="182" t="s">
        <v>33910</v>
      </c>
      <c r="C761" s="181" t="s">
        <v>32654</v>
      </c>
      <c r="D761" s="183">
        <v>99.23</v>
      </c>
      <c r="E761" s="82">
        <f t="shared" si="11"/>
        <v>99.23</v>
      </c>
    </row>
    <row r="762" spans="1:5">
      <c r="A762" s="181" t="s">
        <v>33911</v>
      </c>
      <c r="B762" s="182" t="s">
        <v>33912</v>
      </c>
      <c r="C762" s="181" t="s">
        <v>32654</v>
      </c>
      <c r="D762" s="183">
        <v>125.83</v>
      </c>
      <c r="E762" s="82">
        <f t="shared" si="11"/>
        <v>125.83</v>
      </c>
    </row>
    <row r="763" spans="1:5">
      <c r="A763" s="181" t="s">
        <v>33913</v>
      </c>
      <c r="B763" s="182" t="s">
        <v>33914</v>
      </c>
      <c r="C763" s="181" t="s">
        <v>32654</v>
      </c>
      <c r="D763" s="183">
        <v>157.74</v>
      </c>
      <c r="E763" s="82">
        <f t="shared" si="11"/>
        <v>157.74</v>
      </c>
    </row>
    <row r="764" spans="1:5">
      <c r="A764" s="66"/>
      <c r="B764" s="184" t="s">
        <v>33915</v>
      </c>
      <c r="C764" s="66"/>
      <c r="D764" s="66"/>
      <c r="E764" s="82">
        <f t="shared" si="11"/>
        <v>0</v>
      </c>
    </row>
    <row r="765" spans="1:5">
      <c r="A765" s="181" t="s">
        <v>33916</v>
      </c>
      <c r="B765" s="182" t="s">
        <v>33917</v>
      </c>
      <c r="C765" s="181" t="s">
        <v>32654</v>
      </c>
      <c r="D765" s="183">
        <v>3.66</v>
      </c>
      <c r="E765" s="82">
        <f t="shared" si="11"/>
        <v>3.66</v>
      </c>
    </row>
    <row r="766" spans="1:5">
      <c r="A766" s="181" t="s">
        <v>33918</v>
      </c>
      <c r="B766" s="182" t="s">
        <v>33919</v>
      </c>
      <c r="C766" s="181" t="s">
        <v>32654</v>
      </c>
      <c r="D766" s="183">
        <v>5.25</v>
      </c>
      <c r="E766" s="82">
        <f t="shared" si="11"/>
        <v>5.25</v>
      </c>
    </row>
    <row r="767" spans="1:5">
      <c r="A767" s="181" t="s">
        <v>33920</v>
      </c>
      <c r="B767" s="182" t="s">
        <v>33921</v>
      </c>
      <c r="C767" s="181" t="s">
        <v>32654</v>
      </c>
      <c r="D767" s="183">
        <v>5.76</v>
      </c>
      <c r="E767" s="82">
        <f t="shared" si="11"/>
        <v>5.76</v>
      </c>
    </row>
    <row r="768" spans="1:5">
      <c r="A768" s="181" t="s">
        <v>33922</v>
      </c>
      <c r="B768" s="182" t="s">
        <v>33923</v>
      </c>
      <c r="C768" s="181" t="s">
        <v>32654</v>
      </c>
      <c r="D768" s="183">
        <v>6.38</v>
      </c>
      <c r="E768" s="82">
        <f t="shared" si="11"/>
        <v>6.38</v>
      </c>
    </row>
    <row r="769" spans="1:5">
      <c r="A769" s="181" t="s">
        <v>33924</v>
      </c>
      <c r="B769" s="182" t="s">
        <v>33925</v>
      </c>
      <c r="C769" s="181" t="s">
        <v>32654</v>
      </c>
      <c r="D769" s="183">
        <v>8.56</v>
      </c>
      <c r="E769" s="82">
        <f t="shared" si="11"/>
        <v>8.56</v>
      </c>
    </row>
    <row r="770" spans="1:5">
      <c r="A770" s="181" t="s">
        <v>33926</v>
      </c>
      <c r="B770" s="182" t="s">
        <v>33927</v>
      </c>
      <c r="C770" s="181" t="s">
        <v>32654</v>
      </c>
      <c r="D770" s="183">
        <v>10.119999999999999</v>
      </c>
      <c r="E770" s="82">
        <f t="shared" si="11"/>
        <v>10.119999999999999</v>
      </c>
    </row>
    <row r="771" spans="1:5">
      <c r="A771" s="181" t="s">
        <v>33928</v>
      </c>
      <c r="B771" s="182" t="s">
        <v>33929</v>
      </c>
      <c r="C771" s="181" t="s">
        <v>32654</v>
      </c>
      <c r="D771" s="183">
        <v>7.24</v>
      </c>
      <c r="E771" s="82">
        <f t="shared" si="11"/>
        <v>7.24</v>
      </c>
    </row>
    <row r="772" spans="1:5">
      <c r="A772" s="181" t="s">
        <v>33930</v>
      </c>
      <c r="B772" s="182" t="s">
        <v>33931</v>
      </c>
      <c r="C772" s="181" t="s">
        <v>32654</v>
      </c>
      <c r="D772" s="183">
        <v>13.58</v>
      </c>
      <c r="E772" s="82">
        <f t="shared" si="11"/>
        <v>13.58</v>
      </c>
    </row>
    <row r="773" spans="1:5">
      <c r="A773" s="181" t="s">
        <v>33932</v>
      </c>
      <c r="B773" s="182" t="s">
        <v>33933</v>
      </c>
      <c r="C773" s="181" t="s">
        <v>32654</v>
      </c>
      <c r="D773" s="183">
        <v>19.89</v>
      </c>
      <c r="E773" s="82">
        <f t="shared" si="11"/>
        <v>19.89</v>
      </c>
    </row>
    <row r="774" spans="1:5">
      <c r="A774" s="181" t="s">
        <v>33934</v>
      </c>
      <c r="B774" s="182" t="s">
        <v>33935</v>
      </c>
      <c r="C774" s="181" t="s">
        <v>32654</v>
      </c>
      <c r="D774" s="183">
        <v>12.21</v>
      </c>
      <c r="E774" s="82">
        <f t="shared" ref="E774:E837" si="12" xml:space="preserve"> ROUND((D774/1),2)</f>
        <v>12.21</v>
      </c>
    </row>
    <row r="775" spans="1:5">
      <c r="A775" s="181" t="s">
        <v>33936</v>
      </c>
      <c r="B775" s="182" t="s">
        <v>33937</v>
      </c>
      <c r="C775" s="181" t="s">
        <v>32654</v>
      </c>
      <c r="D775" s="183">
        <v>21.07</v>
      </c>
      <c r="E775" s="82">
        <f t="shared" si="12"/>
        <v>21.07</v>
      </c>
    </row>
    <row r="776" spans="1:5">
      <c r="A776" s="181" t="s">
        <v>33938</v>
      </c>
      <c r="B776" s="182" t="s">
        <v>33939</v>
      </c>
      <c r="C776" s="181" t="s">
        <v>32654</v>
      </c>
      <c r="D776" s="183">
        <v>28.18</v>
      </c>
      <c r="E776" s="82">
        <f t="shared" si="12"/>
        <v>28.18</v>
      </c>
    </row>
    <row r="777" spans="1:5">
      <c r="A777" s="181" t="s">
        <v>33940</v>
      </c>
      <c r="B777" s="182" t="s">
        <v>33941</v>
      </c>
      <c r="C777" s="181" t="s">
        <v>32654</v>
      </c>
      <c r="D777" s="183">
        <v>25.7</v>
      </c>
      <c r="E777" s="82">
        <f t="shared" si="12"/>
        <v>25.7</v>
      </c>
    </row>
    <row r="778" spans="1:5">
      <c r="A778" s="181" t="s">
        <v>33942</v>
      </c>
      <c r="B778" s="182" t="s">
        <v>33943</v>
      </c>
      <c r="C778" s="181" t="s">
        <v>32654</v>
      </c>
      <c r="D778" s="183">
        <v>36.43</v>
      </c>
      <c r="E778" s="82">
        <f t="shared" si="12"/>
        <v>36.43</v>
      </c>
    </row>
    <row r="779" spans="1:5">
      <c r="A779" s="181" t="s">
        <v>33944</v>
      </c>
      <c r="B779" s="182" t="s">
        <v>33945</v>
      </c>
      <c r="C779" s="181" t="s">
        <v>32654</v>
      </c>
      <c r="D779" s="183">
        <v>47.33</v>
      </c>
      <c r="E779" s="82">
        <f t="shared" si="12"/>
        <v>47.33</v>
      </c>
    </row>
    <row r="780" spans="1:5">
      <c r="A780" s="181" t="s">
        <v>33946</v>
      </c>
      <c r="B780" s="182" t="s">
        <v>33947</v>
      </c>
      <c r="C780" s="181" t="s">
        <v>32654</v>
      </c>
      <c r="D780" s="183">
        <v>56.62</v>
      </c>
      <c r="E780" s="82">
        <f t="shared" si="12"/>
        <v>56.62</v>
      </c>
    </row>
    <row r="781" spans="1:5">
      <c r="A781" s="181" t="s">
        <v>33948</v>
      </c>
      <c r="B781" s="182" t="s">
        <v>33949</v>
      </c>
      <c r="C781" s="181" t="s">
        <v>32654</v>
      </c>
      <c r="D781" s="183">
        <v>74.33</v>
      </c>
      <c r="E781" s="82">
        <f t="shared" si="12"/>
        <v>74.33</v>
      </c>
    </row>
    <row r="782" spans="1:5">
      <c r="A782" s="181" t="s">
        <v>33950</v>
      </c>
      <c r="B782" s="182" t="s">
        <v>33951</v>
      </c>
      <c r="C782" s="181" t="s">
        <v>32654</v>
      </c>
      <c r="D782" s="183">
        <v>92.15</v>
      </c>
      <c r="E782" s="82">
        <f t="shared" si="12"/>
        <v>92.15</v>
      </c>
    </row>
    <row r="783" spans="1:5">
      <c r="A783" s="181" t="s">
        <v>33952</v>
      </c>
      <c r="B783" s="182" t="s">
        <v>33953</v>
      </c>
      <c r="C783" s="181" t="s">
        <v>32654</v>
      </c>
      <c r="D783" s="183">
        <v>115.13</v>
      </c>
      <c r="E783" s="82">
        <f t="shared" si="12"/>
        <v>115.13</v>
      </c>
    </row>
    <row r="784" spans="1:5">
      <c r="A784" s="181" t="s">
        <v>33954</v>
      </c>
      <c r="B784" s="182" t="s">
        <v>33955</v>
      </c>
      <c r="C784" s="181" t="s">
        <v>32654</v>
      </c>
      <c r="D784" s="183">
        <v>114.54</v>
      </c>
      <c r="E784" s="82">
        <f t="shared" si="12"/>
        <v>114.54</v>
      </c>
    </row>
    <row r="785" spans="1:5">
      <c r="A785" s="181" t="s">
        <v>33956</v>
      </c>
      <c r="B785" s="182" t="s">
        <v>33957</v>
      </c>
      <c r="C785" s="181" t="s">
        <v>32654</v>
      </c>
      <c r="D785" s="183">
        <v>128.4</v>
      </c>
      <c r="E785" s="82">
        <f t="shared" si="12"/>
        <v>128.4</v>
      </c>
    </row>
    <row r="786" spans="1:5">
      <c r="A786" s="181" t="s">
        <v>33958</v>
      </c>
      <c r="B786" s="182" t="s">
        <v>33959</v>
      </c>
      <c r="C786" s="181" t="s">
        <v>32654</v>
      </c>
      <c r="D786" s="183">
        <v>172.54</v>
      </c>
      <c r="E786" s="82">
        <f t="shared" si="12"/>
        <v>172.54</v>
      </c>
    </row>
    <row r="787" spans="1:5">
      <c r="A787" s="181" t="s">
        <v>33960</v>
      </c>
      <c r="B787" s="182" t="s">
        <v>33961</v>
      </c>
      <c r="C787" s="181" t="s">
        <v>32654</v>
      </c>
      <c r="D787" s="183">
        <v>251.3</v>
      </c>
      <c r="E787" s="82">
        <f t="shared" si="12"/>
        <v>251.3</v>
      </c>
    </row>
    <row r="788" spans="1:5">
      <c r="A788" s="181" t="s">
        <v>33962</v>
      </c>
      <c r="B788" s="182" t="s">
        <v>33963</v>
      </c>
      <c r="C788" s="181" t="s">
        <v>32654</v>
      </c>
      <c r="D788" s="183">
        <v>329.96</v>
      </c>
      <c r="E788" s="82">
        <f t="shared" si="12"/>
        <v>329.96</v>
      </c>
    </row>
    <row r="789" spans="1:5">
      <c r="A789" s="181" t="s">
        <v>33964</v>
      </c>
      <c r="B789" s="182" t="s">
        <v>33965</v>
      </c>
      <c r="C789" s="181" t="s">
        <v>32654</v>
      </c>
      <c r="D789" s="183">
        <v>482.69</v>
      </c>
      <c r="E789" s="82">
        <f t="shared" si="12"/>
        <v>482.69</v>
      </c>
    </row>
    <row r="790" spans="1:5">
      <c r="A790" s="66"/>
      <c r="B790" s="184" t="s">
        <v>33966</v>
      </c>
      <c r="C790" s="66"/>
      <c r="D790" s="66"/>
      <c r="E790" s="82">
        <f t="shared" si="12"/>
        <v>0</v>
      </c>
    </row>
    <row r="791" spans="1:5">
      <c r="A791" s="181" t="s">
        <v>33967</v>
      </c>
      <c r="B791" s="182" t="s">
        <v>33968</v>
      </c>
      <c r="C791" s="181" t="s">
        <v>32654</v>
      </c>
      <c r="D791" s="183">
        <v>8.3800000000000008</v>
      </c>
      <c r="E791" s="82">
        <f t="shared" si="12"/>
        <v>8.3800000000000008</v>
      </c>
    </row>
    <row r="792" spans="1:5">
      <c r="A792" s="181" t="s">
        <v>33969</v>
      </c>
      <c r="B792" s="182" t="s">
        <v>33970</v>
      </c>
      <c r="C792" s="181" t="s">
        <v>32654</v>
      </c>
      <c r="D792" s="183">
        <v>16.63</v>
      </c>
      <c r="E792" s="82">
        <f t="shared" si="12"/>
        <v>16.63</v>
      </c>
    </row>
    <row r="793" spans="1:5">
      <c r="A793" s="181" t="s">
        <v>33971</v>
      </c>
      <c r="B793" s="182" t="s">
        <v>33972</v>
      </c>
      <c r="C793" s="181" t="s">
        <v>32654</v>
      </c>
      <c r="D793" s="183">
        <v>22.29</v>
      </c>
      <c r="E793" s="82">
        <f t="shared" si="12"/>
        <v>22.29</v>
      </c>
    </row>
    <row r="794" spans="1:5">
      <c r="A794" s="181" t="s">
        <v>33973</v>
      </c>
      <c r="B794" s="182" t="s">
        <v>33974</v>
      </c>
      <c r="C794" s="181" t="s">
        <v>32654</v>
      </c>
      <c r="D794" s="183">
        <v>35.299999999999997</v>
      </c>
      <c r="E794" s="82">
        <f t="shared" si="12"/>
        <v>35.299999999999997</v>
      </c>
    </row>
    <row r="795" spans="1:5">
      <c r="A795" s="181" t="s">
        <v>33975</v>
      </c>
      <c r="B795" s="182" t="s">
        <v>33976</v>
      </c>
      <c r="C795" s="181" t="s">
        <v>32654</v>
      </c>
      <c r="D795" s="183">
        <v>50.51</v>
      </c>
      <c r="E795" s="82">
        <f t="shared" si="12"/>
        <v>50.51</v>
      </c>
    </row>
    <row r="796" spans="1:5">
      <c r="A796" s="181" t="s">
        <v>33977</v>
      </c>
      <c r="B796" s="182" t="s">
        <v>33978</v>
      </c>
      <c r="C796" s="181" t="s">
        <v>32654</v>
      </c>
      <c r="D796" s="183">
        <v>56.2</v>
      </c>
      <c r="E796" s="82">
        <f t="shared" si="12"/>
        <v>56.2</v>
      </c>
    </row>
    <row r="797" spans="1:5">
      <c r="A797" s="181" t="s">
        <v>33979</v>
      </c>
      <c r="B797" s="182" t="s">
        <v>33980</v>
      </c>
      <c r="C797" s="181" t="s">
        <v>32654</v>
      </c>
      <c r="D797" s="183">
        <v>79.8</v>
      </c>
      <c r="E797" s="82">
        <f t="shared" si="12"/>
        <v>79.8</v>
      </c>
    </row>
    <row r="798" spans="1:5">
      <c r="A798" s="181" t="s">
        <v>33981</v>
      </c>
      <c r="B798" s="182" t="s">
        <v>33982</v>
      </c>
      <c r="C798" s="181" t="s">
        <v>32654</v>
      </c>
      <c r="D798" s="183">
        <v>128.15</v>
      </c>
      <c r="E798" s="82">
        <f t="shared" si="12"/>
        <v>128.15</v>
      </c>
    </row>
    <row r="799" spans="1:5">
      <c r="A799" s="181" t="s">
        <v>33983</v>
      </c>
      <c r="B799" s="182" t="s">
        <v>33984</v>
      </c>
      <c r="C799" s="181" t="s">
        <v>32654</v>
      </c>
      <c r="D799" s="183">
        <v>157.79</v>
      </c>
      <c r="E799" s="82">
        <f t="shared" si="12"/>
        <v>157.79</v>
      </c>
    </row>
    <row r="800" spans="1:5">
      <c r="A800" s="181" t="s">
        <v>33985</v>
      </c>
      <c r="B800" s="182" t="s">
        <v>33986</v>
      </c>
      <c r="C800" s="181" t="s">
        <v>32654</v>
      </c>
      <c r="D800" s="183">
        <v>1.25</v>
      </c>
      <c r="E800" s="82">
        <f t="shared" si="12"/>
        <v>1.25</v>
      </c>
    </row>
    <row r="801" spans="1:5">
      <c r="A801" s="181" t="s">
        <v>33987</v>
      </c>
      <c r="B801" s="182" t="s">
        <v>33988</v>
      </c>
      <c r="C801" s="181" t="s">
        <v>32654</v>
      </c>
      <c r="D801" s="183">
        <v>1.44</v>
      </c>
      <c r="E801" s="82">
        <f t="shared" si="12"/>
        <v>1.44</v>
      </c>
    </row>
    <row r="802" spans="1:5">
      <c r="A802" s="181" t="s">
        <v>33989</v>
      </c>
      <c r="B802" s="182" t="s">
        <v>33990</v>
      </c>
      <c r="C802" s="181" t="s">
        <v>32654</v>
      </c>
      <c r="D802" s="183">
        <v>2.29</v>
      </c>
      <c r="E802" s="82">
        <f t="shared" si="12"/>
        <v>2.29</v>
      </c>
    </row>
    <row r="803" spans="1:5">
      <c r="A803" s="181" t="s">
        <v>33991</v>
      </c>
      <c r="B803" s="182" t="s">
        <v>33992</v>
      </c>
      <c r="C803" s="181" t="s">
        <v>32654</v>
      </c>
      <c r="D803" s="183">
        <v>3.78</v>
      </c>
      <c r="E803" s="82">
        <f t="shared" si="12"/>
        <v>3.78</v>
      </c>
    </row>
    <row r="804" spans="1:5">
      <c r="A804" s="181" t="s">
        <v>33993</v>
      </c>
      <c r="B804" s="182" t="s">
        <v>33994</v>
      </c>
      <c r="C804" s="181" t="s">
        <v>32654</v>
      </c>
      <c r="D804" s="183">
        <v>5.56</v>
      </c>
      <c r="E804" s="82">
        <f t="shared" si="12"/>
        <v>5.56</v>
      </c>
    </row>
    <row r="805" spans="1:5">
      <c r="A805" s="181" t="s">
        <v>33995</v>
      </c>
      <c r="B805" s="182" t="s">
        <v>33996</v>
      </c>
      <c r="C805" s="181" t="s">
        <v>32654</v>
      </c>
      <c r="D805" s="183">
        <v>10.18</v>
      </c>
      <c r="E805" s="82">
        <f t="shared" si="12"/>
        <v>10.18</v>
      </c>
    </row>
    <row r="806" spans="1:5">
      <c r="A806" s="181" t="s">
        <v>33997</v>
      </c>
      <c r="B806" s="182" t="s">
        <v>33998</v>
      </c>
      <c r="C806" s="181" t="s">
        <v>32654</v>
      </c>
      <c r="D806" s="183">
        <v>15.54</v>
      </c>
      <c r="E806" s="82">
        <f t="shared" si="12"/>
        <v>15.54</v>
      </c>
    </row>
    <row r="807" spans="1:5">
      <c r="A807" s="181" t="s">
        <v>33999</v>
      </c>
      <c r="B807" s="182" t="s">
        <v>34000</v>
      </c>
      <c r="C807" s="181" t="s">
        <v>32654</v>
      </c>
      <c r="D807" s="183">
        <v>22.26</v>
      </c>
      <c r="E807" s="82">
        <f t="shared" si="12"/>
        <v>22.26</v>
      </c>
    </row>
    <row r="808" spans="1:5">
      <c r="A808" s="181" t="s">
        <v>34001</v>
      </c>
      <c r="B808" s="182" t="s">
        <v>34002</v>
      </c>
      <c r="C808" s="181" t="s">
        <v>32654</v>
      </c>
      <c r="D808" s="183">
        <v>34.409999999999997</v>
      </c>
      <c r="E808" s="82">
        <f t="shared" si="12"/>
        <v>34.409999999999997</v>
      </c>
    </row>
    <row r="809" spans="1:5">
      <c r="A809" s="181" t="s">
        <v>34003</v>
      </c>
      <c r="B809" s="182" t="s">
        <v>34004</v>
      </c>
      <c r="C809" s="181" t="s">
        <v>32654</v>
      </c>
      <c r="D809" s="183">
        <v>43.01</v>
      </c>
      <c r="E809" s="82">
        <f t="shared" si="12"/>
        <v>43.01</v>
      </c>
    </row>
    <row r="810" spans="1:5">
      <c r="A810" s="181" t="s">
        <v>34005</v>
      </c>
      <c r="B810" s="182" t="s">
        <v>34006</v>
      </c>
      <c r="C810" s="181" t="s">
        <v>32654</v>
      </c>
      <c r="D810" s="183">
        <v>58.75</v>
      </c>
      <c r="E810" s="82">
        <f t="shared" si="12"/>
        <v>58.75</v>
      </c>
    </row>
    <row r="811" spans="1:5">
      <c r="A811" s="181" t="s">
        <v>34007</v>
      </c>
      <c r="B811" s="182" t="s">
        <v>34008</v>
      </c>
      <c r="C811" s="181" t="s">
        <v>32654</v>
      </c>
      <c r="D811" s="183">
        <v>78.12</v>
      </c>
      <c r="E811" s="82">
        <f t="shared" si="12"/>
        <v>78.12</v>
      </c>
    </row>
    <row r="812" spans="1:5">
      <c r="A812" s="181" t="s">
        <v>34009</v>
      </c>
      <c r="B812" s="182" t="s">
        <v>34010</v>
      </c>
      <c r="C812" s="181" t="s">
        <v>32654</v>
      </c>
      <c r="D812" s="183">
        <v>117.01</v>
      </c>
      <c r="E812" s="82">
        <f t="shared" si="12"/>
        <v>117.01</v>
      </c>
    </row>
    <row r="813" spans="1:5">
      <c r="A813" s="181" t="s">
        <v>34011</v>
      </c>
      <c r="B813" s="182" t="s">
        <v>34012</v>
      </c>
      <c r="C813" s="181" t="s">
        <v>32654</v>
      </c>
      <c r="D813" s="183">
        <v>147.03</v>
      </c>
      <c r="E813" s="82">
        <f t="shared" si="12"/>
        <v>147.03</v>
      </c>
    </row>
    <row r="814" spans="1:5">
      <c r="A814" s="181" t="s">
        <v>34013</v>
      </c>
      <c r="B814" s="182" t="s">
        <v>34014</v>
      </c>
      <c r="C814" s="181" t="s">
        <v>32654</v>
      </c>
      <c r="D814" s="183">
        <v>177.15</v>
      </c>
      <c r="E814" s="82">
        <f t="shared" si="12"/>
        <v>177.15</v>
      </c>
    </row>
    <row r="815" spans="1:5">
      <c r="A815" s="181" t="s">
        <v>34015</v>
      </c>
      <c r="B815" s="182" t="s">
        <v>34016</v>
      </c>
      <c r="C815" s="181" t="s">
        <v>32654</v>
      </c>
      <c r="D815" s="183">
        <v>234.6</v>
      </c>
      <c r="E815" s="82">
        <f t="shared" si="12"/>
        <v>234.6</v>
      </c>
    </row>
    <row r="816" spans="1:5">
      <c r="A816" s="181" t="s">
        <v>34017</v>
      </c>
      <c r="B816" s="182" t="s">
        <v>34018</v>
      </c>
      <c r="C816" s="181" t="s">
        <v>32654</v>
      </c>
      <c r="D816" s="183">
        <v>1.8</v>
      </c>
      <c r="E816" s="82">
        <f t="shared" si="12"/>
        <v>1.8</v>
      </c>
    </row>
    <row r="817" spans="1:5">
      <c r="A817" s="181" t="s">
        <v>34019</v>
      </c>
      <c r="B817" s="182" t="s">
        <v>34020</v>
      </c>
      <c r="C817" s="181" t="s">
        <v>32654</v>
      </c>
      <c r="D817" s="183">
        <v>2.4300000000000002</v>
      </c>
      <c r="E817" s="82">
        <f t="shared" si="12"/>
        <v>2.4300000000000002</v>
      </c>
    </row>
    <row r="818" spans="1:5">
      <c r="A818" s="181" t="s">
        <v>34021</v>
      </c>
      <c r="B818" s="182" t="s">
        <v>34022</v>
      </c>
      <c r="C818" s="181" t="s">
        <v>32654</v>
      </c>
      <c r="D818" s="183">
        <v>3.65</v>
      </c>
      <c r="E818" s="82">
        <f t="shared" si="12"/>
        <v>3.65</v>
      </c>
    </row>
    <row r="819" spans="1:5">
      <c r="A819" s="181" t="s">
        <v>34023</v>
      </c>
      <c r="B819" s="182" t="s">
        <v>34024</v>
      </c>
      <c r="C819" s="181" t="s">
        <v>32654</v>
      </c>
      <c r="D819" s="183">
        <v>6.18</v>
      </c>
      <c r="E819" s="82">
        <f t="shared" si="12"/>
        <v>6.18</v>
      </c>
    </row>
    <row r="820" spans="1:5">
      <c r="A820" s="181" t="s">
        <v>34025</v>
      </c>
      <c r="B820" s="182" t="s">
        <v>34026</v>
      </c>
      <c r="C820" s="181" t="s">
        <v>32654</v>
      </c>
      <c r="D820" s="183">
        <v>10.25</v>
      </c>
      <c r="E820" s="82">
        <f t="shared" si="12"/>
        <v>10.25</v>
      </c>
    </row>
    <row r="821" spans="1:5">
      <c r="A821" s="181" t="s">
        <v>34027</v>
      </c>
      <c r="B821" s="182" t="s">
        <v>34028</v>
      </c>
      <c r="C821" s="181" t="s">
        <v>32654</v>
      </c>
      <c r="D821" s="183">
        <v>16.48</v>
      </c>
      <c r="E821" s="82">
        <f t="shared" si="12"/>
        <v>16.48</v>
      </c>
    </row>
    <row r="822" spans="1:5">
      <c r="A822" s="181" t="s">
        <v>34029</v>
      </c>
      <c r="B822" s="182" t="s">
        <v>34030</v>
      </c>
      <c r="C822" s="181" t="s">
        <v>32654</v>
      </c>
      <c r="D822" s="183">
        <v>22.22</v>
      </c>
      <c r="E822" s="82">
        <f t="shared" si="12"/>
        <v>22.22</v>
      </c>
    </row>
    <row r="823" spans="1:5">
      <c r="A823" s="181" t="s">
        <v>34031</v>
      </c>
      <c r="B823" s="182" t="s">
        <v>34032</v>
      </c>
      <c r="C823" s="181" t="s">
        <v>32654</v>
      </c>
      <c r="D823" s="183">
        <v>31.03</v>
      </c>
      <c r="E823" s="82">
        <f t="shared" si="12"/>
        <v>31.03</v>
      </c>
    </row>
    <row r="824" spans="1:5">
      <c r="A824" s="181" t="s">
        <v>34033</v>
      </c>
      <c r="B824" s="182" t="s">
        <v>34034</v>
      </c>
      <c r="C824" s="181" t="s">
        <v>32654</v>
      </c>
      <c r="D824" s="183">
        <v>45.19</v>
      </c>
      <c r="E824" s="82">
        <f t="shared" si="12"/>
        <v>45.19</v>
      </c>
    </row>
    <row r="825" spans="1:5">
      <c r="A825" s="181" t="s">
        <v>34035</v>
      </c>
      <c r="B825" s="182" t="s">
        <v>34036</v>
      </c>
      <c r="C825" s="181" t="s">
        <v>32654</v>
      </c>
      <c r="D825" s="183">
        <v>67.599999999999994</v>
      </c>
      <c r="E825" s="82">
        <f t="shared" si="12"/>
        <v>67.599999999999994</v>
      </c>
    </row>
    <row r="826" spans="1:5">
      <c r="A826" s="181" t="s">
        <v>34037</v>
      </c>
      <c r="B826" s="182" t="s">
        <v>34038</v>
      </c>
      <c r="C826" s="181" t="s">
        <v>32654</v>
      </c>
      <c r="D826" s="183">
        <v>84.1</v>
      </c>
      <c r="E826" s="82">
        <f t="shared" si="12"/>
        <v>84.1</v>
      </c>
    </row>
    <row r="827" spans="1:5">
      <c r="A827" s="181" t="s">
        <v>34039</v>
      </c>
      <c r="B827" s="182" t="s">
        <v>34040</v>
      </c>
      <c r="C827" s="181" t="s">
        <v>32654</v>
      </c>
      <c r="D827" s="183">
        <v>113.9</v>
      </c>
      <c r="E827" s="82">
        <f t="shared" si="12"/>
        <v>113.9</v>
      </c>
    </row>
    <row r="828" spans="1:5">
      <c r="A828" s="181" t="s">
        <v>34041</v>
      </c>
      <c r="B828" s="182" t="s">
        <v>34042</v>
      </c>
      <c r="C828" s="181" t="s">
        <v>32654</v>
      </c>
      <c r="D828" s="183">
        <v>140.97</v>
      </c>
      <c r="E828" s="82">
        <f t="shared" si="12"/>
        <v>140.97</v>
      </c>
    </row>
    <row r="829" spans="1:5">
      <c r="A829" s="181" t="s">
        <v>34043</v>
      </c>
      <c r="B829" s="182" t="s">
        <v>34044</v>
      </c>
      <c r="C829" s="181" t="s">
        <v>32654</v>
      </c>
      <c r="D829" s="183">
        <v>186.74</v>
      </c>
      <c r="E829" s="82">
        <f t="shared" si="12"/>
        <v>186.74</v>
      </c>
    </row>
    <row r="830" spans="1:5">
      <c r="A830" s="181" t="s">
        <v>34045</v>
      </c>
      <c r="B830" s="182" t="s">
        <v>34046</v>
      </c>
      <c r="C830" s="181" t="s">
        <v>32654</v>
      </c>
      <c r="D830" s="183">
        <v>228.36</v>
      </c>
      <c r="E830" s="82">
        <f t="shared" si="12"/>
        <v>228.36</v>
      </c>
    </row>
    <row r="831" spans="1:5">
      <c r="A831" s="181" t="s">
        <v>34047</v>
      </c>
      <c r="B831" s="182" t="s">
        <v>34048</v>
      </c>
      <c r="C831" s="181" t="s">
        <v>32654</v>
      </c>
      <c r="D831" s="183">
        <v>257.39</v>
      </c>
      <c r="E831" s="82">
        <f t="shared" si="12"/>
        <v>257.39</v>
      </c>
    </row>
    <row r="832" spans="1:5">
      <c r="A832" s="181" t="s">
        <v>34049</v>
      </c>
      <c r="B832" s="182" t="s">
        <v>34050</v>
      </c>
      <c r="C832" s="181" t="s">
        <v>32654</v>
      </c>
      <c r="D832" s="183">
        <v>482.82</v>
      </c>
      <c r="E832" s="82">
        <f t="shared" si="12"/>
        <v>482.82</v>
      </c>
    </row>
    <row r="833" spans="1:5">
      <c r="A833" s="64"/>
      <c r="B833" s="186" t="s">
        <v>34051</v>
      </c>
      <c r="C833" s="64"/>
      <c r="D833" s="64"/>
      <c r="E833" s="82">
        <f t="shared" si="12"/>
        <v>0</v>
      </c>
    </row>
    <row r="834" spans="1:5">
      <c r="A834" s="66"/>
      <c r="B834" s="184" t="s">
        <v>34052</v>
      </c>
      <c r="C834" s="66"/>
      <c r="D834" s="66"/>
      <c r="E834" s="82">
        <f t="shared" si="12"/>
        <v>0</v>
      </c>
    </row>
    <row r="835" spans="1:5" ht="22.5">
      <c r="A835" s="181" t="s">
        <v>34053</v>
      </c>
      <c r="B835" s="182" t="s">
        <v>34054</v>
      </c>
      <c r="C835" s="181" t="s">
        <v>32675</v>
      </c>
      <c r="D835" s="187">
        <v>1548.89</v>
      </c>
      <c r="E835" s="82">
        <f t="shared" si="12"/>
        <v>1548.89</v>
      </c>
    </row>
    <row r="836" spans="1:5">
      <c r="A836" s="181" t="s">
        <v>34055</v>
      </c>
      <c r="B836" s="182" t="s">
        <v>34056</v>
      </c>
      <c r="C836" s="181" t="s">
        <v>32675</v>
      </c>
      <c r="D836" s="183">
        <v>168.04</v>
      </c>
      <c r="E836" s="82">
        <f t="shared" si="12"/>
        <v>168.04</v>
      </c>
    </row>
    <row r="837" spans="1:5">
      <c r="A837" s="181" t="s">
        <v>34057</v>
      </c>
      <c r="B837" s="182" t="s">
        <v>34058</v>
      </c>
      <c r="C837" s="181" t="s">
        <v>32675</v>
      </c>
      <c r="D837" s="183">
        <v>251.53</v>
      </c>
      <c r="E837" s="82">
        <f t="shared" si="12"/>
        <v>251.53</v>
      </c>
    </row>
    <row r="838" spans="1:5">
      <c r="A838" s="181" t="s">
        <v>34059</v>
      </c>
      <c r="B838" s="182" t="s">
        <v>34060</v>
      </c>
      <c r="C838" s="181" t="s">
        <v>32675</v>
      </c>
      <c r="D838" s="183">
        <v>178.5</v>
      </c>
      <c r="E838" s="82">
        <f t="shared" ref="E838:E901" si="13" xml:space="preserve"> ROUND((D838/1),2)</f>
        <v>178.5</v>
      </c>
    </row>
    <row r="839" spans="1:5">
      <c r="A839" s="181" t="s">
        <v>34061</v>
      </c>
      <c r="B839" s="182" t="s">
        <v>34062</v>
      </c>
      <c r="C839" s="181" t="s">
        <v>32675</v>
      </c>
      <c r="D839" s="183">
        <v>352.84</v>
      </c>
      <c r="E839" s="82">
        <f t="shared" si="13"/>
        <v>352.84</v>
      </c>
    </row>
    <row r="840" spans="1:5" ht="22.5">
      <c r="A840" s="181" t="s">
        <v>34063</v>
      </c>
      <c r="B840" s="182" t="s">
        <v>34064</v>
      </c>
      <c r="C840" s="181" t="s">
        <v>32675</v>
      </c>
      <c r="D840" s="187">
        <v>1117.71</v>
      </c>
      <c r="E840" s="82">
        <f t="shared" si="13"/>
        <v>1117.71</v>
      </c>
    </row>
    <row r="841" spans="1:5" ht="22.5">
      <c r="A841" s="181" t="s">
        <v>34065</v>
      </c>
      <c r="B841" s="182" t="s">
        <v>34066</v>
      </c>
      <c r="C841" s="181" t="s">
        <v>32675</v>
      </c>
      <c r="D841" s="183">
        <v>645.79999999999995</v>
      </c>
      <c r="E841" s="82">
        <f t="shared" si="13"/>
        <v>645.79999999999995</v>
      </c>
    </row>
    <row r="842" spans="1:5" ht="22.5">
      <c r="A842" s="181" t="s">
        <v>34067</v>
      </c>
      <c r="B842" s="182" t="s">
        <v>34068</v>
      </c>
      <c r="C842" s="181" t="s">
        <v>32675</v>
      </c>
      <c r="D842" s="183">
        <v>902.26</v>
      </c>
      <c r="E842" s="82">
        <f t="shared" si="13"/>
        <v>902.26</v>
      </c>
    </row>
    <row r="843" spans="1:5" ht="22.5">
      <c r="A843" s="181" t="s">
        <v>34069</v>
      </c>
      <c r="B843" s="182" t="s">
        <v>34070</v>
      </c>
      <c r="C843" s="181" t="s">
        <v>32675</v>
      </c>
      <c r="D843" s="187">
        <v>1833.69</v>
      </c>
      <c r="E843" s="82">
        <f t="shared" si="13"/>
        <v>1833.69</v>
      </c>
    </row>
    <row r="844" spans="1:5" ht="22.5">
      <c r="A844" s="181" t="s">
        <v>34071</v>
      </c>
      <c r="B844" s="182" t="s">
        <v>34072</v>
      </c>
      <c r="C844" s="181" t="s">
        <v>32675</v>
      </c>
      <c r="D844" s="183">
        <v>611.04999999999995</v>
      </c>
      <c r="E844" s="82">
        <f t="shared" si="13"/>
        <v>611.04999999999995</v>
      </c>
    </row>
    <row r="845" spans="1:5" ht="22.5">
      <c r="A845" s="181" t="s">
        <v>34073</v>
      </c>
      <c r="B845" s="182" t="s">
        <v>34074</v>
      </c>
      <c r="C845" s="181" t="s">
        <v>32675</v>
      </c>
      <c r="D845" s="183">
        <v>396.15</v>
      </c>
      <c r="E845" s="82">
        <f t="shared" si="13"/>
        <v>396.15</v>
      </c>
    </row>
    <row r="846" spans="1:5" ht="22.5">
      <c r="A846" s="181" t="s">
        <v>34075</v>
      </c>
      <c r="B846" s="182" t="s">
        <v>34076</v>
      </c>
      <c r="C846" s="181" t="s">
        <v>32675</v>
      </c>
      <c r="D846" s="183">
        <v>637.04999999999995</v>
      </c>
      <c r="E846" s="82">
        <f t="shared" si="13"/>
        <v>637.04999999999995</v>
      </c>
    </row>
    <row r="847" spans="1:5" ht="22.5">
      <c r="A847" s="181" t="s">
        <v>34077</v>
      </c>
      <c r="B847" s="182" t="s">
        <v>34078</v>
      </c>
      <c r="C847" s="181" t="s">
        <v>32675</v>
      </c>
      <c r="D847" s="183">
        <v>66.61</v>
      </c>
      <c r="E847" s="82">
        <f t="shared" si="13"/>
        <v>66.61</v>
      </c>
    </row>
    <row r="848" spans="1:5" ht="22.5">
      <c r="A848" s="181" t="s">
        <v>34079</v>
      </c>
      <c r="B848" s="182" t="s">
        <v>34080</v>
      </c>
      <c r="C848" s="181" t="s">
        <v>32675</v>
      </c>
      <c r="D848" s="183">
        <v>195.29</v>
      </c>
      <c r="E848" s="82">
        <f t="shared" si="13"/>
        <v>195.29</v>
      </c>
    </row>
    <row r="849" spans="1:5" ht="22.5">
      <c r="A849" s="181" t="s">
        <v>34081</v>
      </c>
      <c r="B849" s="182" t="s">
        <v>34082</v>
      </c>
      <c r="C849" s="181" t="s">
        <v>32675</v>
      </c>
      <c r="D849" s="183">
        <v>288.72000000000003</v>
      </c>
      <c r="E849" s="82">
        <f t="shared" si="13"/>
        <v>288.72000000000003</v>
      </c>
    </row>
    <row r="850" spans="1:5" ht="22.5">
      <c r="A850" s="181" t="s">
        <v>34083</v>
      </c>
      <c r="B850" s="182" t="s">
        <v>34084</v>
      </c>
      <c r="C850" s="181" t="s">
        <v>32675</v>
      </c>
      <c r="D850" s="183">
        <v>539.35</v>
      </c>
      <c r="E850" s="82">
        <f t="shared" si="13"/>
        <v>539.35</v>
      </c>
    </row>
    <row r="851" spans="1:5" ht="22.5">
      <c r="A851" s="181" t="s">
        <v>34085</v>
      </c>
      <c r="B851" s="182" t="s">
        <v>34086</v>
      </c>
      <c r="C851" s="181" t="s">
        <v>32675</v>
      </c>
      <c r="D851" s="187">
        <v>1558.46</v>
      </c>
      <c r="E851" s="82">
        <f t="shared" si="13"/>
        <v>1558.46</v>
      </c>
    </row>
    <row r="852" spans="1:5">
      <c r="A852" s="66"/>
      <c r="B852" s="184" t="s">
        <v>34087</v>
      </c>
      <c r="C852" s="66"/>
      <c r="D852" s="66"/>
      <c r="E852" s="82">
        <f t="shared" si="13"/>
        <v>0</v>
      </c>
    </row>
    <row r="853" spans="1:5">
      <c r="A853" s="181" t="s">
        <v>34088</v>
      </c>
      <c r="B853" s="182" t="s">
        <v>34089</v>
      </c>
      <c r="C853" s="181" t="s">
        <v>32675</v>
      </c>
      <c r="D853" s="183">
        <v>173.24</v>
      </c>
      <c r="E853" s="82">
        <f t="shared" si="13"/>
        <v>173.24</v>
      </c>
    </row>
    <row r="854" spans="1:5" ht="22.5">
      <c r="A854" s="181" t="s">
        <v>34090</v>
      </c>
      <c r="B854" s="182" t="s">
        <v>34091</v>
      </c>
      <c r="C854" s="181" t="s">
        <v>32675</v>
      </c>
      <c r="D854" s="183">
        <v>338.56</v>
      </c>
      <c r="E854" s="82">
        <f t="shared" si="13"/>
        <v>338.56</v>
      </c>
    </row>
    <row r="855" spans="1:5" ht="22.5">
      <c r="A855" s="181" t="s">
        <v>34092</v>
      </c>
      <c r="B855" s="182" t="s">
        <v>34093</v>
      </c>
      <c r="C855" s="181" t="s">
        <v>32675</v>
      </c>
      <c r="D855" s="183">
        <v>442.55</v>
      </c>
      <c r="E855" s="82">
        <f t="shared" si="13"/>
        <v>442.55</v>
      </c>
    </row>
    <row r="856" spans="1:5" ht="22.5">
      <c r="A856" s="181" t="s">
        <v>34094</v>
      </c>
      <c r="B856" s="182" t="s">
        <v>34095</v>
      </c>
      <c r="C856" s="181" t="s">
        <v>32675</v>
      </c>
      <c r="D856" s="183">
        <v>507.35</v>
      </c>
      <c r="E856" s="82">
        <f t="shared" si="13"/>
        <v>507.35</v>
      </c>
    </row>
    <row r="857" spans="1:5" ht="22.5">
      <c r="A857" s="181" t="s">
        <v>34096</v>
      </c>
      <c r="B857" s="182" t="s">
        <v>34097</v>
      </c>
      <c r="C857" s="181" t="s">
        <v>32675</v>
      </c>
      <c r="D857" s="183">
        <v>648.41</v>
      </c>
      <c r="E857" s="82">
        <f t="shared" si="13"/>
        <v>648.41</v>
      </c>
    </row>
    <row r="858" spans="1:5" ht="22.5">
      <c r="A858" s="181" t="s">
        <v>34098</v>
      </c>
      <c r="B858" s="182" t="s">
        <v>34099</v>
      </c>
      <c r="C858" s="181" t="s">
        <v>32675</v>
      </c>
      <c r="D858" s="183">
        <v>632.54</v>
      </c>
      <c r="E858" s="82">
        <f t="shared" si="13"/>
        <v>632.54</v>
      </c>
    </row>
    <row r="859" spans="1:5" ht="22.5">
      <c r="A859" s="181" t="s">
        <v>34100</v>
      </c>
      <c r="B859" s="182" t="s">
        <v>34101</v>
      </c>
      <c r="C859" s="181" t="s">
        <v>32675</v>
      </c>
      <c r="D859" s="183">
        <v>825.45</v>
      </c>
      <c r="E859" s="82">
        <f t="shared" si="13"/>
        <v>825.45</v>
      </c>
    </row>
    <row r="860" spans="1:5" ht="22.5">
      <c r="A860" s="181" t="s">
        <v>34102</v>
      </c>
      <c r="B860" s="182" t="s">
        <v>34103</v>
      </c>
      <c r="C860" s="181" t="s">
        <v>32675</v>
      </c>
      <c r="D860" s="187">
        <v>1026.3</v>
      </c>
      <c r="E860" s="82">
        <f t="shared" si="13"/>
        <v>1026.3</v>
      </c>
    </row>
    <row r="861" spans="1:5" ht="22.5">
      <c r="A861" s="181" t="s">
        <v>34104</v>
      </c>
      <c r="B861" s="182" t="s">
        <v>34105</v>
      </c>
      <c r="C861" s="181" t="s">
        <v>32675</v>
      </c>
      <c r="D861" s="187">
        <v>1527.23</v>
      </c>
      <c r="E861" s="82">
        <f t="shared" si="13"/>
        <v>1527.23</v>
      </c>
    </row>
    <row r="862" spans="1:5" ht="22.5">
      <c r="A862" s="181" t="s">
        <v>34106</v>
      </c>
      <c r="B862" s="182" t="s">
        <v>34107</v>
      </c>
      <c r="C862" s="181" t="s">
        <v>32675</v>
      </c>
      <c r="D862" s="187">
        <v>2272.6</v>
      </c>
      <c r="E862" s="82">
        <f t="shared" si="13"/>
        <v>2272.6</v>
      </c>
    </row>
    <row r="863" spans="1:5" ht="22.5">
      <c r="A863" s="181" t="s">
        <v>34108</v>
      </c>
      <c r="B863" s="182" t="s">
        <v>34109</v>
      </c>
      <c r="C863" s="181" t="s">
        <v>32675</v>
      </c>
      <c r="D863" s="187">
        <v>2903.21</v>
      </c>
      <c r="E863" s="82">
        <f t="shared" si="13"/>
        <v>2903.21</v>
      </c>
    </row>
    <row r="864" spans="1:5" ht="22.5">
      <c r="A864" s="181" t="s">
        <v>34110</v>
      </c>
      <c r="B864" s="182" t="s">
        <v>34111</v>
      </c>
      <c r="C864" s="181" t="s">
        <v>32675</v>
      </c>
      <c r="D864" s="187">
        <v>3426.87</v>
      </c>
      <c r="E864" s="82">
        <f t="shared" si="13"/>
        <v>3426.87</v>
      </c>
    </row>
    <row r="865" spans="1:5" ht="22.5">
      <c r="A865" s="181" t="s">
        <v>34112</v>
      </c>
      <c r="B865" s="182" t="s">
        <v>34113</v>
      </c>
      <c r="C865" s="181" t="s">
        <v>32675</v>
      </c>
      <c r="D865" s="183">
        <v>12.54</v>
      </c>
      <c r="E865" s="82">
        <f t="shared" si="13"/>
        <v>12.54</v>
      </c>
    </row>
    <row r="866" spans="1:5" ht="22.5">
      <c r="A866" s="181" t="s">
        <v>34114</v>
      </c>
      <c r="B866" s="182" t="s">
        <v>34115</v>
      </c>
      <c r="C866" s="181" t="s">
        <v>32675</v>
      </c>
      <c r="D866" s="183">
        <v>15.93</v>
      </c>
      <c r="E866" s="82">
        <f t="shared" si="13"/>
        <v>15.93</v>
      </c>
    </row>
    <row r="867" spans="1:5" ht="22.5">
      <c r="A867" s="181" t="s">
        <v>34116</v>
      </c>
      <c r="B867" s="182" t="s">
        <v>34117</v>
      </c>
      <c r="C867" s="181" t="s">
        <v>32675</v>
      </c>
      <c r="D867" s="183">
        <v>21</v>
      </c>
      <c r="E867" s="82">
        <f t="shared" si="13"/>
        <v>21</v>
      </c>
    </row>
    <row r="868" spans="1:5" ht="22.5">
      <c r="A868" s="181" t="s">
        <v>34118</v>
      </c>
      <c r="B868" s="182" t="s">
        <v>34119</v>
      </c>
      <c r="C868" s="181" t="s">
        <v>32675</v>
      </c>
      <c r="D868" s="183">
        <v>36.35</v>
      </c>
      <c r="E868" s="82">
        <f t="shared" si="13"/>
        <v>36.35</v>
      </c>
    </row>
    <row r="869" spans="1:5" ht="22.5">
      <c r="A869" s="181" t="s">
        <v>34120</v>
      </c>
      <c r="B869" s="182" t="s">
        <v>34121</v>
      </c>
      <c r="C869" s="181" t="s">
        <v>32675</v>
      </c>
      <c r="D869" s="183">
        <v>45.32</v>
      </c>
      <c r="E869" s="82">
        <f t="shared" si="13"/>
        <v>45.32</v>
      </c>
    </row>
    <row r="870" spans="1:5" ht="22.5">
      <c r="A870" s="181" t="s">
        <v>34122</v>
      </c>
      <c r="B870" s="182" t="s">
        <v>34123</v>
      </c>
      <c r="C870" s="181" t="s">
        <v>32675</v>
      </c>
      <c r="D870" s="183">
        <v>60.38</v>
      </c>
      <c r="E870" s="82">
        <f t="shared" si="13"/>
        <v>60.38</v>
      </c>
    </row>
    <row r="871" spans="1:5" ht="22.5">
      <c r="A871" s="181" t="s">
        <v>34124</v>
      </c>
      <c r="B871" s="182" t="s">
        <v>34125</v>
      </c>
      <c r="C871" s="181" t="s">
        <v>32675</v>
      </c>
      <c r="D871" s="183">
        <v>241.47</v>
      </c>
      <c r="E871" s="82">
        <f t="shared" si="13"/>
        <v>241.47</v>
      </c>
    </row>
    <row r="872" spans="1:5" ht="22.5">
      <c r="A872" s="181" t="s">
        <v>34126</v>
      </c>
      <c r="B872" s="182" t="s">
        <v>34127</v>
      </c>
      <c r="C872" s="181" t="s">
        <v>32675</v>
      </c>
      <c r="D872" s="183">
        <v>302.25</v>
      </c>
      <c r="E872" s="82">
        <f t="shared" si="13"/>
        <v>302.25</v>
      </c>
    </row>
    <row r="873" spans="1:5">
      <c r="A873" s="181" t="s">
        <v>34128</v>
      </c>
      <c r="B873" s="182" t="s">
        <v>34129</v>
      </c>
      <c r="C873" s="181" t="s">
        <v>32675</v>
      </c>
      <c r="D873" s="183">
        <v>12.53</v>
      </c>
      <c r="E873" s="82">
        <f t="shared" si="13"/>
        <v>12.53</v>
      </c>
    </row>
    <row r="874" spans="1:5">
      <c r="A874" s="181" t="s">
        <v>34130</v>
      </c>
      <c r="B874" s="182" t="s">
        <v>34131</v>
      </c>
      <c r="C874" s="181" t="s">
        <v>32675</v>
      </c>
      <c r="D874" s="183">
        <v>19.48</v>
      </c>
      <c r="E874" s="82">
        <f t="shared" si="13"/>
        <v>19.48</v>
      </c>
    </row>
    <row r="875" spans="1:5">
      <c r="A875" s="181" t="s">
        <v>34132</v>
      </c>
      <c r="B875" s="182" t="s">
        <v>34133</v>
      </c>
      <c r="C875" s="181" t="s">
        <v>32675</v>
      </c>
      <c r="D875" s="183">
        <v>46.23</v>
      </c>
      <c r="E875" s="82">
        <f t="shared" si="13"/>
        <v>46.23</v>
      </c>
    </row>
    <row r="876" spans="1:5">
      <c r="A876" s="181" t="s">
        <v>34134</v>
      </c>
      <c r="B876" s="182" t="s">
        <v>34135</v>
      </c>
      <c r="C876" s="181" t="s">
        <v>32675</v>
      </c>
      <c r="D876" s="183">
        <v>53.98</v>
      </c>
      <c r="E876" s="82">
        <f t="shared" si="13"/>
        <v>53.98</v>
      </c>
    </row>
    <row r="877" spans="1:5">
      <c r="A877" s="181" t="s">
        <v>34136</v>
      </c>
      <c r="B877" s="182" t="s">
        <v>34137</v>
      </c>
      <c r="C877" s="181" t="s">
        <v>32675</v>
      </c>
      <c r="D877" s="183">
        <v>157.88999999999999</v>
      </c>
      <c r="E877" s="82">
        <f t="shared" si="13"/>
        <v>157.88999999999999</v>
      </c>
    </row>
    <row r="878" spans="1:5">
      <c r="A878" s="181" t="s">
        <v>34138</v>
      </c>
      <c r="B878" s="182" t="s">
        <v>34139</v>
      </c>
      <c r="C878" s="181" t="s">
        <v>32675</v>
      </c>
      <c r="D878" s="183">
        <v>191.66</v>
      </c>
      <c r="E878" s="82">
        <f t="shared" si="13"/>
        <v>191.66</v>
      </c>
    </row>
    <row r="879" spans="1:5">
      <c r="A879" s="181" t="s">
        <v>34140</v>
      </c>
      <c r="B879" s="182" t="s">
        <v>34141</v>
      </c>
      <c r="C879" s="181" t="s">
        <v>32675</v>
      </c>
      <c r="D879" s="183">
        <v>16.18</v>
      </c>
      <c r="E879" s="82">
        <f t="shared" si="13"/>
        <v>16.18</v>
      </c>
    </row>
    <row r="880" spans="1:5">
      <c r="A880" s="181" t="s">
        <v>34142</v>
      </c>
      <c r="B880" s="182" t="s">
        <v>34143</v>
      </c>
      <c r="C880" s="181" t="s">
        <v>32675</v>
      </c>
      <c r="D880" s="183">
        <v>23.53</v>
      </c>
      <c r="E880" s="82">
        <f t="shared" si="13"/>
        <v>23.53</v>
      </c>
    </row>
    <row r="881" spans="1:5">
      <c r="A881" s="181" t="s">
        <v>34144</v>
      </c>
      <c r="B881" s="182" t="s">
        <v>34145</v>
      </c>
      <c r="C881" s="181" t="s">
        <v>32675</v>
      </c>
      <c r="D881" s="183">
        <v>57.46</v>
      </c>
      <c r="E881" s="82">
        <f t="shared" si="13"/>
        <v>57.46</v>
      </c>
    </row>
    <row r="882" spans="1:5">
      <c r="A882" s="181" t="s">
        <v>34146</v>
      </c>
      <c r="B882" s="182" t="s">
        <v>34147</v>
      </c>
      <c r="C882" s="181" t="s">
        <v>32675</v>
      </c>
      <c r="D882" s="183">
        <v>79.16</v>
      </c>
      <c r="E882" s="82">
        <f t="shared" si="13"/>
        <v>79.16</v>
      </c>
    </row>
    <row r="883" spans="1:5">
      <c r="A883" s="181" t="s">
        <v>34148</v>
      </c>
      <c r="B883" s="182" t="s">
        <v>34149</v>
      </c>
      <c r="C883" s="181" t="s">
        <v>32675</v>
      </c>
      <c r="D883" s="183">
        <v>210.04</v>
      </c>
      <c r="E883" s="82">
        <f t="shared" si="13"/>
        <v>210.04</v>
      </c>
    </row>
    <row r="884" spans="1:5">
      <c r="A884" s="181" t="s">
        <v>34150</v>
      </c>
      <c r="B884" s="182" t="s">
        <v>34151</v>
      </c>
      <c r="C884" s="181" t="s">
        <v>32675</v>
      </c>
      <c r="D884" s="183">
        <v>297</v>
      </c>
      <c r="E884" s="82">
        <f t="shared" si="13"/>
        <v>297</v>
      </c>
    </row>
    <row r="885" spans="1:5">
      <c r="A885" s="181" t="s">
        <v>34152</v>
      </c>
      <c r="B885" s="182" t="s">
        <v>34153</v>
      </c>
      <c r="C885" s="181" t="s">
        <v>32675</v>
      </c>
      <c r="D885" s="183">
        <v>17.649999999999999</v>
      </c>
      <c r="E885" s="82">
        <f t="shared" si="13"/>
        <v>17.649999999999999</v>
      </c>
    </row>
    <row r="886" spans="1:5">
      <c r="A886" s="181" t="s">
        <v>34154</v>
      </c>
      <c r="B886" s="182" t="s">
        <v>34155</v>
      </c>
      <c r="C886" s="181" t="s">
        <v>32675</v>
      </c>
      <c r="D886" s="183">
        <v>32.270000000000003</v>
      </c>
      <c r="E886" s="82">
        <f t="shared" si="13"/>
        <v>32.270000000000003</v>
      </c>
    </row>
    <row r="887" spans="1:5">
      <c r="A887" s="181" t="s">
        <v>34156</v>
      </c>
      <c r="B887" s="182" t="s">
        <v>34157</v>
      </c>
      <c r="C887" s="181" t="s">
        <v>32675</v>
      </c>
      <c r="D887" s="183">
        <v>37.880000000000003</v>
      </c>
      <c r="E887" s="82">
        <f t="shared" si="13"/>
        <v>37.880000000000003</v>
      </c>
    </row>
    <row r="888" spans="1:5">
      <c r="A888" s="181" t="s">
        <v>34158</v>
      </c>
      <c r="B888" s="182" t="s">
        <v>34159</v>
      </c>
      <c r="C888" s="181" t="s">
        <v>32675</v>
      </c>
      <c r="D888" s="183">
        <v>74.099999999999994</v>
      </c>
      <c r="E888" s="82">
        <f t="shared" si="13"/>
        <v>74.099999999999994</v>
      </c>
    </row>
    <row r="889" spans="1:5">
      <c r="A889" s="181" t="s">
        <v>34160</v>
      </c>
      <c r="B889" s="182" t="s">
        <v>34161</v>
      </c>
      <c r="C889" s="181" t="s">
        <v>32675</v>
      </c>
      <c r="D889" s="183">
        <v>176.07</v>
      </c>
      <c r="E889" s="82">
        <f t="shared" si="13"/>
        <v>176.07</v>
      </c>
    </row>
    <row r="890" spans="1:5">
      <c r="A890" s="181" t="s">
        <v>34162</v>
      </c>
      <c r="B890" s="182" t="s">
        <v>34163</v>
      </c>
      <c r="C890" s="181" t="s">
        <v>32675</v>
      </c>
      <c r="D890" s="183">
        <v>255.22</v>
      </c>
      <c r="E890" s="82">
        <f t="shared" si="13"/>
        <v>255.22</v>
      </c>
    </row>
    <row r="891" spans="1:5">
      <c r="A891" s="64"/>
      <c r="B891" s="186" t="s">
        <v>34164</v>
      </c>
      <c r="C891" s="64"/>
      <c r="D891" s="64"/>
      <c r="E891" s="82">
        <f t="shared" si="13"/>
        <v>0</v>
      </c>
    </row>
    <row r="892" spans="1:5">
      <c r="A892" s="66"/>
      <c r="B892" s="184" t="s">
        <v>34165</v>
      </c>
      <c r="C892" s="66"/>
      <c r="D892" s="66"/>
      <c r="E892" s="82">
        <f t="shared" si="13"/>
        <v>0</v>
      </c>
    </row>
    <row r="893" spans="1:5" ht="22.5">
      <c r="A893" s="181" t="s">
        <v>34166</v>
      </c>
      <c r="B893" s="182" t="s">
        <v>34167</v>
      </c>
      <c r="C893" s="181" t="s">
        <v>32675</v>
      </c>
      <c r="D893" s="183">
        <v>178.71</v>
      </c>
      <c r="E893" s="82">
        <f t="shared" si="13"/>
        <v>178.71</v>
      </c>
    </row>
    <row r="894" spans="1:5" ht="22.5">
      <c r="A894" s="181" t="s">
        <v>34168</v>
      </c>
      <c r="B894" s="182" t="s">
        <v>34169</v>
      </c>
      <c r="C894" s="181" t="s">
        <v>32675</v>
      </c>
      <c r="D894" s="183">
        <v>209.13</v>
      </c>
      <c r="E894" s="82">
        <f t="shared" si="13"/>
        <v>209.13</v>
      </c>
    </row>
    <row r="895" spans="1:5" ht="22.5">
      <c r="A895" s="181" t="s">
        <v>34170</v>
      </c>
      <c r="B895" s="182" t="s">
        <v>34171</v>
      </c>
      <c r="C895" s="181" t="s">
        <v>32675</v>
      </c>
      <c r="D895" s="183">
        <v>277.22000000000003</v>
      </c>
      <c r="E895" s="82">
        <f t="shared" si="13"/>
        <v>277.22000000000003</v>
      </c>
    </row>
    <row r="896" spans="1:5" ht="22.5">
      <c r="A896" s="181" t="s">
        <v>34172</v>
      </c>
      <c r="B896" s="182" t="s">
        <v>34173</v>
      </c>
      <c r="C896" s="181" t="s">
        <v>32675</v>
      </c>
      <c r="D896" s="183">
        <v>650.51</v>
      </c>
      <c r="E896" s="82">
        <f t="shared" si="13"/>
        <v>650.51</v>
      </c>
    </row>
    <row r="897" spans="1:5" ht="22.5">
      <c r="A897" s="181" t="s">
        <v>34174</v>
      </c>
      <c r="B897" s="182" t="s">
        <v>34175</v>
      </c>
      <c r="C897" s="181" t="s">
        <v>32675</v>
      </c>
      <c r="D897" s="183">
        <v>898.71</v>
      </c>
      <c r="E897" s="82">
        <f t="shared" si="13"/>
        <v>898.71</v>
      </c>
    </row>
    <row r="898" spans="1:5" ht="22.5">
      <c r="A898" s="181" t="s">
        <v>34176</v>
      </c>
      <c r="B898" s="182" t="s">
        <v>34177</v>
      </c>
      <c r="C898" s="181" t="s">
        <v>32675</v>
      </c>
      <c r="D898" s="187">
        <v>1323.69</v>
      </c>
      <c r="E898" s="82">
        <f t="shared" si="13"/>
        <v>1323.69</v>
      </c>
    </row>
    <row r="899" spans="1:5" ht="22.5">
      <c r="A899" s="181" t="s">
        <v>34178</v>
      </c>
      <c r="B899" s="182" t="s">
        <v>34179</v>
      </c>
      <c r="C899" s="181" t="s">
        <v>32675</v>
      </c>
      <c r="D899" s="187">
        <v>1643.14</v>
      </c>
      <c r="E899" s="82">
        <f t="shared" si="13"/>
        <v>1643.14</v>
      </c>
    </row>
    <row r="900" spans="1:5" ht="22.5">
      <c r="A900" s="181" t="s">
        <v>34180</v>
      </c>
      <c r="B900" s="182" t="s">
        <v>34181</v>
      </c>
      <c r="C900" s="181" t="s">
        <v>32675</v>
      </c>
      <c r="D900" s="183">
        <v>74.290000000000006</v>
      </c>
      <c r="E900" s="82">
        <f t="shared" si="13"/>
        <v>74.290000000000006</v>
      </c>
    </row>
    <row r="901" spans="1:5" ht="22.5">
      <c r="A901" s="181" t="s">
        <v>34182</v>
      </c>
      <c r="B901" s="182" t="s">
        <v>34183</v>
      </c>
      <c r="C901" s="181" t="s">
        <v>32675</v>
      </c>
      <c r="D901" s="183">
        <v>97.11</v>
      </c>
      <c r="E901" s="82">
        <f t="shared" si="13"/>
        <v>97.11</v>
      </c>
    </row>
    <row r="902" spans="1:5" ht="22.5">
      <c r="A902" s="181" t="s">
        <v>34184</v>
      </c>
      <c r="B902" s="182" t="s">
        <v>34185</v>
      </c>
      <c r="C902" s="181" t="s">
        <v>32675</v>
      </c>
      <c r="D902" s="183">
        <v>160.62</v>
      </c>
      <c r="E902" s="82">
        <f t="shared" ref="E902:E965" si="14" xml:space="preserve"> ROUND((D902/1),2)</f>
        <v>160.62</v>
      </c>
    </row>
    <row r="903" spans="1:5" ht="22.5">
      <c r="A903" s="181" t="s">
        <v>34186</v>
      </c>
      <c r="B903" s="182" t="s">
        <v>34187</v>
      </c>
      <c r="C903" s="181" t="s">
        <v>32675</v>
      </c>
      <c r="D903" s="183">
        <v>282.42</v>
      </c>
      <c r="E903" s="82">
        <f t="shared" si="14"/>
        <v>282.42</v>
      </c>
    </row>
    <row r="904" spans="1:5" ht="22.5">
      <c r="A904" s="181" t="s">
        <v>34188</v>
      </c>
      <c r="B904" s="182" t="s">
        <v>34189</v>
      </c>
      <c r="C904" s="181" t="s">
        <v>32675</v>
      </c>
      <c r="D904" s="183">
        <v>503.69</v>
      </c>
      <c r="E904" s="82">
        <f t="shared" si="14"/>
        <v>503.69</v>
      </c>
    </row>
    <row r="905" spans="1:5" ht="22.5">
      <c r="A905" s="181" t="s">
        <v>34190</v>
      </c>
      <c r="B905" s="182" t="s">
        <v>34191</v>
      </c>
      <c r="C905" s="181" t="s">
        <v>32675</v>
      </c>
      <c r="D905" s="183">
        <v>959.33</v>
      </c>
      <c r="E905" s="82">
        <f t="shared" si="14"/>
        <v>959.33</v>
      </c>
    </row>
    <row r="906" spans="1:5" ht="22.5">
      <c r="A906" s="181" t="s">
        <v>34192</v>
      </c>
      <c r="B906" s="182" t="s">
        <v>34193</v>
      </c>
      <c r="C906" s="181" t="s">
        <v>32675</v>
      </c>
      <c r="D906" s="187">
        <v>1356.5</v>
      </c>
      <c r="E906" s="82">
        <f t="shared" si="14"/>
        <v>1356.5</v>
      </c>
    </row>
    <row r="907" spans="1:5" ht="22.5">
      <c r="A907" s="181" t="s">
        <v>34194</v>
      </c>
      <c r="B907" s="182" t="s">
        <v>34195</v>
      </c>
      <c r="C907" s="181" t="s">
        <v>32675</v>
      </c>
      <c r="D907" s="183">
        <v>60.74</v>
      </c>
      <c r="E907" s="82">
        <f t="shared" si="14"/>
        <v>60.74</v>
      </c>
    </row>
    <row r="908" spans="1:5" ht="22.5">
      <c r="A908" s="181" t="s">
        <v>34196</v>
      </c>
      <c r="B908" s="182" t="s">
        <v>34197</v>
      </c>
      <c r="C908" s="181" t="s">
        <v>32675</v>
      </c>
      <c r="D908" s="183">
        <v>84.55</v>
      </c>
      <c r="E908" s="82">
        <f t="shared" si="14"/>
        <v>84.55</v>
      </c>
    </row>
    <row r="909" spans="1:5" ht="22.5">
      <c r="A909" s="181" t="s">
        <v>34198</v>
      </c>
      <c r="B909" s="182" t="s">
        <v>34199</v>
      </c>
      <c r="C909" s="181" t="s">
        <v>32675</v>
      </c>
      <c r="D909" s="183">
        <v>107.12</v>
      </c>
      <c r="E909" s="82">
        <f t="shared" si="14"/>
        <v>107.12</v>
      </c>
    </row>
    <row r="910" spans="1:5" ht="22.5">
      <c r="A910" s="181" t="s">
        <v>34200</v>
      </c>
      <c r="B910" s="182" t="s">
        <v>34201</v>
      </c>
      <c r="C910" s="181" t="s">
        <v>32675</v>
      </c>
      <c r="D910" s="183">
        <v>136.69</v>
      </c>
      <c r="E910" s="82">
        <f t="shared" si="14"/>
        <v>136.69</v>
      </c>
    </row>
    <row r="911" spans="1:5" ht="22.5">
      <c r="A911" s="181" t="s">
        <v>34202</v>
      </c>
      <c r="B911" s="182" t="s">
        <v>34203</v>
      </c>
      <c r="C911" s="181" t="s">
        <v>32675</v>
      </c>
      <c r="D911" s="183">
        <v>182.29</v>
      </c>
      <c r="E911" s="82">
        <f t="shared" si="14"/>
        <v>182.29</v>
      </c>
    </row>
    <row r="912" spans="1:5" ht="22.5">
      <c r="A912" s="181" t="s">
        <v>34204</v>
      </c>
      <c r="B912" s="182" t="s">
        <v>34205</v>
      </c>
      <c r="C912" s="181" t="s">
        <v>32675</v>
      </c>
      <c r="D912" s="183">
        <v>276.20999999999998</v>
      </c>
      <c r="E912" s="82">
        <f t="shared" si="14"/>
        <v>276.20999999999998</v>
      </c>
    </row>
    <row r="913" spans="1:5" ht="22.5">
      <c r="A913" s="181" t="s">
        <v>34206</v>
      </c>
      <c r="B913" s="182" t="s">
        <v>34207</v>
      </c>
      <c r="C913" s="181" t="s">
        <v>32675</v>
      </c>
      <c r="D913" s="183">
        <v>343.79</v>
      </c>
      <c r="E913" s="82">
        <f t="shared" si="14"/>
        <v>343.79</v>
      </c>
    </row>
    <row r="914" spans="1:5">
      <c r="A914" s="181" t="s">
        <v>34208</v>
      </c>
      <c r="B914" s="182" t="s">
        <v>34209</v>
      </c>
      <c r="C914" s="181" t="s">
        <v>32675</v>
      </c>
      <c r="D914" s="183">
        <v>8.73</v>
      </c>
      <c r="E914" s="82">
        <f t="shared" si="14"/>
        <v>8.73</v>
      </c>
    </row>
    <row r="915" spans="1:5">
      <c r="A915" s="181" t="s">
        <v>34210</v>
      </c>
      <c r="B915" s="182" t="s">
        <v>34211</v>
      </c>
      <c r="C915" s="181" t="s">
        <v>32675</v>
      </c>
      <c r="D915" s="183">
        <v>9.98</v>
      </c>
      <c r="E915" s="82">
        <f t="shared" si="14"/>
        <v>9.98</v>
      </c>
    </row>
    <row r="916" spans="1:5">
      <c r="A916" s="181" t="s">
        <v>34212</v>
      </c>
      <c r="B916" s="182" t="s">
        <v>34213</v>
      </c>
      <c r="C916" s="181" t="s">
        <v>32675</v>
      </c>
      <c r="D916" s="183">
        <v>12.48</v>
      </c>
      <c r="E916" s="82">
        <f t="shared" si="14"/>
        <v>12.48</v>
      </c>
    </row>
    <row r="917" spans="1:5">
      <c r="A917" s="181" t="s">
        <v>34214</v>
      </c>
      <c r="B917" s="182" t="s">
        <v>34215</v>
      </c>
      <c r="C917" s="181" t="s">
        <v>32675</v>
      </c>
      <c r="D917" s="183">
        <v>17.82</v>
      </c>
      <c r="E917" s="82">
        <f t="shared" si="14"/>
        <v>17.82</v>
      </c>
    </row>
    <row r="918" spans="1:5">
      <c r="A918" s="181" t="s">
        <v>34216</v>
      </c>
      <c r="B918" s="182" t="s">
        <v>34217</v>
      </c>
      <c r="C918" s="181" t="s">
        <v>32675</v>
      </c>
      <c r="D918" s="183">
        <v>23.76</v>
      </c>
      <c r="E918" s="82">
        <f t="shared" si="14"/>
        <v>23.76</v>
      </c>
    </row>
    <row r="919" spans="1:5">
      <c r="A919" s="181" t="s">
        <v>34218</v>
      </c>
      <c r="B919" s="182" t="s">
        <v>34219</v>
      </c>
      <c r="C919" s="181" t="s">
        <v>32675</v>
      </c>
      <c r="D919" s="183">
        <v>50.99</v>
      </c>
      <c r="E919" s="82">
        <f t="shared" si="14"/>
        <v>50.99</v>
      </c>
    </row>
    <row r="920" spans="1:5">
      <c r="A920" s="181" t="s">
        <v>34220</v>
      </c>
      <c r="B920" s="182" t="s">
        <v>34221</v>
      </c>
      <c r="C920" s="181" t="s">
        <v>32675</v>
      </c>
      <c r="D920" s="183">
        <v>54.56</v>
      </c>
      <c r="E920" s="82">
        <f t="shared" si="14"/>
        <v>54.56</v>
      </c>
    </row>
    <row r="921" spans="1:5">
      <c r="A921" s="181" t="s">
        <v>34222</v>
      </c>
      <c r="B921" s="182" t="s">
        <v>34223</v>
      </c>
      <c r="C921" s="181" t="s">
        <v>32675</v>
      </c>
      <c r="D921" s="183">
        <v>9.52</v>
      </c>
      <c r="E921" s="82">
        <f t="shared" si="14"/>
        <v>9.52</v>
      </c>
    </row>
    <row r="922" spans="1:5">
      <c r="A922" s="181" t="s">
        <v>34224</v>
      </c>
      <c r="B922" s="182" t="s">
        <v>34225</v>
      </c>
      <c r="C922" s="181" t="s">
        <v>32675</v>
      </c>
      <c r="D922" s="183">
        <v>11.36</v>
      </c>
      <c r="E922" s="82">
        <f t="shared" si="14"/>
        <v>11.36</v>
      </c>
    </row>
    <row r="923" spans="1:5">
      <c r="A923" s="181" t="s">
        <v>34226</v>
      </c>
      <c r="B923" s="182" t="s">
        <v>34227</v>
      </c>
      <c r="C923" s="181" t="s">
        <v>32675</v>
      </c>
      <c r="D923" s="183">
        <v>45.41</v>
      </c>
      <c r="E923" s="82">
        <f t="shared" si="14"/>
        <v>45.41</v>
      </c>
    </row>
    <row r="924" spans="1:5">
      <c r="A924" s="181" t="s">
        <v>34228</v>
      </c>
      <c r="B924" s="182" t="s">
        <v>34229</v>
      </c>
      <c r="C924" s="181" t="s">
        <v>32675</v>
      </c>
      <c r="D924" s="183">
        <v>62.06</v>
      </c>
      <c r="E924" s="82">
        <f t="shared" si="14"/>
        <v>62.06</v>
      </c>
    </row>
    <row r="925" spans="1:5">
      <c r="A925" s="181" t="s">
        <v>34230</v>
      </c>
      <c r="B925" s="182" t="s">
        <v>34231</v>
      </c>
      <c r="C925" s="181" t="s">
        <v>32675</v>
      </c>
      <c r="D925" s="183">
        <v>75.03</v>
      </c>
      <c r="E925" s="82">
        <f t="shared" si="14"/>
        <v>75.03</v>
      </c>
    </row>
    <row r="926" spans="1:5">
      <c r="A926" s="181" t="s">
        <v>34232</v>
      </c>
      <c r="B926" s="182" t="s">
        <v>34233</v>
      </c>
      <c r="C926" s="181" t="s">
        <v>32675</v>
      </c>
      <c r="D926" s="183">
        <v>73.98</v>
      </c>
      <c r="E926" s="82">
        <f t="shared" si="14"/>
        <v>73.98</v>
      </c>
    </row>
    <row r="927" spans="1:5">
      <c r="A927" s="181" t="s">
        <v>34234</v>
      </c>
      <c r="B927" s="182" t="s">
        <v>34235</v>
      </c>
      <c r="C927" s="181" t="s">
        <v>32675</v>
      </c>
      <c r="D927" s="183">
        <v>86.4</v>
      </c>
      <c r="E927" s="82">
        <f t="shared" si="14"/>
        <v>86.4</v>
      </c>
    </row>
    <row r="928" spans="1:5">
      <c r="A928" s="64"/>
      <c r="B928" s="186" t="s">
        <v>34236</v>
      </c>
      <c r="C928" s="64"/>
      <c r="D928" s="64"/>
      <c r="E928" s="82">
        <f t="shared" si="14"/>
        <v>0</v>
      </c>
    </row>
    <row r="929" spans="1:5">
      <c r="A929" s="66"/>
      <c r="B929" s="184" t="s">
        <v>34237</v>
      </c>
      <c r="C929" s="66"/>
      <c r="D929" s="66"/>
      <c r="E929" s="82">
        <f t="shared" si="14"/>
        <v>0</v>
      </c>
    </row>
    <row r="930" spans="1:5">
      <c r="A930" s="181" t="s">
        <v>34238</v>
      </c>
      <c r="B930" s="182" t="s">
        <v>34239</v>
      </c>
      <c r="C930" s="181" t="s">
        <v>32675</v>
      </c>
      <c r="D930" s="183">
        <v>1.19</v>
      </c>
      <c r="E930" s="82">
        <f t="shared" si="14"/>
        <v>1.19</v>
      </c>
    </row>
    <row r="931" spans="1:5">
      <c r="A931" s="181" t="s">
        <v>34240</v>
      </c>
      <c r="B931" s="182" t="s">
        <v>34241</v>
      </c>
      <c r="C931" s="181" t="s">
        <v>32675</v>
      </c>
      <c r="D931" s="183">
        <v>1.44</v>
      </c>
      <c r="E931" s="82">
        <f t="shared" si="14"/>
        <v>1.44</v>
      </c>
    </row>
    <row r="932" spans="1:5">
      <c r="A932" s="181" t="s">
        <v>34242</v>
      </c>
      <c r="B932" s="182" t="s">
        <v>34243</v>
      </c>
      <c r="C932" s="181" t="s">
        <v>32675</v>
      </c>
      <c r="D932" s="183">
        <v>2.75</v>
      </c>
      <c r="E932" s="82">
        <f t="shared" si="14"/>
        <v>2.75</v>
      </c>
    </row>
    <row r="933" spans="1:5">
      <c r="A933" s="181" t="s">
        <v>34244</v>
      </c>
      <c r="B933" s="182" t="s">
        <v>34245</v>
      </c>
      <c r="C933" s="181" t="s">
        <v>32675</v>
      </c>
      <c r="D933" s="183">
        <v>5.37</v>
      </c>
      <c r="E933" s="82">
        <f t="shared" si="14"/>
        <v>5.37</v>
      </c>
    </row>
    <row r="934" spans="1:5">
      <c r="A934" s="181" t="s">
        <v>34246</v>
      </c>
      <c r="B934" s="182" t="s">
        <v>34247</v>
      </c>
      <c r="C934" s="181" t="s">
        <v>32675</v>
      </c>
      <c r="D934" s="183">
        <v>5.81</v>
      </c>
      <c r="E934" s="82">
        <f t="shared" si="14"/>
        <v>5.81</v>
      </c>
    </row>
    <row r="935" spans="1:5">
      <c r="A935" s="181" t="s">
        <v>34248</v>
      </c>
      <c r="B935" s="182" t="s">
        <v>34249</v>
      </c>
      <c r="C935" s="181" t="s">
        <v>32675</v>
      </c>
      <c r="D935" s="183">
        <v>8.34</v>
      </c>
      <c r="E935" s="82">
        <f t="shared" si="14"/>
        <v>8.34</v>
      </c>
    </row>
    <row r="936" spans="1:5">
      <c r="A936" s="181" t="s">
        <v>34250</v>
      </c>
      <c r="B936" s="182" t="s">
        <v>34251</v>
      </c>
      <c r="C936" s="181" t="s">
        <v>32675</v>
      </c>
      <c r="D936" s="183">
        <v>11.56</v>
      </c>
      <c r="E936" s="82">
        <f t="shared" si="14"/>
        <v>11.56</v>
      </c>
    </row>
    <row r="937" spans="1:5">
      <c r="A937" s="181" t="s">
        <v>34252</v>
      </c>
      <c r="B937" s="182" t="s">
        <v>34253</v>
      </c>
      <c r="C937" s="181" t="s">
        <v>32675</v>
      </c>
      <c r="D937" s="183">
        <v>9.15</v>
      </c>
      <c r="E937" s="82">
        <f t="shared" si="14"/>
        <v>9.15</v>
      </c>
    </row>
    <row r="938" spans="1:5">
      <c r="A938" s="181" t="s">
        <v>34254</v>
      </c>
      <c r="B938" s="182" t="s">
        <v>34255</v>
      </c>
      <c r="C938" s="181" t="s">
        <v>32675</v>
      </c>
      <c r="D938" s="183">
        <v>13.46</v>
      </c>
      <c r="E938" s="82">
        <f t="shared" si="14"/>
        <v>13.46</v>
      </c>
    </row>
    <row r="939" spans="1:5">
      <c r="A939" s="181" t="s">
        <v>34256</v>
      </c>
      <c r="B939" s="182" t="s">
        <v>34257</v>
      </c>
      <c r="C939" s="181" t="s">
        <v>32675</v>
      </c>
      <c r="D939" s="183">
        <v>15.45</v>
      </c>
      <c r="E939" s="82">
        <f t="shared" si="14"/>
        <v>15.45</v>
      </c>
    </row>
    <row r="940" spans="1:5">
      <c r="A940" s="181" t="s">
        <v>34258</v>
      </c>
      <c r="B940" s="182" t="s">
        <v>34259</v>
      </c>
      <c r="C940" s="181" t="s">
        <v>32675</v>
      </c>
      <c r="D940" s="183">
        <v>23.42</v>
      </c>
      <c r="E940" s="82">
        <f t="shared" si="14"/>
        <v>23.42</v>
      </c>
    </row>
    <row r="941" spans="1:5">
      <c r="A941" s="181" t="s">
        <v>34260</v>
      </c>
      <c r="B941" s="182" t="s">
        <v>34261</v>
      </c>
      <c r="C941" s="181" t="s">
        <v>32675</v>
      </c>
      <c r="D941" s="183">
        <v>28.87</v>
      </c>
      <c r="E941" s="82">
        <f t="shared" si="14"/>
        <v>28.87</v>
      </c>
    </row>
    <row r="942" spans="1:5">
      <c r="A942" s="181" t="s">
        <v>34262</v>
      </c>
      <c r="B942" s="182" t="s">
        <v>34263</v>
      </c>
      <c r="C942" s="181" t="s">
        <v>32675</v>
      </c>
      <c r="D942" s="183">
        <v>31.8</v>
      </c>
      <c r="E942" s="82">
        <f t="shared" si="14"/>
        <v>31.8</v>
      </c>
    </row>
    <row r="943" spans="1:5">
      <c r="A943" s="181" t="s">
        <v>34264</v>
      </c>
      <c r="B943" s="182" t="s">
        <v>34265</v>
      </c>
      <c r="C943" s="181" t="s">
        <v>32675</v>
      </c>
      <c r="D943" s="183">
        <v>54.64</v>
      </c>
      <c r="E943" s="82">
        <f t="shared" si="14"/>
        <v>54.64</v>
      </c>
    </row>
    <row r="944" spans="1:5">
      <c r="A944" s="181" t="s">
        <v>34266</v>
      </c>
      <c r="B944" s="182" t="s">
        <v>34267</v>
      </c>
      <c r="C944" s="181" t="s">
        <v>32675</v>
      </c>
      <c r="D944" s="183">
        <v>7.05</v>
      </c>
      <c r="E944" s="82">
        <f t="shared" si="14"/>
        <v>7.05</v>
      </c>
    </row>
    <row r="945" spans="1:5">
      <c r="A945" s="181" t="s">
        <v>34268</v>
      </c>
      <c r="B945" s="182" t="s">
        <v>34269</v>
      </c>
      <c r="C945" s="181" t="s">
        <v>32675</v>
      </c>
      <c r="D945" s="183">
        <v>9.76</v>
      </c>
      <c r="E945" s="82">
        <f t="shared" si="14"/>
        <v>9.76</v>
      </c>
    </row>
    <row r="946" spans="1:5">
      <c r="A946" s="181" t="s">
        <v>34270</v>
      </c>
      <c r="B946" s="182" t="s">
        <v>34271</v>
      </c>
      <c r="C946" s="181" t="s">
        <v>32675</v>
      </c>
      <c r="D946" s="183">
        <v>22.17</v>
      </c>
      <c r="E946" s="82">
        <f t="shared" si="14"/>
        <v>22.17</v>
      </c>
    </row>
    <row r="947" spans="1:5">
      <c r="A947" s="181" t="s">
        <v>34272</v>
      </c>
      <c r="B947" s="182" t="s">
        <v>34273</v>
      </c>
      <c r="C947" s="181" t="s">
        <v>32675</v>
      </c>
      <c r="D947" s="183">
        <v>38.17</v>
      </c>
      <c r="E947" s="82">
        <f t="shared" si="14"/>
        <v>38.17</v>
      </c>
    </row>
    <row r="948" spans="1:5">
      <c r="A948" s="181" t="s">
        <v>34274</v>
      </c>
      <c r="B948" s="182" t="s">
        <v>34275</v>
      </c>
      <c r="C948" s="181" t="s">
        <v>32675</v>
      </c>
      <c r="D948" s="183">
        <v>64.430000000000007</v>
      </c>
      <c r="E948" s="82">
        <f t="shared" si="14"/>
        <v>64.430000000000007</v>
      </c>
    </row>
    <row r="949" spans="1:5">
      <c r="A949" s="181" t="s">
        <v>34276</v>
      </c>
      <c r="B949" s="182" t="s">
        <v>34277</v>
      </c>
      <c r="C949" s="181" t="s">
        <v>32675</v>
      </c>
      <c r="D949" s="183">
        <v>66.599999999999994</v>
      </c>
      <c r="E949" s="82">
        <f t="shared" si="14"/>
        <v>66.599999999999994</v>
      </c>
    </row>
    <row r="950" spans="1:5">
      <c r="A950" s="181" t="s">
        <v>34278</v>
      </c>
      <c r="B950" s="182" t="s">
        <v>34279</v>
      </c>
      <c r="C950" s="181" t="s">
        <v>32675</v>
      </c>
      <c r="D950" s="183">
        <v>108.24</v>
      </c>
      <c r="E950" s="82">
        <f t="shared" si="14"/>
        <v>108.24</v>
      </c>
    </row>
    <row r="951" spans="1:5">
      <c r="A951" s="181" t="s">
        <v>34280</v>
      </c>
      <c r="B951" s="182" t="s">
        <v>34281</v>
      </c>
      <c r="C951" s="181" t="s">
        <v>32675</v>
      </c>
      <c r="D951" s="183">
        <v>30.87</v>
      </c>
      <c r="E951" s="82">
        <f t="shared" si="14"/>
        <v>30.87</v>
      </c>
    </row>
    <row r="952" spans="1:5">
      <c r="A952" s="181" t="s">
        <v>34282</v>
      </c>
      <c r="B952" s="182" t="s">
        <v>34283</v>
      </c>
      <c r="C952" s="181" t="s">
        <v>32675</v>
      </c>
      <c r="D952" s="183">
        <v>9.4499999999999993</v>
      </c>
      <c r="E952" s="82">
        <f t="shared" si="14"/>
        <v>9.4499999999999993</v>
      </c>
    </row>
    <row r="953" spans="1:5">
      <c r="A953" s="181" t="s">
        <v>34284</v>
      </c>
      <c r="B953" s="182" t="s">
        <v>34285</v>
      </c>
      <c r="C953" s="181" t="s">
        <v>32675</v>
      </c>
      <c r="D953" s="183">
        <v>13.79</v>
      </c>
      <c r="E953" s="82">
        <f t="shared" si="14"/>
        <v>13.79</v>
      </c>
    </row>
    <row r="954" spans="1:5">
      <c r="A954" s="181" t="s">
        <v>34286</v>
      </c>
      <c r="B954" s="182" t="s">
        <v>34287</v>
      </c>
      <c r="C954" s="181" t="s">
        <v>32675</v>
      </c>
      <c r="D954" s="183">
        <v>17.079999999999998</v>
      </c>
      <c r="E954" s="82">
        <f t="shared" si="14"/>
        <v>17.079999999999998</v>
      </c>
    </row>
    <row r="955" spans="1:5">
      <c r="A955" s="181" t="s">
        <v>34288</v>
      </c>
      <c r="B955" s="182" t="s">
        <v>34289</v>
      </c>
      <c r="C955" s="181" t="s">
        <v>32675</v>
      </c>
      <c r="D955" s="183">
        <v>51.84</v>
      </c>
      <c r="E955" s="82">
        <f t="shared" si="14"/>
        <v>51.84</v>
      </c>
    </row>
    <row r="956" spans="1:5">
      <c r="A956" s="181" t="s">
        <v>34290</v>
      </c>
      <c r="B956" s="182" t="s">
        <v>34291</v>
      </c>
      <c r="C956" s="181" t="s">
        <v>32675</v>
      </c>
      <c r="D956" s="183">
        <v>74.8</v>
      </c>
      <c r="E956" s="82">
        <f t="shared" si="14"/>
        <v>74.8</v>
      </c>
    </row>
    <row r="957" spans="1:5">
      <c r="A957" s="181" t="s">
        <v>34292</v>
      </c>
      <c r="B957" s="182" t="s">
        <v>34293</v>
      </c>
      <c r="C957" s="181" t="s">
        <v>32675</v>
      </c>
      <c r="D957" s="183">
        <v>133.51</v>
      </c>
      <c r="E957" s="82">
        <f t="shared" si="14"/>
        <v>133.51</v>
      </c>
    </row>
    <row r="958" spans="1:5">
      <c r="A958" s="181" t="s">
        <v>34294</v>
      </c>
      <c r="B958" s="182" t="s">
        <v>34295</v>
      </c>
      <c r="C958" s="181" t="s">
        <v>32675</v>
      </c>
      <c r="D958" s="183">
        <v>188.6</v>
      </c>
      <c r="E958" s="82">
        <f t="shared" si="14"/>
        <v>188.6</v>
      </c>
    </row>
    <row r="959" spans="1:5">
      <c r="A959" s="181" t="s">
        <v>34296</v>
      </c>
      <c r="B959" s="182" t="s">
        <v>34297</v>
      </c>
      <c r="C959" s="181" t="s">
        <v>32675</v>
      </c>
      <c r="D959" s="183">
        <v>214.94</v>
      </c>
      <c r="E959" s="82">
        <f t="shared" si="14"/>
        <v>214.94</v>
      </c>
    </row>
    <row r="960" spans="1:5">
      <c r="A960" s="181" t="s">
        <v>34298</v>
      </c>
      <c r="B960" s="182" t="s">
        <v>34299</v>
      </c>
      <c r="C960" s="181" t="s">
        <v>32675</v>
      </c>
      <c r="D960" s="183">
        <v>9.85</v>
      </c>
      <c r="E960" s="82">
        <f t="shared" si="14"/>
        <v>9.85</v>
      </c>
    </row>
    <row r="961" spans="1:5">
      <c r="A961" s="181" t="s">
        <v>34300</v>
      </c>
      <c r="B961" s="182" t="s">
        <v>34301</v>
      </c>
      <c r="C961" s="181" t="s">
        <v>32675</v>
      </c>
      <c r="D961" s="183">
        <v>14.19</v>
      </c>
      <c r="E961" s="82">
        <f t="shared" si="14"/>
        <v>14.19</v>
      </c>
    </row>
    <row r="962" spans="1:5">
      <c r="A962" s="181" t="s">
        <v>34302</v>
      </c>
      <c r="B962" s="182" t="s">
        <v>34303</v>
      </c>
      <c r="C962" s="181" t="s">
        <v>32675</v>
      </c>
      <c r="D962" s="183">
        <v>26.29</v>
      </c>
      <c r="E962" s="82">
        <f t="shared" si="14"/>
        <v>26.29</v>
      </c>
    </row>
    <row r="963" spans="1:5">
      <c r="A963" s="181" t="s">
        <v>34304</v>
      </c>
      <c r="B963" s="182" t="s">
        <v>34305</v>
      </c>
      <c r="C963" s="181" t="s">
        <v>32675</v>
      </c>
      <c r="D963" s="183">
        <v>63.1</v>
      </c>
      <c r="E963" s="82">
        <f t="shared" si="14"/>
        <v>63.1</v>
      </c>
    </row>
    <row r="964" spans="1:5">
      <c r="A964" s="181" t="s">
        <v>34306</v>
      </c>
      <c r="B964" s="182" t="s">
        <v>34307</v>
      </c>
      <c r="C964" s="181" t="s">
        <v>32675</v>
      </c>
      <c r="D964" s="183">
        <v>92.87</v>
      </c>
      <c r="E964" s="82">
        <f t="shared" si="14"/>
        <v>92.87</v>
      </c>
    </row>
    <row r="965" spans="1:5">
      <c r="A965" s="181" t="s">
        <v>34308</v>
      </c>
      <c r="B965" s="182" t="s">
        <v>34309</v>
      </c>
      <c r="C965" s="181" t="s">
        <v>32675</v>
      </c>
      <c r="D965" s="183">
        <v>164.49</v>
      </c>
      <c r="E965" s="82">
        <f t="shared" si="14"/>
        <v>164.49</v>
      </c>
    </row>
    <row r="966" spans="1:5">
      <c r="A966" s="181" t="s">
        <v>34310</v>
      </c>
      <c r="B966" s="182" t="s">
        <v>34311</v>
      </c>
      <c r="C966" s="181" t="s">
        <v>32675</v>
      </c>
      <c r="D966" s="183">
        <v>192.9</v>
      </c>
      <c r="E966" s="82">
        <f t="shared" ref="E966:E1029" si="15" xml:space="preserve"> ROUND((D966/1),2)</f>
        <v>192.9</v>
      </c>
    </row>
    <row r="967" spans="1:5">
      <c r="A967" s="181" t="s">
        <v>34312</v>
      </c>
      <c r="B967" s="182" t="s">
        <v>34313</v>
      </c>
      <c r="C967" s="181" t="s">
        <v>32675</v>
      </c>
      <c r="D967" s="183">
        <v>277.13</v>
      </c>
      <c r="E967" s="82">
        <f t="shared" si="15"/>
        <v>277.13</v>
      </c>
    </row>
    <row r="968" spans="1:5">
      <c r="A968" s="181" t="s">
        <v>34314</v>
      </c>
      <c r="B968" s="182" t="s">
        <v>34315</v>
      </c>
      <c r="C968" s="181" t="s">
        <v>32675</v>
      </c>
      <c r="D968" s="183">
        <v>1.21</v>
      </c>
      <c r="E968" s="82">
        <f t="shared" si="15"/>
        <v>1.21</v>
      </c>
    </row>
    <row r="969" spans="1:5">
      <c r="A969" s="181" t="s">
        <v>34316</v>
      </c>
      <c r="B969" s="182" t="s">
        <v>34317</v>
      </c>
      <c r="C969" s="181" t="s">
        <v>32675</v>
      </c>
      <c r="D969" s="183">
        <v>1.82</v>
      </c>
      <c r="E969" s="82">
        <f t="shared" si="15"/>
        <v>1.82</v>
      </c>
    </row>
    <row r="970" spans="1:5">
      <c r="A970" s="181" t="s">
        <v>34318</v>
      </c>
      <c r="B970" s="182" t="s">
        <v>34319</v>
      </c>
      <c r="C970" s="181" t="s">
        <v>32675</v>
      </c>
      <c r="D970" s="183">
        <v>3.75</v>
      </c>
      <c r="E970" s="82">
        <f t="shared" si="15"/>
        <v>3.75</v>
      </c>
    </row>
    <row r="971" spans="1:5">
      <c r="A971" s="181" t="s">
        <v>34320</v>
      </c>
      <c r="B971" s="182" t="s">
        <v>34321</v>
      </c>
      <c r="C971" s="181" t="s">
        <v>32675</v>
      </c>
      <c r="D971" s="183">
        <v>4.82</v>
      </c>
      <c r="E971" s="82">
        <f t="shared" si="15"/>
        <v>4.82</v>
      </c>
    </row>
    <row r="972" spans="1:5">
      <c r="A972" s="181" t="s">
        <v>34322</v>
      </c>
      <c r="B972" s="182" t="s">
        <v>34323</v>
      </c>
      <c r="C972" s="181" t="s">
        <v>32675</v>
      </c>
      <c r="D972" s="183">
        <v>8.5</v>
      </c>
      <c r="E972" s="82">
        <f t="shared" si="15"/>
        <v>8.5</v>
      </c>
    </row>
    <row r="973" spans="1:5">
      <c r="A973" s="181" t="s">
        <v>34324</v>
      </c>
      <c r="B973" s="182" t="s">
        <v>34325</v>
      </c>
      <c r="C973" s="181" t="s">
        <v>32675</v>
      </c>
      <c r="D973" s="183">
        <v>14.25</v>
      </c>
      <c r="E973" s="82">
        <f t="shared" si="15"/>
        <v>14.25</v>
      </c>
    </row>
    <row r="974" spans="1:5">
      <c r="A974" s="181" t="s">
        <v>34326</v>
      </c>
      <c r="B974" s="182" t="s">
        <v>34327</v>
      </c>
      <c r="C974" s="181" t="s">
        <v>32675</v>
      </c>
      <c r="D974" s="183">
        <v>22.32</v>
      </c>
      <c r="E974" s="82">
        <f t="shared" si="15"/>
        <v>22.32</v>
      </c>
    </row>
    <row r="975" spans="1:5">
      <c r="A975" s="181" t="s">
        <v>34328</v>
      </c>
      <c r="B975" s="182" t="s">
        <v>34329</v>
      </c>
      <c r="C975" s="181" t="s">
        <v>32675</v>
      </c>
      <c r="D975" s="183">
        <v>1.44</v>
      </c>
      <c r="E975" s="82">
        <f t="shared" si="15"/>
        <v>1.44</v>
      </c>
    </row>
    <row r="976" spans="1:5">
      <c r="A976" s="181" t="s">
        <v>34330</v>
      </c>
      <c r="B976" s="182" t="s">
        <v>34331</v>
      </c>
      <c r="C976" s="181" t="s">
        <v>32675</v>
      </c>
      <c r="D976" s="183">
        <v>1.86</v>
      </c>
      <c r="E976" s="82">
        <f t="shared" si="15"/>
        <v>1.86</v>
      </c>
    </row>
    <row r="977" spans="1:5">
      <c r="A977" s="181" t="s">
        <v>34332</v>
      </c>
      <c r="B977" s="182" t="s">
        <v>34333</v>
      </c>
      <c r="C977" s="181" t="s">
        <v>32675</v>
      </c>
      <c r="D977" s="183">
        <v>5.48</v>
      </c>
      <c r="E977" s="82">
        <f t="shared" si="15"/>
        <v>5.48</v>
      </c>
    </row>
    <row r="978" spans="1:5">
      <c r="A978" s="181" t="s">
        <v>34334</v>
      </c>
      <c r="B978" s="182" t="s">
        <v>34335</v>
      </c>
      <c r="C978" s="181" t="s">
        <v>32675</v>
      </c>
      <c r="D978" s="183">
        <v>6.7</v>
      </c>
      <c r="E978" s="82">
        <f t="shared" si="15"/>
        <v>6.7</v>
      </c>
    </row>
    <row r="979" spans="1:5">
      <c r="A979" s="181" t="s">
        <v>34336</v>
      </c>
      <c r="B979" s="182" t="s">
        <v>34337</v>
      </c>
      <c r="C979" s="181" t="s">
        <v>32675</v>
      </c>
      <c r="D979" s="183">
        <v>8.9600000000000009</v>
      </c>
      <c r="E979" s="82">
        <f t="shared" si="15"/>
        <v>8.9600000000000009</v>
      </c>
    </row>
    <row r="980" spans="1:5">
      <c r="A980" s="181" t="s">
        <v>34338</v>
      </c>
      <c r="B980" s="182" t="s">
        <v>34339</v>
      </c>
      <c r="C980" s="181" t="s">
        <v>32675</v>
      </c>
      <c r="D980" s="183">
        <v>14.56</v>
      </c>
      <c r="E980" s="82">
        <f t="shared" si="15"/>
        <v>14.56</v>
      </c>
    </row>
    <row r="981" spans="1:5">
      <c r="A981" s="181" t="s">
        <v>34340</v>
      </c>
      <c r="B981" s="182" t="s">
        <v>34341</v>
      </c>
      <c r="C981" s="181" t="s">
        <v>32675</v>
      </c>
      <c r="D981" s="183">
        <v>22.12</v>
      </c>
      <c r="E981" s="82">
        <f t="shared" si="15"/>
        <v>22.12</v>
      </c>
    </row>
    <row r="982" spans="1:5">
      <c r="A982" s="181" t="s">
        <v>34342</v>
      </c>
      <c r="B982" s="182" t="s">
        <v>34343</v>
      </c>
      <c r="C982" s="181" t="s">
        <v>32675</v>
      </c>
      <c r="D982" s="183">
        <v>7.13</v>
      </c>
      <c r="E982" s="82">
        <f t="shared" si="15"/>
        <v>7.13</v>
      </c>
    </row>
    <row r="983" spans="1:5">
      <c r="A983" s="181" t="s">
        <v>34344</v>
      </c>
      <c r="B983" s="182" t="s">
        <v>34345</v>
      </c>
      <c r="C983" s="181" t="s">
        <v>32675</v>
      </c>
      <c r="D983" s="183">
        <v>11.16</v>
      </c>
      <c r="E983" s="82">
        <f t="shared" si="15"/>
        <v>11.16</v>
      </c>
    </row>
    <row r="984" spans="1:5">
      <c r="A984" s="181" t="s">
        <v>34346</v>
      </c>
      <c r="B984" s="182" t="s">
        <v>34347</v>
      </c>
      <c r="C984" s="181" t="s">
        <v>32675</v>
      </c>
      <c r="D984" s="183">
        <v>22.9</v>
      </c>
      <c r="E984" s="82">
        <f t="shared" si="15"/>
        <v>22.9</v>
      </c>
    </row>
    <row r="985" spans="1:5">
      <c r="A985" s="181" t="s">
        <v>34348</v>
      </c>
      <c r="B985" s="182" t="s">
        <v>34349</v>
      </c>
      <c r="C985" s="181" t="s">
        <v>32675</v>
      </c>
      <c r="D985" s="183">
        <v>32.96</v>
      </c>
      <c r="E985" s="82">
        <f t="shared" si="15"/>
        <v>32.96</v>
      </c>
    </row>
    <row r="986" spans="1:5">
      <c r="A986" s="181" t="s">
        <v>34350</v>
      </c>
      <c r="B986" s="182" t="s">
        <v>34351</v>
      </c>
      <c r="C986" s="181" t="s">
        <v>32675</v>
      </c>
      <c r="D986" s="183">
        <v>62.34</v>
      </c>
      <c r="E986" s="82">
        <f t="shared" si="15"/>
        <v>62.34</v>
      </c>
    </row>
    <row r="987" spans="1:5">
      <c r="A987" s="181" t="s">
        <v>34352</v>
      </c>
      <c r="B987" s="182" t="s">
        <v>34353</v>
      </c>
      <c r="C987" s="181" t="s">
        <v>32675</v>
      </c>
      <c r="D987" s="183">
        <v>96.01</v>
      </c>
      <c r="E987" s="82">
        <f t="shared" si="15"/>
        <v>96.01</v>
      </c>
    </row>
    <row r="988" spans="1:5">
      <c r="A988" s="181" t="s">
        <v>34354</v>
      </c>
      <c r="B988" s="182" t="s">
        <v>34355</v>
      </c>
      <c r="C988" s="181" t="s">
        <v>32675</v>
      </c>
      <c r="D988" s="183">
        <v>9.8800000000000008</v>
      </c>
      <c r="E988" s="82">
        <f t="shared" si="15"/>
        <v>9.8800000000000008</v>
      </c>
    </row>
    <row r="989" spans="1:5">
      <c r="A989" s="181" t="s">
        <v>34356</v>
      </c>
      <c r="B989" s="182" t="s">
        <v>34357</v>
      </c>
      <c r="C989" s="181" t="s">
        <v>32675</v>
      </c>
      <c r="D989" s="183">
        <v>14.76</v>
      </c>
      <c r="E989" s="82">
        <f t="shared" si="15"/>
        <v>14.76</v>
      </c>
    </row>
    <row r="990" spans="1:5">
      <c r="A990" s="181" t="s">
        <v>34358</v>
      </c>
      <c r="B990" s="182" t="s">
        <v>34359</v>
      </c>
      <c r="C990" s="181" t="s">
        <v>32675</v>
      </c>
      <c r="D990" s="183">
        <v>30.86</v>
      </c>
      <c r="E990" s="82">
        <f t="shared" si="15"/>
        <v>30.86</v>
      </c>
    </row>
    <row r="991" spans="1:5">
      <c r="A991" s="181" t="s">
        <v>34360</v>
      </c>
      <c r="B991" s="182" t="s">
        <v>34361</v>
      </c>
      <c r="C991" s="181" t="s">
        <v>32675</v>
      </c>
      <c r="D991" s="183">
        <v>38.68</v>
      </c>
      <c r="E991" s="82">
        <f t="shared" si="15"/>
        <v>38.68</v>
      </c>
    </row>
    <row r="992" spans="1:5">
      <c r="A992" s="181" t="s">
        <v>34362</v>
      </c>
      <c r="B992" s="182" t="s">
        <v>34363</v>
      </c>
      <c r="C992" s="181" t="s">
        <v>32675</v>
      </c>
      <c r="D992" s="183">
        <v>63.04</v>
      </c>
      <c r="E992" s="82">
        <f t="shared" si="15"/>
        <v>63.04</v>
      </c>
    </row>
    <row r="993" spans="1:5">
      <c r="A993" s="181" t="s">
        <v>34364</v>
      </c>
      <c r="B993" s="182" t="s">
        <v>34365</v>
      </c>
      <c r="C993" s="181" t="s">
        <v>32675</v>
      </c>
      <c r="D993" s="183">
        <v>110.74</v>
      </c>
      <c r="E993" s="82">
        <f t="shared" si="15"/>
        <v>110.74</v>
      </c>
    </row>
    <row r="994" spans="1:5">
      <c r="A994" s="181" t="s">
        <v>34366</v>
      </c>
      <c r="B994" s="182" t="s">
        <v>34367</v>
      </c>
      <c r="C994" s="181" t="s">
        <v>32675</v>
      </c>
      <c r="D994" s="183">
        <v>142.99</v>
      </c>
      <c r="E994" s="82">
        <f t="shared" si="15"/>
        <v>142.99</v>
      </c>
    </row>
    <row r="995" spans="1:5">
      <c r="A995" s="181" t="s">
        <v>34368</v>
      </c>
      <c r="B995" s="182" t="s">
        <v>34369</v>
      </c>
      <c r="C995" s="181" t="s">
        <v>32675</v>
      </c>
      <c r="D995" s="183">
        <v>8.82</v>
      </c>
      <c r="E995" s="82">
        <f t="shared" si="15"/>
        <v>8.82</v>
      </c>
    </row>
    <row r="996" spans="1:5">
      <c r="A996" s="181" t="s">
        <v>34370</v>
      </c>
      <c r="B996" s="182" t="s">
        <v>34371</v>
      </c>
      <c r="C996" s="181" t="s">
        <v>32675</v>
      </c>
      <c r="D996" s="183">
        <v>14.32</v>
      </c>
      <c r="E996" s="82">
        <f t="shared" si="15"/>
        <v>14.32</v>
      </c>
    </row>
    <row r="997" spans="1:5">
      <c r="A997" s="181" t="s">
        <v>34372</v>
      </c>
      <c r="B997" s="182" t="s">
        <v>34373</v>
      </c>
      <c r="C997" s="181" t="s">
        <v>32675</v>
      </c>
      <c r="D997" s="183">
        <v>26.46</v>
      </c>
      <c r="E997" s="82">
        <f t="shared" si="15"/>
        <v>26.46</v>
      </c>
    </row>
    <row r="998" spans="1:5">
      <c r="A998" s="181" t="s">
        <v>34374</v>
      </c>
      <c r="B998" s="182" t="s">
        <v>34375</v>
      </c>
      <c r="C998" s="181" t="s">
        <v>32675</v>
      </c>
      <c r="D998" s="183">
        <v>40.31</v>
      </c>
      <c r="E998" s="82">
        <f t="shared" si="15"/>
        <v>40.31</v>
      </c>
    </row>
    <row r="999" spans="1:5">
      <c r="A999" s="181" t="s">
        <v>34376</v>
      </c>
      <c r="B999" s="182" t="s">
        <v>34377</v>
      </c>
      <c r="C999" s="181" t="s">
        <v>32675</v>
      </c>
      <c r="D999" s="183">
        <v>59.9</v>
      </c>
      <c r="E999" s="82">
        <f t="shared" si="15"/>
        <v>59.9</v>
      </c>
    </row>
    <row r="1000" spans="1:5">
      <c r="A1000" s="181" t="s">
        <v>34378</v>
      </c>
      <c r="B1000" s="182" t="s">
        <v>34379</v>
      </c>
      <c r="C1000" s="181" t="s">
        <v>32675</v>
      </c>
      <c r="D1000" s="183">
        <v>87.83</v>
      </c>
      <c r="E1000" s="82">
        <f t="shared" si="15"/>
        <v>87.83</v>
      </c>
    </row>
    <row r="1001" spans="1:5">
      <c r="A1001" s="181" t="s">
        <v>34380</v>
      </c>
      <c r="B1001" s="182" t="s">
        <v>34381</v>
      </c>
      <c r="C1001" s="181" t="s">
        <v>32675</v>
      </c>
      <c r="D1001" s="183">
        <v>176</v>
      </c>
      <c r="E1001" s="82">
        <f t="shared" si="15"/>
        <v>176</v>
      </c>
    </row>
    <row r="1002" spans="1:5">
      <c r="A1002" s="181" t="s">
        <v>34382</v>
      </c>
      <c r="B1002" s="182" t="s">
        <v>34383</v>
      </c>
      <c r="C1002" s="181" t="s">
        <v>32675</v>
      </c>
      <c r="D1002" s="183">
        <v>3.1</v>
      </c>
      <c r="E1002" s="82">
        <f t="shared" si="15"/>
        <v>3.1</v>
      </c>
    </row>
    <row r="1003" spans="1:5">
      <c r="A1003" s="181" t="s">
        <v>34384</v>
      </c>
      <c r="B1003" s="182" t="s">
        <v>34385</v>
      </c>
      <c r="C1003" s="181" t="s">
        <v>32675</v>
      </c>
      <c r="D1003" s="183">
        <v>3.6</v>
      </c>
      <c r="E1003" s="82">
        <f t="shared" si="15"/>
        <v>3.6</v>
      </c>
    </row>
    <row r="1004" spans="1:5">
      <c r="A1004" s="181" t="s">
        <v>34386</v>
      </c>
      <c r="B1004" s="182" t="s">
        <v>34387</v>
      </c>
      <c r="C1004" s="181" t="s">
        <v>32675</v>
      </c>
      <c r="D1004" s="183">
        <v>4</v>
      </c>
      <c r="E1004" s="82">
        <f t="shared" si="15"/>
        <v>4</v>
      </c>
    </row>
    <row r="1005" spans="1:5">
      <c r="A1005" s="181" t="s">
        <v>34388</v>
      </c>
      <c r="B1005" s="182" t="s">
        <v>34389</v>
      </c>
      <c r="C1005" s="181" t="s">
        <v>32675</v>
      </c>
      <c r="D1005" s="183">
        <v>8.9600000000000009</v>
      </c>
      <c r="E1005" s="82">
        <f t="shared" si="15"/>
        <v>8.9600000000000009</v>
      </c>
    </row>
    <row r="1006" spans="1:5">
      <c r="A1006" s="181" t="s">
        <v>34390</v>
      </c>
      <c r="B1006" s="182" t="s">
        <v>34391</v>
      </c>
      <c r="C1006" s="181" t="s">
        <v>32675</v>
      </c>
      <c r="D1006" s="183">
        <v>12.1</v>
      </c>
      <c r="E1006" s="82">
        <f t="shared" si="15"/>
        <v>12.1</v>
      </c>
    </row>
    <row r="1007" spans="1:5">
      <c r="A1007" s="181" t="s">
        <v>34392</v>
      </c>
      <c r="B1007" s="182" t="s">
        <v>34393</v>
      </c>
      <c r="C1007" s="181" t="s">
        <v>32675</v>
      </c>
      <c r="D1007" s="183">
        <v>14.15</v>
      </c>
      <c r="E1007" s="82">
        <f t="shared" si="15"/>
        <v>14.15</v>
      </c>
    </row>
    <row r="1008" spans="1:5">
      <c r="A1008" s="181" t="s">
        <v>34394</v>
      </c>
      <c r="B1008" s="182" t="s">
        <v>34395</v>
      </c>
      <c r="C1008" s="181" t="s">
        <v>32675</v>
      </c>
      <c r="D1008" s="183">
        <v>29.15</v>
      </c>
      <c r="E1008" s="82">
        <f t="shared" si="15"/>
        <v>29.15</v>
      </c>
    </row>
    <row r="1009" spans="1:5">
      <c r="A1009" s="181" t="s">
        <v>34396</v>
      </c>
      <c r="B1009" s="182" t="s">
        <v>34397</v>
      </c>
      <c r="C1009" s="181" t="s">
        <v>32675</v>
      </c>
      <c r="D1009" s="183">
        <v>36.49</v>
      </c>
      <c r="E1009" s="82">
        <f t="shared" si="15"/>
        <v>36.49</v>
      </c>
    </row>
    <row r="1010" spans="1:5">
      <c r="A1010" s="181" t="s">
        <v>34398</v>
      </c>
      <c r="B1010" s="182" t="s">
        <v>34399</v>
      </c>
      <c r="C1010" s="181" t="s">
        <v>32675</v>
      </c>
      <c r="D1010" s="183">
        <v>59.64</v>
      </c>
      <c r="E1010" s="82">
        <f t="shared" si="15"/>
        <v>59.64</v>
      </c>
    </row>
    <row r="1011" spans="1:5">
      <c r="A1011" s="181" t="s">
        <v>34400</v>
      </c>
      <c r="B1011" s="182" t="s">
        <v>34401</v>
      </c>
      <c r="C1011" s="181" t="s">
        <v>32675</v>
      </c>
      <c r="D1011" s="183">
        <v>87.97</v>
      </c>
      <c r="E1011" s="82">
        <f t="shared" si="15"/>
        <v>87.97</v>
      </c>
    </row>
    <row r="1012" spans="1:5">
      <c r="A1012" s="181" t="s">
        <v>34402</v>
      </c>
      <c r="B1012" s="182" t="s">
        <v>34403</v>
      </c>
      <c r="C1012" s="181" t="s">
        <v>32675</v>
      </c>
      <c r="D1012" s="183">
        <v>143.61000000000001</v>
      </c>
      <c r="E1012" s="82">
        <f t="shared" si="15"/>
        <v>143.61000000000001</v>
      </c>
    </row>
    <row r="1013" spans="1:5">
      <c r="A1013" s="181" t="s">
        <v>34404</v>
      </c>
      <c r="B1013" s="182" t="s">
        <v>34405</v>
      </c>
      <c r="C1013" s="181" t="s">
        <v>32675</v>
      </c>
      <c r="D1013" s="183">
        <v>5.48</v>
      </c>
      <c r="E1013" s="82">
        <f t="shared" si="15"/>
        <v>5.48</v>
      </c>
    </row>
    <row r="1014" spans="1:5">
      <c r="A1014" s="181" t="s">
        <v>34406</v>
      </c>
      <c r="B1014" s="182" t="s">
        <v>34407</v>
      </c>
      <c r="C1014" s="181" t="s">
        <v>32675</v>
      </c>
      <c r="D1014" s="183">
        <v>6.36</v>
      </c>
      <c r="E1014" s="82">
        <f t="shared" si="15"/>
        <v>6.36</v>
      </c>
    </row>
    <row r="1015" spans="1:5">
      <c r="A1015" s="181" t="s">
        <v>34408</v>
      </c>
      <c r="B1015" s="182" t="s">
        <v>34409</v>
      </c>
      <c r="C1015" s="181" t="s">
        <v>32675</v>
      </c>
      <c r="D1015" s="183">
        <v>10.1</v>
      </c>
      <c r="E1015" s="82">
        <f t="shared" si="15"/>
        <v>10.1</v>
      </c>
    </row>
    <row r="1016" spans="1:5">
      <c r="A1016" s="181" t="s">
        <v>34410</v>
      </c>
      <c r="B1016" s="182" t="s">
        <v>34411</v>
      </c>
      <c r="C1016" s="181" t="s">
        <v>32675</v>
      </c>
      <c r="D1016" s="183">
        <v>11.73</v>
      </c>
      <c r="E1016" s="82">
        <f t="shared" si="15"/>
        <v>11.73</v>
      </c>
    </row>
    <row r="1017" spans="1:5">
      <c r="A1017" s="181" t="s">
        <v>34412</v>
      </c>
      <c r="B1017" s="182" t="s">
        <v>34413</v>
      </c>
      <c r="C1017" s="181" t="s">
        <v>32675</v>
      </c>
      <c r="D1017" s="183">
        <v>16.440000000000001</v>
      </c>
      <c r="E1017" s="82">
        <f t="shared" si="15"/>
        <v>16.440000000000001</v>
      </c>
    </row>
    <row r="1018" spans="1:5">
      <c r="A1018" s="181" t="s">
        <v>34414</v>
      </c>
      <c r="B1018" s="182" t="s">
        <v>34415</v>
      </c>
      <c r="C1018" s="181" t="s">
        <v>32675</v>
      </c>
      <c r="D1018" s="183">
        <v>20.260000000000002</v>
      </c>
      <c r="E1018" s="82">
        <f t="shared" si="15"/>
        <v>20.260000000000002</v>
      </c>
    </row>
    <row r="1019" spans="1:5">
      <c r="A1019" s="181" t="s">
        <v>34416</v>
      </c>
      <c r="B1019" s="182" t="s">
        <v>34417</v>
      </c>
      <c r="C1019" s="181" t="s">
        <v>32675</v>
      </c>
      <c r="D1019" s="183">
        <v>34.19</v>
      </c>
      <c r="E1019" s="82">
        <f t="shared" si="15"/>
        <v>34.19</v>
      </c>
    </row>
    <row r="1020" spans="1:5">
      <c r="A1020" s="181" t="s">
        <v>34418</v>
      </c>
      <c r="B1020" s="182" t="s">
        <v>34419</v>
      </c>
      <c r="C1020" s="181" t="s">
        <v>32675</v>
      </c>
      <c r="D1020" s="183">
        <v>49.67</v>
      </c>
      <c r="E1020" s="82">
        <f t="shared" si="15"/>
        <v>49.67</v>
      </c>
    </row>
    <row r="1021" spans="1:5">
      <c r="A1021" s="181" t="s">
        <v>34420</v>
      </c>
      <c r="B1021" s="182" t="s">
        <v>34421</v>
      </c>
      <c r="C1021" s="181" t="s">
        <v>32675</v>
      </c>
      <c r="D1021" s="183">
        <v>82.04</v>
      </c>
      <c r="E1021" s="82">
        <f t="shared" si="15"/>
        <v>82.04</v>
      </c>
    </row>
    <row r="1022" spans="1:5">
      <c r="A1022" s="181" t="s">
        <v>34422</v>
      </c>
      <c r="B1022" s="182" t="s">
        <v>34423</v>
      </c>
      <c r="C1022" s="181" t="s">
        <v>32675</v>
      </c>
      <c r="D1022" s="183">
        <v>114.58</v>
      </c>
      <c r="E1022" s="82">
        <f t="shared" si="15"/>
        <v>114.58</v>
      </c>
    </row>
    <row r="1023" spans="1:5">
      <c r="A1023" s="181" t="s">
        <v>34424</v>
      </c>
      <c r="B1023" s="182" t="s">
        <v>34425</v>
      </c>
      <c r="C1023" s="181" t="s">
        <v>32675</v>
      </c>
      <c r="D1023" s="183">
        <v>217.98</v>
      </c>
      <c r="E1023" s="82">
        <f t="shared" si="15"/>
        <v>217.98</v>
      </c>
    </row>
    <row r="1024" spans="1:5">
      <c r="A1024" s="181" t="s">
        <v>34426</v>
      </c>
      <c r="B1024" s="182" t="s">
        <v>34427</v>
      </c>
      <c r="C1024" s="181" t="s">
        <v>32675</v>
      </c>
      <c r="D1024" s="183">
        <v>280.43</v>
      </c>
      <c r="E1024" s="82">
        <f t="shared" si="15"/>
        <v>280.43</v>
      </c>
    </row>
    <row r="1025" spans="1:5">
      <c r="A1025" s="181" t="s">
        <v>34428</v>
      </c>
      <c r="B1025" s="182" t="s">
        <v>34429</v>
      </c>
      <c r="C1025" s="181" t="s">
        <v>32675</v>
      </c>
      <c r="D1025" s="183">
        <v>311.11</v>
      </c>
      <c r="E1025" s="82">
        <f t="shared" si="15"/>
        <v>311.11</v>
      </c>
    </row>
    <row r="1026" spans="1:5">
      <c r="A1026" s="66"/>
      <c r="B1026" s="184" t="s">
        <v>34430</v>
      </c>
      <c r="C1026" s="66"/>
      <c r="D1026" s="66"/>
      <c r="E1026" s="82">
        <f t="shared" si="15"/>
        <v>0</v>
      </c>
    </row>
    <row r="1027" spans="1:5">
      <c r="A1027" s="181" t="s">
        <v>34431</v>
      </c>
      <c r="B1027" s="182" t="s">
        <v>34432</v>
      </c>
      <c r="C1027" s="181" t="s">
        <v>32675</v>
      </c>
      <c r="D1027" s="183">
        <v>4.76</v>
      </c>
      <c r="E1027" s="82">
        <f t="shared" si="15"/>
        <v>4.76</v>
      </c>
    </row>
    <row r="1028" spans="1:5">
      <c r="A1028" s="181" t="s">
        <v>34433</v>
      </c>
      <c r="B1028" s="182" t="s">
        <v>34434</v>
      </c>
      <c r="C1028" s="181" t="s">
        <v>32675</v>
      </c>
      <c r="D1028" s="183">
        <v>7.37</v>
      </c>
      <c r="E1028" s="82">
        <f t="shared" si="15"/>
        <v>7.37</v>
      </c>
    </row>
    <row r="1029" spans="1:5">
      <c r="A1029" s="181" t="s">
        <v>34435</v>
      </c>
      <c r="B1029" s="182" t="s">
        <v>34436</v>
      </c>
      <c r="C1029" s="181" t="s">
        <v>32675</v>
      </c>
      <c r="D1029" s="183">
        <v>20.96</v>
      </c>
      <c r="E1029" s="82">
        <f t="shared" si="15"/>
        <v>20.96</v>
      </c>
    </row>
    <row r="1030" spans="1:5">
      <c r="A1030" s="181" t="s">
        <v>34437</v>
      </c>
      <c r="B1030" s="182" t="s">
        <v>34438</v>
      </c>
      <c r="C1030" s="181" t="s">
        <v>32675</v>
      </c>
      <c r="D1030" s="183">
        <v>25.27</v>
      </c>
      <c r="E1030" s="82">
        <f t="shared" ref="E1030:E1093" si="16" xml:space="preserve"> ROUND((D1030/1),2)</f>
        <v>25.27</v>
      </c>
    </row>
    <row r="1031" spans="1:5">
      <c r="A1031" s="181" t="s">
        <v>34439</v>
      </c>
      <c r="B1031" s="182" t="s">
        <v>34440</v>
      </c>
      <c r="C1031" s="181" t="s">
        <v>32675</v>
      </c>
      <c r="D1031" s="183">
        <v>69.02</v>
      </c>
      <c r="E1031" s="82">
        <f t="shared" si="16"/>
        <v>69.02</v>
      </c>
    </row>
    <row r="1032" spans="1:5">
      <c r="A1032" s="181" t="s">
        <v>34441</v>
      </c>
      <c r="B1032" s="182" t="s">
        <v>34442</v>
      </c>
      <c r="C1032" s="181" t="s">
        <v>32675</v>
      </c>
      <c r="D1032" s="183">
        <v>119.09</v>
      </c>
      <c r="E1032" s="82">
        <f t="shared" si="16"/>
        <v>119.09</v>
      </c>
    </row>
    <row r="1033" spans="1:5">
      <c r="A1033" s="181" t="s">
        <v>34443</v>
      </c>
      <c r="B1033" s="182" t="s">
        <v>34444</v>
      </c>
      <c r="C1033" s="181" t="s">
        <v>32675</v>
      </c>
      <c r="D1033" s="183">
        <v>197.43</v>
      </c>
      <c r="E1033" s="82">
        <f t="shared" si="16"/>
        <v>197.43</v>
      </c>
    </row>
    <row r="1034" spans="1:5">
      <c r="A1034" s="181" t="s">
        <v>34445</v>
      </c>
      <c r="B1034" s="182" t="s">
        <v>34446</v>
      </c>
      <c r="C1034" s="181" t="s">
        <v>32675</v>
      </c>
      <c r="D1034" s="183">
        <v>17.02</v>
      </c>
      <c r="E1034" s="82">
        <f t="shared" si="16"/>
        <v>17.02</v>
      </c>
    </row>
    <row r="1035" spans="1:5">
      <c r="A1035" s="181" t="s">
        <v>34447</v>
      </c>
      <c r="B1035" s="182" t="s">
        <v>34448</v>
      </c>
      <c r="C1035" s="181" t="s">
        <v>32675</v>
      </c>
      <c r="D1035" s="183">
        <v>22.41</v>
      </c>
      <c r="E1035" s="82">
        <f t="shared" si="16"/>
        <v>22.41</v>
      </c>
    </row>
    <row r="1036" spans="1:5">
      <c r="A1036" s="181" t="s">
        <v>34449</v>
      </c>
      <c r="B1036" s="182" t="s">
        <v>34450</v>
      </c>
      <c r="C1036" s="181" t="s">
        <v>32675</v>
      </c>
      <c r="D1036" s="183">
        <v>46.31</v>
      </c>
      <c r="E1036" s="82">
        <f t="shared" si="16"/>
        <v>46.31</v>
      </c>
    </row>
    <row r="1037" spans="1:5">
      <c r="A1037" s="181" t="s">
        <v>34451</v>
      </c>
      <c r="B1037" s="182" t="s">
        <v>34452</v>
      </c>
      <c r="C1037" s="181" t="s">
        <v>32675</v>
      </c>
      <c r="D1037" s="183">
        <v>69.37</v>
      </c>
      <c r="E1037" s="82">
        <f t="shared" si="16"/>
        <v>69.37</v>
      </c>
    </row>
    <row r="1038" spans="1:5">
      <c r="A1038" s="181" t="s">
        <v>34453</v>
      </c>
      <c r="B1038" s="182" t="s">
        <v>34454</v>
      </c>
      <c r="C1038" s="181" t="s">
        <v>32675</v>
      </c>
      <c r="D1038" s="183">
        <v>149.94</v>
      </c>
      <c r="E1038" s="82">
        <f t="shared" si="16"/>
        <v>149.94</v>
      </c>
    </row>
    <row r="1039" spans="1:5">
      <c r="A1039" s="181" t="s">
        <v>34455</v>
      </c>
      <c r="B1039" s="182" t="s">
        <v>34456</v>
      </c>
      <c r="C1039" s="181" t="s">
        <v>32675</v>
      </c>
      <c r="D1039" s="183">
        <v>154.02000000000001</v>
      </c>
      <c r="E1039" s="82">
        <f t="shared" si="16"/>
        <v>154.02000000000001</v>
      </c>
    </row>
    <row r="1040" spans="1:5">
      <c r="A1040" s="181" t="s">
        <v>34457</v>
      </c>
      <c r="B1040" s="182" t="s">
        <v>34458</v>
      </c>
      <c r="C1040" s="181" t="s">
        <v>32675</v>
      </c>
      <c r="D1040" s="183">
        <v>305.13</v>
      </c>
      <c r="E1040" s="82">
        <f t="shared" si="16"/>
        <v>305.13</v>
      </c>
    </row>
    <row r="1041" spans="1:5">
      <c r="A1041" s="181" t="s">
        <v>34459</v>
      </c>
      <c r="B1041" s="182" t="s">
        <v>34460</v>
      </c>
      <c r="C1041" s="181" t="s">
        <v>32675</v>
      </c>
      <c r="D1041" s="183">
        <v>24.1</v>
      </c>
      <c r="E1041" s="82">
        <f t="shared" si="16"/>
        <v>24.1</v>
      </c>
    </row>
    <row r="1042" spans="1:5">
      <c r="A1042" s="181" t="s">
        <v>34461</v>
      </c>
      <c r="B1042" s="182" t="s">
        <v>34462</v>
      </c>
      <c r="C1042" s="181" t="s">
        <v>32675</v>
      </c>
      <c r="D1042" s="183">
        <v>39.99</v>
      </c>
      <c r="E1042" s="82">
        <f t="shared" si="16"/>
        <v>39.99</v>
      </c>
    </row>
    <row r="1043" spans="1:5">
      <c r="A1043" s="181" t="s">
        <v>34463</v>
      </c>
      <c r="B1043" s="182" t="s">
        <v>34464</v>
      </c>
      <c r="C1043" s="181" t="s">
        <v>32675</v>
      </c>
      <c r="D1043" s="183">
        <v>112.69</v>
      </c>
      <c r="E1043" s="82">
        <f t="shared" si="16"/>
        <v>112.69</v>
      </c>
    </row>
    <row r="1044" spans="1:5">
      <c r="A1044" s="181" t="s">
        <v>34465</v>
      </c>
      <c r="B1044" s="182" t="s">
        <v>34466</v>
      </c>
      <c r="C1044" s="181" t="s">
        <v>32675</v>
      </c>
      <c r="D1044" s="183">
        <v>229.32</v>
      </c>
      <c r="E1044" s="82">
        <f t="shared" si="16"/>
        <v>229.32</v>
      </c>
    </row>
    <row r="1045" spans="1:5">
      <c r="A1045" s="181" t="s">
        <v>34467</v>
      </c>
      <c r="B1045" s="182" t="s">
        <v>34468</v>
      </c>
      <c r="C1045" s="181" t="s">
        <v>32675</v>
      </c>
      <c r="D1045" s="183">
        <v>616.28</v>
      </c>
      <c r="E1045" s="82">
        <f t="shared" si="16"/>
        <v>616.28</v>
      </c>
    </row>
    <row r="1046" spans="1:5">
      <c r="A1046" s="181" t="s">
        <v>34469</v>
      </c>
      <c r="B1046" s="182" t="s">
        <v>34470</v>
      </c>
      <c r="C1046" s="181" t="s">
        <v>32675</v>
      </c>
      <c r="D1046" s="183">
        <v>927.95</v>
      </c>
      <c r="E1046" s="82">
        <f t="shared" si="16"/>
        <v>927.95</v>
      </c>
    </row>
    <row r="1047" spans="1:5">
      <c r="A1047" s="181" t="s">
        <v>34471</v>
      </c>
      <c r="B1047" s="182" t="s">
        <v>34472</v>
      </c>
      <c r="C1047" s="181" t="s">
        <v>32675</v>
      </c>
      <c r="D1047" s="183">
        <v>12.05</v>
      </c>
      <c r="E1047" s="82">
        <f t="shared" si="16"/>
        <v>12.05</v>
      </c>
    </row>
    <row r="1048" spans="1:5">
      <c r="A1048" s="181" t="s">
        <v>34473</v>
      </c>
      <c r="B1048" s="182" t="s">
        <v>34474</v>
      </c>
      <c r="C1048" s="181" t="s">
        <v>32675</v>
      </c>
      <c r="D1048" s="183">
        <v>23.18</v>
      </c>
      <c r="E1048" s="82">
        <f t="shared" si="16"/>
        <v>23.18</v>
      </c>
    </row>
    <row r="1049" spans="1:5">
      <c r="A1049" s="181" t="s">
        <v>34475</v>
      </c>
      <c r="B1049" s="182" t="s">
        <v>34476</v>
      </c>
      <c r="C1049" s="181" t="s">
        <v>32675</v>
      </c>
      <c r="D1049" s="183">
        <v>42.41</v>
      </c>
      <c r="E1049" s="82">
        <f t="shared" si="16"/>
        <v>42.41</v>
      </c>
    </row>
    <row r="1050" spans="1:5">
      <c r="A1050" s="181" t="s">
        <v>34477</v>
      </c>
      <c r="B1050" s="182" t="s">
        <v>34478</v>
      </c>
      <c r="C1050" s="181" t="s">
        <v>32675</v>
      </c>
      <c r="D1050" s="183">
        <v>72.3</v>
      </c>
      <c r="E1050" s="82">
        <f t="shared" si="16"/>
        <v>72.3</v>
      </c>
    </row>
    <row r="1051" spans="1:5">
      <c r="A1051" s="181" t="s">
        <v>34479</v>
      </c>
      <c r="B1051" s="182" t="s">
        <v>34480</v>
      </c>
      <c r="C1051" s="181" t="s">
        <v>32675</v>
      </c>
      <c r="D1051" s="183">
        <v>173.76</v>
      </c>
      <c r="E1051" s="82">
        <f t="shared" si="16"/>
        <v>173.76</v>
      </c>
    </row>
    <row r="1052" spans="1:5">
      <c r="A1052" s="181" t="s">
        <v>34481</v>
      </c>
      <c r="B1052" s="182" t="s">
        <v>34482</v>
      </c>
      <c r="C1052" s="181" t="s">
        <v>32675</v>
      </c>
      <c r="D1052" s="183">
        <v>377.33</v>
      </c>
      <c r="E1052" s="82">
        <f t="shared" si="16"/>
        <v>377.33</v>
      </c>
    </row>
    <row r="1053" spans="1:5">
      <c r="A1053" s="181" t="s">
        <v>34483</v>
      </c>
      <c r="B1053" s="182" t="s">
        <v>34484</v>
      </c>
      <c r="C1053" s="181" t="s">
        <v>32654</v>
      </c>
      <c r="D1053" s="183">
        <v>6.65</v>
      </c>
      <c r="E1053" s="82">
        <f t="shared" si="16"/>
        <v>6.65</v>
      </c>
    </row>
    <row r="1054" spans="1:5">
      <c r="A1054" s="181" t="s">
        <v>34485</v>
      </c>
      <c r="B1054" s="182" t="s">
        <v>34486</v>
      </c>
      <c r="C1054" s="181" t="s">
        <v>32654</v>
      </c>
      <c r="D1054" s="183">
        <v>8.81</v>
      </c>
      <c r="E1054" s="82">
        <f t="shared" si="16"/>
        <v>8.81</v>
      </c>
    </row>
    <row r="1055" spans="1:5">
      <c r="A1055" s="181" t="s">
        <v>34487</v>
      </c>
      <c r="B1055" s="182" t="s">
        <v>34488</v>
      </c>
      <c r="C1055" s="181" t="s">
        <v>32654</v>
      </c>
      <c r="D1055" s="183">
        <v>12.76</v>
      </c>
      <c r="E1055" s="82">
        <f t="shared" si="16"/>
        <v>12.76</v>
      </c>
    </row>
    <row r="1056" spans="1:5">
      <c r="A1056" s="181" t="s">
        <v>34489</v>
      </c>
      <c r="B1056" s="182" t="s">
        <v>34490</v>
      </c>
      <c r="C1056" s="181" t="s">
        <v>32654</v>
      </c>
      <c r="D1056" s="183">
        <v>22.2</v>
      </c>
      <c r="E1056" s="82">
        <f t="shared" si="16"/>
        <v>22.2</v>
      </c>
    </row>
    <row r="1057" spans="1:5">
      <c r="A1057" s="181" t="s">
        <v>34491</v>
      </c>
      <c r="B1057" s="182" t="s">
        <v>34492</v>
      </c>
      <c r="C1057" s="181" t="s">
        <v>32654</v>
      </c>
      <c r="D1057" s="183">
        <v>30.03</v>
      </c>
      <c r="E1057" s="82">
        <f t="shared" si="16"/>
        <v>30.03</v>
      </c>
    </row>
    <row r="1058" spans="1:5">
      <c r="A1058" s="181" t="s">
        <v>34493</v>
      </c>
      <c r="B1058" s="182" t="s">
        <v>34494</v>
      </c>
      <c r="C1058" s="181" t="s">
        <v>32654</v>
      </c>
      <c r="D1058" s="183">
        <v>45.01</v>
      </c>
      <c r="E1058" s="82">
        <f t="shared" si="16"/>
        <v>45.01</v>
      </c>
    </row>
    <row r="1059" spans="1:5">
      <c r="A1059" s="181" t="s">
        <v>34495</v>
      </c>
      <c r="B1059" s="182" t="s">
        <v>34496</v>
      </c>
      <c r="C1059" s="181" t="s">
        <v>32654</v>
      </c>
      <c r="D1059" s="183">
        <v>66.92</v>
      </c>
      <c r="E1059" s="82">
        <f t="shared" si="16"/>
        <v>66.92</v>
      </c>
    </row>
    <row r="1060" spans="1:5">
      <c r="A1060" s="181" t="s">
        <v>34497</v>
      </c>
      <c r="B1060" s="182" t="s">
        <v>34498</v>
      </c>
      <c r="C1060" s="181" t="s">
        <v>32654</v>
      </c>
      <c r="D1060" s="183">
        <v>76.09</v>
      </c>
      <c r="E1060" s="82">
        <f t="shared" si="16"/>
        <v>76.09</v>
      </c>
    </row>
    <row r="1061" spans="1:5">
      <c r="A1061" s="181" t="s">
        <v>34499</v>
      </c>
      <c r="B1061" s="182" t="s">
        <v>34500</v>
      </c>
      <c r="C1061" s="181" t="s">
        <v>32675</v>
      </c>
      <c r="D1061" s="183">
        <v>46.96</v>
      </c>
      <c r="E1061" s="82">
        <f t="shared" si="16"/>
        <v>46.96</v>
      </c>
    </row>
    <row r="1062" spans="1:5">
      <c r="A1062" s="181" t="s">
        <v>34501</v>
      </c>
      <c r="B1062" s="182" t="s">
        <v>34502</v>
      </c>
      <c r="C1062" s="181" t="s">
        <v>32675</v>
      </c>
      <c r="D1062" s="183">
        <v>59.27</v>
      </c>
      <c r="E1062" s="82">
        <f t="shared" si="16"/>
        <v>59.27</v>
      </c>
    </row>
    <row r="1063" spans="1:5">
      <c r="A1063" s="181" t="s">
        <v>34503</v>
      </c>
      <c r="B1063" s="182" t="s">
        <v>34504</v>
      </c>
      <c r="C1063" s="181" t="s">
        <v>32675</v>
      </c>
      <c r="D1063" s="183">
        <v>90.55</v>
      </c>
      <c r="E1063" s="82">
        <f t="shared" si="16"/>
        <v>90.55</v>
      </c>
    </row>
    <row r="1064" spans="1:5">
      <c r="A1064" s="181" t="s">
        <v>34505</v>
      </c>
      <c r="B1064" s="182" t="s">
        <v>34506</v>
      </c>
      <c r="C1064" s="181" t="s">
        <v>32675</v>
      </c>
      <c r="D1064" s="183">
        <v>104.76</v>
      </c>
      <c r="E1064" s="82">
        <f t="shared" si="16"/>
        <v>104.76</v>
      </c>
    </row>
    <row r="1065" spans="1:5">
      <c r="A1065" s="181" t="s">
        <v>34507</v>
      </c>
      <c r="B1065" s="182" t="s">
        <v>34508</v>
      </c>
      <c r="C1065" s="181" t="s">
        <v>32675</v>
      </c>
      <c r="D1065" s="183">
        <v>131.80000000000001</v>
      </c>
      <c r="E1065" s="82">
        <f t="shared" si="16"/>
        <v>131.80000000000001</v>
      </c>
    </row>
    <row r="1066" spans="1:5">
      <c r="A1066" s="181" t="s">
        <v>34509</v>
      </c>
      <c r="B1066" s="182" t="s">
        <v>34510</v>
      </c>
      <c r="C1066" s="181" t="s">
        <v>32675</v>
      </c>
      <c r="D1066" s="183">
        <v>191</v>
      </c>
      <c r="E1066" s="82">
        <f t="shared" si="16"/>
        <v>191</v>
      </c>
    </row>
    <row r="1067" spans="1:5">
      <c r="A1067" s="181" t="s">
        <v>34511</v>
      </c>
      <c r="B1067" s="182" t="s">
        <v>34512</v>
      </c>
      <c r="C1067" s="181" t="s">
        <v>32675</v>
      </c>
      <c r="D1067" s="183">
        <v>226.04</v>
      </c>
      <c r="E1067" s="82">
        <f t="shared" si="16"/>
        <v>226.04</v>
      </c>
    </row>
    <row r="1068" spans="1:5">
      <c r="A1068" s="181" t="s">
        <v>34513</v>
      </c>
      <c r="B1068" s="182" t="s">
        <v>34514</v>
      </c>
      <c r="C1068" s="181" t="s">
        <v>32675</v>
      </c>
      <c r="D1068" s="183">
        <v>316.57</v>
      </c>
      <c r="E1068" s="82">
        <f t="shared" si="16"/>
        <v>316.57</v>
      </c>
    </row>
    <row r="1069" spans="1:5">
      <c r="A1069" s="181" t="s">
        <v>34515</v>
      </c>
      <c r="B1069" s="182" t="s">
        <v>34516</v>
      </c>
      <c r="C1069" s="181" t="s">
        <v>32675</v>
      </c>
      <c r="D1069" s="183">
        <v>53.69</v>
      </c>
      <c r="E1069" s="82">
        <f t="shared" si="16"/>
        <v>53.69</v>
      </c>
    </row>
    <row r="1070" spans="1:5">
      <c r="A1070" s="181" t="s">
        <v>34517</v>
      </c>
      <c r="B1070" s="182" t="s">
        <v>34518</v>
      </c>
      <c r="C1070" s="181" t="s">
        <v>32675</v>
      </c>
      <c r="D1070" s="183">
        <v>69.25</v>
      </c>
      <c r="E1070" s="82">
        <f t="shared" si="16"/>
        <v>69.25</v>
      </c>
    </row>
    <row r="1071" spans="1:5">
      <c r="A1071" s="181" t="s">
        <v>34519</v>
      </c>
      <c r="B1071" s="182" t="s">
        <v>34520</v>
      </c>
      <c r="C1071" s="181" t="s">
        <v>32675</v>
      </c>
      <c r="D1071" s="183">
        <v>113.11</v>
      </c>
      <c r="E1071" s="82">
        <f t="shared" si="16"/>
        <v>113.11</v>
      </c>
    </row>
    <row r="1072" spans="1:5">
      <c r="A1072" s="181" t="s">
        <v>34521</v>
      </c>
      <c r="B1072" s="182" t="s">
        <v>34522</v>
      </c>
      <c r="C1072" s="181" t="s">
        <v>32675</v>
      </c>
      <c r="D1072" s="183">
        <v>149.62</v>
      </c>
      <c r="E1072" s="82">
        <f t="shared" si="16"/>
        <v>149.62</v>
      </c>
    </row>
    <row r="1073" spans="1:5">
      <c r="A1073" s="181" t="s">
        <v>34523</v>
      </c>
      <c r="B1073" s="182" t="s">
        <v>34524</v>
      </c>
      <c r="C1073" s="181" t="s">
        <v>32675</v>
      </c>
      <c r="D1073" s="183">
        <v>243.43</v>
      </c>
      <c r="E1073" s="82">
        <f t="shared" si="16"/>
        <v>243.43</v>
      </c>
    </row>
    <row r="1074" spans="1:5">
      <c r="A1074" s="181" t="s">
        <v>34525</v>
      </c>
      <c r="B1074" s="182" t="s">
        <v>34526</v>
      </c>
      <c r="C1074" s="181" t="s">
        <v>32675</v>
      </c>
      <c r="D1074" s="183">
        <v>282.20999999999998</v>
      </c>
      <c r="E1074" s="82">
        <f t="shared" si="16"/>
        <v>282.20999999999998</v>
      </c>
    </row>
    <row r="1075" spans="1:5">
      <c r="A1075" s="181" t="s">
        <v>34527</v>
      </c>
      <c r="B1075" s="182" t="s">
        <v>34528</v>
      </c>
      <c r="C1075" s="181" t="s">
        <v>32675</v>
      </c>
      <c r="D1075" s="183">
        <v>607.64</v>
      </c>
      <c r="E1075" s="82">
        <f t="shared" si="16"/>
        <v>607.64</v>
      </c>
    </row>
    <row r="1076" spans="1:5">
      <c r="A1076" s="181" t="s">
        <v>34529</v>
      </c>
      <c r="B1076" s="182" t="s">
        <v>34530</v>
      </c>
      <c r="C1076" s="181" t="s">
        <v>32675</v>
      </c>
      <c r="D1076" s="183">
        <v>246.11</v>
      </c>
      <c r="E1076" s="82">
        <f t="shared" si="16"/>
        <v>246.11</v>
      </c>
    </row>
    <row r="1077" spans="1:5">
      <c r="A1077" s="181" t="s">
        <v>34531</v>
      </c>
      <c r="B1077" s="182" t="s">
        <v>34532</v>
      </c>
      <c r="C1077" s="181" t="s">
        <v>32675</v>
      </c>
      <c r="D1077" s="183">
        <v>366.42</v>
      </c>
      <c r="E1077" s="82">
        <f t="shared" si="16"/>
        <v>366.42</v>
      </c>
    </row>
    <row r="1078" spans="1:5">
      <c r="A1078" s="181" t="s">
        <v>34533</v>
      </c>
      <c r="B1078" s="182" t="s">
        <v>34534</v>
      </c>
      <c r="C1078" s="181" t="s">
        <v>32675</v>
      </c>
      <c r="D1078" s="183">
        <v>582.4</v>
      </c>
      <c r="E1078" s="82">
        <f t="shared" si="16"/>
        <v>582.4</v>
      </c>
    </row>
    <row r="1079" spans="1:5">
      <c r="A1079" s="181" t="s">
        <v>34535</v>
      </c>
      <c r="B1079" s="182" t="s">
        <v>34536</v>
      </c>
      <c r="C1079" s="181" t="s">
        <v>32675</v>
      </c>
      <c r="D1079" s="183">
        <v>806.84</v>
      </c>
      <c r="E1079" s="82">
        <f t="shared" si="16"/>
        <v>806.84</v>
      </c>
    </row>
    <row r="1080" spans="1:5">
      <c r="A1080" s="181" t="s">
        <v>34537</v>
      </c>
      <c r="B1080" s="182" t="s">
        <v>34538</v>
      </c>
      <c r="C1080" s="181" t="s">
        <v>32675</v>
      </c>
      <c r="D1080" s="187">
        <v>1839.92</v>
      </c>
      <c r="E1080" s="82">
        <f t="shared" si="16"/>
        <v>1839.92</v>
      </c>
    </row>
    <row r="1081" spans="1:5">
      <c r="A1081" s="181" t="s">
        <v>34539</v>
      </c>
      <c r="B1081" s="182" t="s">
        <v>34540</v>
      </c>
      <c r="C1081" s="181" t="s">
        <v>32675</v>
      </c>
      <c r="D1081" s="187">
        <v>2474.64</v>
      </c>
      <c r="E1081" s="82">
        <f t="shared" si="16"/>
        <v>2474.64</v>
      </c>
    </row>
    <row r="1082" spans="1:5">
      <c r="A1082" s="181" t="s">
        <v>34541</v>
      </c>
      <c r="B1082" s="182" t="s">
        <v>34542</v>
      </c>
      <c r="C1082" s="181" t="s">
        <v>32675</v>
      </c>
      <c r="D1082" s="183">
        <v>62.6</v>
      </c>
      <c r="E1082" s="82">
        <f t="shared" si="16"/>
        <v>62.6</v>
      </c>
    </row>
    <row r="1083" spans="1:5">
      <c r="A1083" s="181" t="s">
        <v>34543</v>
      </c>
      <c r="B1083" s="182" t="s">
        <v>34544</v>
      </c>
      <c r="C1083" s="181" t="s">
        <v>32675</v>
      </c>
      <c r="D1083" s="183">
        <v>93.5</v>
      </c>
      <c r="E1083" s="82">
        <f t="shared" si="16"/>
        <v>93.5</v>
      </c>
    </row>
    <row r="1084" spans="1:5">
      <c r="A1084" s="181" t="s">
        <v>34545</v>
      </c>
      <c r="B1084" s="182" t="s">
        <v>34546</v>
      </c>
      <c r="C1084" s="181" t="s">
        <v>32675</v>
      </c>
      <c r="D1084" s="183">
        <v>149.71</v>
      </c>
      <c r="E1084" s="82">
        <f t="shared" si="16"/>
        <v>149.71</v>
      </c>
    </row>
    <row r="1085" spans="1:5">
      <c r="A1085" s="181" t="s">
        <v>34547</v>
      </c>
      <c r="B1085" s="182" t="s">
        <v>34548</v>
      </c>
      <c r="C1085" s="181" t="s">
        <v>32675</v>
      </c>
      <c r="D1085" s="183">
        <v>202.61</v>
      </c>
      <c r="E1085" s="82">
        <f t="shared" si="16"/>
        <v>202.61</v>
      </c>
    </row>
    <row r="1086" spans="1:5">
      <c r="A1086" s="181" t="s">
        <v>34549</v>
      </c>
      <c r="B1086" s="182" t="s">
        <v>34550</v>
      </c>
      <c r="C1086" s="181" t="s">
        <v>32675</v>
      </c>
      <c r="D1086" s="183">
        <v>425.88</v>
      </c>
      <c r="E1086" s="82">
        <f t="shared" si="16"/>
        <v>425.88</v>
      </c>
    </row>
    <row r="1087" spans="1:5">
      <c r="A1087" s="181" t="s">
        <v>34551</v>
      </c>
      <c r="B1087" s="182" t="s">
        <v>34552</v>
      </c>
      <c r="C1087" s="181" t="s">
        <v>32675</v>
      </c>
      <c r="D1087" s="183">
        <v>603.52</v>
      </c>
      <c r="E1087" s="82">
        <f t="shared" si="16"/>
        <v>603.52</v>
      </c>
    </row>
    <row r="1088" spans="1:5">
      <c r="A1088" s="66"/>
      <c r="B1088" s="184" t="s">
        <v>34553</v>
      </c>
      <c r="C1088" s="66"/>
      <c r="D1088" s="66"/>
      <c r="E1088" s="82">
        <f t="shared" si="16"/>
        <v>0</v>
      </c>
    </row>
    <row r="1089" spans="1:5" ht="22.5">
      <c r="A1089" s="181" t="s">
        <v>34554</v>
      </c>
      <c r="B1089" s="182" t="s">
        <v>34555</v>
      </c>
      <c r="C1089" s="181" t="s">
        <v>32654</v>
      </c>
      <c r="D1089" s="183">
        <v>2.06</v>
      </c>
      <c r="E1089" s="82">
        <f t="shared" si="16"/>
        <v>2.06</v>
      </c>
    </row>
    <row r="1090" spans="1:5" ht="22.5">
      <c r="A1090" s="181" t="s">
        <v>34556</v>
      </c>
      <c r="B1090" s="182" t="s">
        <v>34557</v>
      </c>
      <c r="C1090" s="181" t="s">
        <v>32654</v>
      </c>
      <c r="D1090" s="183">
        <v>2.4500000000000002</v>
      </c>
      <c r="E1090" s="82">
        <f t="shared" si="16"/>
        <v>2.4500000000000002</v>
      </c>
    </row>
    <row r="1091" spans="1:5" ht="22.5">
      <c r="A1091" s="181" t="s">
        <v>34558</v>
      </c>
      <c r="B1091" s="182" t="s">
        <v>34559</v>
      </c>
      <c r="C1091" s="181" t="s">
        <v>32654</v>
      </c>
      <c r="D1091" s="183">
        <v>4.7699999999999996</v>
      </c>
      <c r="E1091" s="82">
        <f t="shared" si="16"/>
        <v>4.7699999999999996</v>
      </c>
    </row>
    <row r="1092" spans="1:5">
      <c r="A1092" s="181" t="s">
        <v>34560</v>
      </c>
      <c r="B1092" s="182" t="s">
        <v>34561</v>
      </c>
      <c r="C1092" s="181" t="s">
        <v>32675</v>
      </c>
      <c r="D1092" s="183">
        <v>3.58</v>
      </c>
      <c r="E1092" s="82">
        <f t="shared" si="16"/>
        <v>3.58</v>
      </c>
    </row>
    <row r="1093" spans="1:5">
      <c r="A1093" s="181" t="s">
        <v>34562</v>
      </c>
      <c r="B1093" s="182" t="s">
        <v>34563</v>
      </c>
      <c r="C1093" s="181" t="s">
        <v>32675</v>
      </c>
      <c r="D1093" s="183">
        <v>5.7</v>
      </c>
      <c r="E1093" s="82">
        <f t="shared" si="16"/>
        <v>5.7</v>
      </c>
    </row>
    <row r="1094" spans="1:5">
      <c r="A1094" s="181" t="s">
        <v>34564</v>
      </c>
      <c r="B1094" s="182" t="s">
        <v>34565</v>
      </c>
      <c r="C1094" s="181" t="s">
        <v>32675</v>
      </c>
      <c r="D1094" s="183">
        <v>10.33</v>
      </c>
      <c r="E1094" s="82">
        <f t="shared" ref="E1094:E1157" si="17" xml:space="preserve"> ROUND((D1094/1),2)</f>
        <v>10.33</v>
      </c>
    </row>
    <row r="1095" spans="1:5">
      <c r="A1095" s="181" t="s">
        <v>34566</v>
      </c>
      <c r="B1095" s="182" t="s">
        <v>34567</v>
      </c>
      <c r="C1095" s="181" t="s">
        <v>32675</v>
      </c>
      <c r="D1095" s="183">
        <v>12.57</v>
      </c>
      <c r="E1095" s="82">
        <f t="shared" si="17"/>
        <v>12.57</v>
      </c>
    </row>
    <row r="1096" spans="1:5">
      <c r="A1096" s="181" t="s">
        <v>34568</v>
      </c>
      <c r="B1096" s="182" t="s">
        <v>34569</v>
      </c>
      <c r="C1096" s="181" t="s">
        <v>32675</v>
      </c>
      <c r="D1096" s="183">
        <v>2.09</v>
      </c>
      <c r="E1096" s="82">
        <f t="shared" si="17"/>
        <v>2.09</v>
      </c>
    </row>
    <row r="1097" spans="1:5">
      <c r="A1097" s="181" t="s">
        <v>34570</v>
      </c>
      <c r="B1097" s="182" t="s">
        <v>34571</v>
      </c>
      <c r="C1097" s="181" t="s">
        <v>32675</v>
      </c>
      <c r="D1097" s="183">
        <v>2.35</v>
      </c>
      <c r="E1097" s="82">
        <f t="shared" si="17"/>
        <v>2.35</v>
      </c>
    </row>
    <row r="1098" spans="1:5">
      <c r="A1098" s="181" t="s">
        <v>34572</v>
      </c>
      <c r="B1098" s="182" t="s">
        <v>34573</v>
      </c>
      <c r="C1098" s="181" t="s">
        <v>32675</v>
      </c>
      <c r="D1098" s="183">
        <v>4.5999999999999996</v>
      </c>
      <c r="E1098" s="82">
        <f t="shared" si="17"/>
        <v>4.5999999999999996</v>
      </c>
    </row>
    <row r="1099" spans="1:5">
      <c r="A1099" s="181" t="s">
        <v>34574</v>
      </c>
      <c r="B1099" s="182" t="s">
        <v>34575</v>
      </c>
      <c r="C1099" s="181" t="s">
        <v>32675</v>
      </c>
      <c r="D1099" s="183">
        <v>9.1999999999999993</v>
      </c>
      <c r="E1099" s="82">
        <f t="shared" si="17"/>
        <v>9.1999999999999993</v>
      </c>
    </row>
    <row r="1100" spans="1:5">
      <c r="A1100" s="181" t="s">
        <v>34576</v>
      </c>
      <c r="B1100" s="182" t="s">
        <v>34577</v>
      </c>
      <c r="C1100" s="181" t="s">
        <v>32675</v>
      </c>
      <c r="D1100" s="183">
        <v>20.399999999999999</v>
      </c>
      <c r="E1100" s="82">
        <f t="shared" si="17"/>
        <v>20.399999999999999</v>
      </c>
    </row>
    <row r="1101" spans="1:5">
      <c r="A1101" s="181" t="s">
        <v>34578</v>
      </c>
      <c r="B1101" s="182" t="s">
        <v>34579</v>
      </c>
      <c r="C1101" s="181" t="s">
        <v>32675</v>
      </c>
      <c r="D1101" s="183">
        <v>26.18</v>
      </c>
      <c r="E1101" s="82">
        <f t="shared" si="17"/>
        <v>26.18</v>
      </c>
    </row>
    <row r="1102" spans="1:5">
      <c r="A1102" s="181" t="s">
        <v>34580</v>
      </c>
      <c r="B1102" s="182" t="s">
        <v>34581</v>
      </c>
      <c r="C1102" s="181" t="s">
        <v>32675</v>
      </c>
      <c r="D1102" s="183">
        <v>43.47</v>
      </c>
      <c r="E1102" s="82">
        <f t="shared" si="17"/>
        <v>43.47</v>
      </c>
    </row>
    <row r="1103" spans="1:5">
      <c r="A1103" s="181" t="s">
        <v>34582</v>
      </c>
      <c r="B1103" s="182" t="s">
        <v>34583</v>
      </c>
      <c r="C1103" s="181" t="s">
        <v>32675</v>
      </c>
      <c r="D1103" s="183">
        <v>10.64</v>
      </c>
      <c r="E1103" s="82">
        <f t="shared" si="17"/>
        <v>10.64</v>
      </c>
    </row>
    <row r="1104" spans="1:5">
      <c r="A1104" s="181" t="s">
        <v>34584</v>
      </c>
      <c r="B1104" s="182" t="s">
        <v>34585</v>
      </c>
      <c r="C1104" s="181" t="s">
        <v>32675</v>
      </c>
      <c r="D1104" s="183">
        <v>13.89</v>
      </c>
      <c r="E1104" s="82">
        <f t="shared" si="17"/>
        <v>13.89</v>
      </c>
    </row>
    <row r="1105" spans="1:5">
      <c r="A1105" s="181" t="s">
        <v>34586</v>
      </c>
      <c r="B1105" s="182" t="s">
        <v>34587</v>
      </c>
      <c r="C1105" s="181" t="s">
        <v>32675</v>
      </c>
      <c r="D1105" s="183">
        <v>20.83</v>
      </c>
      <c r="E1105" s="82">
        <f t="shared" si="17"/>
        <v>20.83</v>
      </c>
    </row>
    <row r="1106" spans="1:5">
      <c r="A1106" s="181" t="s">
        <v>34588</v>
      </c>
      <c r="B1106" s="182" t="s">
        <v>34589</v>
      </c>
      <c r="C1106" s="181" t="s">
        <v>32675</v>
      </c>
      <c r="D1106" s="183">
        <v>21.05</v>
      </c>
      <c r="E1106" s="82">
        <f t="shared" si="17"/>
        <v>21.05</v>
      </c>
    </row>
    <row r="1107" spans="1:5">
      <c r="A1107" s="181" t="s">
        <v>34590</v>
      </c>
      <c r="B1107" s="182" t="s">
        <v>34591</v>
      </c>
      <c r="C1107" s="181" t="s">
        <v>32675</v>
      </c>
      <c r="D1107" s="183">
        <v>24.72</v>
      </c>
      <c r="E1107" s="82">
        <f t="shared" si="17"/>
        <v>24.72</v>
      </c>
    </row>
    <row r="1108" spans="1:5">
      <c r="A1108" s="181" t="s">
        <v>34592</v>
      </c>
      <c r="B1108" s="182" t="s">
        <v>34593</v>
      </c>
      <c r="C1108" s="181" t="s">
        <v>32675</v>
      </c>
      <c r="D1108" s="183">
        <v>48.22</v>
      </c>
      <c r="E1108" s="82">
        <f t="shared" si="17"/>
        <v>48.22</v>
      </c>
    </row>
    <row r="1109" spans="1:5">
      <c r="A1109" s="181" t="s">
        <v>34594</v>
      </c>
      <c r="B1109" s="182" t="s">
        <v>34595</v>
      </c>
      <c r="C1109" s="181" t="s">
        <v>32675</v>
      </c>
      <c r="D1109" s="183">
        <v>56.98</v>
      </c>
      <c r="E1109" s="82">
        <f t="shared" si="17"/>
        <v>56.98</v>
      </c>
    </row>
    <row r="1110" spans="1:5">
      <c r="A1110" s="181" t="s">
        <v>34596</v>
      </c>
      <c r="B1110" s="182" t="s">
        <v>34597</v>
      </c>
      <c r="C1110" s="181" t="s">
        <v>32675</v>
      </c>
      <c r="D1110" s="183">
        <v>97.28</v>
      </c>
      <c r="E1110" s="82">
        <f t="shared" si="17"/>
        <v>97.28</v>
      </c>
    </row>
    <row r="1111" spans="1:5">
      <c r="A1111" s="181" t="s">
        <v>34598</v>
      </c>
      <c r="B1111" s="182" t="s">
        <v>34599</v>
      </c>
      <c r="C1111" s="181" t="s">
        <v>32675</v>
      </c>
      <c r="D1111" s="183">
        <v>136.68</v>
      </c>
      <c r="E1111" s="82">
        <f t="shared" si="17"/>
        <v>136.68</v>
      </c>
    </row>
    <row r="1112" spans="1:5" ht="22.5">
      <c r="A1112" s="181" t="s">
        <v>34600</v>
      </c>
      <c r="B1112" s="182" t="s">
        <v>34601</v>
      </c>
      <c r="C1112" s="181" t="s">
        <v>32654</v>
      </c>
      <c r="D1112" s="183">
        <v>3.63</v>
      </c>
      <c r="E1112" s="82">
        <f t="shared" si="17"/>
        <v>3.63</v>
      </c>
    </row>
    <row r="1113" spans="1:5" ht="22.5">
      <c r="A1113" s="181" t="s">
        <v>34602</v>
      </c>
      <c r="B1113" s="182" t="s">
        <v>34603</v>
      </c>
      <c r="C1113" s="181" t="s">
        <v>32654</v>
      </c>
      <c r="D1113" s="183">
        <v>4.33</v>
      </c>
      <c r="E1113" s="82">
        <f t="shared" si="17"/>
        <v>4.33</v>
      </c>
    </row>
    <row r="1114" spans="1:5" ht="22.5">
      <c r="A1114" s="181" t="s">
        <v>34604</v>
      </c>
      <c r="B1114" s="182" t="s">
        <v>34605</v>
      </c>
      <c r="C1114" s="181" t="s">
        <v>32654</v>
      </c>
      <c r="D1114" s="183">
        <v>10.130000000000001</v>
      </c>
      <c r="E1114" s="82">
        <f t="shared" si="17"/>
        <v>10.130000000000001</v>
      </c>
    </row>
    <row r="1115" spans="1:5" ht="22.5">
      <c r="A1115" s="181" t="s">
        <v>34606</v>
      </c>
      <c r="B1115" s="182" t="s">
        <v>34607</v>
      </c>
      <c r="C1115" s="181" t="s">
        <v>32654</v>
      </c>
      <c r="D1115" s="183">
        <v>13.67</v>
      </c>
      <c r="E1115" s="82">
        <f t="shared" si="17"/>
        <v>13.67</v>
      </c>
    </row>
    <row r="1116" spans="1:5" ht="22.5">
      <c r="A1116" s="181" t="s">
        <v>34608</v>
      </c>
      <c r="B1116" s="182" t="s">
        <v>34609</v>
      </c>
      <c r="C1116" s="181" t="s">
        <v>32654</v>
      </c>
      <c r="D1116" s="183">
        <v>13.89</v>
      </c>
      <c r="E1116" s="82">
        <f t="shared" si="17"/>
        <v>13.89</v>
      </c>
    </row>
    <row r="1117" spans="1:5" ht="22.5">
      <c r="A1117" s="181" t="s">
        <v>34610</v>
      </c>
      <c r="B1117" s="182" t="s">
        <v>34611</v>
      </c>
      <c r="C1117" s="181" t="s">
        <v>32654</v>
      </c>
      <c r="D1117" s="183">
        <v>16.93</v>
      </c>
      <c r="E1117" s="82">
        <f t="shared" si="17"/>
        <v>16.93</v>
      </c>
    </row>
    <row r="1118" spans="1:5">
      <c r="A1118" s="66"/>
      <c r="B1118" s="184" t="s">
        <v>34612</v>
      </c>
      <c r="C1118" s="66"/>
      <c r="D1118" s="66"/>
      <c r="E1118" s="82">
        <f t="shared" si="17"/>
        <v>0</v>
      </c>
    </row>
    <row r="1119" spans="1:5">
      <c r="A1119" s="181" t="s">
        <v>34613</v>
      </c>
      <c r="B1119" s="182" t="s">
        <v>34614</v>
      </c>
      <c r="C1119" s="181" t="s">
        <v>32675</v>
      </c>
      <c r="D1119" s="183">
        <v>0.72</v>
      </c>
      <c r="E1119" s="82">
        <f t="shared" si="17"/>
        <v>0.72</v>
      </c>
    </row>
    <row r="1120" spans="1:5">
      <c r="A1120" s="181" t="s">
        <v>34615</v>
      </c>
      <c r="B1120" s="182" t="s">
        <v>34616</v>
      </c>
      <c r="C1120" s="181" t="s">
        <v>32675</v>
      </c>
      <c r="D1120" s="183">
        <v>0.88</v>
      </c>
      <c r="E1120" s="82">
        <f t="shared" si="17"/>
        <v>0.88</v>
      </c>
    </row>
    <row r="1121" spans="1:5">
      <c r="A1121" s="181" t="s">
        <v>34617</v>
      </c>
      <c r="B1121" s="182" t="s">
        <v>34618</v>
      </c>
      <c r="C1121" s="181" t="s">
        <v>32675</v>
      </c>
      <c r="D1121" s="183">
        <v>1.77</v>
      </c>
      <c r="E1121" s="82">
        <f t="shared" si="17"/>
        <v>1.77</v>
      </c>
    </row>
    <row r="1122" spans="1:5">
      <c r="A1122" s="181" t="s">
        <v>34619</v>
      </c>
      <c r="B1122" s="182" t="s">
        <v>34620</v>
      </c>
      <c r="C1122" s="181" t="s">
        <v>32675</v>
      </c>
      <c r="D1122" s="183">
        <v>2</v>
      </c>
      <c r="E1122" s="82">
        <f t="shared" si="17"/>
        <v>2</v>
      </c>
    </row>
    <row r="1123" spans="1:5">
      <c r="A1123" s="181" t="s">
        <v>34621</v>
      </c>
      <c r="B1123" s="182" t="s">
        <v>34622</v>
      </c>
      <c r="C1123" s="181" t="s">
        <v>32675</v>
      </c>
      <c r="D1123" s="183">
        <v>2.44</v>
      </c>
      <c r="E1123" s="82">
        <f t="shared" si="17"/>
        <v>2.44</v>
      </c>
    </row>
    <row r="1124" spans="1:5">
      <c r="A1124" s="181" t="s">
        <v>34623</v>
      </c>
      <c r="B1124" s="182" t="s">
        <v>34624</v>
      </c>
      <c r="C1124" s="181" t="s">
        <v>32675</v>
      </c>
      <c r="D1124" s="183">
        <v>4.38</v>
      </c>
      <c r="E1124" s="82">
        <f t="shared" si="17"/>
        <v>4.38</v>
      </c>
    </row>
    <row r="1125" spans="1:5">
      <c r="A1125" s="181" t="s">
        <v>34625</v>
      </c>
      <c r="B1125" s="182" t="s">
        <v>34626</v>
      </c>
      <c r="C1125" s="181" t="s">
        <v>32675</v>
      </c>
      <c r="D1125" s="183">
        <v>4.88</v>
      </c>
      <c r="E1125" s="82">
        <f t="shared" si="17"/>
        <v>4.88</v>
      </c>
    </row>
    <row r="1126" spans="1:5">
      <c r="A1126" s="181" t="s">
        <v>34627</v>
      </c>
      <c r="B1126" s="182" t="s">
        <v>34628</v>
      </c>
      <c r="C1126" s="181" t="s">
        <v>32675</v>
      </c>
      <c r="D1126" s="183">
        <v>0.65</v>
      </c>
      <c r="E1126" s="82">
        <f t="shared" si="17"/>
        <v>0.65</v>
      </c>
    </row>
    <row r="1127" spans="1:5">
      <c r="A1127" s="181" t="s">
        <v>34629</v>
      </c>
      <c r="B1127" s="182" t="s">
        <v>34630</v>
      </c>
      <c r="C1127" s="181" t="s">
        <v>32675</v>
      </c>
      <c r="D1127" s="183">
        <v>0.73</v>
      </c>
      <c r="E1127" s="82">
        <f t="shared" si="17"/>
        <v>0.73</v>
      </c>
    </row>
    <row r="1128" spans="1:5">
      <c r="A1128" s="181" t="s">
        <v>34631</v>
      </c>
      <c r="B1128" s="182" t="s">
        <v>34632</v>
      </c>
      <c r="C1128" s="181" t="s">
        <v>32675</v>
      </c>
      <c r="D1128" s="183">
        <v>1.27</v>
      </c>
      <c r="E1128" s="82">
        <f t="shared" si="17"/>
        <v>1.27</v>
      </c>
    </row>
    <row r="1129" spans="1:5">
      <c r="A1129" s="181" t="s">
        <v>34633</v>
      </c>
      <c r="B1129" s="182" t="s">
        <v>34634</v>
      </c>
      <c r="C1129" s="181" t="s">
        <v>32675</v>
      </c>
      <c r="D1129" s="183">
        <v>2.2599999999999998</v>
      </c>
      <c r="E1129" s="82">
        <f t="shared" si="17"/>
        <v>2.2599999999999998</v>
      </c>
    </row>
    <row r="1130" spans="1:5">
      <c r="A1130" s="181" t="s">
        <v>34635</v>
      </c>
      <c r="B1130" s="182" t="s">
        <v>34636</v>
      </c>
      <c r="C1130" s="181" t="s">
        <v>32675</v>
      </c>
      <c r="D1130" s="183">
        <v>3.04</v>
      </c>
      <c r="E1130" s="82">
        <f t="shared" si="17"/>
        <v>3.04</v>
      </c>
    </row>
    <row r="1131" spans="1:5">
      <c r="A1131" s="181" t="s">
        <v>34637</v>
      </c>
      <c r="B1131" s="182" t="s">
        <v>34638</v>
      </c>
      <c r="C1131" s="181" t="s">
        <v>32675</v>
      </c>
      <c r="D1131" s="183">
        <v>4.0599999999999996</v>
      </c>
      <c r="E1131" s="82">
        <f t="shared" si="17"/>
        <v>4.0599999999999996</v>
      </c>
    </row>
    <row r="1132" spans="1:5">
      <c r="A1132" s="181" t="s">
        <v>34639</v>
      </c>
      <c r="B1132" s="182" t="s">
        <v>34640</v>
      </c>
      <c r="C1132" s="181" t="s">
        <v>32675</v>
      </c>
      <c r="D1132" s="183">
        <v>4.55</v>
      </c>
      <c r="E1132" s="82">
        <f t="shared" si="17"/>
        <v>4.55</v>
      </c>
    </row>
    <row r="1133" spans="1:5">
      <c r="A1133" s="181" t="s">
        <v>34641</v>
      </c>
      <c r="B1133" s="182" t="s">
        <v>34642</v>
      </c>
      <c r="C1133" s="181" t="s">
        <v>32675</v>
      </c>
      <c r="D1133" s="183">
        <v>4.22</v>
      </c>
      <c r="E1133" s="82">
        <f t="shared" si="17"/>
        <v>4.22</v>
      </c>
    </row>
    <row r="1134" spans="1:5">
      <c r="A1134" s="181" t="s">
        <v>34643</v>
      </c>
      <c r="B1134" s="182" t="s">
        <v>34644</v>
      </c>
      <c r="C1134" s="181" t="s">
        <v>32675</v>
      </c>
      <c r="D1134" s="183">
        <v>5.98</v>
      </c>
      <c r="E1134" s="82">
        <f t="shared" si="17"/>
        <v>5.98</v>
      </c>
    </row>
    <row r="1135" spans="1:5">
      <c r="A1135" s="181" t="s">
        <v>34645</v>
      </c>
      <c r="B1135" s="182" t="s">
        <v>34646</v>
      </c>
      <c r="C1135" s="181" t="s">
        <v>32675</v>
      </c>
      <c r="D1135" s="183">
        <v>10.17</v>
      </c>
      <c r="E1135" s="82">
        <f t="shared" si="17"/>
        <v>10.17</v>
      </c>
    </row>
    <row r="1136" spans="1:5">
      <c r="A1136" s="181" t="s">
        <v>34647</v>
      </c>
      <c r="B1136" s="182" t="s">
        <v>34648</v>
      </c>
      <c r="C1136" s="181" t="s">
        <v>32675</v>
      </c>
      <c r="D1136" s="183">
        <v>16.690000000000001</v>
      </c>
      <c r="E1136" s="82">
        <f t="shared" si="17"/>
        <v>16.690000000000001</v>
      </c>
    </row>
    <row r="1137" spans="1:5">
      <c r="A1137" s="181" t="s">
        <v>34649</v>
      </c>
      <c r="B1137" s="182" t="s">
        <v>34650</v>
      </c>
      <c r="C1137" s="181" t="s">
        <v>32675</v>
      </c>
      <c r="D1137" s="183">
        <v>25.63</v>
      </c>
      <c r="E1137" s="82">
        <f t="shared" si="17"/>
        <v>25.63</v>
      </c>
    </row>
    <row r="1138" spans="1:5">
      <c r="A1138" s="181" t="s">
        <v>34651</v>
      </c>
      <c r="B1138" s="182" t="s">
        <v>34652</v>
      </c>
      <c r="C1138" s="181" t="s">
        <v>32675</v>
      </c>
      <c r="D1138" s="183">
        <v>42.62</v>
      </c>
      <c r="E1138" s="82">
        <f t="shared" si="17"/>
        <v>42.62</v>
      </c>
    </row>
    <row r="1139" spans="1:5">
      <c r="A1139" s="181" t="s">
        <v>34653</v>
      </c>
      <c r="B1139" s="182" t="s">
        <v>34654</v>
      </c>
      <c r="C1139" s="181" t="s">
        <v>32675</v>
      </c>
      <c r="D1139" s="183">
        <v>104.42</v>
      </c>
      <c r="E1139" s="82">
        <f t="shared" si="17"/>
        <v>104.42</v>
      </c>
    </row>
    <row r="1140" spans="1:5">
      <c r="A1140" s="181" t="s">
        <v>34655</v>
      </c>
      <c r="B1140" s="182" t="s">
        <v>34656</v>
      </c>
      <c r="C1140" s="181" t="s">
        <v>32675</v>
      </c>
      <c r="D1140" s="183">
        <v>6.74</v>
      </c>
      <c r="E1140" s="82">
        <f t="shared" si="17"/>
        <v>6.74</v>
      </c>
    </row>
    <row r="1141" spans="1:5">
      <c r="A1141" s="181" t="s">
        <v>34657</v>
      </c>
      <c r="B1141" s="182" t="s">
        <v>34658</v>
      </c>
      <c r="C1141" s="181" t="s">
        <v>32675</v>
      </c>
      <c r="D1141" s="183">
        <v>9.36</v>
      </c>
      <c r="E1141" s="82">
        <f t="shared" si="17"/>
        <v>9.36</v>
      </c>
    </row>
    <row r="1142" spans="1:5">
      <c r="A1142" s="181" t="s">
        <v>34659</v>
      </c>
      <c r="B1142" s="182" t="s">
        <v>34660</v>
      </c>
      <c r="C1142" s="181" t="s">
        <v>32675</v>
      </c>
      <c r="D1142" s="183">
        <v>16.579999999999998</v>
      </c>
      <c r="E1142" s="82">
        <f t="shared" si="17"/>
        <v>16.579999999999998</v>
      </c>
    </row>
    <row r="1143" spans="1:5">
      <c r="A1143" s="181" t="s">
        <v>34661</v>
      </c>
      <c r="B1143" s="182" t="s">
        <v>34662</v>
      </c>
      <c r="C1143" s="181" t="s">
        <v>32675</v>
      </c>
      <c r="D1143" s="183">
        <v>23.02</v>
      </c>
      <c r="E1143" s="82">
        <f t="shared" si="17"/>
        <v>23.02</v>
      </c>
    </row>
    <row r="1144" spans="1:5">
      <c r="A1144" s="181" t="s">
        <v>34663</v>
      </c>
      <c r="B1144" s="182" t="s">
        <v>34664</v>
      </c>
      <c r="C1144" s="181" t="s">
        <v>32675</v>
      </c>
      <c r="D1144" s="183">
        <v>38.03</v>
      </c>
      <c r="E1144" s="82">
        <f t="shared" si="17"/>
        <v>38.03</v>
      </c>
    </row>
    <row r="1145" spans="1:5">
      <c r="A1145" s="181" t="s">
        <v>34665</v>
      </c>
      <c r="B1145" s="182" t="s">
        <v>34666</v>
      </c>
      <c r="C1145" s="181" t="s">
        <v>32675</v>
      </c>
      <c r="D1145" s="183">
        <v>61.05</v>
      </c>
      <c r="E1145" s="82">
        <f t="shared" si="17"/>
        <v>61.05</v>
      </c>
    </row>
    <row r="1146" spans="1:5">
      <c r="A1146" s="181" t="s">
        <v>34667</v>
      </c>
      <c r="B1146" s="182" t="s">
        <v>34668</v>
      </c>
      <c r="C1146" s="181" t="s">
        <v>32675</v>
      </c>
      <c r="D1146" s="183">
        <v>167.66</v>
      </c>
      <c r="E1146" s="82">
        <f t="shared" si="17"/>
        <v>167.66</v>
      </c>
    </row>
    <row r="1147" spans="1:5">
      <c r="A1147" s="181" t="s">
        <v>34669</v>
      </c>
      <c r="B1147" s="182" t="s">
        <v>34670</v>
      </c>
      <c r="C1147" s="181" t="s">
        <v>32675</v>
      </c>
      <c r="D1147" s="183">
        <v>21.34</v>
      </c>
      <c r="E1147" s="82">
        <f t="shared" si="17"/>
        <v>21.34</v>
      </c>
    </row>
    <row r="1148" spans="1:5">
      <c r="A1148" s="181" t="s">
        <v>34671</v>
      </c>
      <c r="B1148" s="182" t="s">
        <v>34672</v>
      </c>
      <c r="C1148" s="181" t="s">
        <v>32675</v>
      </c>
      <c r="D1148" s="183">
        <v>21.94</v>
      </c>
      <c r="E1148" s="82">
        <f t="shared" si="17"/>
        <v>21.94</v>
      </c>
    </row>
    <row r="1149" spans="1:5">
      <c r="A1149" s="181" t="s">
        <v>34673</v>
      </c>
      <c r="B1149" s="182" t="s">
        <v>34674</v>
      </c>
      <c r="C1149" s="181" t="s">
        <v>32675</v>
      </c>
      <c r="D1149" s="183">
        <v>24</v>
      </c>
      <c r="E1149" s="82">
        <f t="shared" si="17"/>
        <v>24</v>
      </c>
    </row>
    <row r="1150" spans="1:5">
      <c r="A1150" s="181" t="s">
        <v>34675</v>
      </c>
      <c r="B1150" s="182" t="s">
        <v>34676</v>
      </c>
      <c r="C1150" s="181" t="s">
        <v>32675</v>
      </c>
      <c r="D1150" s="183">
        <v>24.93</v>
      </c>
      <c r="E1150" s="82">
        <f t="shared" si="17"/>
        <v>24.93</v>
      </c>
    </row>
    <row r="1151" spans="1:5">
      <c r="A1151" s="181" t="s">
        <v>34677</v>
      </c>
      <c r="B1151" s="182" t="s">
        <v>34678</v>
      </c>
      <c r="C1151" s="181" t="s">
        <v>32675</v>
      </c>
      <c r="D1151" s="183">
        <v>25.75</v>
      </c>
      <c r="E1151" s="82">
        <f t="shared" si="17"/>
        <v>25.75</v>
      </c>
    </row>
    <row r="1152" spans="1:5">
      <c r="A1152" s="181" t="s">
        <v>34679</v>
      </c>
      <c r="B1152" s="182" t="s">
        <v>34680</v>
      </c>
      <c r="C1152" s="181" t="s">
        <v>32675</v>
      </c>
      <c r="D1152" s="183">
        <v>28.23</v>
      </c>
      <c r="E1152" s="82">
        <f t="shared" si="17"/>
        <v>28.23</v>
      </c>
    </row>
    <row r="1153" spans="1:5">
      <c r="A1153" s="181" t="s">
        <v>34681</v>
      </c>
      <c r="B1153" s="182" t="s">
        <v>34682</v>
      </c>
      <c r="C1153" s="181" t="s">
        <v>32675</v>
      </c>
      <c r="D1153" s="183">
        <v>37.950000000000003</v>
      </c>
      <c r="E1153" s="82">
        <f t="shared" si="17"/>
        <v>37.950000000000003</v>
      </c>
    </row>
    <row r="1154" spans="1:5">
      <c r="A1154" s="64"/>
      <c r="B1154" s="186" t="s">
        <v>34683</v>
      </c>
      <c r="C1154" s="64"/>
      <c r="D1154" s="64"/>
      <c r="E1154" s="82">
        <f t="shared" si="17"/>
        <v>0</v>
      </c>
    </row>
    <row r="1155" spans="1:5">
      <c r="A1155" s="66"/>
      <c r="B1155" s="184" t="s">
        <v>34684</v>
      </c>
      <c r="C1155" s="66"/>
      <c r="D1155" s="66"/>
      <c r="E1155" s="82">
        <f t="shared" si="17"/>
        <v>0</v>
      </c>
    </row>
    <row r="1156" spans="1:5">
      <c r="A1156" s="181" t="s">
        <v>34685</v>
      </c>
      <c r="B1156" s="182" t="s">
        <v>34686</v>
      </c>
      <c r="C1156" s="181" t="s">
        <v>32675</v>
      </c>
      <c r="D1156" s="183">
        <v>1.69</v>
      </c>
      <c r="E1156" s="82">
        <f t="shared" si="17"/>
        <v>1.69</v>
      </c>
    </row>
    <row r="1157" spans="1:5">
      <c r="A1157" s="181" t="s">
        <v>34687</v>
      </c>
      <c r="B1157" s="182" t="s">
        <v>34688</v>
      </c>
      <c r="C1157" s="181" t="s">
        <v>32675</v>
      </c>
      <c r="D1157" s="183">
        <v>4.8899999999999997</v>
      </c>
      <c r="E1157" s="82">
        <f t="shared" si="17"/>
        <v>4.8899999999999997</v>
      </c>
    </row>
    <row r="1158" spans="1:5">
      <c r="A1158" s="181" t="s">
        <v>34689</v>
      </c>
      <c r="B1158" s="182" t="s">
        <v>34690</v>
      </c>
      <c r="C1158" s="181" t="s">
        <v>32675</v>
      </c>
      <c r="D1158" s="183">
        <v>2.99</v>
      </c>
      <c r="E1158" s="82">
        <f t="shared" ref="E1158:E1221" si="18" xml:space="preserve"> ROUND((D1158/1),2)</f>
        <v>2.99</v>
      </c>
    </row>
    <row r="1159" spans="1:5">
      <c r="A1159" s="181" t="s">
        <v>34691</v>
      </c>
      <c r="B1159" s="182" t="s">
        <v>34692</v>
      </c>
      <c r="C1159" s="181" t="s">
        <v>32675</v>
      </c>
      <c r="D1159" s="183">
        <v>3.5</v>
      </c>
      <c r="E1159" s="82">
        <f t="shared" si="18"/>
        <v>3.5</v>
      </c>
    </row>
    <row r="1160" spans="1:5">
      <c r="A1160" s="181" t="s">
        <v>34693</v>
      </c>
      <c r="B1160" s="182" t="s">
        <v>34694</v>
      </c>
      <c r="C1160" s="181" t="s">
        <v>32675</v>
      </c>
      <c r="D1160" s="183">
        <v>10.130000000000001</v>
      </c>
      <c r="E1160" s="82">
        <f t="shared" si="18"/>
        <v>10.130000000000001</v>
      </c>
    </row>
    <row r="1161" spans="1:5">
      <c r="A1161" s="181" t="s">
        <v>34695</v>
      </c>
      <c r="B1161" s="182" t="s">
        <v>34696</v>
      </c>
      <c r="C1161" s="181" t="s">
        <v>32675</v>
      </c>
      <c r="D1161" s="183">
        <v>14.47</v>
      </c>
      <c r="E1161" s="82">
        <f t="shared" si="18"/>
        <v>14.47</v>
      </c>
    </row>
    <row r="1162" spans="1:5">
      <c r="A1162" s="181" t="s">
        <v>34697</v>
      </c>
      <c r="B1162" s="182" t="s">
        <v>34698</v>
      </c>
      <c r="C1162" s="181" t="s">
        <v>32675</v>
      </c>
      <c r="D1162" s="183">
        <v>16.05</v>
      </c>
      <c r="E1162" s="82">
        <f t="shared" si="18"/>
        <v>16.05</v>
      </c>
    </row>
    <row r="1163" spans="1:5">
      <c r="A1163" s="181" t="s">
        <v>34699</v>
      </c>
      <c r="B1163" s="182" t="s">
        <v>34700</v>
      </c>
      <c r="C1163" s="181" t="s">
        <v>32675</v>
      </c>
      <c r="D1163" s="183">
        <v>21.53</v>
      </c>
      <c r="E1163" s="82">
        <f t="shared" si="18"/>
        <v>21.53</v>
      </c>
    </row>
    <row r="1164" spans="1:5">
      <c r="A1164" s="181" t="s">
        <v>34701</v>
      </c>
      <c r="B1164" s="182" t="s">
        <v>34702</v>
      </c>
      <c r="C1164" s="181" t="s">
        <v>32675</v>
      </c>
      <c r="D1164" s="183">
        <v>8.69</v>
      </c>
      <c r="E1164" s="82">
        <f t="shared" si="18"/>
        <v>8.69</v>
      </c>
    </row>
    <row r="1165" spans="1:5">
      <c r="A1165" s="181" t="s">
        <v>34703</v>
      </c>
      <c r="B1165" s="182" t="s">
        <v>34704</v>
      </c>
      <c r="C1165" s="181" t="s">
        <v>32675</v>
      </c>
      <c r="D1165" s="183">
        <v>15.22</v>
      </c>
      <c r="E1165" s="82">
        <f t="shared" si="18"/>
        <v>15.22</v>
      </c>
    </row>
    <row r="1166" spans="1:5">
      <c r="A1166" s="181" t="s">
        <v>34705</v>
      </c>
      <c r="B1166" s="182" t="s">
        <v>34706</v>
      </c>
      <c r="C1166" s="181" t="s">
        <v>32675</v>
      </c>
      <c r="D1166" s="183">
        <v>9.11</v>
      </c>
      <c r="E1166" s="82">
        <f t="shared" si="18"/>
        <v>9.11</v>
      </c>
    </row>
    <row r="1167" spans="1:5">
      <c r="A1167" s="181" t="s">
        <v>34707</v>
      </c>
      <c r="B1167" s="182" t="s">
        <v>34708</v>
      </c>
      <c r="C1167" s="181" t="s">
        <v>32675</v>
      </c>
      <c r="D1167" s="183">
        <v>18.2</v>
      </c>
      <c r="E1167" s="82">
        <f t="shared" si="18"/>
        <v>18.2</v>
      </c>
    </row>
    <row r="1168" spans="1:5">
      <c r="A1168" s="181" t="s">
        <v>34709</v>
      </c>
      <c r="B1168" s="182" t="s">
        <v>34710</v>
      </c>
      <c r="C1168" s="181" t="s">
        <v>32675</v>
      </c>
      <c r="D1168" s="183">
        <v>21.28</v>
      </c>
      <c r="E1168" s="82">
        <f t="shared" si="18"/>
        <v>21.28</v>
      </c>
    </row>
    <row r="1169" spans="1:5">
      <c r="A1169" s="181" t="s">
        <v>34711</v>
      </c>
      <c r="B1169" s="182" t="s">
        <v>34712</v>
      </c>
      <c r="C1169" s="181" t="s">
        <v>32675</v>
      </c>
      <c r="D1169" s="183">
        <v>20.16</v>
      </c>
      <c r="E1169" s="82">
        <f t="shared" si="18"/>
        <v>20.16</v>
      </c>
    </row>
    <row r="1170" spans="1:5">
      <c r="A1170" s="181" t="s">
        <v>34713</v>
      </c>
      <c r="B1170" s="182" t="s">
        <v>34714</v>
      </c>
      <c r="C1170" s="181" t="s">
        <v>32675</v>
      </c>
      <c r="D1170" s="183">
        <v>8.98</v>
      </c>
      <c r="E1170" s="82">
        <f t="shared" si="18"/>
        <v>8.98</v>
      </c>
    </row>
    <row r="1171" spans="1:5">
      <c r="A1171" s="181" t="s">
        <v>34715</v>
      </c>
      <c r="B1171" s="182" t="s">
        <v>34716</v>
      </c>
      <c r="C1171" s="181" t="s">
        <v>32675</v>
      </c>
      <c r="D1171" s="183">
        <v>12.09</v>
      </c>
      <c r="E1171" s="82">
        <f t="shared" si="18"/>
        <v>12.09</v>
      </c>
    </row>
    <row r="1172" spans="1:5">
      <c r="A1172" s="181" t="s">
        <v>34717</v>
      </c>
      <c r="B1172" s="182" t="s">
        <v>34718</v>
      </c>
      <c r="C1172" s="181" t="s">
        <v>32675</v>
      </c>
      <c r="D1172" s="183">
        <v>3.69</v>
      </c>
      <c r="E1172" s="82">
        <f t="shared" si="18"/>
        <v>3.69</v>
      </c>
    </row>
    <row r="1173" spans="1:5">
      <c r="A1173" s="181" t="s">
        <v>34719</v>
      </c>
      <c r="B1173" s="182" t="s">
        <v>34720</v>
      </c>
      <c r="C1173" s="181" t="s">
        <v>32675</v>
      </c>
      <c r="D1173" s="183">
        <v>7.52</v>
      </c>
      <c r="E1173" s="82">
        <f t="shared" si="18"/>
        <v>7.52</v>
      </c>
    </row>
    <row r="1174" spans="1:5">
      <c r="A1174" s="181" t="s">
        <v>34721</v>
      </c>
      <c r="B1174" s="182" t="s">
        <v>34722</v>
      </c>
      <c r="C1174" s="181" t="s">
        <v>32675</v>
      </c>
      <c r="D1174" s="183">
        <v>39.159999999999997</v>
      </c>
      <c r="E1174" s="82">
        <f t="shared" si="18"/>
        <v>39.159999999999997</v>
      </c>
    </row>
    <row r="1175" spans="1:5">
      <c r="A1175" s="181" t="s">
        <v>34723</v>
      </c>
      <c r="B1175" s="182" t="s">
        <v>34724</v>
      </c>
      <c r="C1175" s="181" t="s">
        <v>32675</v>
      </c>
      <c r="D1175" s="183">
        <v>54.47</v>
      </c>
      <c r="E1175" s="82">
        <f t="shared" si="18"/>
        <v>54.47</v>
      </c>
    </row>
    <row r="1176" spans="1:5">
      <c r="A1176" s="181" t="s">
        <v>34725</v>
      </c>
      <c r="B1176" s="182" t="s">
        <v>34726</v>
      </c>
      <c r="C1176" s="181" t="s">
        <v>32675</v>
      </c>
      <c r="D1176" s="183">
        <v>209.96</v>
      </c>
      <c r="E1176" s="82">
        <f t="shared" si="18"/>
        <v>209.96</v>
      </c>
    </row>
    <row r="1177" spans="1:5">
      <c r="A1177" s="181" t="s">
        <v>34727</v>
      </c>
      <c r="B1177" s="182" t="s">
        <v>34728</v>
      </c>
      <c r="C1177" s="181" t="s">
        <v>32675</v>
      </c>
      <c r="D1177" s="183">
        <v>548.61</v>
      </c>
      <c r="E1177" s="82">
        <f t="shared" si="18"/>
        <v>548.61</v>
      </c>
    </row>
    <row r="1178" spans="1:5">
      <c r="A1178" s="181" t="s">
        <v>34729</v>
      </c>
      <c r="B1178" s="182" t="s">
        <v>34730</v>
      </c>
      <c r="C1178" s="181" t="s">
        <v>32675</v>
      </c>
      <c r="D1178" s="183">
        <v>5.53</v>
      </c>
      <c r="E1178" s="82">
        <f t="shared" si="18"/>
        <v>5.53</v>
      </c>
    </row>
    <row r="1179" spans="1:5">
      <c r="A1179" s="181" t="s">
        <v>34731</v>
      </c>
      <c r="B1179" s="182" t="s">
        <v>34732</v>
      </c>
      <c r="C1179" s="181" t="s">
        <v>32675</v>
      </c>
      <c r="D1179" s="183">
        <v>6.59</v>
      </c>
      <c r="E1179" s="82">
        <f t="shared" si="18"/>
        <v>6.59</v>
      </c>
    </row>
    <row r="1180" spans="1:5">
      <c r="A1180" s="181" t="s">
        <v>34733</v>
      </c>
      <c r="B1180" s="182" t="s">
        <v>34734</v>
      </c>
      <c r="C1180" s="181" t="s">
        <v>32675</v>
      </c>
      <c r="D1180" s="183">
        <v>61.03</v>
      </c>
      <c r="E1180" s="82">
        <f t="shared" si="18"/>
        <v>61.03</v>
      </c>
    </row>
    <row r="1181" spans="1:5">
      <c r="A1181" s="181" t="s">
        <v>34735</v>
      </c>
      <c r="B1181" s="182" t="s">
        <v>34736</v>
      </c>
      <c r="C1181" s="181" t="s">
        <v>32675</v>
      </c>
      <c r="D1181" s="183">
        <v>75.56</v>
      </c>
      <c r="E1181" s="82">
        <f t="shared" si="18"/>
        <v>75.56</v>
      </c>
    </row>
    <row r="1182" spans="1:5">
      <c r="A1182" s="181" t="s">
        <v>34737</v>
      </c>
      <c r="B1182" s="182" t="s">
        <v>34738</v>
      </c>
      <c r="C1182" s="181" t="s">
        <v>32675</v>
      </c>
      <c r="D1182" s="183">
        <v>262.58999999999997</v>
      </c>
      <c r="E1182" s="82">
        <f t="shared" si="18"/>
        <v>262.58999999999997</v>
      </c>
    </row>
    <row r="1183" spans="1:5">
      <c r="A1183" s="181" t="s">
        <v>34739</v>
      </c>
      <c r="B1183" s="182" t="s">
        <v>34740</v>
      </c>
      <c r="C1183" s="181" t="s">
        <v>32675</v>
      </c>
      <c r="D1183" s="187">
        <v>1059.45</v>
      </c>
      <c r="E1183" s="82">
        <f t="shared" si="18"/>
        <v>1059.45</v>
      </c>
    </row>
    <row r="1184" spans="1:5">
      <c r="A1184" s="181" t="s">
        <v>34741</v>
      </c>
      <c r="B1184" s="182" t="s">
        <v>34742</v>
      </c>
      <c r="C1184" s="181" t="s">
        <v>32675</v>
      </c>
      <c r="D1184" s="183">
        <v>5.36</v>
      </c>
      <c r="E1184" s="82">
        <f t="shared" si="18"/>
        <v>5.36</v>
      </c>
    </row>
    <row r="1185" spans="1:5">
      <c r="A1185" s="181" t="s">
        <v>34743</v>
      </c>
      <c r="B1185" s="182" t="s">
        <v>34744</v>
      </c>
      <c r="C1185" s="181" t="s">
        <v>32675</v>
      </c>
      <c r="D1185" s="183">
        <v>6.44</v>
      </c>
      <c r="E1185" s="82">
        <f t="shared" si="18"/>
        <v>6.44</v>
      </c>
    </row>
    <row r="1186" spans="1:5">
      <c r="A1186" s="181" t="s">
        <v>34745</v>
      </c>
      <c r="B1186" s="182" t="s">
        <v>34746</v>
      </c>
      <c r="C1186" s="181" t="s">
        <v>32675</v>
      </c>
      <c r="D1186" s="183">
        <v>28.08</v>
      </c>
      <c r="E1186" s="82">
        <f t="shared" si="18"/>
        <v>28.08</v>
      </c>
    </row>
    <row r="1187" spans="1:5">
      <c r="A1187" s="181" t="s">
        <v>34747</v>
      </c>
      <c r="B1187" s="182" t="s">
        <v>34748</v>
      </c>
      <c r="C1187" s="181" t="s">
        <v>32675</v>
      </c>
      <c r="D1187" s="183">
        <v>20.27</v>
      </c>
      <c r="E1187" s="82">
        <f t="shared" si="18"/>
        <v>20.27</v>
      </c>
    </row>
    <row r="1188" spans="1:5">
      <c r="A1188" s="66"/>
      <c r="B1188" s="184" t="s">
        <v>34749</v>
      </c>
      <c r="C1188" s="66"/>
      <c r="D1188" s="66"/>
      <c r="E1188" s="82">
        <f t="shared" si="18"/>
        <v>0</v>
      </c>
    </row>
    <row r="1189" spans="1:5" ht="22.5">
      <c r="A1189" s="188" t="s">
        <v>34750</v>
      </c>
      <c r="B1189" s="70" t="s">
        <v>34751</v>
      </c>
      <c r="C1189" s="188" t="s">
        <v>32675</v>
      </c>
      <c r="D1189" s="190">
        <v>623.05999999999995</v>
      </c>
      <c r="E1189" s="82">
        <f t="shared" si="18"/>
        <v>623.05999999999995</v>
      </c>
    </row>
    <row r="1190" spans="1:5">
      <c r="A1190" s="181" t="s">
        <v>34752</v>
      </c>
      <c r="B1190" s="182" t="s">
        <v>34753</v>
      </c>
      <c r="C1190" s="181" t="s">
        <v>32675</v>
      </c>
      <c r="D1190" s="183">
        <v>3.91</v>
      </c>
      <c r="E1190" s="82">
        <f t="shared" si="18"/>
        <v>3.91</v>
      </c>
    </row>
    <row r="1191" spans="1:5">
      <c r="A1191" s="181" t="s">
        <v>34754</v>
      </c>
      <c r="B1191" s="182" t="s">
        <v>34755</v>
      </c>
      <c r="C1191" s="181" t="s">
        <v>32675</v>
      </c>
      <c r="D1191" s="183">
        <v>6.98</v>
      </c>
      <c r="E1191" s="82">
        <f t="shared" si="18"/>
        <v>6.98</v>
      </c>
    </row>
    <row r="1192" spans="1:5">
      <c r="A1192" s="181" t="s">
        <v>34756</v>
      </c>
      <c r="B1192" s="182" t="s">
        <v>34757</v>
      </c>
      <c r="C1192" s="181" t="s">
        <v>32675</v>
      </c>
      <c r="D1192" s="183">
        <v>12.4</v>
      </c>
      <c r="E1192" s="82">
        <f t="shared" si="18"/>
        <v>12.4</v>
      </c>
    </row>
    <row r="1193" spans="1:5">
      <c r="A1193" s="181" t="s">
        <v>34758</v>
      </c>
      <c r="B1193" s="182" t="s">
        <v>34759</v>
      </c>
      <c r="C1193" s="181" t="s">
        <v>32675</v>
      </c>
      <c r="D1193" s="183">
        <v>11.58</v>
      </c>
      <c r="E1193" s="82">
        <f t="shared" si="18"/>
        <v>11.58</v>
      </c>
    </row>
    <row r="1194" spans="1:5">
      <c r="A1194" s="181" t="s">
        <v>34760</v>
      </c>
      <c r="B1194" s="182" t="s">
        <v>34761</v>
      </c>
      <c r="C1194" s="181" t="s">
        <v>32675</v>
      </c>
      <c r="D1194" s="183">
        <v>12.69</v>
      </c>
      <c r="E1194" s="82">
        <f t="shared" si="18"/>
        <v>12.69</v>
      </c>
    </row>
    <row r="1195" spans="1:5">
      <c r="A1195" s="181" t="s">
        <v>34762</v>
      </c>
      <c r="B1195" s="182" t="s">
        <v>34763</v>
      </c>
      <c r="C1195" s="181" t="s">
        <v>32675</v>
      </c>
      <c r="D1195" s="183">
        <v>24.32</v>
      </c>
      <c r="E1195" s="82">
        <f t="shared" si="18"/>
        <v>24.32</v>
      </c>
    </row>
    <row r="1196" spans="1:5">
      <c r="A1196" s="181" t="s">
        <v>34764</v>
      </c>
      <c r="B1196" s="182" t="s">
        <v>34765</v>
      </c>
      <c r="C1196" s="181" t="s">
        <v>32675</v>
      </c>
      <c r="D1196" s="183">
        <v>38.42</v>
      </c>
      <c r="E1196" s="82">
        <f t="shared" si="18"/>
        <v>38.42</v>
      </c>
    </row>
    <row r="1197" spans="1:5">
      <c r="A1197" s="181" t="s">
        <v>34766</v>
      </c>
      <c r="B1197" s="182" t="s">
        <v>34767</v>
      </c>
      <c r="C1197" s="181" t="s">
        <v>32675</v>
      </c>
      <c r="D1197" s="183">
        <v>56.74</v>
      </c>
      <c r="E1197" s="82">
        <f t="shared" si="18"/>
        <v>56.74</v>
      </c>
    </row>
    <row r="1198" spans="1:5">
      <c r="A1198" s="181" t="s">
        <v>34768</v>
      </c>
      <c r="B1198" s="182" t="s">
        <v>34769</v>
      </c>
      <c r="C1198" s="181" t="s">
        <v>32675</v>
      </c>
      <c r="D1198" s="183">
        <v>33.39</v>
      </c>
      <c r="E1198" s="82">
        <f t="shared" si="18"/>
        <v>33.39</v>
      </c>
    </row>
    <row r="1199" spans="1:5">
      <c r="A1199" s="181" t="s">
        <v>34770</v>
      </c>
      <c r="B1199" s="182" t="s">
        <v>34771</v>
      </c>
      <c r="C1199" s="181" t="s">
        <v>32675</v>
      </c>
      <c r="D1199" s="183">
        <v>33.630000000000003</v>
      </c>
      <c r="E1199" s="82">
        <f t="shared" si="18"/>
        <v>33.630000000000003</v>
      </c>
    </row>
    <row r="1200" spans="1:5">
      <c r="A1200" s="181" t="s">
        <v>34772</v>
      </c>
      <c r="B1200" s="182" t="s">
        <v>34773</v>
      </c>
      <c r="C1200" s="181" t="s">
        <v>32675</v>
      </c>
      <c r="D1200" s="183">
        <v>56.9</v>
      </c>
      <c r="E1200" s="82">
        <f t="shared" si="18"/>
        <v>56.9</v>
      </c>
    </row>
    <row r="1201" spans="1:5">
      <c r="A1201" s="181" t="s">
        <v>34774</v>
      </c>
      <c r="B1201" s="182" t="s">
        <v>34775</v>
      </c>
      <c r="C1201" s="181" t="s">
        <v>32675</v>
      </c>
      <c r="D1201" s="183">
        <v>57.75</v>
      </c>
      <c r="E1201" s="82">
        <f t="shared" si="18"/>
        <v>57.75</v>
      </c>
    </row>
    <row r="1202" spans="1:5" ht="22.5">
      <c r="A1202" s="188" t="s">
        <v>34776</v>
      </c>
      <c r="B1202" s="70" t="s">
        <v>34777</v>
      </c>
      <c r="C1202" s="188" t="s">
        <v>32675</v>
      </c>
      <c r="D1202" s="190">
        <v>88.37</v>
      </c>
      <c r="E1202" s="82">
        <f t="shared" si="18"/>
        <v>88.37</v>
      </c>
    </row>
    <row r="1203" spans="1:5" ht="22.5">
      <c r="A1203" s="188" t="s">
        <v>34778</v>
      </c>
      <c r="B1203" s="182" t="s">
        <v>34779</v>
      </c>
      <c r="C1203" s="188" t="s">
        <v>32675</v>
      </c>
      <c r="D1203" s="190">
        <v>136.38</v>
      </c>
      <c r="E1203" s="82">
        <f t="shared" si="18"/>
        <v>136.38</v>
      </c>
    </row>
    <row r="1204" spans="1:5" ht="33.75">
      <c r="A1204" s="188" t="s">
        <v>34780</v>
      </c>
      <c r="B1204" s="70" t="s">
        <v>34781</v>
      </c>
      <c r="C1204" s="188" t="s">
        <v>32675</v>
      </c>
      <c r="D1204" s="190">
        <v>209.84</v>
      </c>
      <c r="E1204" s="82">
        <f t="shared" si="18"/>
        <v>209.84</v>
      </c>
    </row>
    <row r="1205" spans="1:5" ht="33.75">
      <c r="A1205" s="188" t="s">
        <v>34782</v>
      </c>
      <c r="B1205" s="70" t="s">
        <v>34783</v>
      </c>
      <c r="C1205" s="188" t="s">
        <v>32675</v>
      </c>
      <c r="D1205" s="190">
        <v>225.5</v>
      </c>
      <c r="E1205" s="82">
        <f t="shared" si="18"/>
        <v>225.5</v>
      </c>
    </row>
    <row r="1206" spans="1:5" ht="22.5">
      <c r="A1206" s="188" t="s">
        <v>34784</v>
      </c>
      <c r="B1206" s="70" t="s">
        <v>34785</v>
      </c>
      <c r="C1206" s="188" t="s">
        <v>32675</v>
      </c>
      <c r="D1206" s="190">
        <v>217.99</v>
      </c>
      <c r="E1206" s="82">
        <f t="shared" si="18"/>
        <v>217.99</v>
      </c>
    </row>
    <row r="1207" spans="1:5" ht="22.5">
      <c r="A1207" s="188" t="s">
        <v>34786</v>
      </c>
      <c r="B1207" s="70" t="s">
        <v>34787</v>
      </c>
      <c r="C1207" s="188" t="s">
        <v>32675</v>
      </c>
      <c r="D1207" s="190">
        <v>306.66000000000003</v>
      </c>
      <c r="E1207" s="82">
        <f t="shared" si="18"/>
        <v>306.66000000000003</v>
      </c>
    </row>
    <row r="1208" spans="1:5" ht="22.5">
      <c r="A1208" s="188" t="s">
        <v>34788</v>
      </c>
      <c r="B1208" s="182" t="s">
        <v>34789</v>
      </c>
      <c r="C1208" s="188" t="s">
        <v>32675</v>
      </c>
      <c r="D1208" s="190">
        <v>404.99</v>
      </c>
      <c r="E1208" s="82">
        <f t="shared" si="18"/>
        <v>404.99</v>
      </c>
    </row>
    <row r="1209" spans="1:5" ht="33.75">
      <c r="A1209" s="188" t="s">
        <v>34790</v>
      </c>
      <c r="B1209" s="70" t="s">
        <v>34791</v>
      </c>
      <c r="C1209" s="188" t="s">
        <v>32675</v>
      </c>
      <c r="D1209" s="190">
        <v>217.99</v>
      </c>
      <c r="E1209" s="82">
        <f t="shared" si="18"/>
        <v>217.99</v>
      </c>
    </row>
    <row r="1210" spans="1:5" ht="33.75">
      <c r="A1210" s="188" t="s">
        <v>34792</v>
      </c>
      <c r="B1210" s="70" t="s">
        <v>34793</v>
      </c>
      <c r="C1210" s="188" t="s">
        <v>32675</v>
      </c>
      <c r="D1210" s="190">
        <v>404.99</v>
      </c>
      <c r="E1210" s="82">
        <f t="shared" si="18"/>
        <v>404.99</v>
      </c>
    </row>
    <row r="1211" spans="1:5" ht="22.5">
      <c r="A1211" s="188" t="s">
        <v>34794</v>
      </c>
      <c r="B1211" s="70" t="s">
        <v>34795</v>
      </c>
      <c r="C1211" s="188" t="s">
        <v>32675</v>
      </c>
      <c r="D1211" s="190">
        <v>142.44999999999999</v>
      </c>
      <c r="E1211" s="82">
        <f t="shared" si="18"/>
        <v>142.44999999999999</v>
      </c>
    </row>
    <row r="1212" spans="1:5" ht="22.5">
      <c r="A1212" s="188" t="s">
        <v>34796</v>
      </c>
      <c r="B1212" s="70" t="s">
        <v>34797</v>
      </c>
      <c r="C1212" s="188" t="s">
        <v>32675</v>
      </c>
      <c r="D1212" s="190">
        <v>214.64</v>
      </c>
      <c r="E1212" s="82">
        <f t="shared" si="18"/>
        <v>214.64</v>
      </c>
    </row>
    <row r="1213" spans="1:5" ht="22.5">
      <c r="A1213" s="188" t="s">
        <v>34798</v>
      </c>
      <c r="B1213" s="182" t="s">
        <v>34799</v>
      </c>
      <c r="C1213" s="188" t="s">
        <v>32675</v>
      </c>
      <c r="D1213" s="190">
        <v>303.13</v>
      </c>
      <c r="E1213" s="82">
        <f t="shared" si="18"/>
        <v>303.13</v>
      </c>
    </row>
    <row r="1214" spans="1:5" ht="33.75">
      <c r="A1214" s="188" t="s">
        <v>34800</v>
      </c>
      <c r="B1214" s="70" t="s">
        <v>34801</v>
      </c>
      <c r="C1214" s="188" t="s">
        <v>32675</v>
      </c>
      <c r="D1214" s="190">
        <v>143.09</v>
      </c>
      <c r="E1214" s="82">
        <f t="shared" si="18"/>
        <v>143.09</v>
      </c>
    </row>
    <row r="1215" spans="1:5" ht="33.75">
      <c r="A1215" s="188" t="s">
        <v>34802</v>
      </c>
      <c r="B1215" s="70" t="s">
        <v>34803</v>
      </c>
      <c r="C1215" s="188" t="s">
        <v>32675</v>
      </c>
      <c r="D1215" s="190">
        <v>231.82</v>
      </c>
      <c r="E1215" s="82">
        <f t="shared" si="18"/>
        <v>231.82</v>
      </c>
    </row>
    <row r="1216" spans="1:5" ht="22.5">
      <c r="A1216" s="188" t="s">
        <v>34804</v>
      </c>
      <c r="B1216" s="70" t="s">
        <v>34805</v>
      </c>
      <c r="C1216" s="188" t="s">
        <v>32675</v>
      </c>
      <c r="D1216" s="190">
        <v>329.39</v>
      </c>
      <c r="E1216" s="82">
        <f t="shared" si="18"/>
        <v>329.39</v>
      </c>
    </row>
    <row r="1217" spans="1:5">
      <c r="A1217" s="181" t="s">
        <v>34806</v>
      </c>
      <c r="B1217" s="182" t="s">
        <v>34807</v>
      </c>
      <c r="C1217" s="181" t="s">
        <v>32675</v>
      </c>
      <c r="D1217" s="183">
        <v>127.71</v>
      </c>
      <c r="E1217" s="82">
        <f t="shared" si="18"/>
        <v>127.71</v>
      </c>
    </row>
    <row r="1218" spans="1:5">
      <c r="A1218" s="181" t="s">
        <v>34808</v>
      </c>
      <c r="B1218" s="182" t="s">
        <v>34809</v>
      </c>
      <c r="C1218" s="181" t="s">
        <v>32675</v>
      </c>
      <c r="D1218" s="183">
        <v>108.86</v>
      </c>
      <c r="E1218" s="82">
        <f t="shared" si="18"/>
        <v>108.86</v>
      </c>
    </row>
    <row r="1219" spans="1:5">
      <c r="A1219" s="181" t="s">
        <v>34810</v>
      </c>
      <c r="B1219" s="182" t="s">
        <v>34811</v>
      </c>
      <c r="C1219" s="181" t="s">
        <v>32675</v>
      </c>
      <c r="D1219" s="183">
        <v>66.430000000000007</v>
      </c>
      <c r="E1219" s="82">
        <f t="shared" si="18"/>
        <v>66.430000000000007</v>
      </c>
    </row>
    <row r="1220" spans="1:5" ht="33.75">
      <c r="A1220" s="181" t="s">
        <v>34812</v>
      </c>
      <c r="B1220" s="70" t="s">
        <v>34813</v>
      </c>
      <c r="C1220" s="181" t="s">
        <v>32675</v>
      </c>
      <c r="D1220" s="183">
        <v>437.21</v>
      </c>
      <c r="E1220" s="82">
        <f t="shared" si="18"/>
        <v>437.21</v>
      </c>
    </row>
    <row r="1221" spans="1:5" ht="45">
      <c r="A1221" s="181" t="s">
        <v>34814</v>
      </c>
      <c r="B1221" s="70" t="s">
        <v>34815</v>
      </c>
      <c r="C1221" s="181" t="s">
        <v>32675</v>
      </c>
      <c r="D1221" s="183">
        <v>570.15</v>
      </c>
      <c r="E1221" s="82">
        <f t="shared" si="18"/>
        <v>570.15</v>
      </c>
    </row>
    <row r="1222" spans="1:5" ht="45">
      <c r="A1222" s="181" t="s">
        <v>34816</v>
      </c>
      <c r="B1222" s="70" t="s">
        <v>34817</v>
      </c>
      <c r="C1222" s="181" t="s">
        <v>32675</v>
      </c>
      <c r="D1222" s="183">
        <v>739.02</v>
      </c>
      <c r="E1222" s="82">
        <f t="shared" ref="E1222:E1285" si="19" xml:space="preserve"> ROUND((D1222/1),2)</f>
        <v>739.02</v>
      </c>
    </row>
    <row r="1223" spans="1:5" ht="45">
      <c r="A1223" s="181" t="s">
        <v>34818</v>
      </c>
      <c r="B1223" s="70" t="s">
        <v>34819</v>
      </c>
      <c r="C1223" s="181" t="s">
        <v>32675</v>
      </c>
      <c r="D1223" s="183">
        <v>903.78</v>
      </c>
      <c r="E1223" s="82">
        <f t="shared" si="19"/>
        <v>903.78</v>
      </c>
    </row>
    <row r="1224" spans="1:5">
      <c r="A1224" s="181" t="s">
        <v>34820</v>
      </c>
      <c r="B1224" s="182" t="s">
        <v>34821</v>
      </c>
      <c r="C1224" s="181" t="s">
        <v>32675</v>
      </c>
      <c r="D1224" s="183">
        <v>163.24</v>
      </c>
      <c r="E1224" s="82">
        <f t="shared" si="19"/>
        <v>163.24</v>
      </c>
    </row>
    <row r="1225" spans="1:5">
      <c r="A1225" s="181" t="s">
        <v>34822</v>
      </c>
      <c r="B1225" s="182" t="s">
        <v>34823</v>
      </c>
      <c r="C1225" s="181" t="s">
        <v>32675</v>
      </c>
      <c r="D1225" s="183">
        <v>267.97000000000003</v>
      </c>
      <c r="E1225" s="82">
        <f t="shared" si="19"/>
        <v>267.97000000000003</v>
      </c>
    </row>
    <row r="1226" spans="1:5">
      <c r="A1226" s="181" t="s">
        <v>34824</v>
      </c>
      <c r="B1226" s="182" t="s">
        <v>34825</v>
      </c>
      <c r="C1226" s="181" t="s">
        <v>32675</v>
      </c>
      <c r="D1226" s="183">
        <v>33.24</v>
      </c>
      <c r="E1226" s="82">
        <f t="shared" si="19"/>
        <v>33.24</v>
      </c>
    </row>
    <row r="1227" spans="1:5">
      <c r="A1227" s="181" t="s">
        <v>34826</v>
      </c>
      <c r="B1227" s="182" t="s">
        <v>34827</v>
      </c>
      <c r="C1227" s="181" t="s">
        <v>32675</v>
      </c>
      <c r="D1227" s="183">
        <v>95.31</v>
      </c>
      <c r="E1227" s="82">
        <f t="shared" si="19"/>
        <v>95.31</v>
      </c>
    </row>
    <row r="1228" spans="1:5">
      <c r="A1228" s="181" t="s">
        <v>34828</v>
      </c>
      <c r="B1228" s="182" t="s">
        <v>34829</v>
      </c>
      <c r="C1228" s="181" t="s">
        <v>32675</v>
      </c>
      <c r="D1228" s="183">
        <v>114.93</v>
      </c>
      <c r="E1228" s="82">
        <f t="shared" si="19"/>
        <v>114.93</v>
      </c>
    </row>
    <row r="1229" spans="1:5">
      <c r="A1229" s="181" t="s">
        <v>34830</v>
      </c>
      <c r="B1229" s="182" t="s">
        <v>34831</v>
      </c>
      <c r="C1229" s="181" t="s">
        <v>32675</v>
      </c>
      <c r="D1229" s="183">
        <v>121.73</v>
      </c>
      <c r="E1229" s="82">
        <f t="shared" si="19"/>
        <v>121.73</v>
      </c>
    </row>
    <row r="1230" spans="1:5">
      <c r="A1230" s="181" t="s">
        <v>34832</v>
      </c>
      <c r="B1230" s="182" t="s">
        <v>34833</v>
      </c>
      <c r="C1230" s="181" t="s">
        <v>32675</v>
      </c>
      <c r="D1230" s="183">
        <v>134.38999999999999</v>
      </c>
      <c r="E1230" s="82">
        <f t="shared" si="19"/>
        <v>134.38999999999999</v>
      </c>
    </row>
    <row r="1231" spans="1:5">
      <c r="A1231" s="181" t="s">
        <v>34834</v>
      </c>
      <c r="B1231" s="182" t="s">
        <v>34835</v>
      </c>
      <c r="C1231" s="181" t="s">
        <v>32675</v>
      </c>
      <c r="D1231" s="183">
        <v>116.82</v>
      </c>
      <c r="E1231" s="82">
        <f t="shared" si="19"/>
        <v>116.82</v>
      </c>
    </row>
    <row r="1232" spans="1:5">
      <c r="A1232" s="181" t="s">
        <v>34836</v>
      </c>
      <c r="B1232" s="182" t="s">
        <v>34837</v>
      </c>
      <c r="C1232" s="181" t="s">
        <v>32675</v>
      </c>
      <c r="D1232" s="183">
        <v>237.64</v>
      </c>
      <c r="E1232" s="82">
        <f t="shared" si="19"/>
        <v>237.64</v>
      </c>
    </row>
    <row r="1233" spans="1:5" ht="22.5">
      <c r="A1233" s="181" t="s">
        <v>34838</v>
      </c>
      <c r="B1233" s="182" t="s">
        <v>34839</v>
      </c>
      <c r="C1233" s="181" t="s">
        <v>32675</v>
      </c>
      <c r="D1233" s="183">
        <v>102.54</v>
      </c>
      <c r="E1233" s="82">
        <f t="shared" si="19"/>
        <v>102.54</v>
      </c>
    </row>
    <row r="1234" spans="1:5" ht="22.5">
      <c r="A1234" s="181" t="s">
        <v>34840</v>
      </c>
      <c r="B1234" s="182" t="s">
        <v>34841</v>
      </c>
      <c r="C1234" s="181" t="s">
        <v>32675</v>
      </c>
      <c r="D1234" s="183">
        <v>178.25</v>
      </c>
      <c r="E1234" s="82">
        <f t="shared" si="19"/>
        <v>178.25</v>
      </c>
    </row>
    <row r="1235" spans="1:5">
      <c r="A1235" s="181" t="s">
        <v>34842</v>
      </c>
      <c r="B1235" s="182" t="s">
        <v>34843</v>
      </c>
      <c r="C1235" s="181" t="s">
        <v>32675</v>
      </c>
      <c r="D1235" s="183">
        <v>2.98</v>
      </c>
      <c r="E1235" s="82">
        <f t="shared" si="19"/>
        <v>2.98</v>
      </c>
    </row>
    <row r="1236" spans="1:5">
      <c r="A1236" s="64"/>
      <c r="B1236" s="186" t="s">
        <v>34844</v>
      </c>
      <c r="C1236" s="64"/>
      <c r="D1236" s="64"/>
      <c r="E1236" s="82">
        <f t="shared" si="19"/>
        <v>0</v>
      </c>
    </row>
    <row r="1237" spans="1:5">
      <c r="A1237" s="66"/>
      <c r="B1237" s="184" t="s">
        <v>34845</v>
      </c>
      <c r="C1237" s="66"/>
      <c r="D1237" s="66"/>
      <c r="E1237" s="82">
        <f t="shared" si="19"/>
        <v>0</v>
      </c>
    </row>
    <row r="1238" spans="1:5">
      <c r="A1238" s="181" t="s">
        <v>34846</v>
      </c>
      <c r="B1238" s="182" t="s">
        <v>34847</v>
      </c>
      <c r="C1238" s="181" t="s">
        <v>32675</v>
      </c>
      <c r="D1238" s="183">
        <v>368.32</v>
      </c>
      <c r="E1238" s="82">
        <f t="shared" si="19"/>
        <v>368.32</v>
      </c>
    </row>
    <row r="1239" spans="1:5">
      <c r="A1239" s="181" t="s">
        <v>34848</v>
      </c>
      <c r="B1239" s="182" t="s">
        <v>34849</v>
      </c>
      <c r="C1239" s="181" t="s">
        <v>32675</v>
      </c>
      <c r="D1239" s="183">
        <v>602.32000000000005</v>
      </c>
      <c r="E1239" s="82">
        <f t="shared" si="19"/>
        <v>602.32000000000005</v>
      </c>
    </row>
    <row r="1240" spans="1:5">
      <c r="A1240" s="181" t="s">
        <v>34850</v>
      </c>
      <c r="B1240" s="182" t="s">
        <v>34851</v>
      </c>
      <c r="C1240" s="181" t="s">
        <v>32675</v>
      </c>
      <c r="D1240" s="183">
        <v>719.25</v>
      </c>
      <c r="E1240" s="82">
        <f t="shared" si="19"/>
        <v>719.25</v>
      </c>
    </row>
    <row r="1241" spans="1:5">
      <c r="A1241" s="181" t="s">
        <v>34852</v>
      </c>
      <c r="B1241" s="182" t="s">
        <v>34853</v>
      </c>
      <c r="C1241" s="181" t="s">
        <v>32675</v>
      </c>
      <c r="D1241" s="183">
        <v>220.87</v>
      </c>
      <c r="E1241" s="82">
        <f t="shared" si="19"/>
        <v>220.87</v>
      </c>
    </row>
    <row r="1242" spans="1:5">
      <c r="A1242" s="181" t="s">
        <v>34854</v>
      </c>
      <c r="B1242" s="182" t="s">
        <v>34855</v>
      </c>
      <c r="C1242" s="181" t="s">
        <v>32675</v>
      </c>
      <c r="D1242" s="183">
        <v>30.39</v>
      </c>
      <c r="E1242" s="82">
        <f t="shared" si="19"/>
        <v>30.39</v>
      </c>
    </row>
    <row r="1243" spans="1:5">
      <c r="A1243" s="66"/>
      <c r="B1243" s="184" t="s">
        <v>34856</v>
      </c>
      <c r="C1243" s="66"/>
      <c r="D1243" s="66"/>
      <c r="E1243" s="82">
        <f t="shared" si="19"/>
        <v>0</v>
      </c>
    </row>
    <row r="1244" spans="1:5" ht="33.75">
      <c r="A1244" s="188" t="s">
        <v>34857</v>
      </c>
      <c r="B1244" s="70" t="s">
        <v>34858</v>
      </c>
      <c r="C1244" s="188" t="s">
        <v>32675</v>
      </c>
      <c r="D1244" s="189">
        <v>2500</v>
      </c>
      <c r="E1244" s="82">
        <f t="shared" si="19"/>
        <v>2500</v>
      </c>
    </row>
    <row r="1245" spans="1:5" ht="45">
      <c r="A1245" s="181" t="s">
        <v>34859</v>
      </c>
      <c r="B1245" s="70" t="s">
        <v>34860</v>
      </c>
      <c r="C1245" s="181" t="s">
        <v>32675</v>
      </c>
      <c r="D1245" s="187">
        <v>4695.33</v>
      </c>
      <c r="E1245" s="82">
        <f t="shared" si="19"/>
        <v>4695.33</v>
      </c>
    </row>
    <row r="1246" spans="1:5" ht="33.75">
      <c r="A1246" s="188" t="s">
        <v>34861</v>
      </c>
      <c r="B1246" s="70" t="s">
        <v>34862</v>
      </c>
      <c r="C1246" s="188" t="s">
        <v>32675</v>
      </c>
      <c r="D1246" s="189">
        <v>2500</v>
      </c>
      <c r="E1246" s="82">
        <f t="shared" si="19"/>
        <v>2500</v>
      </c>
    </row>
    <row r="1247" spans="1:5" ht="45">
      <c r="A1247" s="181" t="s">
        <v>34863</v>
      </c>
      <c r="B1247" s="70" t="s">
        <v>34864</v>
      </c>
      <c r="C1247" s="181" t="s">
        <v>32675</v>
      </c>
      <c r="D1247" s="187">
        <v>4685</v>
      </c>
      <c r="E1247" s="82">
        <f t="shared" si="19"/>
        <v>4685</v>
      </c>
    </row>
    <row r="1248" spans="1:5">
      <c r="A1248" s="66"/>
      <c r="B1248" s="184" t="s">
        <v>34865</v>
      </c>
      <c r="C1248" s="66"/>
      <c r="D1248" s="66"/>
      <c r="E1248" s="82">
        <f t="shared" si="19"/>
        <v>0</v>
      </c>
    </row>
    <row r="1249" spans="1:5" ht="22.5">
      <c r="A1249" s="181" t="s">
        <v>34866</v>
      </c>
      <c r="B1249" s="182" t="s">
        <v>34867</v>
      </c>
      <c r="C1249" s="181" t="s">
        <v>32675</v>
      </c>
      <c r="D1249" s="187">
        <v>15333</v>
      </c>
      <c r="E1249" s="82">
        <f t="shared" si="19"/>
        <v>15333</v>
      </c>
    </row>
    <row r="1250" spans="1:5">
      <c r="A1250" s="181" t="s">
        <v>34868</v>
      </c>
      <c r="B1250" s="182" t="s">
        <v>34869</v>
      </c>
      <c r="C1250" s="181" t="s">
        <v>32675</v>
      </c>
      <c r="D1250" s="187">
        <v>17869</v>
      </c>
      <c r="E1250" s="82">
        <f t="shared" si="19"/>
        <v>17869</v>
      </c>
    </row>
    <row r="1251" spans="1:5">
      <c r="A1251" s="181" t="s">
        <v>34870</v>
      </c>
      <c r="B1251" s="182" t="s">
        <v>34871</v>
      </c>
      <c r="C1251" s="181" t="s">
        <v>32675</v>
      </c>
      <c r="D1251" s="187">
        <v>22275</v>
      </c>
      <c r="E1251" s="82">
        <f t="shared" si="19"/>
        <v>22275</v>
      </c>
    </row>
    <row r="1252" spans="1:5">
      <c r="A1252" s="181" t="s">
        <v>34872</v>
      </c>
      <c r="B1252" s="182" t="s">
        <v>34873</v>
      </c>
      <c r="C1252" s="181" t="s">
        <v>32675</v>
      </c>
      <c r="D1252" s="187">
        <v>27348</v>
      </c>
      <c r="E1252" s="82">
        <f t="shared" si="19"/>
        <v>27348</v>
      </c>
    </row>
    <row r="1253" spans="1:5">
      <c r="A1253" s="181" t="s">
        <v>34874</v>
      </c>
      <c r="B1253" s="182" t="s">
        <v>34875</v>
      </c>
      <c r="C1253" s="181" t="s">
        <v>32675</v>
      </c>
      <c r="D1253" s="187">
        <v>32017.72</v>
      </c>
      <c r="E1253" s="82">
        <f t="shared" si="19"/>
        <v>32017.72</v>
      </c>
    </row>
    <row r="1254" spans="1:5">
      <c r="A1254" s="181" t="s">
        <v>34876</v>
      </c>
      <c r="B1254" s="182" t="s">
        <v>34877</v>
      </c>
      <c r="C1254" s="181" t="s">
        <v>32675</v>
      </c>
      <c r="D1254" s="187">
        <v>43236.67</v>
      </c>
      <c r="E1254" s="82">
        <f t="shared" si="19"/>
        <v>43236.67</v>
      </c>
    </row>
    <row r="1255" spans="1:5" ht="22.5">
      <c r="A1255" s="181" t="s">
        <v>34878</v>
      </c>
      <c r="B1255" s="182" t="s">
        <v>34879</v>
      </c>
      <c r="C1255" s="181" t="s">
        <v>32675</v>
      </c>
      <c r="D1255" s="187">
        <v>15333</v>
      </c>
      <c r="E1255" s="82">
        <f t="shared" si="19"/>
        <v>15333</v>
      </c>
    </row>
    <row r="1256" spans="1:5" ht="22.5">
      <c r="A1256" s="181" t="s">
        <v>34880</v>
      </c>
      <c r="B1256" s="182" t="s">
        <v>34881</v>
      </c>
      <c r="C1256" s="181" t="s">
        <v>32675</v>
      </c>
      <c r="D1256" s="187">
        <v>24233.919999999998</v>
      </c>
      <c r="E1256" s="82">
        <f t="shared" si="19"/>
        <v>24233.919999999998</v>
      </c>
    </row>
    <row r="1257" spans="1:5" ht="22.5">
      <c r="A1257" s="181" t="s">
        <v>34882</v>
      </c>
      <c r="B1257" s="182" t="s">
        <v>34883</v>
      </c>
      <c r="C1257" s="181" t="s">
        <v>32675</v>
      </c>
      <c r="D1257" s="187">
        <v>25874.93</v>
      </c>
      <c r="E1257" s="82">
        <f t="shared" si="19"/>
        <v>25874.93</v>
      </c>
    </row>
    <row r="1258" spans="1:5" ht="22.5">
      <c r="A1258" s="181" t="s">
        <v>34884</v>
      </c>
      <c r="B1258" s="182" t="s">
        <v>34885</v>
      </c>
      <c r="C1258" s="181" t="s">
        <v>32675</v>
      </c>
      <c r="D1258" s="187">
        <v>27348</v>
      </c>
      <c r="E1258" s="82">
        <f t="shared" si="19"/>
        <v>27348</v>
      </c>
    </row>
    <row r="1259" spans="1:5" ht="22.5">
      <c r="A1259" s="181" t="s">
        <v>34886</v>
      </c>
      <c r="B1259" s="182" t="s">
        <v>34887</v>
      </c>
      <c r="C1259" s="181" t="s">
        <v>32675</v>
      </c>
      <c r="D1259" s="187">
        <v>32909.42</v>
      </c>
      <c r="E1259" s="82">
        <f t="shared" si="19"/>
        <v>32909.42</v>
      </c>
    </row>
    <row r="1260" spans="1:5" ht="22.5">
      <c r="A1260" s="181" t="s">
        <v>34888</v>
      </c>
      <c r="B1260" s="182" t="s">
        <v>34889</v>
      </c>
      <c r="C1260" s="181" t="s">
        <v>32675</v>
      </c>
      <c r="D1260" s="187">
        <v>48906.14</v>
      </c>
      <c r="E1260" s="82">
        <f t="shared" si="19"/>
        <v>48906.14</v>
      </c>
    </row>
    <row r="1261" spans="1:5" ht="22.5">
      <c r="A1261" s="181" t="s">
        <v>34890</v>
      </c>
      <c r="B1261" s="182" t="s">
        <v>34891</v>
      </c>
      <c r="C1261" s="181" t="s">
        <v>32675</v>
      </c>
      <c r="D1261" s="187">
        <v>18232</v>
      </c>
      <c r="E1261" s="82">
        <f t="shared" si="19"/>
        <v>18232</v>
      </c>
    </row>
    <row r="1262" spans="1:5" ht="22.5">
      <c r="A1262" s="181" t="s">
        <v>34892</v>
      </c>
      <c r="B1262" s="182" t="s">
        <v>34893</v>
      </c>
      <c r="C1262" s="181" t="s">
        <v>32675</v>
      </c>
      <c r="D1262" s="187">
        <v>19869</v>
      </c>
      <c r="E1262" s="82">
        <f t="shared" si="19"/>
        <v>19869</v>
      </c>
    </row>
    <row r="1263" spans="1:5" ht="22.5">
      <c r="A1263" s="181" t="s">
        <v>34894</v>
      </c>
      <c r="B1263" s="182" t="s">
        <v>34895</v>
      </c>
      <c r="C1263" s="181" t="s">
        <v>32675</v>
      </c>
      <c r="D1263" s="187">
        <v>24275</v>
      </c>
      <c r="E1263" s="82">
        <f t="shared" si="19"/>
        <v>24275</v>
      </c>
    </row>
    <row r="1264" spans="1:5" ht="22.5">
      <c r="A1264" s="181" t="s">
        <v>34896</v>
      </c>
      <c r="B1264" s="182" t="s">
        <v>34897</v>
      </c>
      <c r="C1264" s="181" t="s">
        <v>32675</v>
      </c>
      <c r="D1264" s="187">
        <v>29348</v>
      </c>
      <c r="E1264" s="82">
        <f t="shared" si="19"/>
        <v>29348</v>
      </c>
    </row>
    <row r="1265" spans="1:5" ht="22.5">
      <c r="A1265" s="181" t="s">
        <v>34898</v>
      </c>
      <c r="B1265" s="182" t="s">
        <v>34899</v>
      </c>
      <c r="C1265" s="181" t="s">
        <v>32675</v>
      </c>
      <c r="D1265" s="187">
        <v>35075.5</v>
      </c>
      <c r="E1265" s="82">
        <f t="shared" si="19"/>
        <v>35075.5</v>
      </c>
    </row>
    <row r="1266" spans="1:5" ht="22.5">
      <c r="A1266" s="181" t="s">
        <v>34900</v>
      </c>
      <c r="B1266" s="182" t="s">
        <v>34901</v>
      </c>
      <c r="C1266" s="181" t="s">
        <v>32675</v>
      </c>
      <c r="D1266" s="187">
        <v>45314.5</v>
      </c>
      <c r="E1266" s="82">
        <f t="shared" si="19"/>
        <v>45314.5</v>
      </c>
    </row>
    <row r="1267" spans="1:5" ht="22.5">
      <c r="A1267" s="181" t="s">
        <v>34902</v>
      </c>
      <c r="B1267" s="182" t="s">
        <v>34903</v>
      </c>
      <c r="C1267" s="181" t="s">
        <v>32675</v>
      </c>
      <c r="D1267" s="187">
        <v>54084.5</v>
      </c>
      <c r="E1267" s="82">
        <f t="shared" si="19"/>
        <v>54084.5</v>
      </c>
    </row>
    <row r="1268" spans="1:5" ht="22.5">
      <c r="A1268" s="181" t="s">
        <v>34904</v>
      </c>
      <c r="B1268" s="182" t="s">
        <v>34905</v>
      </c>
      <c r="C1268" s="181" t="s">
        <v>32675</v>
      </c>
      <c r="D1268" s="187">
        <v>59490.5</v>
      </c>
      <c r="E1268" s="82">
        <f t="shared" si="19"/>
        <v>59490.5</v>
      </c>
    </row>
    <row r="1269" spans="1:5">
      <c r="A1269" s="64"/>
      <c r="B1269" s="186" t="s">
        <v>34906</v>
      </c>
      <c r="C1269" s="64"/>
      <c r="D1269" s="64"/>
      <c r="E1269" s="82">
        <f t="shared" si="19"/>
        <v>0</v>
      </c>
    </row>
    <row r="1270" spans="1:5">
      <c r="A1270" s="66"/>
      <c r="B1270" s="184" t="s">
        <v>34907</v>
      </c>
      <c r="C1270" s="66"/>
      <c r="D1270" s="66"/>
      <c r="E1270" s="82">
        <f t="shared" si="19"/>
        <v>0</v>
      </c>
    </row>
    <row r="1271" spans="1:5" ht="22.5">
      <c r="A1271" s="181" t="s">
        <v>34908</v>
      </c>
      <c r="B1271" s="182" t="s">
        <v>34909</v>
      </c>
      <c r="C1271" s="181" t="s">
        <v>32675</v>
      </c>
      <c r="D1271" s="183">
        <v>385.8</v>
      </c>
      <c r="E1271" s="82">
        <f t="shared" si="19"/>
        <v>385.8</v>
      </c>
    </row>
    <row r="1272" spans="1:5" ht="22.5">
      <c r="A1272" s="181" t="s">
        <v>34910</v>
      </c>
      <c r="B1272" s="182" t="s">
        <v>34911</v>
      </c>
      <c r="C1272" s="181" t="s">
        <v>32675</v>
      </c>
      <c r="D1272" s="183">
        <v>412.85</v>
      </c>
      <c r="E1272" s="82">
        <f t="shared" si="19"/>
        <v>412.85</v>
      </c>
    </row>
    <row r="1273" spans="1:5" ht="22.5">
      <c r="A1273" s="181" t="s">
        <v>34912</v>
      </c>
      <c r="B1273" s="182" t="s">
        <v>34913</v>
      </c>
      <c r="C1273" s="181" t="s">
        <v>32675</v>
      </c>
      <c r="D1273" s="183">
        <v>439.85</v>
      </c>
      <c r="E1273" s="82">
        <f t="shared" si="19"/>
        <v>439.85</v>
      </c>
    </row>
    <row r="1274" spans="1:5" ht="22.5">
      <c r="A1274" s="181" t="s">
        <v>34914</v>
      </c>
      <c r="B1274" s="182" t="s">
        <v>34915</v>
      </c>
      <c r="C1274" s="181" t="s">
        <v>32675</v>
      </c>
      <c r="D1274" s="183">
        <v>466.86</v>
      </c>
      <c r="E1274" s="82">
        <f t="shared" si="19"/>
        <v>466.86</v>
      </c>
    </row>
    <row r="1275" spans="1:5" ht="22.5">
      <c r="A1275" s="181" t="s">
        <v>34916</v>
      </c>
      <c r="B1275" s="182" t="s">
        <v>34917</v>
      </c>
      <c r="C1275" s="181" t="s">
        <v>32675</v>
      </c>
      <c r="D1275" s="183">
        <v>520.87</v>
      </c>
      <c r="E1275" s="82">
        <f t="shared" si="19"/>
        <v>520.87</v>
      </c>
    </row>
    <row r="1276" spans="1:5" ht="22.5">
      <c r="A1276" s="181" t="s">
        <v>34918</v>
      </c>
      <c r="B1276" s="182" t="s">
        <v>34919</v>
      </c>
      <c r="C1276" s="181" t="s">
        <v>32675</v>
      </c>
      <c r="D1276" s="183">
        <v>547.88</v>
      </c>
      <c r="E1276" s="82">
        <f t="shared" si="19"/>
        <v>547.88</v>
      </c>
    </row>
    <row r="1277" spans="1:5" ht="22.5">
      <c r="A1277" s="181" t="s">
        <v>34920</v>
      </c>
      <c r="B1277" s="182" t="s">
        <v>34921</v>
      </c>
      <c r="C1277" s="181" t="s">
        <v>32675</v>
      </c>
      <c r="D1277" s="183">
        <v>601.89</v>
      </c>
      <c r="E1277" s="82">
        <f t="shared" si="19"/>
        <v>601.89</v>
      </c>
    </row>
    <row r="1278" spans="1:5" ht="22.5">
      <c r="A1278" s="181" t="s">
        <v>34922</v>
      </c>
      <c r="B1278" s="182" t="s">
        <v>34923</v>
      </c>
      <c r="C1278" s="181" t="s">
        <v>32675</v>
      </c>
      <c r="D1278" s="183">
        <v>84.49</v>
      </c>
      <c r="E1278" s="82">
        <f t="shared" si="19"/>
        <v>84.49</v>
      </c>
    </row>
    <row r="1279" spans="1:5" ht="22.5">
      <c r="A1279" s="181" t="s">
        <v>34924</v>
      </c>
      <c r="B1279" s="182" t="s">
        <v>34925</v>
      </c>
      <c r="C1279" s="181" t="s">
        <v>32675</v>
      </c>
      <c r="D1279" s="183">
        <v>94.6</v>
      </c>
      <c r="E1279" s="82">
        <f t="shared" si="19"/>
        <v>94.6</v>
      </c>
    </row>
    <row r="1280" spans="1:5" ht="22.5">
      <c r="A1280" s="181" t="s">
        <v>34926</v>
      </c>
      <c r="B1280" s="182" t="s">
        <v>34927</v>
      </c>
      <c r="C1280" s="181" t="s">
        <v>32675</v>
      </c>
      <c r="D1280" s="183">
        <v>132.41</v>
      </c>
      <c r="E1280" s="82">
        <f t="shared" si="19"/>
        <v>132.41</v>
      </c>
    </row>
    <row r="1281" spans="1:5" ht="22.5">
      <c r="A1281" s="181" t="s">
        <v>34928</v>
      </c>
      <c r="B1281" s="182" t="s">
        <v>34929</v>
      </c>
      <c r="C1281" s="181" t="s">
        <v>32675</v>
      </c>
      <c r="D1281" s="183">
        <v>168.8</v>
      </c>
      <c r="E1281" s="82">
        <f t="shared" si="19"/>
        <v>168.8</v>
      </c>
    </row>
    <row r="1282" spans="1:5" ht="22.5">
      <c r="A1282" s="181" t="s">
        <v>34930</v>
      </c>
      <c r="B1282" s="182" t="s">
        <v>34931</v>
      </c>
      <c r="C1282" s="181" t="s">
        <v>32675</v>
      </c>
      <c r="D1282" s="183">
        <v>245.1</v>
      </c>
      <c r="E1282" s="82">
        <f t="shared" si="19"/>
        <v>245.1</v>
      </c>
    </row>
    <row r="1283" spans="1:5" ht="22.5">
      <c r="A1283" s="181" t="s">
        <v>34932</v>
      </c>
      <c r="B1283" s="182" t="s">
        <v>34933</v>
      </c>
      <c r="C1283" s="181" t="s">
        <v>32675</v>
      </c>
      <c r="D1283" s="183">
        <v>359.67</v>
      </c>
      <c r="E1283" s="82">
        <f t="shared" si="19"/>
        <v>359.67</v>
      </c>
    </row>
    <row r="1284" spans="1:5" ht="22.5">
      <c r="A1284" s="181" t="s">
        <v>34934</v>
      </c>
      <c r="B1284" s="182" t="s">
        <v>34935</v>
      </c>
      <c r="C1284" s="181" t="s">
        <v>32675</v>
      </c>
      <c r="D1284" s="183">
        <v>622.13</v>
      </c>
      <c r="E1284" s="82">
        <f t="shared" si="19"/>
        <v>622.13</v>
      </c>
    </row>
    <row r="1285" spans="1:5" ht="22.5">
      <c r="A1285" s="181" t="s">
        <v>34936</v>
      </c>
      <c r="B1285" s="182" t="s">
        <v>34937</v>
      </c>
      <c r="C1285" s="181" t="s">
        <v>32675</v>
      </c>
      <c r="D1285" s="183">
        <v>117.55</v>
      </c>
      <c r="E1285" s="82">
        <f t="shared" si="19"/>
        <v>117.55</v>
      </c>
    </row>
    <row r="1286" spans="1:5" ht="22.5">
      <c r="A1286" s="181" t="s">
        <v>34938</v>
      </c>
      <c r="B1286" s="182" t="s">
        <v>34939</v>
      </c>
      <c r="C1286" s="181" t="s">
        <v>32675</v>
      </c>
      <c r="D1286" s="183">
        <v>138.72999999999999</v>
      </c>
      <c r="E1286" s="82">
        <f t="shared" ref="E1286:E1349" si="20" xml:space="preserve"> ROUND((D1286/1),2)</f>
        <v>138.72999999999999</v>
      </c>
    </row>
    <row r="1287" spans="1:5" ht="22.5">
      <c r="A1287" s="181" t="s">
        <v>34940</v>
      </c>
      <c r="B1287" s="182" t="s">
        <v>34941</v>
      </c>
      <c r="C1287" s="181" t="s">
        <v>32675</v>
      </c>
      <c r="D1287" s="183">
        <v>160.79</v>
      </c>
      <c r="E1287" s="82">
        <f t="shared" si="20"/>
        <v>160.79</v>
      </c>
    </row>
    <row r="1288" spans="1:5" ht="22.5">
      <c r="A1288" s="181" t="s">
        <v>34942</v>
      </c>
      <c r="B1288" s="182" t="s">
        <v>34943</v>
      </c>
      <c r="C1288" s="181" t="s">
        <v>32675</v>
      </c>
      <c r="D1288" s="183">
        <v>207.89</v>
      </c>
      <c r="E1288" s="82">
        <f t="shared" si="20"/>
        <v>207.89</v>
      </c>
    </row>
    <row r="1289" spans="1:5" ht="22.5">
      <c r="A1289" s="181" t="s">
        <v>34944</v>
      </c>
      <c r="B1289" s="182" t="s">
        <v>34945</v>
      </c>
      <c r="C1289" s="181" t="s">
        <v>32675</v>
      </c>
      <c r="D1289" s="183">
        <v>290.64999999999998</v>
      </c>
      <c r="E1289" s="82">
        <f t="shared" si="20"/>
        <v>290.64999999999998</v>
      </c>
    </row>
    <row r="1290" spans="1:5" ht="22.5">
      <c r="A1290" s="181" t="s">
        <v>34946</v>
      </c>
      <c r="B1290" s="182" t="s">
        <v>34947</v>
      </c>
      <c r="C1290" s="181" t="s">
        <v>32675</v>
      </c>
      <c r="D1290" s="183">
        <v>384.15</v>
      </c>
      <c r="E1290" s="82">
        <f t="shared" si="20"/>
        <v>384.15</v>
      </c>
    </row>
    <row r="1291" spans="1:5" ht="22.5">
      <c r="A1291" s="181" t="s">
        <v>34948</v>
      </c>
      <c r="B1291" s="182" t="s">
        <v>34949</v>
      </c>
      <c r="C1291" s="181" t="s">
        <v>32675</v>
      </c>
      <c r="D1291" s="183">
        <v>477.38</v>
      </c>
      <c r="E1291" s="82">
        <f t="shared" si="20"/>
        <v>477.38</v>
      </c>
    </row>
    <row r="1292" spans="1:5" ht="22.5">
      <c r="A1292" s="181" t="s">
        <v>34950</v>
      </c>
      <c r="B1292" s="182" t="s">
        <v>34951</v>
      </c>
      <c r="C1292" s="181" t="s">
        <v>32675</v>
      </c>
      <c r="D1292" s="183">
        <v>77.78</v>
      </c>
      <c r="E1292" s="82">
        <f t="shared" si="20"/>
        <v>77.78</v>
      </c>
    </row>
    <row r="1293" spans="1:5" ht="22.5">
      <c r="A1293" s="181" t="s">
        <v>34952</v>
      </c>
      <c r="B1293" s="182" t="s">
        <v>34953</v>
      </c>
      <c r="C1293" s="181" t="s">
        <v>32675</v>
      </c>
      <c r="D1293" s="183">
        <v>153.07</v>
      </c>
      <c r="E1293" s="82">
        <f t="shared" si="20"/>
        <v>153.07</v>
      </c>
    </row>
    <row r="1294" spans="1:5" ht="22.5">
      <c r="A1294" s="181" t="s">
        <v>34954</v>
      </c>
      <c r="B1294" s="182" t="s">
        <v>34955</v>
      </c>
      <c r="C1294" s="181" t="s">
        <v>32675</v>
      </c>
      <c r="D1294" s="183">
        <v>164.4</v>
      </c>
      <c r="E1294" s="82">
        <f t="shared" si="20"/>
        <v>164.4</v>
      </c>
    </row>
    <row r="1295" spans="1:5" ht="22.5">
      <c r="A1295" s="181" t="s">
        <v>34956</v>
      </c>
      <c r="B1295" s="182" t="s">
        <v>34957</v>
      </c>
      <c r="C1295" s="181" t="s">
        <v>32675</v>
      </c>
      <c r="D1295" s="183">
        <v>176.78</v>
      </c>
      <c r="E1295" s="82">
        <f t="shared" si="20"/>
        <v>176.78</v>
      </c>
    </row>
    <row r="1296" spans="1:5" ht="22.5">
      <c r="A1296" s="181" t="s">
        <v>34958</v>
      </c>
      <c r="B1296" s="182" t="s">
        <v>34959</v>
      </c>
      <c r="C1296" s="181" t="s">
        <v>32675</v>
      </c>
      <c r="D1296" s="183">
        <v>173.9</v>
      </c>
      <c r="E1296" s="82">
        <f t="shared" si="20"/>
        <v>173.9</v>
      </c>
    </row>
    <row r="1297" spans="1:5" ht="22.5">
      <c r="A1297" s="181" t="s">
        <v>34960</v>
      </c>
      <c r="B1297" s="182" t="s">
        <v>34961</v>
      </c>
      <c r="C1297" s="181" t="s">
        <v>32675</v>
      </c>
      <c r="D1297" s="183">
        <v>204.31</v>
      </c>
      <c r="E1297" s="82">
        <f t="shared" si="20"/>
        <v>204.31</v>
      </c>
    </row>
    <row r="1298" spans="1:5" ht="22.5">
      <c r="A1298" s="188" t="s">
        <v>34962</v>
      </c>
      <c r="B1298" s="70" t="s">
        <v>34963</v>
      </c>
      <c r="C1298" s="188" t="s">
        <v>32675</v>
      </c>
      <c r="D1298" s="190">
        <v>250.85</v>
      </c>
      <c r="E1298" s="82">
        <f t="shared" si="20"/>
        <v>250.85</v>
      </c>
    </row>
    <row r="1299" spans="1:5" ht="22.5">
      <c r="A1299" s="181" t="s">
        <v>34964</v>
      </c>
      <c r="B1299" s="182" t="s">
        <v>34965</v>
      </c>
      <c r="C1299" s="181" t="s">
        <v>32675</v>
      </c>
      <c r="D1299" s="183">
        <v>219.13</v>
      </c>
      <c r="E1299" s="82">
        <f t="shared" si="20"/>
        <v>219.13</v>
      </c>
    </row>
    <row r="1300" spans="1:5" ht="22.5">
      <c r="A1300" s="181" t="s">
        <v>34966</v>
      </c>
      <c r="B1300" s="182" t="s">
        <v>34967</v>
      </c>
      <c r="C1300" s="181" t="s">
        <v>32675</v>
      </c>
      <c r="D1300" s="183">
        <v>237.67</v>
      </c>
      <c r="E1300" s="82">
        <f t="shared" si="20"/>
        <v>237.67</v>
      </c>
    </row>
    <row r="1301" spans="1:5" ht="22.5">
      <c r="A1301" s="181" t="s">
        <v>34968</v>
      </c>
      <c r="B1301" s="182" t="s">
        <v>34969</v>
      </c>
      <c r="C1301" s="181" t="s">
        <v>32675</v>
      </c>
      <c r="D1301" s="183">
        <v>296.99</v>
      </c>
      <c r="E1301" s="82">
        <f t="shared" si="20"/>
        <v>296.99</v>
      </c>
    </row>
    <row r="1302" spans="1:5" ht="22.5">
      <c r="A1302" s="181" t="s">
        <v>34970</v>
      </c>
      <c r="B1302" s="182" t="s">
        <v>34971</v>
      </c>
      <c r="C1302" s="181" t="s">
        <v>32675</v>
      </c>
      <c r="D1302" s="183">
        <v>307.27999999999997</v>
      </c>
      <c r="E1302" s="82">
        <f t="shared" si="20"/>
        <v>307.27999999999997</v>
      </c>
    </row>
    <row r="1303" spans="1:5" ht="22.5">
      <c r="A1303" s="181" t="s">
        <v>34972</v>
      </c>
      <c r="B1303" s="182" t="s">
        <v>34973</v>
      </c>
      <c r="C1303" s="181" t="s">
        <v>32675</v>
      </c>
      <c r="D1303" s="183">
        <v>390.09</v>
      </c>
      <c r="E1303" s="82">
        <f t="shared" si="20"/>
        <v>390.09</v>
      </c>
    </row>
    <row r="1304" spans="1:5" ht="22.5">
      <c r="A1304" s="181" t="s">
        <v>34974</v>
      </c>
      <c r="B1304" s="182" t="s">
        <v>34975</v>
      </c>
      <c r="C1304" s="181" t="s">
        <v>32675</v>
      </c>
      <c r="D1304" s="183">
        <v>433.13</v>
      </c>
      <c r="E1304" s="82">
        <f t="shared" si="20"/>
        <v>433.13</v>
      </c>
    </row>
    <row r="1305" spans="1:5" ht="22.5">
      <c r="A1305" s="181" t="s">
        <v>34976</v>
      </c>
      <c r="B1305" s="182" t="s">
        <v>34977</v>
      </c>
      <c r="C1305" s="181" t="s">
        <v>32675</v>
      </c>
      <c r="D1305" s="183">
        <v>516.85</v>
      </c>
      <c r="E1305" s="82">
        <f t="shared" si="20"/>
        <v>516.85</v>
      </c>
    </row>
    <row r="1306" spans="1:5">
      <c r="A1306" s="181" t="s">
        <v>34978</v>
      </c>
      <c r="B1306" s="182" t="s">
        <v>34979</v>
      </c>
      <c r="C1306" s="181" t="s">
        <v>32675</v>
      </c>
      <c r="D1306" s="183">
        <v>21.95</v>
      </c>
      <c r="E1306" s="82">
        <f t="shared" si="20"/>
        <v>21.95</v>
      </c>
    </row>
    <row r="1307" spans="1:5">
      <c r="A1307" s="181" t="s">
        <v>34980</v>
      </c>
      <c r="B1307" s="182" t="s">
        <v>34981</v>
      </c>
      <c r="C1307" s="181" t="s">
        <v>32675</v>
      </c>
      <c r="D1307" s="183">
        <v>23.45</v>
      </c>
      <c r="E1307" s="82">
        <f t="shared" si="20"/>
        <v>23.45</v>
      </c>
    </row>
    <row r="1308" spans="1:5">
      <c r="A1308" s="181" t="s">
        <v>34982</v>
      </c>
      <c r="B1308" s="182" t="s">
        <v>34983</v>
      </c>
      <c r="C1308" s="181" t="s">
        <v>32675</v>
      </c>
      <c r="D1308" s="183">
        <v>29.02</v>
      </c>
      <c r="E1308" s="82">
        <f t="shared" si="20"/>
        <v>29.02</v>
      </c>
    </row>
    <row r="1309" spans="1:5">
      <c r="A1309" s="181" t="s">
        <v>34984</v>
      </c>
      <c r="B1309" s="182" t="s">
        <v>34985</v>
      </c>
      <c r="C1309" s="181" t="s">
        <v>32675</v>
      </c>
      <c r="D1309" s="183">
        <v>33.03</v>
      </c>
      <c r="E1309" s="82">
        <f t="shared" si="20"/>
        <v>33.03</v>
      </c>
    </row>
    <row r="1310" spans="1:5">
      <c r="A1310" s="181" t="s">
        <v>34986</v>
      </c>
      <c r="B1310" s="182" t="s">
        <v>34987</v>
      </c>
      <c r="C1310" s="181" t="s">
        <v>32675</v>
      </c>
      <c r="D1310" s="183">
        <v>37.619999999999997</v>
      </c>
      <c r="E1310" s="82">
        <f t="shared" si="20"/>
        <v>37.619999999999997</v>
      </c>
    </row>
    <row r="1311" spans="1:5">
      <c r="A1311" s="181" t="s">
        <v>34988</v>
      </c>
      <c r="B1311" s="182" t="s">
        <v>34989</v>
      </c>
      <c r="C1311" s="181" t="s">
        <v>32675</v>
      </c>
      <c r="D1311" s="183">
        <v>51.11</v>
      </c>
      <c r="E1311" s="82">
        <f t="shared" si="20"/>
        <v>51.11</v>
      </c>
    </row>
    <row r="1312" spans="1:5">
      <c r="A1312" s="181" t="s">
        <v>34990</v>
      </c>
      <c r="B1312" s="182" t="s">
        <v>34991</v>
      </c>
      <c r="C1312" s="181" t="s">
        <v>32675</v>
      </c>
      <c r="D1312" s="183">
        <v>60.48</v>
      </c>
      <c r="E1312" s="82">
        <f t="shared" si="20"/>
        <v>60.48</v>
      </c>
    </row>
    <row r="1313" spans="1:5">
      <c r="A1313" s="181" t="s">
        <v>34992</v>
      </c>
      <c r="B1313" s="182" t="s">
        <v>34993</v>
      </c>
      <c r="C1313" s="181" t="s">
        <v>32675</v>
      </c>
      <c r="D1313" s="183">
        <v>5.75</v>
      </c>
      <c r="E1313" s="82">
        <f t="shared" si="20"/>
        <v>5.75</v>
      </c>
    </row>
    <row r="1314" spans="1:5">
      <c r="A1314" s="181" t="s">
        <v>34994</v>
      </c>
      <c r="B1314" s="182" t="s">
        <v>34995</v>
      </c>
      <c r="C1314" s="181" t="s">
        <v>32675</v>
      </c>
      <c r="D1314" s="183">
        <v>20.75</v>
      </c>
      <c r="E1314" s="82">
        <f t="shared" si="20"/>
        <v>20.75</v>
      </c>
    </row>
    <row r="1315" spans="1:5">
      <c r="A1315" s="181" t="s">
        <v>34996</v>
      </c>
      <c r="B1315" s="182" t="s">
        <v>34997</v>
      </c>
      <c r="C1315" s="181" t="s">
        <v>32675</v>
      </c>
      <c r="D1315" s="183">
        <v>3.24</v>
      </c>
      <c r="E1315" s="82">
        <f t="shared" si="20"/>
        <v>3.24</v>
      </c>
    </row>
    <row r="1316" spans="1:5">
      <c r="A1316" s="181" t="s">
        <v>34998</v>
      </c>
      <c r="B1316" s="182" t="s">
        <v>34999</v>
      </c>
      <c r="C1316" s="181" t="s">
        <v>32675</v>
      </c>
      <c r="D1316" s="183">
        <v>131.69999999999999</v>
      </c>
      <c r="E1316" s="82">
        <f t="shared" si="20"/>
        <v>131.69999999999999</v>
      </c>
    </row>
    <row r="1317" spans="1:5">
      <c r="A1317" s="181" t="s">
        <v>35000</v>
      </c>
      <c r="B1317" s="182" t="s">
        <v>35001</v>
      </c>
      <c r="C1317" s="181" t="s">
        <v>32675</v>
      </c>
      <c r="D1317" s="183">
        <v>191.43</v>
      </c>
      <c r="E1317" s="82">
        <f t="shared" si="20"/>
        <v>191.43</v>
      </c>
    </row>
    <row r="1318" spans="1:5">
      <c r="A1318" s="181" t="s">
        <v>35002</v>
      </c>
      <c r="B1318" s="182" t="s">
        <v>35003</v>
      </c>
      <c r="C1318" s="181" t="s">
        <v>32675</v>
      </c>
      <c r="D1318" s="183">
        <v>246.12</v>
      </c>
      <c r="E1318" s="82">
        <f t="shared" si="20"/>
        <v>246.12</v>
      </c>
    </row>
    <row r="1319" spans="1:5">
      <c r="A1319" s="181" t="s">
        <v>35004</v>
      </c>
      <c r="B1319" s="182" t="s">
        <v>35005</v>
      </c>
      <c r="C1319" s="181" t="s">
        <v>32675</v>
      </c>
      <c r="D1319" s="183">
        <v>329.6</v>
      </c>
      <c r="E1319" s="82">
        <f t="shared" si="20"/>
        <v>329.6</v>
      </c>
    </row>
    <row r="1320" spans="1:5">
      <c r="A1320" s="181" t="s">
        <v>35006</v>
      </c>
      <c r="B1320" s="182" t="s">
        <v>35007</v>
      </c>
      <c r="C1320" s="181" t="s">
        <v>32675</v>
      </c>
      <c r="D1320" s="183">
        <v>449.81</v>
      </c>
      <c r="E1320" s="82">
        <f t="shared" si="20"/>
        <v>449.81</v>
      </c>
    </row>
    <row r="1321" spans="1:5">
      <c r="A1321" s="181" t="s">
        <v>35008</v>
      </c>
      <c r="B1321" s="182" t="s">
        <v>35009</v>
      </c>
      <c r="C1321" s="181" t="s">
        <v>32675</v>
      </c>
      <c r="D1321" s="183">
        <v>509.94</v>
      </c>
      <c r="E1321" s="82">
        <f t="shared" si="20"/>
        <v>509.94</v>
      </c>
    </row>
    <row r="1322" spans="1:5">
      <c r="A1322" s="181" t="s">
        <v>35010</v>
      </c>
      <c r="B1322" s="182" t="s">
        <v>35011</v>
      </c>
      <c r="C1322" s="181" t="s">
        <v>32675</v>
      </c>
      <c r="D1322" s="183">
        <v>630.15</v>
      </c>
      <c r="E1322" s="82">
        <f t="shared" si="20"/>
        <v>630.15</v>
      </c>
    </row>
    <row r="1323" spans="1:5" ht="22.5">
      <c r="A1323" s="181" t="s">
        <v>35012</v>
      </c>
      <c r="B1323" s="182" t="s">
        <v>35013</v>
      </c>
      <c r="C1323" s="181" t="s">
        <v>32675</v>
      </c>
      <c r="D1323" s="183">
        <v>79.39</v>
      </c>
      <c r="E1323" s="82">
        <f t="shared" si="20"/>
        <v>79.39</v>
      </c>
    </row>
    <row r="1324" spans="1:5" ht="22.5">
      <c r="A1324" s="181" t="s">
        <v>35014</v>
      </c>
      <c r="B1324" s="182" t="s">
        <v>35015</v>
      </c>
      <c r="C1324" s="181" t="s">
        <v>32675</v>
      </c>
      <c r="D1324" s="183">
        <v>112.05</v>
      </c>
      <c r="E1324" s="82">
        <f t="shared" si="20"/>
        <v>112.05</v>
      </c>
    </row>
    <row r="1325" spans="1:5" ht="22.5">
      <c r="A1325" s="181" t="s">
        <v>35016</v>
      </c>
      <c r="B1325" s="182" t="s">
        <v>35017</v>
      </c>
      <c r="C1325" s="181" t="s">
        <v>32675</v>
      </c>
      <c r="D1325" s="183">
        <v>168.16</v>
      </c>
      <c r="E1325" s="82">
        <f t="shared" si="20"/>
        <v>168.16</v>
      </c>
    </row>
    <row r="1326" spans="1:5" ht="22.5">
      <c r="A1326" s="181" t="s">
        <v>35018</v>
      </c>
      <c r="B1326" s="182" t="s">
        <v>35019</v>
      </c>
      <c r="C1326" s="181" t="s">
        <v>32675</v>
      </c>
      <c r="D1326" s="183">
        <v>221.08</v>
      </c>
      <c r="E1326" s="82">
        <f t="shared" si="20"/>
        <v>221.08</v>
      </c>
    </row>
    <row r="1327" spans="1:5" ht="22.5">
      <c r="A1327" s="181" t="s">
        <v>35020</v>
      </c>
      <c r="B1327" s="182" t="s">
        <v>35021</v>
      </c>
      <c r="C1327" s="181" t="s">
        <v>32675</v>
      </c>
      <c r="D1327" s="183">
        <v>335.28</v>
      </c>
      <c r="E1327" s="82">
        <f t="shared" si="20"/>
        <v>335.28</v>
      </c>
    </row>
    <row r="1328" spans="1:5" ht="22.5">
      <c r="A1328" s="181" t="s">
        <v>35022</v>
      </c>
      <c r="B1328" s="182" t="s">
        <v>35023</v>
      </c>
      <c r="C1328" s="181" t="s">
        <v>32675</v>
      </c>
      <c r="D1328" s="183">
        <v>383.33</v>
      </c>
      <c r="E1328" s="82">
        <f t="shared" si="20"/>
        <v>383.33</v>
      </c>
    </row>
    <row r="1329" spans="1:5" ht="22.5">
      <c r="A1329" s="181" t="s">
        <v>35024</v>
      </c>
      <c r="B1329" s="182" t="s">
        <v>35025</v>
      </c>
      <c r="C1329" s="181" t="s">
        <v>32675</v>
      </c>
      <c r="D1329" s="183">
        <v>586.08000000000004</v>
      </c>
      <c r="E1329" s="82">
        <f t="shared" si="20"/>
        <v>586.08000000000004</v>
      </c>
    </row>
    <row r="1330" spans="1:5" ht="22.5">
      <c r="A1330" s="181" t="s">
        <v>35026</v>
      </c>
      <c r="B1330" s="182" t="s">
        <v>35027</v>
      </c>
      <c r="C1330" s="181" t="s">
        <v>32675</v>
      </c>
      <c r="D1330" s="183">
        <v>45.89</v>
      </c>
      <c r="E1330" s="82">
        <f t="shared" si="20"/>
        <v>45.89</v>
      </c>
    </row>
    <row r="1331" spans="1:5" ht="22.5">
      <c r="A1331" s="181" t="s">
        <v>35028</v>
      </c>
      <c r="B1331" s="182" t="s">
        <v>35029</v>
      </c>
      <c r="C1331" s="181" t="s">
        <v>32675</v>
      </c>
      <c r="D1331" s="183">
        <v>64.34</v>
      </c>
      <c r="E1331" s="82">
        <f t="shared" si="20"/>
        <v>64.34</v>
      </c>
    </row>
    <row r="1332" spans="1:5" ht="22.5">
      <c r="A1332" s="181" t="s">
        <v>35030</v>
      </c>
      <c r="B1332" s="182" t="s">
        <v>35031</v>
      </c>
      <c r="C1332" s="181" t="s">
        <v>32675</v>
      </c>
      <c r="D1332" s="183">
        <v>76.83</v>
      </c>
      <c r="E1332" s="82">
        <f t="shared" si="20"/>
        <v>76.83</v>
      </c>
    </row>
    <row r="1333" spans="1:5" ht="22.5">
      <c r="A1333" s="181" t="s">
        <v>35032</v>
      </c>
      <c r="B1333" s="182" t="s">
        <v>35033</v>
      </c>
      <c r="C1333" s="181" t="s">
        <v>32675</v>
      </c>
      <c r="D1333" s="183">
        <v>97.5</v>
      </c>
      <c r="E1333" s="82">
        <f t="shared" si="20"/>
        <v>97.5</v>
      </c>
    </row>
    <row r="1334" spans="1:5" ht="22.5">
      <c r="A1334" s="181" t="s">
        <v>35034</v>
      </c>
      <c r="B1334" s="182" t="s">
        <v>35035</v>
      </c>
      <c r="C1334" s="181" t="s">
        <v>32675</v>
      </c>
      <c r="D1334" s="183">
        <v>125.11</v>
      </c>
      <c r="E1334" s="82">
        <f t="shared" si="20"/>
        <v>125.11</v>
      </c>
    </row>
    <row r="1335" spans="1:5" ht="22.5">
      <c r="A1335" s="181" t="s">
        <v>35036</v>
      </c>
      <c r="B1335" s="182" t="s">
        <v>35037</v>
      </c>
      <c r="C1335" s="181" t="s">
        <v>32675</v>
      </c>
      <c r="D1335" s="183">
        <v>136.12</v>
      </c>
      <c r="E1335" s="82">
        <f t="shared" si="20"/>
        <v>136.12</v>
      </c>
    </row>
    <row r="1336" spans="1:5" ht="22.5">
      <c r="A1336" s="181" t="s">
        <v>35038</v>
      </c>
      <c r="B1336" s="182" t="s">
        <v>35039</v>
      </c>
      <c r="C1336" s="181" t="s">
        <v>32675</v>
      </c>
      <c r="D1336" s="183">
        <v>172.37</v>
      </c>
      <c r="E1336" s="82">
        <f t="shared" si="20"/>
        <v>172.37</v>
      </c>
    </row>
    <row r="1337" spans="1:5">
      <c r="A1337" s="181" t="s">
        <v>35040</v>
      </c>
      <c r="B1337" s="182" t="s">
        <v>35041</v>
      </c>
      <c r="C1337" s="181" t="s">
        <v>32675</v>
      </c>
      <c r="D1337" s="183">
        <v>142.25</v>
      </c>
      <c r="E1337" s="82">
        <f t="shared" si="20"/>
        <v>142.25</v>
      </c>
    </row>
    <row r="1338" spans="1:5">
      <c r="A1338" s="181" t="s">
        <v>35042</v>
      </c>
      <c r="B1338" s="182" t="s">
        <v>35043</v>
      </c>
      <c r="C1338" s="181" t="s">
        <v>32675</v>
      </c>
      <c r="D1338" s="183">
        <v>188.29</v>
      </c>
      <c r="E1338" s="82">
        <f t="shared" si="20"/>
        <v>188.29</v>
      </c>
    </row>
    <row r="1339" spans="1:5">
      <c r="A1339" s="181" t="s">
        <v>35044</v>
      </c>
      <c r="B1339" s="182" t="s">
        <v>35045</v>
      </c>
      <c r="C1339" s="181" t="s">
        <v>32675</v>
      </c>
      <c r="D1339" s="183">
        <v>230.11</v>
      </c>
      <c r="E1339" s="82">
        <f t="shared" si="20"/>
        <v>230.11</v>
      </c>
    </row>
    <row r="1340" spans="1:5">
      <c r="A1340" s="181" t="s">
        <v>35046</v>
      </c>
      <c r="B1340" s="182" t="s">
        <v>35047</v>
      </c>
      <c r="C1340" s="181" t="s">
        <v>32675</v>
      </c>
      <c r="D1340" s="183">
        <v>292.27999999999997</v>
      </c>
      <c r="E1340" s="82">
        <f t="shared" si="20"/>
        <v>292.27999999999997</v>
      </c>
    </row>
    <row r="1341" spans="1:5">
      <c r="A1341" s="181" t="s">
        <v>35048</v>
      </c>
      <c r="B1341" s="182" t="s">
        <v>35049</v>
      </c>
      <c r="C1341" s="181" t="s">
        <v>32675</v>
      </c>
      <c r="D1341" s="183">
        <v>410.9</v>
      </c>
      <c r="E1341" s="82">
        <f t="shared" si="20"/>
        <v>410.9</v>
      </c>
    </row>
    <row r="1342" spans="1:5">
      <c r="A1342" s="181" t="s">
        <v>35050</v>
      </c>
      <c r="B1342" s="182" t="s">
        <v>35051</v>
      </c>
      <c r="C1342" s="181" t="s">
        <v>32675</v>
      </c>
      <c r="D1342" s="183">
        <v>528.04</v>
      </c>
      <c r="E1342" s="82">
        <f t="shared" si="20"/>
        <v>528.04</v>
      </c>
    </row>
    <row r="1343" spans="1:5" ht="22.5">
      <c r="A1343" s="181" t="s">
        <v>35052</v>
      </c>
      <c r="B1343" s="182" t="s">
        <v>35053</v>
      </c>
      <c r="C1343" s="181" t="s">
        <v>32675</v>
      </c>
      <c r="D1343" s="183">
        <v>710.01</v>
      </c>
      <c r="E1343" s="82">
        <f t="shared" si="20"/>
        <v>710.01</v>
      </c>
    </row>
    <row r="1344" spans="1:5">
      <c r="A1344" s="64"/>
      <c r="B1344" s="186" t="s">
        <v>35054</v>
      </c>
      <c r="C1344" s="64"/>
      <c r="D1344" s="64"/>
      <c r="E1344" s="82">
        <f t="shared" si="20"/>
        <v>0</v>
      </c>
    </row>
    <row r="1345" spans="1:5">
      <c r="A1345" s="66"/>
      <c r="B1345" s="184" t="s">
        <v>35055</v>
      </c>
      <c r="C1345" s="66"/>
      <c r="D1345" s="66"/>
      <c r="E1345" s="82">
        <f t="shared" si="20"/>
        <v>0</v>
      </c>
    </row>
    <row r="1346" spans="1:5">
      <c r="A1346" s="181" t="s">
        <v>35056</v>
      </c>
      <c r="B1346" s="182" t="s">
        <v>35057</v>
      </c>
      <c r="C1346" s="181" t="s">
        <v>32675</v>
      </c>
      <c r="D1346" s="183">
        <v>114.11</v>
      </c>
      <c r="E1346" s="82">
        <f t="shared" si="20"/>
        <v>114.11</v>
      </c>
    </row>
    <row r="1347" spans="1:5" ht="22.5">
      <c r="A1347" s="181" t="s">
        <v>35058</v>
      </c>
      <c r="B1347" s="70" t="s">
        <v>35059</v>
      </c>
      <c r="C1347" s="181" t="s">
        <v>32675</v>
      </c>
      <c r="D1347" s="183">
        <v>115.95</v>
      </c>
      <c r="E1347" s="82">
        <f t="shared" si="20"/>
        <v>115.95</v>
      </c>
    </row>
    <row r="1348" spans="1:5">
      <c r="A1348" s="181" t="s">
        <v>35060</v>
      </c>
      <c r="B1348" s="182" t="s">
        <v>35061</v>
      </c>
      <c r="C1348" s="181" t="s">
        <v>32675</v>
      </c>
      <c r="D1348" s="183">
        <v>10.26</v>
      </c>
      <c r="E1348" s="82">
        <f t="shared" si="20"/>
        <v>10.26</v>
      </c>
    </row>
    <row r="1349" spans="1:5">
      <c r="A1349" s="181" t="s">
        <v>35062</v>
      </c>
      <c r="B1349" s="182" t="s">
        <v>35063</v>
      </c>
      <c r="C1349" s="181" t="s">
        <v>32675</v>
      </c>
      <c r="D1349" s="183">
        <v>24.25</v>
      </c>
      <c r="E1349" s="82">
        <f t="shared" si="20"/>
        <v>24.25</v>
      </c>
    </row>
    <row r="1350" spans="1:5">
      <c r="A1350" s="181" t="s">
        <v>35064</v>
      </c>
      <c r="B1350" s="182" t="s">
        <v>35065</v>
      </c>
      <c r="C1350" s="181" t="s">
        <v>32675</v>
      </c>
      <c r="D1350" s="183">
        <v>35.19</v>
      </c>
      <c r="E1350" s="82">
        <f t="shared" ref="E1350:E1413" si="21" xml:space="preserve"> ROUND((D1350/1),2)</f>
        <v>35.19</v>
      </c>
    </row>
    <row r="1351" spans="1:5">
      <c r="A1351" s="181" t="s">
        <v>35066</v>
      </c>
      <c r="B1351" s="182" t="s">
        <v>35067</v>
      </c>
      <c r="C1351" s="181" t="s">
        <v>32675</v>
      </c>
      <c r="D1351" s="183">
        <v>37.49</v>
      </c>
      <c r="E1351" s="82">
        <f t="shared" si="21"/>
        <v>37.49</v>
      </c>
    </row>
    <row r="1352" spans="1:5">
      <c r="A1352" s="181" t="s">
        <v>35068</v>
      </c>
      <c r="B1352" s="182" t="s">
        <v>35069</v>
      </c>
      <c r="C1352" s="181" t="s">
        <v>32675</v>
      </c>
      <c r="D1352" s="183">
        <v>38.96</v>
      </c>
      <c r="E1352" s="82">
        <f t="shared" si="21"/>
        <v>38.96</v>
      </c>
    </row>
    <row r="1353" spans="1:5">
      <c r="A1353" s="181" t="s">
        <v>35070</v>
      </c>
      <c r="B1353" s="182" t="s">
        <v>35071</v>
      </c>
      <c r="C1353" s="181" t="s">
        <v>32675</v>
      </c>
      <c r="D1353" s="183">
        <v>41.94</v>
      </c>
      <c r="E1353" s="82">
        <f t="shared" si="21"/>
        <v>41.94</v>
      </c>
    </row>
    <row r="1354" spans="1:5">
      <c r="A1354" s="181" t="s">
        <v>35072</v>
      </c>
      <c r="B1354" s="182" t="s">
        <v>35073</v>
      </c>
      <c r="C1354" s="181" t="s">
        <v>32675</v>
      </c>
      <c r="D1354" s="183">
        <v>10.72</v>
      </c>
      <c r="E1354" s="82">
        <f t="shared" si="21"/>
        <v>10.72</v>
      </c>
    </row>
    <row r="1355" spans="1:5">
      <c r="A1355" s="181" t="s">
        <v>35074</v>
      </c>
      <c r="B1355" s="182" t="s">
        <v>35075</v>
      </c>
      <c r="C1355" s="181" t="s">
        <v>32675</v>
      </c>
      <c r="D1355" s="183">
        <v>2.82</v>
      </c>
      <c r="E1355" s="82">
        <f t="shared" si="21"/>
        <v>2.82</v>
      </c>
    </row>
    <row r="1356" spans="1:5">
      <c r="A1356" s="181" t="s">
        <v>35076</v>
      </c>
      <c r="B1356" s="182" t="s">
        <v>35077</v>
      </c>
      <c r="C1356" s="181" t="s">
        <v>32675</v>
      </c>
      <c r="D1356" s="183">
        <v>3.9</v>
      </c>
      <c r="E1356" s="82">
        <f t="shared" si="21"/>
        <v>3.9</v>
      </c>
    </row>
    <row r="1357" spans="1:5">
      <c r="A1357" s="181" t="s">
        <v>35078</v>
      </c>
      <c r="B1357" s="182" t="s">
        <v>35079</v>
      </c>
      <c r="C1357" s="181" t="s">
        <v>32675</v>
      </c>
      <c r="D1357" s="183">
        <v>7.3</v>
      </c>
      <c r="E1357" s="82">
        <f t="shared" si="21"/>
        <v>7.3</v>
      </c>
    </row>
    <row r="1358" spans="1:5">
      <c r="A1358" s="181" t="s">
        <v>35080</v>
      </c>
      <c r="B1358" s="182" t="s">
        <v>35081</v>
      </c>
      <c r="C1358" s="181" t="s">
        <v>32675</v>
      </c>
      <c r="D1358" s="183">
        <v>3.19</v>
      </c>
      <c r="E1358" s="82">
        <f t="shared" si="21"/>
        <v>3.19</v>
      </c>
    </row>
    <row r="1359" spans="1:5">
      <c r="A1359" s="181" t="s">
        <v>35082</v>
      </c>
      <c r="B1359" s="182" t="s">
        <v>35083</v>
      </c>
      <c r="C1359" s="181" t="s">
        <v>32675</v>
      </c>
      <c r="D1359" s="183">
        <v>4.79</v>
      </c>
      <c r="E1359" s="82">
        <f t="shared" si="21"/>
        <v>4.79</v>
      </c>
    </row>
    <row r="1360" spans="1:5">
      <c r="A1360" s="181" t="s">
        <v>35084</v>
      </c>
      <c r="B1360" s="182" t="s">
        <v>35085</v>
      </c>
      <c r="C1360" s="181" t="s">
        <v>32675</v>
      </c>
      <c r="D1360" s="183">
        <v>5.97</v>
      </c>
      <c r="E1360" s="82">
        <f t="shared" si="21"/>
        <v>5.97</v>
      </c>
    </row>
    <row r="1361" spans="1:5">
      <c r="A1361" s="181" t="s">
        <v>35086</v>
      </c>
      <c r="B1361" s="182" t="s">
        <v>35087</v>
      </c>
      <c r="C1361" s="181" t="s">
        <v>32675</v>
      </c>
      <c r="D1361" s="183">
        <v>7.88</v>
      </c>
      <c r="E1361" s="82">
        <f t="shared" si="21"/>
        <v>7.88</v>
      </c>
    </row>
    <row r="1362" spans="1:5">
      <c r="A1362" s="181" t="s">
        <v>35088</v>
      </c>
      <c r="B1362" s="182" t="s">
        <v>35089</v>
      </c>
      <c r="C1362" s="181" t="s">
        <v>32675</v>
      </c>
      <c r="D1362" s="183">
        <v>3.1</v>
      </c>
      <c r="E1362" s="82">
        <f t="shared" si="21"/>
        <v>3.1</v>
      </c>
    </row>
    <row r="1363" spans="1:5">
      <c r="A1363" s="181" t="s">
        <v>35090</v>
      </c>
      <c r="B1363" s="182" t="s">
        <v>35091</v>
      </c>
      <c r="C1363" s="181" t="s">
        <v>32675</v>
      </c>
      <c r="D1363" s="183">
        <v>3.33</v>
      </c>
      <c r="E1363" s="82">
        <f t="shared" si="21"/>
        <v>3.33</v>
      </c>
    </row>
    <row r="1364" spans="1:5">
      <c r="A1364" s="64"/>
      <c r="B1364" s="186" t="s">
        <v>35092</v>
      </c>
      <c r="C1364" s="64"/>
      <c r="D1364" s="64"/>
      <c r="E1364" s="82">
        <f t="shared" si="21"/>
        <v>0</v>
      </c>
    </row>
    <row r="1365" spans="1:5">
      <c r="A1365" s="66"/>
      <c r="B1365" s="184" t="s">
        <v>35093</v>
      </c>
      <c r="C1365" s="66"/>
      <c r="D1365" s="66"/>
      <c r="E1365" s="82">
        <f t="shared" si="21"/>
        <v>0</v>
      </c>
    </row>
    <row r="1366" spans="1:5">
      <c r="A1366" s="181" t="s">
        <v>35094</v>
      </c>
      <c r="B1366" s="182" t="s">
        <v>35095</v>
      </c>
      <c r="C1366" s="181" t="s">
        <v>32675</v>
      </c>
      <c r="D1366" s="183">
        <v>14.09</v>
      </c>
      <c r="E1366" s="82">
        <f t="shared" si="21"/>
        <v>14.09</v>
      </c>
    </row>
    <row r="1367" spans="1:5">
      <c r="A1367" s="181" t="s">
        <v>35096</v>
      </c>
      <c r="B1367" s="182" t="s">
        <v>35097</v>
      </c>
      <c r="C1367" s="181" t="s">
        <v>32675</v>
      </c>
      <c r="D1367" s="183">
        <v>53.05</v>
      </c>
      <c r="E1367" s="82">
        <f t="shared" si="21"/>
        <v>53.05</v>
      </c>
    </row>
    <row r="1368" spans="1:5">
      <c r="A1368" s="181" t="s">
        <v>35098</v>
      </c>
      <c r="B1368" s="182" t="s">
        <v>35099</v>
      </c>
      <c r="C1368" s="181" t="s">
        <v>32675</v>
      </c>
      <c r="D1368" s="183">
        <v>259.91000000000003</v>
      </c>
      <c r="E1368" s="82">
        <f t="shared" si="21"/>
        <v>259.91000000000003</v>
      </c>
    </row>
    <row r="1369" spans="1:5" ht="22.5">
      <c r="A1369" s="181" t="s">
        <v>35100</v>
      </c>
      <c r="B1369" s="182" t="s">
        <v>35101</v>
      </c>
      <c r="C1369" s="181" t="s">
        <v>32675</v>
      </c>
      <c r="D1369" s="183">
        <v>499.2</v>
      </c>
      <c r="E1369" s="82">
        <f t="shared" si="21"/>
        <v>499.2</v>
      </c>
    </row>
    <row r="1370" spans="1:5">
      <c r="A1370" s="181" t="s">
        <v>35102</v>
      </c>
      <c r="B1370" s="182" t="s">
        <v>35103</v>
      </c>
      <c r="C1370" s="181" t="s">
        <v>32675</v>
      </c>
      <c r="D1370" s="183">
        <v>708.65</v>
      </c>
      <c r="E1370" s="82">
        <f t="shared" si="21"/>
        <v>708.65</v>
      </c>
    </row>
    <row r="1371" spans="1:5" ht="22.5">
      <c r="A1371" s="181" t="s">
        <v>35104</v>
      </c>
      <c r="B1371" s="182" t="s">
        <v>35105</v>
      </c>
      <c r="C1371" s="181" t="s">
        <v>32675</v>
      </c>
      <c r="D1371" s="187">
        <v>1135.55</v>
      </c>
      <c r="E1371" s="82">
        <f t="shared" si="21"/>
        <v>1135.55</v>
      </c>
    </row>
    <row r="1372" spans="1:5">
      <c r="A1372" s="181" t="s">
        <v>35106</v>
      </c>
      <c r="B1372" s="182" t="s">
        <v>35107</v>
      </c>
      <c r="C1372" s="181" t="s">
        <v>32675</v>
      </c>
      <c r="D1372" s="187">
        <v>1474</v>
      </c>
      <c r="E1372" s="82">
        <f t="shared" si="21"/>
        <v>1474</v>
      </c>
    </row>
    <row r="1373" spans="1:5" ht="22.5">
      <c r="A1373" s="181" t="s">
        <v>35108</v>
      </c>
      <c r="B1373" s="182" t="s">
        <v>35109</v>
      </c>
      <c r="C1373" s="181" t="s">
        <v>32675</v>
      </c>
      <c r="D1373" s="187">
        <v>1667.22</v>
      </c>
      <c r="E1373" s="82">
        <f t="shared" si="21"/>
        <v>1667.22</v>
      </c>
    </row>
    <row r="1374" spans="1:5">
      <c r="A1374" s="181" t="s">
        <v>35110</v>
      </c>
      <c r="B1374" s="182" t="s">
        <v>35111</v>
      </c>
      <c r="C1374" s="181" t="s">
        <v>32675</v>
      </c>
      <c r="D1374" s="187">
        <v>2406.75</v>
      </c>
      <c r="E1374" s="82">
        <f t="shared" si="21"/>
        <v>2406.75</v>
      </c>
    </row>
    <row r="1375" spans="1:5" ht="22.5">
      <c r="A1375" s="181" t="s">
        <v>35112</v>
      </c>
      <c r="B1375" s="182" t="s">
        <v>35113</v>
      </c>
      <c r="C1375" s="181" t="s">
        <v>32675</v>
      </c>
      <c r="D1375" s="187">
        <v>1706.05</v>
      </c>
      <c r="E1375" s="82">
        <f t="shared" si="21"/>
        <v>1706.05</v>
      </c>
    </row>
    <row r="1376" spans="1:5" ht="22.5">
      <c r="A1376" s="181" t="s">
        <v>35114</v>
      </c>
      <c r="B1376" s="182" t="s">
        <v>35115</v>
      </c>
      <c r="C1376" s="181" t="s">
        <v>32675</v>
      </c>
      <c r="D1376" s="187">
        <v>1973.25</v>
      </c>
      <c r="E1376" s="82">
        <f t="shared" si="21"/>
        <v>1973.25</v>
      </c>
    </row>
    <row r="1377" spans="1:5" ht="22.5">
      <c r="A1377" s="181" t="s">
        <v>35116</v>
      </c>
      <c r="B1377" s="182" t="s">
        <v>35117</v>
      </c>
      <c r="C1377" s="181" t="s">
        <v>32675</v>
      </c>
      <c r="D1377" s="187">
        <v>2545.0500000000002</v>
      </c>
      <c r="E1377" s="82">
        <f t="shared" si="21"/>
        <v>2545.0500000000002</v>
      </c>
    </row>
    <row r="1378" spans="1:5" ht="22.5">
      <c r="A1378" s="181" t="s">
        <v>35118</v>
      </c>
      <c r="B1378" s="182" t="s">
        <v>35119</v>
      </c>
      <c r="C1378" s="181" t="s">
        <v>32675</v>
      </c>
      <c r="D1378" s="187">
        <v>3060.95</v>
      </c>
      <c r="E1378" s="82">
        <f t="shared" si="21"/>
        <v>3060.95</v>
      </c>
    </row>
    <row r="1379" spans="1:5" ht="22.5">
      <c r="A1379" s="181" t="s">
        <v>35120</v>
      </c>
      <c r="B1379" s="182" t="s">
        <v>35121</v>
      </c>
      <c r="C1379" s="181" t="s">
        <v>32675</v>
      </c>
      <c r="D1379" s="187">
        <v>2438.9499999999998</v>
      </c>
      <c r="E1379" s="82">
        <f t="shared" si="21"/>
        <v>2438.9499999999998</v>
      </c>
    </row>
    <row r="1380" spans="1:5" ht="22.5">
      <c r="A1380" s="181" t="s">
        <v>35122</v>
      </c>
      <c r="B1380" s="182" t="s">
        <v>35123</v>
      </c>
      <c r="C1380" s="181" t="s">
        <v>32675</v>
      </c>
      <c r="D1380" s="187">
        <v>3013.8</v>
      </c>
      <c r="E1380" s="82">
        <f t="shared" si="21"/>
        <v>3013.8</v>
      </c>
    </row>
    <row r="1381" spans="1:5">
      <c r="A1381" s="66"/>
      <c r="B1381" s="184" t="s">
        <v>35124</v>
      </c>
      <c r="C1381" s="66"/>
      <c r="D1381" s="66"/>
      <c r="E1381" s="82">
        <f t="shared" si="21"/>
        <v>0</v>
      </c>
    </row>
    <row r="1382" spans="1:5">
      <c r="A1382" s="181" t="s">
        <v>35125</v>
      </c>
      <c r="B1382" s="182" t="s">
        <v>35126</v>
      </c>
      <c r="C1382" s="181" t="s">
        <v>32675</v>
      </c>
      <c r="D1382" s="187">
        <v>1173</v>
      </c>
      <c r="E1382" s="82">
        <f t="shared" si="21"/>
        <v>1173</v>
      </c>
    </row>
    <row r="1383" spans="1:5">
      <c r="A1383" s="181" t="s">
        <v>35127</v>
      </c>
      <c r="B1383" s="182" t="s">
        <v>35128</v>
      </c>
      <c r="C1383" s="181" t="s">
        <v>32675</v>
      </c>
      <c r="D1383" s="187">
        <v>1530</v>
      </c>
      <c r="E1383" s="82">
        <f t="shared" si="21"/>
        <v>1530</v>
      </c>
    </row>
    <row r="1384" spans="1:5">
      <c r="A1384" s="181" t="s">
        <v>35129</v>
      </c>
      <c r="B1384" s="182" t="s">
        <v>35130</v>
      </c>
      <c r="C1384" s="181" t="s">
        <v>32675</v>
      </c>
      <c r="D1384" s="187">
        <v>2033.5</v>
      </c>
      <c r="E1384" s="82">
        <f t="shared" si="21"/>
        <v>2033.5</v>
      </c>
    </row>
    <row r="1385" spans="1:5">
      <c r="A1385" s="181" t="s">
        <v>35131</v>
      </c>
      <c r="B1385" s="182" t="s">
        <v>35132</v>
      </c>
      <c r="C1385" s="181" t="s">
        <v>32675</v>
      </c>
      <c r="D1385" s="187">
        <v>2240.1</v>
      </c>
      <c r="E1385" s="82">
        <f t="shared" si="21"/>
        <v>2240.1</v>
      </c>
    </row>
    <row r="1386" spans="1:5">
      <c r="A1386" s="181" t="s">
        <v>35133</v>
      </c>
      <c r="B1386" s="182" t="s">
        <v>35134</v>
      </c>
      <c r="C1386" s="181" t="s">
        <v>32675</v>
      </c>
      <c r="D1386" s="187">
        <v>4457.07</v>
      </c>
      <c r="E1386" s="82">
        <f t="shared" si="21"/>
        <v>4457.07</v>
      </c>
    </row>
    <row r="1387" spans="1:5">
      <c r="A1387" s="181" t="s">
        <v>35135</v>
      </c>
      <c r="B1387" s="182" t="s">
        <v>35136</v>
      </c>
      <c r="C1387" s="181" t="s">
        <v>32675</v>
      </c>
      <c r="D1387" s="187">
        <v>1767.06</v>
      </c>
      <c r="E1387" s="82">
        <f t="shared" si="21"/>
        <v>1767.06</v>
      </c>
    </row>
    <row r="1388" spans="1:5">
      <c r="A1388" s="181" t="s">
        <v>35137</v>
      </c>
      <c r="B1388" s="182" t="s">
        <v>35138</v>
      </c>
      <c r="C1388" s="181" t="s">
        <v>32675</v>
      </c>
      <c r="D1388" s="187">
        <v>2829.5</v>
      </c>
      <c r="E1388" s="82">
        <f t="shared" si="21"/>
        <v>2829.5</v>
      </c>
    </row>
    <row r="1389" spans="1:5">
      <c r="A1389" s="181" t="s">
        <v>35139</v>
      </c>
      <c r="B1389" s="182" t="s">
        <v>35140</v>
      </c>
      <c r="C1389" s="181" t="s">
        <v>32675</v>
      </c>
      <c r="D1389" s="187">
        <v>4862</v>
      </c>
      <c r="E1389" s="82">
        <f t="shared" si="21"/>
        <v>4862</v>
      </c>
    </row>
    <row r="1390" spans="1:5">
      <c r="A1390" s="181" t="s">
        <v>35141</v>
      </c>
      <c r="B1390" s="182" t="s">
        <v>35142</v>
      </c>
      <c r="C1390" s="181" t="s">
        <v>32675</v>
      </c>
      <c r="D1390" s="187">
        <v>3634.31</v>
      </c>
      <c r="E1390" s="82">
        <f t="shared" si="21"/>
        <v>3634.31</v>
      </c>
    </row>
    <row r="1391" spans="1:5">
      <c r="A1391" s="181" t="s">
        <v>35143</v>
      </c>
      <c r="B1391" s="182" t="s">
        <v>35144</v>
      </c>
      <c r="C1391" s="181" t="s">
        <v>32675</v>
      </c>
      <c r="D1391" s="187">
        <v>4433.87</v>
      </c>
      <c r="E1391" s="82">
        <f t="shared" si="21"/>
        <v>4433.87</v>
      </c>
    </row>
    <row r="1392" spans="1:5" ht="22.5">
      <c r="A1392" s="181" t="s">
        <v>35145</v>
      </c>
      <c r="B1392" s="182" t="s">
        <v>35146</v>
      </c>
      <c r="C1392" s="181" t="s">
        <v>32675</v>
      </c>
      <c r="D1392" s="183">
        <v>463.05</v>
      </c>
      <c r="E1392" s="82">
        <f t="shared" si="21"/>
        <v>463.05</v>
      </c>
    </row>
    <row r="1393" spans="1:5" ht="22.5">
      <c r="A1393" s="181" t="s">
        <v>35147</v>
      </c>
      <c r="B1393" s="182" t="s">
        <v>35148</v>
      </c>
      <c r="C1393" s="181" t="s">
        <v>32675</v>
      </c>
      <c r="D1393" s="183">
        <v>699</v>
      </c>
      <c r="E1393" s="82">
        <f t="shared" si="21"/>
        <v>699</v>
      </c>
    </row>
    <row r="1394" spans="1:5">
      <c r="A1394" s="181" t="s">
        <v>35149</v>
      </c>
      <c r="B1394" s="182" t="s">
        <v>35150</v>
      </c>
      <c r="C1394" s="181" t="s">
        <v>32675</v>
      </c>
      <c r="D1394" s="183">
        <v>744.51</v>
      </c>
      <c r="E1394" s="82">
        <f t="shared" si="21"/>
        <v>744.51</v>
      </c>
    </row>
    <row r="1395" spans="1:5">
      <c r="A1395" s="181" t="s">
        <v>35151</v>
      </c>
      <c r="B1395" s="182" t="s">
        <v>35152</v>
      </c>
      <c r="C1395" s="181" t="s">
        <v>32675</v>
      </c>
      <c r="D1395" s="183">
        <v>928</v>
      </c>
      <c r="E1395" s="82">
        <f t="shared" si="21"/>
        <v>928</v>
      </c>
    </row>
    <row r="1396" spans="1:5">
      <c r="A1396" s="64"/>
      <c r="B1396" s="186" t="s">
        <v>35153</v>
      </c>
      <c r="C1396" s="64"/>
      <c r="D1396" s="64"/>
      <c r="E1396" s="82">
        <f t="shared" si="21"/>
        <v>0</v>
      </c>
    </row>
    <row r="1397" spans="1:5">
      <c r="A1397" s="66"/>
      <c r="B1397" s="184" t="s">
        <v>35154</v>
      </c>
      <c r="C1397" s="66"/>
      <c r="D1397" s="66"/>
      <c r="E1397" s="82">
        <f t="shared" si="21"/>
        <v>0</v>
      </c>
    </row>
    <row r="1398" spans="1:5">
      <c r="A1398" s="181" t="s">
        <v>35155</v>
      </c>
      <c r="B1398" s="182" t="s">
        <v>35156</v>
      </c>
      <c r="C1398" s="181" t="s">
        <v>32675</v>
      </c>
      <c r="D1398" s="183">
        <v>419.33</v>
      </c>
      <c r="E1398" s="82">
        <f t="shared" si="21"/>
        <v>419.33</v>
      </c>
    </row>
    <row r="1399" spans="1:5" ht="22.5">
      <c r="A1399" s="181" t="s">
        <v>35157</v>
      </c>
      <c r="B1399" s="182" t="s">
        <v>35158</v>
      </c>
      <c r="C1399" s="181" t="s">
        <v>32675</v>
      </c>
      <c r="D1399" s="183">
        <v>18.21</v>
      </c>
      <c r="E1399" s="82">
        <f t="shared" si="21"/>
        <v>18.21</v>
      </c>
    </row>
    <row r="1400" spans="1:5" ht="22.5">
      <c r="A1400" s="181" t="s">
        <v>35159</v>
      </c>
      <c r="B1400" s="182" t="s">
        <v>35160</v>
      </c>
      <c r="C1400" s="181" t="s">
        <v>32675</v>
      </c>
      <c r="D1400" s="183">
        <v>19.010000000000002</v>
      </c>
      <c r="E1400" s="82">
        <f t="shared" si="21"/>
        <v>19.010000000000002</v>
      </c>
    </row>
    <row r="1401" spans="1:5" ht="22.5">
      <c r="A1401" s="181" t="s">
        <v>35161</v>
      </c>
      <c r="B1401" s="182" t="s">
        <v>35162</v>
      </c>
      <c r="C1401" s="181" t="s">
        <v>32675</v>
      </c>
      <c r="D1401" s="183">
        <v>31.06</v>
      </c>
      <c r="E1401" s="82">
        <f t="shared" si="21"/>
        <v>31.06</v>
      </c>
    </row>
    <row r="1402" spans="1:5" ht="22.5">
      <c r="A1402" s="181" t="s">
        <v>35163</v>
      </c>
      <c r="B1402" s="182" t="s">
        <v>35164</v>
      </c>
      <c r="C1402" s="181" t="s">
        <v>32675</v>
      </c>
      <c r="D1402" s="183">
        <v>34.090000000000003</v>
      </c>
      <c r="E1402" s="82">
        <f t="shared" si="21"/>
        <v>34.090000000000003</v>
      </c>
    </row>
    <row r="1403" spans="1:5" ht="22.5">
      <c r="A1403" s="181" t="s">
        <v>35165</v>
      </c>
      <c r="B1403" s="182" t="s">
        <v>35166</v>
      </c>
      <c r="C1403" s="181" t="s">
        <v>32675</v>
      </c>
      <c r="D1403" s="183">
        <v>3.7</v>
      </c>
      <c r="E1403" s="82">
        <f t="shared" si="21"/>
        <v>3.7</v>
      </c>
    </row>
    <row r="1404" spans="1:5" ht="22.5">
      <c r="A1404" s="181" t="s">
        <v>35167</v>
      </c>
      <c r="B1404" s="182" t="s">
        <v>35168</v>
      </c>
      <c r="C1404" s="181" t="s">
        <v>32675</v>
      </c>
      <c r="D1404" s="183">
        <v>4.3</v>
      </c>
      <c r="E1404" s="82">
        <f t="shared" si="21"/>
        <v>4.3</v>
      </c>
    </row>
    <row r="1405" spans="1:5" ht="22.5">
      <c r="A1405" s="181" t="s">
        <v>35169</v>
      </c>
      <c r="B1405" s="182" t="s">
        <v>35170</v>
      </c>
      <c r="C1405" s="181" t="s">
        <v>32675</v>
      </c>
      <c r="D1405" s="183">
        <v>7.68</v>
      </c>
      <c r="E1405" s="82">
        <f t="shared" si="21"/>
        <v>7.68</v>
      </c>
    </row>
    <row r="1406" spans="1:5" ht="22.5">
      <c r="A1406" s="181" t="s">
        <v>35171</v>
      </c>
      <c r="B1406" s="182" t="s">
        <v>35172</v>
      </c>
      <c r="C1406" s="181" t="s">
        <v>32675</v>
      </c>
      <c r="D1406" s="183">
        <v>7.87</v>
      </c>
      <c r="E1406" s="82">
        <f t="shared" si="21"/>
        <v>7.87</v>
      </c>
    </row>
    <row r="1407" spans="1:5" ht="22.5">
      <c r="A1407" s="181" t="s">
        <v>35173</v>
      </c>
      <c r="B1407" s="182" t="s">
        <v>35174</v>
      </c>
      <c r="C1407" s="181" t="s">
        <v>32675</v>
      </c>
      <c r="D1407" s="183">
        <v>13.79</v>
      </c>
      <c r="E1407" s="82">
        <f t="shared" si="21"/>
        <v>13.79</v>
      </c>
    </row>
    <row r="1408" spans="1:5" ht="22.5">
      <c r="A1408" s="181" t="s">
        <v>35175</v>
      </c>
      <c r="B1408" s="182" t="s">
        <v>35176</v>
      </c>
      <c r="C1408" s="181" t="s">
        <v>32675</v>
      </c>
      <c r="D1408" s="183">
        <v>17.170000000000002</v>
      </c>
      <c r="E1408" s="82">
        <f t="shared" si="21"/>
        <v>17.170000000000002</v>
      </c>
    </row>
    <row r="1409" spans="1:5" ht="33.75">
      <c r="A1409" s="188" t="s">
        <v>35177</v>
      </c>
      <c r="B1409" s="70" t="s">
        <v>35178</v>
      </c>
      <c r="C1409" s="188" t="s">
        <v>32675</v>
      </c>
      <c r="D1409" s="190">
        <v>63.69</v>
      </c>
      <c r="E1409" s="82">
        <f t="shared" si="21"/>
        <v>63.69</v>
      </c>
    </row>
    <row r="1410" spans="1:5" ht="22.5">
      <c r="A1410" s="188" t="s">
        <v>35179</v>
      </c>
      <c r="B1410" s="70" t="s">
        <v>35180</v>
      </c>
      <c r="C1410" s="188" t="s">
        <v>32675</v>
      </c>
      <c r="D1410" s="190">
        <v>83.88</v>
      </c>
      <c r="E1410" s="82">
        <f t="shared" si="21"/>
        <v>83.88</v>
      </c>
    </row>
    <row r="1411" spans="1:5" ht="22.5">
      <c r="A1411" s="181" t="s">
        <v>35181</v>
      </c>
      <c r="B1411" s="182" t="s">
        <v>35182</v>
      </c>
      <c r="C1411" s="181" t="s">
        <v>32675</v>
      </c>
      <c r="D1411" s="183">
        <v>28.57</v>
      </c>
      <c r="E1411" s="82">
        <f t="shared" si="21"/>
        <v>28.57</v>
      </c>
    </row>
    <row r="1412" spans="1:5" ht="22.5">
      <c r="A1412" s="181" t="s">
        <v>35183</v>
      </c>
      <c r="B1412" s="182" t="s">
        <v>35184</v>
      </c>
      <c r="C1412" s="181" t="s">
        <v>32675</v>
      </c>
      <c r="D1412" s="183">
        <v>43.9</v>
      </c>
      <c r="E1412" s="82">
        <f t="shared" si="21"/>
        <v>43.9</v>
      </c>
    </row>
    <row r="1413" spans="1:5" ht="22.5">
      <c r="A1413" s="181" t="s">
        <v>35185</v>
      </c>
      <c r="B1413" s="182" t="s">
        <v>35186</v>
      </c>
      <c r="C1413" s="181" t="s">
        <v>32675</v>
      </c>
      <c r="D1413" s="183">
        <v>60.04</v>
      </c>
      <c r="E1413" s="82">
        <f t="shared" si="21"/>
        <v>60.04</v>
      </c>
    </row>
    <row r="1414" spans="1:5" ht="33.75">
      <c r="A1414" s="188" t="s">
        <v>35187</v>
      </c>
      <c r="B1414" s="70" t="s">
        <v>35188</v>
      </c>
      <c r="C1414" s="188" t="s">
        <v>32675</v>
      </c>
      <c r="D1414" s="190">
        <v>78.91</v>
      </c>
      <c r="E1414" s="82">
        <f t="shared" ref="E1414:E1477" si="22" xml:space="preserve"> ROUND((D1414/1),2)</f>
        <v>78.91</v>
      </c>
    </row>
    <row r="1415" spans="1:5" ht="33.75">
      <c r="A1415" s="188" t="s">
        <v>35189</v>
      </c>
      <c r="B1415" s="70" t="s">
        <v>35190</v>
      </c>
      <c r="C1415" s="188" t="s">
        <v>32675</v>
      </c>
      <c r="D1415" s="190">
        <v>95.05</v>
      </c>
      <c r="E1415" s="82">
        <f t="shared" si="22"/>
        <v>95.05</v>
      </c>
    </row>
    <row r="1416" spans="1:5" ht="22.5">
      <c r="A1416" s="188" t="s">
        <v>35191</v>
      </c>
      <c r="B1416" s="70" t="s">
        <v>35192</v>
      </c>
      <c r="C1416" s="188" t="s">
        <v>32675</v>
      </c>
      <c r="D1416" s="190">
        <v>51.85</v>
      </c>
      <c r="E1416" s="82">
        <f t="shared" si="22"/>
        <v>51.85</v>
      </c>
    </row>
    <row r="1417" spans="1:5" ht="22.5">
      <c r="A1417" s="188" t="s">
        <v>35193</v>
      </c>
      <c r="B1417" s="182" t="s">
        <v>35194</v>
      </c>
      <c r="C1417" s="188" t="s">
        <v>32675</v>
      </c>
      <c r="D1417" s="190">
        <v>64.09</v>
      </c>
      <c r="E1417" s="82">
        <f t="shared" si="22"/>
        <v>64.09</v>
      </c>
    </row>
    <row r="1418" spans="1:5" ht="33.75">
      <c r="A1418" s="188" t="s">
        <v>35195</v>
      </c>
      <c r="B1418" s="70" t="s">
        <v>35196</v>
      </c>
      <c r="C1418" s="188" t="s">
        <v>32675</v>
      </c>
      <c r="D1418" s="190">
        <v>74.58</v>
      </c>
      <c r="E1418" s="82">
        <f t="shared" si="22"/>
        <v>74.58</v>
      </c>
    </row>
    <row r="1419" spans="1:5" ht="33.75">
      <c r="A1419" s="188" t="s">
        <v>35197</v>
      </c>
      <c r="B1419" s="70" t="s">
        <v>35198</v>
      </c>
      <c r="C1419" s="188" t="s">
        <v>32675</v>
      </c>
      <c r="D1419" s="190">
        <v>52.32</v>
      </c>
      <c r="E1419" s="82">
        <f t="shared" si="22"/>
        <v>52.32</v>
      </c>
    </row>
    <row r="1420" spans="1:5" ht="22.5">
      <c r="A1420" s="188" t="s">
        <v>35199</v>
      </c>
      <c r="B1420" s="70" t="s">
        <v>35200</v>
      </c>
      <c r="C1420" s="188" t="s">
        <v>32675</v>
      </c>
      <c r="D1420" s="190">
        <v>96.29</v>
      </c>
      <c r="E1420" s="82">
        <f t="shared" si="22"/>
        <v>96.29</v>
      </c>
    </row>
    <row r="1421" spans="1:5" ht="22.5">
      <c r="A1421" s="181" t="s">
        <v>35201</v>
      </c>
      <c r="B1421" s="182" t="s">
        <v>35202</v>
      </c>
      <c r="C1421" s="181" t="s">
        <v>32675</v>
      </c>
      <c r="D1421" s="183">
        <v>119.96</v>
      </c>
      <c r="E1421" s="82">
        <f t="shared" si="22"/>
        <v>119.96</v>
      </c>
    </row>
    <row r="1422" spans="1:5">
      <c r="A1422" s="181" t="s">
        <v>35203</v>
      </c>
      <c r="B1422" s="182" t="s">
        <v>35204</v>
      </c>
      <c r="C1422" s="181" t="s">
        <v>32675</v>
      </c>
      <c r="D1422" s="183">
        <v>104.98</v>
      </c>
      <c r="E1422" s="82">
        <f t="shared" si="22"/>
        <v>104.98</v>
      </c>
    </row>
    <row r="1423" spans="1:5" ht="22.5">
      <c r="A1423" s="181" t="s">
        <v>35205</v>
      </c>
      <c r="B1423" s="182" t="s">
        <v>35206</v>
      </c>
      <c r="C1423" s="181" t="s">
        <v>32675</v>
      </c>
      <c r="D1423" s="183">
        <v>23.93</v>
      </c>
      <c r="E1423" s="82">
        <f t="shared" si="22"/>
        <v>23.93</v>
      </c>
    </row>
    <row r="1424" spans="1:5" ht="33.75">
      <c r="A1424" s="188" t="s">
        <v>35207</v>
      </c>
      <c r="B1424" s="70" t="s">
        <v>35208</v>
      </c>
      <c r="C1424" s="188" t="s">
        <v>32675</v>
      </c>
      <c r="D1424" s="190">
        <v>14.39</v>
      </c>
      <c r="E1424" s="82">
        <f t="shared" si="22"/>
        <v>14.39</v>
      </c>
    </row>
    <row r="1425" spans="1:5">
      <c r="A1425" s="181" t="s">
        <v>35209</v>
      </c>
      <c r="B1425" s="182" t="s">
        <v>35210</v>
      </c>
      <c r="C1425" s="181" t="s">
        <v>32675</v>
      </c>
      <c r="D1425" s="183">
        <v>23.01</v>
      </c>
      <c r="E1425" s="82">
        <f t="shared" si="22"/>
        <v>23.01</v>
      </c>
    </row>
    <row r="1426" spans="1:5">
      <c r="A1426" s="66"/>
      <c r="B1426" s="184" t="s">
        <v>35211</v>
      </c>
      <c r="C1426" s="66"/>
      <c r="D1426" s="66"/>
      <c r="E1426" s="82">
        <f t="shared" si="22"/>
        <v>0</v>
      </c>
    </row>
    <row r="1427" spans="1:5" ht="22.5">
      <c r="A1427" s="181" t="s">
        <v>35212</v>
      </c>
      <c r="B1427" s="182" t="s">
        <v>35213</v>
      </c>
      <c r="C1427" s="181" t="s">
        <v>32675</v>
      </c>
      <c r="D1427" s="187">
        <v>1513.93</v>
      </c>
      <c r="E1427" s="82">
        <f t="shared" si="22"/>
        <v>1513.93</v>
      </c>
    </row>
    <row r="1428" spans="1:5" ht="22.5">
      <c r="A1428" s="181" t="s">
        <v>35214</v>
      </c>
      <c r="B1428" s="182" t="s">
        <v>35215</v>
      </c>
      <c r="C1428" s="181" t="s">
        <v>32675</v>
      </c>
      <c r="D1428" s="187">
        <v>1662.22</v>
      </c>
      <c r="E1428" s="82">
        <f t="shared" si="22"/>
        <v>1662.22</v>
      </c>
    </row>
    <row r="1429" spans="1:5" ht="22.5">
      <c r="A1429" s="181" t="s">
        <v>35216</v>
      </c>
      <c r="B1429" s="182" t="s">
        <v>35217</v>
      </c>
      <c r="C1429" s="181" t="s">
        <v>32675</v>
      </c>
      <c r="D1429" s="187">
        <v>1840.92</v>
      </c>
      <c r="E1429" s="82">
        <f t="shared" si="22"/>
        <v>1840.92</v>
      </c>
    </row>
    <row r="1430" spans="1:5" ht="22.5">
      <c r="A1430" s="181" t="s">
        <v>35218</v>
      </c>
      <c r="B1430" s="182" t="s">
        <v>35219</v>
      </c>
      <c r="C1430" s="181" t="s">
        <v>32675</v>
      </c>
      <c r="D1430" s="187">
        <v>2506.39</v>
      </c>
      <c r="E1430" s="82">
        <f t="shared" si="22"/>
        <v>2506.39</v>
      </c>
    </row>
    <row r="1431" spans="1:5" ht="22.5">
      <c r="A1431" s="181" t="s">
        <v>35220</v>
      </c>
      <c r="B1431" s="182" t="s">
        <v>35221</v>
      </c>
      <c r="C1431" s="181" t="s">
        <v>32675</v>
      </c>
      <c r="D1431" s="187">
        <v>3099.16</v>
      </c>
      <c r="E1431" s="82">
        <f t="shared" si="22"/>
        <v>3099.16</v>
      </c>
    </row>
    <row r="1432" spans="1:5" ht="22.5">
      <c r="A1432" s="181" t="s">
        <v>35222</v>
      </c>
      <c r="B1432" s="182" t="s">
        <v>35223</v>
      </c>
      <c r="C1432" s="181" t="s">
        <v>32675</v>
      </c>
      <c r="D1432" s="187">
        <v>5139.82</v>
      </c>
      <c r="E1432" s="82">
        <f t="shared" si="22"/>
        <v>5139.82</v>
      </c>
    </row>
    <row r="1433" spans="1:5">
      <c r="A1433" s="181" t="s">
        <v>35224</v>
      </c>
      <c r="B1433" s="182" t="s">
        <v>35225</v>
      </c>
      <c r="C1433" s="181" t="s">
        <v>32675</v>
      </c>
      <c r="D1433" s="183">
        <v>317.42</v>
      </c>
      <c r="E1433" s="82">
        <f t="shared" si="22"/>
        <v>317.42</v>
      </c>
    </row>
    <row r="1434" spans="1:5">
      <c r="A1434" s="181" t="s">
        <v>35226</v>
      </c>
      <c r="B1434" s="182" t="s">
        <v>35227</v>
      </c>
      <c r="C1434" s="181" t="s">
        <v>32675</v>
      </c>
      <c r="D1434" s="183">
        <v>338.64</v>
      </c>
      <c r="E1434" s="82">
        <f t="shared" si="22"/>
        <v>338.64</v>
      </c>
    </row>
    <row r="1435" spans="1:5">
      <c r="A1435" s="181" t="s">
        <v>35228</v>
      </c>
      <c r="B1435" s="182" t="s">
        <v>35229</v>
      </c>
      <c r="C1435" s="181" t="s">
        <v>32675</v>
      </c>
      <c r="D1435" s="183">
        <v>375.13</v>
      </c>
      <c r="E1435" s="82">
        <f t="shared" si="22"/>
        <v>375.13</v>
      </c>
    </row>
    <row r="1436" spans="1:5">
      <c r="A1436" s="181" t="s">
        <v>35230</v>
      </c>
      <c r="B1436" s="182" t="s">
        <v>35231</v>
      </c>
      <c r="C1436" s="181" t="s">
        <v>32675</v>
      </c>
      <c r="D1436" s="183">
        <v>499.76</v>
      </c>
      <c r="E1436" s="82">
        <f t="shared" si="22"/>
        <v>499.76</v>
      </c>
    </row>
    <row r="1437" spans="1:5">
      <c r="A1437" s="181" t="s">
        <v>35232</v>
      </c>
      <c r="B1437" s="182" t="s">
        <v>35233</v>
      </c>
      <c r="C1437" s="181" t="s">
        <v>32675</v>
      </c>
      <c r="D1437" s="183">
        <v>557.46</v>
      </c>
      <c r="E1437" s="82">
        <f t="shared" si="22"/>
        <v>557.46</v>
      </c>
    </row>
    <row r="1438" spans="1:5">
      <c r="A1438" s="181" t="s">
        <v>35234</v>
      </c>
      <c r="B1438" s="182" t="s">
        <v>35235</v>
      </c>
      <c r="C1438" s="181" t="s">
        <v>32675</v>
      </c>
      <c r="D1438" s="183">
        <v>760.39</v>
      </c>
      <c r="E1438" s="82">
        <f t="shared" si="22"/>
        <v>760.39</v>
      </c>
    </row>
    <row r="1439" spans="1:5">
      <c r="A1439" s="181" t="s">
        <v>35236</v>
      </c>
      <c r="B1439" s="182" t="s">
        <v>35237</v>
      </c>
      <c r="C1439" s="181" t="s">
        <v>32675</v>
      </c>
      <c r="D1439" s="183">
        <v>978.03</v>
      </c>
      <c r="E1439" s="82">
        <f t="shared" si="22"/>
        <v>978.03</v>
      </c>
    </row>
    <row r="1440" spans="1:5">
      <c r="A1440" s="181" t="s">
        <v>35238</v>
      </c>
      <c r="B1440" s="182" t="s">
        <v>35239</v>
      </c>
      <c r="C1440" s="181" t="s">
        <v>32675</v>
      </c>
      <c r="D1440" s="187">
        <v>1620.36</v>
      </c>
      <c r="E1440" s="82">
        <f t="shared" si="22"/>
        <v>1620.36</v>
      </c>
    </row>
    <row r="1441" spans="1:5">
      <c r="A1441" s="181" t="s">
        <v>35240</v>
      </c>
      <c r="B1441" s="182" t="s">
        <v>35241</v>
      </c>
      <c r="C1441" s="181" t="s">
        <v>32675</v>
      </c>
      <c r="D1441" s="187">
        <v>1410.52</v>
      </c>
      <c r="E1441" s="82">
        <f t="shared" si="22"/>
        <v>1410.52</v>
      </c>
    </row>
    <row r="1442" spans="1:5">
      <c r="A1442" s="181" t="s">
        <v>35242</v>
      </c>
      <c r="B1442" s="182" t="s">
        <v>35243</v>
      </c>
      <c r="C1442" s="181" t="s">
        <v>32675</v>
      </c>
      <c r="D1442" s="187">
        <v>1937.93</v>
      </c>
      <c r="E1442" s="82">
        <f t="shared" si="22"/>
        <v>1937.93</v>
      </c>
    </row>
    <row r="1443" spans="1:5">
      <c r="A1443" s="181" t="s">
        <v>35244</v>
      </c>
      <c r="B1443" s="182" t="s">
        <v>35245</v>
      </c>
      <c r="C1443" s="181" t="s">
        <v>32675</v>
      </c>
      <c r="D1443" s="187">
        <v>2545.37</v>
      </c>
      <c r="E1443" s="82">
        <f t="shared" si="22"/>
        <v>2545.37</v>
      </c>
    </row>
    <row r="1444" spans="1:5">
      <c r="A1444" s="181" t="s">
        <v>35246</v>
      </c>
      <c r="B1444" s="182" t="s">
        <v>35247</v>
      </c>
      <c r="C1444" s="181" t="s">
        <v>32675</v>
      </c>
      <c r="D1444" s="187">
        <v>3741.19</v>
      </c>
      <c r="E1444" s="82">
        <f t="shared" si="22"/>
        <v>3741.19</v>
      </c>
    </row>
    <row r="1445" spans="1:5">
      <c r="A1445" s="181" t="s">
        <v>35248</v>
      </c>
      <c r="B1445" s="182" t="s">
        <v>35249</v>
      </c>
      <c r="C1445" s="181" t="s">
        <v>32675</v>
      </c>
      <c r="D1445" s="187">
        <v>5635.14</v>
      </c>
      <c r="E1445" s="82">
        <f t="shared" si="22"/>
        <v>5635.14</v>
      </c>
    </row>
    <row r="1446" spans="1:5">
      <c r="A1446" s="181" t="s">
        <v>35250</v>
      </c>
      <c r="B1446" s="182" t="s">
        <v>35251</v>
      </c>
      <c r="C1446" s="181" t="s">
        <v>32675</v>
      </c>
      <c r="D1446" s="187">
        <v>9150.18</v>
      </c>
      <c r="E1446" s="82">
        <f t="shared" si="22"/>
        <v>9150.18</v>
      </c>
    </row>
    <row r="1447" spans="1:5">
      <c r="A1447" s="181" t="s">
        <v>35252</v>
      </c>
      <c r="B1447" s="182" t="s">
        <v>35253</v>
      </c>
      <c r="C1447" s="181" t="s">
        <v>32675</v>
      </c>
      <c r="D1447" s="187">
        <v>12321.18</v>
      </c>
      <c r="E1447" s="82">
        <f t="shared" si="22"/>
        <v>12321.18</v>
      </c>
    </row>
    <row r="1448" spans="1:5">
      <c r="A1448" s="181" t="s">
        <v>35254</v>
      </c>
      <c r="B1448" s="182" t="s">
        <v>35255</v>
      </c>
      <c r="C1448" s="181" t="s">
        <v>32675</v>
      </c>
      <c r="D1448" s="183">
        <v>383.06</v>
      </c>
      <c r="E1448" s="82">
        <f t="shared" si="22"/>
        <v>383.06</v>
      </c>
    </row>
    <row r="1449" spans="1:5">
      <c r="A1449" s="181" t="s">
        <v>35256</v>
      </c>
      <c r="B1449" s="182" t="s">
        <v>35257</v>
      </c>
      <c r="C1449" s="181" t="s">
        <v>32675</v>
      </c>
      <c r="D1449" s="183">
        <v>385.42</v>
      </c>
      <c r="E1449" s="82">
        <f t="shared" si="22"/>
        <v>385.42</v>
      </c>
    </row>
    <row r="1450" spans="1:5">
      <c r="A1450" s="181" t="s">
        <v>35258</v>
      </c>
      <c r="B1450" s="182" t="s">
        <v>35259</v>
      </c>
      <c r="C1450" s="181" t="s">
        <v>32675</v>
      </c>
      <c r="D1450" s="183">
        <v>878.17</v>
      </c>
      <c r="E1450" s="82">
        <f t="shared" si="22"/>
        <v>878.17</v>
      </c>
    </row>
    <row r="1451" spans="1:5">
      <c r="A1451" s="181" t="s">
        <v>35260</v>
      </c>
      <c r="B1451" s="182" t="s">
        <v>35261</v>
      </c>
      <c r="C1451" s="181" t="s">
        <v>32675</v>
      </c>
      <c r="D1451" s="187">
        <v>1371.06</v>
      </c>
      <c r="E1451" s="82">
        <f t="shared" si="22"/>
        <v>1371.06</v>
      </c>
    </row>
    <row r="1452" spans="1:5">
      <c r="A1452" s="181" t="s">
        <v>35262</v>
      </c>
      <c r="B1452" s="182" t="s">
        <v>35263</v>
      </c>
      <c r="C1452" s="181" t="s">
        <v>32675</v>
      </c>
      <c r="D1452" s="187">
        <v>1734.24</v>
      </c>
      <c r="E1452" s="82">
        <f t="shared" si="22"/>
        <v>1734.24</v>
      </c>
    </row>
    <row r="1453" spans="1:5">
      <c r="A1453" s="66"/>
      <c r="B1453" s="184" t="s">
        <v>35264</v>
      </c>
      <c r="C1453" s="66"/>
      <c r="D1453" s="66"/>
      <c r="E1453" s="82">
        <f t="shared" si="22"/>
        <v>0</v>
      </c>
    </row>
    <row r="1454" spans="1:5">
      <c r="A1454" s="181" t="s">
        <v>35265</v>
      </c>
      <c r="B1454" s="182" t="s">
        <v>35266</v>
      </c>
      <c r="C1454" s="181" t="s">
        <v>32675</v>
      </c>
      <c r="D1454" s="183">
        <v>115.52</v>
      </c>
      <c r="E1454" s="82">
        <f t="shared" si="22"/>
        <v>115.52</v>
      </c>
    </row>
    <row r="1455" spans="1:5">
      <c r="A1455" s="181" t="s">
        <v>35267</v>
      </c>
      <c r="B1455" s="182" t="s">
        <v>35268</v>
      </c>
      <c r="C1455" s="181" t="s">
        <v>32675</v>
      </c>
      <c r="D1455" s="183">
        <v>159.99</v>
      </c>
      <c r="E1455" s="82">
        <f t="shared" si="22"/>
        <v>159.99</v>
      </c>
    </row>
    <row r="1456" spans="1:5">
      <c r="A1456" s="181" t="s">
        <v>35269</v>
      </c>
      <c r="B1456" s="182" t="s">
        <v>35270</v>
      </c>
      <c r="C1456" s="181" t="s">
        <v>32675</v>
      </c>
      <c r="D1456" s="183">
        <v>113.77</v>
      </c>
      <c r="E1456" s="82">
        <f t="shared" si="22"/>
        <v>113.77</v>
      </c>
    </row>
    <row r="1457" spans="1:5">
      <c r="A1457" s="181" t="s">
        <v>35271</v>
      </c>
      <c r="B1457" s="182" t="s">
        <v>35272</v>
      </c>
      <c r="C1457" s="181" t="s">
        <v>32675</v>
      </c>
      <c r="D1457" s="183">
        <v>138.22999999999999</v>
      </c>
      <c r="E1457" s="82">
        <f t="shared" si="22"/>
        <v>138.22999999999999</v>
      </c>
    </row>
    <row r="1458" spans="1:5">
      <c r="A1458" s="181" t="s">
        <v>35273</v>
      </c>
      <c r="B1458" s="182" t="s">
        <v>35274</v>
      </c>
      <c r="C1458" s="181" t="s">
        <v>32675</v>
      </c>
      <c r="D1458" s="183">
        <v>184.19</v>
      </c>
      <c r="E1458" s="82">
        <f t="shared" si="22"/>
        <v>184.19</v>
      </c>
    </row>
    <row r="1459" spans="1:5">
      <c r="A1459" s="181" t="s">
        <v>35275</v>
      </c>
      <c r="B1459" s="182" t="s">
        <v>35276</v>
      </c>
      <c r="C1459" s="181" t="s">
        <v>32675</v>
      </c>
      <c r="D1459" s="183">
        <v>107.06</v>
      </c>
      <c r="E1459" s="82">
        <f t="shared" si="22"/>
        <v>107.06</v>
      </c>
    </row>
    <row r="1460" spans="1:5">
      <c r="A1460" s="181" t="s">
        <v>35277</v>
      </c>
      <c r="B1460" s="182" t="s">
        <v>35278</v>
      </c>
      <c r="C1460" s="181" t="s">
        <v>32675</v>
      </c>
      <c r="D1460" s="183">
        <v>130.88999999999999</v>
      </c>
      <c r="E1460" s="82">
        <f t="shared" si="22"/>
        <v>130.88999999999999</v>
      </c>
    </row>
    <row r="1461" spans="1:5">
      <c r="A1461" s="181" t="s">
        <v>35279</v>
      </c>
      <c r="B1461" s="182" t="s">
        <v>35280</v>
      </c>
      <c r="C1461" s="181" t="s">
        <v>32675</v>
      </c>
      <c r="D1461" s="183">
        <v>152.72999999999999</v>
      </c>
      <c r="E1461" s="82">
        <f t="shared" si="22"/>
        <v>152.72999999999999</v>
      </c>
    </row>
    <row r="1462" spans="1:5">
      <c r="A1462" s="181" t="s">
        <v>35281</v>
      </c>
      <c r="B1462" s="182" t="s">
        <v>35282</v>
      </c>
      <c r="C1462" s="181" t="s">
        <v>32675</v>
      </c>
      <c r="D1462" s="183">
        <v>174.85</v>
      </c>
      <c r="E1462" s="82">
        <f t="shared" si="22"/>
        <v>174.85</v>
      </c>
    </row>
    <row r="1463" spans="1:5">
      <c r="A1463" s="181" t="s">
        <v>35283</v>
      </c>
      <c r="B1463" s="182" t="s">
        <v>35284</v>
      </c>
      <c r="C1463" s="181" t="s">
        <v>32675</v>
      </c>
      <c r="D1463" s="183">
        <v>176.83</v>
      </c>
      <c r="E1463" s="82">
        <f t="shared" si="22"/>
        <v>176.83</v>
      </c>
    </row>
    <row r="1464" spans="1:5">
      <c r="A1464" s="181" t="s">
        <v>35285</v>
      </c>
      <c r="B1464" s="182" t="s">
        <v>35286</v>
      </c>
      <c r="C1464" s="181" t="s">
        <v>32675</v>
      </c>
      <c r="D1464" s="183">
        <v>196.19</v>
      </c>
      <c r="E1464" s="82">
        <f t="shared" si="22"/>
        <v>196.19</v>
      </c>
    </row>
    <row r="1465" spans="1:5">
      <c r="A1465" s="181" t="s">
        <v>35287</v>
      </c>
      <c r="B1465" s="182" t="s">
        <v>35288</v>
      </c>
      <c r="C1465" s="181" t="s">
        <v>32675</v>
      </c>
      <c r="D1465" s="183">
        <v>170.26</v>
      </c>
      <c r="E1465" s="82">
        <f t="shared" si="22"/>
        <v>170.26</v>
      </c>
    </row>
    <row r="1466" spans="1:5">
      <c r="A1466" s="181" t="s">
        <v>35289</v>
      </c>
      <c r="B1466" s="182" t="s">
        <v>35290</v>
      </c>
      <c r="C1466" s="181" t="s">
        <v>32675</v>
      </c>
      <c r="D1466" s="183">
        <v>185.82</v>
      </c>
      <c r="E1466" s="82">
        <f t="shared" si="22"/>
        <v>185.82</v>
      </c>
    </row>
    <row r="1467" spans="1:5">
      <c r="A1467" s="181" t="s">
        <v>35291</v>
      </c>
      <c r="B1467" s="182" t="s">
        <v>35292</v>
      </c>
      <c r="C1467" s="181" t="s">
        <v>32675</v>
      </c>
      <c r="D1467" s="183">
        <v>212.21</v>
      </c>
      <c r="E1467" s="82">
        <f t="shared" si="22"/>
        <v>212.21</v>
      </c>
    </row>
    <row r="1468" spans="1:5">
      <c r="A1468" s="181" t="s">
        <v>35293</v>
      </c>
      <c r="B1468" s="182" t="s">
        <v>35294</v>
      </c>
      <c r="C1468" s="181" t="s">
        <v>32675</v>
      </c>
      <c r="D1468" s="183">
        <v>287.88</v>
      </c>
      <c r="E1468" s="82">
        <f t="shared" si="22"/>
        <v>287.88</v>
      </c>
    </row>
    <row r="1469" spans="1:5">
      <c r="A1469" s="181" t="s">
        <v>35295</v>
      </c>
      <c r="B1469" s="182" t="s">
        <v>35296</v>
      </c>
      <c r="C1469" s="181" t="s">
        <v>32675</v>
      </c>
      <c r="D1469" s="183">
        <v>349.47</v>
      </c>
      <c r="E1469" s="82">
        <f t="shared" si="22"/>
        <v>349.47</v>
      </c>
    </row>
    <row r="1470" spans="1:5">
      <c r="A1470" s="181" t="s">
        <v>35297</v>
      </c>
      <c r="B1470" s="182" t="s">
        <v>35298</v>
      </c>
      <c r="C1470" s="181" t="s">
        <v>32675</v>
      </c>
      <c r="D1470" s="183">
        <v>467.9</v>
      </c>
      <c r="E1470" s="82">
        <f t="shared" si="22"/>
        <v>467.9</v>
      </c>
    </row>
    <row r="1471" spans="1:5">
      <c r="A1471" s="181" t="s">
        <v>35299</v>
      </c>
      <c r="B1471" s="182" t="s">
        <v>35300</v>
      </c>
      <c r="C1471" s="181" t="s">
        <v>32675</v>
      </c>
      <c r="D1471" s="183">
        <v>481.02</v>
      </c>
      <c r="E1471" s="82">
        <f t="shared" si="22"/>
        <v>481.02</v>
      </c>
    </row>
    <row r="1472" spans="1:5">
      <c r="A1472" s="181" t="s">
        <v>35301</v>
      </c>
      <c r="B1472" s="182" t="s">
        <v>35302</v>
      </c>
      <c r="C1472" s="181" t="s">
        <v>32675</v>
      </c>
      <c r="D1472" s="183">
        <v>588.98</v>
      </c>
      <c r="E1472" s="82">
        <f t="shared" si="22"/>
        <v>588.98</v>
      </c>
    </row>
    <row r="1473" spans="1:5">
      <c r="A1473" s="181" t="s">
        <v>35303</v>
      </c>
      <c r="B1473" s="182" t="s">
        <v>35304</v>
      </c>
      <c r="C1473" s="181" t="s">
        <v>32675</v>
      </c>
      <c r="D1473" s="187">
        <v>1060</v>
      </c>
      <c r="E1473" s="82">
        <f t="shared" si="22"/>
        <v>1060</v>
      </c>
    </row>
    <row r="1474" spans="1:5">
      <c r="A1474" s="181" t="s">
        <v>35305</v>
      </c>
      <c r="B1474" s="182" t="s">
        <v>35306</v>
      </c>
      <c r="C1474" s="181" t="s">
        <v>32675</v>
      </c>
      <c r="D1474" s="183">
        <v>966.56</v>
      </c>
      <c r="E1474" s="82">
        <f t="shared" si="22"/>
        <v>966.56</v>
      </c>
    </row>
    <row r="1475" spans="1:5">
      <c r="A1475" s="181" t="s">
        <v>35307</v>
      </c>
      <c r="B1475" s="182" t="s">
        <v>35308</v>
      </c>
      <c r="C1475" s="181" t="s">
        <v>32675</v>
      </c>
      <c r="D1475" s="187">
        <v>1246.4000000000001</v>
      </c>
      <c r="E1475" s="82">
        <f t="shared" si="22"/>
        <v>1246.4000000000001</v>
      </c>
    </row>
    <row r="1476" spans="1:5">
      <c r="A1476" s="181" t="s">
        <v>35309</v>
      </c>
      <c r="B1476" s="182" t="s">
        <v>35310</v>
      </c>
      <c r="C1476" s="181" t="s">
        <v>32675</v>
      </c>
      <c r="D1476" s="183">
        <v>302.22000000000003</v>
      </c>
      <c r="E1476" s="82">
        <f t="shared" si="22"/>
        <v>302.22000000000003</v>
      </c>
    </row>
    <row r="1477" spans="1:5">
      <c r="A1477" s="181" t="s">
        <v>35311</v>
      </c>
      <c r="B1477" s="182" t="s">
        <v>35312</v>
      </c>
      <c r="C1477" s="181" t="s">
        <v>32675</v>
      </c>
      <c r="D1477" s="183">
        <v>567.39</v>
      </c>
      <c r="E1477" s="82">
        <f t="shared" si="22"/>
        <v>567.39</v>
      </c>
    </row>
    <row r="1478" spans="1:5">
      <c r="A1478" s="181" t="s">
        <v>35313</v>
      </c>
      <c r="B1478" s="182" t="s">
        <v>35314</v>
      </c>
      <c r="C1478" s="181" t="s">
        <v>32675</v>
      </c>
      <c r="D1478" s="183">
        <v>113.1</v>
      </c>
      <c r="E1478" s="82">
        <f t="shared" ref="E1478:E1541" si="23" xml:space="preserve"> ROUND((D1478/1),2)</f>
        <v>113.1</v>
      </c>
    </row>
    <row r="1479" spans="1:5">
      <c r="A1479" s="181" t="s">
        <v>35315</v>
      </c>
      <c r="B1479" s="182" t="s">
        <v>35316</v>
      </c>
      <c r="C1479" s="181" t="s">
        <v>32675</v>
      </c>
      <c r="D1479" s="183">
        <v>113.1</v>
      </c>
      <c r="E1479" s="82">
        <f t="shared" si="23"/>
        <v>113.1</v>
      </c>
    </row>
    <row r="1480" spans="1:5">
      <c r="A1480" s="181" t="s">
        <v>35317</v>
      </c>
      <c r="B1480" s="182" t="s">
        <v>35318</v>
      </c>
      <c r="C1480" s="181" t="s">
        <v>32675</v>
      </c>
      <c r="D1480" s="183">
        <v>312.39</v>
      </c>
      <c r="E1480" s="82">
        <f t="shared" si="23"/>
        <v>312.39</v>
      </c>
    </row>
    <row r="1481" spans="1:5">
      <c r="A1481" s="181" t="s">
        <v>35319</v>
      </c>
      <c r="B1481" s="182" t="s">
        <v>35320</v>
      </c>
      <c r="C1481" s="181" t="s">
        <v>32675</v>
      </c>
      <c r="D1481" s="183">
        <v>126.38</v>
      </c>
      <c r="E1481" s="82">
        <f t="shared" si="23"/>
        <v>126.38</v>
      </c>
    </row>
    <row r="1482" spans="1:5">
      <c r="A1482" s="181" t="s">
        <v>35321</v>
      </c>
      <c r="B1482" s="182" t="s">
        <v>35322</v>
      </c>
      <c r="C1482" s="181" t="s">
        <v>32675</v>
      </c>
      <c r="D1482" s="183">
        <v>224.46</v>
      </c>
      <c r="E1482" s="82">
        <f t="shared" si="23"/>
        <v>224.46</v>
      </c>
    </row>
    <row r="1483" spans="1:5" ht="22.5">
      <c r="A1483" s="181" t="s">
        <v>35323</v>
      </c>
      <c r="B1483" s="182" t="s">
        <v>35324</v>
      </c>
      <c r="C1483" s="181" t="s">
        <v>32675</v>
      </c>
      <c r="D1483" s="183">
        <v>405.96</v>
      </c>
      <c r="E1483" s="82">
        <f t="shared" si="23"/>
        <v>405.96</v>
      </c>
    </row>
    <row r="1484" spans="1:5">
      <c r="A1484" s="181" t="s">
        <v>35325</v>
      </c>
      <c r="B1484" s="182" t="s">
        <v>35326</v>
      </c>
      <c r="C1484" s="181" t="s">
        <v>32675</v>
      </c>
      <c r="D1484" s="187">
        <v>3407.25</v>
      </c>
      <c r="E1484" s="82">
        <f t="shared" si="23"/>
        <v>3407.25</v>
      </c>
    </row>
    <row r="1485" spans="1:5" ht="33.75">
      <c r="A1485" s="188" t="s">
        <v>35327</v>
      </c>
      <c r="B1485" s="70" t="s">
        <v>35328</v>
      </c>
      <c r="C1485" s="188" t="s">
        <v>32675</v>
      </c>
      <c r="D1485" s="189">
        <v>9065.35</v>
      </c>
      <c r="E1485" s="82">
        <f t="shared" si="23"/>
        <v>9065.35</v>
      </c>
    </row>
    <row r="1486" spans="1:5">
      <c r="A1486" s="181" t="s">
        <v>35329</v>
      </c>
      <c r="B1486" s="182" t="s">
        <v>35330</v>
      </c>
      <c r="C1486" s="181" t="s">
        <v>32675</v>
      </c>
      <c r="D1486" s="187">
        <v>1540.02</v>
      </c>
      <c r="E1486" s="82">
        <f t="shared" si="23"/>
        <v>1540.02</v>
      </c>
    </row>
    <row r="1487" spans="1:5">
      <c r="A1487" s="66"/>
      <c r="B1487" s="184" t="s">
        <v>35331</v>
      </c>
      <c r="C1487" s="66"/>
      <c r="D1487" s="66"/>
      <c r="E1487" s="82">
        <f t="shared" si="23"/>
        <v>0</v>
      </c>
    </row>
    <row r="1488" spans="1:5" ht="22.5">
      <c r="A1488" s="181" t="s">
        <v>35332</v>
      </c>
      <c r="B1488" s="182" t="s">
        <v>35333</v>
      </c>
      <c r="C1488" s="181" t="s">
        <v>32675</v>
      </c>
      <c r="D1488" s="183">
        <v>552.98</v>
      </c>
      <c r="E1488" s="82">
        <f t="shared" si="23"/>
        <v>552.98</v>
      </c>
    </row>
    <row r="1489" spans="1:5" ht="22.5">
      <c r="A1489" s="181" t="s">
        <v>35334</v>
      </c>
      <c r="B1489" s="182" t="s">
        <v>35335</v>
      </c>
      <c r="C1489" s="181" t="s">
        <v>32675</v>
      </c>
      <c r="D1489" s="183">
        <v>885.73</v>
      </c>
      <c r="E1489" s="82">
        <f t="shared" si="23"/>
        <v>885.73</v>
      </c>
    </row>
    <row r="1490" spans="1:5" ht="22.5">
      <c r="A1490" s="181" t="s">
        <v>35336</v>
      </c>
      <c r="B1490" s="182" t="s">
        <v>35337</v>
      </c>
      <c r="C1490" s="181" t="s">
        <v>32675</v>
      </c>
      <c r="D1490" s="187">
        <v>1397.3</v>
      </c>
      <c r="E1490" s="82">
        <f t="shared" si="23"/>
        <v>1397.3</v>
      </c>
    </row>
    <row r="1491" spans="1:5" ht="22.5">
      <c r="A1491" s="181" t="s">
        <v>35338</v>
      </c>
      <c r="B1491" s="182" t="s">
        <v>35339</v>
      </c>
      <c r="C1491" s="181" t="s">
        <v>32675</v>
      </c>
      <c r="D1491" s="187">
        <v>3384.61</v>
      </c>
      <c r="E1491" s="82">
        <f t="shared" si="23"/>
        <v>3384.61</v>
      </c>
    </row>
    <row r="1492" spans="1:5" ht="33.75">
      <c r="A1492" s="188" t="s">
        <v>35340</v>
      </c>
      <c r="B1492" s="70" t="s">
        <v>35341</v>
      </c>
      <c r="C1492" s="188" t="s">
        <v>32675</v>
      </c>
      <c r="D1492" s="189">
        <v>2247.4299999999998</v>
      </c>
      <c r="E1492" s="82">
        <f t="shared" si="23"/>
        <v>2247.4299999999998</v>
      </c>
    </row>
    <row r="1493" spans="1:5" ht="33.75">
      <c r="A1493" s="188" t="s">
        <v>35342</v>
      </c>
      <c r="B1493" s="70" t="s">
        <v>35343</v>
      </c>
      <c r="C1493" s="188" t="s">
        <v>32675</v>
      </c>
      <c r="D1493" s="189">
        <v>2529.75</v>
      </c>
      <c r="E1493" s="82">
        <f t="shared" si="23"/>
        <v>2529.75</v>
      </c>
    </row>
    <row r="1494" spans="1:5" ht="33.75">
      <c r="A1494" s="188" t="s">
        <v>35344</v>
      </c>
      <c r="B1494" s="182" t="s">
        <v>35345</v>
      </c>
      <c r="C1494" s="188" t="s">
        <v>32675</v>
      </c>
      <c r="D1494" s="189">
        <v>3034.5</v>
      </c>
      <c r="E1494" s="82">
        <f t="shared" si="23"/>
        <v>3034.5</v>
      </c>
    </row>
    <row r="1495" spans="1:5" ht="33.75">
      <c r="A1495" s="188" t="s">
        <v>35346</v>
      </c>
      <c r="B1495" s="70" t="s">
        <v>35347</v>
      </c>
      <c r="C1495" s="188" t="s">
        <v>32675</v>
      </c>
      <c r="D1495" s="189">
        <v>4218.17</v>
      </c>
      <c r="E1495" s="82">
        <f t="shared" si="23"/>
        <v>4218.17</v>
      </c>
    </row>
    <row r="1496" spans="1:5">
      <c r="A1496" s="181" t="s">
        <v>35348</v>
      </c>
      <c r="B1496" s="182" t="s">
        <v>35349</v>
      </c>
      <c r="C1496" s="181" t="s">
        <v>32675</v>
      </c>
      <c r="D1496" s="187">
        <v>1702.38</v>
      </c>
      <c r="E1496" s="82">
        <f t="shared" si="23"/>
        <v>1702.38</v>
      </c>
    </row>
    <row r="1497" spans="1:5">
      <c r="A1497" s="181" t="s">
        <v>35350</v>
      </c>
      <c r="B1497" s="182" t="s">
        <v>35351</v>
      </c>
      <c r="C1497" s="181" t="s">
        <v>32675</v>
      </c>
      <c r="D1497" s="187">
        <v>1867.68</v>
      </c>
      <c r="E1497" s="82">
        <f t="shared" si="23"/>
        <v>1867.68</v>
      </c>
    </row>
    <row r="1498" spans="1:5">
      <c r="A1498" s="181" t="s">
        <v>35352</v>
      </c>
      <c r="B1498" s="182" t="s">
        <v>35353</v>
      </c>
      <c r="C1498" s="181" t="s">
        <v>32675</v>
      </c>
      <c r="D1498" s="187">
        <v>2527.91</v>
      </c>
      <c r="E1498" s="82">
        <f t="shared" si="23"/>
        <v>2527.91</v>
      </c>
    </row>
    <row r="1499" spans="1:5">
      <c r="A1499" s="66"/>
      <c r="B1499" s="184" t="s">
        <v>35354</v>
      </c>
      <c r="C1499" s="66"/>
      <c r="D1499" s="66"/>
      <c r="E1499" s="82">
        <f t="shared" si="23"/>
        <v>0</v>
      </c>
    </row>
    <row r="1500" spans="1:5" ht="22.5">
      <c r="A1500" s="181" t="s">
        <v>35355</v>
      </c>
      <c r="B1500" s="182" t="s">
        <v>35356</v>
      </c>
      <c r="C1500" s="181" t="s">
        <v>32675</v>
      </c>
      <c r="D1500" s="183">
        <v>128.41999999999999</v>
      </c>
      <c r="E1500" s="82">
        <f t="shared" si="23"/>
        <v>128.41999999999999</v>
      </c>
    </row>
    <row r="1501" spans="1:5" ht="22.5">
      <c r="A1501" s="181" t="s">
        <v>35357</v>
      </c>
      <c r="B1501" s="182" t="s">
        <v>35358</v>
      </c>
      <c r="C1501" s="181" t="s">
        <v>32675</v>
      </c>
      <c r="D1501" s="183">
        <v>145.79</v>
      </c>
      <c r="E1501" s="82">
        <f t="shared" si="23"/>
        <v>145.79</v>
      </c>
    </row>
    <row r="1502" spans="1:5" ht="22.5">
      <c r="A1502" s="181" t="s">
        <v>35359</v>
      </c>
      <c r="B1502" s="182" t="s">
        <v>35360</v>
      </c>
      <c r="C1502" s="181" t="s">
        <v>32675</v>
      </c>
      <c r="D1502" s="183">
        <v>155.56</v>
      </c>
      <c r="E1502" s="82">
        <f t="shared" si="23"/>
        <v>155.56</v>
      </c>
    </row>
    <row r="1503" spans="1:5" ht="22.5">
      <c r="A1503" s="181" t="s">
        <v>35361</v>
      </c>
      <c r="B1503" s="182" t="s">
        <v>35362</v>
      </c>
      <c r="C1503" s="181" t="s">
        <v>32675</v>
      </c>
      <c r="D1503" s="183">
        <v>175.26</v>
      </c>
      <c r="E1503" s="82">
        <f t="shared" si="23"/>
        <v>175.26</v>
      </c>
    </row>
    <row r="1504" spans="1:5" ht="22.5">
      <c r="A1504" s="188" t="s">
        <v>35363</v>
      </c>
      <c r="B1504" s="182" t="s">
        <v>35364</v>
      </c>
      <c r="C1504" s="188" t="s">
        <v>32675</v>
      </c>
      <c r="D1504" s="189">
        <v>3252.28</v>
      </c>
      <c r="E1504" s="82">
        <f t="shared" si="23"/>
        <v>3252.28</v>
      </c>
    </row>
    <row r="1505" spans="1:5" ht="22.5">
      <c r="A1505" s="181" t="s">
        <v>35365</v>
      </c>
      <c r="B1505" s="182" t="s">
        <v>35366</v>
      </c>
      <c r="C1505" s="181" t="s">
        <v>32675</v>
      </c>
      <c r="D1505" s="183">
        <v>293.63</v>
      </c>
      <c r="E1505" s="82">
        <f t="shared" si="23"/>
        <v>293.63</v>
      </c>
    </row>
    <row r="1506" spans="1:5">
      <c r="A1506" s="66"/>
      <c r="B1506" s="184" t="s">
        <v>35367</v>
      </c>
      <c r="C1506" s="66"/>
      <c r="D1506" s="66"/>
      <c r="E1506" s="82">
        <f t="shared" si="23"/>
        <v>0</v>
      </c>
    </row>
    <row r="1507" spans="1:5" ht="22.5">
      <c r="A1507" s="188" t="s">
        <v>35368</v>
      </c>
      <c r="B1507" s="70" t="s">
        <v>35369</v>
      </c>
      <c r="C1507" s="188" t="s">
        <v>32675</v>
      </c>
      <c r="D1507" s="189">
        <v>7240.12</v>
      </c>
      <c r="E1507" s="82">
        <f t="shared" si="23"/>
        <v>7240.12</v>
      </c>
    </row>
    <row r="1508" spans="1:5" ht="22.5">
      <c r="A1508" s="188" t="s">
        <v>35370</v>
      </c>
      <c r="B1508" s="182" t="s">
        <v>35371</v>
      </c>
      <c r="C1508" s="188" t="s">
        <v>32675</v>
      </c>
      <c r="D1508" s="189">
        <v>7544.54</v>
      </c>
      <c r="E1508" s="82">
        <f t="shared" si="23"/>
        <v>7544.54</v>
      </c>
    </row>
    <row r="1509" spans="1:5" ht="33.75">
      <c r="A1509" s="188" t="s">
        <v>35372</v>
      </c>
      <c r="B1509" s="70" t="s">
        <v>35373</v>
      </c>
      <c r="C1509" s="188" t="s">
        <v>32675</v>
      </c>
      <c r="D1509" s="189">
        <v>7848.97</v>
      </c>
      <c r="E1509" s="82">
        <f t="shared" si="23"/>
        <v>7848.97</v>
      </c>
    </row>
    <row r="1510" spans="1:5" ht="33.75">
      <c r="A1510" s="188" t="s">
        <v>35374</v>
      </c>
      <c r="B1510" s="70" t="s">
        <v>35375</v>
      </c>
      <c r="C1510" s="188" t="s">
        <v>32675</v>
      </c>
      <c r="D1510" s="189">
        <v>8298.4699999999993</v>
      </c>
      <c r="E1510" s="82">
        <f t="shared" si="23"/>
        <v>8298.4699999999993</v>
      </c>
    </row>
    <row r="1511" spans="1:5" ht="22.5">
      <c r="A1511" s="188" t="s">
        <v>35376</v>
      </c>
      <c r="B1511" s="70" t="s">
        <v>35377</v>
      </c>
      <c r="C1511" s="188" t="s">
        <v>32675</v>
      </c>
      <c r="D1511" s="189">
        <v>9523.49</v>
      </c>
      <c r="E1511" s="82">
        <f t="shared" si="23"/>
        <v>9523.49</v>
      </c>
    </row>
    <row r="1512" spans="1:5" ht="22.5">
      <c r="A1512" s="188" t="s">
        <v>35378</v>
      </c>
      <c r="B1512" s="70" t="s">
        <v>35379</v>
      </c>
      <c r="C1512" s="188" t="s">
        <v>32675</v>
      </c>
      <c r="D1512" s="189">
        <v>11620.62</v>
      </c>
      <c r="E1512" s="82">
        <f t="shared" si="23"/>
        <v>11620.62</v>
      </c>
    </row>
    <row r="1513" spans="1:5" ht="22.5">
      <c r="A1513" s="188" t="s">
        <v>35380</v>
      </c>
      <c r="B1513" s="182" t="s">
        <v>35381</v>
      </c>
      <c r="C1513" s="188" t="s">
        <v>32675</v>
      </c>
      <c r="D1513" s="189">
        <v>13408.55</v>
      </c>
      <c r="E1513" s="82">
        <f t="shared" si="23"/>
        <v>13408.55</v>
      </c>
    </row>
    <row r="1514" spans="1:5" ht="33.75">
      <c r="A1514" s="188" t="s">
        <v>35382</v>
      </c>
      <c r="B1514" s="70" t="s">
        <v>35383</v>
      </c>
      <c r="C1514" s="188" t="s">
        <v>32675</v>
      </c>
      <c r="D1514" s="189">
        <v>16412.27</v>
      </c>
      <c r="E1514" s="82">
        <f t="shared" si="23"/>
        <v>16412.27</v>
      </c>
    </row>
    <row r="1515" spans="1:5" ht="33.75">
      <c r="A1515" s="188" t="s">
        <v>35384</v>
      </c>
      <c r="B1515" s="70" t="s">
        <v>35385</v>
      </c>
      <c r="C1515" s="188" t="s">
        <v>32675</v>
      </c>
      <c r="D1515" s="189">
        <v>19473.02</v>
      </c>
      <c r="E1515" s="82">
        <f t="shared" si="23"/>
        <v>19473.02</v>
      </c>
    </row>
    <row r="1516" spans="1:5" ht="22.5">
      <c r="A1516" s="188" t="s">
        <v>35386</v>
      </c>
      <c r="B1516" s="70" t="s">
        <v>35387</v>
      </c>
      <c r="C1516" s="188" t="s">
        <v>32675</v>
      </c>
      <c r="D1516" s="189">
        <v>23722.82</v>
      </c>
      <c r="E1516" s="82">
        <f t="shared" si="23"/>
        <v>23722.82</v>
      </c>
    </row>
    <row r="1517" spans="1:5" ht="22.5">
      <c r="A1517" s="188" t="s">
        <v>35388</v>
      </c>
      <c r="B1517" s="70" t="s">
        <v>35389</v>
      </c>
      <c r="C1517" s="188" t="s">
        <v>32675</v>
      </c>
      <c r="D1517" s="189">
        <v>28148.55</v>
      </c>
      <c r="E1517" s="82">
        <f t="shared" si="23"/>
        <v>28148.55</v>
      </c>
    </row>
    <row r="1518" spans="1:5" ht="22.5">
      <c r="A1518" s="188" t="s">
        <v>35390</v>
      </c>
      <c r="B1518" s="182" t="s">
        <v>35391</v>
      </c>
      <c r="C1518" s="188" t="s">
        <v>32675</v>
      </c>
      <c r="D1518" s="189">
        <v>42271.68</v>
      </c>
      <c r="E1518" s="82">
        <f t="shared" si="23"/>
        <v>42271.68</v>
      </c>
    </row>
    <row r="1519" spans="1:5" ht="33.75">
      <c r="A1519" s="188" t="s">
        <v>35392</v>
      </c>
      <c r="B1519" s="70" t="s">
        <v>35393</v>
      </c>
      <c r="C1519" s="188" t="s">
        <v>32675</v>
      </c>
      <c r="D1519" s="189">
        <v>52368.58</v>
      </c>
      <c r="E1519" s="82">
        <f t="shared" si="23"/>
        <v>52368.58</v>
      </c>
    </row>
    <row r="1520" spans="1:5" ht="33.75">
      <c r="A1520" s="188" t="s">
        <v>35394</v>
      </c>
      <c r="B1520" s="70" t="s">
        <v>35395</v>
      </c>
      <c r="C1520" s="188" t="s">
        <v>32675</v>
      </c>
      <c r="D1520" s="189">
        <v>60744.01</v>
      </c>
      <c r="E1520" s="82">
        <f t="shared" si="23"/>
        <v>60744.01</v>
      </c>
    </row>
    <row r="1521" spans="1:5" ht="33.75">
      <c r="A1521" s="188" t="s">
        <v>35396</v>
      </c>
      <c r="B1521" s="70" t="s">
        <v>35397</v>
      </c>
      <c r="C1521" s="188" t="s">
        <v>32675</v>
      </c>
      <c r="D1521" s="189">
        <v>7578.09</v>
      </c>
      <c r="E1521" s="82">
        <f t="shared" si="23"/>
        <v>7578.09</v>
      </c>
    </row>
    <row r="1522" spans="1:5" ht="33.75">
      <c r="A1522" s="188" t="s">
        <v>35398</v>
      </c>
      <c r="B1522" s="70" t="s">
        <v>35399</v>
      </c>
      <c r="C1522" s="188" t="s">
        <v>32675</v>
      </c>
      <c r="D1522" s="189">
        <v>8193.32</v>
      </c>
      <c r="E1522" s="82">
        <f t="shared" si="23"/>
        <v>8193.32</v>
      </c>
    </row>
    <row r="1523" spans="1:5" ht="22.5">
      <c r="A1523" s="188" t="s">
        <v>35400</v>
      </c>
      <c r="B1523" s="182" t="s">
        <v>35401</v>
      </c>
      <c r="C1523" s="188" t="s">
        <v>32675</v>
      </c>
      <c r="D1523" s="189">
        <v>8808.5499999999993</v>
      </c>
      <c r="E1523" s="82">
        <f t="shared" si="23"/>
        <v>8808.5499999999993</v>
      </c>
    </row>
    <row r="1524" spans="1:5" ht="33.75">
      <c r="A1524" s="188" t="s">
        <v>35402</v>
      </c>
      <c r="B1524" s="70" t="s">
        <v>35403</v>
      </c>
      <c r="C1524" s="188" t="s">
        <v>32675</v>
      </c>
      <c r="D1524" s="189">
        <v>9333.41</v>
      </c>
      <c r="E1524" s="82">
        <f t="shared" si="23"/>
        <v>9333.41</v>
      </c>
    </row>
    <row r="1525" spans="1:5" ht="33.75">
      <c r="A1525" s="188" t="s">
        <v>35404</v>
      </c>
      <c r="B1525" s="70" t="s">
        <v>35405</v>
      </c>
      <c r="C1525" s="188" t="s">
        <v>32675</v>
      </c>
      <c r="D1525" s="189">
        <v>9515.77</v>
      </c>
      <c r="E1525" s="82">
        <f t="shared" si="23"/>
        <v>9515.77</v>
      </c>
    </row>
    <row r="1526" spans="1:5" ht="33.75">
      <c r="A1526" s="188" t="s">
        <v>35406</v>
      </c>
      <c r="B1526" s="70" t="s">
        <v>35407</v>
      </c>
      <c r="C1526" s="188" t="s">
        <v>32675</v>
      </c>
      <c r="D1526" s="189">
        <v>11760.58</v>
      </c>
      <c r="E1526" s="82">
        <f t="shared" si="23"/>
        <v>11760.58</v>
      </c>
    </row>
    <row r="1527" spans="1:5" ht="22.5">
      <c r="A1527" s="188" t="s">
        <v>35408</v>
      </c>
      <c r="B1527" s="182" t="s">
        <v>35409</v>
      </c>
      <c r="C1527" s="188" t="s">
        <v>32675</v>
      </c>
      <c r="D1527" s="189">
        <v>13621.86</v>
      </c>
      <c r="E1527" s="82">
        <f t="shared" si="23"/>
        <v>13621.86</v>
      </c>
    </row>
    <row r="1528" spans="1:5" ht="33.75">
      <c r="A1528" s="188" t="s">
        <v>35410</v>
      </c>
      <c r="B1528" s="70" t="s">
        <v>35411</v>
      </c>
      <c r="C1528" s="188" t="s">
        <v>32675</v>
      </c>
      <c r="D1528" s="189">
        <v>18361.990000000002</v>
      </c>
      <c r="E1528" s="82">
        <f t="shared" si="23"/>
        <v>18361.990000000002</v>
      </c>
    </row>
    <row r="1529" spans="1:5" ht="33.75">
      <c r="A1529" s="188" t="s">
        <v>35412</v>
      </c>
      <c r="B1529" s="70" t="s">
        <v>35413</v>
      </c>
      <c r="C1529" s="188" t="s">
        <v>32675</v>
      </c>
      <c r="D1529" s="189">
        <v>20140.77</v>
      </c>
      <c r="E1529" s="82">
        <f t="shared" si="23"/>
        <v>20140.77</v>
      </c>
    </row>
    <row r="1530" spans="1:5" ht="33.75">
      <c r="A1530" s="188" t="s">
        <v>35414</v>
      </c>
      <c r="B1530" s="70" t="s">
        <v>35415</v>
      </c>
      <c r="C1530" s="188" t="s">
        <v>32675</v>
      </c>
      <c r="D1530" s="189">
        <v>20718.939999999999</v>
      </c>
      <c r="E1530" s="82">
        <f t="shared" si="23"/>
        <v>20718.939999999999</v>
      </c>
    </row>
    <row r="1531" spans="1:5" ht="33.75">
      <c r="A1531" s="188" t="s">
        <v>35416</v>
      </c>
      <c r="B1531" s="70" t="s">
        <v>35417</v>
      </c>
      <c r="C1531" s="188" t="s">
        <v>32675</v>
      </c>
      <c r="D1531" s="189">
        <v>25477.06</v>
      </c>
      <c r="E1531" s="82">
        <f t="shared" si="23"/>
        <v>25477.06</v>
      </c>
    </row>
    <row r="1532" spans="1:5" ht="22.5">
      <c r="A1532" s="188" t="s">
        <v>35418</v>
      </c>
      <c r="B1532" s="182" t="s">
        <v>35419</v>
      </c>
      <c r="C1532" s="188" t="s">
        <v>32675</v>
      </c>
      <c r="D1532" s="189">
        <v>28465.25</v>
      </c>
      <c r="E1532" s="82">
        <f t="shared" si="23"/>
        <v>28465.25</v>
      </c>
    </row>
    <row r="1533" spans="1:5" ht="33.75">
      <c r="A1533" s="188" t="s">
        <v>35420</v>
      </c>
      <c r="B1533" s="70" t="s">
        <v>35421</v>
      </c>
      <c r="C1533" s="188" t="s">
        <v>32675</v>
      </c>
      <c r="D1533" s="189">
        <v>35828.480000000003</v>
      </c>
      <c r="E1533" s="82">
        <f t="shared" si="23"/>
        <v>35828.480000000003</v>
      </c>
    </row>
    <row r="1534" spans="1:5" ht="33.75">
      <c r="A1534" s="188" t="s">
        <v>35422</v>
      </c>
      <c r="B1534" s="70" t="s">
        <v>35423</v>
      </c>
      <c r="C1534" s="188" t="s">
        <v>32675</v>
      </c>
      <c r="D1534" s="189">
        <v>42100.02</v>
      </c>
      <c r="E1534" s="82">
        <f t="shared" si="23"/>
        <v>42100.02</v>
      </c>
    </row>
    <row r="1535" spans="1:5" ht="33.75">
      <c r="A1535" s="188" t="s">
        <v>35424</v>
      </c>
      <c r="B1535" s="70" t="s">
        <v>35425</v>
      </c>
      <c r="C1535" s="188" t="s">
        <v>32675</v>
      </c>
      <c r="D1535" s="189">
        <v>54481.919999999998</v>
      </c>
      <c r="E1535" s="82">
        <f t="shared" si="23"/>
        <v>54481.919999999998</v>
      </c>
    </row>
    <row r="1536" spans="1:5" ht="33.75">
      <c r="A1536" s="188" t="s">
        <v>35426</v>
      </c>
      <c r="B1536" s="70" t="s">
        <v>35427</v>
      </c>
      <c r="C1536" s="188" t="s">
        <v>32675</v>
      </c>
      <c r="D1536" s="189">
        <v>61974.99</v>
      </c>
      <c r="E1536" s="82">
        <f t="shared" si="23"/>
        <v>61974.99</v>
      </c>
    </row>
    <row r="1537" spans="1:5" ht="22.5">
      <c r="A1537" s="188" t="s">
        <v>35428</v>
      </c>
      <c r="B1537" s="182" t="s">
        <v>35429</v>
      </c>
      <c r="C1537" s="188" t="s">
        <v>32675</v>
      </c>
      <c r="D1537" s="189">
        <v>70866.83</v>
      </c>
      <c r="E1537" s="82">
        <f t="shared" si="23"/>
        <v>70866.83</v>
      </c>
    </row>
    <row r="1538" spans="1:5" ht="33.75">
      <c r="A1538" s="188" t="s">
        <v>35430</v>
      </c>
      <c r="B1538" s="70" t="s">
        <v>35431</v>
      </c>
      <c r="C1538" s="188" t="s">
        <v>32675</v>
      </c>
      <c r="D1538" s="189">
        <v>80553.08</v>
      </c>
      <c r="E1538" s="82">
        <f t="shared" si="23"/>
        <v>80553.08</v>
      </c>
    </row>
    <row r="1539" spans="1:5" ht="33.75">
      <c r="A1539" s="188" t="s">
        <v>35432</v>
      </c>
      <c r="B1539" s="70" t="s">
        <v>35433</v>
      </c>
      <c r="C1539" s="188" t="s">
        <v>32675</v>
      </c>
      <c r="D1539" s="189">
        <v>97360.88</v>
      </c>
      <c r="E1539" s="82">
        <f t="shared" si="23"/>
        <v>97360.88</v>
      </c>
    </row>
    <row r="1540" spans="1:5" ht="33.75">
      <c r="A1540" s="188" t="s">
        <v>35434</v>
      </c>
      <c r="B1540" s="70" t="s">
        <v>35435</v>
      </c>
      <c r="C1540" s="188" t="s">
        <v>32675</v>
      </c>
      <c r="D1540" s="189">
        <v>104010.94</v>
      </c>
      <c r="E1540" s="82">
        <f t="shared" si="23"/>
        <v>104010.94</v>
      </c>
    </row>
    <row r="1541" spans="1:5" ht="33.75">
      <c r="A1541" s="188" t="s">
        <v>35436</v>
      </c>
      <c r="B1541" s="70" t="s">
        <v>35437</v>
      </c>
      <c r="C1541" s="188" t="s">
        <v>32675</v>
      </c>
      <c r="D1541" s="189">
        <v>123744.94</v>
      </c>
      <c r="E1541" s="82">
        <f t="shared" si="23"/>
        <v>123744.94</v>
      </c>
    </row>
    <row r="1542" spans="1:5" ht="22.5">
      <c r="A1542" s="188" t="s">
        <v>35438</v>
      </c>
      <c r="B1542" s="182" t="s">
        <v>35439</v>
      </c>
      <c r="C1542" s="188" t="s">
        <v>32675</v>
      </c>
      <c r="D1542" s="189">
        <v>173192.95999999999</v>
      </c>
      <c r="E1542" s="82">
        <f t="shared" ref="E1542:E1605" si="24" xml:space="preserve"> ROUND((D1542/1),2)</f>
        <v>173192.95999999999</v>
      </c>
    </row>
    <row r="1543" spans="1:5" ht="33.75">
      <c r="A1543" s="181" t="s">
        <v>35440</v>
      </c>
      <c r="B1543" s="70" t="s">
        <v>35441</v>
      </c>
      <c r="C1543" s="181" t="s">
        <v>32675</v>
      </c>
      <c r="D1543" s="187">
        <v>7341.78</v>
      </c>
      <c r="E1543" s="82">
        <f t="shared" si="24"/>
        <v>7341.78</v>
      </c>
    </row>
    <row r="1544" spans="1:5" ht="45">
      <c r="A1544" s="181" t="s">
        <v>35442</v>
      </c>
      <c r="B1544" s="70" t="s">
        <v>35443</v>
      </c>
      <c r="C1544" s="181" t="s">
        <v>32675</v>
      </c>
      <c r="D1544" s="187">
        <v>9717.9</v>
      </c>
      <c r="E1544" s="82">
        <f t="shared" si="24"/>
        <v>9717.9</v>
      </c>
    </row>
    <row r="1545" spans="1:5" ht="33.75">
      <c r="A1545" s="181" t="s">
        <v>35444</v>
      </c>
      <c r="B1545" s="70" t="s">
        <v>35445</v>
      </c>
      <c r="C1545" s="181" t="s">
        <v>32675</v>
      </c>
      <c r="D1545" s="187">
        <v>11298.62</v>
      </c>
      <c r="E1545" s="82">
        <f t="shared" si="24"/>
        <v>11298.62</v>
      </c>
    </row>
    <row r="1546" spans="1:5" ht="45">
      <c r="A1546" s="181" t="s">
        <v>35446</v>
      </c>
      <c r="B1546" s="70" t="s">
        <v>35447</v>
      </c>
      <c r="C1546" s="181" t="s">
        <v>32675</v>
      </c>
      <c r="D1546" s="187">
        <v>11617.14</v>
      </c>
      <c r="E1546" s="82">
        <f t="shared" si="24"/>
        <v>11617.14</v>
      </c>
    </row>
    <row r="1547" spans="1:5" ht="45">
      <c r="A1547" s="181" t="s">
        <v>35448</v>
      </c>
      <c r="B1547" s="70" t="s">
        <v>35449</v>
      </c>
      <c r="C1547" s="181" t="s">
        <v>32675</v>
      </c>
      <c r="D1547" s="187">
        <v>12763.15</v>
      </c>
      <c r="E1547" s="82">
        <f t="shared" si="24"/>
        <v>12763.15</v>
      </c>
    </row>
    <row r="1548" spans="1:5" ht="45">
      <c r="A1548" s="181" t="s">
        <v>35450</v>
      </c>
      <c r="B1548" s="70" t="s">
        <v>35451</v>
      </c>
      <c r="C1548" s="181" t="s">
        <v>32675</v>
      </c>
      <c r="D1548" s="187">
        <v>15753.03</v>
      </c>
      <c r="E1548" s="82">
        <f t="shared" si="24"/>
        <v>15753.03</v>
      </c>
    </row>
    <row r="1549" spans="1:5" ht="45">
      <c r="A1549" s="181" t="s">
        <v>35452</v>
      </c>
      <c r="B1549" s="70" t="s">
        <v>35453</v>
      </c>
      <c r="C1549" s="181" t="s">
        <v>32675</v>
      </c>
      <c r="D1549" s="187">
        <v>18299.669999999998</v>
      </c>
      <c r="E1549" s="82">
        <f t="shared" si="24"/>
        <v>18299.669999999998</v>
      </c>
    </row>
    <row r="1550" spans="1:5" ht="45">
      <c r="A1550" s="181" t="s">
        <v>35454</v>
      </c>
      <c r="B1550" s="70" t="s">
        <v>35455</v>
      </c>
      <c r="C1550" s="181" t="s">
        <v>32675</v>
      </c>
      <c r="D1550" s="187">
        <v>22893.56</v>
      </c>
      <c r="E1550" s="82">
        <f t="shared" si="24"/>
        <v>22893.56</v>
      </c>
    </row>
    <row r="1551" spans="1:5" ht="45">
      <c r="A1551" s="181" t="s">
        <v>35456</v>
      </c>
      <c r="B1551" s="70" t="s">
        <v>35457</v>
      </c>
      <c r="C1551" s="181" t="s">
        <v>32675</v>
      </c>
      <c r="D1551" s="187">
        <v>23602.89</v>
      </c>
      <c r="E1551" s="82">
        <f t="shared" si="24"/>
        <v>23602.89</v>
      </c>
    </row>
    <row r="1552" spans="1:5" ht="45">
      <c r="A1552" s="181" t="s">
        <v>35458</v>
      </c>
      <c r="B1552" s="70" t="s">
        <v>35459</v>
      </c>
      <c r="C1552" s="181" t="s">
        <v>32675</v>
      </c>
      <c r="D1552" s="187">
        <v>27123.33</v>
      </c>
      <c r="E1552" s="82">
        <f t="shared" si="24"/>
        <v>27123.33</v>
      </c>
    </row>
    <row r="1553" spans="1:5" ht="45">
      <c r="A1553" s="181" t="s">
        <v>35460</v>
      </c>
      <c r="B1553" s="70" t="s">
        <v>35461</v>
      </c>
      <c r="C1553" s="181" t="s">
        <v>32675</v>
      </c>
      <c r="D1553" s="187">
        <v>30849.37</v>
      </c>
      <c r="E1553" s="82">
        <f t="shared" si="24"/>
        <v>30849.37</v>
      </c>
    </row>
    <row r="1554" spans="1:5" ht="45">
      <c r="A1554" s="181" t="s">
        <v>35462</v>
      </c>
      <c r="B1554" s="70" t="s">
        <v>35463</v>
      </c>
      <c r="C1554" s="181" t="s">
        <v>32675</v>
      </c>
      <c r="D1554" s="187">
        <v>43302.63</v>
      </c>
      <c r="E1554" s="82">
        <f t="shared" si="24"/>
        <v>43302.63</v>
      </c>
    </row>
    <row r="1555" spans="1:5" ht="45">
      <c r="A1555" s="181" t="s">
        <v>35464</v>
      </c>
      <c r="B1555" s="70" t="s">
        <v>35465</v>
      </c>
      <c r="C1555" s="181" t="s">
        <v>32675</v>
      </c>
      <c r="D1555" s="187">
        <v>45863.13</v>
      </c>
      <c r="E1555" s="82">
        <f t="shared" si="24"/>
        <v>45863.13</v>
      </c>
    </row>
    <row r="1556" spans="1:5" ht="45">
      <c r="A1556" s="181" t="s">
        <v>35466</v>
      </c>
      <c r="B1556" s="70" t="s">
        <v>35467</v>
      </c>
      <c r="C1556" s="181" t="s">
        <v>32675</v>
      </c>
      <c r="D1556" s="187">
        <v>75103.81</v>
      </c>
      <c r="E1556" s="82">
        <f t="shared" si="24"/>
        <v>75103.81</v>
      </c>
    </row>
    <row r="1557" spans="1:5" ht="45">
      <c r="A1557" s="181" t="s">
        <v>35468</v>
      </c>
      <c r="B1557" s="70" t="s">
        <v>35469</v>
      </c>
      <c r="C1557" s="181" t="s">
        <v>32675</v>
      </c>
      <c r="D1557" s="187">
        <v>80602.179999999993</v>
      </c>
      <c r="E1557" s="82">
        <f t="shared" si="24"/>
        <v>80602.179999999993</v>
      </c>
    </row>
    <row r="1558" spans="1:5" ht="45">
      <c r="A1558" s="181" t="s">
        <v>35470</v>
      </c>
      <c r="B1558" s="70" t="s">
        <v>35471</v>
      </c>
      <c r="C1558" s="181" t="s">
        <v>32675</v>
      </c>
      <c r="D1558" s="187">
        <v>91097.21</v>
      </c>
      <c r="E1558" s="82">
        <f t="shared" si="24"/>
        <v>91097.21</v>
      </c>
    </row>
    <row r="1559" spans="1:5" ht="33.75">
      <c r="A1559" s="181" t="s">
        <v>35472</v>
      </c>
      <c r="B1559" s="70" t="s">
        <v>35473</v>
      </c>
      <c r="C1559" s="181" t="s">
        <v>32675</v>
      </c>
      <c r="D1559" s="187">
        <v>102520.41</v>
      </c>
      <c r="E1559" s="82">
        <f t="shared" si="24"/>
        <v>102520.41</v>
      </c>
    </row>
    <row r="1560" spans="1:5" ht="45">
      <c r="A1560" s="181" t="s">
        <v>35474</v>
      </c>
      <c r="B1560" s="70" t="s">
        <v>35475</v>
      </c>
      <c r="C1560" s="181" t="s">
        <v>32675</v>
      </c>
      <c r="D1560" s="187">
        <v>115594.88</v>
      </c>
      <c r="E1560" s="82">
        <f t="shared" si="24"/>
        <v>115594.88</v>
      </c>
    </row>
    <row r="1561" spans="1:5">
      <c r="A1561" s="66"/>
      <c r="B1561" s="184" t="s">
        <v>35476</v>
      </c>
      <c r="C1561" s="66"/>
      <c r="D1561" s="66"/>
      <c r="E1561" s="82">
        <f t="shared" si="24"/>
        <v>0</v>
      </c>
    </row>
    <row r="1562" spans="1:5" ht="22.5">
      <c r="A1562" s="181" t="s">
        <v>35477</v>
      </c>
      <c r="B1562" s="182" t="s">
        <v>35478</v>
      </c>
      <c r="C1562" s="181" t="s">
        <v>33657</v>
      </c>
      <c r="D1562" s="183">
        <v>83.37</v>
      </c>
      <c r="E1562" s="82">
        <f t="shared" si="24"/>
        <v>83.37</v>
      </c>
    </row>
    <row r="1563" spans="1:5" ht="22.5">
      <c r="A1563" s="181" t="s">
        <v>35479</v>
      </c>
      <c r="B1563" s="182" t="s">
        <v>35480</v>
      </c>
      <c r="C1563" s="181" t="s">
        <v>33657</v>
      </c>
      <c r="D1563" s="183">
        <v>95.66</v>
      </c>
      <c r="E1563" s="82">
        <f t="shared" si="24"/>
        <v>95.66</v>
      </c>
    </row>
    <row r="1564" spans="1:5">
      <c r="A1564" s="181" t="s">
        <v>35481</v>
      </c>
      <c r="B1564" s="182" t="s">
        <v>35482</v>
      </c>
      <c r="C1564" s="181" t="s">
        <v>32675</v>
      </c>
      <c r="D1564" s="183">
        <v>41.96</v>
      </c>
      <c r="E1564" s="82">
        <f t="shared" si="24"/>
        <v>41.96</v>
      </c>
    </row>
    <row r="1565" spans="1:5">
      <c r="A1565" s="181" t="s">
        <v>35483</v>
      </c>
      <c r="B1565" s="182" t="s">
        <v>35484</v>
      </c>
      <c r="C1565" s="181" t="s">
        <v>32675</v>
      </c>
      <c r="D1565" s="183">
        <v>127.4</v>
      </c>
      <c r="E1565" s="82">
        <f t="shared" si="24"/>
        <v>127.4</v>
      </c>
    </row>
    <row r="1566" spans="1:5">
      <c r="A1566" s="181" t="s">
        <v>35485</v>
      </c>
      <c r="B1566" s="182" t="s">
        <v>35486</v>
      </c>
      <c r="C1566" s="181" t="s">
        <v>32675</v>
      </c>
      <c r="D1566" s="183">
        <v>207.56</v>
      </c>
      <c r="E1566" s="82">
        <f t="shared" si="24"/>
        <v>207.56</v>
      </c>
    </row>
    <row r="1567" spans="1:5">
      <c r="A1567" s="181" t="s">
        <v>35487</v>
      </c>
      <c r="B1567" s="182" t="s">
        <v>35488</v>
      </c>
      <c r="C1567" s="181" t="s">
        <v>32675</v>
      </c>
      <c r="D1567" s="183">
        <v>286.16000000000003</v>
      </c>
      <c r="E1567" s="82">
        <f t="shared" si="24"/>
        <v>286.16000000000003</v>
      </c>
    </row>
    <row r="1568" spans="1:5">
      <c r="A1568" s="181" t="s">
        <v>35489</v>
      </c>
      <c r="B1568" s="182" t="s">
        <v>35490</v>
      </c>
      <c r="C1568" s="181" t="s">
        <v>32675</v>
      </c>
      <c r="D1568" s="183">
        <v>749.19</v>
      </c>
      <c r="E1568" s="82">
        <f t="shared" si="24"/>
        <v>749.19</v>
      </c>
    </row>
    <row r="1569" spans="1:5">
      <c r="A1569" s="181" t="s">
        <v>35491</v>
      </c>
      <c r="B1569" s="182" t="s">
        <v>35492</v>
      </c>
      <c r="C1569" s="181" t="s">
        <v>32675</v>
      </c>
      <c r="D1569" s="183">
        <v>5.88</v>
      </c>
      <c r="E1569" s="82">
        <f t="shared" si="24"/>
        <v>5.88</v>
      </c>
    </row>
    <row r="1570" spans="1:5">
      <c r="A1570" s="181" t="s">
        <v>35493</v>
      </c>
      <c r="B1570" s="182" t="s">
        <v>35494</v>
      </c>
      <c r="C1570" s="181" t="s">
        <v>32675</v>
      </c>
      <c r="D1570" s="183">
        <v>8.9700000000000006</v>
      </c>
      <c r="E1570" s="82">
        <f t="shared" si="24"/>
        <v>8.9700000000000006</v>
      </c>
    </row>
    <row r="1571" spans="1:5">
      <c r="A1571" s="181" t="s">
        <v>35495</v>
      </c>
      <c r="B1571" s="182" t="s">
        <v>35496</v>
      </c>
      <c r="C1571" s="181" t="s">
        <v>32675</v>
      </c>
      <c r="D1571" s="183">
        <v>29.15</v>
      </c>
      <c r="E1571" s="82">
        <f t="shared" si="24"/>
        <v>29.15</v>
      </c>
    </row>
    <row r="1572" spans="1:5">
      <c r="A1572" s="181" t="s">
        <v>35497</v>
      </c>
      <c r="B1572" s="182" t="s">
        <v>35498</v>
      </c>
      <c r="C1572" s="181" t="s">
        <v>32675</v>
      </c>
      <c r="D1572" s="183">
        <v>66.94</v>
      </c>
      <c r="E1572" s="82">
        <f t="shared" si="24"/>
        <v>66.94</v>
      </c>
    </row>
    <row r="1573" spans="1:5">
      <c r="A1573" s="181" t="s">
        <v>35499</v>
      </c>
      <c r="B1573" s="182" t="s">
        <v>35500</v>
      </c>
      <c r="C1573" s="181" t="s">
        <v>32675</v>
      </c>
      <c r="D1573" s="183">
        <v>79.05</v>
      </c>
      <c r="E1573" s="82">
        <f t="shared" si="24"/>
        <v>79.05</v>
      </c>
    </row>
    <row r="1574" spans="1:5">
      <c r="A1574" s="181" t="s">
        <v>35501</v>
      </c>
      <c r="B1574" s="182" t="s">
        <v>35502</v>
      </c>
      <c r="C1574" s="181" t="s">
        <v>32675</v>
      </c>
      <c r="D1574" s="183">
        <v>160</v>
      </c>
      <c r="E1574" s="82">
        <f t="shared" si="24"/>
        <v>160</v>
      </c>
    </row>
    <row r="1575" spans="1:5">
      <c r="A1575" s="181" t="s">
        <v>35503</v>
      </c>
      <c r="B1575" s="182" t="s">
        <v>35504</v>
      </c>
      <c r="C1575" s="181" t="s">
        <v>32675</v>
      </c>
      <c r="D1575" s="183">
        <v>838.13</v>
      </c>
      <c r="E1575" s="82">
        <f t="shared" si="24"/>
        <v>838.13</v>
      </c>
    </row>
    <row r="1576" spans="1:5">
      <c r="A1576" s="181" t="s">
        <v>35505</v>
      </c>
      <c r="B1576" s="182" t="s">
        <v>35506</v>
      </c>
      <c r="C1576" s="181" t="s">
        <v>32675</v>
      </c>
      <c r="D1576" s="183">
        <v>123.32</v>
      </c>
      <c r="E1576" s="82">
        <f t="shared" si="24"/>
        <v>123.32</v>
      </c>
    </row>
    <row r="1577" spans="1:5">
      <c r="A1577" s="181" t="s">
        <v>35507</v>
      </c>
      <c r="B1577" s="182" t="s">
        <v>35508</v>
      </c>
      <c r="C1577" s="181" t="s">
        <v>32675</v>
      </c>
      <c r="D1577" s="183">
        <v>236.06</v>
      </c>
      <c r="E1577" s="82">
        <f t="shared" si="24"/>
        <v>236.06</v>
      </c>
    </row>
    <row r="1578" spans="1:5">
      <c r="A1578" s="181" t="s">
        <v>35509</v>
      </c>
      <c r="B1578" s="182" t="s">
        <v>35510</v>
      </c>
      <c r="C1578" s="181" t="s">
        <v>32675</v>
      </c>
      <c r="D1578" s="183">
        <v>407.61</v>
      </c>
      <c r="E1578" s="82">
        <f t="shared" si="24"/>
        <v>407.61</v>
      </c>
    </row>
    <row r="1579" spans="1:5">
      <c r="A1579" s="181" t="s">
        <v>35511</v>
      </c>
      <c r="B1579" s="182" t="s">
        <v>35512</v>
      </c>
      <c r="C1579" s="181" t="s">
        <v>32675</v>
      </c>
      <c r="D1579" s="183">
        <v>812.36</v>
      </c>
      <c r="E1579" s="82">
        <f t="shared" si="24"/>
        <v>812.36</v>
      </c>
    </row>
    <row r="1580" spans="1:5">
      <c r="A1580" s="181" t="s">
        <v>35513</v>
      </c>
      <c r="B1580" s="182" t="s">
        <v>35514</v>
      </c>
      <c r="C1580" s="181" t="s">
        <v>32675</v>
      </c>
      <c r="D1580" s="183">
        <v>915.37</v>
      </c>
      <c r="E1580" s="82">
        <f t="shared" si="24"/>
        <v>915.37</v>
      </c>
    </row>
    <row r="1581" spans="1:5" ht="22.5">
      <c r="A1581" s="181" t="s">
        <v>35515</v>
      </c>
      <c r="B1581" s="182" t="s">
        <v>35516</v>
      </c>
      <c r="C1581" s="181" t="s">
        <v>32675</v>
      </c>
      <c r="D1581" s="183">
        <v>45</v>
      </c>
      <c r="E1581" s="82">
        <f t="shared" si="24"/>
        <v>45</v>
      </c>
    </row>
    <row r="1582" spans="1:5" ht="22.5">
      <c r="A1582" s="181" t="s">
        <v>35517</v>
      </c>
      <c r="B1582" s="182" t="s">
        <v>35518</v>
      </c>
      <c r="C1582" s="181" t="s">
        <v>32675</v>
      </c>
      <c r="D1582" s="183">
        <v>31.34</v>
      </c>
      <c r="E1582" s="82">
        <f t="shared" si="24"/>
        <v>31.34</v>
      </c>
    </row>
    <row r="1583" spans="1:5" ht="22.5">
      <c r="A1583" s="181" t="s">
        <v>35519</v>
      </c>
      <c r="B1583" s="182" t="s">
        <v>35520</v>
      </c>
      <c r="C1583" s="181" t="s">
        <v>32675</v>
      </c>
      <c r="D1583" s="183">
        <v>12.42</v>
      </c>
      <c r="E1583" s="82">
        <f t="shared" si="24"/>
        <v>12.42</v>
      </c>
    </row>
    <row r="1584" spans="1:5" ht="22.5">
      <c r="A1584" s="181" t="s">
        <v>35521</v>
      </c>
      <c r="B1584" s="182" t="s">
        <v>35522</v>
      </c>
      <c r="C1584" s="181" t="s">
        <v>32675</v>
      </c>
      <c r="D1584" s="183">
        <v>15.36</v>
      </c>
      <c r="E1584" s="82">
        <f t="shared" si="24"/>
        <v>15.36</v>
      </c>
    </row>
    <row r="1585" spans="1:5" ht="22.5">
      <c r="A1585" s="181" t="s">
        <v>35523</v>
      </c>
      <c r="B1585" s="182" t="s">
        <v>35524</v>
      </c>
      <c r="C1585" s="181" t="s">
        <v>32675</v>
      </c>
      <c r="D1585" s="183">
        <v>15.57</v>
      </c>
      <c r="E1585" s="82">
        <f t="shared" si="24"/>
        <v>15.57</v>
      </c>
    </row>
    <row r="1586" spans="1:5" ht="22.5">
      <c r="A1586" s="181" t="s">
        <v>35525</v>
      </c>
      <c r="B1586" s="182" t="s">
        <v>35526</v>
      </c>
      <c r="C1586" s="181" t="s">
        <v>32675</v>
      </c>
      <c r="D1586" s="183">
        <v>116.81</v>
      </c>
      <c r="E1586" s="82">
        <f t="shared" si="24"/>
        <v>116.81</v>
      </c>
    </row>
    <row r="1587" spans="1:5" ht="22.5">
      <c r="A1587" s="181" t="s">
        <v>35527</v>
      </c>
      <c r="B1587" s="182" t="s">
        <v>35528</v>
      </c>
      <c r="C1587" s="181" t="s">
        <v>32675</v>
      </c>
      <c r="D1587" s="183">
        <v>112.87</v>
      </c>
      <c r="E1587" s="82">
        <f t="shared" si="24"/>
        <v>112.87</v>
      </c>
    </row>
    <row r="1588" spans="1:5" ht="22.5">
      <c r="A1588" s="181" t="s">
        <v>35529</v>
      </c>
      <c r="B1588" s="182" t="s">
        <v>35530</v>
      </c>
      <c r="C1588" s="181" t="s">
        <v>32675</v>
      </c>
      <c r="D1588" s="183">
        <v>54.92</v>
      </c>
      <c r="E1588" s="82">
        <f t="shared" si="24"/>
        <v>54.92</v>
      </c>
    </row>
    <row r="1589" spans="1:5" ht="22.5">
      <c r="A1589" s="181" t="s">
        <v>35531</v>
      </c>
      <c r="B1589" s="182" t="s">
        <v>35532</v>
      </c>
      <c r="C1589" s="181" t="s">
        <v>32675</v>
      </c>
      <c r="D1589" s="183">
        <v>134.94</v>
      </c>
      <c r="E1589" s="82">
        <f t="shared" si="24"/>
        <v>134.94</v>
      </c>
    </row>
    <row r="1590" spans="1:5" ht="22.5">
      <c r="A1590" s="181" t="s">
        <v>35533</v>
      </c>
      <c r="B1590" s="182" t="s">
        <v>35534</v>
      </c>
      <c r="C1590" s="181" t="s">
        <v>32675</v>
      </c>
      <c r="D1590" s="183">
        <v>148.72999999999999</v>
      </c>
      <c r="E1590" s="82">
        <f t="shared" si="24"/>
        <v>148.72999999999999</v>
      </c>
    </row>
    <row r="1591" spans="1:5" ht="22.5">
      <c r="A1591" s="181" t="s">
        <v>35535</v>
      </c>
      <c r="B1591" s="182" t="s">
        <v>35536</v>
      </c>
      <c r="C1591" s="181" t="s">
        <v>32675</v>
      </c>
      <c r="D1591" s="183">
        <v>71.48</v>
      </c>
      <c r="E1591" s="82">
        <f t="shared" si="24"/>
        <v>71.48</v>
      </c>
    </row>
    <row r="1592" spans="1:5" ht="22.5">
      <c r="A1592" s="181" t="s">
        <v>35537</v>
      </c>
      <c r="B1592" s="182" t="s">
        <v>35538</v>
      </c>
      <c r="C1592" s="181" t="s">
        <v>32675</v>
      </c>
      <c r="D1592" s="183">
        <v>72.040000000000006</v>
      </c>
      <c r="E1592" s="82">
        <f t="shared" si="24"/>
        <v>72.040000000000006</v>
      </c>
    </row>
    <row r="1593" spans="1:5" ht="22.5">
      <c r="A1593" s="181" t="s">
        <v>35539</v>
      </c>
      <c r="B1593" s="182" t="s">
        <v>35540</v>
      </c>
      <c r="C1593" s="181" t="s">
        <v>32675</v>
      </c>
      <c r="D1593" s="183">
        <v>121.97</v>
      </c>
      <c r="E1593" s="82">
        <f t="shared" si="24"/>
        <v>121.97</v>
      </c>
    </row>
    <row r="1594" spans="1:5" ht="22.5">
      <c r="A1594" s="181" t="s">
        <v>35541</v>
      </c>
      <c r="B1594" s="182" t="s">
        <v>35542</v>
      </c>
      <c r="C1594" s="181" t="s">
        <v>32675</v>
      </c>
      <c r="D1594" s="183">
        <v>183.2</v>
      </c>
      <c r="E1594" s="82">
        <f t="shared" si="24"/>
        <v>183.2</v>
      </c>
    </row>
    <row r="1595" spans="1:5" ht="22.5">
      <c r="A1595" s="181" t="s">
        <v>35543</v>
      </c>
      <c r="B1595" s="182" t="s">
        <v>35544</v>
      </c>
      <c r="C1595" s="181" t="s">
        <v>32675</v>
      </c>
      <c r="D1595" s="183">
        <v>677.87</v>
      </c>
      <c r="E1595" s="82">
        <f t="shared" si="24"/>
        <v>677.87</v>
      </c>
    </row>
    <row r="1596" spans="1:5" ht="22.5">
      <c r="A1596" s="181" t="s">
        <v>35545</v>
      </c>
      <c r="B1596" s="182" t="s">
        <v>35546</v>
      </c>
      <c r="C1596" s="181" t="s">
        <v>32675</v>
      </c>
      <c r="D1596" s="183">
        <v>834.39</v>
      </c>
      <c r="E1596" s="82">
        <f t="shared" si="24"/>
        <v>834.39</v>
      </c>
    </row>
    <row r="1597" spans="1:5" ht="22.5">
      <c r="A1597" s="181" t="s">
        <v>35547</v>
      </c>
      <c r="B1597" s="182" t="s">
        <v>35548</v>
      </c>
      <c r="C1597" s="181" t="s">
        <v>32675</v>
      </c>
      <c r="D1597" s="187">
        <v>1216.5899999999999</v>
      </c>
      <c r="E1597" s="82">
        <f t="shared" si="24"/>
        <v>1216.5899999999999</v>
      </c>
    </row>
    <row r="1598" spans="1:5" ht="22.5">
      <c r="A1598" s="181" t="s">
        <v>35549</v>
      </c>
      <c r="B1598" s="182" t="s">
        <v>35550</v>
      </c>
      <c r="C1598" s="181" t="s">
        <v>32675</v>
      </c>
      <c r="D1598" s="187">
        <v>2491.61</v>
      </c>
      <c r="E1598" s="82">
        <f t="shared" si="24"/>
        <v>2491.61</v>
      </c>
    </row>
    <row r="1599" spans="1:5" ht="22.5">
      <c r="A1599" s="181" t="s">
        <v>35551</v>
      </c>
      <c r="B1599" s="182" t="s">
        <v>35552</v>
      </c>
      <c r="C1599" s="181" t="s">
        <v>32675</v>
      </c>
      <c r="D1599" s="187">
        <v>4074.39</v>
      </c>
      <c r="E1599" s="82">
        <f t="shared" si="24"/>
        <v>4074.39</v>
      </c>
    </row>
    <row r="1600" spans="1:5" ht="22.5">
      <c r="A1600" s="181" t="s">
        <v>35553</v>
      </c>
      <c r="B1600" s="182" t="s">
        <v>35554</v>
      </c>
      <c r="C1600" s="181" t="s">
        <v>32675</v>
      </c>
      <c r="D1600" s="187">
        <v>5530.62</v>
      </c>
      <c r="E1600" s="82">
        <f t="shared" si="24"/>
        <v>5530.62</v>
      </c>
    </row>
    <row r="1601" spans="1:5" ht="22.5">
      <c r="A1601" s="181" t="s">
        <v>35555</v>
      </c>
      <c r="B1601" s="182" t="s">
        <v>35556</v>
      </c>
      <c r="C1601" s="181" t="s">
        <v>32675</v>
      </c>
      <c r="D1601" s="187">
        <v>6232.92</v>
      </c>
      <c r="E1601" s="82">
        <f t="shared" si="24"/>
        <v>6232.92</v>
      </c>
    </row>
    <row r="1602" spans="1:5">
      <c r="A1602" s="181" t="s">
        <v>35557</v>
      </c>
      <c r="B1602" s="182" t="s">
        <v>35558</v>
      </c>
      <c r="C1602" s="181" t="s">
        <v>32675</v>
      </c>
      <c r="D1602" s="183">
        <v>277.54000000000002</v>
      </c>
      <c r="E1602" s="82">
        <f t="shared" si="24"/>
        <v>277.54000000000002</v>
      </c>
    </row>
    <row r="1603" spans="1:5">
      <c r="A1603" s="181" t="s">
        <v>35559</v>
      </c>
      <c r="B1603" s="182" t="s">
        <v>35560</v>
      </c>
      <c r="C1603" s="181" t="s">
        <v>32675</v>
      </c>
      <c r="D1603" s="183">
        <v>282.91000000000003</v>
      </c>
      <c r="E1603" s="82">
        <f t="shared" si="24"/>
        <v>282.91000000000003</v>
      </c>
    </row>
    <row r="1604" spans="1:5">
      <c r="A1604" s="181" t="s">
        <v>35561</v>
      </c>
      <c r="B1604" s="182" t="s">
        <v>35562</v>
      </c>
      <c r="C1604" s="181" t="s">
        <v>32675</v>
      </c>
      <c r="D1604" s="183">
        <v>302.16000000000003</v>
      </c>
      <c r="E1604" s="82">
        <f t="shared" si="24"/>
        <v>302.16000000000003</v>
      </c>
    </row>
    <row r="1605" spans="1:5">
      <c r="A1605" s="181" t="s">
        <v>35563</v>
      </c>
      <c r="B1605" s="182" t="s">
        <v>35564</v>
      </c>
      <c r="C1605" s="181" t="s">
        <v>32675</v>
      </c>
      <c r="D1605" s="183">
        <v>263.08</v>
      </c>
      <c r="E1605" s="82">
        <f t="shared" si="24"/>
        <v>263.08</v>
      </c>
    </row>
    <row r="1606" spans="1:5">
      <c r="A1606" s="181" t="s">
        <v>35565</v>
      </c>
      <c r="B1606" s="182" t="s">
        <v>35566</v>
      </c>
      <c r="C1606" s="181" t="s">
        <v>32675</v>
      </c>
      <c r="D1606" s="183">
        <v>331.87</v>
      </c>
      <c r="E1606" s="82">
        <f t="shared" ref="E1606:E1669" si="25" xml:space="preserve"> ROUND((D1606/1),2)</f>
        <v>331.87</v>
      </c>
    </row>
    <row r="1607" spans="1:5">
      <c r="A1607" s="181" t="s">
        <v>35567</v>
      </c>
      <c r="B1607" s="182" t="s">
        <v>35568</v>
      </c>
      <c r="C1607" s="181" t="s">
        <v>32675</v>
      </c>
      <c r="D1607" s="183">
        <v>441.03</v>
      </c>
      <c r="E1607" s="82">
        <f t="shared" si="25"/>
        <v>441.03</v>
      </c>
    </row>
    <row r="1608" spans="1:5">
      <c r="A1608" s="181" t="s">
        <v>35569</v>
      </c>
      <c r="B1608" s="182" t="s">
        <v>35570</v>
      </c>
      <c r="C1608" s="181" t="s">
        <v>32675</v>
      </c>
      <c r="D1608" s="183">
        <v>585.19000000000005</v>
      </c>
      <c r="E1608" s="82">
        <f t="shared" si="25"/>
        <v>585.19000000000005</v>
      </c>
    </row>
    <row r="1609" spans="1:5" ht="22.5">
      <c r="A1609" s="181" t="s">
        <v>35571</v>
      </c>
      <c r="B1609" s="182" t="s">
        <v>35572</v>
      </c>
      <c r="C1609" s="181" t="s">
        <v>32675</v>
      </c>
      <c r="D1609" s="183">
        <v>497.59</v>
      </c>
      <c r="E1609" s="82">
        <f t="shared" si="25"/>
        <v>497.59</v>
      </c>
    </row>
    <row r="1610" spans="1:5" ht="22.5">
      <c r="A1610" s="181" t="s">
        <v>35573</v>
      </c>
      <c r="B1610" s="182" t="s">
        <v>35574</v>
      </c>
      <c r="C1610" s="181" t="s">
        <v>32675</v>
      </c>
      <c r="D1610" s="183">
        <v>497.59</v>
      </c>
      <c r="E1610" s="82">
        <f t="shared" si="25"/>
        <v>497.59</v>
      </c>
    </row>
    <row r="1611" spans="1:5" ht="22.5">
      <c r="A1611" s="181" t="s">
        <v>35575</v>
      </c>
      <c r="B1611" s="182" t="s">
        <v>35576</v>
      </c>
      <c r="C1611" s="181" t="s">
        <v>32675</v>
      </c>
      <c r="D1611" s="183">
        <v>510.22</v>
      </c>
      <c r="E1611" s="82">
        <f t="shared" si="25"/>
        <v>510.22</v>
      </c>
    </row>
    <row r="1612" spans="1:5" ht="22.5">
      <c r="A1612" s="181" t="s">
        <v>35577</v>
      </c>
      <c r="B1612" s="182" t="s">
        <v>35578</v>
      </c>
      <c r="C1612" s="181" t="s">
        <v>32675</v>
      </c>
      <c r="D1612" s="183">
        <v>571.41</v>
      </c>
      <c r="E1612" s="82">
        <f t="shared" si="25"/>
        <v>571.41</v>
      </c>
    </row>
    <row r="1613" spans="1:5" ht="22.5">
      <c r="A1613" s="181" t="s">
        <v>35579</v>
      </c>
      <c r="B1613" s="182" t="s">
        <v>35580</v>
      </c>
      <c r="C1613" s="181" t="s">
        <v>32675</v>
      </c>
      <c r="D1613" s="183">
        <v>571.41</v>
      </c>
      <c r="E1613" s="82">
        <f t="shared" si="25"/>
        <v>571.41</v>
      </c>
    </row>
    <row r="1614" spans="1:5" ht="22.5">
      <c r="A1614" s="181" t="s">
        <v>35581</v>
      </c>
      <c r="B1614" s="182" t="s">
        <v>35582</v>
      </c>
      <c r="C1614" s="181" t="s">
        <v>32675</v>
      </c>
      <c r="D1614" s="183">
        <v>556.1</v>
      </c>
      <c r="E1614" s="82">
        <f t="shared" si="25"/>
        <v>556.1</v>
      </c>
    </row>
    <row r="1615" spans="1:5" ht="22.5">
      <c r="A1615" s="181" t="s">
        <v>35583</v>
      </c>
      <c r="B1615" s="182" t="s">
        <v>35584</v>
      </c>
      <c r="C1615" s="181" t="s">
        <v>32675</v>
      </c>
      <c r="D1615" s="183">
        <v>567.62</v>
      </c>
      <c r="E1615" s="82">
        <f t="shared" si="25"/>
        <v>567.62</v>
      </c>
    </row>
    <row r="1616" spans="1:5" ht="22.5">
      <c r="A1616" s="181" t="s">
        <v>35585</v>
      </c>
      <c r="B1616" s="182" t="s">
        <v>35586</v>
      </c>
      <c r="C1616" s="181" t="s">
        <v>32675</v>
      </c>
      <c r="D1616" s="183">
        <v>571.26</v>
      </c>
      <c r="E1616" s="82">
        <f t="shared" si="25"/>
        <v>571.26</v>
      </c>
    </row>
    <row r="1617" spans="1:5" ht="22.5">
      <c r="A1617" s="181" t="s">
        <v>35587</v>
      </c>
      <c r="B1617" s="182" t="s">
        <v>35588</v>
      </c>
      <c r="C1617" s="181" t="s">
        <v>32675</v>
      </c>
      <c r="D1617" s="183">
        <v>566.34</v>
      </c>
      <c r="E1617" s="82">
        <f t="shared" si="25"/>
        <v>566.34</v>
      </c>
    </row>
    <row r="1618" spans="1:5" ht="22.5">
      <c r="A1618" s="181" t="s">
        <v>35589</v>
      </c>
      <c r="B1618" s="182" t="s">
        <v>35590</v>
      </c>
      <c r="C1618" s="181" t="s">
        <v>32675</v>
      </c>
      <c r="D1618" s="183">
        <v>638.64</v>
      </c>
      <c r="E1618" s="82">
        <f t="shared" si="25"/>
        <v>638.64</v>
      </c>
    </row>
    <row r="1619" spans="1:5" ht="22.5">
      <c r="A1619" s="181" t="s">
        <v>35591</v>
      </c>
      <c r="B1619" s="182" t="s">
        <v>35592</v>
      </c>
      <c r="C1619" s="181" t="s">
        <v>32675</v>
      </c>
      <c r="D1619" s="183">
        <v>702.72</v>
      </c>
      <c r="E1619" s="82">
        <f t="shared" si="25"/>
        <v>702.72</v>
      </c>
    </row>
    <row r="1620" spans="1:5" ht="22.5">
      <c r="A1620" s="181" t="s">
        <v>35593</v>
      </c>
      <c r="B1620" s="182" t="s">
        <v>35594</v>
      </c>
      <c r="C1620" s="181" t="s">
        <v>32675</v>
      </c>
      <c r="D1620" s="183">
        <v>766.56</v>
      </c>
      <c r="E1620" s="82">
        <f t="shared" si="25"/>
        <v>766.56</v>
      </c>
    </row>
    <row r="1621" spans="1:5" ht="22.5">
      <c r="A1621" s="181" t="s">
        <v>35595</v>
      </c>
      <c r="B1621" s="182" t="s">
        <v>35596</v>
      </c>
      <c r="C1621" s="181" t="s">
        <v>32675</v>
      </c>
      <c r="D1621" s="183">
        <v>956.33</v>
      </c>
      <c r="E1621" s="82">
        <f t="shared" si="25"/>
        <v>956.33</v>
      </c>
    </row>
    <row r="1622" spans="1:5" ht="22.5">
      <c r="A1622" s="181" t="s">
        <v>35597</v>
      </c>
      <c r="B1622" s="182" t="s">
        <v>35598</v>
      </c>
      <c r="C1622" s="181" t="s">
        <v>32675</v>
      </c>
      <c r="D1622" s="187">
        <v>2222.88</v>
      </c>
      <c r="E1622" s="82">
        <f t="shared" si="25"/>
        <v>2222.88</v>
      </c>
    </row>
    <row r="1623" spans="1:5">
      <c r="A1623" s="66"/>
      <c r="B1623" s="184" t="s">
        <v>35599</v>
      </c>
      <c r="C1623" s="66"/>
      <c r="D1623" s="66"/>
      <c r="E1623" s="82">
        <f t="shared" si="25"/>
        <v>0</v>
      </c>
    </row>
    <row r="1624" spans="1:5">
      <c r="A1624" s="181" t="s">
        <v>35600</v>
      </c>
      <c r="B1624" s="182" t="s">
        <v>35601</v>
      </c>
      <c r="C1624" s="181" t="s">
        <v>32675</v>
      </c>
      <c r="D1624" s="183">
        <v>262.31</v>
      </c>
      <c r="E1624" s="82">
        <f t="shared" si="25"/>
        <v>262.31</v>
      </c>
    </row>
    <row r="1625" spans="1:5">
      <c r="A1625" s="181" t="s">
        <v>35602</v>
      </c>
      <c r="B1625" s="182" t="s">
        <v>35603</v>
      </c>
      <c r="C1625" s="181" t="s">
        <v>32675</v>
      </c>
      <c r="D1625" s="183">
        <v>392.38</v>
      </c>
      <c r="E1625" s="82">
        <f t="shared" si="25"/>
        <v>392.38</v>
      </c>
    </row>
    <row r="1626" spans="1:5">
      <c r="A1626" s="181" t="s">
        <v>35604</v>
      </c>
      <c r="B1626" s="182" t="s">
        <v>35605</v>
      </c>
      <c r="C1626" s="181" t="s">
        <v>32675</v>
      </c>
      <c r="D1626" s="183">
        <v>525.05999999999995</v>
      </c>
      <c r="E1626" s="82">
        <f t="shared" si="25"/>
        <v>525.05999999999995</v>
      </c>
    </row>
    <row r="1627" spans="1:5">
      <c r="A1627" s="181" t="s">
        <v>35606</v>
      </c>
      <c r="B1627" s="182" t="s">
        <v>35607</v>
      </c>
      <c r="C1627" s="181" t="s">
        <v>32675</v>
      </c>
      <c r="D1627" s="183">
        <v>831.99</v>
      </c>
      <c r="E1627" s="82">
        <f t="shared" si="25"/>
        <v>831.99</v>
      </c>
    </row>
    <row r="1628" spans="1:5">
      <c r="A1628" s="181" t="s">
        <v>35608</v>
      </c>
      <c r="B1628" s="182" t="s">
        <v>35609</v>
      </c>
      <c r="C1628" s="181" t="s">
        <v>32675</v>
      </c>
      <c r="D1628" s="187">
        <v>1233.25</v>
      </c>
      <c r="E1628" s="82">
        <f t="shared" si="25"/>
        <v>1233.25</v>
      </c>
    </row>
    <row r="1629" spans="1:5">
      <c r="A1629" s="181" t="s">
        <v>35610</v>
      </c>
      <c r="B1629" s="182" t="s">
        <v>35611</v>
      </c>
      <c r="C1629" s="181" t="s">
        <v>32675</v>
      </c>
      <c r="D1629" s="187">
        <v>1525.75</v>
      </c>
      <c r="E1629" s="82">
        <f t="shared" si="25"/>
        <v>1525.75</v>
      </c>
    </row>
    <row r="1630" spans="1:5">
      <c r="A1630" s="181" t="s">
        <v>35612</v>
      </c>
      <c r="B1630" s="182" t="s">
        <v>35613</v>
      </c>
      <c r="C1630" s="181" t="s">
        <v>32675</v>
      </c>
      <c r="D1630" s="183">
        <v>250.35</v>
      </c>
      <c r="E1630" s="82">
        <f t="shared" si="25"/>
        <v>250.35</v>
      </c>
    </row>
    <row r="1631" spans="1:5">
      <c r="A1631" s="181" t="s">
        <v>35614</v>
      </c>
      <c r="B1631" s="182" t="s">
        <v>35615</v>
      </c>
      <c r="C1631" s="181" t="s">
        <v>32675</v>
      </c>
      <c r="D1631" s="183">
        <v>194.35</v>
      </c>
      <c r="E1631" s="82">
        <f t="shared" si="25"/>
        <v>194.35</v>
      </c>
    </row>
    <row r="1632" spans="1:5">
      <c r="A1632" s="181" t="s">
        <v>35616</v>
      </c>
      <c r="B1632" s="182" t="s">
        <v>35617</v>
      </c>
      <c r="C1632" s="181" t="s">
        <v>32675</v>
      </c>
      <c r="D1632" s="183">
        <v>287.10000000000002</v>
      </c>
      <c r="E1632" s="82">
        <f t="shared" si="25"/>
        <v>287.10000000000002</v>
      </c>
    </row>
    <row r="1633" spans="1:5">
      <c r="A1633" s="181" t="s">
        <v>35618</v>
      </c>
      <c r="B1633" s="182" t="s">
        <v>35619</v>
      </c>
      <c r="C1633" s="181" t="s">
        <v>32675</v>
      </c>
      <c r="D1633" s="183">
        <v>287.63</v>
      </c>
      <c r="E1633" s="82">
        <f t="shared" si="25"/>
        <v>287.63</v>
      </c>
    </row>
    <row r="1634" spans="1:5">
      <c r="A1634" s="181" t="s">
        <v>35620</v>
      </c>
      <c r="B1634" s="182" t="s">
        <v>35621</v>
      </c>
      <c r="C1634" s="181" t="s">
        <v>32675</v>
      </c>
      <c r="D1634" s="183">
        <v>296.68</v>
      </c>
      <c r="E1634" s="82">
        <f t="shared" si="25"/>
        <v>296.68</v>
      </c>
    </row>
    <row r="1635" spans="1:5">
      <c r="A1635" s="181" t="s">
        <v>35622</v>
      </c>
      <c r="B1635" s="182" t="s">
        <v>35623</v>
      </c>
      <c r="C1635" s="181" t="s">
        <v>32675</v>
      </c>
      <c r="D1635" s="183">
        <v>297.14</v>
      </c>
      <c r="E1635" s="82">
        <f t="shared" si="25"/>
        <v>297.14</v>
      </c>
    </row>
    <row r="1636" spans="1:5" ht="22.5">
      <c r="A1636" s="181" t="s">
        <v>35624</v>
      </c>
      <c r="B1636" s="70" t="s">
        <v>35625</v>
      </c>
      <c r="C1636" s="181" t="s">
        <v>32675</v>
      </c>
      <c r="D1636" s="183">
        <v>691.25</v>
      </c>
      <c r="E1636" s="82">
        <f t="shared" si="25"/>
        <v>691.25</v>
      </c>
    </row>
    <row r="1637" spans="1:5" ht="22.5">
      <c r="A1637" s="181" t="s">
        <v>35626</v>
      </c>
      <c r="B1637" s="182" t="s">
        <v>35627</v>
      </c>
      <c r="C1637" s="181" t="s">
        <v>32675</v>
      </c>
      <c r="D1637" s="183">
        <v>644.74</v>
      </c>
      <c r="E1637" s="82">
        <f t="shared" si="25"/>
        <v>644.74</v>
      </c>
    </row>
    <row r="1638" spans="1:5" ht="22.5">
      <c r="A1638" s="181" t="s">
        <v>35628</v>
      </c>
      <c r="B1638" s="182" t="s">
        <v>35629</v>
      </c>
      <c r="C1638" s="181" t="s">
        <v>32675</v>
      </c>
      <c r="D1638" s="187">
        <v>1215.45</v>
      </c>
      <c r="E1638" s="82">
        <f t="shared" si="25"/>
        <v>1215.45</v>
      </c>
    </row>
    <row r="1639" spans="1:5">
      <c r="A1639" s="64"/>
      <c r="B1639" s="186" t="s">
        <v>35630</v>
      </c>
      <c r="C1639" s="64"/>
      <c r="D1639" s="64"/>
      <c r="E1639" s="82">
        <f t="shared" si="25"/>
        <v>0</v>
      </c>
    </row>
    <row r="1640" spans="1:5">
      <c r="A1640" s="66"/>
      <c r="B1640" s="184" t="s">
        <v>35631</v>
      </c>
      <c r="C1640" s="66"/>
      <c r="D1640" s="66"/>
      <c r="E1640" s="82">
        <f t="shared" si="25"/>
        <v>0</v>
      </c>
    </row>
    <row r="1641" spans="1:5">
      <c r="A1641" s="181" t="s">
        <v>35632</v>
      </c>
      <c r="B1641" s="182" t="s">
        <v>35633</v>
      </c>
      <c r="C1641" s="181" t="s">
        <v>32675</v>
      </c>
      <c r="D1641" s="183">
        <v>4.47</v>
      </c>
      <c r="E1641" s="82">
        <f t="shared" si="25"/>
        <v>4.47</v>
      </c>
    </row>
    <row r="1642" spans="1:5">
      <c r="A1642" s="181" t="s">
        <v>35634</v>
      </c>
      <c r="B1642" s="182" t="s">
        <v>35635</v>
      </c>
      <c r="C1642" s="181" t="s">
        <v>32675</v>
      </c>
      <c r="D1642" s="183">
        <v>27.84</v>
      </c>
      <c r="E1642" s="82">
        <f t="shared" si="25"/>
        <v>27.84</v>
      </c>
    </row>
    <row r="1643" spans="1:5">
      <c r="A1643" s="181" t="s">
        <v>35636</v>
      </c>
      <c r="B1643" s="182" t="s">
        <v>35637</v>
      </c>
      <c r="C1643" s="181" t="s">
        <v>32675</v>
      </c>
      <c r="D1643" s="183">
        <v>19.05</v>
      </c>
      <c r="E1643" s="82">
        <f t="shared" si="25"/>
        <v>19.05</v>
      </c>
    </row>
    <row r="1644" spans="1:5">
      <c r="A1644" s="181" t="s">
        <v>35638</v>
      </c>
      <c r="B1644" s="182" t="s">
        <v>35639</v>
      </c>
      <c r="C1644" s="181" t="s">
        <v>32675</v>
      </c>
      <c r="D1644" s="183">
        <v>28.5</v>
      </c>
      <c r="E1644" s="82">
        <f t="shared" si="25"/>
        <v>28.5</v>
      </c>
    </row>
    <row r="1645" spans="1:5">
      <c r="A1645" s="181" t="s">
        <v>35640</v>
      </c>
      <c r="B1645" s="182" t="s">
        <v>35641</v>
      </c>
      <c r="C1645" s="181" t="s">
        <v>32675</v>
      </c>
      <c r="D1645" s="183">
        <v>46.08</v>
      </c>
      <c r="E1645" s="82">
        <f t="shared" si="25"/>
        <v>46.08</v>
      </c>
    </row>
    <row r="1646" spans="1:5">
      <c r="A1646" s="181" t="s">
        <v>35642</v>
      </c>
      <c r="B1646" s="182" t="s">
        <v>35643</v>
      </c>
      <c r="C1646" s="181" t="s">
        <v>32675</v>
      </c>
      <c r="D1646" s="183">
        <v>110</v>
      </c>
      <c r="E1646" s="82">
        <f t="shared" si="25"/>
        <v>110</v>
      </c>
    </row>
    <row r="1647" spans="1:5">
      <c r="A1647" s="181" t="s">
        <v>35644</v>
      </c>
      <c r="B1647" s="182" t="s">
        <v>35645</v>
      </c>
      <c r="C1647" s="181" t="s">
        <v>32675</v>
      </c>
      <c r="D1647" s="183">
        <v>32.83</v>
      </c>
      <c r="E1647" s="82">
        <f t="shared" si="25"/>
        <v>32.83</v>
      </c>
    </row>
    <row r="1648" spans="1:5">
      <c r="A1648" s="181" t="s">
        <v>35646</v>
      </c>
      <c r="B1648" s="182" t="s">
        <v>35647</v>
      </c>
      <c r="C1648" s="181" t="s">
        <v>32675</v>
      </c>
      <c r="D1648" s="183">
        <v>52.62</v>
      </c>
      <c r="E1648" s="82">
        <f t="shared" si="25"/>
        <v>52.62</v>
      </c>
    </row>
    <row r="1649" spans="1:5">
      <c r="A1649" s="181" t="s">
        <v>35648</v>
      </c>
      <c r="B1649" s="182" t="s">
        <v>35649</v>
      </c>
      <c r="C1649" s="181" t="s">
        <v>32675</v>
      </c>
      <c r="D1649" s="183">
        <v>68.400000000000006</v>
      </c>
      <c r="E1649" s="82">
        <f t="shared" si="25"/>
        <v>68.400000000000006</v>
      </c>
    </row>
    <row r="1650" spans="1:5">
      <c r="A1650" s="181" t="s">
        <v>35650</v>
      </c>
      <c r="B1650" s="182" t="s">
        <v>35651</v>
      </c>
      <c r="C1650" s="181" t="s">
        <v>32675</v>
      </c>
      <c r="D1650" s="183">
        <v>243.77</v>
      </c>
      <c r="E1650" s="82">
        <f t="shared" si="25"/>
        <v>243.77</v>
      </c>
    </row>
    <row r="1651" spans="1:5">
      <c r="A1651" s="181" t="s">
        <v>35652</v>
      </c>
      <c r="B1651" s="182" t="s">
        <v>35653</v>
      </c>
      <c r="C1651" s="181" t="s">
        <v>32675</v>
      </c>
      <c r="D1651" s="183">
        <v>12.96</v>
      </c>
      <c r="E1651" s="82">
        <f t="shared" si="25"/>
        <v>12.96</v>
      </c>
    </row>
    <row r="1652" spans="1:5">
      <c r="A1652" s="181" t="s">
        <v>35654</v>
      </c>
      <c r="B1652" s="182" t="s">
        <v>35655</v>
      </c>
      <c r="C1652" s="181" t="s">
        <v>32675</v>
      </c>
      <c r="D1652" s="183">
        <v>19</v>
      </c>
      <c r="E1652" s="82">
        <f t="shared" si="25"/>
        <v>19</v>
      </c>
    </row>
    <row r="1653" spans="1:5">
      <c r="A1653" s="181" t="s">
        <v>35656</v>
      </c>
      <c r="B1653" s="182" t="s">
        <v>35657</v>
      </c>
      <c r="C1653" s="181" t="s">
        <v>32675</v>
      </c>
      <c r="D1653" s="183">
        <v>57.9</v>
      </c>
      <c r="E1653" s="82">
        <f t="shared" si="25"/>
        <v>57.9</v>
      </c>
    </row>
    <row r="1654" spans="1:5">
      <c r="A1654" s="181" t="s">
        <v>35658</v>
      </c>
      <c r="B1654" s="182" t="s">
        <v>35659</v>
      </c>
      <c r="C1654" s="181" t="s">
        <v>32675</v>
      </c>
      <c r="D1654" s="183">
        <v>25.29</v>
      </c>
      <c r="E1654" s="82">
        <f t="shared" si="25"/>
        <v>25.29</v>
      </c>
    </row>
    <row r="1655" spans="1:5">
      <c r="A1655" s="181" t="s">
        <v>35660</v>
      </c>
      <c r="B1655" s="182" t="s">
        <v>35661</v>
      </c>
      <c r="C1655" s="181" t="s">
        <v>32675</v>
      </c>
      <c r="D1655" s="183">
        <v>11.7</v>
      </c>
      <c r="E1655" s="82">
        <f t="shared" si="25"/>
        <v>11.7</v>
      </c>
    </row>
    <row r="1656" spans="1:5">
      <c r="A1656" s="181" t="s">
        <v>35662</v>
      </c>
      <c r="B1656" s="182" t="s">
        <v>35663</v>
      </c>
      <c r="C1656" s="181" t="s">
        <v>32675</v>
      </c>
      <c r="D1656" s="183">
        <v>214.27</v>
      </c>
      <c r="E1656" s="82">
        <f t="shared" si="25"/>
        <v>214.27</v>
      </c>
    </row>
    <row r="1657" spans="1:5">
      <c r="A1657" s="181" t="s">
        <v>35664</v>
      </c>
      <c r="B1657" s="182" t="s">
        <v>35665</v>
      </c>
      <c r="C1657" s="181" t="s">
        <v>32675</v>
      </c>
      <c r="D1657" s="183">
        <v>19</v>
      </c>
      <c r="E1657" s="82">
        <f t="shared" si="25"/>
        <v>19</v>
      </c>
    </row>
    <row r="1658" spans="1:5">
      <c r="A1658" s="181" t="s">
        <v>35666</v>
      </c>
      <c r="B1658" s="182" t="s">
        <v>35667</v>
      </c>
      <c r="C1658" s="181" t="s">
        <v>32675</v>
      </c>
      <c r="D1658" s="183">
        <v>13.02</v>
      </c>
      <c r="E1658" s="82">
        <f t="shared" si="25"/>
        <v>13.02</v>
      </c>
    </row>
    <row r="1659" spans="1:5">
      <c r="A1659" s="64"/>
      <c r="B1659" s="186" t="s">
        <v>35668</v>
      </c>
      <c r="C1659" s="64"/>
      <c r="D1659" s="64"/>
      <c r="E1659" s="82">
        <f t="shared" si="25"/>
        <v>0</v>
      </c>
    </row>
    <row r="1660" spans="1:5">
      <c r="A1660" s="66"/>
      <c r="B1660" s="184" t="s">
        <v>35669</v>
      </c>
      <c r="C1660" s="66"/>
      <c r="D1660" s="66"/>
      <c r="E1660" s="82">
        <f t="shared" si="25"/>
        <v>0</v>
      </c>
    </row>
    <row r="1661" spans="1:5">
      <c r="A1661" s="181" t="s">
        <v>35670</v>
      </c>
      <c r="B1661" s="182" t="s">
        <v>35671</v>
      </c>
      <c r="C1661" s="181" t="s">
        <v>32675</v>
      </c>
      <c r="D1661" s="183">
        <v>18.329999999999998</v>
      </c>
      <c r="E1661" s="82">
        <f t="shared" si="25"/>
        <v>18.329999999999998</v>
      </c>
    </row>
    <row r="1662" spans="1:5">
      <c r="A1662" s="181" t="s">
        <v>35672</v>
      </c>
      <c r="B1662" s="182" t="s">
        <v>35673</v>
      </c>
      <c r="C1662" s="181" t="s">
        <v>32675</v>
      </c>
      <c r="D1662" s="183">
        <v>19.48</v>
      </c>
      <c r="E1662" s="82">
        <f t="shared" si="25"/>
        <v>19.48</v>
      </c>
    </row>
    <row r="1663" spans="1:5">
      <c r="A1663" s="181" t="s">
        <v>35674</v>
      </c>
      <c r="B1663" s="182" t="s">
        <v>35675</v>
      </c>
      <c r="C1663" s="181" t="s">
        <v>32675</v>
      </c>
      <c r="D1663" s="183">
        <v>19.420000000000002</v>
      </c>
      <c r="E1663" s="82">
        <f t="shared" si="25"/>
        <v>19.420000000000002</v>
      </c>
    </row>
    <row r="1664" spans="1:5">
      <c r="A1664" s="181" t="s">
        <v>35676</v>
      </c>
      <c r="B1664" s="182" t="s">
        <v>35677</v>
      </c>
      <c r="C1664" s="181" t="s">
        <v>32675</v>
      </c>
      <c r="D1664" s="183">
        <v>21.47</v>
      </c>
      <c r="E1664" s="82">
        <f t="shared" si="25"/>
        <v>21.47</v>
      </c>
    </row>
    <row r="1665" spans="1:5">
      <c r="A1665" s="181" t="s">
        <v>35678</v>
      </c>
      <c r="B1665" s="182" t="s">
        <v>35679</v>
      </c>
      <c r="C1665" s="181" t="s">
        <v>32675</v>
      </c>
      <c r="D1665" s="183">
        <v>22.98</v>
      </c>
      <c r="E1665" s="82">
        <f t="shared" si="25"/>
        <v>22.98</v>
      </c>
    </row>
    <row r="1666" spans="1:5">
      <c r="A1666" s="181" t="s">
        <v>35680</v>
      </c>
      <c r="B1666" s="182" t="s">
        <v>35681</v>
      </c>
      <c r="C1666" s="181" t="s">
        <v>32675</v>
      </c>
      <c r="D1666" s="183">
        <v>23.53</v>
      </c>
      <c r="E1666" s="82">
        <f t="shared" si="25"/>
        <v>23.53</v>
      </c>
    </row>
    <row r="1667" spans="1:5">
      <c r="A1667" s="181" t="s">
        <v>35682</v>
      </c>
      <c r="B1667" s="182" t="s">
        <v>35683</v>
      </c>
      <c r="C1667" s="181" t="s">
        <v>35684</v>
      </c>
      <c r="D1667" s="183">
        <v>22.05</v>
      </c>
      <c r="E1667" s="82">
        <f t="shared" si="25"/>
        <v>22.05</v>
      </c>
    </row>
    <row r="1668" spans="1:5">
      <c r="A1668" s="181" t="s">
        <v>35685</v>
      </c>
      <c r="B1668" s="182" t="s">
        <v>35686</v>
      </c>
      <c r="C1668" s="181" t="s">
        <v>35684</v>
      </c>
      <c r="D1668" s="183">
        <v>60.82</v>
      </c>
      <c r="E1668" s="82">
        <f t="shared" si="25"/>
        <v>60.82</v>
      </c>
    </row>
    <row r="1669" spans="1:5">
      <c r="A1669" s="181" t="s">
        <v>35687</v>
      </c>
      <c r="B1669" s="182" t="s">
        <v>35688</v>
      </c>
      <c r="C1669" s="181" t="s">
        <v>32675</v>
      </c>
      <c r="D1669" s="183">
        <v>62.78</v>
      </c>
      <c r="E1669" s="82">
        <f t="shared" si="25"/>
        <v>62.78</v>
      </c>
    </row>
    <row r="1670" spans="1:5">
      <c r="A1670" s="181" t="s">
        <v>35689</v>
      </c>
      <c r="B1670" s="182" t="s">
        <v>35690</v>
      </c>
      <c r="C1670" s="181" t="s">
        <v>32675</v>
      </c>
      <c r="D1670" s="183">
        <v>68.88</v>
      </c>
      <c r="E1670" s="82">
        <f t="shared" ref="E1670:E1733" si="26" xml:space="preserve"> ROUND((D1670/1),2)</f>
        <v>68.88</v>
      </c>
    </row>
    <row r="1671" spans="1:5">
      <c r="A1671" s="181" t="s">
        <v>35691</v>
      </c>
      <c r="B1671" s="182" t="s">
        <v>35692</v>
      </c>
      <c r="C1671" s="181" t="s">
        <v>32654</v>
      </c>
      <c r="D1671" s="183">
        <v>13.25</v>
      </c>
      <c r="E1671" s="82">
        <f t="shared" si="26"/>
        <v>13.25</v>
      </c>
    </row>
    <row r="1672" spans="1:5">
      <c r="A1672" s="181" t="s">
        <v>35693</v>
      </c>
      <c r="B1672" s="182" t="s">
        <v>35694</v>
      </c>
      <c r="C1672" s="181" t="s">
        <v>32675</v>
      </c>
      <c r="D1672" s="183">
        <v>109.9</v>
      </c>
      <c r="E1672" s="82">
        <f t="shared" si="26"/>
        <v>109.9</v>
      </c>
    </row>
    <row r="1673" spans="1:5">
      <c r="A1673" s="181" t="s">
        <v>35695</v>
      </c>
      <c r="B1673" s="182" t="s">
        <v>35696</v>
      </c>
      <c r="C1673" s="181" t="s">
        <v>32675</v>
      </c>
      <c r="D1673" s="183">
        <v>126.01</v>
      </c>
      <c r="E1673" s="82">
        <f t="shared" si="26"/>
        <v>126.01</v>
      </c>
    </row>
    <row r="1674" spans="1:5">
      <c r="A1674" s="181" t="s">
        <v>35697</v>
      </c>
      <c r="B1674" s="182" t="s">
        <v>35698</v>
      </c>
      <c r="C1674" s="181" t="s">
        <v>32675</v>
      </c>
      <c r="D1674" s="183">
        <v>34.46</v>
      </c>
      <c r="E1674" s="82">
        <f t="shared" si="26"/>
        <v>34.46</v>
      </c>
    </row>
    <row r="1675" spans="1:5">
      <c r="A1675" s="181" t="s">
        <v>35699</v>
      </c>
      <c r="B1675" s="182" t="s">
        <v>35700</v>
      </c>
      <c r="C1675" s="181" t="s">
        <v>32675</v>
      </c>
      <c r="D1675" s="183">
        <v>12.9</v>
      </c>
      <c r="E1675" s="82">
        <f t="shared" si="26"/>
        <v>12.9</v>
      </c>
    </row>
    <row r="1676" spans="1:5">
      <c r="A1676" s="181" t="s">
        <v>35701</v>
      </c>
      <c r="B1676" s="182" t="s">
        <v>35702</v>
      </c>
      <c r="C1676" s="181" t="s">
        <v>32675</v>
      </c>
      <c r="D1676" s="183">
        <v>2.85</v>
      </c>
      <c r="E1676" s="82">
        <f t="shared" si="26"/>
        <v>2.85</v>
      </c>
    </row>
    <row r="1677" spans="1:5">
      <c r="A1677" s="181" t="s">
        <v>35703</v>
      </c>
      <c r="B1677" s="182" t="s">
        <v>35704</v>
      </c>
      <c r="C1677" s="181" t="s">
        <v>32675</v>
      </c>
      <c r="D1677" s="183">
        <v>121.17</v>
      </c>
      <c r="E1677" s="82">
        <f t="shared" si="26"/>
        <v>121.17</v>
      </c>
    </row>
    <row r="1678" spans="1:5">
      <c r="A1678" s="181" t="s">
        <v>35705</v>
      </c>
      <c r="B1678" s="182" t="s">
        <v>35706</v>
      </c>
      <c r="C1678" s="181" t="s">
        <v>32675</v>
      </c>
      <c r="D1678" s="183">
        <v>152.52000000000001</v>
      </c>
      <c r="E1678" s="82">
        <f t="shared" si="26"/>
        <v>152.52000000000001</v>
      </c>
    </row>
    <row r="1679" spans="1:5">
      <c r="A1679" s="181" t="s">
        <v>35707</v>
      </c>
      <c r="B1679" s="182" t="s">
        <v>35708</v>
      </c>
      <c r="C1679" s="181" t="s">
        <v>32675</v>
      </c>
      <c r="D1679" s="183">
        <v>169.08</v>
      </c>
      <c r="E1679" s="82">
        <f t="shared" si="26"/>
        <v>169.08</v>
      </c>
    </row>
    <row r="1680" spans="1:5">
      <c r="A1680" s="181" t="s">
        <v>35709</v>
      </c>
      <c r="B1680" s="182" t="s">
        <v>35710</v>
      </c>
      <c r="C1680" s="181" t="s">
        <v>32675</v>
      </c>
      <c r="D1680" s="183">
        <v>200.85</v>
      </c>
      <c r="E1680" s="82">
        <f t="shared" si="26"/>
        <v>200.85</v>
      </c>
    </row>
    <row r="1681" spans="1:5">
      <c r="A1681" s="181" t="s">
        <v>35711</v>
      </c>
      <c r="B1681" s="182" t="s">
        <v>35712</v>
      </c>
      <c r="C1681" s="181" t="s">
        <v>32675</v>
      </c>
      <c r="D1681" s="183">
        <v>261.3</v>
      </c>
      <c r="E1681" s="82">
        <f t="shared" si="26"/>
        <v>261.3</v>
      </c>
    </row>
    <row r="1682" spans="1:5">
      <c r="A1682" s="181" t="s">
        <v>35713</v>
      </c>
      <c r="B1682" s="182" t="s">
        <v>35714</v>
      </c>
      <c r="C1682" s="181" t="s">
        <v>32675</v>
      </c>
      <c r="D1682" s="183">
        <v>333.35</v>
      </c>
      <c r="E1682" s="82">
        <f t="shared" si="26"/>
        <v>333.35</v>
      </c>
    </row>
    <row r="1683" spans="1:5">
      <c r="A1683" s="181" t="s">
        <v>35715</v>
      </c>
      <c r="B1683" s="182" t="s">
        <v>35716</v>
      </c>
      <c r="C1683" s="181" t="s">
        <v>32675</v>
      </c>
      <c r="D1683" s="183">
        <v>521.28</v>
      </c>
      <c r="E1683" s="82">
        <f t="shared" si="26"/>
        <v>521.28</v>
      </c>
    </row>
    <row r="1684" spans="1:5">
      <c r="A1684" s="181" t="s">
        <v>35717</v>
      </c>
      <c r="B1684" s="182" t="s">
        <v>35718</v>
      </c>
      <c r="C1684" s="181" t="s">
        <v>32675</v>
      </c>
      <c r="D1684" s="183">
        <v>313.66000000000003</v>
      </c>
      <c r="E1684" s="82">
        <f t="shared" si="26"/>
        <v>313.66000000000003</v>
      </c>
    </row>
    <row r="1685" spans="1:5">
      <c r="A1685" s="181" t="s">
        <v>35719</v>
      </c>
      <c r="B1685" s="182" t="s">
        <v>35720</v>
      </c>
      <c r="C1685" s="181" t="s">
        <v>32675</v>
      </c>
      <c r="D1685" s="183">
        <v>375.64</v>
      </c>
      <c r="E1685" s="82">
        <f t="shared" si="26"/>
        <v>375.64</v>
      </c>
    </row>
    <row r="1686" spans="1:5">
      <c r="A1686" s="181" t="s">
        <v>35721</v>
      </c>
      <c r="B1686" s="182" t="s">
        <v>35722</v>
      </c>
      <c r="C1686" s="181" t="s">
        <v>32675</v>
      </c>
      <c r="D1686" s="183">
        <v>627.04999999999995</v>
      </c>
      <c r="E1686" s="82">
        <f t="shared" si="26"/>
        <v>627.04999999999995</v>
      </c>
    </row>
    <row r="1687" spans="1:5">
      <c r="A1687" s="181" t="s">
        <v>35723</v>
      </c>
      <c r="B1687" s="182" t="s">
        <v>35724</v>
      </c>
      <c r="C1687" s="181" t="s">
        <v>32675</v>
      </c>
      <c r="D1687" s="183">
        <v>696.36</v>
      </c>
      <c r="E1687" s="82">
        <f t="shared" si="26"/>
        <v>696.36</v>
      </c>
    </row>
    <row r="1688" spans="1:5">
      <c r="A1688" s="181" t="s">
        <v>35725</v>
      </c>
      <c r="B1688" s="182" t="s">
        <v>35726</v>
      </c>
      <c r="C1688" s="181" t="s">
        <v>32675</v>
      </c>
      <c r="D1688" s="183">
        <v>12.98</v>
      </c>
      <c r="E1688" s="82">
        <f t="shared" si="26"/>
        <v>12.98</v>
      </c>
    </row>
    <row r="1689" spans="1:5">
      <c r="A1689" s="181" t="s">
        <v>35727</v>
      </c>
      <c r="B1689" s="182" t="s">
        <v>35728</v>
      </c>
      <c r="C1689" s="181" t="s">
        <v>32675</v>
      </c>
      <c r="D1689" s="183">
        <v>26.73</v>
      </c>
      <c r="E1689" s="82">
        <f t="shared" si="26"/>
        <v>26.73</v>
      </c>
    </row>
    <row r="1690" spans="1:5">
      <c r="A1690" s="181" t="s">
        <v>35729</v>
      </c>
      <c r="B1690" s="182" t="s">
        <v>35730</v>
      </c>
      <c r="C1690" s="181" t="s">
        <v>32675</v>
      </c>
      <c r="D1690" s="183">
        <v>33.6</v>
      </c>
      <c r="E1690" s="82">
        <f t="shared" si="26"/>
        <v>33.6</v>
      </c>
    </row>
    <row r="1691" spans="1:5">
      <c r="A1691" s="181" t="s">
        <v>35731</v>
      </c>
      <c r="B1691" s="182" t="s">
        <v>35732</v>
      </c>
      <c r="C1691" s="181" t="s">
        <v>32675</v>
      </c>
      <c r="D1691" s="183">
        <v>24.78</v>
      </c>
      <c r="E1691" s="82">
        <f t="shared" si="26"/>
        <v>24.78</v>
      </c>
    </row>
    <row r="1692" spans="1:5">
      <c r="A1692" s="181" t="s">
        <v>35733</v>
      </c>
      <c r="B1692" s="182" t="s">
        <v>35734</v>
      </c>
      <c r="C1692" s="181" t="s">
        <v>32675</v>
      </c>
      <c r="D1692" s="183">
        <v>26.8</v>
      </c>
      <c r="E1692" s="82">
        <f t="shared" si="26"/>
        <v>26.8</v>
      </c>
    </row>
    <row r="1693" spans="1:5">
      <c r="A1693" s="181" t="s">
        <v>35735</v>
      </c>
      <c r="B1693" s="182" t="s">
        <v>35736</v>
      </c>
      <c r="C1693" s="181" t="s">
        <v>32675</v>
      </c>
      <c r="D1693" s="183">
        <v>8.41</v>
      </c>
      <c r="E1693" s="82">
        <f t="shared" si="26"/>
        <v>8.41</v>
      </c>
    </row>
    <row r="1694" spans="1:5">
      <c r="A1694" s="181" t="s">
        <v>35737</v>
      </c>
      <c r="B1694" s="182" t="s">
        <v>35738</v>
      </c>
      <c r="C1694" s="181" t="s">
        <v>32675</v>
      </c>
      <c r="D1694" s="183">
        <v>17.37</v>
      </c>
      <c r="E1694" s="82">
        <f t="shared" si="26"/>
        <v>17.37</v>
      </c>
    </row>
    <row r="1695" spans="1:5">
      <c r="A1695" s="181" t="s">
        <v>35739</v>
      </c>
      <c r="B1695" s="182" t="s">
        <v>35740</v>
      </c>
      <c r="C1695" s="181" t="s">
        <v>32675</v>
      </c>
      <c r="D1695" s="183">
        <v>29.27</v>
      </c>
      <c r="E1695" s="82">
        <f t="shared" si="26"/>
        <v>29.27</v>
      </c>
    </row>
    <row r="1696" spans="1:5">
      <c r="A1696" s="181" t="s">
        <v>35741</v>
      </c>
      <c r="B1696" s="182" t="s">
        <v>35742</v>
      </c>
      <c r="C1696" s="181" t="s">
        <v>32675</v>
      </c>
      <c r="D1696" s="183">
        <v>21.99</v>
      </c>
      <c r="E1696" s="82">
        <f t="shared" si="26"/>
        <v>21.99</v>
      </c>
    </row>
    <row r="1697" spans="1:5">
      <c r="A1697" s="181" t="s">
        <v>35743</v>
      </c>
      <c r="B1697" s="182" t="s">
        <v>35744</v>
      </c>
      <c r="C1697" s="181" t="s">
        <v>32675</v>
      </c>
      <c r="D1697" s="183">
        <v>9.83</v>
      </c>
      <c r="E1697" s="82">
        <f t="shared" si="26"/>
        <v>9.83</v>
      </c>
    </row>
    <row r="1698" spans="1:5">
      <c r="A1698" s="181" t="s">
        <v>35745</v>
      </c>
      <c r="B1698" s="182" t="s">
        <v>35746</v>
      </c>
      <c r="C1698" s="181" t="s">
        <v>32675</v>
      </c>
      <c r="D1698" s="183">
        <v>17.91</v>
      </c>
      <c r="E1698" s="82">
        <f t="shared" si="26"/>
        <v>17.91</v>
      </c>
    </row>
    <row r="1699" spans="1:5">
      <c r="A1699" s="181" t="s">
        <v>35747</v>
      </c>
      <c r="B1699" s="182" t="s">
        <v>35748</v>
      </c>
      <c r="C1699" s="181" t="s">
        <v>32675</v>
      </c>
      <c r="D1699" s="183">
        <v>6.08</v>
      </c>
      <c r="E1699" s="82">
        <f t="shared" si="26"/>
        <v>6.08</v>
      </c>
    </row>
    <row r="1700" spans="1:5">
      <c r="A1700" s="181" t="s">
        <v>35749</v>
      </c>
      <c r="B1700" s="182" t="s">
        <v>35750</v>
      </c>
      <c r="C1700" s="181" t="s">
        <v>32675</v>
      </c>
      <c r="D1700" s="183">
        <v>12.16</v>
      </c>
      <c r="E1700" s="82">
        <f t="shared" si="26"/>
        <v>12.16</v>
      </c>
    </row>
    <row r="1701" spans="1:5">
      <c r="A1701" s="181" t="s">
        <v>35751</v>
      </c>
      <c r="B1701" s="182" t="s">
        <v>35752</v>
      </c>
      <c r="C1701" s="181" t="s">
        <v>32675</v>
      </c>
      <c r="D1701" s="183">
        <v>15.33</v>
      </c>
      <c r="E1701" s="82">
        <f t="shared" si="26"/>
        <v>15.33</v>
      </c>
    </row>
    <row r="1702" spans="1:5">
      <c r="A1702" s="66"/>
      <c r="B1702" s="184" t="s">
        <v>35753</v>
      </c>
      <c r="C1702" s="66"/>
      <c r="D1702" s="66"/>
      <c r="E1702" s="82">
        <f t="shared" si="26"/>
        <v>0</v>
      </c>
    </row>
    <row r="1703" spans="1:5">
      <c r="A1703" s="181" t="s">
        <v>35754</v>
      </c>
      <c r="B1703" s="182" t="s">
        <v>35755</v>
      </c>
      <c r="C1703" s="181" t="s">
        <v>32675</v>
      </c>
      <c r="D1703" s="183">
        <v>18.579999999999998</v>
      </c>
      <c r="E1703" s="82">
        <f t="shared" si="26"/>
        <v>18.579999999999998</v>
      </c>
    </row>
    <row r="1704" spans="1:5">
      <c r="A1704" s="181" t="s">
        <v>35756</v>
      </c>
      <c r="B1704" s="182" t="s">
        <v>35757</v>
      </c>
      <c r="C1704" s="181" t="s">
        <v>32675</v>
      </c>
      <c r="D1704" s="183">
        <v>6.4</v>
      </c>
      <c r="E1704" s="82">
        <f t="shared" si="26"/>
        <v>6.4</v>
      </c>
    </row>
    <row r="1705" spans="1:5">
      <c r="A1705" s="181" t="s">
        <v>35758</v>
      </c>
      <c r="B1705" s="182" t="s">
        <v>35759</v>
      </c>
      <c r="C1705" s="181" t="s">
        <v>32675</v>
      </c>
      <c r="D1705" s="183">
        <v>8.19</v>
      </c>
      <c r="E1705" s="82">
        <f t="shared" si="26"/>
        <v>8.19</v>
      </c>
    </row>
    <row r="1706" spans="1:5">
      <c r="A1706" s="181" t="s">
        <v>35760</v>
      </c>
      <c r="B1706" s="182" t="s">
        <v>35761</v>
      </c>
      <c r="C1706" s="181" t="s">
        <v>32675</v>
      </c>
      <c r="D1706" s="183">
        <v>10.59</v>
      </c>
      <c r="E1706" s="82">
        <f t="shared" si="26"/>
        <v>10.59</v>
      </c>
    </row>
    <row r="1707" spans="1:5">
      <c r="A1707" s="181" t="s">
        <v>35762</v>
      </c>
      <c r="B1707" s="182" t="s">
        <v>35763</v>
      </c>
      <c r="C1707" s="181" t="s">
        <v>32675</v>
      </c>
      <c r="D1707" s="183">
        <v>13.3</v>
      </c>
      <c r="E1707" s="82">
        <f t="shared" si="26"/>
        <v>13.3</v>
      </c>
    </row>
    <row r="1708" spans="1:5">
      <c r="A1708" s="181" t="s">
        <v>35764</v>
      </c>
      <c r="B1708" s="182" t="s">
        <v>35765</v>
      </c>
      <c r="C1708" s="181" t="s">
        <v>32675</v>
      </c>
      <c r="D1708" s="183">
        <v>16.850000000000001</v>
      </c>
      <c r="E1708" s="82">
        <f t="shared" si="26"/>
        <v>16.850000000000001</v>
      </c>
    </row>
    <row r="1709" spans="1:5">
      <c r="A1709" s="181" t="s">
        <v>35766</v>
      </c>
      <c r="B1709" s="182" t="s">
        <v>35767</v>
      </c>
      <c r="C1709" s="181" t="s">
        <v>32675</v>
      </c>
      <c r="D1709" s="183">
        <v>22.84</v>
      </c>
      <c r="E1709" s="82">
        <f t="shared" si="26"/>
        <v>22.84</v>
      </c>
    </row>
    <row r="1710" spans="1:5">
      <c r="A1710" s="181" t="s">
        <v>35768</v>
      </c>
      <c r="B1710" s="182" t="s">
        <v>35769</v>
      </c>
      <c r="C1710" s="181" t="s">
        <v>32675</v>
      </c>
      <c r="D1710" s="183">
        <v>35.15</v>
      </c>
      <c r="E1710" s="82">
        <f t="shared" si="26"/>
        <v>35.15</v>
      </c>
    </row>
    <row r="1711" spans="1:5">
      <c r="A1711" s="181" t="s">
        <v>35770</v>
      </c>
      <c r="B1711" s="182" t="s">
        <v>35771</v>
      </c>
      <c r="C1711" s="181" t="s">
        <v>32675</v>
      </c>
      <c r="D1711" s="183">
        <v>38.659999999999997</v>
      </c>
      <c r="E1711" s="82">
        <f t="shared" si="26"/>
        <v>38.659999999999997</v>
      </c>
    </row>
    <row r="1712" spans="1:5">
      <c r="A1712" s="181" t="s">
        <v>35772</v>
      </c>
      <c r="B1712" s="182" t="s">
        <v>35773</v>
      </c>
      <c r="C1712" s="181" t="s">
        <v>32675</v>
      </c>
      <c r="D1712" s="183">
        <v>59.32</v>
      </c>
      <c r="E1712" s="82">
        <f t="shared" si="26"/>
        <v>59.32</v>
      </c>
    </row>
    <row r="1713" spans="1:5">
      <c r="A1713" s="181" t="s">
        <v>35774</v>
      </c>
      <c r="B1713" s="182" t="s">
        <v>35775</v>
      </c>
      <c r="C1713" s="181" t="s">
        <v>32675</v>
      </c>
      <c r="D1713" s="183">
        <v>2.17</v>
      </c>
      <c r="E1713" s="82">
        <f t="shared" si="26"/>
        <v>2.17</v>
      </c>
    </row>
    <row r="1714" spans="1:5">
      <c r="A1714" s="181" t="s">
        <v>35776</v>
      </c>
      <c r="B1714" s="182" t="s">
        <v>35777</v>
      </c>
      <c r="C1714" s="181" t="s">
        <v>32675</v>
      </c>
      <c r="D1714" s="183">
        <v>8.48</v>
      </c>
      <c r="E1714" s="82">
        <f t="shared" si="26"/>
        <v>8.48</v>
      </c>
    </row>
    <row r="1715" spans="1:5">
      <c r="A1715" s="181" t="s">
        <v>35778</v>
      </c>
      <c r="B1715" s="182" t="s">
        <v>35779</v>
      </c>
      <c r="C1715" s="181" t="s">
        <v>32675</v>
      </c>
      <c r="D1715" s="183">
        <v>11.66</v>
      </c>
      <c r="E1715" s="82">
        <f t="shared" si="26"/>
        <v>11.66</v>
      </c>
    </row>
    <row r="1716" spans="1:5" ht="33.75">
      <c r="A1716" s="188" t="s">
        <v>35780</v>
      </c>
      <c r="B1716" s="70" t="s">
        <v>35781</v>
      </c>
      <c r="C1716" s="188" t="s">
        <v>32675</v>
      </c>
      <c r="D1716" s="190">
        <v>47.27</v>
      </c>
      <c r="E1716" s="82">
        <f t="shared" si="26"/>
        <v>47.27</v>
      </c>
    </row>
    <row r="1717" spans="1:5" ht="22.5">
      <c r="A1717" s="188" t="s">
        <v>35782</v>
      </c>
      <c r="B1717" s="70" t="s">
        <v>35783</v>
      </c>
      <c r="C1717" s="188" t="s">
        <v>32675</v>
      </c>
      <c r="D1717" s="190">
        <v>61.29</v>
      </c>
      <c r="E1717" s="82">
        <f t="shared" si="26"/>
        <v>61.29</v>
      </c>
    </row>
    <row r="1718" spans="1:5">
      <c r="A1718" s="181" t="s">
        <v>35784</v>
      </c>
      <c r="B1718" s="182" t="s">
        <v>35785</v>
      </c>
      <c r="C1718" s="181" t="s">
        <v>32675</v>
      </c>
      <c r="D1718" s="183">
        <v>78.569999999999993</v>
      </c>
      <c r="E1718" s="82">
        <f t="shared" si="26"/>
        <v>78.569999999999993</v>
      </c>
    </row>
    <row r="1719" spans="1:5">
      <c r="A1719" s="66"/>
      <c r="B1719" s="184" t="s">
        <v>35786</v>
      </c>
      <c r="C1719" s="66"/>
      <c r="D1719" s="66"/>
      <c r="E1719" s="82">
        <f t="shared" si="26"/>
        <v>0</v>
      </c>
    </row>
    <row r="1720" spans="1:5">
      <c r="A1720" s="181" t="s">
        <v>35787</v>
      </c>
      <c r="B1720" s="182" t="s">
        <v>35788</v>
      </c>
      <c r="C1720" s="181" t="s">
        <v>32675</v>
      </c>
      <c r="D1720" s="183">
        <v>77.88</v>
      </c>
      <c r="E1720" s="82">
        <f t="shared" si="26"/>
        <v>77.88</v>
      </c>
    </row>
    <row r="1721" spans="1:5">
      <c r="A1721" s="181" t="s">
        <v>35789</v>
      </c>
      <c r="B1721" s="182" t="s">
        <v>35790</v>
      </c>
      <c r="C1721" s="181" t="s">
        <v>32675</v>
      </c>
      <c r="D1721" s="183">
        <v>102</v>
      </c>
      <c r="E1721" s="82">
        <f t="shared" si="26"/>
        <v>102</v>
      </c>
    </row>
    <row r="1722" spans="1:5">
      <c r="A1722" s="181" t="s">
        <v>35791</v>
      </c>
      <c r="B1722" s="182" t="s">
        <v>35792</v>
      </c>
      <c r="C1722" s="181" t="s">
        <v>32675</v>
      </c>
      <c r="D1722" s="183">
        <v>7.25</v>
      </c>
      <c r="E1722" s="82">
        <f t="shared" si="26"/>
        <v>7.25</v>
      </c>
    </row>
    <row r="1723" spans="1:5">
      <c r="A1723" s="181" t="s">
        <v>35793</v>
      </c>
      <c r="B1723" s="182" t="s">
        <v>35794</v>
      </c>
      <c r="C1723" s="181" t="s">
        <v>32675</v>
      </c>
      <c r="D1723" s="183">
        <v>10.45</v>
      </c>
      <c r="E1723" s="82">
        <f t="shared" si="26"/>
        <v>10.45</v>
      </c>
    </row>
    <row r="1724" spans="1:5">
      <c r="A1724" s="181" t="s">
        <v>35795</v>
      </c>
      <c r="B1724" s="182" t="s">
        <v>35796</v>
      </c>
      <c r="C1724" s="181" t="s">
        <v>32675</v>
      </c>
      <c r="D1724" s="183">
        <v>19.41</v>
      </c>
      <c r="E1724" s="82">
        <f t="shared" si="26"/>
        <v>19.41</v>
      </c>
    </row>
    <row r="1725" spans="1:5">
      <c r="A1725" s="181" t="s">
        <v>35797</v>
      </c>
      <c r="B1725" s="182" t="s">
        <v>35798</v>
      </c>
      <c r="C1725" s="181" t="s">
        <v>32675</v>
      </c>
      <c r="D1725" s="183">
        <v>21.33</v>
      </c>
      <c r="E1725" s="82">
        <f t="shared" si="26"/>
        <v>21.33</v>
      </c>
    </row>
    <row r="1726" spans="1:5">
      <c r="A1726" s="181" t="s">
        <v>35799</v>
      </c>
      <c r="B1726" s="182" t="s">
        <v>35800</v>
      </c>
      <c r="C1726" s="181" t="s">
        <v>32675</v>
      </c>
      <c r="D1726" s="183">
        <v>30.99</v>
      </c>
      <c r="E1726" s="82">
        <f t="shared" si="26"/>
        <v>30.99</v>
      </c>
    </row>
    <row r="1727" spans="1:5">
      <c r="A1727" s="181" t="s">
        <v>35801</v>
      </c>
      <c r="B1727" s="182" t="s">
        <v>35802</v>
      </c>
      <c r="C1727" s="181" t="s">
        <v>32675</v>
      </c>
      <c r="D1727" s="183">
        <v>38.11</v>
      </c>
      <c r="E1727" s="82">
        <f t="shared" si="26"/>
        <v>38.11</v>
      </c>
    </row>
    <row r="1728" spans="1:5">
      <c r="A1728" s="181" t="s">
        <v>35803</v>
      </c>
      <c r="B1728" s="182" t="s">
        <v>35804</v>
      </c>
      <c r="C1728" s="181" t="s">
        <v>32675</v>
      </c>
      <c r="D1728" s="183">
        <v>46.02</v>
      </c>
      <c r="E1728" s="82">
        <f t="shared" si="26"/>
        <v>46.02</v>
      </c>
    </row>
    <row r="1729" spans="1:5">
      <c r="A1729" s="181" t="s">
        <v>35805</v>
      </c>
      <c r="B1729" s="182" t="s">
        <v>35806</v>
      </c>
      <c r="C1729" s="181" t="s">
        <v>32675</v>
      </c>
      <c r="D1729" s="183">
        <v>176.94</v>
      </c>
      <c r="E1729" s="82">
        <f t="shared" si="26"/>
        <v>176.94</v>
      </c>
    </row>
    <row r="1730" spans="1:5">
      <c r="A1730" s="181" t="s">
        <v>35807</v>
      </c>
      <c r="B1730" s="182" t="s">
        <v>35808</v>
      </c>
      <c r="C1730" s="181" t="s">
        <v>32675</v>
      </c>
      <c r="D1730" s="183">
        <v>125.85</v>
      </c>
      <c r="E1730" s="82">
        <f t="shared" si="26"/>
        <v>125.85</v>
      </c>
    </row>
    <row r="1731" spans="1:5">
      <c r="A1731" s="181" t="s">
        <v>35809</v>
      </c>
      <c r="B1731" s="182" t="s">
        <v>35810</v>
      </c>
      <c r="C1731" s="181" t="s">
        <v>32675</v>
      </c>
      <c r="D1731" s="183">
        <v>80</v>
      </c>
      <c r="E1731" s="82">
        <f t="shared" si="26"/>
        <v>80</v>
      </c>
    </row>
    <row r="1732" spans="1:5">
      <c r="A1732" s="181" t="s">
        <v>35811</v>
      </c>
      <c r="B1732" s="182" t="s">
        <v>35812</v>
      </c>
      <c r="C1732" s="181" t="s">
        <v>32675</v>
      </c>
      <c r="D1732" s="183">
        <v>124.08</v>
      </c>
      <c r="E1732" s="82">
        <f t="shared" si="26"/>
        <v>124.08</v>
      </c>
    </row>
    <row r="1733" spans="1:5">
      <c r="A1733" s="181" t="s">
        <v>35813</v>
      </c>
      <c r="B1733" s="182" t="s">
        <v>35814</v>
      </c>
      <c r="C1733" s="181" t="s">
        <v>32675</v>
      </c>
      <c r="D1733" s="183">
        <v>172.89</v>
      </c>
      <c r="E1733" s="82">
        <f t="shared" si="26"/>
        <v>172.89</v>
      </c>
    </row>
    <row r="1734" spans="1:5">
      <c r="A1734" s="62"/>
      <c r="B1734" s="185" t="s">
        <v>35815</v>
      </c>
      <c r="C1734" s="62"/>
      <c r="D1734" s="62"/>
      <c r="E1734" s="82">
        <f t="shared" ref="E1734:E1797" si="27" xml:space="preserve"> ROUND((D1734/1),2)</f>
        <v>0</v>
      </c>
    </row>
    <row r="1735" spans="1:5">
      <c r="A1735" s="64"/>
      <c r="B1735" s="186" t="s">
        <v>35816</v>
      </c>
      <c r="C1735" s="64"/>
      <c r="D1735" s="64"/>
      <c r="E1735" s="82">
        <f t="shared" si="27"/>
        <v>0</v>
      </c>
    </row>
    <row r="1736" spans="1:5">
      <c r="A1736" s="66"/>
      <c r="B1736" s="184" t="s">
        <v>35817</v>
      </c>
      <c r="C1736" s="66"/>
      <c r="D1736" s="66"/>
      <c r="E1736" s="82">
        <f t="shared" si="27"/>
        <v>0</v>
      </c>
    </row>
    <row r="1737" spans="1:5">
      <c r="A1737" s="181" t="s">
        <v>35818</v>
      </c>
      <c r="B1737" s="182" t="s">
        <v>35819</v>
      </c>
      <c r="C1737" s="181" t="s">
        <v>32675</v>
      </c>
      <c r="D1737" s="183">
        <v>71</v>
      </c>
      <c r="E1737" s="82">
        <f t="shared" si="27"/>
        <v>71</v>
      </c>
    </row>
    <row r="1738" spans="1:5">
      <c r="A1738" s="181" t="s">
        <v>35820</v>
      </c>
      <c r="B1738" s="182" t="s">
        <v>35821</v>
      </c>
      <c r="C1738" s="181" t="s">
        <v>32675</v>
      </c>
      <c r="D1738" s="183">
        <v>112</v>
      </c>
      <c r="E1738" s="82">
        <f t="shared" si="27"/>
        <v>112</v>
      </c>
    </row>
    <row r="1739" spans="1:5">
      <c r="A1739" s="181" t="s">
        <v>35822</v>
      </c>
      <c r="B1739" s="182" t="s">
        <v>35823</v>
      </c>
      <c r="C1739" s="181" t="s">
        <v>32675</v>
      </c>
      <c r="D1739" s="183">
        <v>177.2</v>
      </c>
      <c r="E1739" s="82">
        <f t="shared" si="27"/>
        <v>177.2</v>
      </c>
    </row>
    <row r="1740" spans="1:5">
      <c r="A1740" s="181" t="s">
        <v>35824</v>
      </c>
      <c r="B1740" s="182" t="s">
        <v>35825</v>
      </c>
      <c r="C1740" s="181" t="s">
        <v>32675</v>
      </c>
      <c r="D1740" s="183">
        <v>347</v>
      </c>
      <c r="E1740" s="82">
        <f t="shared" si="27"/>
        <v>347</v>
      </c>
    </row>
    <row r="1741" spans="1:5">
      <c r="A1741" s="181" t="s">
        <v>35826</v>
      </c>
      <c r="B1741" s="182" t="s">
        <v>35827</v>
      </c>
      <c r="C1741" s="181" t="s">
        <v>32675</v>
      </c>
      <c r="D1741" s="183">
        <v>407</v>
      </c>
      <c r="E1741" s="82">
        <f t="shared" si="27"/>
        <v>407</v>
      </c>
    </row>
    <row r="1742" spans="1:5">
      <c r="A1742" s="66"/>
      <c r="B1742" s="184" t="s">
        <v>35828</v>
      </c>
      <c r="C1742" s="66"/>
      <c r="D1742" s="66"/>
      <c r="E1742" s="82">
        <f t="shared" si="27"/>
        <v>0</v>
      </c>
    </row>
    <row r="1743" spans="1:5">
      <c r="A1743" s="181" t="s">
        <v>35829</v>
      </c>
      <c r="B1743" s="182" t="s">
        <v>35830</v>
      </c>
      <c r="C1743" s="181" t="s">
        <v>32675</v>
      </c>
      <c r="D1743" s="187">
        <v>1032.94</v>
      </c>
      <c r="E1743" s="82">
        <f t="shared" si="27"/>
        <v>1032.94</v>
      </c>
    </row>
    <row r="1744" spans="1:5">
      <c r="A1744" s="181" t="s">
        <v>35831</v>
      </c>
      <c r="B1744" s="182" t="s">
        <v>35832</v>
      </c>
      <c r="C1744" s="181" t="s">
        <v>32675</v>
      </c>
      <c r="D1744" s="187">
        <v>1255.21</v>
      </c>
      <c r="E1744" s="82">
        <f t="shared" si="27"/>
        <v>1255.21</v>
      </c>
    </row>
    <row r="1745" spans="1:5">
      <c r="A1745" s="181" t="s">
        <v>35833</v>
      </c>
      <c r="B1745" s="182" t="s">
        <v>35834</v>
      </c>
      <c r="C1745" s="181" t="s">
        <v>32675</v>
      </c>
      <c r="D1745" s="187">
        <v>1246.6199999999999</v>
      </c>
      <c r="E1745" s="82">
        <f t="shared" si="27"/>
        <v>1246.6199999999999</v>
      </c>
    </row>
    <row r="1746" spans="1:5">
      <c r="A1746" s="181" t="s">
        <v>35835</v>
      </c>
      <c r="B1746" s="182" t="s">
        <v>35836</v>
      </c>
      <c r="C1746" s="181" t="s">
        <v>32675</v>
      </c>
      <c r="D1746" s="187">
        <v>1606.26</v>
      </c>
      <c r="E1746" s="82">
        <f t="shared" si="27"/>
        <v>1606.26</v>
      </c>
    </row>
    <row r="1747" spans="1:5">
      <c r="A1747" s="181" t="s">
        <v>35837</v>
      </c>
      <c r="B1747" s="182" t="s">
        <v>35838</v>
      </c>
      <c r="C1747" s="181" t="s">
        <v>32675</v>
      </c>
      <c r="D1747" s="187">
        <v>2154.64</v>
      </c>
      <c r="E1747" s="82">
        <f t="shared" si="27"/>
        <v>2154.64</v>
      </c>
    </row>
    <row r="1748" spans="1:5">
      <c r="A1748" s="181" t="s">
        <v>35839</v>
      </c>
      <c r="B1748" s="182" t="s">
        <v>35840</v>
      </c>
      <c r="C1748" s="181" t="s">
        <v>32675</v>
      </c>
      <c r="D1748" s="187">
        <v>2995.03</v>
      </c>
      <c r="E1748" s="82">
        <f t="shared" si="27"/>
        <v>2995.03</v>
      </c>
    </row>
    <row r="1749" spans="1:5">
      <c r="A1749" s="181" t="s">
        <v>35841</v>
      </c>
      <c r="B1749" s="182" t="s">
        <v>35842</v>
      </c>
      <c r="C1749" s="181" t="s">
        <v>32675</v>
      </c>
      <c r="D1749" s="187">
        <v>5176.71</v>
      </c>
      <c r="E1749" s="82">
        <f t="shared" si="27"/>
        <v>5176.71</v>
      </c>
    </row>
    <row r="1750" spans="1:5">
      <c r="A1750" s="181" t="s">
        <v>35843</v>
      </c>
      <c r="B1750" s="182" t="s">
        <v>35844</v>
      </c>
      <c r="C1750" s="181" t="s">
        <v>32675</v>
      </c>
      <c r="D1750" s="187">
        <v>7268.18</v>
      </c>
      <c r="E1750" s="82">
        <f t="shared" si="27"/>
        <v>7268.18</v>
      </c>
    </row>
    <row r="1751" spans="1:5">
      <c r="A1751" s="181" t="s">
        <v>35845</v>
      </c>
      <c r="B1751" s="182" t="s">
        <v>35846</v>
      </c>
      <c r="C1751" s="181" t="s">
        <v>32675</v>
      </c>
      <c r="D1751" s="187">
        <v>12313.71</v>
      </c>
      <c r="E1751" s="82">
        <f t="shared" si="27"/>
        <v>12313.71</v>
      </c>
    </row>
    <row r="1752" spans="1:5">
      <c r="A1752" s="181" t="s">
        <v>35847</v>
      </c>
      <c r="B1752" s="182" t="s">
        <v>35848</v>
      </c>
      <c r="C1752" s="181" t="s">
        <v>32675</v>
      </c>
      <c r="D1752" s="183">
        <v>705.32</v>
      </c>
      <c r="E1752" s="82">
        <f t="shared" si="27"/>
        <v>705.32</v>
      </c>
    </row>
    <row r="1753" spans="1:5">
      <c r="A1753" s="181" t="s">
        <v>35849</v>
      </c>
      <c r="B1753" s="182" t="s">
        <v>35850</v>
      </c>
      <c r="C1753" s="181" t="s">
        <v>32675</v>
      </c>
      <c r="D1753" s="187">
        <v>1001.25</v>
      </c>
      <c r="E1753" s="82">
        <f t="shared" si="27"/>
        <v>1001.25</v>
      </c>
    </row>
    <row r="1754" spans="1:5">
      <c r="A1754" s="181" t="s">
        <v>35851</v>
      </c>
      <c r="B1754" s="182" t="s">
        <v>35852</v>
      </c>
      <c r="C1754" s="181" t="s">
        <v>32675</v>
      </c>
      <c r="D1754" s="187">
        <v>1250.53</v>
      </c>
      <c r="E1754" s="82">
        <f t="shared" si="27"/>
        <v>1250.53</v>
      </c>
    </row>
    <row r="1755" spans="1:5">
      <c r="A1755" s="181" t="s">
        <v>35853</v>
      </c>
      <c r="B1755" s="182" t="s">
        <v>35854</v>
      </c>
      <c r="C1755" s="181" t="s">
        <v>32675</v>
      </c>
      <c r="D1755" s="187">
        <v>1698.22</v>
      </c>
      <c r="E1755" s="82">
        <f t="shared" si="27"/>
        <v>1698.22</v>
      </c>
    </row>
    <row r="1756" spans="1:5">
      <c r="A1756" s="181" t="s">
        <v>35855</v>
      </c>
      <c r="B1756" s="182" t="s">
        <v>35856</v>
      </c>
      <c r="C1756" s="181" t="s">
        <v>32675</v>
      </c>
      <c r="D1756" s="187">
        <v>2405.6</v>
      </c>
      <c r="E1756" s="82">
        <f t="shared" si="27"/>
        <v>2405.6</v>
      </c>
    </row>
    <row r="1757" spans="1:5">
      <c r="A1757" s="181" t="s">
        <v>35857</v>
      </c>
      <c r="B1757" s="182" t="s">
        <v>35858</v>
      </c>
      <c r="C1757" s="181" t="s">
        <v>32675</v>
      </c>
      <c r="D1757" s="187">
        <v>3203.29</v>
      </c>
      <c r="E1757" s="82">
        <f t="shared" si="27"/>
        <v>3203.29</v>
      </c>
    </row>
    <row r="1758" spans="1:5">
      <c r="A1758" s="181" t="s">
        <v>35859</v>
      </c>
      <c r="B1758" s="182" t="s">
        <v>35860</v>
      </c>
      <c r="C1758" s="181" t="s">
        <v>32675</v>
      </c>
      <c r="D1758" s="187">
        <v>3770.21</v>
      </c>
      <c r="E1758" s="82">
        <f t="shared" si="27"/>
        <v>3770.21</v>
      </c>
    </row>
    <row r="1759" spans="1:5">
      <c r="A1759" s="181" t="s">
        <v>35861</v>
      </c>
      <c r="B1759" s="182" t="s">
        <v>35862</v>
      </c>
      <c r="C1759" s="181" t="s">
        <v>32675</v>
      </c>
      <c r="D1759" s="187">
        <v>5700</v>
      </c>
      <c r="E1759" s="82">
        <f t="shared" si="27"/>
        <v>5700</v>
      </c>
    </row>
    <row r="1760" spans="1:5">
      <c r="A1760" s="64"/>
      <c r="B1760" s="186" t="s">
        <v>35863</v>
      </c>
      <c r="C1760" s="64"/>
      <c r="D1760" s="64"/>
      <c r="E1760" s="82">
        <f t="shared" si="27"/>
        <v>0</v>
      </c>
    </row>
    <row r="1761" spans="1:5">
      <c r="A1761" s="66"/>
      <c r="B1761" s="184" t="s">
        <v>35864</v>
      </c>
      <c r="C1761" s="66"/>
      <c r="D1761" s="66"/>
      <c r="E1761" s="82">
        <f t="shared" si="27"/>
        <v>0</v>
      </c>
    </row>
    <row r="1762" spans="1:5">
      <c r="A1762" s="181" t="s">
        <v>35865</v>
      </c>
      <c r="B1762" s="182" t="s">
        <v>35866</v>
      </c>
      <c r="C1762" s="181" t="s">
        <v>32654</v>
      </c>
      <c r="D1762" s="183">
        <v>16.34</v>
      </c>
      <c r="E1762" s="82">
        <f t="shared" si="27"/>
        <v>16.34</v>
      </c>
    </row>
    <row r="1763" spans="1:5">
      <c r="A1763" s="181" t="s">
        <v>35867</v>
      </c>
      <c r="B1763" s="182" t="s">
        <v>35868</v>
      </c>
      <c r="C1763" s="181" t="s">
        <v>32654</v>
      </c>
      <c r="D1763" s="183">
        <v>8.19</v>
      </c>
      <c r="E1763" s="82">
        <f t="shared" si="27"/>
        <v>8.19</v>
      </c>
    </row>
    <row r="1764" spans="1:5">
      <c r="A1764" s="181" t="s">
        <v>35869</v>
      </c>
      <c r="B1764" s="182" t="s">
        <v>35870</v>
      </c>
      <c r="C1764" s="181" t="s">
        <v>32654</v>
      </c>
      <c r="D1764" s="183">
        <v>90.97</v>
      </c>
      <c r="E1764" s="82">
        <f t="shared" si="27"/>
        <v>90.97</v>
      </c>
    </row>
    <row r="1765" spans="1:5">
      <c r="A1765" s="181" t="s">
        <v>35871</v>
      </c>
      <c r="B1765" s="182" t="s">
        <v>35872</v>
      </c>
      <c r="C1765" s="181" t="s">
        <v>32654</v>
      </c>
      <c r="D1765" s="183">
        <v>42.94</v>
      </c>
      <c r="E1765" s="82">
        <f t="shared" si="27"/>
        <v>42.94</v>
      </c>
    </row>
    <row r="1766" spans="1:5">
      <c r="A1766" s="181" t="s">
        <v>35873</v>
      </c>
      <c r="B1766" s="182" t="s">
        <v>35874</v>
      </c>
      <c r="C1766" s="181" t="s">
        <v>32654</v>
      </c>
      <c r="D1766" s="183">
        <v>21.44</v>
      </c>
      <c r="E1766" s="82">
        <f t="shared" si="27"/>
        <v>21.44</v>
      </c>
    </row>
    <row r="1767" spans="1:5">
      <c r="A1767" s="181" t="s">
        <v>35875</v>
      </c>
      <c r="B1767" s="182" t="s">
        <v>35876</v>
      </c>
      <c r="C1767" s="181" t="s">
        <v>32654</v>
      </c>
      <c r="D1767" s="183">
        <v>32.26</v>
      </c>
      <c r="E1767" s="82">
        <f t="shared" si="27"/>
        <v>32.26</v>
      </c>
    </row>
    <row r="1768" spans="1:5">
      <c r="A1768" s="181" t="s">
        <v>35877</v>
      </c>
      <c r="B1768" s="182" t="s">
        <v>35878</v>
      </c>
      <c r="C1768" s="181" t="s">
        <v>32654</v>
      </c>
      <c r="D1768" s="183">
        <v>4</v>
      </c>
      <c r="E1768" s="82">
        <f t="shared" si="27"/>
        <v>4</v>
      </c>
    </row>
    <row r="1769" spans="1:5">
      <c r="A1769" s="181" t="s">
        <v>35879</v>
      </c>
      <c r="B1769" s="182" t="s">
        <v>35880</v>
      </c>
      <c r="C1769" s="181" t="s">
        <v>32654</v>
      </c>
      <c r="D1769" s="183">
        <v>24.31</v>
      </c>
      <c r="E1769" s="82">
        <f t="shared" si="27"/>
        <v>24.31</v>
      </c>
    </row>
    <row r="1770" spans="1:5">
      <c r="A1770" s="181" t="s">
        <v>35881</v>
      </c>
      <c r="B1770" s="182" t="s">
        <v>35882</v>
      </c>
      <c r="C1770" s="181" t="s">
        <v>32654</v>
      </c>
      <c r="D1770" s="183">
        <v>27.04</v>
      </c>
      <c r="E1770" s="82">
        <f t="shared" si="27"/>
        <v>27.04</v>
      </c>
    </row>
    <row r="1771" spans="1:5">
      <c r="A1771" s="181" t="s">
        <v>35883</v>
      </c>
      <c r="B1771" s="182" t="s">
        <v>35884</v>
      </c>
      <c r="C1771" s="181" t="s">
        <v>32654</v>
      </c>
      <c r="D1771" s="183">
        <v>33.020000000000003</v>
      </c>
      <c r="E1771" s="82">
        <f t="shared" si="27"/>
        <v>33.020000000000003</v>
      </c>
    </row>
    <row r="1772" spans="1:5">
      <c r="A1772" s="181" t="s">
        <v>35885</v>
      </c>
      <c r="B1772" s="182" t="s">
        <v>35886</v>
      </c>
      <c r="C1772" s="181" t="s">
        <v>32654</v>
      </c>
      <c r="D1772" s="183">
        <v>10.42</v>
      </c>
      <c r="E1772" s="82">
        <f t="shared" si="27"/>
        <v>10.42</v>
      </c>
    </row>
    <row r="1773" spans="1:5">
      <c r="A1773" s="181" t="s">
        <v>35887</v>
      </c>
      <c r="B1773" s="182" t="s">
        <v>35888</v>
      </c>
      <c r="C1773" s="181" t="s">
        <v>32654</v>
      </c>
      <c r="D1773" s="183">
        <v>25.61</v>
      </c>
      <c r="E1773" s="82">
        <f t="shared" si="27"/>
        <v>25.61</v>
      </c>
    </row>
    <row r="1774" spans="1:5">
      <c r="A1774" s="181" t="s">
        <v>35889</v>
      </c>
      <c r="B1774" s="182" t="s">
        <v>35890</v>
      </c>
      <c r="C1774" s="181" t="s">
        <v>32654</v>
      </c>
      <c r="D1774" s="183">
        <v>9.19</v>
      </c>
      <c r="E1774" s="82">
        <f t="shared" si="27"/>
        <v>9.19</v>
      </c>
    </row>
    <row r="1775" spans="1:5">
      <c r="A1775" s="181" t="s">
        <v>35891</v>
      </c>
      <c r="B1775" s="182" t="s">
        <v>35892</v>
      </c>
      <c r="C1775" s="181" t="s">
        <v>32654</v>
      </c>
      <c r="D1775" s="183">
        <v>23.07</v>
      </c>
      <c r="E1775" s="82">
        <f t="shared" si="27"/>
        <v>23.07</v>
      </c>
    </row>
    <row r="1776" spans="1:5">
      <c r="A1776" s="181" t="s">
        <v>35893</v>
      </c>
      <c r="B1776" s="182" t="s">
        <v>35894</v>
      </c>
      <c r="C1776" s="181" t="s">
        <v>32654</v>
      </c>
      <c r="D1776" s="183">
        <v>19.32</v>
      </c>
      <c r="E1776" s="82">
        <f t="shared" si="27"/>
        <v>19.32</v>
      </c>
    </row>
    <row r="1777" spans="1:5">
      <c r="A1777" s="181" t="s">
        <v>35895</v>
      </c>
      <c r="B1777" s="182" t="s">
        <v>35896</v>
      </c>
      <c r="C1777" s="181" t="s">
        <v>32654</v>
      </c>
      <c r="D1777" s="183">
        <v>15.06</v>
      </c>
      <c r="E1777" s="82">
        <f t="shared" si="27"/>
        <v>15.06</v>
      </c>
    </row>
    <row r="1778" spans="1:5">
      <c r="A1778" s="181" t="s">
        <v>35897</v>
      </c>
      <c r="B1778" s="182" t="s">
        <v>35898</v>
      </c>
      <c r="C1778" s="181" t="s">
        <v>32606</v>
      </c>
      <c r="D1778" s="183">
        <v>11.78</v>
      </c>
      <c r="E1778" s="82">
        <f t="shared" si="27"/>
        <v>11.78</v>
      </c>
    </row>
    <row r="1779" spans="1:5">
      <c r="A1779" s="181" t="s">
        <v>35899</v>
      </c>
      <c r="B1779" s="182" t="s">
        <v>35900</v>
      </c>
      <c r="C1779" s="181" t="s">
        <v>32654</v>
      </c>
      <c r="D1779" s="183">
        <v>29.15</v>
      </c>
      <c r="E1779" s="82">
        <f t="shared" si="27"/>
        <v>29.15</v>
      </c>
    </row>
    <row r="1780" spans="1:5">
      <c r="A1780" s="181" t="s">
        <v>35901</v>
      </c>
      <c r="B1780" s="182" t="s">
        <v>35902</v>
      </c>
      <c r="C1780" s="181" t="s">
        <v>32654</v>
      </c>
      <c r="D1780" s="183">
        <v>60.51</v>
      </c>
      <c r="E1780" s="82">
        <f t="shared" si="27"/>
        <v>60.51</v>
      </c>
    </row>
    <row r="1781" spans="1:5">
      <c r="A1781" s="181" t="s">
        <v>35903</v>
      </c>
      <c r="B1781" s="182" t="s">
        <v>35904</v>
      </c>
      <c r="C1781" s="181" t="s">
        <v>32654</v>
      </c>
      <c r="D1781" s="183">
        <v>7.59</v>
      </c>
      <c r="E1781" s="82">
        <f t="shared" si="27"/>
        <v>7.59</v>
      </c>
    </row>
    <row r="1782" spans="1:5">
      <c r="A1782" s="181" t="s">
        <v>35905</v>
      </c>
      <c r="B1782" s="182" t="s">
        <v>35906</v>
      </c>
      <c r="C1782" s="181" t="s">
        <v>32654</v>
      </c>
      <c r="D1782" s="183">
        <v>109.11</v>
      </c>
      <c r="E1782" s="82">
        <f t="shared" si="27"/>
        <v>109.11</v>
      </c>
    </row>
    <row r="1783" spans="1:5">
      <c r="A1783" s="181" t="s">
        <v>35907</v>
      </c>
      <c r="B1783" s="182" t="s">
        <v>35908</v>
      </c>
      <c r="C1783" s="181" t="s">
        <v>32654</v>
      </c>
      <c r="D1783" s="183">
        <v>187.2</v>
      </c>
      <c r="E1783" s="82">
        <f t="shared" si="27"/>
        <v>187.2</v>
      </c>
    </row>
    <row r="1784" spans="1:5">
      <c r="A1784" s="181" t="s">
        <v>35909</v>
      </c>
      <c r="B1784" s="182" t="s">
        <v>35910</v>
      </c>
      <c r="C1784" s="181" t="s">
        <v>32654</v>
      </c>
      <c r="D1784" s="183">
        <v>325.52</v>
      </c>
      <c r="E1784" s="82">
        <f t="shared" si="27"/>
        <v>325.52</v>
      </c>
    </row>
    <row r="1785" spans="1:5">
      <c r="A1785" s="181" t="s">
        <v>35911</v>
      </c>
      <c r="B1785" s="182" t="s">
        <v>35912</v>
      </c>
      <c r="C1785" s="181" t="s">
        <v>32606</v>
      </c>
      <c r="D1785" s="183">
        <v>9.5</v>
      </c>
      <c r="E1785" s="82">
        <f t="shared" si="27"/>
        <v>9.5</v>
      </c>
    </row>
    <row r="1786" spans="1:5">
      <c r="A1786" s="181" t="s">
        <v>35913</v>
      </c>
      <c r="B1786" s="182" t="s">
        <v>35914</v>
      </c>
      <c r="C1786" s="181" t="s">
        <v>32654</v>
      </c>
      <c r="D1786" s="183">
        <v>465.92</v>
      </c>
      <c r="E1786" s="82">
        <f t="shared" si="27"/>
        <v>465.92</v>
      </c>
    </row>
    <row r="1787" spans="1:5">
      <c r="A1787" s="181" t="s">
        <v>35915</v>
      </c>
      <c r="B1787" s="182" t="s">
        <v>35916</v>
      </c>
      <c r="C1787" s="181" t="s">
        <v>32654</v>
      </c>
      <c r="D1787" s="183">
        <v>540.79999999999995</v>
      </c>
      <c r="E1787" s="82">
        <f t="shared" si="27"/>
        <v>540.79999999999995</v>
      </c>
    </row>
    <row r="1788" spans="1:5">
      <c r="A1788" s="66"/>
      <c r="B1788" s="184" t="s">
        <v>35917</v>
      </c>
      <c r="C1788" s="66"/>
      <c r="D1788" s="66"/>
      <c r="E1788" s="82">
        <f t="shared" si="27"/>
        <v>0</v>
      </c>
    </row>
    <row r="1789" spans="1:5">
      <c r="A1789" s="181" t="s">
        <v>35918</v>
      </c>
      <c r="B1789" s="182" t="s">
        <v>35919</v>
      </c>
      <c r="C1789" s="181" t="s">
        <v>32654</v>
      </c>
      <c r="D1789" s="183">
        <v>31.44</v>
      </c>
      <c r="E1789" s="82">
        <f t="shared" si="27"/>
        <v>31.44</v>
      </c>
    </row>
    <row r="1790" spans="1:5">
      <c r="A1790" s="181" t="s">
        <v>35920</v>
      </c>
      <c r="B1790" s="182" t="s">
        <v>35921</v>
      </c>
      <c r="C1790" s="181" t="s">
        <v>32654</v>
      </c>
      <c r="D1790" s="183">
        <v>62.87</v>
      </c>
      <c r="E1790" s="82">
        <f t="shared" si="27"/>
        <v>62.87</v>
      </c>
    </row>
    <row r="1791" spans="1:5">
      <c r="A1791" s="181" t="s">
        <v>35922</v>
      </c>
      <c r="B1791" s="182" t="s">
        <v>35923</v>
      </c>
      <c r="C1791" s="181" t="s">
        <v>32654</v>
      </c>
      <c r="D1791" s="183">
        <v>138.63999999999999</v>
      </c>
      <c r="E1791" s="82">
        <f t="shared" si="27"/>
        <v>138.63999999999999</v>
      </c>
    </row>
    <row r="1792" spans="1:5">
      <c r="A1792" s="181" t="s">
        <v>35924</v>
      </c>
      <c r="B1792" s="182" t="s">
        <v>35925</v>
      </c>
      <c r="C1792" s="181" t="s">
        <v>32659</v>
      </c>
      <c r="D1792" s="187">
        <v>6006</v>
      </c>
      <c r="E1792" s="82">
        <f t="shared" si="27"/>
        <v>6006</v>
      </c>
    </row>
    <row r="1793" spans="1:5">
      <c r="A1793" s="181" t="s">
        <v>35926</v>
      </c>
      <c r="B1793" s="182" t="s">
        <v>35927</v>
      </c>
      <c r="C1793" s="181" t="s">
        <v>32659</v>
      </c>
      <c r="D1793" s="187">
        <v>1016</v>
      </c>
      <c r="E1793" s="82">
        <f t="shared" si="27"/>
        <v>1016</v>
      </c>
    </row>
    <row r="1794" spans="1:5">
      <c r="A1794" s="181" t="s">
        <v>35928</v>
      </c>
      <c r="B1794" s="182" t="s">
        <v>35929</v>
      </c>
      <c r="C1794" s="181" t="s">
        <v>32659</v>
      </c>
      <c r="D1794" s="187">
        <v>1594.88</v>
      </c>
      <c r="E1794" s="82">
        <f t="shared" si="27"/>
        <v>1594.88</v>
      </c>
    </row>
    <row r="1795" spans="1:5">
      <c r="A1795" s="181" t="s">
        <v>35930</v>
      </c>
      <c r="B1795" s="182" t="s">
        <v>35931</v>
      </c>
      <c r="C1795" s="181" t="s">
        <v>32659</v>
      </c>
      <c r="D1795" s="187">
        <v>2834.55</v>
      </c>
      <c r="E1795" s="82">
        <f t="shared" si="27"/>
        <v>2834.55</v>
      </c>
    </row>
    <row r="1796" spans="1:5">
      <c r="A1796" s="181" t="s">
        <v>35932</v>
      </c>
      <c r="B1796" s="182" t="s">
        <v>35933</v>
      </c>
      <c r="C1796" s="181" t="s">
        <v>32654</v>
      </c>
      <c r="D1796" s="183">
        <v>59.61</v>
      </c>
      <c r="E1796" s="82">
        <f t="shared" si="27"/>
        <v>59.61</v>
      </c>
    </row>
    <row r="1797" spans="1:5">
      <c r="A1797" s="181" t="s">
        <v>35934</v>
      </c>
      <c r="B1797" s="182" t="s">
        <v>35935</v>
      </c>
      <c r="C1797" s="181" t="s">
        <v>32654</v>
      </c>
      <c r="D1797" s="183">
        <v>127.72</v>
      </c>
      <c r="E1797" s="82">
        <f t="shared" si="27"/>
        <v>127.72</v>
      </c>
    </row>
    <row r="1798" spans="1:5">
      <c r="A1798" s="181" t="s">
        <v>35936</v>
      </c>
      <c r="B1798" s="182" t="s">
        <v>35937</v>
      </c>
      <c r="C1798" s="181" t="s">
        <v>32654</v>
      </c>
      <c r="D1798" s="183">
        <v>278.35000000000002</v>
      </c>
      <c r="E1798" s="82">
        <f t="shared" ref="E1798:E1861" si="28" xml:space="preserve"> ROUND((D1798/1),2)</f>
        <v>278.35000000000002</v>
      </c>
    </row>
    <row r="1799" spans="1:5">
      <c r="A1799" s="66"/>
      <c r="B1799" s="184" t="s">
        <v>35938</v>
      </c>
      <c r="C1799" s="66"/>
      <c r="D1799" s="66"/>
      <c r="E1799" s="82">
        <f t="shared" si="28"/>
        <v>0</v>
      </c>
    </row>
    <row r="1800" spans="1:5">
      <c r="A1800" s="181" t="s">
        <v>35939</v>
      </c>
      <c r="B1800" s="182" t="s">
        <v>35940</v>
      </c>
      <c r="C1800" s="181" t="s">
        <v>32659</v>
      </c>
      <c r="D1800" s="183">
        <v>529.04999999999995</v>
      </c>
      <c r="E1800" s="82">
        <f t="shared" si="28"/>
        <v>529.04999999999995</v>
      </c>
    </row>
    <row r="1801" spans="1:5">
      <c r="A1801" s="181" t="s">
        <v>35941</v>
      </c>
      <c r="B1801" s="182" t="s">
        <v>35942</v>
      </c>
      <c r="C1801" s="181" t="s">
        <v>32659</v>
      </c>
      <c r="D1801" s="187">
        <v>1756.8</v>
      </c>
      <c r="E1801" s="82">
        <f t="shared" si="28"/>
        <v>1756.8</v>
      </c>
    </row>
    <row r="1802" spans="1:5">
      <c r="A1802" s="181" t="s">
        <v>35943</v>
      </c>
      <c r="B1802" s="182" t="s">
        <v>35944</v>
      </c>
      <c r="C1802" s="181" t="s">
        <v>32659</v>
      </c>
      <c r="D1802" s="183">
        <v>880</v>
      </c>
      <c r="E1802" s="82">
        <f t="shared" si="28"/>
        <v>880</v>
      </c>
    </row>
    <row r="1803" spans="1:5">
      <c r="A1803" s="181" t="s">
        <v>35945</v>
      </c>
      <c r="B1803" s="182" t="s">
        <v>35946</v>
      </c>
      <c r="C1803" s="181" t="s">
        <v>32659</v>
      </c>
      <c r="D1803" s="183">
        <v>426.67</v>
      </c>
      <c r="E1803" s="82">
        <f t="shared" si="28"/>
        <v>426.67</v>
      </c>
    </row>
    <row r="1804" spans="1:5">
      <c r="A1804" s="181" t="s">
        <v>35947</v>
      </c>
      <c r="B1804" s="182" t="s">
        <v>35948</v>
      </c>
      <c r="C1804" s="181" t="s">
        <v>32659</v>
      </c>
      <c r="D1804" s="187">
        <v>1292.3</v>
      </c>
      <c r="E1804" s="82">
        <f t="shared" si="28"/>
        <v>1292.3</v>
      </c>
    </row>
    <row r="1805" spans="1:5">
      <c r="A1805" s="181" t="s">
        <v>35949</v>
      </c>
      <c r="B1805" s="182" t="s">
        <v>35950</v>
      </c>
      <c r="C1805" s="181" t="s">
        <v>32659</v>
      </c>
      <c r="D1805" s="183">
        <v>622.5</v>
      </c>
      <c r="E1805" s="82">
        <f t="shared" si="28"/>
        <v>622.5</v>
      </c>
    </row>
    <row r="1806" spans="1:5">
      <c r="A1806" s="181" t="s">
        <v>35951</v>
      </c>
      <c r="B1806" s="182" t="s">
        <v>35952</v>
      </c>
      <c r="C1806" s="181" t="s">
        <v>32659</v>
      </c>
      <c r="D1806" s="187">
        <v>1100</v>
      </c>
      <c r="E1806" s="82">
        <f t="shared" si="28"/>
        <v>1100</v>
      </c>
    </row>
    <row r="1807" spans="1:5">
      <c r="A1807" s="181" t="s">
        <v>35953</v>
      </c>
      <c r="B1807" s="182" t="s">
        <v>35954</v>
      </c>
      <c r="C1807" s="181" t="s">
        <v>32659</v>
      </c>
      <c r="D1807" s="183">
        <v>187.92</v>
      </c>
      <c r="E1807" s="82">
        <f t="shared" si="28"/>
        <v>187.92</v>
      </c>
    </row>
    <row r="1808" spans="1:5">
      <c r="A1808" s="64"/>
      <c r="B1808" s="186" t="s">
        <v>35955</v>
      </c>
      <c r="C1808" s="64"/>
      <c r="D1808" s="64"/>
      <c r="E1808" s="82">
        <f t="shared" si="28"/>
        <v>0</v>
      </c>
    </row>
    <row r="1809" spans="1:5">
      <c r="A1809" s="66"/>
      <c r="B1809" s="184" t="s">
        <v>35956</v>
      </c>
      <c r="C1809" s="66"/>
      <c r="D1809" s="66"/>
      <c r="E1809" s="82">
        <f t="shared" si="28"/>
        <v>0</v>
      </c>
    </row>
    <row r="1810" spans="1:5">
      <c r="A1810" s="181" t="s">
        <v>35957</v>
      </c>
      <c r="B1810" s="182" t="s">
        <v>35958</v>
      </c>
      <c r="C1810" s="181" t="s">
        <v>32675</v>
      </c>
      <c r="D1810" s="183">
        <v>479.58</v>
      </c>
      <c r="E1810" s="82">
        <f t="shared" si="28"/>
        <v>479.58</v>
      </c>
    </row>
    <row r="1811" spans="1:5">
      <c r="A1811" s="181" t="s">
        <v>35959</v>
      </c>
      <c r="B1811" s="182" t="s">
        <v>35960</v>
      </c>
      <c r="C1811" s="181" t="s">
        <v>32675</v>
      </c>
      <c r="D1811" s="183">
        <v>798.53</v>
      </c>
      <c r="E1811" s="82">
        <f t="shared" si="28"/>
        <v>798.53</v>
      </c>
    </row>
    <row r="1812" spans="1:5">
      <c r="A1812" s="181" t="s">
        <v>35961</v>
      </c>
      <c r="B1812" s="182" t="s">
        <v>35962</v>
      </c>
      <c r="C1812" s="181" t="s">
        <v>32675</v>
      </c>
      <c r="D1812" s="187">
        <v>1460.51</v>
      </c>
      <c r="E1812" s="82">
        <f t="shared" si="28"/>
        <v>1460.51</v>
      </c>
    </row>
    <row r="1813" spans="1:5">
      <c r="A1813" s="181" t="s">
        <v>35963</v>
      </c>
      <c r="B1813" s="182" t="s">
        <v>35964</v>
      </c>
      <c r="C1813" s="181" t="s">
        <v>32675</v>
      </c>
      <c r="D1813" s="187">
        <v>2881.87</v>
      </c>
      <c r="E1813" s="82">
        <f t="shared" si="28"/>
        <v>2881.87</v>
      </c>
    </row>
    <row r="1814" spans="1:5">
      <c r="A1814" s="181" t="s">
        <v>35965</v>
      </c>
      <c r="B1814" s="182" t="s">
        <v>35966</v>
      </c>
      <c r="C1814" s="181" t="s">
        <v>32675</v>
      </c>
      <c r="D1814" s="187">
        <v>3983.05</v>
      </c>
      <c r="E1814" s="82">
        <f t="shared" si="28"/>
        <v>3983.05</v>
      </c>
    </row>
    <row r="1815" spans="1:5">
      <c r="A1815" s="181" t="s">
        <v>35967</v>
      </c>
      <c r="B1815" s="182" t="s">
        <v>35968</v>
      </c>
      <c r="C1815" s="181" t="s">
        <v>32675</v>
      </c>
      <c r="D1815" s="187">
        <v>5492.42</v>
      </c>
      <c r="E1815" s="82">
        <f t="shared" si="28"/>
        <v>5492.42</v>
      </c>
    </row>
    <row r="1816" spans="1:5">
      <c r="A1816" s="181" t="s">
        <v>35969</v>
      </c>
      <c r="B1816" s="182" t="s">
        <v>35970</v>
      </c>
      <c r="C1816" s="181" t="s">
        <v>32675</v>
      </c>
      <c r="D1816" s="187">
        <v>6304.23</v>
      </c>
      <c r="E1816" s="82">
        <f t="shared" si="28"/>
        <v>6304.23</v>
      </c>
    </row>
    <row r="1817" spans="1:5">
      <c r="A1817" s="181" t="s">
        <v>35971</v>
      </c>
      <c r="B1817" s="182" t="s">
        <v>35972</v>
      </c>
      <c r="C1817" s="181" t="s">
        <v>32675</v>
      </c>
      <c r="D1817" s="187">
        <v>10183.629999999999</v>
      </c>
      <c r="E1817" s="82">
        <f t="shared" si="28"/>
        <v>10183.629999999999</v>
      </c>
    </row>
    <row r="1818" spans="1:5">
      <c r="A1818" s="181" t="s">
        <v>35973</v>
      </c>
      <c r="B1818" s="182" t="s">
        <v>35974</v>
      </c>
      <c r="C1818" s="181" t="s">
        <v>32675</v>
      </c>
      <c r="D1818" s="183">
        <v>449.48</v>
      </c>
      <c r="E1818" s="82">
        <f t="shared" si="28"/>
        <v>449.48</v>
      </c>
    </row>
    <row r="1819" spans="1:5">
      <c r="A1819" s="66"/>
      <c r="B1819" s="184" t="s">
        <v>35975</v>
      </c>
      <c r="C1819" s="66"/>
      <c r="D1819" s="66"/>
      <c r="E1819" s="82">
        <f t="shared" si="28"/>
        <v>0</v>
      </c>
    </row>
    <row r="1820" spans="1:5" ht="22.5">
      <c r="A1820" s="181" t="s">
        <v>35976</v>
      </c>
      <c r="B1820" s="182" t="s">
        <v>35977</v>
      </c>
      <c r="C1820" s="181" t="s">
        <v>32675</v>
      </c>
      <c r="D1820" s="183">
        <v>42.8</v>
      </c>
      <c r="E1820" s="82">
        <f t="shared" si="28"/>
        <v>42.8</v>
      </c>
    </row>
    <row r="1821" spans="1:5" ht="22.5">
      <c r="A1821" s="181" t="s">
        <v>35978</v>
      </c>
      <c r="B1821" s="182" t="s">
        <v>35979</v>
      </c>
      <c r="C1821" s="181" t="s">
        <v>32675</v>
      </c>
      <c r="D1821" s="183">
        <v>85.6</v>
      </c>
      <c r="E1821" s="82">
        <f t="shared" si="28"/>
        <v>85.6</v>
      </c>
    </row>
    <row r="1822" spans="1:5" ht="22.5">
      <c r="A1822" s="181" t="s">
        <v>35980</v>
      </c>
      <c r="B1822" s="182" t="s">
        <v>35981</v>
      </c>
      <c r="C1822" s="181" t="s">
        <v>32675</v>
      </c>
      <c r="D1822" s="183">
        <v>85.6</v>
      </c>
      <c r="E1822" s="82">
        <f t="shared" si="28"/>
        <v>85.6</v>
      </c>
    </row>
    <row r="1823" spans="1:5" ht="22.5">
      <c r="A1823" s="181" t="s">
        <v>35982</v>
      </c>
      <c r="B1823" s="182" t="s">
        <v>35983</v>
      </c>
      <c r="C1823" s="181" t="s">
        <v>32675</v>
      </c>
      <c r="D1823" s="183">
        <v>137.04</v>
      </c>
      <c r="E1823" s="82">
        <f t="shared" si="28"/>
        <v>137.04</v>
      </c>
    </row>
    <row r="1824" spans="1:5" ht="22.5">
      <c r="A1824" s="181" t="s">
        <v>35984</v>
      </c>
      <c r="B1824" s="182" t="s">
        <v>35985</v>
      </c>
      <c r="C1824" s="181" t="s">
        <v>32675</v>
      </c>
      <c r="D1824" s="183">
        <v>137.04</v>
      </c>
      <c r="E1824" s="82">
        <f t="shared" si="28"/>
        <v>137.04</v>
      </c>
    </row>
    <row r="1825" spans="1:5" ht="22.5">
      <c r="A1825" s="181" t="s">
        <v>35986</v>
      </c>
      <c r="B1825" s="182" t="s">
        <v>35987</v>
      </c>
      <c r="C1825" s="181" t="s">
        <v>32675</v>
      </c>
      <c r="D1825" s="183">
        <v>205.56</v>
      </c>
      <c r="E1825" s="82">
        <f t="shared" si="28"/>
        <v>205.56</v>
      </c>
    </row>
    <row r="1826" spans="1:5" ht="22.5">
      <c r="A1826" s="181" t="s">
        <v>35988</v>
      </c>
      <c r="B1826" s="182" t="s">
        <v>35989</v>
      </c>
      <c r="C1826" s="181" t="s">
        <v>32675</v>
      </c>
      <c r="D1826" s="183">
        <v>205.56</v>
      </c>
      <c r="E1826" s="82">
        <f t="shared" si="28"/>
        <v>205.56</v>
      </c>
    </row>
    <row r="1827" spans="1:5" ht="22.5">
      <c r="A1827" s="181" t="s">
        <v>35990</v>
      </c>
      <c r="B1827" s="182" t="s">
        <v>35991</v>
      </c>
      <c r="C1827" s="181" t="s">
        <v>32675</v>
      </c>
      <c r="D1827" s="183">
        <v>274.08</v>
      </c>
      <c r="E1827" s="82">
        <f t="shared" si="28"/>
        <v>274.08</v>
      </c>
    </row>
    <row r="1828" spans="1:5" ht="22.5">
      <c r="A1828" s="181" t="s">
        <v>35992</v>
      </c>
      <c r="B1828" s="182" t="s">
        <v>35993</v>
      </c>
      <c r="C1828" s="181" t="s">
        <v>32675</v>
      </c>
      <c r="D1828" s="183">
        <v>438.24</v>
      </c>
      <c r="E1828" s="82">
        <f t="shared" si="28"/>
        <v>438.24</v>
      </c>
    </row>
    <row r="1829" spans="1:5" ht="22.5">
      <c r="A1829" s="181" t="s">
        <v>35994</v>
      </c>
      <c r="B1829" s="182" t="s">
        <v>35995</v>
      </c>
      <c r="C1829" s="181" t="s">
        <v>32675</v>
      </c>
      <c r="D1829" s="183">
        <v>547.79999999999995</v>
      </c>
      <c r="E1829" s="82">
        <f t="shared" si="28"/>
        <v>547.79999999999995</v>
      </c>
    </row>
    <row r="1830" spans="1:5" ht="22.5">
      <c r="A1830" s="181" t="s">
        <v>35996</v>
      </c>
      <c r="B1830" s="182" t="s">
        <v>35997</v>
      </c>
      <c r="C1830" s="181" t="s">
        <v>32675</v>
      </c>
      <c r="D1830" s="183">
        <v>547.79999999999995</v>
      </c>
      <c r="E1830" s="82">
        <f t="shared" si="28"/>
        <v>547.79999999999995</v>
      </c>
    </row>
    <row r="1831" spans="1:5" ht="22.5">
      <c r="A1831" s="181" t="s">
        <v>35998</v>
      </c>
      <c r="B1831" s="182" t="s">
        <v>35999</v>
      </c>
      <c r="C1831" s="181" t="s">
        <v>32675</v>
      </c>
      <c r="D1831" s="183">
        <v>779</v>
      </c>
      <c r="E1831" s="82">
        <f t="shared" si="28"/>
        <v>779</v>
      </c>
    </row>
    <row r="1832" spans="1:5" ht="22.5">
      <c r="A1832" s="181" t="s">
        <v>36000</v>
      </c>
      <c r="B1832" s="182" t="s">
        <v>36001</v>
      </c>
      <c r="C1832" s="181" t="s">
        <v>32675</v>
      </c>
      <c r="D1832" s="183">
        <v>934.8</v>
      </c>
      <c r="E1832" s="82">
        <f t="shared" si="28"/>
        <v>934.8</v>
      </c>
    </row>
    <row r="1833" spans="1:5" ht="22.5">
      <c r="A1833" s="181" t="s">
        <v>36002</v>
      </c>
      <c r="B1833" s="182" t="s">
        <v>36003</v>
      </c>
      <c r="C1833" s="181" t="s">
        <v>32675</v>
      </c>
      <c r="D1833" s="187">
        <v>1957.2</v>
      </c>
      <c r="E1833" s="82">
        <f t="shared" si="28"/>
        <v>1957.2</v>
      </c>
    </row>
    <row r="1834" spans="1:5" ht="22.5">
      <c r="A1834" s="181" t="s">
        <v>36004</v>
      </c>
      <c r="B1834" s="182" t="s">
        <v>36005</v>
      </c>
      <c r="C1834" s="181" t="s">
        <v>32675</v>
      </c>
      <c r="D1834" s="187">
        <v>2283.4</v>
      </c>
      <c r="E1834" s="82">
        <f t="shared" si="28"/>
        <v>2283.4</v>
      </c>
    </row>
    <row r="1835" spans="1:5" ht="22.5">
      <c r="A1835" s="181" t="s">
        <v>36006</v>
      </c>
      <c r="B1835" s="182" t="s">
        <v>36007</v>
      </c>
      <c r="C1835" s="181" t="s">
        <v>32675</v>
      </c>
      <c r="D1835" s="187">
        <v>3156.44</v>
      </c>
      <c r="E1835" s="82">
        <f t="shared" si="28"/>
        <v>3156.44</v>
      </c>
    </row>
    <row r="1836" spans="1:5" ht="22.5">
      <c r="A1836" s="181" t="s">
        <v>36008</v>
      </c>
      <c r="B1836" s="182" t="s">
        <v>36009</v>
      </c>
      <c r="C1836" s="181" t="s">
        <v>32675</v>
      </c>
      <c r="D1836" s="187">
        <v>6812.48</v>
      </c>
      <c r="E1836" s="82">
        <f t="shared" si="28"/>
        <v>6812.48</v>
      </c>
    </row>
    <row r="1837" spans="1:5" ht="22.5">
      <c r="A1837" s="181" t="s">
        <v>36010</v>
      </c>
      <c r="B1837" s="182" t="s">
        <v>36011</v>
      </c>
      <c r="C1837" s="181" t="s">
        <v>32675</v>
      </c>
      <c r="D1837" s="183">
        <v>310.39999999999998</v>
      </c>
      <c r="E1837" s="82">
        <f t="shared" si="28"/>
        <v>310.39999999999998</v>
      </c>
    </row>
    <row r="1838" spans="1:5" ht="22.5">
      <c r="A1838" s="181" t="s">
        <v>36012</v>
      </c>
      <c r="B1838" s="182" t="s">
        <v>36013</v>
      </c>
      <c r="C1838" s="181" t="s">
        <v>32675</v>
      </c>
      <c r="D1838" s="183">
        <v>620.79999999999995</v>
      </c>
      <c r="E1838" s="82">
        <f t="shared" si="28"/>
        <v>620.79999999999995</v>
      </c>
    </row>
    <row r="1839" spans="1:5" ht="22.5">
      <c r="A1839" s="181" t="s">
        <v>36014</v>
      </c>
      <c r="B1839" s="182" t="s">
        <v>36015</v>
      </c>
      <c r="C1839" s="181" t="s">
        <v>32675</v>
      </c>
      <c r="D1839" s="183">
        <v>620.79999999999995</v>
      </c>
      <c r="E1839" s="82">
        <f t="shared" si="28"/>
        <v>620.79999999999995</v>
      </c>
    </row>
    <row r="1840" spans="1:5" ht="22.5">
      <c r="A1840" s="181" t="s">
        <v>36016</v>
      </c>
      <c r="B1840" s="182" t="s">
        <v>36017</v>
      </c>
      <c r="C1840" s="181" t="s">
        <v>32675</v>
      </c>
      <c r="D1840" s="187">
        <v>1054.4000000000001</v>
      </c>
      <c r="E1840" s="82">
        <f t="shared" si="28"/>
        <v>1054.4000000000001</v>
      </c>
    </row>
    <row r="1841" spans="1:5" ht="22.5">
      <c r="A1841" s="181" t="s">
        <v>36018</v>
      </c>
      <c r="B1841" s="182" t="s">
        <v>36019</v>
      </c>
      <c r="C1841" s="181" t="s">
        <v>32675</v>
      </c>
      <c r="D1841" s="187">
        <v>1054.4000000000001</v>
      </c>
      <c r="E1841" s="82">
        <f t="shared" si="28"/>
        <v>1054.4000000000001</v>
      </c>
    </row>
    <row r="1842" spans="1:5" ht="22.5">
      <c r="A1842" s="181" t="s">
        <v>36020</v>
      </c>
      <c r="B1842" s="182" t="s">
        <v>36021</v>
      </c>
      <c r="C1842" s="181" t="s">
        <v>32675</v>
      </c>
      <c r="D1842" s="187">
        <v>1581.6</v>
      </c>
      <c r="E1842" s="82">
        <f t="shared" si="28"/>
        <v>1581.6</v>
      </c>
    </row>
    <row r="1843" spans="1:5" ht="22.5">
      <c r="A1843" s="181" t="s">
        <v>36022</v>
      </c>
      <c r="B1843" s="182" t="s">
        <v>36023</v>
      </c>
      <c r="C1843" s="181" t="s">
        <v>32675</v>
      </c>
      <c r="D1843" s="187">
        <v>1581.6</v>
      </c>
      <c r="E1843" s="82">
        <f t="shared" si="28"/>
        <v>1581.6</v>
      </c>
    </row>
    <row r="1844" spans="1:5" ht="22.5">
      <c r="A1844" s="181" t="s">
        <v>36024</v>
      </c>
      <c r="B1844" s="182" t="s">
        <v>36025</v>
      </c>
      <c r="C1844" s="181" t="s">
        <v>32675</v>
      </c>
      <c r="D1844" s="187">
        <v>2108.8000000000002</v>
      </c>
      <c r="E1844" s="82">
        <f t="shared" si="28"/>
        <v>2108.8000000000002</v>
      </c>
    </row>
    <row r="1845" spans="1:5" ht="22.5">
      <c r="A1845" s="181" t="s">
        <v>36026</v>
      </c>
      <c r="B1845" s="182" t="s">
        <v>36027</v>
      </c>
      <c r="C1845" s="181" t="s">
        <v>32675</v>
      </c>
      <c r="D1845" s="187">
        <v>3282.88</v>
      </c>
      <c r="E1845" s="82">
        <f t="shared" si="28"/>
        <v>3282.88</v>
      </c>
    </row>
    <row r="1846" spans="1:5" ht="22.5">
      <c r="A1846" s="181" t="s">
        <v>36028</v>
      </c>
      <c r="B1846" s="182" t="s">
        <v>36029</v>
      </c>
      <c r="C1846" s="181" t="s">
        <v>32675</v>
      </c>
      <c r="D1846" s="187">
        <v>4103.6000000000004</v>
      </c>
      <c r="E1846" s="82">
        <f t="shared" si="28"/>
        <v>4103.6000000000004</v>
      </c>
    </row>
    <row r="1847" spans="1:5" ht="22.5">
      <c r="A1847" s="181" t="s">
        <v>36030</v>
      </c>
      <c r="B1847" s="182" t="s">
        <v>36031</v>
      </c>
      <c r="C1847" s="181" t="s">
        <v>32675</v>
      </c>
      <c r="D1847" s="187">
        <v>4103.6000000000004</v>
      </c>
      <c r="E1847" s="82">
        <f t="shared" si="28"/>
        <v>4103.6000000000004</v>
      </c>
    </row>
    <row r="1848" spans="1:5" ht="22.5">
      <c r="A1848" s="181" t="s">
        <v>36032</v>
      </c>
      <c r="B1848" s="182" t="s">
        <v>36033</v>
      </c>
      <c r="C1848" s="181" t="s">
        <v>32675</v>
      </c>
      <c r="D1848" s="187">
        <v>7715.28</v>
      </c>
      <c r="E1848" s="82">
        <f t="shared" si="28"/>
        <v>7715.28</v>
      </c>
    </row>
    <row r="1849" spans="1:5" ht="22.5">
      <c r="A1849" s="181" t="s">
        <v>36034</v>
      </c>
      <c r="B1849" s="182" t="s">
        <v>36035</v>
      </c>
      <c r="C1849" s="181" t="s">
        <v>32675</v>
      </c>
      <c r="D1849" s="187">
        <v>7715.28</v>
      </c>
      <c r="E1849" s="82">
        <f t="shared" si="28"/>
        <v>7715.28</v>
      </c>
    </row>
    <row r="1850" spans="1:5" ht="22.5">
      <c r="A1850" s="181" t="s">
        <v>36036</v>
      </c>
      <c r="B1850" s="182" t="s">
        <v>36037</v>
      </c>
      <c r="C1850" s="181" t="s">
        <v>32675</v>
      </c>
      <c r="D1850" s="187">
        <v>14250.88</v>
      </c>
      <c r="E1850" s="82">
        <f t="shared" si="28"/>
        <v>14250.88</v>
      </c>
    </row>
    <row r="1851" spans="1:5" ht="22.5">
      <c r="A1851" s="181" t="s">
        <v>36038</v>
      </c>
      <c r="B1851" s="182" t="s">
        <v>36039</v>
      </c>
      <c r="C1851" s="181" t="s">
        <v>32675</v>
      </c>
      <c r="D1851" s="187">
        <v>14250.88</v>
      </c>
      <c r="E1851" s="82">
        <f t="shared" si="28"/>
        <v>14250.88</v>
      </c>
    </row>
    <row r="1852" spans="1:5" ht="22.5">
      <c r="A1852" s="181" t="s">
        <v>36040</v>
      </c>
      <c r="B1852" s="182" t="s">
        <v>36041</v>
      </c>
      <c r="C1852" s="181" t="s">
        <v>32675</v>
      </c>
      <c r="D1852" s="187">
        <v>23508.799999999999</v>
      </c>
      <c r="E1852" s="82">
        <f t="shared" si="28"/>
        <v>23508.799999999999</v>
      </c>
    </row>
    <row r="1853" spans="1:5" ht="22.5">
      <c r="A1853" s="181" t="s">
        <v>36042</v>
      </c>
      <c r="B1853" s="182" t="s">
        <v>36043</v>
      </c>
      <c r="C1853" s="181" t="s">
        <v>32675</v>
      </c>
      <c r="D1853" s="187">
        <v>37214.400000000001</v>
      </c>
      <c r="E1853" s="82">
        <f t="shared" si="28"/>
        <v>37214.400000000001</v>
      </c>
    </row>
    <row r="1854" spans="1:5">
      <c r="A1854" s="181" t="s">
        <v>36044</v>
      </c>
      <c r="B1854" s="182" t="s">
        <v>36045</v>
      </c>
      <c r="C1854" s="181" t="s">
        <v>33657</v>
      </c>
      <c r="D1854" s="183">
        <v>335.5</v>
      </c>
      <c r="E1854" s="82">
        <f t="shared" si="28"/>
        <v>335.5</v>
      </c>
    </row>
    <row r="1855" spans="1:5">
      <c r="A1855" s="181" t="s">
        <v>36046</v>
      </c>
      <c r="B1855" s="182" t="s">
        <v>36047</v>
      </c>
      <c r="C1855" s="181" t="s">
        <v>33657</v>
      </c>
      <c r="D1855" s="183">
        <v>660.4</v>
      </c>
      <c r="E1855" s="82">
        <f t="shared" si="28"/>
        <v>660.4</v>
      </c>
    </row>
    <row r="1856" spans="1:5">
      <c r="A1856" s="181" t="s">
        <v>36048</v>
      </c>
      <c r="B1856" s="182" t="s">
        <v>36049</v>
      </c>
      <c r="C1856" s="181" t="s">
        <v>33657</v>
      </c>
      <c r="D1856" s="183">
        <v>660.4</v>
      </c>
      <c r="E1856" s="82">
        <f t="shared" si="28"/>
        <v>660.4</v>
      </c>
    </row>
    <row r="1857" spans="1:5">
      <c r="A1857" s="181" t="s">
        <v>36050</v>
      </c>
      <c r="B1857" s="182" t="s">
        <v>36051</v>
      </c>
      <c r="C1857" s="181" t="s">
        <v>33657</v>
      </c>
      <c r="D1857" s="187">
        <v>1100.94</v>
      </c>
      <c r="E1857" s="82">
        <f t="shared" si="28"/>
        <v>1100.94</v>
      </c>
    </row>
    <row r="1858" spans="1:5">
      <c r="A1858" s="181" t="s">
        <v>36052</v>
      </c>
      <c r="B1858" s="182" t="s">
        <v>36053</v>
      </c>
      <c r="C1858" s="181" t="s">
        <v>33657</v>
      </c>
      <c r="D1858" s="187">
        <v>1121.5999999999999</v>
      </c>
      <c r="E1858" s="82">
        <f t="shared" si="28"/>
        <v>1121.5999999999999</v>
      </c>
    </row>
    <row r="1859" spans="1:5">
      <c r="A1859" s="181" t="s">
        <v>36054</v>
      </c>
      <c r="B1859" s="182" t="s">
        <v>36055</v>
      </c>
      <c r="C1859" s="181" t="s">
        <v>33657</v>
      </c>
      <c r="D1859" s="187">
        <v>1664.14</v>
      </c>
      <c r="E1859" s="82">
        <f t="shared" si="28"/>
        <v>1664.14</v>
      </c>
    </row>
    <row r="1860" spans="1:5">
      <c r="A1860" s="181" t="s">
        <v>36056</v>
      </c>
      <c r="B1860" s="182" t="s">
        <v>36057</v>
      </c>
      <c r="C1860" s="181" t="s">
        <v>33657</v>
      </c>
      <c r="D1860" s="187">
        <v>1689.72</v>
      </c>
      <c r="E1860" s="82">
        <f t="shared" si="28"/>
        <v>1689.72</v>
      </c>
    </row>
    <row r="1861" spans="1:5">
      <c r="A1861" s="181" t="s">
        <v>36058</v>
      </c>
      <c r="B1861" s="182" t="s">
        <v>36059</v>
      </c>
      <c r="C1861" s="181" t="s">
        <v>33657</v>
      </c>
      <c r="D1861" s="187">
        <v>2244.6999999999998</v>
      </c>
      <c r="E1861" s="82">
        <f t="shared" si="28"/>
        <v>2244.6999999999998</v>
      </c>
    </row>
    <row r="1862" spans="1:5">
      <c r="A1862" s="181" t="s">
        <v>36060</v>
      </c>
      <c r="B1862" s="182" t="s">
        <v>36061</v>
      </c>
      <c r="C1862" s="181" t="s">
        <v>33657</v>
      </c>
      <c r="D1862" s="187">
        <v>3418.78</v>
      </c>
      <c r="E1862" s="82">
        <f t="shared" ref="E1862:E1925" si="29" xml:space="preserve"> ROUND((D1862/1),2)</f>
        <v>3418.78</v>
      </c>
    </row>
    <row r="1863" spans="1:5">
      <c r="A1863" s="181" t="s">
        <v>36062</v>
      </c>
      <c r="B1863" s="182" t="s">
        <v>36063</v>
      </c>
      <c r="C1863" s="181" t="s">
        <v>33657</v>
      </c>
      <c r="D1863" s="187">
        <v>4271.3599999999997</v>
      </c>
      <c r="E1863" s="82">
        <f t="shared" si="29"/>
        <v>4271.3599999999997</v>
      </c>
    </row>
    <row r="1864" spans="1:5">
      <c r="A1864" s="181" t="s">
        <v>36064</v>
      </c>
      <c r="B1864" s="182" t="s">
        <v>36065</v>
      </c>
      <c r="C1864" s="181" t="s">
        <v>33657</v>
      </c>
      <c r="D1864" s="187">
        <v>4271.3599999999997</v>
      </c>
      <c r="E1864" s="82">
        <f t="shared" si="29"/>
        <v>4271.3599999999997</v>
      </c>
    </row>
    <row r="1865" spans="1:5">
      <c r="A1865" s="181" t="s">
        <v>36066</v>
      </c>
      <c r="B1865" s="182" t="s">
        <v>36067</v>
      </c>
      <c r="C1865" s="181" t="s">
        <v>33657</v>
      </c>
      <c r="D1865" s="187">
        <v>8773.74</v>
      </c>
      <c r="E1865" s="82">
        <f t="shared" si="29"/>
        <v>8773.74</v>
      </c>
    </row>
    <row r="1866" spans="1:5">
      <c r="A1866" s="181" t="s">
        <v>36068</v>
      </c>
      <c r="B1866" s="182" t="s">
        <v>36069</v>
      </c>
      <c r="C1866" s="181" t="s">
        <v>33657</v>
      </c>
      <c r="D1866" s="187">
        <v>9603.08</v>
      </c>
      <c r="E1866" s="82">
        <f t="shared" si="29"/>
        <v>9603.08</v>
      </c>
    </row>
    <row r="1867" spans="1:5">
      <c r="A1867" s="181" t="s">
        <v>36070</v>
      </c>
      <c r="B1867" s="182" t="s">
        <v>36071</v>
      </c>
      <c r="C1867" s="181" t="s">
        <v>33657</v>
      </c>
      <c r="D1867" s="187">
        <v>16216.56</v>
      </c>
      <c r="E1867" s="82">
        <f t="shared" si="29"/>
        <v>16216.56</v>
      </c>
    </row>
    <row r="1868" spans="1:5">
      <c r="A1868" s="181" t="s">
        <v>36072</v>
      </c>
      <c r="B1868" s="182" t="s">
        <v>36073</v>
      </c>
      <c r="C1868" s="181" t="s">
        <v>33657</v>
      </c>
      <c r="D1868" s="187">
        <v>16430.88</v>
      </c>
      <c r="E1868" s="82">
        <f t="shared" si="29"/>
        <v>16430.88</v>
      </c>
    </row>
    <row r="1869" spans="1:5">
      <c r="A1869" s="181" t="s">
        <v>36074</v>
      </c>
      <c r="B1869" s="182" t="s">
        <v>36075</v>
      </c>
      <c r="C1869" s="181" t="s">
        <v>33657</v>
      </c>
      <c r="D1869" s="187">
        <v>25514.799999999999</v>
      </c>
      <c r="E1869" s="82">
        <f t="shared" si="29"/>
        <v>25514.799999999999</v>
      </c>
    </row>
    <row r="1870" spans="1:5">
      <c r="A1870" s="181" t="s">
        <v>36076</v>
      </c>
      <c r="B1870" s="182" t="s">
        <v>36077</v>
      </c>
      <c r="C1870" s="181" t="s">
        <v>33657</v>
      </c>
      <c r="D1870" s="187">
        <v>39914.400000000001</v>
      </c>
      <c r="E1870" s="82">
        <f t="shared" si="29"/>
        <v>39914.400000000001</v>
      </c>
    </row>
    <row r="1871" spans="1:5">
      <c r="A1871" s="181" t="s">
        <v>36078</v>
      </c>
      <c r="B1871" s="182" t="s">
        <v>36079</v>
      </c>
      <c r="C1871" s="181" t="s">
        <v>33657</v>
      </c>
      <c r="D1871" s="183">
        <v>50.73</v>
      </c>
      <c r="E1871" s="82">
        <f t="shared" si="29"/>
        <v>50.73</v>
      </c>
    </row>
    <row r="1872" spans="1:5">
      <c r="A1872" s="181" t="s">
        <v>36080</v>
      </c>
      <c r="B1872" s="182" t="s">
        <v>36081</v>
      </c>
      <c r="C1872" s="181" t="s">
        <v>33657</v>
      </c>
      <c r="D1872" s="183">
        <v>125.2</v>
      </c>
      <c r="E1872" s="82">
        <f t="shared" si="29"/>
        <v>125.2</v>
      </c>
    </row>
    <row r="1873" spans="1:5">
      <c r="A1873" s="181" t="s">
        <v>36082</v>
      </c>
      <c r="B1873" s="182" t="s">
        <v>36083</v>
      </c>
      <c r="C1873" s="181" t="s">
        <v>33657</v>
      </c>
      <c r="D1873" s="183">
        <v>125.2</v>
      </c>
      <c r="E1873" s="82">
        <f t="shared" si="29"/>
        <v>125.2</v>
      </c>
    </row>
    <row r="1874" spans="1:5">
      <c r="A1874" s="181" t="s">
        <v>36084</v>
      </c>
      <c r="B1874" s="182" t="s">
        <v>36085</v>
      </c>
      <c r="C1874" s="181" t="s">
        <v>33657</v>
      </c>
      <c r="D1874" s="183">
        <v>183.58</v>
      </c>
      <c r="E1874" s="82">
        <f t="shared" si="29"/>
        <v>183.58</v>
      </c>
    </row>
    <row r="1875" spans="1:5">
      <c r="A1875" s="181" t="s">
        <v>36086</v>
      </c>
      <c r="B1875" s="182" t="s">
        <v>36087</v>
      </c>
      <c r="C1875" s="181" t="s">
        <v>33657</v>
      </c>
      <c r="D1875" s="183">
        <v>204.24</v>
      </c>
      <c r="E1875" s="82">
        <f t="shared" si="29"/>
        <v>204.24</v>
      </c>
    </row>
    <row r="1876" spans="1:5">
      <c r="A1876" s="181" t="s">
        <v>36088</v>
      </c>
      <c r="B1876" s="182" t="s">
        <v>36089</v>
      </c>
      <c r="C1876" s="181" t="s">
        <v>33657</v>
      </c>
      <c r="D1876" s="183">
        <v>226.82</v>
      </c>
      <c r="E1876" s="82">
        <f t="shared" si="29"/>
        <v>226.82</v>
      </c>
    </row>
    <row r="1877" spans="1:5">
      <c r="A1877" s="181" t="s">
        <v>36090</v>
      </c>
      <c r="B1877" s="182" t="s">
        <v>36091</v>
      </c>
      <c r="C1877" s="181" t="s">
        <v>33657</v>
      </c>
      <c r="D1877" s="183">
        <v>313.68</v>
      </c>
      <c r="E1877" s="82">
        <f t="shared" si="29"/>
        <v>313.68</v>
      </c>
    </row>
    <row r="1878" spans="1:5">
      <c r="A1878" s="181" t="s">
        <v>36092</v>
      </c>
      <c r="B1878" s="182" t="s">
        <v>36093</v>
      </c>
      <c r="C1878" s="181" t="s">
        <v>33657</v>
      </c>
      <c r="D1878" s="183">
        <v>409.98</v>
      </c>
      <c r="E1878" s="82">
        <f t="shared" si="29"/>
        <v>409.98</v>
      </c>
    </row>
    <row r="1879" spans="1:5">
      <c r="A1879" s="181" t="s">
        <v>36094</v>
      </c>
      <c r="B1879" s="182" t="s">
        <v>36095</v>
      </c>
      <c r="C1879" s="181" t="s">
        <v>33657</v>
      </c>
      <c r="D1879" s="183">
        <v>574.14</v>
      </c>
      <c r="E1879" s="82">
        <f t="shared" si="29"/>
        <v>574.14</v>
      </c>
    </row>
    <row r="1880" spans="1:5">
      <c r="A1880" s="181" t="s">
        <v>36096</v>
      </c>
      <c r="B1880" s="182" t="s">
        <v>36097</v>
      </c>
      <c r="C1880" s="181" t="s">
        <v>33657</v>
      </c>
      <c r="D1880" s="183">
        <v>715.56</v>
      </c>
      <c r="E1880" s="82">
        <f t="shared" si="29"/>
        <v>715.56</v>
      </c>
    </row>
    <row r="1881" spans="1:5">
      <c r="A1881" s="181" t="s">
        <v>36098</v>
      </c>
      <c r="B1881" s="182" t="s">
        <v>36099</v>
      </c>
      <c r="C1881" s="181" t="s">
        <v>33657</v>
      </c>
      <c r="D1881" s="183">
        <v>715.56</v>
      </c>
      <c r="E1881" s="82">
        <f t="shared" si="29"/>
        <v>715.56</v>
      </c>
    </row>
    <row r="1882" spans="1:5" ht="22.5">
      <c r="A1882" s="181" t="s">
        <v>36100</v>
      </c>
      <c r="B1882" s="182" t="s">
        <v>36101</v>
      </c>
      <c r="C1882" s="181" t="s">
        <v>33657</v>
      </c>
      <c r="D1882" s="187">
        <v>1837.46</v>
      </c>
      <c r="E1882" s="82">
        <f t="shared" si="29"/>
        <v>1837.46</v>
      </c>
    </row>
    <row r="1883" spans="1:5" ht="22.5">
      <c r="A1883" s="181" t="s">
        <v>36102</v>
      </c>
      <c r="B1883" s="182" t="s">
        <v>36103</v>
      </c>
      <c r="C1883" s="181" t="s">
        <v>33657</v>
      </c>
      <c r="D1883" s="187">
        <v>2605.0100000000002</v>
      </c>
      <c r="E1883" s="82">
        <f t="shared" si="29"/>
        <v>2605.0100000000002</v>
      </c>
    </row>
    <row r="1884" spans="1:5" ht="22.5">
      <c r="A1884" s="181" t="s">
        <v>36104</v>
      </c>
      <c r="B1884" s="182" t="s">
        <v>36105</v>
      </c>
      <c r="C1884" s="181" t="s">
        <v>33657</v>
      </c>
      <c r="D1884" s="187">
        <v>3327.14</v>
      </c>
      <c r="E1884" s="82">
        <f t="shared" si="29"/>
        <v>3327.14</v>
      </c>
    </row>
    <row r="1885" spans="1:5" ht="22.5">
      <c r="A1885" s="181" t="s">
        <v>36106</v>
      </c>
      <c r="B1885" s="182" t="s">
        <v>36107</v>
      </c>
      <c r="C1885" s="181" t="s">
        <v>33657</v>
      </c>
      <c r="D1885" s="187">
        <v>3795.58</v>
      </c>
      <c r="E1885" s="82">
        <f t="shared" si="29"/>
        <v>3795.58</v>
      </c>
    </row>
    <row r="1886" spans="1:5" ht="22.5">
      <c r="A1886" s="181" t="s">
        <v>36108</v>
      </c>
      <c r="B1886" s="182" t="s">
        <v>36109</v>
      </c>
      <c r="C1886" s="181" t="s">
        <v>33657</v>
      </c>
      <c r="D1886" s="187">
        <v>4994.29</v>
      </c>
      <c r="E1886" s="82">
        <f t="shared" si="29"/>
        <v>4994.29</v>
      </c>
    </row>
    <row r="1887" spans="1:5" ht="22.5">
      <c r="A1887" s="181" t="s">
        <v>36110</v>
      </c>
      <c r="B1887" s="182" t="s">
        <v>36111</v>
      </c>
      <c r="C1887" s="181" t="s">
        <v>33657</v>
      </c>
      <c r="D1887" s="187">
        <v>9512.48</v>
      </c>
      <c r="E1887" s="82">
        <f t="shared" si="29"/>
        <v>9512.48</v>
      </c>
    </row>
    <row r="1888" spans="1:5">
      <c r="A1888" s="181" t="s">
        <v>36112</v>
      </c>
      <c r="B1888" s="182" t="s">
        <v>36113</v>
      </c>
      <c r="C1888" s="181" t="s">
        <v>32675</v>
      </c>
      <c r="D1888" s="183">
        <v>12.55</v>
      </c>
      <c r="E1888" s="82">
        <f t="shared" si="29"/>
        <v>12.55</v>
      </c>
    </row>
    <row r="1889" spans="1:5">
      <c r="A1889" s="181" t="s">
        <v>36114</v>
      </c>
      <c r="B1889" s="182" t="s">
        <v>36115</v>
      </c>
      <c r="C1889" s="181" t="s">
        <v>32675</v>
      </c>
      <c r="D1889" s="183">
        <v>19.8</v>
      </c>
      <c r="E1889" s="82">
        <f t="shared" si="29"/>
        <v>19.8</v>
      </c>
    </row>
    <row r="1890" spans="1:5">
      <c r="A1890" s="181" t="s">
        <v>36116</v>
      </c>
      <c r="B1890" s="182" t="s">
        <v>36117</v>
      </c>
      <c r="C1890" s="181" t="s">
        <v>32675</v>
      </c>
      <c r="D1890" s="183">
        <v>23.27</v>
      </c>
      <c r="E1890" s="82">
        <f t="shared" si="29"/>
        <v>23.27</v>
      </c>
    </row>
    <row r="1891" spans="1:5">
      <c r="A1891" s="181" t="s">
        <v>36118</v>
      </c>
      <c r="B1891" s="182" t="s">
        <v>36119</v>
      </c>
      <c r="C1891" s="181" t="s">
        <v>32675</v>
      </c>
      <c r="D1891" s="183">
        <v>33.6</v>
      </c>
      <c r="E1891" s="82">
        <f t="shared" si="29"/>
        <v>33.6</v>
      </c>
    </row>
    <row r="1892" spans="1:5">
      <c r="A1892" s="181" t="s">
        <v>36120</v>
      </c>
      <c r="B1892" s="182" t="s">
        <v>36121</v>
      </c>
      <c r="C1892" s="181" t="s">
        <v>32675</v>
      </c>
      <c r="D1892" s="183">
        <v>41.27</v>
      </c>
      <c r="E1892" s="82">
        <f t="shared" si="29"/>
        <v>41.27</v>
      </c>
    </row>
    <row r="1893" spans="1:5">
      <c r="A1893" s="181" t="s">
        <v>36122</v>
      </c>
      <c r="B1893" s="182" t="s">
        <v>36123</v>
      </c>
      <c r="C1893" s="181" t="s">
        <v>32675</v>
      </c>
      <c r="D1893" s="183">
        <v>54.06</v>
      </c>
      <c r="E1893" s="82">
        <f t="shared" si="29"/>
        <v>54.06</v>
      </c>
    </row>
    <row r="1894" spans="1:5" ht="22.5">
      <c r="A1894" s="181" t="s">
        <v>36124</v>
      </c>
      <c r="B1894" s="182" t="s">
        <v>36125</v>
      </c>
      <c r="C1894" s="181" t="s">
        <v>32675</v>
      </c>
      <c r="D1894" s="183">
        <v>67.95</v>
      </c>
      <c r="E1894" s="82">
        <f t="shared" si="29"/>
        <v>67.95</v>
      </c>
    </row>
    <row r="1895" spans="1:5" ht="22.5">
      <c r="A1895" s="181" t="s">
        <v>36126</v>
      </c>
      <c r="B1895" s="182" t="s">
        <v>36127</v>
      </c>
      <c r="C1895" s="181" t="s">
        <v>32675</v>
      </c>
      <c r="D1895" s="183">
        <v>83.88</v>
      </c>
      <c r="E1895" s="82">
        <f t="shared" si="29"/>
        <v>83.88</v>
      </c>
    </row>
    <row r="1896" spans="1:5">
      <c r="A1896" s="181" t="s">
        <v>36128</v>
      </c>
      <c r="B1896" s="182" t="s">
        <v>36129</v>
      </c>
      <c r="C1896" s="181" t="s">
        <v>32675</v>
      </c>
      <c r="D1896" s="183">
        <v>22.33</v>
      </c>
      <c r="E1896" s="82">
        <f t="shared" si="29"/>
        <v>22.33</v>
      </c>
    </row>
    <row r="1897" spans="1:5">
      <c r="A1897" s="181" t="s">
        <v>36130</v>
      </c>
      <c r="B1897" s="182" t="s">
        <v>36131</v>
      </c>
      <c r="C1897" s="181" t="s">
        <v>32675</v>
      </c>
      <c r="D1897" s="183">
        <v>44.33</v>
      </c>
      <c r="E1897" s="82">
        <f t="shared" si="29"/>
        <v>44.33</v>
      </c>
    </row>
    <row r="1898" spans="1:5">
      <c r="A1898" s="181" t="s">
        <v>36132</v>
      </c>
      <c r="B1898" s="182" t="s">
        <v>36133</v>
      </c>
      <c r="C1898" s="181" t="s">
        <v>32675</v>
      </c>
      <c r="D1898" s="183">
        <v>50.87</v>
      </c>
      <c r="E1898" s="82">
        <f t="shared" si="29"/>
        <v>50.87</v>
      </c>
    </row>
    <row r="1899" spans="1:5">
      <c r="A1899" s="181" t="s">
        <v>36134</v>
      </c>
      <c r="B1899" s="182" t="s">
        <v>36135</v>
      </c>
      <c r="C1899" s="181" t="s">
        <v>32675</v>
      </c>
      <c r="D1899" s="183">
        <v>79.5</v>
      </c>
      <c r="E1899" s="82">
        <f t="shared" si="29"/>
        <v>79.5</v>
      </c>
    </row>
    <row r="1900" spans="1:5">
      <c r="A1900" s="181" t="s">
        <v>36136</v>
      </c>
      <c r="B1900" s="182" t="s">
        <v>36137</v>
      </c>
      <c r="C1900" s="181" t="s">
        <v>32675</v>
      </c>
      <c r="D1900" s="183">
        <v>107.57</v>
      </c>
      <c r="E1900" s="82">
        <f t="shared" si="29"/>
        <v>107.57</v>
      </c>
    </row>
    <row r="1901" spans="1:5">
      <c r="A1901" s="181" t="s">
        <v>36138</v>
      </c>
      <c r="B1901" s="182" t="s">
        <v>36139</v>
      </c>
      <c r="C1901" s="181" t="s">
        <v>32675</v>
      </c>
      <c r="D1901" s="183">
        <v>125.98</v>
      </c>
      <c r="E1901" s="82">
        <f t="shared" si="29"/>
        <v>125.98</v>
      </c>
    </row>
    <row r="1902" spans="1:5">
      <c r="A1902" s="181" t="s">
        <v>36140</v>
      </c>
      <c r="B1902" s="182" t="s">
        <v>36141</v>
      </c>
      <c r="C1902" s="181" t="s">
        <v>32675</v>
      </c>
      <c r="D1902" s="183">
        <v>244.5</v>
      </c>
      <c r="E1902" s="82">
        <f t="shared" si="29"/>
        <v>244.5</v>
      </c>
    </row>
    <row r="1903" spans="1:5">
      <c r="A1903" s="181" t="s">
        <v>36142</v>
      </c>
      <c r="B1903" s="182" t="s">
        <v>36143</v>
      </c>
      <c r="C1903" s="181" t="s">
        <v>32675</v>
      </c>
      <c r="D1903" s="183">
        <v>320.76</v>
      </c>
      <c r="E1903" s="82">
        <f t="shared" si="29"/>
        <v>320.76</v>
      </c>
    </row>
    <row r="1904" spans="1:5">
      <c r="A1904" s="181" t="s">
        <v>36144</v>
      </c>
      <c r="B1904" s="182" t="s">
        <v>36145</v>
      </c>
      <c r="C1904" s="181" t="s">
        <v>32675</v>
      </c>
      <c r="D1904" s="183">
        <v>529.23</v>
      </c>
      <c r="E1904" s="82">
        <f t="shared" si="29"/>
        <v>529.23</v>
      </c>
    </row>
    <row r="1905" spans="1:5">
      <c r="A1905" s="181" t="s">
        <v>36146</v>
      </c>
      <c r="B1905" s="182" t="s">
        <v>36147</v>
      </c>
      <c r="C1905" s="181" t="s">
        <v>32675</v>
      </c>
      <c r="D1905" s="183">
        <v>943.9</v>
      </c>
      <c r="E1905" s="82">
        <f t="shared" si="29"/>
        <v>943.9</v>
      </c>
    </row>
    <row r="1906" spans="1:5">
      <c r="A1906" s="181" t="s">
        <v>36148</v>
      </c>
      <c r="B1906" s="182" t="s">
        <v>36149</v>
      </c>
      <c r="C1906" s="181" t="s">
        <v>32675</v>
      </c>
      <c r="D1906" s="183">
        <v>982.84</v>
      </c>
      <c r="E1906" s="82">
        <f t="shared" si="29"/>
        <v>982.84</v>
      </c>
    </row>
    <row r="1907" spans="1:5">
      <c r="A1907" s="181" t="s">
        <v>36150</v>
      </c>
      <c r="B1907" s="182" t="s">
        <v>36151</v>
      </c>
      <c r="C1907" s="181" t="s">
        <v>32675</v>
      </c>
      <c r="D1907" s="187">
        <v>1090</v>
      </c>
      <c r="E1907" s="82">
        <f t="shared" si="29"/>
        <v>1090</v>
      </c>
    </row>
    <row r="1908" spans="1:5">
      <c r="A1908" s="181" t="s">
        <v>36152</v>
      </c>
      <c r="B1908" s="182" t="s">
        <v>36153</v>
      </c>
      <c r="C1908" s="181" t="s">
        <v>32675</v>
      </c>
      <c r="D1908" s="187">
        <v>1003</v>
      </c>
      <c r="E1908" s="82">
        <f t="shared" si="29"/>
        <v>1003</v>
      </c>
    </row>
    <row r="1909" spans="1:5">
      <c r="A1909" s="181" t="s">
        <v>36154</v>
      </c>
      <c r="B1909" s="182" t="s">
        <v>36155</v>
      </c>
      <c r="C1909" s="181" t="s">
        <v>32675</v>
      </c>
      <c r="D1909" s="187">
        <v>1350</v>
      </c>
      <c r="E1909" s="82">
        <f t="shared" si="29"/>
        <v>1350</v>
      </c>
    </row>
    <row r="1910" spans="1:5">
      <c r="A1910" s="66"/>
      <c r="B1910" s="184" t="s">
        <v>36156</v>
      </c>
      <c r="C1910" s="66"/>
      <c r="D1910" s="66"/>
      <c r="E1910" s="82">
        <f t="shared" si="29"/>
        <v>0</v>
      </c>
    </row>
    <row r="1911" spans="1:5">
      <c r="A1911" s="181" t="s">
        <v>36157</v>
      </c>
      <c r="B1911" s="182" t="s">
        <v>36158</v>
      </c>
      <c r="C1911" s="181" t="s">
        <v>32606</v>
      </c>
      <c r="D1911" s="183">
        <v>50.93</v>
      </c>
      <c r="E1911" s="82">
        <f t="shared" si="29"/>
        <v>50.93</v>
      </c>
    </row>
    <row r="1912" spans="1:5">
      <c r="A1912" s="181" t="s">
        <v>36159</v>
      </c>
      <c r="B1912" s="182" t="s">
        <v>36160</v>
      </c>
      <c r="C1912" s="181" t="s">
        <v>32606</v>
      </c>
      <c r="D1912" s="183">
        <v>97.36</v>
      </c>
      <c r="E1912" s="82">
        <f t="shared" si="29"/>
        <v>97.36</v>
      </c>
    </row>
    <row r="1913" spans="1:5">
      <c r="A1913" s="181" t="s">
        <v>36161</v>
      </c>
      <c r="B1913" s="182" t="s">
        <v>36162</v>
      </c>
      <c r="C1913" s="181" t="s">
        <v>32606</v>
      </c>
      <c r="D1913" s="183">
        <v>181.97</v>
      </c>
      <c r="E1913" s="82">
        <f t="shared" si="29"/>
        <v>181.97</v>
      </c>
    </row>
    <row r="1914" spans="1:5">
      <c r="A1914" s="181" t="s">
        <v>36163</v>
      </c>
      <c r="B1914" s="182" t="s">
        <v>36164</v>
      </c>
      <c r="C1914" s="181" t="s">
        <v>32606</v>
      </c>
      <c r="D1914" s="183">
        <v>81.540000000000006</v>
      </c>
      <c r="E1914" s="82">
        <f t="shared" si="29"/>
        <v>81.540000000000006</v>
      </c>
    </row>
    <row r="1915" spans="1:5">
      <c r="A1915" s="66"/>
      <c r="B1915" s="184" t="s">
        <v>36165</v>
      </c>
      <c r="C1915" s="66"/>
      <c r="D1915" s="66"/>
      <c r="E1915" s="82">
        <f t="shared" si="29"/>
        <v>0</v>
      </c>
    </row>
    <row r="1916" spans="1:5">
      <c r="A1916" s="181" t="s">
        <v>36166</v>
      </c>
      <c r="B1916" s="182" t="s">
        <v>36167</v>
      </c>
      <c r="C1916" s="181" t="s">
        <v>32675</v>
      </c>
      <c r="D1916" s="183">
        <v>0.18</v>
      </c>
      <c r="E1916" s="82">
        <f t="shared" si="29"/>
        <v>0.18</v>
      </c>
    </row>
    <row r="1917" spans="1:5">
      <c r="A1917" s="181" t="s">
        <v>36168</v>
      </c>
      <c r="B1917" s="182" t="s">
        <v>36169</v>
      </c>
      <c r="C1917" s="181" t="s">
        <v>32675</v>
      </c>
      <c r="D1917" s="183">
        <v>0.71</v>
      </c>
      <c r="E1917" s="82">
        <f t="shared" si="29"/>
        <v>0.71</v>
      </c>
    </row>
    <row r="1918" spans="1:5">
      <c r="A1918" s="181" t="s">
        <v>36170</v>
      </c>
      <c r="B1918" s="182" t="s">
        <v>36171</v>
      </c>
      <c r="C1918" s="181" t="s">
        <v>32675</v>
      </c>
      <c r="D1918" s="183">
        <v>16.25</v>
      </c>
      <c r="E1918" s="82">
        <f t="shared" si="29"/>
        <v>16.25</v>
      </c>
    </row>
    <row r="1919" spans="1:5">
      <c r="A1919" s="181" t="s">
        <v>36172</v>
      </c>
      <c r="B1919" s="182" t="s">
        <v>36173</v>
      </c>
      <c r="C1919" s="181" t="s">
        <v>32675</v>
      </c>
      <c r="D1919" s="183">
        <v>30.6</v>
      </c>
      <c r="E1919" s="82">
        <f t="shared" si="29"/>
        <v>30.6</v>
      </c>
    </row>
    <row r="1920" spans="1:5">
      <c r="A1920" s="181" t="s">
        <v>36174</v>
      </c>
      <c r="B1920" s="182" t="s">
        <v>36175</v>
      </c>
      <c r="C1920" s="181" t="s">
        <v>32675</v>
      </c>
      <c r="D1920" s="183">
        <v>4.16</v>
      </c>
      <c r="E1920" s="82">
        <f t="shared" si="29"/>
        <v>4.16</v>
      </c>
    </row>
    <row r="1921" spans="1:5">
      <c r="A1921" s="181" t="s">
        <v>36176</v>
      </c>
      <c r="B1921" s="182" t="s">
        <v>36177</v>
      </c>
      <c r="C1921" s="181" t="s">
        <v>32675</v>
      </c>
      <c r="D1921" s="183">
        <v>7.68</v>
      </c>
      <c r="E1921" s="82">
        <f t="shared" si="29"/>
        <v>7.68</v>
      </c>
    </row>
    <row r="1922" spans="1:5">
      <c r="A1922" s="181" t="s">
        <v>36178</v>
      </c>
      <c r="B1922" s="182" t="s">
        <v>36179</v>
      </c>
      <c r="C1922" s="181" t="s">
        <v>32675</v>
      </c>
      <c r="D1922" s="183">
        <v>21.43</v>
      </c>
      <c r="E1922" s="82">
        <f t="shared" si="29"/>
        <v>21.43</v>
      </c>
    </row>
    <row r="1923" spans="1:5">
      <c r="A1923" s="181" t="s">
        <v>36180</v>
      </c>
      <c r="B1923" s="182" t="s">
        <v>36181</v>
      </c>
      <c r="C1923" s="181" t="s">
        <v>32675</v>
      </c>
      <c r="D1923" s="183">
        <v>5.73</v>
      </c>
      <c r="E1923" s="82">
        <f t="shared" si="29"/>
        <v>5.73</v>
      </c>
    </row>
    <row r="1924" spans="1:5">
      <c r="A1924" s="181" t="s">
        <v>36182</v>
      </c>
      <c r="B1924" s="182" t="s">
        <v>36183</v>
      </c>
      <c r="C1924" s="181" t="s">
        <v>32675</v>
      </c>
      <c r="D1924" s="183">
        <v>11.99</v>
      </c>
      <c r="E1924" s="82">
        <f t="shared" si="29"/>
        <v>11.99</v>
      </c>
    </row>
    <row r="1925" spans="1:5">
      <c r="A1925" s="181" t="s">
        <v>36184</v>
      </c>
      <c r="B1925" s="182" t="s">
        <v>36185</v>
      </c>
      <c r="C1925" s="181" t="s">
        <v>32675</v>
      </c>
      <c r="D1925" s="183">
        <v>1.48</v>
      </c>
      <c r="E1925" s="82">
        <f t="shared" si="29"/>
        <v>1.48</v>
      </c>
    </row>
    <row r="1926" spans="1:5">
      <c r="A1926" s="181" t="s">
        <v>36186</v>
      </c>
      <c r="B1926" s="182" t="s">
        <v>36187</v>
      </c>
      <c r="C1926" s="181" t="s">
        <v>32675</v>
      </c>
      <c r="D1926" s="183">
        <v>12.99</v>
      </c>
      <c r="E1926" s="82">
        <f t="shared" ref="E1926:E1989" si="30" xml:space="preserve"> ROUND((D1926/1),2)</f>
        <v>12.99</v>
      </c>
    </row>
    <row r="1927" spans="1:5">
      <c r="A1927" s="181" t="s">
        <v>36188</v>
      </c>
      <c r="B1927" s="182" t="s">
        <v>36189</v>
      </c>
      <c r="C1927" s="181" t="s">
        <v>32675</v>
      </c>
      <c r="D1927" s="183">
        <v>47.37</v>
      </c>
      <c r="E1927" s="82">
        <f t="shared" si="30"/>
        <v>47.37</v>
      </c>
    </row>
    <row r="1928" spans="1:5">
      <c r="A1928" s="181" t="s">
        <v>36190</v>
      </c>
      <c r="B1928" s="182" t="s">
        <v>36191</v>
      </c>
      <c r="C1928" s="181" t="s">
        <v>32675</v>
      </c>
      <c r="D1928" s="183">
        <v>11.82</v>
      </c>
      <c r="E1928" s="82">
        <f t="shared" si="30"/>
        <v>11.82</v>
      </c>
    </row>
    <row r="1929" spans="1:5">
      <c r="A1929" s="181" t="s">
        <v>36192</v>
      </c>
      <c r="B1929" s="182" t="s">
        <v>36193</v>
      </c>
      <c r="C1929" s="181" t="s">
        <v>32675</v>
      </c>
      <c r="D1929" s="183">
        <v>9.31</v>
      </c>
      <c r="E1929" s="82">
        <f t="shared" si="30"/>
        <v>9.31</v>
      </c>
    </row>
    <row r="1930" spans="1:5">
      <c r="A1930" s="181" t="s">
        <v>36194</v>
      </c>
      <c r="B1930" s="182" t="s">
        <v>36195</v>
      </c>
      <c r="C1930" s="181" t="s">
        <v>32675</v>
      </c>
      <c r="D1930" s="183">
        <v>15.07</v>
      </c>
      <c r="E1930" s="82">
        <f t="shared" si="30"/>
        <v>15.07</v>
      </c>
    </row>
    <row r="1931" spans="1:5">
      <c r="A1931" s="181" t="s">
        <v>36196</v>
      </c>
      <c r="B1931" s="182" t="s">
        <v>36197</v>
      </c>
      <c r="C1931" s="181" t="s">
        <v>32675</v>
      </c>
      <c r="D1931" s="183">
        <v>37.35</v>
      </c>
      <c r="E1931" s="82">
        <f t="shared" si="30"/>
        <v>37.35</v>
      </c>
    </row>
    <row r="1932" spans="1:5">
      <c r="A1932" s="181" t="s">
        <v>36198</v>
      </c>
      <c r="B1932" s="182" t="s">
        <v>36199</v>
      </c>
      <c r="C1932" s="181" t="s">
        <v>32675</v>
      </c>
      <c r="D1932" s="183">
        <v>0.47</v>
      </c>
      <c r="E1932" s="82">
        <f t="shared" si="30"/>
        <v>0.47</v>
      </c>
    </row>
    <row r="1933" spans="1:5">
      <c r="A1933" s="181" t="s">
        <v>36200</v>
      </c>
      <c r="B1933" s="182" t="s">
        <v>36201</v>
      </c>
      <c r="C1933" s="181" t="s">
        <v>32675</v>
      </c>
      <c r="D1933" s="183">
        <v>12.58</v>
      </c>
      <c r="E1933" s="82">
        <f t="shared" si="30"/>
        <v>12.58</v>
      </c>
    </row>
    <row r="1934" spans="1:5">
      <c r="A1934" s="181" t="s">
        <v>36202</v>
      </c>
      <c r="B1934" s="182" t="s">
        <v>36203</v>
      </c>
      <c r="C1934" s="181" t="s">
        <v>32675</v>
      </c>
      <c r="D1934" s="183">
        <v>1.6</v>
      </c>
      <c r="E1934" s="82">
        <f t="shared" si="30"/>
        <v>1.6</v>
      </c>
    </row>
    <row r="1935" spans="1:5">
      <c r="A1935" s="181" t="s">
        <v>36204</v>
      </c>
      <c r="B1935" s="182" t="s">
        <v>36205</v>
      </c>
      <c r="C1935" s="181" t="s">
        <v>32675</v>
      </c>
      <c r="D1935" s="183">
        <v>1.87</v>
      </c>
      <c r="E1935" s="82">
        <f t="shared" si="30"/>
        <v>1.87</v>
      </c>
    </row>
    <row r="1936" spans="1:5">
      <c r="A1936" s="181" t="s">
        <v>36206</v>
      </c>
      <c r="B1936" s="182" t="s">
        <v>36207</v>
      </c>
      <c r="C1936" s="181" t="s">
        <v>32675</v>
      </c>
      <c r="D1936" s="183">
        <v>5.38</v>
      </c>
      <c r="E1936" s="82">
        <f t="shared" si="30"/>
        <v>5.38</v>
      </c>
    </row>
    <row r="1937" spans="1:5">
      <c r="A1937" s="181" t="s">
        <v>36208</v>
      </c>
      <c r="B1937" s="182" t="s">
        <v>36209</v>
      </c>
      <c r="C1937" s="181" t="s">
        <v>32675</v>
      </c>
      <c r="D1937" s="183">
        <v>0.34</v>
      </c>
      <c r="E1937" s="82">
        <f t="shared" si="30"/>
        <v>0.34</v>
      </c>
    </row>
    <row r="1938" spans="1:5">
      <c r="A1938" s="181" t="s">
        <v>36210</v>
      </c>
      <c r="B1938" s="182" t="s">
        <v>36211</v>
      </c>
      <c r="C1938" s="181" t="s">
        <v>32675</v>
      </c>
      <c r="D1938" s="183">
        <v>0.69</v>
      </c>
      <c r="E1938" s="82">
        <f t="shared" si="30"/>
        <v>0.69</v>
      </c>
    </row>
    <row r="1939" spans="1:5">
      <c r="A1939" s="66"/>
      <c r="B1939" s="184" t="s">
        <v>36212</v>
      </c>
      <c r="C1939" s="66"/>
      <c r="D1939" s="66"/>
      <c r="E1939" s="82">
        <f t="shared" si="30"/>
        <v>0</v>
      </c>
    </row>
    <row r="1940" spans="1:5">
      <c r="A1940" s="181" t="s">
        <v>36213</v>
      </c>
      <c r="B1940" s="182" t="s">
        <v>36214</v>
      </c>
      <c r="C1940" s="181" t="s">
        <v>32654</v>
      </c>
      <c r="D1940" s="183">
        <v>4.63</v>
      </c>
      <c r="E1940" s="82">
        <f t="shared" si="30"/>
        <v>4.63</v>
      </c>
    </row>
    <row r="1941" spans="1:5">
      <c r="A1941" s="181" t="s">
        <v>36215</v>
      </c>
      <c r="B1941" s="182" t="s">
        <v>36216</v>
      </c>
      <c r="C1941" s="181" t="s">
        <v>32606</v>
      </c>
      <c r="D1941" s="183">
        <v>45.03</v>
      </c>
      <c r="E1941" s="82">
        <f t="shared" si="30"/>
        <v>45.03</v>
      </c>
    </row>
    <row r="1942" spans="1:5">
      <c r="A1942" s="64"/>
      <c r="B1942" s="186" t="s">
        <v>36217</v>
      </c>
      <c r="C1942" s="64"/>
      <c r="D1942" s="64"/>
      <c r="E1942" s="82">
        <f t="shared" si="30"/>
        <v>0</v>
      </c>
    </row>
    <row r="1943" spans="1:5">
      <c r="A1943" s="66"/>
      <c r="B1943" s="184" t="s">
        <v>36218</v>
      </c>
      <c r="C1943" s="66"/>
      <c r="D1943" s="66"/>
      <c r="E1943" s="82">
        <f t="shared" si="30"/>
        <v>0</v>
      </c>
    </row>
    <row r="1944" spans="1:5" ht="22.5">
      <c r="A1944" s="181" t="s">
        <v>36219</v>
      </c>
      <c r="B1944" s="182" t="s">
        <v>36220</v>
      </c>
      <c r="C1944" s="181" t="s">
        <v>32675</v>
      </c>
      <c r="D1944" s="183">
        <v>56.6</v>
      </c>
      <c r="E1944" s="82">
        <f t="shared" si="30"/>
        <v>56.6</v>
      </c>
    </row>
    <row r="1945" spans="1:5" ht="22.5">
      <c r="A1945" s="181" t="s">
        <v>36221</v>
      </c>
      <c r="B1945" s="182" t="s">
        <v>36222</v>
      </c>
      <c r="C1945" s="181" t="s">
        <v>32675</v>
      </c>
      <c r="D1945" s="183">
        <v>98.6</v>
      </c>
      <c r="E1945" s="82">
        <f t="shared" si="30"/>
        <v>98.6</v>
      </c>
    </row>
    <row r="1946" spans="1:5" ht="22.5">
      <c r="A1946" s="181" t="s">
        <v>36223</v>
      </c>
      <c r="B1946" s="182" t="s">
        <v>36224</v>
      </c>
      <c r="C1946" s="181" t="s">
        <v>32675</v>
      </c>
      <c r="D1946" s="183">
        <v>52.6</v>
      </c>
      <c r="E1946" s="82">
        <f t="shared" si="30"/>
        <v>52.6</v>
      </c>
    </row>
    <row r="1947" spans="1:5">
      <c r="A1947" s="181" t="s">
        <v>36225</v>
      </c>
      <c r="B1947" s="182" t="s">
        <v>36226</v>
      </c>
      <c r="C1947" s="181" t="s">
        <v>32675</v>
      </c>
      <c r="D1947" s="183">
        <v>13.21</v>
      </c>
      <c r="E1947" s="82">
        <f t="shared" si="30"/>
        <v>13.21</v>
      </c>
    </row>
    <row r="1948" spans="1:5">
      <c r="A1948" s="181" t="s">
        <v>36227</v>
      </c>
      <c r="B1948" s="182" t="s">
        <v>36228</v>
      </c>
      <c r="C1948" s="181" t="s">
        <v>32675</v>
      </c>
      <c r="D1948" s="183">
        <v>22.58</v>
      </c>
      <c r="E1948" s="82">
        <f t="shared" si="30"/>
        <v>22.58</v>
      </c>
    </row>
    <row r="1949" spans="1:5">
      <c r="A1949" s="181" t="s">
        <v>36229</v>
      </c>
      <c r="B1949" s="182" t="s">
        <v>36230</v>
      </c>
      <c r="C1949" s="181" t="s">
        <v>32675</v>
      </c>
      <c r="D1949" s="183">
        <v>8.67</v>
      </c>
      <c r="E1949" s="82">
        <f t="shared" si="30"/>
        <v>8.67</v>
      </c>
    </row>
    <row r="1950" spans="1:5">
      <c r="A1950" s="181" t="s">
        <v>36231</v>
      </c>
      <c r="B1950" s="182" t="s">
        <v>36232</v>
      </c>
      <c r="C1950" s="181" t="s">
        <v>32675</v>
      </c>
      <c r="D1950" s="183">
        <v>224.79</v>
      </c>
      <c r="E1950" s="82">
        <f t="shared" si="30"/>
        <v>224.79</v>
      </c>
    </row>
    <row r="1951" spans="1:5">
      <c r="A1951" s="181" t="s">
        <v>36233</v>
      </c>
      <c r="B1951" s="182" t="s">
        <v>36234</v>
      </c>
      <c r="C1951" s="181" t="s">
        <v>32675</v>
      </c>
      <c r="D1951" s="183">
        <v>275.35000000000002</v>
      </c>
      <c r="E1951" s="82">
        <f t="shared" si="30"/>
        <v>275.35000000000002</v>
      </c>
    </row>
    <row r="1952" spans="1:5">
      <c r="A1952" s="181" t="s">
        <v>36235</v>
      </c>
      <c r="B1952" s="182" t="s">
        <v>36236</v>
      </c>
      <c r="C1952" s="181" t="s">
        <v>32675</v>
      </c>
      <c r="D1952" s="183">
        <v>300.77</v>
      </c>
      <c r="E1952" s="82">
        <f t="shared" si="30"/>
        <v>300.77</v>
      </c>
    </row>
    <row r="1953" spans="1:5">
      <c r="A1953" s="181" t="s">
        <v>36237</v>
      </c>
      <c r="B1953" s="182" t="s">
        <v>36238</v>
      </c>
      <c r="C1953" s="181" t="s">
        <v>32675</v>
      </c>
      <c r="D1953" s="183">
        <v>377.03</v>
      </c>
      <c r="E1953" s="82">
        <f t="shared" si="30"/>
        <v>377.03</v>
      </c>
    </row>
    <row r="1954" spans="1:5">
      <c r="A1954" s="181" t="s">
        <v>36239</v>
      </c>
      <c r="B1954" s="182" t="s">
        <v>36240</v>
      </c>
      <c r="C1954" s="181" t="s">
        <v>32675</v>
      </c>
      <c r="D1954" s="183">
        <v>537.34</v>
      </c>
      <c r="E1954" s="82">
        <f t="shared" si="30"/>
        <v>537.34</v>
      </c>
    </row>
    <row r="1955" spans="1:5">
      <c r="A1955" s="181" t="s">
        <v>36241</v>
      </c>
      <c r="B1955" s="182" t="s">
        <v>36242</v>
      </c>
      <c r="C1955" s="181" t="s">
        <v>32675</v>
      </c>
      <c r="D1955" s="183">
        <v>816.23</v>
      </c>
      <c r="E1955" s="82">
        <f t="shared" si="30"/>
        <v>816.23</v>
      </c>
    </row>
    <row r="1956" spans="1:5">
      <c r="A1956" s="181" t="s">
        <v>36243</v>
      </c>
      <c r="B1956" s="182" t="s">
        <v>36244</v>
      </c>
      <c r="C1956" s="181" t="s">
        <v>32675</v>
      </c>
      <c r="D1956" s="183">
        <v>816.23</v>
      </c>
      <c r="E1956" s="82">
        <f t="shared" si="30"/>
        <v>816.23</v>
      </c>
    </row>
    <row r="1957" spans="1:5">
      <c r="A1957" s="181" t="s">
        <v>36245</v>
      </c>
      <c r="B1957" s="182" t="s">
        <v>36246</v>
      </c>
      <c r="C1957" s="181" t="s">
        <v>32675</v>
      </c>
      <c r="D1957" s="183">
        <v>150.37</v>
      </c>
      <c r="E1957" s="82">
        <f t="shared" si="30"/>
        <v>150.37</v>
      </c>
    </row>
    <row r="1958" spans="1:5">
      <c r="A1958" s="181" t="s">
        <v>36247</v>
      </c>
      <c r="B1958" s="182" t="s">
        <v>36248</v>
      </c>
      <c r="C1958" s="181" t="s">
        <v>32675</v>
      </c>
      <c r="D1958" s="183">
        <v>204.67</v>
      </c>
      <c r="E1958" s="82">
        <f t="shared" si="30"/>
        <v>204.67</v>
      </c>
    </row>
    <row r="1959" spans="1:5">
      <c r="A1959" s="181" t="s">
        <v>36249</v>
      </c>
      <c r="B1959" s="182" t="s">
        <v>36250</v>
      </c>
      <c r="C1959" s="181" t="s">
        <v>32675</v>
      </c>
      <c r="D1959" s="183">
        <v>238.31</v>
      </c>
      <c r="E1959" s="82">
        <f t="shared" si="30"/>
        <v>238.31</v>
      </c>
    </row>
    <row r="1960" spans="1:5">
      <c r="A1960" s="181" t="s">
        <v>36251</v>
      </c>
      <c r="B1960" s="182" t="s">
        <v>36252</v>
      </c>
      <c r="C1960" s="181" t="s">
        <v>32675</v>
      </c>
      <c r="D1960" s="183">
        <v>243.43</v>
      </c>
      <c r="E1960" s="82">
        <f t="shared" si="30"/>
        <v>243.43</v>
      </c>
    </row>
    <row r="1961" spans="1:5">
      <c r="A1961" s="181" t="s">
        <v>36253</v>
      </c>
      <c r="B1961" s="182" t="s">
        <v>36254</v>
      </c>
      <c r="C1961" s="181" t="s">
        <v>32675</v>
      </c>
      <c r="D1961" s="183">
        <v>249.33</v>
      </c>
      <c r="E1961" s="82">
        <f t="shared" si="30"/>
        <v>249.33</v>
      </c>
    </row>
    <row r="1962" spans="1:5">
      <c r="A1962" s="181" t="s">
        <v>36255</v>
      </c>
      <c r="B1962" s="182" t="s">
        <v>36256</v>
      </c>
      <c r="C1962" s="181" t="s">
        <v>32675</v>
      </c>
      <c r="D1962" s="183">
        <v>257.83</v>
      </c>
      <c r="E1962" s="82">
        <f t="shared" si="30"/>
        <v>257.83</v>
      </c>
    </row>
    <row r="1963" spans="1:5">
      <c r="A1963" s="181" t="s">
        <v>36257</v>
      </c>
      <c r="B1963" s="182" t="s">
        <v>36258</v>
      </c>
      <c r="C1963" s="181" t="s">
        <v>32675</v>
      </c>
      <c r="D1963" s="183">
        <v>258.75</v>
      </c>
      <c r="E1963" s="82">
        <f t="shared" si="30"/>
        <v>258.75</v>
      </c>
    </row>
    <row r="1964" spans="1:5">
      <c r="A1964" s="181" t="s">
        <v>36259</v>
      </c>
      <c r="B1964" s="182" t="s">
        <v>36260</v>
      </c>
      <c r="C1964" s="181" t="s">
        <v>32675</v>
      </c>
      <c r="D1964" s="183">
        <v>267.5</v>
      </c>
      <c r="E1964" s="82">
        <f t="shared" si="30"/>
        <v>267.5</v>
      </c>
    </row>
    <row r="1965" spans="1:5">
      <c r="A1965" s="181" t="s">
        <v>36261</v>
      </c>
      <c r="B1965" s="182" t="s">
        <v>36262</v>
      </c>
      <c r="C1965" s="181" t="s">
        <v>32675</v>
      </c>
      <c r="D1965" s="183">
        <v>170</v>
      </c>
      <c r="E1965" s="82">
        <f t="shared" si="30"/>
        <v>170</v>
      </c>
    </row>
    <row r="1966" spans="1:5">
      <c r="A1966" s="181" t="s">
        <v>36263</v>
      </c>
      <c r="B1966" s="182" t="s">
        <v>36264</v>
      </c>
      <c r="C1966" s="181" t="s">
        <v>32675</v>
      </c>
      <c r="D1966" s="183">
        <v>172.5</v>
      </c>
      <c r="E1966" s="82">
        <f t="shared" si="30"/>
        <v>172.5</v>
      </c>
    </row>
    <row r="1967" spans="1:5">
      <c r="A1967" s="181" t="s">
        <v>36265</v>
      </c>
      <c r="B1967" s="182" t="s">
        <v>36266</v>
      </c>
      <c r="C1967" s="181" t="s">
        <v>32675</v>
      </c>
      <c r="D1967" s="183">
        <v>200.73</v>
      </c>
      <c r="E1967" s="82">
        <f t="shared" si="30"/>
        <v>200.73</v>
      </c>
    </row>
    <row r="1968" spans="1:5">
      <c r="A1968" s="181" t="s">
        <v>36267</v>
      </c>
      <c r="B1968" s="182" t="s">
        <v>36268</v>
      </c>
      <c r="C1968" s="181" t="s">
        <v>32675</v>
      </c>
      <c r="D1968" s="183">
        <v>146.33000000000001</v>
      </c>
      <c r="E1968" s="82">
        <f t="shared" si="30"/>
        <v>146.33000000000001</v>
      </c>
    </row>
    <row r="1969" spans="1:5">
      <c r="A1969" s="181" t="s">
        <v>36269</v>
      </c>
      <c r="B1969" s="182" t="s">
        <v>36270</v>
      </c>
      <c r="C1969" s="181" t="s">
        <v>32675</v>
      </c>
      <c r="D1969" s="183">
        <v>181.25</v>
      </c>
      <c r="E1969" s="82">
        <f t="shared" si="30"/>
        <v>181.25</v>
      </c>
    </row>
    <row r="1970" spans="1:5">
      <c r="A1970" s="181" t="s">
        <v>36271</v>
      </c>
      <c r="B1970" s="182" t="s">
        <v>36272</v>
      </c>
      <c r="C1970" s="181" t="s">
        <v>32675</v>
      </c>
      <c r="D1970" s="183">
        <v>27</v>
      </c>
      <c r="E1970" s="82">
        <f t="shared" si="30"/>
        <v>27</v>
      </c>
    </row>
    <row r="1971" spans="1:5">
      <c r="A1971" s="181" t="s">
        <v>36273</v>
      </c>
      <c r="B1971" s="182" t="s">
        <v>36274</v>
      </c>
      <c r="C1971" s="181" t="s">
        <v>32675</v>
      </c>
      <c r="D1971" s="183">
        <v>31</v>
      </c>
      <c r="E1971" s="82">
        <f t="shared" si="30"/>
        <v>31</v>
      </c>
    </row>
    <row r="1972" spans="1:5">
      <c r="A1972" s="181" t="s">
        <v>36275</v>
      </c>
      <c r="B1972" s="182" t="s">
        <v>36276</v>
      </c>
      <c r="C1972" s="181" t="s">
        <v>32675</v>
      </c>
      <c r="D1972" s="183">
        <v>38.5</v>
      </c>
      <c r="E1972" s="82">
        <f t="shared" si="30"/>
        <v>38.5</v>
      </c>
    </row>
    <row r="1973" spans="1:5">
      <c r="A1973" s="66"/>
      <c r="B1973" s="184" t="s">
        <v>36277</v>
      </c>
      <c r="C1973" s="66"/>
      <c r="D1973" s="66"/>
      <c r="E1973" s="82">
        <f t="shared" si="30"/>
        <v>0</v>
      </c>
    </row>
    <row r="1974" spans="1:5">
      <c r="A1974" s="181" t="s">
        <v>36278</v>
      </c>
      <c r="B1974" s="182" t="s">
        <v>36279</v>
      </c>
      <c r="C1974" s="181" t="s">
        <v>32675</v>
      </c>
      <c r="D1974" s="183">
        <v>107.69</v>
      </c>
      <c r="E1974" s="82">
        <f t="shared" si="30"/>
        <v>107.69</v>
      </c>
    </row>
    <row r="1975" spans="1:5">
      <c r="A1975" s="181" t="s">
        <v>36280</v>
      </c>
      <c r="B1975" s="182" t="s">
        <v>36281</v>
      </c>
      <c r="C1975" s="181" t="s">
        <v>32675</v>
      </c>
      <c r="D1975" s="183">
        <v>120</v>
      </c>
      <c r="E1975" s="82">
        <f t="shared" si="30"/>
        <v>120</v>
      </c>
    </row>
    <row r="1976" spans="1:5">
      <c r="A1976" s="181" t="s">
        <v>36282</v>
      </c>
      <c r="B1976" s="182" t="s">
        <v>36283</v>
      </c>
      <c r="C1976" s="181" t="s">
        <v>32675</v>
      </c>
      <c r="D1976" s="183">
        <v>233.6</v>
      </c>
      <c r="E1976" s="82">
        <f t="shared" si="30"/>
        <v>233.6</v>
      </c>
    </row>
    <row r="1977" spans="1:5">
      <c r="A1977" s="181" t="s">
        <v>36284</v>
      </c>
      <c r="B1977" s="182" t="s">
        <v>36285</v>
      </c>
      <c r="C1977" s="181" t="s">
        <v>32675</v>
      </c>
      <c r="D1977" s="183">
        <v>296.64</v>
      </c>
      <c r="E1977" s="82">
        <f t="shared" si="30"/>
        <v>296.64</v>
      </c>
    </row>
    <row r="1978" spans="1:5">
      <c r="A1978" s="181" t="s">
        <v>36286</v>
      </c>
      <c r="B1978" s="182" t="s">
        <v>36287</v>
      </c>
      <c r="C1978" s="181" t="s">
        <v>32675</v>
      </c>
      <c r="D1978" s="183">
        <v>470.45</v>
      </c>
      <c r="E1978" s="82">
        <f t="shared" si="30"/>
        <v>470.45</v>
      </c>
    </row>
    <row r="1979" spans="1:5">
      <c r="A1979" s="181" t="s">
        <v>36288</v>
      </c>
      <c r="B1979" s="182" t="s">
        <v>36289</v>
      </c>
      <c r="C1979" s="181" t="s">
        <v>32675</v>
      </c>
      <c r="D1979" s="183">
        <v>452.44</v>
      </c>
      <c r="E1979" s="82">
        <f t="shared" si="30"/>
        <v>452.44</v>
      </c>
    </row>
    <row r="1980" spans="1:5">
      <c r="A1980" s="181" t="s">
        <v>36290</v>
      </c>
      <c r="B1980" s="182" t="s">
        <v>36291</v>
      </c>
      <c r="C1980" s="181" t="s">
        <v>32675</v>
      </c>
      <c r="D1980" s="183">
        <v>4</v>
      </c>
      <c r="E1980" s="82">
        <f t="shared" si="30"/>
        <v>4</v>
      </c>
    </row>
    <row r="1981" spans="1:5">
      <c r="A1981" s="181" t="s">
        <v>36292</v>
      </c>
      <c r="B1981" s="182" t="s">
        <v>36293</v>
      </c>
      <c r="C1981" s="181" t="s">
        <v>32675</v>
      </c>
      <c r="D1981" s="183">
        <v>2.89</v>
      </c>
      <c r="E1981" s="82">
        <f t="shared" si="30"/>
        <v>2.89</v>
      </c>
    </row>
    <row r="1982" spans="1:5">
      <c r="A1982" s="181" t="s">
        <v>36294</v>
      </c>
      <c r="B1982" s="182" t="s">
        <v>36295</v>
      </c>
      <c r="C1982" s="181" t="s">
        <v>32675</v>
      </c>
      <c r="D1982" s="183">
        <v>0.45</v>
      </c>
      <c r="E1982" s="82">
        <f t="shared" si="30"/>
        <v>0.45</v>
      </c>
    </row>
    <row r="1983" spans="1:5">
      <c r="A1983" s="181" t="s">
        <v>36296</v>
      </c>
      <c r="B1983" s="182" t="s">
        <v>36297</v>
      </c>
      <c r="C1983" s="181" t="s">
        <v>32675</v>
      </c>
      <c r="D1983" s="183">
        <v>2</v>
      </c>
      <c r="E1983" s="82">
        <f t="shared" si="30"/>
        <v>2</v>
      </c>
    </row>
    <row r="1984" spans="1:5">
      <c r="A1984" s="181" t="s">
        <v>36298</v>
      </c>
      <c r="B1984" s="182" t="s">
        <v>36299</v>
      </c>
      <c r="C1984" s="181" t="s">
        <v>32675</v>
      </c>
      <c r="D1984" s="183">
        <v>4.84</v>
      </c>
      <c r="E1984" s="82">
        <f t="shared" si="30"/>
        <v>4.84</v>
      </c>
    </row>
    <row r="1985" spans="1:5">
      <c r="A1985" s="181" t="s">
        <v>36300</v>
      </c>
      <c r="B1985" s="182" t="s">
        <v>36301</v>
      </c>
      <c r="C1985" s="181" t="s">
        <v>32675</v>
      </c>
      <c r="D1985" s="183">
        <v>0.96</v>
      </c>
      <c r="E1985" s="82">
        <f t="shared" si="30"/>
        <v>0.96</v>
      </c>
    </row>
    <row r="1986" spans="1:5">
      <c r="A1986" s="181" t="s">
        <v>36302</v>
      </c>
      <c r="B1986" s="182" t="s">
        <v>36303</v>
      </c>
      <c r="C1986" s="181" t="s">
        <v>32675</v>
      </c>
      <c r="D1986" s="183">
        <v>2.83</v>
      </c>
      <c r="E1986" s="82">
        <f t="shared" si="30"/>
        <v>2.83</v>
      </c>
    </row>
    <row r="1987" spans="1:5">
      <c r="A1987" s="181" t="s">
        <v>36304</v>
      </c>
      <c r="B1987" s="182" t="s">
        <v>36305</v>
      </c>
      <c r="C1987" s="181" t="s">
        <v>32675</v>
      </c>
      <c r="D1987" s="183">
        <v>10.27</v>
      </c>
      <c r="E1987" s="82">
        <f t="shared" si="30"/>
        <v>10.27</v>
      </c>
    </row>
    <row r="1988" spans="1:5">
      <c r="A1988" s="181" t="s">
        <v>36306</v>
      </c>
      <c r="B1988" s="182" t="s">
        <v>36307</v>
      </c>
      <c r="C1988" s="181" t="s">
        <v>32675</v>
      </c>
      <c r="D1988" s="183">
        <v>23.48</v>
      </c>
      <c r="E1988" s="82">
        <f t="shared" si="30"/>
        <v>23.48</v>
      </c>
    </row>
    <row r="1989" spans="1:5">
      <c r="A1989" s="181" t="s">
        <v>36308</v>
      </c>
      <c r="B1989" s="182" t="s">
        <v>36309</v>
      </c>
      <c r="C1989" s="181" t="s">
        <v>32675</v>
      </c>
      <c r="D1989" s="183">
        <v>40.51</v>
      </c>
      <c r="E1989" s="82">
        <f t="shared" si="30"/>
        <v>40.51</v>
      </c>
    </row>
    <row r="1990" spans="1:5">
      <c r="A1990" s="181" t="s">
        <v>36310</v>
      </c>
      <c r="B1990" s="182" t="s">
        <v>36311</v>
      </c>
      <c r="C1990" s="181" t="s">
        <v>32675</v>
      </c>
      <c r="D1990" s="183">
        <v>10.54</v>
      </c>
      <c r="E1990" s="82">
        <f t="shared" ref="E1990:E2053" si="31" xml:space="preserve"> ROUND((D1990/1),2)</f>
        <v>10.54</v>
      </c>
    </row>
    <row r="1991" spans="1:5">
      <c r="A1991" s="181" t="s">
        <v>36312</v>
      </c>
      <c r="B1991" s="182" t="s">
        <v>36313</v>
      </c>
      <c r="C1991" s="181" t="s">
        <v>32675</v>
      </c>
      <c r="D1991" s="183">
        <v>1.19</v>
      </c>
      <c r="E1991" s="82">
        <f t="shared" si="31"/>
        <v>1.19</v>
      </c>
    </row>
    <row r="1992" spans="1:5">
      <c r="A1992" s="181" t="s">
        <v>36314</v>
      </c>
      <c r="B1992" s="182" t="s">
        <v>36315</v>
      </c>
      <c r="C1992" s="181" t="s">
        <v>32675</v>
      </c>
      <c r="D1992" s="183">
        <v>25.07</v>
      </c>
      <c r="E1992" s="82">
        <f t="shared" si="31"/>
        <v>25.07</v>
      </c>
    </row>
    <row r="1993" spans="1:5">
      <c r="A1993" s="181" t="s">
        <v>36316</v>
      </c>
      <c r="B1993" s="182" t="s">
        <v>36317</v>
      </c>
      <c r="C1993" s="181" t="s">
        <v>32675</v>
      </c>
      <c r="D1993" s="183">
        <v>73.02</v>
      </c>
      <c r="E1993" s="82">
        <f t="shared" si="31"/>
        <v>73.02</v>
      </c>
    </row>
    <row r="1994" spans="1:5">
      <c r="A1994" s="181" t="s">
        <v>36318</v>
      </c>
      <c r="B1994" s="182" t="s">
        <v>36319</v>
      </c>
      <c r="C1994" s="181" t="s">
        <v>32675</v>
      </c>
      <c r="D1994" s="183">
        <v>37.619999999999997</v>
      </c>
      <c r="E1994" s="82">
        <f t="shared" si="31"/>
        <v>37.619999999999997</v>
      </c>
    </row>
    <row r="1995" spans="1:5">
      <c r="A1995" s="181" t="s">
        <v>36320</v>
      </c>
      <c r="B1995" s="182" t="s">
        <v>36321</v>
      </c>
      <c r="C1995" s="181" t="s">
        <v>32675</v>
      </c>
      <c r="D1995" s="183">
        <v>1.73</v>
      </c>
      <c r="E1995" s="82">
        <f t="shared" si="31"/>
        <v>1.73</v>
      </c>
    </row>
    <row r="1996" spans="1:5">
      <c r="A1996" s="181" t="s">
        <v>36322</v>
      </c>
      <c r="B1996" s="182" t="s">
        <v>36323</v>
      </c>
      <c r="C1996" s="181" t="s">
        <v>32675</v>
      </c>
      <c r="D1996" s="183">
        <v>8.02</v>
      </c>
      <c r="E1996" s="82">
        <f t="shared" si="31"/>
        <v>8.02</v>
      </c>
    </row>
    <row r="1997" spans="1:5">
      <c r="A1997" s="181" t="s">
        <v>36324</v>
      </c>
      <c r="B1997" s="182" t="s">
        <v>36325</v>
      </c>
      <c r="C1997" s="181" t="s">
        <v>32675</v>
      </c>
      <c r="D1997" s="183">
        <v>24.92</v>
      </c>
      <c r="E1997" s="82">
        <f t="shared" si="31"/>
        <v>24.92</v>
      </c>
    </row>
    <row r="1998" spans="1:5">
      <c r="A1998" s="64"/>
      <c r="B1998" s="186" t="s">
        <v>36326</v>
      </c>
      <c r="C1998" s="64"/>
      <c r="D1998" s="64"/>
      <c r="E1998" s="82">
        <f t="shared" si="31"/>
        <v>0</v>
      </c>
    </row>
    <row r="1999" spans="1:5">
      <c r="A1999" s="66"/>
      <c r="B1999" s="184" t="s">
        <v>36327</v>
      </c>
      <c r="C1999" s="66"/>
      <c r="D1999" s="66"/>
      <c r="E1999" s="82">
        <f t="shared" si="31"/>
        <v>0</v>
      </c>
    </row>
    <row r="2000" spans="1:5">
      <c r="A2000" s="181" t="s">
        <v>36328</v>
      </c>
      <c r="B2000" s="182" t="s">
        <v>36329</v>
      </c>
      <c r="C2000" s="181" t="s">
        <v>32675</v>
      </c>
      <c r="D2000" s="183">
        <v>49.5</v>
      </c>
      <c r="E2000" s="82">
        <f t="shared" si="31"/>
        <v>49.5</v>
      </c>
    </row>
    <row r="2001" spans="1:5">
      <c r="A2001" s="181" t="s">
        <v>36330</v>
      </c>
      <c r="B2001" s="182" t="s">
        <v>36331</v>
      </c>
      <c r="C2001" s="181" t="s">
        <v>32654</v>
      </c>
      <c r="D2001" s="183">
        <v>85.82</v>
      </c>
      <c r="E2001" s="82">
        <f t="shared" si="31"/>
        <v>85.82</v>
      </c>
    </row>
    <row r="2002" spans="1:5">
      <c r="A2002" s="181" t="s">
        <v>36332</v>
      </c>
      <c r="B2002" s="182" t="s">
        <v>36333</v>
      </c>
      <c r="C2002" s="181" t="s">
        <v>32606</v>
      </c>
      <c r="D2002" s="183">
        <v>33.1</v>
      </c>
      <c r="E2002" s="82">
        <f t="shared" si="31"/>
        <v>33.1</v>
      </c>
    </row>
    <row r="2003" spans="1:5">
      <c r="A2003" s="181" t="s">
        <v>36334</v>
      </c>
      <c r="B2003" s="182" t="s">
        <v>36335</v>
      </c>
      <c r="C2003" s="181" t="s">
        <v>32675</v>
      </c>
      <c r="D2003" s="183">
        <v>4.29</v>
      </c>
      <c r="E2003" s="82">
        <f t="shared" si="31"/>
        <v>4.29</v>
      </c>
    </row>
    <row r="2004" spans="1:5" ht="22.5">
      <c r="A2004" s="181" t="s">
        <v>36336</v>
      </c>
      <c r="B2004" s="182" t="s">
        <v>36337</v>
      </c>
      <c r="C2004" s="181" t="s">
        <v>32659</v>
      </c>
      <c r="D2004" s="183">
        <v>686.31</v>
      </c>
      <c r="E2004" s="82">
        <f t="shared" si="31"/>
        <v>686.31</v>
      </c>
    </row>
    <row r="2005" spans="1:5" ht="22.5">
      <c r="A2005" s="181" t="s">
        <v>36338</v>
      </c>
      <c r="B2005" s="182" t="s">
        <v>36339</v>
      </c>
      <c r="C2005" s="181" t="s">
        <v>32659</v>
      </c>
      <c r="D2005" s="187">
        <v>1046.03</v>
      </c>
      <c r="E2005" s="82">
        <f t="shared" si="31"/>
        <v>1046.03</v>
      </c>
    </row>
    <row r="2006" spans="1:5">
      <c r="A2006" s="181" t="s">
        <v>36340</v>
      </c>
      <c r="B2006" s="182" t="s">
        <v>36341</v>
      </c>
      <c r="C2006" s="181" t="s">
        <v>32659</v>
      </c>
      <c r="D2006" s="187">
        <v>3766.09</v>
      </c>
      <c r="E2006" s="82">
        <f t="shared" si="31"/>
        <v>3766.09</v>
      </c>
    </row>
    <row r="2007" spans="1:5">
      <c r="A2007" s="181" t="s">
        <v>36342</v>
      </c>
      <c r="B2007" s="182" t="s">
        <v>36343</v>
      </c>
      <c r="C2007" s="181" t="s">
        <v>32659</v>
      </c>
      <c r="D2007" s="187">
        <v>4872.4799999999996</v>
      </c>
      <c r="E2007" s="82">
        <f t="shared" si="31"/>
        <v>4872.4799999999996</v>
      </c>
    </row>
    <row r="2008" spans="1:5">
      <c r="A2008" s="66"/>
      <c r="B2008" s="184" t="s">
        <v>36344</v>
      </c>
      <c r="C2008" s="66"/>
      <c r="D2008" s="66"/>
      <c r="E2008" s="82">
        <f t="shared" si="31"/>
        <v>0</v>
      </c>
    </row>
    <row r="2009" spans="1:5">
      <c r="A2009" s="181" t="s">
        <v>36345</v>
      </c>
      <c r="B2009" s="182" t="s">
        <v>36346</v>
      </c>
      <c r="C2009" s="181" t="s">
        <v>32675</v>
      </c>
      <c r="D2009" s="183">
        <v>0.16</v>
      </c>
      <c r="E2009" s="82">
        <f t="shared" si="31"/>
        <v>0.16</v>
      </c>
    </row>
    <row r="2010" spans="1:5">
      <c r="A2010" s="181" t="s">
        <v>36347</v>
      </c>
      <c r="B2010" s="182" t="s">
        <v>36348</v>
      </c>
      <c r="C2010" s="181" t="s">
        <v>32659</v>
      </c>
      <c r="D2010" s="183">
        <v>975.39</v>
      </c>
      <c r="E2010" s="82">
        <f t="shared" si="31"/>
        <v>975.39</v>
      </c>
    </row>
    <row r="2011" spans="1:5">
      <c r="A2011" s="66"/>
      <c r="B2011" s="184" t="s">
        <v>36349</v>
      </c>
      <c r="C2011" s="66"/>
      <c r="D2011" s="66"/>
      <c r="E2011" s="82">
        <f t="shared" si="31"/>
        <v>0</v>
      </c>
    </row>
    <row r="2012" spans="1:5" ht="22.5">
      <c r="A2012" s="181" t="s">
        <v>36350</v>
      </c>
      <c r="B2012" s="182" t="s">
        <v>36351</v>
      </c>
      <c r="C2012" s="181" t="s">
        <v>32659</v>
      </c>
      <c r="D2012" s="187">
        <v>1357.69</v>
      </c>
      <c r="E2012" s="82">
        <f t="shared" si="31"/>
        <v>1357.69</v>
      </c>
    </row>
    <row r="2013" spans="1:5" ht="22.5">
      <c r="A2013" s="181" t="s">
        <v>36352</v>
      </c>
      <c r="B2013" s="182" t="s">
        <v>36353</v>
      </c>
      <c r="C2013" s="181" t="s">
        <v>32659</v>
      </c>
      <c r="D2013" s="187">
        <v>1530.63</v>
      </c>
      <c r="E2013" s="82">
        <f t="shared" si="31"/>
        <v>1530.63</v>
      </c>
    </row>
    <row r="2014" spans="1:5" ht="22.5">
      <c r="A2014" s="181" t="s">
        <v>36354</v>
      </c>
      <c r="B2014" s="182" t="s">
        <v>36355</v>
      </c>
      <c r="C2014" s="181" t="s">
        <v>32659</v>
      </c>
      <c r="D2014" s="187">
        <v>1364.65</v>
      </c>
      <c r="E2014" s="82">
        <f t="shared" si="31"/>
        <v>1364.65</v>
      </c>
    </row>
    <row r="2015" spans="1:5" ht="22.5">
      <c r="A2015" s="181" t="s">
        <v>36356</v>
      </c>
      <c r="B2015" s="182" t="s">
        <v>36357</v>
      </c>
      <c r="C2015" s="181" t="s">
        <v>32675</v>
      </c>
      <c r="D2015" s="187">
        <v>2617.5500000000002</v>
      </c>
      <c r="E2015" s="82">
        <f t="shared" si="31"/>
        <v>2617.5500000000002</v>
      </c>
    </row>
    <row r="2016" spans="1:5">
      <c r="A2016" s="181" t="s">
        <v>36358</v>
      </c>
      <c r="B2016" s="182" t="s">
        <v>36359</v>
      </c>
      <c r="C2016" s="181" t="s">
        <v>32675</v>
      </c>
      <c r="D2016" s="187">
        <v>1620.66</v>
      </c>
      <c r="E2016" s="82">
        <f t="shared" si="31"/>
        <v>1620.66</v>
      </c>
    </row>
    <row r="2017" spans="1:5">
      <c r="A2017" s="181" t="s">
        <v>36360</v>
      </c>
      <c r="B2017" s="182" t="s">
        <v>36361</v>
      </c>
      <c r="C2017" s="181" t="s">
        <v>32675</v>
      </c>
      <c r="D2017" s="187">
        <v>1487.62</v>
      </c>
      <c r="E2017" s="82">
        <f t="shared" si="31"/>
        <v>1487.62</v>
      </c>
    </row>
    <row r="2018" spans="1:5">
      <c r="A2018" s="181" t="s">
        <v>36362</v>
      </c>
      <c r="B2018" s="182" t="s">
        <v>36363</v>
      </c>
      <c r="C2018" s="181" t="s">
        <v>32675</v>
      </c>
      <c r="D2018" s="187">
        <v>3053.99</v>
      </c>
      <c r="E2018" s="82">
        <f t="shared" si="31"/>
        <v>3053.99</v>
      </c>
    </row>
    <row r="2019" spans="1:5">
      <c r="A2019" s="181" t="s">
        <v>36364</v>
      </c>
      <c r="B2019" s="182" t="s">
        <v>36365</v>
      </c>
      <c r="C2019" s="181" t="s">
        <v>32675</v>
      </c>
      <c r="D2019" s="187">
        <v>5196.66</v>
      </c>
      <c r="E2019" s="82">
        <f t="shared" si="31"/>
        <v>5196.66</v>
      </c>
    </row>
    <row r="2020" spans="1:5">
      <c r="A2020" s="181" t="s">
        <v>36366</v>
      </c>
      <c r="B2020" s="182" t="s">
        <v>36367</v>
      </c>
      <c r="C2020" s="181" t="s">
        <v>32659</v>
      </c>
      <c r="D2020" s="187">
        <v>1454.65</v>
      </c>
      <c r="E2020" s="82">
        <f t="shared" si="31"/>
        <v>1454.65</v>
      </c>
    </row>
    <row r="2021" spans="1:5">
      <c r="A2021" s="181" t="s">
        <v>36368</v>
      </c>
      <c r="B2021" s="182" t="s">
        <v>36369</v>
      </c>
      <c r="C2021" s="181" t="s">
        <v>32675</v>
      </c>
      <c r="D2021" s="187">
        <v>1414.75</v>
      </c>
      <c r="E2021" s="82">
        <f t="shared" si="31"/>
        <v>1414.75</v>
      </c>
    </row>
    <row r="2022" spans="1:5">
      <c r="A2022" s="181" t="s">
        <v>36370</v>
      </c>
      <c r="B2022" s="182" t="s">
        <v>36371</v>
      </c>
      <c r="C2022" s="181" t="s">
        <v>32675</v>
      </c>
      <c r="D2022" s="187">
        <v>1559.79</v>
      </c>
      <c r="E2022" s="82">
        <f t="shared" si="31"/>
        <v>1559.79</v>
      </c>
    </row>
    <row r="2023" spans="1:5">
      <c r="A2023" s="181" t="s">
        <v>36372</v>
      </c>
      <c r="B2023" s="182" t="s">
        <v>36373</v>
      </c>
      <c r="C2023" s="181" t="s">
        <v>32675</v>
      </c>
      <c r="D2023" s="187">
        <v>6471.81</v>
      </c>
      <c r="E2023" s="82">
        <f t="shared" si="31"/>
        <v>6471.81</v>
      </c>
    </row>
    <row r="2024" spans="1:5">
      <c r="A2024" s="181" t="s">
        <v>36374</v>
      </c>
      <c r="B2024" s="182" t="s">
        <v>36375</v>
      </c>
      <c r="C2024" s="181" t="s">
        <v>32675</v>
      </c>
      <c r="D2024" s="187">
        <v>14213.26</v>
      </c>
      <c r="E2024" s="82">
        <f t="shared" si="31"/>
        <v>14213.26</v>
      </c>
    </row>
    <row r="2025" spans="1:5">
      <c r="A2025" s="181" t="s">
        <v>36376</v>
      </c>
      <c r="B2025" s="182" t="s">
        <v>36377</v>
      </c>
      <c r="C2025" s="181" t="s">
        <v>32675</v>
      </c>
      <c r="D2025" s="187">
        <v>16513.25</v>
      </c>
      <c r="E2025" s="82">
        <f t="shared" si="31"/>
        <v>16513.25</v>
      </c>
    </row>
    <row r="2026" spans="1:5">
      <c r="A2026" s="66"/>
      <c r="B2026" s="184" t="s">
        <v>36378</v>
      </c>
      <c r="C2026" s="66"/>
      <c r="D2026" s="66"/>
      <c r="E2026" s="82">
        <f t="shared" si="31"/>
        <v>0</v>
      </c>
    </row>
    <row r="2027" spans="1:5">
      <c r="A2027" s="181" t="s">
        <v>36379</v>
      </c>
      <c r="B2027" s="182" t="s">
        <v>36380</v>
      </c>
      <c r="C2027" s="181" t="s">
        <v>32675</v>
      </c>
      <c r="D2027" s="183">
        <v>58</v>
      </c>
      <c r="E2027" s="82">
        <f t="shared" si="31"/>
        <v>58</v>
      </c>
    </row>
    <row r="2028" spans="1:5">
      <c r="A2028" s="181" t="s">
        <v>36381</v>
      </c>
      <c r="B2028" s="182" t="s">
        <v>36382</v>
      </c>
      <c r="C2028" s="181" t="s">
        <v>32675</v>
      </c>
      <c r="D2028" s="183">
        <v>81.23</v>
      </c>
      <c r="E2028" s="82">
        <f t="shared" si="31"/>
        <v>81.23</v>
      </c>
    </row>
    <row r="2029" spans="1:5">
      <c r="A2029" s="181" t="s">
        <v>36383</v>
      </c>
      <c r="B2029" s="182" t="s">
        <v>36384</v>
      </c>
      <c r="C2029" s="181" t="s">
        <v>32675</v>
      </c>
      <c r="D2029" s="183">
        <v>395</v>
      </c>
      <c r="E2029" s="82">
        <f t="shared" si="31"/>
        <v>395</v>
      </c>
    </row>
    <row r="2030" spans="1:5">
      <c r="A2030" s="181" t="s">
        <v>36385</v>
      </c>
      <c r="B2030" s="182" t="s">
        <v>36386</v>
      </c>
      <c r="C2030" s="181" t="s">
        <v>32675</v>
      </c>
      <c r="D2030" s="183">
        <v>104.22</v>
      </c>
      <c r="E2030" s="82">
        <f t="shared" si="31"/>
        <v>104.22</v>
      </c>
    </row>
    <row r="2031" spans="1:5">
      <c r="A2031" s="181" t="s">
        <v>36387</v>
      </c>
      <c r="B2031" s="182" t="s">
        <v>36388</v>
      </c>
      <c r="C2031" s="181" t="s">
        <v>32675</v>
      </c>
      <c r="D2031" s="183">
        <v>136.76</v>
      </c>
      <c r="E2031" s="82">
        <f t="shared" si="31"/>
        <v>136.76</v>
      </c>
    </row>
    <row r="2032" spans="1:5">
      <c r="A2032" s="181" t="s">
        <v>36389</v>
      </c>
      <c r="B2032" s="182" t="s">
        <v>36390</v>
      </c>
      <c r="C2032" s="181" t="s">
        <v>32675</v>
      </c>
      <c r="D2032" s="183">
        <v>173.83</v>
      </c>
      <c r="E2032" s="82">
        <f t="shared" si="31"/>
        <v>173.83</v>
      </c>
    </row>
    <row r="2033" spans="1:5">
      <c r="A2033" s="181" t="s">
        <v>36391</v>
      </c>
      <c r="B2033" s="182" t="s">
        <v>36392</v>
      </c>
      <c r="C2033" s="181" t="s">
        <v>32675</v>
      </c>
      <c r="D2033" s="183">
        <v>180.86</v>
      </c>
      <c r="E2033" s="82">
        <f t="shared" si="31"/>
        <v>180.86</v>
      </c>
    </row>
    <row r="2034" spans="1:5">
      <c r="A2034" s="181" t="s">
        <v>36393</v>
      </c>
      <c r="B2034" s="182" t="s">
        <v>36394</v>
      </c>
      <c r="C2034" s="181" t="s">
        <v>32675</v>
      </c>
      <c r="D2034" s="183">
        <v>69.540000000000006</v>
      </c>
      <c r="E2034" s="82">
        <f t="shared" si="31"/>
        <v>69.540000000000006</v>
      </c>
    </row>
    <row r="2035" spans="1:5">
      <c r="A2035" s="181" t="s">
        <v>36395</v>
      </c>
      <c r="B2035" s="182" t="s">
        <v>36396</v>
      </c>
      <c r="C2035" s="181" t="s">
        <v>32675</v>
      </c>
      <c r="D2035" s="183">
        <v>74.069999999999993</v>
      </c>
      <c r="E2035" s="82">
        <f t="shared" si="31"/>
        <v>74.069999999999993</v>
      </c>
    </row>
    <row r="2036" spans="1:5">
      <c r="A2036" s="181" t="s">
        <v>36397</v>
      </c>
      <c r="B2036" s="182" t="s">
        <v>36398</v>
      </c>
      <c r="C2036" s="181" t="s">
        <v>32675</v>
      </c>
      <c r="D2036" s="183">
        <v>98.75</v>
      </c>
      <c r="E2036" s="82">
        <f t="shared" si="31"/>
        <v>98.75</v>
      </c>
    </row>
    <row r="2037" spans="1:5">
      <c r="A2037" s="181" t="s">
        <v>36399</v>
      </c>
      <c r="B2037" s="182" t="s">
        <v>36400</v>
      </c>
      <c r="C2037" s="181" t="s">
        <v>32675</v>
      </c>
      <c r="D2037" s="183">
        <v>126.45</v>
      </c>
      <c r="E2037" s="82">
        <f t="shared" si="31"/>
        <v>126.45</v>
      </c>
    </row>
    <row r="2038" spans="1:5">
      <c r="A2038" s="181" t="s">
        <v>36401</v>
      </c>
      <c r="B2038" s="182" t="s">
        <v>36402</v>
      </c>
      <c r="C2038" s="181" t="s">
        <v>32675</v>
      </c>
      <c r="D2038" s="183">
        <v>182.94</v>
      </c>
      <c r="E2038" s="82">
        <f t="shared" si="31"/>
        <v>182.94</v>
      </c>
    </row>
    <row r="2039" spans="1:5">
      <c r="A2039" s="181" t="s">
        <v>36403</v>
      </c>
      <c r="B2039" s="182" t="s">
        <v>36404</v>
      </c>
      <c r="C2039" s="181" t="s">
        <v>32675</v>
      </c>
      <c r="D2039" s="183">
        <v>605.88</v>
      </c>
      <c r="E2039" s="82">
        <f t="shared" si="31"/>
        <v>605.88</v>
      </c>
    </row>
    <row r="2040" spans="1:5">
      <c r="A2040" s="181" t="s">
        <v>36405</v>
      </c>
      <c r="B2040" s="182" t="s">
        <v>36406</v>
      </c>
      <c r="C2040" s="181" t="s">
        <v>32675</v>
      </c>
      <c r="D2040" s="187">
        <v>1173.01</v>
      </c>
      <c r="E2040" s="82">
        <f t="shared" si="31"/>
        <v>1173.01</v>
      </c>
    </row>
    <row r="2041" spans="1:5">
      <c r="A2041" s="181" t="s">
        <v>36407</v>
      </c>
      <c r="B2041" s="182" t="s">
        <v>36408</v>
      </c>
      <c r="C2041" s="181" t="s">
        <v>32675</v>
      </c>
      <c r="D2041" s="183">
        <v>51.11</v>
      </c>
      <c r="E2041" s="82">
        <f t="shared" si="31"/>
        <v>51.11</v>
      </c>
    </row>
    <row r="2042" spans="1:5">
      <c r="A2042" s="181" t="s">
        <v>36409</v>
      </c>
      <c r="B2042" s="182" t="s">
        <v>36410</v>
      </c>
      <c r="C2042" s="181" t="s">
        <v>32675</v>
      </c>
      <c r="D2042" s="183">
        <v>52.9</v>
      </c>
      <c r="E2042" s="82">
        <f t="shared" si="31"/>
        <v>52.9</v>
      </c>
    </row>
    <row r="2043" spans="1:5">
      <c r="A2043" s="181" t="s">
        <v>36411</v>
      </c>
      <c r="B2043" s="182" t="s">
        <v>36412</v>
      </c>
      <c r="C2043" s="181" t="s">
        <v>32675</v>
      </c>
      <c r="D2043" s="183">
        <v>58.73</v>
      </c>
      <c r="E2043" s="82">
        <f t="shared" si="31"/>
        <v>58.73</v>
      </c>
    </row>
    <row r="2044" spans="1:5">
      <c r="A2044" s="181" t="s">
        <v>36413</v>
      </c>
      <c r="B2044" s="182" t="s">
        <v>36414</v>
      </c>
      <c r="C2044" s="181" t="s">
        <v>32675</v>
      </c>
      <c r="D2044" s="183">
        <v>65.400000000000006</v>
      </c>
      <c r="E2044" s="82">
        <f t="shared" si="31"/>
        <v>65.400000000000006</v>
      </c>
    </row>
    <row r="2045" spans="1:5">
      <c r="A2045" s="66"/>
      <c r="B2045" s="184" t="s">
        <v>36415</v>
      </c>
      <c r="C2045" s="66"/>
      <c r="D2045" s="66"/>
      <c r="E2045" s="82">
        <f t="shared" si="31"/>
        <v>0</v>
      </c>
    </row>
    <row r="2046" spans="1:5">
      <c r="A2046" s="181" t="s">
        <v>36416</v>
      </c>
      <c r="B2046" s="182" t="s">
        <v>36417</v>
      </c>
      <c r="C2046" s="181" t="s">
        <v>32654</v>
      </c>
      <c r="D2046" s="183">
        <v>6.83</v>
      </c>
      <c r="E2046" s="82">
        <f t="shared" si="31"/>
        <v>6.83</v>
      </c>
    </row>
    <row r="2047" spans="1:5">
      <c r="A2047" s="181" t="s">
        <v>36418</v>
      </c>
      <c r="B2047" s="182" t="s">
        <v>36419</v>
      </c>
      <c r="C2047" s="181" t="s">
        <v>32654</v>
      </c>
      <c r="D2047" s="183">
        <v>11.98</v>
      </c>
      <c r="E2047" s="82">
        <f t="shared" si="31"/>
        <v>11.98</v>
      </c>
    </row>
    <row r="2048" spans="1:5">
      <c r="A2048" s="66"/>
      <c r="B2048" s="184" t="s">
        <v>36420</v>
      </c>
      <c r="C2048" s="66"/>
      <c r="D2048" s="66"/>
      <c r="E2048" s="82">
        <f t="shared" si="31"/>
        <v>0</v>
      </c>
    </row>
    <row r="2049" spans="1:5">
      <c r="A2049" s="181" t="s">
        <v>36421</v>
      </c>
      <c r="B2049" s="182" t="s">
        <v>36422</v>
      </c>
      <c r="C2049" s="181" t="s">
        <v>32675</v>
      </c>
      <c r="D2049" s="183">
        <v>145</v>
      </c>
      <c r="E2049" s="82">
        <f t="shared" si="31"/>
        <v>145</v>
      </c>
    </row>
    <row r="2050" spans="1:5">
      <c r="A2050" s="66"/>
      <c r="B2050" s="184" t="s">
        <v>36423</v>
      </c>
      <c r="C2050" s="66"/>
      <c r="D2050" s="66"/>
      <c r="E2050" s="82">
        <f t="shared" si="31"/>
        <v>0</v>
      </c>
    </row>
    <row r="2051" spans="1:5">
      <c r="A2051" s="181" t="s">
        <v>36424</v>
      </c>
      <c r="B2051" s="182" t="s">
        <v>36425</v>
      </c>
      <c r="C2051" s="181" t="s">
        <v>32675</v>
      </c>
      <c r="D2051" s="183">
        <v>76.430000000000007</v>
      </c>
      <c r="E2051" s="82">
        <f t="shared" si="31"/>
        <v>76.430000000000007</v>
      </c>
    </row>
    <row r="2052" spans="1:5">
      <c r="A2052" s="64"/>
      <c r="B2052" s="186" t="s">
        <v>36426</v>
      </c>
      <c r="C2052" s="64"/>
      <c r="D2052" s="64"/>
      <c r="E2052" s="82">
        <f t="shared" si="31"/>
        <v>0</v>
      </c>
    </row>
    <row r="2053" spans="1:5">
      <c r="A2053" s="66"/>
      <c r="B2053" s="184" t="s">
        <v>36427</v>
      </c>
      <c r="C2053" s="66"/>
      <c r="D2053" s="66"/>
      <c r="E2053" s="82">
        <f t="shared" si="31"/>
        <v>0</v>
      </c>
    </row>
    <row r="2054" spans="1:5">
      <c r="A2054" s="181" t="s">
        <v>36428</v>
      </c>
      <c r="B2054" s="182" t="s">
        <v>36429</v>
      </c>
      <c r="C2054" s="181" t="s">
        <v>32654</v>
      </c>
      <c r="D2054" s="183">
        <v>73.84</v>
      </c>
      <c r="E2054" s="82">
        <f t="shared" ref="E2054:E2117" si="32" xml:space="preserve"> ROUND((D2054/1),2)</f>
        <v>73.84</v>
      </c>
    </row>
    <row r="2055" spans="1:5">
      <c r="A2055" s="66"/>
      <c r="B2055" s="184" t="s">
        <v>36430</v>
      </c>
      <c r="C2055" s="66"/>
      <c r="D2055" s="66"/>
      <c r="E2055" s="82">
        <f t="shared" si="32"/>
        <v>0</v>
      </c>
    </row>
    <row r="2056" spans="1:5">
      <c r="A2056" s="181" t="s">
        <v>36431</v>
      </c>
      <c r="B2056" s="182" t="s">
        <v>36432</v>
      </c>
      <c r="C2056" s="181" t="s">
        <v>32675</v>
      </c>
      <c r="D2056" s="187">
        <v>1513.38</v>
      </c>
      <c r="E2056" s="82">
        <f t="shared" si="32"/>
        <v>1513.38</v>
      </c>
    </row>
    <row r="2057" spans="1:5">
      <c r="A2057" s="181" t="s">
        <v>36433</v>
      </c>
      <c r="B2057" s="182" t="s">
        <v>36434</v>
      </c>
      <c r="C2057" s="181" t="s">
        <v>32675</v>
      </c>
      <c r="D2057" s="187">
        <v>2313.59</v>
      </c>
      <c r="E2057" s="82">
        <f t="shared" si="32"/>
        <v>2313.59</v>
      </c>
    </row>
    <row r="2058" spans="1:5">
      <c r="A2058" s="181" t="s">
        <v>36435</v>
      </c>
      <c r="B2058" s="182" t="s">
        <v>36436</v>
      </c>
      <c r="C2058" s="181" t="s">
        <v>32675</v>
      </c>
      <c r="D2058" s="187">
        <v>5154.88</v>
      </c>
      <c r="E2058" s="82">
        <f t="shared" si="32"/>
        <v>5154.88</v>
      </c>
    </row>
    <row r="2059" spans="1:5">
      <c r="A2059" s="181" t="s">
        <v>36437</v>
      </c>
      <c r="B2059" s="182" t="s">
        <v>36438</v>
      </c>
      <c r="C2059" s="181" t="s">
        <v>32675</v>
      </c>
      <c r="D2059" s="187">
        <v>13212.06</v>
      </c>
      <c r="E2059" s="82">
        <f t="shared" si="32"/>
        <v>13212.06</v>
      </c>
    </row>
    <row r="2060" spans="1:5">
      <c r="A2060" s="181" t="s">
        <v>36439</v>
      </c>
      <c r="B2060" s="182" t="s">
        <v>36440</v>
      </c>
      <c r="C2060" s="181" t="s">
        <v>32675</v>
      </c>
      <c r="D2060" s="187">
        <v>19564.919999999998</v>
      </c>
      <c r="E2060" s="82">
        <f t="shared" si="32"/>
        <v>19564.919999999998</v>
      </c>
    </row>
    <row r="2061" spans="1:5">
      <c r="A2061" s="181" t="s">
        <v>36441</v>
      </c>
      <c r="B2061" s="182" t="s">
        <v>36442</v>
      </c>
      <c r="C2061" s="181" t="s">
        <v>32675</v>
      </c>
      <c r="D2061" s="187">
        <v>49201.22</v>
      </c>
      <c r="E2061" s="82">
        <f t="shared" si="32"/>
        <v>49201.22</v>
      </c>
    </row>
    <row r="2062" spans="1:5">
      <c r="A2062" s="181" t="s">
        <v>36443</v>
      </c>
      <c r="B2062" s="182" t="s">
        <v>36444</v>
      </c>
      <c r="C2062" s="181" t="s">
        <v>32654</v>
      </c>
      <c r="D2062" s="183">
        <v>105.87</v>
      </c>
      <c r="E2062" s="82">
        <f t="shared" si="32"/>
        <v>105.87</v>
      </c>
    </row>
    <row r="2063" spans="1:5">
      <c r="A2063" s="181" t="s">
        <v>36445</v>
      </c>
      <c r="B2063" s="182" t="s">
        <v>36446</v>
      </c>
      <c r="C2063" s="181" t="s">
        <v>32654</v>
      </c>
      <c r="D2063" s="183">
        <v>44.83</v>
      </c>
      <c r="E2063" s="82">
        <f t="shared" si="32"/>
        <v>44.83</v>
      </c>
    </row>
    <row r="2064" spans="1:5">
      <c r="A2064" s="181" t="s">
        <v>36447</v>
      </c>
      <c r="B2064" s="182" t="s">
        <v>36448</v>
      </c>
      <c r="C2064" s="181" t="s">
        <v>32654</v>
      </c>
      <c r="D2064" s="183">
        <v>127.75</v>
      </c>
      <c r="E2064" s="82">
        <f t="shared" si="32"/>
        <v>127.75</v>
      </c>
    </row>
    <row r="2065" spans="1:5">
      <c r="A2065" s="181" t="s">
        <v>36449</v>
      </c>
      <c r="B2065" s="182" t="s">
        <v>36450</v>
      </c>
      <c r="C2065" s="181" t="s">
        <v>32654</v>
      </c>
      <c r="D2065" s="183">
        <v>27.83</v>
      </c>
      <c r="E2065" s="82">
        <f t="shared" si="32"/>
        <v>27.83</v>
      </c>
    </row>
    <row r="2066" spans="1:5">
      <c r="A2066" s="181" t="s">
        <v>36451</v>
      </c>
      <c r="B2066" s="182" t="s">
        <v>36452</v>
      </c>
      <c r="C2066" s="181" t="s">
        <v>32654</v>
      </c>
      <c r="D2066" s="183">
        <v>173.6</v>
      </c>
      <c r="E2066" s="82">
        <f t="shared" si="32"/>
        <v>173.6</v>
      </c>
    </row>
    <row r="2067" spans="1:5">
      <c r="A2067" s="181" t="s">
        <v>36453</v>
      </c>
      <c r="B2067" s="182" t="s">
        <v>36454</v>
      </c>
      <c r="C2067" s="181" t="s">
        <v>32654</v>
      </c>
      <c r="D2067" s="183">
        <v>378.17</v>
      </c>
      <c r="E2067" s="82">
        <f t="shared" si="32"/>
        <v>378.17</v>
      </c>
    </row>
    <row r="2068" spans="1:5">
      <c r="A2068" s="181" t="s">
        <v>36455</v>
      </c>
      <c r="B2068" s="182" t="s">
        <v>36456</v>
      </c>
      <c r="C2068" s="181" t="s">
        <v>32654</v>
      </c>
      <c r="D2068" s="183">
        <v>83.4</v>
      </c>
      <c r="E2068" s="82">
        <f t="shared" si="32"/>
        <v>83.4</v>
      </c>
    </row>
    <row r="2069" spans="1:5">
      <c r="A2069" s="181" t="s">
        <v>36457</v>
      </c>
      <c r="B2069" s="182" t="s">
        <v>36458</v>
      </c>
      <c r="C2069" s="181" t="s">
        <v>32654</v>
      </c>
      <c r="D2069" s="183">
        <v>258.12</v>
      </c>
      <c r="E2069" s="82">
        <f t="shared" si="32"/>
        <v>258.12</v>
      </c>
    </row>
    <row r="2070" spans="1:5">
      <c r="A2070" s="66"/>
      <c r="B2070" s="184" t="s">
        <v>36459</v>
      </c>
      <c r="C2070" s="66"/>
      <c r="D2070" s="66"/>
      <c r="E2070" s="82">
        <f t="shared" si="32"/>
        <v>0</v>
      </c>
    </row>
    <row r="2071" spans="1:5">
      <c r="A2071" s="181" t="s">
        <v>36460</v>
      </c>
      <c r="B2071" s="182" t="s">
        <v>36461</v>
      </c>
      <c r="C2071" s="181" t="s">
        <v>32675</v>
      </c>
      <c r="D2071" s="187">
        <v>2307.56</v>
      </c>
      <c r="E2071" s="82">
        <f t="shared" si="32"/>
        <v>2307.56</v>
      </c>
    </row>
    <row r="2072" spans="1:5">
      <c r="A2072" s="181" t="s">
        <v>36462</v>
      </c>
      <c r="B2072" s="182" t="s">
        <v>36463</v>
      </c>
      <c r="C2072" s="181" t="s">
        <v>32675</v>
      </c>
      <c r="D2072" s="187">
        <v>9701.4699999999993</v>
      </c>
      <c r="E2072" s="82">
        <f t="shared" si="32"/>
        <v>9701.4699999999993</v>
      </c>
    </row>
    <row r="2073" spans="1:5">
      <c r="A2073" s="181" t="s">
        <v>36464</v>
      </c>
      <c r="B2073" s="182" t="s">
        <v>36465</v>
      </c>
      <c r="C2073" s="181" t="s">
        <v>32675</v>
      </c>
      <c r="D2073" s="187">
        <v>29062.3</v>
      </c>
      <c r="E2073" s="82">
        <f t="shared" si="32"/>
        <v>29062.3</v>
      </c>
    </row>
    <row r="2074" spans="1:5">
      <c r="A2074" s="181" t="s">
        <v>36466</v>
      </c>
      <c r="B2074" s="182" t="s">
        <v>36467</v>
      </c>
      <c r="C2074" s="181" t="s">
        <v>32675</v>
      </c>
      <c r="D2074" s="187">
        <v>3601.55</v>
      </c>
      <c r="E2074" s="82">
        <f t="shared" si="32"/>
        <v>3601.55</v>
      </c>
    </row>
    <row r="2075" spans="1:5">
      <c r="A2075" s="181" t="s">
        <v>36468</v>
      </c>
      <c r="B2075" s="182" t="s">
        <v>36469</v>
      </c>
      <c r="C2075" s="181" t="s">
        <v>32675</v>
      </c>
      <c r="D2075" s="187">
        <v>10788.3</v>
      </c>
      <c r="E2075" s="82">
        <f t="shared" si="32"/>
        <v>10788.3</v>
      </c>
    </row>
    <row r="2076" spans="1:5">
      <c r="A2076" s="181" t="s">
        <v>36470</v>
      </c>
      <c r="B2076" s="182" t="s">
        <v>36471</v>
      </c>
      <c r="C2076" s="181" t="s">
        <v>32675</v>
      </c>
      <c r="D2076" s="187">
        <v>30823.22</v>
      </c>
      <c r="E2076" s="82">
        <f t="shared" si="32"/>
        <v>30823.22</v>
      </c>
    </row>
    <row r="2077" spans="1:5">
      <c r="A2077" s="181" t="s">
        <v>36472</v>
      </c>
      <c r="B2077" s="182" t="s">
        <v>36473</v>
      </c>
      <c r="C2077" s="181" t="s">
        <v>32675</v>
      </c>
      <c r="D2077" s="187">
        <v>1866.43</v>
      </c>
      <c r="E2077" s="82">
        <f t="shared" si="32"/>
        <v>1866.43</v>
      </c>
    </row>
    <row r="2078" spans="1:5">
      <c r="A2078" s="181" t="s">
        <v>36474</v>
      </c>
      <c r="B2078" s="182" t="s">
        <v>36475</v>
      </c>
      <c r="C2078" s="181" t="s">
        <v>32675</v>
      </c>
      <c r="D2078" s="187">
        <v>8296.52</v>
      </c>
      <c r="E2078" s="82">
        <f t="shared" si="32"/>
        <v>8296.52</v>
      </c>
    </row>
    <row r="2079" spans="1:5">
      <c r="A2079" s="181" t="s">
        <v>36476</v>
      </c>
      <c r="B2079" s="182" t="s">
        <v>36477</v>
      </c>
      <c r="C2079" s="181" t="s">
        <v>32675</v>
      </c>
      <c r="D2079" s="187">
        <v>32616.68</v>
      </c>
      <c r="E2079" s="82">
        <f t="shared" si="32"/>
        <v>32616.68</v>
      </c>
    </row>
    <row r="2080" spans="1:5">
      <c r="A2080" s="181" t="s">
        <v>36478</v>
      </c>
      <c r="B2080" s="182" t="s">
        <v>36479</v>
      </c>
      <c r="C2080" s="181" t="s">
        <v>32675</v>
      </c>
      <c r="D2080" s="187">
        <v>2650.56</v>
      </c>
      <c r="E2080" s="82">
        <f t="shared" si="32"/>
        <v>2650.56</v>
      </c>
    </row>
    <row r="2081" spans="1:5">
      <c r="A2081" s="181" t="s">
        <v>36480</v>
      </c>
      <c r="B2081" s="182" t="s">
        <v>36481</v>
      </c>
      <c r="C2081" s="181" t="s">
        <v>32675</v>
      </c>
      <c r="D2081" s="187">
        <v>10633.46</v>
      </c>
      <c r="E2081" s="82">
        <f t="shared" si="32"/>
        <v>10633.46</v>
      </c>
    </row>
    <row r="2082" spans="1:5">
      <c r="A2082" s="181" t="s">
        <v>36482</v>
      </c>
      <c r="B2082" s="182" t="s">
        <v>36483</v>
      </c>
      <c r="C2082" s="181" t="s">
        <v>32675</v>
      </c>
      <c r="D2082" s="187">
        <v>52510.3</v>
      </c>
      <c r="E2082" s="82">
        <f t="shared" si="32"/>
        <v>52510.3</v>
      </c>
    </row>
    <row r="2083" spans="1:5">
      <c r="A2083" s="181" t="s">
        <v>36484</v>
      </c>
      <c r="B2083" s="182" t="s">
        <v>36485</v>
      </c>
      <c r="C2083" s="181" t="s">
        <v>32675</v>
      </c>
      <c r="D2083" s="187">
        <v>6608</v>
      </c>
      <c r="E2083" s="82">
        <f t="shared" si="32"/>
        <v>6608</v>
      </c>
    </row>
    <row r="2084" spans="1:5">
      <c r="A2084" s="181" t="s">
        <v>36486</v>
      </c>
      <c r="B2084" s="182" t="s">
        <v>36487</v>
      </c>
      <c r="C2084" s="181" t="s">
        <v>32675</v>
      </c>
      <c r="D2084" s="187">
        <v>21192.66</v>
      </c>
      <c r="E2084" s="82">
        <f t="shared" si="32"/>
        <v>21192.66</v>
      </c>
    </row>
    <row r="2085" spans="1:5" ht="22.5">
      <c r="A2085" s="181" t="s">
        <v>36488</v>
      </c>
      <c r="B2085" s="182" t="s">
        <v>36489</v>
      </c>
      <c r="C2085" s="181" t="s">
        <v>32675</v>
      </c>
      <c r="D2085" s="187">
        <v>47551.79</v>
      </c>
      <c r="E2085" s="82">
        <f t="shared" si="32"/>
        <v>47551.79</v>
      </c>
    </row>
    <row r="2086" spans="1:5" ht="22.5">
      <c r="A2086" s="181" t="s">
        <v>36490</v>
      </c>
      <c r="B2086" s="182" t="s">
        <v>36491</v>
      </c>
      <c r="C2086" s="181" t="s">
        <v>32675</v>
      </c>
      <c r="D2086" s="187">
        <v>15757.5</v>
      </c>
      <c r="E2086" s="82">
        <f t="shared" si="32"/>
        <v>15757.5</v>
      </c>
    </row>
    <row r="2087" spans="1:5" ht="22.5">
      <c r="A2087" s="181" t="s">
        <v>36492</v>
      </c>
      <c r="B2087" s="182" t="s">
        <v>36493</v>
      </c>
      <c r="C2087" s="181" t="s">
        <v>32675</v>
      </c>
      <c r="D2087" s="187">
        <v>30333.56</v>
      </c>
      <c r="E2087" s="82">
        <f t="shared" si="32"/>
        <v>30333.56</v>
      </c>
    </row>
    <row r="2088" spans="1:5">
      <c r="A2088" s="181" t="s">
        <v>36494</v>
      </c>
      <c r="B2088" s="182" t="s">
        <v>36495</v>
      </c>
      <c r="C2088" s="181" t="s">
        <v>32654</v>
      </c>
      <c r="D2088" s="187">
        <v>3391.53</v>
      </c>
      <c r="E2088" s="82">
        <f t="shared" si="32"/>
        <v>3391.53</v>
      </c>
    </row>
    <row r="2089" spans="1:5">
      <c r="A2089" s="181" t="s">
        <v>36496</v>
      </c>
      <c r="B2089" s="182" t="s">
        <v>36497</v>
      </c>
      <c r="C2089" s="181" t="s">
        <v>32654</v>
      </c>
      <c r="D2089" s="187">
        <v>3923.7</v>
      </c>
      <c r="E2089" s="82">
        <f t="shared" si="32"/>
        <v>3923.7</v>
      </c>
    </row>
    <row r="2090" spans="1:5">
      <c r="A2090" s="181" t="s">
        <v>36498</v>
      </c>
      <c r="B2090" s="182" t="s">
        <v>36499</v>
      </c>
      <c r="C2090" s="181" t="s">
        <v>32654</v>
      </c>
      <c r="D2090" s="187">
        <v>4730.55</v>
      </c>
      <c r="E2090" s="82">
        <f t="shared" si="32"/>
        <v>4730.55</v>
      </c>
    </row>
    <row r="2091" spans="1:5">
      <c r="A2091" s="181" t="s">
        <v>36500</v>
      </c>
      <c r="B2091" s="182" t="s">
        <v>36501</v>
      </c>
      <c r="C2091" s="181" t="s">
        <v>32654</v>
      </c>
      <c r="D2091" s="187">
        <v>5080.74</v>
      </c>
      <c r="E2091" s="82">
        <f t="shared" si="32"/>
        <v>5080.74</v>
      </c>
    </row>
    <row r="2092" spans="1:5">
      <c r="A2092" s="181" t="s">
        <v>36502</v>
      </c>
      <c r="B2092" s="182" t="s">
        <v>36503</v>
      </c>
      <c r="C2092" s="181" t="s">
        <v>32654</v>
      </c>
      <c r="D2092" s="187">
        <v>5819.11</v>
      </c>
      <c r="E2092" s="82">
        <f t="shared" si="32"/>
        <v>5819.11</v>
      </c>
    </row>
    <row r="2093" spans="1:5">
      <c r="A2093" s="181" t="s">
        <v>36504</v>
      </c>
      <c r="B2093" s="182" t="s">
        <v>36505</v>
      </c>
      <c r="C2093" s="181" t="s">
        <v>32654</v>
      </c>
      <c r="D2093" s="187">
        <v>6884.11</v>
      </c>
      <c r="E2093" s="82">
        <f t="shared" si="32"/>
        <v>6884.11</v>
      </c>
    </row>
    <row r="2094" spans="1:5">
      <c r="A2094" s="181" t="s">
        <v>36506</v>
      </c>
      <c r="B2094" s="182" t="s">
        <v>36507</v>
      </c>
      <c r="C2094" s="181" t="s">
        <v>32654</v>
      </c>
      <c r="D2094" s="187">
        <v>10811.76</v>
      </c>
      <c r="E2094" s="82">
        <f t="shared" si="32"/>
        <v>10811.76</v>
      </c>
    </row>
    <row r="2095" spans="1:5" ht="22.5">
      <c r="A2095" s="181" t="s">
        <v>36508</v>
      </c>
      <c r="B2095" s="182" t="s">
        <v>36509</v>
      </c>
      <c r="C2095" s="181" t="s">
        <v>32675</v>
      </c>
      <c r="D2095" s="187">
        <v>9693.9699999999993</v>
      </c>
      <c r="E2095" s="82">
        <f t="shared" si="32"/>
        <v>9693.9699999999993</v>
      </c>
    </row>
    <row r="2096" spans="1:5" ht="22.5">
      <c r="A2096" s="181" t="s">
        <v>36510</v>
      </c>
      <c r="B2096" s="182" t="s">
        <v>36511</v>
      </c>
      <c r="C2096" s="181" t="s">
        <v>32675</v>
      </c>
      <c r="D2096" s="187">
        <v>19388.41</v>
      </c>
      <c r="E2096" s="82">
        <f t="shared" si="32"/>
        <v>19388.41</v>
      </c>
    </row>
    <row r="2097" spans="1:5" ht="22.5">
      <c r="A2097" s="181" t="s">
        <v>36512</v>
      </c>
      <c r="B2097" s="182" t="s">
        <v>36513</v>
      </c>
      <c r="C2097" s="181" t="s">
        <v>32675</v>
      </c>
      <c r="D2097" s="187">
        <v>40328.32</v>
      </c>
      <c r="E2097" s="82">
        <f t="shared" si="32"/>
        <v>40328.32</v>
      </c>
    </row>
    <row r="2098" spans="1:5" ht="22.5">
      <c r="A2098" s="181" t="s">
        <v>36514</v>
      </c>
      <c r="B2098" s="182" t="s">
        <v>36515</v>
      </c>
      <c r="C2098" s="181" t="s">
        <v>32675</v>
      </c>
      <c r="D2098" s="187">
        <v>45076.37</v>
      </c>
      <c r="E2098" s="82">
        <f t="shared" si="32"/>
        <v>45076.37</v>
      </c>
    </row>
    <row r="2099" spans="1:5">
      <c r="A2099" s="66"/>
      <c r="B2099" s="184" t="s">
        <v>36516</v>
      </c>
      <c r="C2099" s="66"/>
      <c r="D2099" s="66"/>
      <c r="E2099" s="82">
        <f t="shared" si="32"/>
        <v>0</v>
      </c>
    </row>
    <row r="2100" spans="1:5">
      <c r="A2100" s="181" t="s">
        <v>36517</v>
      </c>
      <c r="B2100" s="182" t="s">
        <v>36518</v>
      </c>
      <c r="C2100" s="181" t="s">
        <v>32675</v>
      </c>
      <c r="D2100" s="183">
        <v>8.48</v>
      </c>
      <c r="E2100" s="82">
        <f t="shared" si="32"/>
        <v>8.48</v>
      </c>
    </row>
    <row r="2101" spans="1:5">
      <c r="A2101" s="181" t="s">
        <v>36519</v>
      </c>
      <c r="B2101" s="182" t="s">
        <v>36520</v>
      </c>
      <c r="C2101" s="181" t="s">
        <v>32675</v>
      </c>
      <c r="D2101" s="183">
        <v>18.16</v>
      </c>
      <c r="E2101" s="82">
        <f t="shared" si="32"/>
        <v>18.16</v>
      </c>
    </row>
    <row r="2102" spans="1:5">
      <c r="A2102" s="181" t="s">
        <v>36521</v>
      </c>
      <c r="B2102" s="182" t="s">
        <v>36522</v>
      </c>
      <c r="C2102" s="181" t="s">
        <v>32675</v>
      </c>
      <c r="D2102" s="183">
        <v>26.95</v>
      </c>
      <c r="E2102" s="82">
        <f t="shared" si="32"/>
        <v>26.95</v>
      </c>
    </row>
    <row r="2103" spans="1:5">
      <c r="A2103" s="181" t="s">
        <v>36523</v>
      </c>
      <c r="B2103" s="182" t="s">
        <v>36524</v>
      </c>
      <c r="C2103" s="181" t="s">
        <v>32675</v>
      </c>
      <c r="D2103" s="183">
        <v>29.34</v>
      </c>
      <c r="E2103" s="82">
        <f t="shared" si="32"/>
        <v>29.34</v>
      </c>
    </row>
    <row r="2104" spans="1:5">
      <c r="A2104" s="181" t="s">
        <v>36525</v>
      </c>
      <c r="B2104" s="182" t="s">
        <v>36526</v>
      </c>
      <c r="C2104" s="181" t="s">
        <v>32675</v>
      </c>
      <c r="D2104" s="183">
        <v>32.04</v>
      </c>
      <c r="E2104" s="82">
        <f t="shared" si="32"/>
        <v>32.04</v>
      </c>
    </row>
    <row r="2105" spans="1:5">
      <c r="A2105" s="181" t="s">
        <v>36527</v>
      </c>
      <c r="B2105" s="182" t="s">
        <v>36528</v>
      </c>
      <c r="C2105" s="181" t="s">
        <v>32675</v>
      </c>
      <c r="D2105" s="183">
        <v>36.35</v>
      </c>
      <c r="E2105" s="82">
        <f t="shared" si="32"/>
        <v>36.35</v>
      </c>
    </row>
    <row r="2106" spans="1:5">
      <c r="A2106" s="181" t="s">
        <v>36529</v>
      </c>
      <c r="B2106" s="182" t="s">
        <v>36530</v>
      </c>
      <c r="C2106" s="181" t="s">
        <v>32675</v>
      </c>
      <c r="D2106" s="183">
        <v>57.66</v>
      </c>
      <c r="E2106" s="82">
        <f t="shared" si="32"/>
        <v>57.66</v>
      </c>
    </row>
    <row r="2107" spans="1:5">
      <c r="A2107" s="181" t="s">
        <v>36531</v>
      </c>
      <c r="B2107" s="182" t="s">
        <v>36532</v>
      </c>
      <c r="C2107" s="181" t="s">
        <v>32675</v>
      </c>
      <c r="D2107" s="183">
        <v>63.57</v>
      </c>
      <c r="E2107" s="82">
        <f t="shared" si="32"/>
        <v>63.57</v>
      </c>
    </row>
    <row r="2108" spans="1:5">
      <c r="A2108" s="181" t="s">
        <v>36533</v>
      </c>
      <c r="B2108" s="182" t="s">
        <v>36534</v>
      </c>
      <c r="C2108" s="181" t="s">
        <v>32675</v>
      </c>
      <c r="D2108" s="183">
        <v>108.5</v>
      </c>
      <c r="E2108" s="82">
        <f t="shared" si="32"/>
        <v>108.5</v>
      </c>
    </row>
    <row r="2109" spans="1:5">
      <c r="A2109" s="181" t="s">
        <v>36535</v>
      </c>
      <c r="B2109" s="182" t="s">
        <v>36536</v>
      </c>
      <c r="C2109" s="181" t="s">
        <v>32675</v>
      </c>
      <c r="D2109" s="183">
        <v>110.55</v>
      </c>
      <c r="E2109" s="82">
        <f t="shared" si="32"/>
        <v>110.55</v>
      </c>
    </row>
    <row r="2110" spans="1:5">
      <c r="A2110" s="181" t="s">
        <v>36537</v>
      </c>
      <c r="B2110" s="182" t="s">
        <v>36538</v>
      </c>
      <c r="C2110" s="181" t="s">
        <v>32675</v>
      </c>
      <c r="D2110" s="183">
        <v>5.05</v>
      </c>
      <c r="E2110" s="82">
        <f t="shared" si="32"/>
        <v>5.05</v>
      </c>
    </row>
    <row r="2111" spans="1:5">
      <c r="A2111" s="181" t="s">
        <v>36539</v>
      </c>
      <c r="B2111" s="182" t="s">
        <v>36540</v>
      </c>
      <c r="C2111" s="181" t="s">
        <v>32675</v>
      </c>
      <c r="D2111" s="183">
        <v>13.79</v>
      </c>
      <c r="E2111" s="82">
        <f t="shared" si="32"/>
        <v>13.79</v>
      </c>
    </row>
    <row r="2112" spans="1:5">
      <c r="A2112" s="181" t="s">
        <v>36541</v>
      </c>
      <c r="B2112" s="182" t="s">
        <v>36542</v>
      </c>
      <c r="C2112" s="181" t="s">
        <v>32675</v>
      </c>
      <c r="D2112" s="183">
        <v>15.09</v>
      </c>
      <c r="E2112" s="82">
        <f t="shared" si="32"/>
        <v>15.09</v>
      </c>
    </row>
    <row r="2113" spans="1:5">
      <c r="A2113" s="181" t="s">
        <v>36543</v>
      </c>
      <c r="B2113" s="182" t="s">
        <v>36544</v>
      </c>
      <c r="C2113" s="181" t="s">
        <v>32675</v>
      </c>
      <c r="D2113" s="183">
        <v>11.43</v>
      </c>
      <c r="E2113" s="82">
        <f t="shared" si="32"/>
        <v>11.43</v>
      </c>
    </row>
    <row r="2114" spans="1:5">
      <c r="A2114" s="181" t="s">
        <v>36545</v>
      </c>
      <c r="B2114" s="182" t="s">
        <v>36546</v>
      </c>
      <c r="C2114" s="181" t="s">
        <v>32675</v>
      </c>
      <c r="D2114" s="183">
        <v>13.48</v>
      </c>
      <c r="E2114" s="82">
        <f t="shared" si="32"/>
        <v>13.48</v>
      </c>
    </row>
    <row r="2115" spans="1:5">
      <c r="A2115" s="181" t="s">
        <v>36547</v>
      </c>
      <c r="B2115" s="182" t="s">
        <v>36548</v>
      </c>
      <c r="C2115" s="181" t="s">
        <v>32675</v>
      </c>
      <c r="D2115" s="183">
        <v>22.59</v>
      </c>
      <c r="E2115" s="82">
        <f t="shared" si="32"/>
        <v>22.59</v>
      </c>
    </row>
    <row r="2116" spans="1:5">
      <c r="A2116" s="181" t="s">
        <v>36549</v>
      </c>
      <c r="B2116" s="182" t="s">
        <v>36550</v>
      </c>
      <c r="C2116" s="181" t="s">
        <v>32675</v>
      </c>
      <c r="D2116" s="183">
        <v>38.93</v>
      </c>
      <c r="E2116" s="82">
        <f t="shared" si="32"/>
        <v>38.93</v>
      </c>
    </row>
    <row r="2117" spans="1:5">
      <c r="A2117" s="181" t="s">
        <v>36551</v>
      </c>
      <c r="B2117" s="182" t="s">
        <v>36552</v>
      </c>
      <c r="C2117" s="181" t="s">
        <v>32675</v>
      </c>
      <c r="D2117" s="183">
        <v>101.92</v>
      </c>
      <c r="E2117" s="82">
        <f t="shared" si="32"/>
        <v>101.92</v>
      </c>
    </row>
    <row r="2118" spans="1:5">
      <c r="A2118" s="181" t="s">
        <v>36553</v>
      </c>
      <c r="B2118" s="182" t="s">
        <v>36554</v>
      </c>
      <c r="C2118" s="181" t="s">
        <v>32675</v>
      </c>
      <c r="D2118" s="183">
        <v>147.19999999999999</v>
      </c>
      <c r="E2118" s="82">
        <f t="shared" ref="E2118:E2181" si="33" xml:space="preserve"> ROUND((D2118/1),2)</f>
        <v>147.19999999999999</v>
      </c>
    </row>
    <row r="2119" spans="1:5">
      <c r="A2119" s="181" t="s">
        <v>36555</v>
      </c>
      <c r="B2119" s="182" t="s">
        <v>36556</v>
      </c>
      <c r="C2119" s="181" t="s">
        <v>32675</v>
      </c>
      <c r="D2119" s="183">
        <v>226.03</v>
      </c>
      <c r="E2119" s="82">
        <f t="shared" si="33"/>
        <v>226.03</v>
      </c>
    </row>
    <row r="2120" spans="1:5">
      <c r="A2120" s="181" t="s">
        <v>36557</v>
      </c>
      <c r="B2120" s="182" t="s">
        <v>36558</v>
      </c>
      <c r="C2120" s="181" t="s">
        <v>32675</v>
      </c>
      <c r="D2120" s="183">
        <v>289.77</v>
      </c>
      <c r="E2120" s="82">
        <f t="shared" si="33"/>
        <v>289.77</v>
      </c>
    </row>
    <row r="2121" spans="1:5">
      <c r="A2121" s="181" t="s">
        <v>36559</v>
      </c>
      <c r="B2121" s="182" t="s">
        <v>36560</v>
      </c>
      <c r="C2121" s="181" t="s">
        <v>32675</v>
      </c>
      <c r="D2121" s="183">
        <v>582.22</v>
      </c>
      <c r="E2121" s="82">
        <f t="shared" si="33"/>
        <v>582.22</v>
      </c>
    </row>
    <row r="2122" spans="1:5">
      <c r="A2122" s="181" t="s">
        <v>36561</v>
      </c>
      <c r="B2122" s="182" t="s">
        <v>36562</v>
      </c>
      <c r="C2122" s="181" t="s">
        <v>32675</v>
      </c>
      <c r="D2122" s="183">
        <v>211.27</v>
      </c>
      <c r="E2122" s="82">
        <f t="shared" si="33"/>
        <v>211.27</v>
      </c>
    </row>
    <row r="2123" spans="1:5">
      <c r="A2123" s="181" t="s">
        <v>36563</v>
      </c>
      <c r="B2123" s="182" t="s">
        <v>36564</v>
      </c>
      <c r="C2123" s="181" t="s">
        <v>32675</v>
      </c>
      <c r="D2123" s="183">
        <v>17.579999999999998</v>
      </c>
      <c r="E2123" s="82">
        <f t="shared" si="33"/>
        <v>17.579999999999998</v>
      </c>
    </row>
    <row r="2124" spans="1:5">
      <c r="A2124" s="181" t="s">
        <v>36565</v>
      </c>
      <c r="B2124" s="182" t="s">
        <v>36566</v>
      </c>
      <c r="C2124" s="181" t="s">
        <v>32675</v>
      </c>
      <c r="D2124" s="183">
        <v>39.770000000000003</v>
      </c>
      <c r="E2124" s="82">
        <f t="shared" si="33"/>
        <v>39.770000000000003</v>
      </c>
    </row>
    <row r="2125" spans="1:5">
      <c r="A2125" s="181" t="s">
        <v>36567</v>
      </c>
      <c r="B2125" s="182" t="s">
        <v>36568</v>
      </c>
      <c r="C2125" s="181" t="s">
        <v>32675</v>
      </c>
      <c r="D2125" s="183">
        <v>84.55</v>
      </c>
      <c r="E2125" s="82">
        <f t="shared" si="33"/>
        <v>84.55</v>
      </c>
    </row>
    <row r="2126" spans="1:5">
      <c r="A2126" s="181" t="s">
        <v>36569</v>
      </c>
      <c r="B2126" s="182" t="s">
        <v>36570</v>
      </c>
      <c r="C2126" s="181" t="s">
        <v>32675</v>
      </c>
      <c r="D2126" s="183">
        <v>57.34</v>
      </c>
      <c r="E2126" s="82">
        <f t="shared" si="33"/>
        <v>57.34</v>
      </c>
    </row>
    <row r="2127" spans="1:5">
      <c r="A2127" s="181" t="s">
        <v>36571</v>
      </c>
      <c r="B2127" s="182" t="s">
        <v>36572</v>
      </c>
      <c r="C2127" s="181" t="s">
        <v>32675</v>
      </c>
      <c r="D2127" s="183">
        <v>87.53</v>
      </c>
      <c r="E2127" s="82">
        <f t="shared" si="33"/>
        <v>87.53</v>
      </c>
    </row>
    <row r="2128" spans="1:5">
      <c r="A2128" s="181" t="s">
        <v>36573</v>
      </c>
      <c r="B2128" s="182" t="s">
        <v>36574</v>
      </c>
      <c r="C2128" s="181" t="s">
        <v>32675</v>
      </c>
      <c r="D2128" s="183">
        <v>124.56</v>
      </c>
      <c r="E2128" s="82">
        <f t="shared" si="33"/>
        <v>124.56</v>
      </c>
    </row>
    <row r="2129" spans="1:5">
      <c r="A2129" s="181" t="s">
        <v>36575</v>
      </c>
      <c r="B2129" s="182" t="s">
        <v>36576</v>
      </c>
      <c r="C2129" s="181" t="s">
        <v>32675</v>
      </c>
      <c r="D2129" s="183">
        <v>171.32</v>
      </c>
      <c r="E2129" s="82">
        <f t="shared" si="33"/>
        <v>171.32</v>
      </c>
    </row>
    <row r="2130" spans="1:5">
      <c r="A2130" s="181" t="s">
        <v>36577</v>
      </c>
      <c r="B2130" s="182" t="s">
        <v>36578</v>
      </c>
      <c r="C2130" s="181" t="s">
        <v>32675</v>
      </c>
      <c r="D2130" s="183">
        <v>6.51</v>
      </c>
      <c r="E2130" s="82">
        <f t="shared" si="33"/>
        <v>6.51</v>
      </c>
    </row>
    <row r="2131" spans="1:5">
      <c r="A2131" s="181" t="s">
        <v>36579</v>
      </c>
      <c r="B2131" s="182" t="s">
        <v>36580</v>
      </c>
      <c r="C2131" s="181" t="s">
        <v>32675</v>
      </c>
      <c r="D2131" s="183">
        <v>10.34</v>
      </c>
      <c r="E2131" s="82">
        <f t="shared" si="33"/>
        <v>10.34</v>
      </c>
    </row>
    <row r="2132" spans="1:5">
      <c r="A2132" s="181" t="s">
        <v>36581</v>
      </c>
      <c r="B2132" s="182" t="s">
        <v>36582</v>
      </c>
      <c r="C2132" s="181" t="s">
        <v>32675</v>
      </c>
      <c r="D2132" s="183">
        <v>19.61</v>
      </c>
      <c r="E2132" s="82">
        <f t="shared" si="33"/>
        <v>19.61</v>
      </c>
    </row>
    <row r="2133" spans="1:5">
      <c r="A2133" s="181" t="s">
        <v>36583</v>
      </c>
      <c r="B2133" s="182" t="s">
        <v>36584</v>
      </c>
      <c r="C2133" s="181" t="s">
        <v>32675</v>
      </c>
      <c r="D2133" s="183">
        <v>35.72</v>
      </c>
      <c r="E2133" s="82">
        <f t="shared" si="33"/>
        <v>35.72</v>
      </c>
    </row>
    <row r="2134" spans="1:5">
      <c r="A2134" s="181" t="s">
        <v>36585</v>
      </c>
      <c r="B2134" s="182" t="s">
        <v>36586</v>
      </c>
      <c r="C2134" s="181" t="s">
        <v>32675</v>
      </c>
      <c r="D2134" s="183">
        <v>13.65</v>
      </c>
      <c r="E2134" s="82">
        <f t="shared" si="33"/>
        <v>13.65</v>
      </c>
    </row>
    <row r="2135" spans="1:5">
      <c r="A2135" s="181" t="s">
        <v>36587</v>
      </c>
      <c r="B2135" s="182" t="s">
        <v>36588</v>
      </c>
      <c r="C2135" s="181" t="s">
        <v>32675</v>
      </c>
      <c r="D2135" s="183">
        <v>27.22</v>
      </c>
      <c r="E2135" s="82">
        <f t="shared" si="33"/>
        <v>27.22</v>
      </c>
    </row>
    <row r="2136" spans="1:5">
      <c r="A2136" s="181" t="s">
        <v>36589</v>
      </c>
      <c r="B2136" s="182" t="s">
        <v>36590</v>
      </c>
      <c r="C2136" s="181" t="s">
        <v>32675</v>
      </c>
      <c r="D2136" s="183">
        <v>12.99</v>
      </c>
      <c r="E2136" s="82">
        <f t="shared" si="33"/>
        <v>12.99</v>
      </c>
    </row>
    <row r="2137" spans="1:5">
      <c r="A2137" s="181" t="s">
        <v>36591</v>
      </c>
      <c r="B2137" s="182" t="s">
        <v>36592</v>
      </c>
      <c r="C2137" s="181" t="s">
        <v>32675</v>
      </c>
      <c r="D2137" s="183">
        <v>6.51</v>
      </c>
      <c r="E2137" s="82">
        <f t="shared" si="33"/>
        <v>6.51</v>
      </c>
    </row>
    <row r="2138" spans="1:5">
      <c r="A2138" s="181" t="s">
        <v>36593</v>
      </c>
      <c r="B2138" s="182" t="s">
        <v>36594</v>
      </c>
      <c r="C2138" s="181" t="s">
        <v>32675</v>
      </c>
      <c r="D2138" s="183">
        <v>20.18</v>
      </c>
      <c r="E2138" s="82">
        <f t="shared" si="33"/>
        <v>20.18</v>
      </c>
    </row>
    <row r="2139" spans="1:5">
      <c r="A2139" s="181" t="s">
        <v>36595</v>
      </c>
      <c r="B2139" s="182" t="s">
        <v>36596</v>
      </c>
      <c r="C2139" s="181" t="s">
        <v>32675</v>
      </c>
      <c r="D2139" s="183">
        <v>34.229999999999997</v>
      </c>
      <c r="E2139" s="82">
        <f t="shared" si="33"/>
        <v>34.229999999999997</v>
      </c>
    </row>
    <row r="2140" spans="1:5">
      <c r="A2140" s="181" t="s">
        <v>36597</v>
      </c>
      <c r="B2140" s="182" t="s">
        <v>36598</v>
      </c>
      <c r="C2140" s="181" t="s">
        <v>32675</v>
      </c>
      <c r="D2140" s="183">
        <v>54.02</v>
      </c>
      <c r="E2140" s="82">
        <f t="shared" si="33"/>
        <v>54.02</v>
      </c>
    </row>
    <row r="2141" spans="1:5">
      <c r="A2141" s="181" t="s">
        <v>36599</v>
      </c>
      <c r="B2141" s="182" t="s">
        <v>36600</v>
      </c>
      <c r="C2141" s="181" t="s">
        <v>32675</v>
      </c>
      <c r="D2141" s="183">
        <v>69.069999999999993</v>
      </c>
      <c r="E2141" s="82">
        <f t="shared" si="33"/>
        <v>69.069999999999993</v>
      </c>
    </row>
    <row r="2142" spans="1:5">
      <c r="A2142" s="181" t="s">
        <v>36601</v>
      </c>
      <c r="B2142" s="182" t="s">
        <v>36602</v>
      </c>
      <c r="C2142" s="181" t="s">
        <v>32675</v>
      </c>
      <c r="D2142" s="183">
        <v>108.1</v>
      </c>
      <c r="E2142" s="82">
        <f t="shared" si="33"/>
        <v>108.1</v>
      </c>
    </row>
    <row r="2143" spans="1:5">
      <c r="A2143" s="181" t="s">
        <v>36603</v>
      </c>
      <c r="B2143" s="182" t="s">
        <v>36604</v>
      </c>
      <c r="C2143" s="181" t="s">
        <v>32675</v>
      </c>
      <c r="D2143" s="183">
        <v>29.86</v>
      </c>
      <c r="E2143" s="82">
        <f t="shared" si="33"/>
        <v>29.86</v>
      </c>
    </row>
    <row r="2144" spans="1:5">
      <c r="A2144" s="181" t="s">
        <v>36605</v>
      </c>
      <c r="B2144" s="182" t="s">
        <v>36606</v>
      </c>
      <c r="C2144" s="181" t="s">
        <v>32675</v>
      </c>
      <c r="D2144" s="183">
        <v>17.7</v>
      </c>
      <c r="E2144" s="82">
        <f t="shared" si="33"/>
        <v>17.7</v>
      </c>
    </row>
    <row r="2145" spans="1:5">
      <c r="A2145" s="181" t="s">
        <v>36607</v>
      </c>
      <c r="B2145" s="182" t="s">
        <v>36608</v>
      </c>
      <c r="C2145" s="181" t="s">
        <v>32675</v>
      </c>
      <c r="D2145" s="183">
        <v>65.34</v>
      </c>
      <c r="E2145" s="82">
        <f t="shared" si="33"/>
        <v>65.34</v>
      </c>
    </row>
    <row r="2146" spans="1:5">
      <c r="A2146" s="181" t="s">
        <v>36609</v>
      </c>
      <c r="B2146" s="182" t="s">
        <v>36610</v>
      </c>
      <c r="C2146" s="181" t="s">
        <v>32654</v>
      </c>
      <c r="D2146" s="183">
        <v>45.61</v>
      </c>
      <c r="E2146" s="82">
        <f t="shared" si="33"/>
        <v>45.61</v>
      </c>
    </row>
    <row r="2147" spans="1:5">
      <c r="A2147" s="181" t="s">
        <v>36611</v>
      </c>
      <c r="B2147" s="182" t="s">
        <v>36612</v>
      </c>
      <c r="C2147" s="181" t="s">
        <v>32654</v>
      </c>
      <c r="D2147" s="183">
        <v>41.34</v>
      </c>
      <c r="E2147" s="82">
        <f t="shared" si="33"/>
        <v>41.34</v>
      </c>
    </row>
    <row r="2148" spans="1:5">
      <c r="A2148" s="181" t="s">
        <v>36613</v>
      </c>
      <c r="B2148" s="182" t="s">
        <v>36614</v>
      </c>
      <c r="C2148" s="181" t="s">
        <v>32654</v>
      </c>
      <c r="D2148" s="183">
        <v>31.38</v>
      </c>
      <c r="E2148" s="82">
        <f t="shared" si="33"/>
        <v>31.38</v>
      </c>
    </row>
    <row r="2149" spans="1:5">
      <c r="A2149" s="181" t="s">
        <v>36615</v>
      </c>
      <c r="B2149" s="182" t="s">
        <v>36616</v>
      </c>
      <c r="C2149" s="181" t="s">
        <v>32654</v>
      </c>
      <c r="D2149" s="183">
        <v>18.940000000000001</v>
      </c>
      <c r="E2149" s="82">
        <f t="shared" si="33"/>
        <v>18.940000000000001</v>
      </c>
    </row>
    <row r="2150" spans="1:5">
      <c r="A2150" s="181" t="s">
        <v>36617</v>
      </c>
      <c r="B2150" s="182" t="s">
        <v>36618</v>
      </c>
      <c r="C2150" s="181" t="s">
        <v>32654</v>
      </c>
      <c r="D2150" s="183">
        <v>64.3</v>
      </c>
      <c r="E2150" s="82">
        <f t="shared" si="33"/>
        <v>64.3</v>
      </c>
    </row>
    <row r="2151" spans="1:5">
      <c r="A2151" s="181" t="s">
        <v>36619</v>
      </c>
      <c r="B2151" s="182" t="s">
        <v>36620</v>
      </c>
      <c r="C2151" s="181" t="s">
        <v>32654</v>
      </c>
      <c r="D2151" s="183">
        <v>104.83</v>
      </c>
      <c r="E2151" s="82">
        <f t="shared" si="33"/>
        <v>104.83</v>
      </c>
    </row>
    <row r="2152" spans="1:5">
      <c r="A2152" s="181" t="s">
        <v>36621</v>
      </c>
      <c r="B2152" s="182" t="s">
        <v>36622</v>
      </c>
      <c r="C2152" s="181" t="s">
        <v>32654</v>
      </c>
      <c r="D2152" s="183">
        <v>21.1</v>
      </c>
      <c r="E2152" s="82">
        <f t="shared" si="33"/>
        <v>21.1</v>
      </c>
    </row>
    <row r="2153" spans="1:5">
      <c r="A2153" s="181" t="s">
        <v>36623</v>
      </c>
      <c r="B2153" s="182" t="s">
        <v>36624</v>
      </c>
      <c r="C2153" s="181" t="s">
        <v>32654</v>
      </c>
      <c r="D2153" s="183">
        <v>147.37</v>
      </c>
      <c r="E2153" s="82">
        <f t="shared" si="33"/>
        <v>147.37</v>
      </c>
    </row>
    <row r="2154" spans="1:5">
      <c r="A2154" s="181" t="s">
        <v>36625</v>
      </c>
      <c r="B2154" s="182" t="s">
        <v>36626</v>
      </c>
      <c r="C2154" s="181" t="s">
        <v>32654</v>
      </c>
      <c r="D2154" s="183">
        <v>226.23</v>
      </c>
      <c r="E2154" s="82">
        <f t="shared" si="33"/>
        <v>226.23</v>
      </c>
    </row>
    <row r="2155" spans="1:5">
      <c r="A2155" s="64"/>
      <c r="B2155" s="186" t="s">
        <v>36627</v>
      </c>
      <c r="C2155" s="64"/>
      <c r="D2155" s="64"/>
      <c r="E2155" s="82">
        <f t="shared" si="33"/>
        <v>0</v>
      </c>
    </row>
    <row r="2156" spans="1:5">
      <c r="A2156" s="66"/>
      <c r="B2156" s="184" t="s">
        <v>36628</v>
      </c>
      <c r="C2156" s="66"/>
      <c r="D2156" s="66"/>
      <c r="E2156" s="82">
        <f t="shared" si="33"/>
        <v>0</v>
      </c>
    </row>
    <row r="2157" spans="1:5">
      <c r="A2157" s="181" t="s">
        <v>36629</v>
      </c>
      <c r="B2157" s="182" t="s">
        <v>36630</v>
      </c>
      <c r="C2157" s="181" t="s">
        <v>32675</v>
      </c>
      <c r="D2157" s="183">
        <v>3.89</v>
      </c>
      <c r="E2157" s="82">
        <f t="shared" si="33"/>
        <v>3.89</v>
      </c>
    </row>
    <row r="2158" spans="1:5">
      <c r="A2158" s="181" t="s">
        <v>36631</v>
      </c>
      <c r="B2158" s="182" t="s">
        <v>36632</v>
      </c>
      <c r="C2158" s="181" t="s">
        <v>32675</v>
      </c>
      <c r="D2158" s="183">
        <v>13.2</v>
      </c>
      <c r="E2158" s="82">
        <f t="shared" si="33"/>
        <v>13.2</v>
      </c>
    </row>
    <row r="2159" spans="1:5">
      <c r="A2159" s="181" t="s">
        <v>36633</v>
      </c>
      <c r="B2159" s="182" t="s">
        <v>36634</v>
      </c>
      <c r="C2159" s="181" t="s">
        <v>32675</v>
      </c>
      <c r="D2159" s="183">
        <v>88.5</v>
      </c>
      <c r="E2159" s="82">
        <f t="shared" si="33"/>
        <v>88.5</v>
      </c>
    </row>
    <row r="2160" spans="1:5">
      <c r="A2160" s="181" t="s">
        <v>36635</v>
      </c>
      <c r="B2160" s="182" t="s">
        <v>36636</v>
      </c>
      <c r="C2160" s="181" t="s">
        <v>32675</v>
      </c>
      <c r="D2160" s="183">
        <v>195.08</v>
      </c>
      <c r="E2160" s="82">
        <f t="shared" si="33"/>
        <v>195.08</v>
      </c>
    </row>
    <row r="2161" spans="1:5">
      <c r="A2161" s="181" t="s">
        <v>36637</v>
      </c>
      <c r="B2161" s="182" t="s">
        <v>36638</v>
      </c>
      <c r="C2161" s="181" t="s">
        <v>32675</v>
      </c>
      <c r="D2161" s="183">
        <v>249.97</v>
      </c>
      <c r="E2161" s="82">
        <f t="shared" si="33"/>
        <v>249.97</v>
      </c>
    </row>
    <row r="2162" spans="1:5">
      <c r="A2162" s="181" t="s">
        <v>36639</v>
      </c>
      <c r="B2162" s="182" t="s">
        <v>36640</v>
      </c>
      <c r="C2162" s="181" t="s">
        <v>32675</v>
      </c>
      <c r="D2162" s="183">
        <v>431.79</v>
      </c>
      <c r="E2162" s="82">
        <f t="shared" si="33"/>
        <v>431.79</v>
      </c>
    </row>
    <row r="2163" spans="1:5">
      <c r="A2163" s="181" t="s">
        <v>36641</v>
      </c>
      <c r="B2163" s="182" t="s">
        <v>36642</v>
      </c>
      <c r="C2163" s="181" t="s">
        <v>32675</v>
      </c>
      <c r="D2163" s="183">
        <v>898.36</v>
      </c>
      <c r="E2163" s="82">
        <f t="shared" si="33"/>
        <v>898.36</v>
      </c>
    </row>
    <row r="2164" spans="1:5">
      <c r="A2164" s="181" t="s">
        <v>36643</v>
      </c>
      <c r="B2164" s="182" t="s">
        <v>36644</v>
      </c>
      <c r="C2164" s="181" t="s">
        <v>32675</v>
      </c>
      <c r="D2164" s="187">
        <v>1104.8399999999999</v>
      </c>
      <c r="E2164" s="82">
        <f t="shared" si="33"/>
        <v>1104.8399999999999</v>
      </c>
    </row>
    <row r="2165" spans="1:5">
      <c r="A2165" s="181" t="s">
        <v>36645</v>
      </c>
      <c r="B2165" s="182" t="s">
        <v>36646</v>
      </c>
      <c r="C2165" s="181" t="s">
        <v>32675</v>
      </c>
      <c r="D2165" s="187">
        <v>1397.22</v>
      </c>
      <c r="E2165" s="82">
        <f t="shared" si="33"/>
        <v>1397.22</v>
      </c>
    </row>
    <row r="2166" spans="1:5">
      <c r="A2166" s="181" t="s">
        <v>36647</v>
      </c>
      <c r="B2166" s="182" t="s">
        <v>36648</v>
      </c>
      <c r="C2166" s="181" t="s">
        <v>32675</v>
      </c>
      <c r="D2166" s="187">
        <v>1896.36</v>
      </c>
      <c r="E2166" s="82">
        <f t="shared" si="33"/>
        <v>1896.36</v>
      </c>
    </row>
    <row r="2167" spans="1:5">
      <c r="A2167" s="181" t="s">
        <v>36649</v>
      </c>
      <c r="B2167" s="182" t="s">
        <v>36650</v>
      </c>
      <c r="C2167" s="181" t="s">
        <v>32675</v>
      </c>
      <c r="D2167" s="187">
        <v>2419.12</v>
      </c>
      <c r="E2167" s="82">
        <f t="shared" si="33"/>
        <v>2419.12</v>
      </c>
    </row>
    <row r="2168" spans="1:5">
      <c r="A2168" s="181" t="s">
        <v>36651</v>
      </c>
      <c r="B2168" s="182" t="s">
        <v>36652</v>
      </c>
      <c r="C2168" s="181" t="s">
        <v>32675</v>
      </c>
      <c r="D2168" s="187">
        <v>6334.61</v>
      </c>
      <c r="E2168" s="82">
        <f t="shared" si="33"/>
        <v>6334.61</v>
      </c>
    </row>
    <row r="2169" spans="1:5">
      <c r="A2169" s="181" t="s">
        <v>36653</v>
      </c>
      <c r="B2169" s="182" t="s">
        <v>36654</v>
      </c>
      <c r="C2169" s="181" t="s">
        <v>32675</v>
      </c>
      <c r="D2169" s="187">
        <v>6985.91</v>
      </c>
      <c r="E2169" s="82">
        <f t="shared" si="33"/>
        <v>6985.91</v>
      </c>
    </row>
    <row r="2170" spans="1:5">
      <c r="A2170" s="181" t="s">
        <v>36655</v>
      </c>
      <c r="B2170" s="182" t="s">
        <v>36656</v>
      </c>
      <c r="C2170" s="181" t="s">
        <v>32675</v>
      </c>
      <c r="D2170" s="183">
        <v>47.69</v>
      </c>
      <c r="E2170" s="82">
        <f t="shared" si="33"/>
        <v>47.69</v>
      </c>
    </row>
    <row r="2171" spans="1:5">
      <c r="A2171" s="181" t="s">
        <v>36657</v>
      </c>
      <c r="B2171" s="182" t="s">
        <v>36658</v>
      </c>
      <c r="C2171" s="181" t="s">
        <v>32675</v>
      </c>
      <c r="D2171" s="183">
        <v>84.58</v>
      </c>
      <c r="E2171" s="82">
        <f t="shared" si="33"/>
        <v>84.58</v>
      </c>
    </row>
    <row r="2172" spans="1:5">
      <c r="A2172" s="181" t="s">
        <v>36659</v>
      </c>
      <c r="B2172" s="182" t="s">
        <v>36660</v>
      </c>
      <c r="C2172" s="181" t="s">
        <v>32675</v>
      </c>
      <c r="D2172" s="183">
        <v>104.29</v>
      </c>
      <c r="E2172" s="82">
        <f t="shared" si="33"/>
        <v>104.29</v>
      </c>
    </row>
    <row r="2173" spans="1:5">
      <c r="A2173" s="181" t="s">
        <v>36661</v>
      </c>
      <c r="B2173" s="182" t="s">
        <v>36662</v>
      </c>
      <c r="C2173" s="181" t="s">
        <v>32675</v>
      </c>
      <c r="D2173" s="183">
        <v>136.66999999999999</v>
      </c>
      <c r="E2173" s="82">
        <f t="shared" si="33"/>
        <v>136.66999999999999</v>
      </c>
    </row>
    <row r="2174" spans="1:5">
      <c r="A2174" s="181" t="s">
        <v>36663</v>
      </c>
      <c r="B2174" s="182" t="s">
        <v>36664</v>
      </c>
      <c r="C2174" s="181" t="s">
        <v>32675</v>
      </c>
      <c r="D2174" s="183">
        <v>249.15</v>
      </c>
      <c r="E2174" s="82">
        <f t="shared" si="33"/>
        <v>249.15</v>
      </c>
    </row>
    <row r="2175" spans="1:5">
      <c r="A2175" s="181" t="s">
        <v>36665</v>
      </c>
      <c r="B2175" s="182" t="s">
        <v>36666</v>
      </c>
      <c r="C2175" s="181" t="s">
        <v>32675</v>
      </c>
      <c r="D2175" s="183">
        <v>261.67</v>
      </c>
      <c r="E2175" s="82">
        <f t="shared" si="33"/>
        <v>261.67</v>
      </c>
    </row>
    <row r="2176" spans="1:5">
      <c r="A2176" s="181" t="s">
        <v>36667</v>
      </c>
      <c r="B2176" s="182" t="s">
        <v>36668</v>
      </c>
      <c r="C2176" s="181" t="s">
        <v>32675</v>
      </c>
      <c r="D2176" s="183">
        <v>470.96</v>
      </c>
      <c r="E2176" s="82">
        <f t="shared" si="33"/>
        <v>470.96</v>
      </c>
    </row>
    <row r="2177" spans="1:5">
      <c r="A2177" s="181" t="s">
        <v>36669</v>
      </c>
      <c r="B2177" s="182" t="s">
        <v>36670</v>
      </c>
      <c r="C2177" s="181" t="s">
        <v>32675</v>
      </c>
      <c r="D2177" s="183">
        <v>587.91999999999996</v>
      </c>
      <c r="E2177" s="82">
        <f t="shared" si="33"/>
        <v>587.91999999999996</v>
      </c>
    </row>
    <row r="2178" spans="1:5">
      <c r="A2178" s="181" t="s">
        <v>36671</v>
      </c>
      <c r="B2178" s="182" t="s">
        <v>36672</v>
      </c>
      <c r="C2178" s="181" t="s">
        <v>32675</v>
      </c>
      <c r="D2178" s="183">
        <v>763.04</v>
      </c>
      <c r="E2178" s="82">
        <f t="shared" si="33"/>
        <v>763.04</v>
      </c>
    </row>
    <row r="2179" spans="1:5">
      <c r="A2179" s="181" t="s">
        <v>36673</v>
      </c>
      <c r="B2179" s="182" t="s">
        <v>36674</v>
      </c>
      <c r="C2179" s="181" t="s">
        <v>32675</v>
      </c>
      <c r="D2179" s="187">
        <v>1295.95</v>
      </c>
      <c r="E2179" s="82">
        <f t="shared" si="33"/>
        <v>1295.95</v>
      </c>
    </row>
    <row r="2180" spans="1:5">
      <c r="A2180" s="181" t="s">
        <v>36675</v>
      </c>
      <c r="B2180" s="182" t="s">
        <v>36676</v>
      </c>
      <c r="C2180" s="181" t="s">
        <v>32675</v>
      </c>
      <c r="D2180" s="183">
        <v>100.93</v>
      </c>
      <c r="E2180" s="82">
        <f t="shared" si="33"/>
        <v>100.93</v>
      </c>
    </row>
    <row r="2181" spans="1:5">
      <c r="A2181" s="181" t="s">
        <v>36677</v>
      </c>
      <c r="B2181" s="182" t="s">
        <v>36678</v>
      </c>
      <c r="C2181" s="181" t="s">
        <v>32675</v>
      </c>
      <c r="D2181" s="183">
        <v>150.91999999999999</v>
      </c>
      <c r="E2181" s="82">
        <f t="shared" si="33"/>
        <v>150.91999999999999</v>
      </c>
    </row>
    <row r="2182" spans="1:5">
      <c r="A2182" s="181" t="s">
        <v>36679</v>
      </c>
      <c r="B2182" s="182" t="s">
        <v>36680</v>
      </c>
      <c r="C2182" s="181" t="s">
        <v>32675</v>
      </c>
      <c r="D2182" s="183">
        <v>208.17</v>
      </c>
      <c r="E2182" s="82">
        <f t="shared" ref="E2182:E2245" si="34" xml:space="preserve"> ROUND((D2182/1),2)</f>
        <v>208.17</v>
      </c>
    </row>
    <row r="2183" spans="1:5">
      <c r="A2183" s="181" t="s">
        <v>36681</v>
      </c>
      <c r="B2183" s="182" t="s">
        <v>36682</v>
      </c>
      <c r="C2183" s="181" t="s">
        <v>32675</v>
      </c>
      <c r="D2183" s="183">
        <v>720.92</v>
      </c>
      <c r="E2183" s="82">
        <f t="shared" si="34"/>
        <v>720.92</v>
      </c>
    </row>
    <row r="2184" spans="1:5">
      <c r="A2184" s="181" t="s">
        <v>36683</v>
      </c>
      <c r="B2184" s="182" t="s">
        <v>36684</v>
      </c>
      <c r="C2184" s="181" t="s">
        <v>32675</v>
      </c>
      <c r="D2184" s="187">
        <v>1533.23</v>
      </c>
      <c r="E2184" s="82">
        <f t="shared" si="34"/>
        <v>1533.23</v>
      </c>
    </row>
    <row r="2185" spans="1:5">
      <c r="A2185" s="181" t="s">
        <v>36685</v>
      </c>
      <c r="B2185" s="182" t="s">
        <v>36686</v>
      </c>
      <c r="C2185" s="181" t="s">
        <v>32675</v>
      </c>
      <c r="D2185" s="187">
        <v>1704.4</v>
      </c>
      <c r="E2185" s="82">
        <f t="shared" si="34"/>
        <v>1704.4</v>
      </c>
    </row>
    <row r="2186" spans="1:5">
      <c r="A2186" s="181" t="s">
        <v>36687</v>
      </c>
      <c r="B2186" s="182" t="s">
        <v>36688</v>
      </c>
      <c r="C2186" s="181" t="s">
        <v>32675</v>
      </c>
      <c r="D2186" s="187">
        <v>1721.1</v>
      </c>
      <c r="E2186" s="82">
        <f t="shared" si="34"/>
        <v>1721.1</v>
      </c>
    </row>
    <row r="2187" spans="1:5">
      <c r="A2187" s="181" t="s">
        <v>36689</v>
      </c>
      <c r="B2187" s="182" t="s">
        <v>36690</v>
      </c>
      <c r="C2187" s="181" t="s">
        <v>32675</v>
      </c>
      <c r="D2187" s="187">
        <v>3380.35</v>
      </c>
      <c r="E2187" s="82">
        <f t="shared" si="34"/>
        <v>3380.35</v>
      </c>
    </row>
    <row r="2188" spans="1:5">
      <c r="A2188" s="181" t="s">
        <v>36691</v>
      </c>
      <c r="B2188" s="182" t="s">
        <v>36692</v>
      </c>
      <c r="C2188" s="181" t="s">
        <v>32675</v>
      </c>
      <c r="D2188" s="187">
        <v>7058.64</v>
      </c>
      <c r="E2188" s="82">
        <f t="shared" si="34"/>
        <v>7058.64</v>
      </c>
    </row>
    <row r="2189" spans="1:5">
      <c r="A2189" s="181" t="s">
        <v>36693</v>
      </c>
      <c r="B2189" s="182" t="s">
        <v>36694</v>
      </c>
      <c r="C2189" s="181" t="s">
        <v>32675</v>
      </c>
      <c r="D2189" s="183">
        <v>97.85</v>
      </c>
      <c r="E2189" s="82">
        <f t="shared" si="34"/>
        <v>97.85</v>
      </c>
    </row>
    <row r="2190" spans="1:5">
      <c r="A2190" s="181" t="s">
        <v>36695</v>
      </c>
      <c r="B2190" s="182" t="s">
        <v>36696</v>
      </c>
      <c r="C2190" s="181" t="s">
        <v>32675</v>
      </c>
      <c r="D2190" s="183">
        <v>151.41999999999999</v>
      </c>
      <c r="E2190" s="82">
        <f t="shared" si="34"/>
        <v>151.41999999999999</v>
      </c>
    </row>
    <row r="2191" spans="1:5">
      <c r="A2191" s="181" t="s">
        <v>36697</v>
      </c>
      <c r="B2191" s="182" t="s">
        <v>36698</v>
      </c>
      <c r="C2191" s="181" t="s">
        <v>32675</v>
      </c>
      <c r="D2191" s="183">
        <v>168.7</v>
      </c>
      <c r="E2191" s="82">
        <f t="shared" si="34"/>
        <v>168.7</v>
      </c>
    </row>
    <row r="2192" spans="1:5">
      <c r="A2192" s="181" t="s">
        <v>36699</v>
      </c>
      <c r="B2192" s="182" t="s">
        <v>36700</v>
      </c>
      <c r="C2192" s="181" t="s">
        <v>32675</v>
      </c>
      <c r="D2192" s="183">
        <v>653.89</v>
      </c>
      <c r="E2192" s="82">
        <f t="shared" si="34"/>
        <v>653.89</v>
      </c>
    </row>
    <row r="2193" spans="1:5">
      <c r="A2193" s="181" t="s">
        <v>36701</v>
      </c>
      <c r="B2193" s="182" t="s">
        <v>36702</v>
      </c>
      <c r="C2193" s="181" t="s">
        <v>32675</v>
      </c>
      <c r="D2193" s="187">
        <v>1533.23</v>
      </c>
      <c r="E2193" s="82">
        <f t="shared" si="34"/>
        <v>1533.23</v>
      </c>
    </row>
    <row r="2194" spans="1:5">
      <c r="A2194" s="181" t="s">
        <v>36703</v>
      </c>
      <c r="B2194" s="182" t="s">
        <v>36704</v>
      </c>
      <c r="C2194" s="181" t="s">
        <v>32675</v>
      </c>
      <c r="D2194" s="187">
        <v>1704.4</v>
      </c>
      <c r="E2194" s="82">
        <f t="shared" si="34"/>
        <v>1704.4</v>
      </c>
    </row>
    <row r="2195" spans="1:5">
      <c r="A2195" s="181" t="s">
        <v>36705</v>
      </c>
      <c r="B2195" s="182" t="s">
        <v>36706</v>
      </c>
      <c r="C2195" s="181" t="s">
        <v>32675</v>
      </c>
      <c r="D2195" s="187">
        <v>1828.48</v>
      </c>
      <c r="E2195" s="82">
        <f t="shared" si="34"/>
        <v>1828.48</v>
      </c>
    </row>
    <row r="2196" spans="1:5">
      <c r="A2196" s="181" t="s">
        <v>36707</v>
      </c>
      <c r="B2196" s="182" t="s">
        <v>36708</v>
      </c>
      <c r="C2196" s="181" t="s">
        <v>32675</v>
      </c>
      <c r="D2196" s="187">
        <v>2936.15</v>
      </c>
      <c r="E2196" s="82">
        <f t="shared" si="34"/>
        <v>2936.15</v>
      </c>
    </row>
    <row r="2197" spans="1:5">
      <c r="A2197" s="181" t="s">
        <v>36709</v>
      </c>
      <c r="B2197" s="182" t="s">
        <v>36710</v>
      </c>
      <c r="C2197" s="181" t="s">
        <v>32675</v>
      </c>
      <c r="D2197" s="187">
        <v>6658.16</v>
      </c>
      <c r="E2197" s="82">
        <f t="shared" si="34"/>
        <v>6658.16</v>
      </c>
    </row>
    <row r="2198" spans="1:5">
      <c r="A2198" s="181" t="s">
        <v>36711</v>
      </c>
      <c r="B2198" s="182" t="s">
        <v>36712</v>
      </c>
      <c r="C2198" s="181" t="s">
        <v>32675</v>
      </c>
      <c r="D2198" s="183">
        <v>69.14</v>
      </c>
      <c r="E2198" s="82">
        <f t="shared" si="34"/>
        <v>69.14</v>
      </c>
    </row>
    <row r="2199" spans="1:5">
      <c r="A2199" s="181" t="s">
        <v>36713</v>
      </c>
      <c r="B2199" s="182" t="s">
        <v>36714</v>
      </c>
      <c r="C2199" s="181" t="s">
        <v>32675</v>
      </c>
      <c r="D2199" s="183">
        <v>80.319999999999993</v>
      </c>
      <c r="E2199" s="82">
        <f t="shared" si="34"/>
        <v>80.319999999999993</v>
      </c>
    </row>
    <row r="2200" spans="1:5">
      <c r="A2200" s="181" t="s">
        <v>36715</v>
      </c>
      <c r="B2200" s="182" t="s">
        <v>36716</v>
      </c>
      <c r="C2200" s="181" t="s">
        <v>32675</v>
      </c>
      <c r="D2200" s="183">
        <v>116.87</v>
      </c>
      <c r="E2200" s="82">
        <f t="shared" si="34"/>
        <v>116.87</v>
      </c>
    </row>
    <row r="2201" spans="1:5">
      <c r="A2201" s="181" t="s">
        <v>36717</v>
      </c>
      <c r="B2201" s="182" t="s">
        <v>36718</v>
      </c>
      <c r="C2201" s="181" t="s">
        <v>32675</v>
      </c>
      <c r="D2201" s="183">
        <v>234.02</v>
      </c>
      <c r="E2201" s="82">
        <f t="shared" si="34"/>
        <v>234.02</v>
      </c>
    </row>
    <row r="2202" spans="1:5">
      <c r="A2202" s="181" t="s">
        <v>36719</v>
      </c>
      <c r="B2202" s="182" t="s">
        <v>36720</v>
      </c>
      <c r="C2202" s="181" t="s">
        <v>32675</v>
      </c>
      <c r="D2202" s="183">
        <v>217.09</v>
      </c>
      <c r="E2202" s="82">
        <f t="shared" si="34"/>
        <v>217.09</v>
      </c>
    </row>
    <row r="2203" spans="1:5">
      <c r="A2203" s="181" t="s">
        <v>36721</v>
      </c>
      <c r="B2203" s="182" t="s">
        <v>36722</v>
      </c>
      <c r="C2203" s="181" t="s">
        <v>32675</v>
      </c>
      <c r="D2203" s="183">
        <v>222.09</v>
      </c>
      <c r="E2203" s="82">
        <f t="shared" si="34"/>
        <v>222.09</v>
      </c>
    </row>
    <row r="2204" spans="1:5">
      <c r="A2204" s="181" t="s">
        <v>36723</v>
      </c>
      <c r="B2204" s="182" t="s">
        <v>36724</v>
      </c>
      <c r="C2204" s="181" t="s">
        <v>32675</v>
      </c>
      <c r="D2204" s="183">
        <v>392.49</v>
      </c>
      <c r="E2204" s="82">
        <f t="shared" si="34"/>
        <v>392.49</v>
      </c>
    </row>
    <row r="2205" spans="1:5">
      <c r="A2205" s="181" t="s">
        <v>36725</v>
      </c>
      <c r="B2205" s="182" t="s">
        <v>36726</v>
      </c>
      <c r="C2205" s="181" t="s">
        <v>32675</v>
      </c>
      <c r="D2205" s="183">
        <v>393.16</v>
      </c>
      <c r="E2205" s="82">
        <f t="shared" si="34"/>
        <v>393.16</v>
      </c>
    </row>
    <row r="2206" spans="1:5">
      <c r="A2206" s="181" t="s">
        <v>36727</v>
      </c>
      <c r="B2206" s="182" t="s">
        <v>36728</v>
      </c>
      <c r="C2206" s="181" t="s">
        <v>32675</v>
      </c>
      <c r="D2206" s="183">
        <v>420.78</v>
      </c>
      <c r="E2206" s="82">
        <f t="shared" si="34"/>
        <v>420.78</v>
      </c>
    </row>
    <row r="2207" spans="1:5">
      <c r="A2207" s="181" t="s">
        <v>36729</v>
      </c>
      <c r="B2207" s="182" t="s">
        <v>36730</v>
      </c>
      <c r="C2207" s="181" t="s">
        <v>32675</v>
      </c>
      <c r="D2207" s="183">
        <v>888.27</v>
      </c>
      <c r="E2207" s="82">
        <f t="shared" si="34"/>
        <v>888.27</v>
      </c>
    </row>
    <row r="2208" spans="1:5">
      <c r="A2208" s="181" t="s">
        <v>36731</v>
      </c>
      <c r="B2208" s="182" t="s">
        <v>36732</v>
      </c>
      <c r="C2208" s="181" t="s">
        <v>32675</v>
      </c>
      <c r="D2208" s="183">
        <v>41.43</v>
      </c>
      <c r="E2208" s="82">
        <f t="shared" si="34"/>
        <v>41.43</v>
      </c>
    </row>
    <row r="2209" spans="1:5">
      <c r="A2209" s="181" t="s">
        <v>36733</v>
      </c>
      <c r="B2209" s="182" t="s">
        <v>36734</v>
      </c>
      <c r="C2209" s="181" t="s">
        <v>32675</v>
      </c>
      <c r="D2209" s="183">
        <v>71.86</v>
      </c>
      <c r="E2209" s="82">
        <f t="shared" si="34"/>
        <v>71.86</v>
      </c>
    </row>
    <row r="2210" spans="1:5">
      <c r="A2210" s="181" t="s">
        <v>36735</v>
      </c>
      <c r="B2210" s="182" t="s">
        <v>36736</v>
      </c>
      <c r="C2210" s="181" t="s">
        <v>32675</v>
      </c>
      <c r="D2210" s="183">
        <v>86.27</v>
      </c>
      <c r="E2210" s="82">
        <f t="shared" si="34"/>
        <v>86.27</v>
      </c>
    </row>
    <row r="2211" spans="1:5">
      <c r="A2211" s="181" t="s">
        <v>36737</v>
      </c>
      <c r="B2211" s="182" t="s">
        <v>36738</v>
      </c>
      <c r="C2211" s="181" t="s">
        <v>32675</v>
      </c>
      <c r="D2211" s="183">
        <v>193.56</v>
      </c>
      <c r="E2211" s="82">
        <f t="shared" si="34"/>
        <v>193.56</v>
      </c>
    </row>
    <row r="2212" spans="1:5">
      <c r="A2212" s="181" t="s">
        <v>36739</v>
      </c>
      <c r="B2212" s="182" t="s">
        <v>36740</v>
      </c>
      <c r="C2212" s="181" t="s">
        <v>32675</v>
      </c>
      <c r="D2212" s="183">
        <v>302.48</v>
      </c>
      <c r="E2212" s="82">
        <f t="shared" si="34"/>
        <v>302.48</v>
      </c>
    </row>
    <row r="2213" spans="1:5">
      <c r="A2213" s="181" t="s">
        <v>36741</v>
      </c>
      <c r="B2213" s="182" t="s">
        <v>36742</v>
      </c>
      <c r="C2213" s="181" t="s">
        <v>32675</v>
      </c>
      <c r="D2213" s="183">
        <v>354.61</v>
      </c>
      <c r="E2213" s="82">
        <f t="shared" si="34"/>
        <v>354.61</v>
      </c>
    </row>
    <row r="2214" spans="1:5">
      <c r="A2214" s="181" t="s">
        <v>36743</v>
      </c>
      <c r="B2214" s="182" t="s">
        <v>36744</v>
      </c>
      <c r="C2214" s="181" t="s">
        <v>32675</v>
      </c>
      <c r="D2214" s="183">
        <v>470.76</v>
      </c>
      <c r="E2214" s="82">
        <f t="shared" si="34"/>
        <v>470.76</v>
      </c>
    </row>
    <row r="2215" spans="1:5">
      <c r="A2215" s="181" t="s">
        <v>36745</v>
      </c>
      <c r="B2215" s="182" t="s">
        <v>36746</v>
      </c>
      <c r="C2215" s="181" t="s">
        <v>32675</v>
      </c>
      <c r="D2215" s="183">
        <v>710.9</v>
      </c>
      <c r="E2215" s="82">
        <f t="shared" si="34"/>
        <v>710.9</v>
      </c>
    </row>
    <row r="2216" spans="1:5">
      <c r="A2216" s="181" t="s">
        <v>36747</v>
      </c>
      <c r="B2216" s="182" t="s">
        <v>36748</v>
      </c>
      <c r="C2216" s="181" t="s">
        <v>32675</v>
      </c>
      <c r="D2216" s="183">
        <v>807.5</v>
      </c>
      <c r="E2216" s="82">
        <f t="shared" si="34"/>
        <v>807.5</v>
      </c>
    </row>
    <row r="2217" spans="1:5">
      <c r="A2217" s="181" t="s">
        <v>36749</v>
      </c>
      <c r="B2217" s="182" t="s">
        <v>36750</v>
      </c>
      <c r="C2217" s="181" t="s">
        <v>32675</v>
      </c>
      <c r="D2217" s="187">
        <v>3354.52</v>
      </c>
      <c r="E2217" s="82">
        <f t="shared" si="34"/>
        <v>3354.52</v>
      </c>
    </row>
    <row r="2218" spans="1:5">
      <c r="A2218" s="181" t="s">
        <v>36751</v>
      </c>
      <c r="B2218" s="182" t="s">
        <v>36752</v>
      </c>
      <c r="C2218" s="181" t="s">
        <v>32675</v>
      </c>
      <c r="D2218" s="183">
        <v>132.30000000000001</v>
      </c>
      <c r="E2218" s="82">
        <f t="shared" si="34"/>
        <v>132.30000000000001</v>
      </c>
    </row>
    <row r="2219" spans="1:5">
      <c r="A2219" s="181" t="s">
        <v>36753</v>
      </c>
      <c r="B2219" s="182" t="s">
        <v>36754</v>
      </c>
      <c r="C2219" s="181" t="s">
        <v>32675</v>
      </c>
      <c r="D2219" s="183">
        <v>157.5</v>
      </c>
      <c r="E2219" s="82">
        <f t="shared" si="34"/>
        <v>157.5</v>
      </c>
    </row>
    <row r="2220" spans="1:5">
      <c r="A2220" s="181" t="s">
        <v>36755</v>
      </c>
      <c r="B2220" s="182" t="s">
        <v>36756</v>
      </c>
      <c r="C2220" s="181" t="s">
        <v>32675</v>
      </c>
      <c r="D2220" s="183">
        <v>157.5</v>
      </c>
      <c r="E2220" s="82">
        <f t="shared" si="34"/>
        <v>157.5</v>
      </c>
    </row>
    <row r="2221" spans="1:5">
      <c r="A2221" s="181" t="s">
        <v>36757</v>
      </c>
      <c r="B2221" s="182" t="s">
        <v>36758</v>
      </c>
      <c r="C2221" s="181" t="s">
        <v>32675</v>
      </c>
      <c r="D2221" s="183">
        <v>54.62</v>
      </c>
      <c r="E2221" s="82">
        <f t="shared" si="34"/>
        <v>54.62</v>
      </c>
    </row>
    <row r="2222" spans="1:5">
      <c r="A2222" s="181" t="s">
        <v>36759</v>
      </c>
      <c r="B2222" s="182" t="s">
        <v>36760</v>
      </c>
      <c r="C2222" s="181" t="s">
        <v>32675</v>
      </c>
      <c r="D2222" s="183">
        <v>121.5</v>
      </c>
      <c r="E2222" s="82">
        <f t="shared" si="34"/>
        <v>121.5</v>
      </c>
    </row>
    <row r="2223" spans="1:5">
      <c r="A2223" s="181" t="s">
        <v>36761</v>
      </c>
      <c r="B2223" s="182" t="s">
        <v>36762</v>
      </c>
      <c r="C2223" s="181" t="s">
        <v>32675</v>
      </c>
      <c r="D2223" s="183">
        <v>194.78</v>
      </c>
      <c r="E2223" s="82">
        <f t="shared" si="34"/>
        <v>194.78</v>
      </c>
    </row>
    <row r="2224" spans="1:5">
      <c r="A2224" s="181" t="s">
        <v>36763</v>
      </c>
      <c r="B2224" s="182" t="s">
        <v>36764</v>
      </c>
      <c r="C2224" s="181" t="s">
        <v>32675</v>
      </c>
      <c r="D2224" s="183">
        <v>275.22000000000003</v>
      </c>
      <c r="E2224" s="82">
        <f t="shared" si="34"/>
        <v>275.22000000000003</v>
      </c>
    </row>
    <row r="2225" spans="1:5">
      <c r="A2225" s="181" t="s">
        <v>36765</v>
      </c>
      <c r="B2225" s="182" t="s">
        <v>36766</v>
      </c>
      <c r="C2225" s="181" t="s">
        <v>32675</v>
      </c>
      <c r="D2225" s="183">
        <v>643.20000000000005</v>
      </c>
      <c r="E2225" s="82">
        <f t="shared" si="34"/>
        <v>643.20000000000005</v>
      </c>
    </row>
    <row r="2226" spans="1:5">
      <c r="A2226" s="181" t="s">
        <v>36767</v>
      </c>
      <c r="B2226" s="182" t="s">
        <v>36768</v>
      </c>
      <c r="C2226" s="181" t="s">
        <v>32675</v>
      </c>
      <c r="D2226" s="187">
        <v>1491.24</v>
      </c>
      <c r="E2226" s="82">
        <f t="shared" si="34"/>
        <v>1491.24</v>
      </c>
    </row>
    <row r="2227" spans="1:5">
      <c r="A2227" s="181" t="s">
        <v>36769</v>
      </c>
      <c r="B2227" s="182" t="s">
        <v>36770</v>
      </c>
      <c r="C2227" s="181" t="s">
        <v>32675</v>
      </c>
      <c r="D2227" s="187">
        <v>1642.25</v>
      </c>
      <c r="E2227" s="82">
        <f t="shared" si="34"/>
        <v>1642.25</v>
      </c>
    </row>
    <row r="2228" spans="1:5">
      <c r="A2228" s="181" t="s">
        <v>36771</v>
      </c>
      <c r="B2228" s="182" t="s">
        <v>36772</v>
      </c>
      <c r="C2228" s="181" t="s">
        <v>32675</v>
      </c>
      <c r="D2228" s="187">
        <v>1678.81</v>
      </c>
      <c r="E2228" s="82">
        <f t="shared" si="34"/>
        <v>1678.81</v>
      </c>
    </row>
    <row r="2229" spans="1:5">
      <c r="A2229" s="181" t="s">
        <v>36773</v>
      </c>
      <c r="B2229" s="182" t="s">
        <v>36774</v>
      </c>
      <c r="C2229" s="181" t="s">
        <v>32675</v>
      </c>
      <c r="D2229" s="187">
        <v>2871.04</v>
      </c>
      <c r="E2229" s="82">
        <f t="shared" si="34"/>
        <v>2871.04</v>
      </c>
    </row>
    <row r="2230" spans="1:5">
      <c r="A2230" s="181" t="s">
        <v>36775</v>
      </c>
      <c r="B2230" s="182" t="s">
        <v>36776</v>
      </c>
      <c r="C2230" s="181" t="s">
        <v>32675</v>
      </c>
      <c r="D2230" s="187">
        <v>7950.07</v>
      </c>
      <c r="E2230" s="82">
        <f t="shared" si="34"/>
        <v>7950.07</v>
      </c>
    </row>
    <row r="2231" spans="1:5">
      <c r="A2231" s="181" t="s">
        <v>36777</v>
      </c>
      <c r="B2231" s="182" t="s">
        <v>36778</v>
      </c>
      <c r="C2231" s="181" t="s">
        <v>32675</v>
      </c>
      <c r="D2231" s="183">
        <v>110</v>
      </c>
      <c r="E2231" s="82">
        <f t="shared" si="34"/>
        <v>110</v>
      </c>
    </row>
    <row r="2232" spans="1:5">
      <c r="A2232" s="181" t="s">
        <v>36779</v>
      </c>
      <c r="B2232" s="182" t="s">
        <v>36780</v>
      </c>
      <c r="C2232" s="181" t="s">
        <v>32675</v>
      </c>
      <c r="D2232" s="183">
        <v>185</v>
      </c>
      <c r="E2232" s="82">
        <f t="shared" si="34"/>
        <v>185</v>
      </c>
    </row>
    <row r="2233" spans="1:5">
      <c r="A2233" s="181" t="s">
        <v>36781</v>
      </c>
      <c r="B2233" s="182" t="s">
        <v>36782</v>
      </c>
      <c r="C2233" s="181" t="s">
        <v>32675</v>
      </c>
      <c r="D2233" s="183">
        <v>218</v>
      </c>
      <c r="E2233" s="82">
        <f t="shared" si="34"/>
        <v>218</v>
      </c>
    </row>
    <row r="2234" spans="1:5">
      <c r="A2234" s="181" t="s">
        <v>36783</v>
      </c>
      <c r="B2234" s="182" t="s">
        <v>36784</v>
      </c>
      <c r="C2234" s="181" t="s">
        <v>32675</v>
      </c>
      <c r="D2234" s="183">
        <v>390</v>
      </c>
      <c r="E2234" s="82">
        <f t="shared" si="34"/>
        <v>390</v>
      </c>
    </row>
    <row r="2235" spans="1:5">
      <c r="A2235" s="181" t="s">
        <v>36785</v>
      </c>
      <c r="B2235" s="182" t="s">
        <v>36786</v>
      </c>
      <c r="C2235" s="181" t="s">
        <v>32675</v>
      </c>
      <c r="D2235" s="187">
        <v>2835</v>
      </c>
      <c r="E2235" s="82">
        <f t="shared" si="34"/>
        <v>2835</v>
      </c>
    </row>
    <row r="2236" spans="1:5">
      <c r="A2236" s="181" t="s">
        <v>36787</v>
      </c>
      <c r="B2236" s="182" t="s">
        <v>36788</v>
      </c>
      <c r="C2236" s="181" t="s">
        <v>32675</v>
      </c>
      <c r="D2236" s="187">
        <v>3480</v>
      </c>
      <c r="E2236" s="82">
        <f t="shared" si="34"/>
        <v>3480</v>
      </c>
    </row>
    <row r="2237" spans="1:5">
      <c r="A2237" s="181" t="s">
        <v>36789</v>
      </c>
      <c r="B2237" s="182" t="s">
        <v>36790</v>
      </c>
      <c r="C2237" s="181" t="s">
        <v>32675</v>
      </c>
      <c r="D2237" s="187">
        <v>1400</v>
      </c>
      <c r="E2237" s="82">
        <f t="shared" si="34"/>
        <v>1400</v>
      </c>
    </row>
    <row r="2238" spans="1:5">
      <c r="A2238" s="181" t="s">
        <v>36791</v>
      </c>
      <c r="B2238" s="182" t="s">
        <v>36792</v>
      </c>
      <c r="C2238" s="181" t="s">
        <v>32675</v>
      </c>
      <c r="D2238" s="187">
        <v>2415</v>
      </c>
      <c r="E2238" s="82">
        <f t="shared" si="34"/>
        <v>2415</v>
      </c>
    </row>
    <row r="2239" spans="1:5">
      <c r="A2239" s="181" t="s">
        <v>36793</v>
      </c>
      <c r="B2239" s="182" t="s">
        <v>36794</v>
      </c>
      <c r="C2239" s="181" t="s">
        <v>32675</v>
      </c>
      <c r="D2239" s="187">
        <v>9100</v>
      </c>
      <c r="E2239" s="82">
        <f t="shared" si="34"/>
        <v>9100</v>
      </c>
    </row>
    <row r="2240" spans="1:5">
      <c r="A2240" s="181" t="s">
        <v>36795</v>
      </c>
      <c r="B2240" s="182" t="s">
        <v>36796</v>
      </c>
      <c r="C2240" s="181" t="s">
        <v>32675</v>
      </c>
      <c r="D2240" s="183">
        <v>5.95</v>
      </c>
      <c r="E2240" s="82">
        <f t="shared" si="34"/>
        <v>5.95</v>
      </c>
    </row>
    <row r="2241" spans="1:5">
      <c r="A2241" s="181" t="s">
        <v>36797</v>
      </c>
      <c r="B2241" s="182" t="s">
        <v>36798</v>
      </c>
      <c r="C2241" s="181" t="s">
        <v>32675</v>
      </c>
      <c r="D2241" s="183">
        <v>14.19</v>
      </c>
      <c r="E2241" s="82">
        <f t="shared" si="34"/>
        <v>14.19</v>
      </c>
    </row>
    <row r="2242" spans="1:5">
      <c r="A2242" s="181" t="s">
        <v>36799</v>
      </c>
      <c r="B2242" s="182" t="s">
        <v>36800</v>
      </c>
      <c r="C2242" s="181" t="s">
        <v>32675</v>
      </c>
      <c r="D2242" s="183">
        <v>5.95</v>
      </c>
      <c r="E2242" s="82">
        <f t="shared" si="34"/>
        <v>5.95</v>
      </c>
    </row>
    <row r="2243" spans="1:5">
      <c r="A2243" s="181" t="s">
        <v>36801</v>
      </c>
      <c r="B2243" s="182" t="s">
        <v>36802</v>
      </c>
      <c r="C2243" s="181" t="s">
        <v>32675</v>
      </c>
      <c r="D2243" s="183">
        <v>15.97</v>
      </c>
      <c r="E2243" s="82">
        <f t="shared" si="34"/>
        <v>15.97</v>
      </c>
    </row>
    <row r="2244" spans="1:5">
      <c r="A2244" s="181" t="s">
        <v>36803</v>
      </c>
      <c r="B2244" s="182" t="s">
        <v>36804</v>
      </c>
      <c r="C2244" s="181" t="s">
        <v>32675</v>
      </c>
      <c r="D2244" s="187">
        <v>1879.21</v>
      </c>
      <c r="E2244" s="82">
        <f t="shared" si="34"/>
        <v>1879.21</v>
      </c>
    </row>
    <row r="2245" spans="1:5">
      <c r="A2245" s="181" t="s">
        <v>36805</v>
      </c>
      <c r="B2245" s="182" t="s">
        <v>36806</v>
      </c>
      <c r="C2245" s="181" t="s">
        <v>32675</v>
      </c>
      <c r="D2245" s="187">
        <v>11083.04</v>
      </c>
      <c r="E2245" s="82">
        <f t="shared" si="34"/>
        <v>11083.04</v>
      </c>
    </row>
    <row r="2246" spans="1:5">
      <c r="A2246" s="181" t="s">
        <v>36807</v>
      </c>
      <c r="B2246" s="182" t="s">
        <v>36808</v>
      </c>
      <c r="C2246" s="181" t="s">
        <v>32675</v>
      </c>
      <c r="D2246" s="187">
        <v>12700</v>
      </c>
      <c r="E2246" s="82">
        <f t="shared" ref="E2246:E2309" si="35" xml:space="preserve"> ROUND((D2246/1),2)</f>
        <v>12700</v>
      </c>
    </row>
    <row r="2247" spans="1:5">
      <c r="A2247" s="181" t="s">
        <v>36809</v>
      </c>
      <c r="B2247" s="182" t="s">
        <v>36810</v>
      </c>
      <c r="C2247" s="181" t="s">
        <v>32675</v>
      </c>
      <c r="D2247" s="187">
        <v>1727</v>
      </c>
      <c r="E2247" s="82">
        <f t="shared" si="35"/>
        <v>1727</v>
      </c>
    </row>
    <row r="2248" spans="1:5">
      <c r="A2248" s="181" t="s">
        <v>36811</v>
      </c>
      <c r="B2248" s="182" t="s">
        <v>36812</v>
      </c>
      <c r="C2248" s="181" t="s">
        <v>32675</v>
      </c>
      <c r="D2248" s="187">
        <v>4692.5600000000004</v>
      </c>
      <c r="E2248" s="82">
        <f t="shared" si="35"/>
        <v>4692.5600000000004</v>
      </c>
    </row>
    <row r="2249" spans="1:5">
      <c r="A2249" s="181" t="s">
        <v>36813</v>
      </c>
      <c r="B2249" s="182" t="s">
        <v>36814</v>
      </c>
      <c r="C2249" s="181" t="s">
        <v>32675</v>
      </c>
      <c r="D2249" s="187">
        <v>12817.25</v>
      </c>
      <c r="E2249" s="82">
        <f t="shared" si="35"/>
        <v>12817.25</v>
      </c>
    </row>
    <row r="2250" spans="1:5">
      <c r="A2250" s="181" t="s">
        <v>36815</v>
      </c>
      <c r="B2250" s="182" t="s">
        <v>36816</v>
      </c>
      <c r="C2250" s="181" t="s">
        <v>32675</v>
      </c>
      <c r="D2250" s="187">
        <v>11576.68</v>
      </c>
      <c r="E2250" s="82">
        <f t="shared" si="35"/>
        <v>11576.68</v>
      </c>
    </row>
    <row r="2251" spans="1:5">
      <c r="A2251" s="66"/>
      <c r="B2251" s="184" t="s">
        <v>36817</v>
      </c>
      <c r="C2251" s="66"/>
      <c r="D2251" s="66"/>
      <c r="E2251" s="82">
        <f t="shared" si="35"/>
        <v>0</v>
      </c>
    </row>
    <row r="2252" spans="1:5">
      <c r="A2252" s="181" t="s">
        <v>36818</v>
      </c>
      <c r="B2252" s="182" t="s">
        <v>36819</v>
      </c>
      <c r="C2252" s="181" t="s">
        <v>32654</v>
      </c>
      <c r="D2252" s="183">
        <v>3.16</v>
      </c>
      <c r="E2252" s="82">
        <f t="shared" si="35"/>
        <v>3.16</v>
      </c>
    </row>
    <row r="2253" spans="1:5">
      <c r="A2253" s="181" t="s">
        <v>36820</v>
      </c>
      <c r="B2253" s="182" t="s">
        <v>36821</v>
      </c>
      <c r="C2253" s="181" t="s">
        <v>32654</v>
      </c>
      <c r="D2253" s="183">
        <v>6.59</v>
      </c>
      <c r="E2253" s="82">
        <f t="shared" si="35"/>
        <v>6.59</v>
      </c>
    </row>
    <row r="2254" spans="1:5">
      <c r="A2254" s="181" t="s">
        <v>36822</v>
      </c>
      <c r="B2254" s="182" t="s">
        <v>36823</v>
      </c>
      <c r="C2254" s="181" t="s">
        <v>32654</v>
      </c>
      <c r="D2254" s="183">
        <v>27.25</v>
      </c>
      <c r="E2254" s="82">
        <f t="shared" si="35"/>
        <v>27.25</v>
      </c>
    </row>
    <row r="2255" spans="1:5">
      <c r="A2255" s="181" t="s">
        <v>36824</v>
      </c>
      <c r="B2255" s="182" t="s">
        <v>36825</v>
      </c>
      <c r="C2255" s="181" t="s">
        <v>32654</v>
      </c>
      <c r="D2255" s="183">
        <v>55.1</v>
      </c>
      <c r="E2255" s="82">
        <f t="shared" si="35"/>
        <v>55.1</v>
      </c>
    </row>
    <row r="2256" spans="1:5">
      <c r="A2256" s="181" t="s">
        <v>36826</v>
      </c>
      <c r="B2256" s="182" t="s">
        <v>36827</v>
      </c>
      <c r="C2256" s="181" t="s">
        <v>32654</v>
      </c>
      <c r="D2256" s="183">
        <v>81.81</v>
      </c>
      <c r="E2256" s="82">
        <f t="shared" si="35"/>
        <v>81.81</v>
      </c>
    </row>
    <row r="2257" spans="1:5">
      <c r="A2257" s="181" t="s">
        <v>36828</v>
      </c>
      <c r="B2257" s="182" t="s">
        <v>36829</v>
      </c>
      <c r="C2257" s="181" t="s">
        <v>32654</v>
      </c>
      <c r="D2257" s="183">
        <v>178.8</v>
      </c>
      <c r="E2257" s="82">
        <f t="shared" si="35"/>
        <v>178.8</v>
      </c>
    </row>
    <row r="2258" spans="1:5">
      <c r="A2258" s="181" t="s">
        <v>36830</v>
      </c>
      <c r="B2258" s="182" t="s">
        <v>36831</v>
      </c>
      <c r="C2258" s="181" t="s">
        <v>32654</v>
      </c>
      <c r="D2258" s="183">
        <v>251.94</v>
      </c>
      <c r="E2258" s="82">
        <f t="shared" si="35"/>
        <v>251.94</v>
      </c>
    </row>
    <row r="2259" spans="1:5">
      <c r="A2259" s="181" t="s">
        <v>36832</v>
      </c>
      <c r="B2259" s="182" t="s">
        <v>36833</v>
      </c>
      <c r="C2259" s="181" t="s">
        <v>32654</v>
      </c>
      <c r="D2259" s="183">
        <v>318.79000000000002</v>
      </c>
      <c r="E2259" s="82">
        <f t="shared" si="35"/>
        <v>318.79000000000002</v>
      </c>
    </row>
    <row r="2260" spans="1:5">
      <c r="A2260" s="181" t="s">
        <v>36834</v>
      </c>
      <c r="B2260" s="182" t="s">
        <v>36835</v>
      </c>
      <c r="C2260" s="181" t="s">
        <v>32654</v>
      </c>
      <c r="D2260" s="183">
        <v>393.35</v>
      </c>
      <c r="E2260" s="82">
        <f t="shared" si="35"/>
        <v>393.35</v>
      </c>
    </row>
    <row r="2261" spans="1:5">
      <c r="A2261" s="181" t="s">
        <v>36836</v>
      </c>
      <c r="B2261" s="182" t="s">
        <v>36837</v>
      </c>
      <c r="C2261" s="181" t="s">
        <v>32654</v>
      </c>
      <c r="D2261" s="183">
        <v>492.73</v>
      </c>
      <c r="E2261" s="82">
        <f t="shared" si="35"/>
        <v>492.73</v>
      </c>
    </row>
    <row r="2262" spans="1:5">
      <c r="A2262" s="181" t="s">
        <v>36838</v>
      </c>
      <c r="B2262" s="182" t="s">
        <v>36839</v>
      </c>
      <c r="C2262" s="181" t="s">
        <v>32654</v>
      </c>
      <c r="D2262" s="183">
        <v>622.85</v>
      </c>
      <c r="E2262" s="82">
        <f t="shared" si="35"/>
        <v>622.85</v>
      </c>
    </row>
    <row r="2263" spans="1:5">
      <c r="A2263" s="181" t="s">
        <v>36840</v>
      </c>
      <c r="B2263" s="182" t="s">
        <v>36841</v>
      </c>
      <c r="C2263" s="181" t="s">
        <v>32654</v>
      </c>
      <c r="D2263" s="183">
        <v>792.27</v>
      </c>
      <c r="E2263" s="82">
        <f t="shared" si="35"/>
        <v>792.27</v>
      </c>
    </row>
    <row r="2264" spans="1:5">
      <c r="A2264" s="181" t="s">
        <v>36842</v>
      </c>
      <c r="B2264" s="182" t="s">
        <v>36843</v>
      </c>
      <c r="C2264" s="181" t="s">
        <v>32654</v>
      </c>
      <c r="D2264" s="187">
        <v>1014.52</v>
      </c>
      <c r="E2264" s="82">
        <f t="shared" si="35"/>
        <v>1014.52</v>
      </c>
    </row>
    <row r="2265" spans="1:5">
      <c r="A2265" s="181" t="s">
        <v>36844</v>
      </c>
      <c r="B2265" s="182" t="s">
        <v>36845</v>
      </c>
      <c r="C2265" s="181" t="s">
        <v>32654</v>
      </c>
      <c r="D2265" s="187">
        <v>1598.07</v>
      </c>
      <c r="E2265" s="82">
        <f t="shared" si="35"/>
        <v>1598.07</v>
      </c>
    </row>
    <row r="2266" spans="1:5">
      <c r="A2266" s="181" t="s">
        <v>36846</v>
      </c>
      <c r="B2266" s="182" t="s">
        <v>36847</v>
      </c>
      <c r="C2266" s="181" t="s">
        <v>32654</v>
      </c>
      <c r="D2266" s="183">
        <v>18.93</v>
      </c>
      <c r="E2266" s="82">
        <f t="shared" si="35"/>
        <v>18.93</v>
      </c>
    </row>
    <row r="2267" spans="1:5">
      <c r="A2267" s="181" t="s">
        <v>36848</v>
      </c>
      <c r="B2267" s="182" t="s">
        <v>36849</v>
      </c>
      <c r="C2267" s="181" t="s">
        <v>32654</v>
      </c>
      <c r="D2267" s="183">
        <v>37.67</v>
      </c>
      <c r="E2267" s="82">
        <f t="shared" si="35"/>
        <v>37.67</v>
      </c>
    </row>
    <row r="2268" spans="1:5">
      <c r="A2268" s="181" t="s">
        <v>36850</v>
      </c>
      <c r="B2268" s="182" t="s">
        <v>36851</v>
      </c>
      <c r="C2268" s="181" t="s">
        <v>32654</v>
      </c>
      <c r="D2268" s="183">
        <v>56.08</v>
      </c>
      <c r="E2268" s="82">
        <f t="shared" si="35"/>
        <v>56.08</v>
      </c>
    </row>
    <row r="2269" spans="1:5">
      <c r="A2269" s="181" t="s">
        <v>36852</v>
      </c>
      <c r="B2269" s="182" t="s">
        <v>36853</v>
      </c>
      <c r="C2269" s="181" t="s">
        <v>32654</v>
      </c>
      <c r="D2269" s="183">
        <v>117.69</v>
      </c>
      <c r="E2269" s="82">
        <f t="shared" si="35"/>
        <v>117.69</v>
      </c>
    </row>
    <row r="2270" spans="1:5">
      <c r="A2270" s="181" t="s">
        <v>36854</v>
      </c>
      <c r="B2270" s="182" t="s">
        <v>36855</v>
      </c>
      <c r="C2270" s="181" t="s">
        <v>32654</v>
      </c>
      <c r="D2270" s="183">
        <v>170.7</v>
      </c>
      <c r="E2270" s="82">
        <f t="shared" si="35"/>
        <v>170.7</v>
      </c>
    </row>
    <row r="2271" spans="1:5">
      <c r="A2271" s="181" t="s">
        <v>36856</v>
      </c>
      <c r="B2271" s="182" t="s">
        <v>36857</v>
      </c>
      <c r="C2271" s="181" t="s">
        <v>32654</v>
      </c>
      <c r="D2271" s="183">
        <v>266.5</v>
      </c>
      <c r="E2271" s="82">
        <f t="shared" si="35"/>
        <v>266.5</v>
      </c>
    </row>
    <row r="2272" spans="1:5">
      <c r="A2272" s="181" t="s">
        <v>36858</v>
      </c>
      <c r="B2272" s="182" t="s">
        <v>36859</v>
      </c>
      <c r="C2272" s="181" t="s">
        <v>32654</v>
      </c>
      <c r="D2272" s="183">
        <v>422.14</v>
      </c>
      <c r="E2272" s="82">
        <f t="shared" si="35"/>
        <v>422.14</v>
      </c>
    </row>
    <row r="2273" spans="1:5">
      <c r="A2273" s="181" t="s">
        <v>36860</v>
      </c>
      <c r="B2273" s="182" t="s">
        <v>36861</v>
      </c>
      <c r="C2273" s="181" t="s">
        <v>32654</v>
      </c>
      <c r="D2273" s="183">
        <v>537.29999999999995</v>
      </c>
      <c r="E2273" s="82">
        <f t="shared" si="35"/>
        <v>537.29999999999995</v>
      </c>
    </row>
    <row r="2274" spans="1:5">
      <c r="A2274" s="181" t="s">
        <v>36862</v>
      </c>
      <c r="B2274" s="182" t="s">
        <v>36863</v>
      </c>
      <c r="C2274" s="181" t="s">
        <v>32654</v>
      </c>
      <c r="D2274" s="183">
        <v>686.62</v>
      </c>
      <c r="E2274" s="82">
        <f t="shared" si="35"/>
        <v>686.62</v>
      </c>
    </row>
    <row r="2275" spans="1:5">
      <c r="A2275" s="181" t="s">
        <v>36864</v>
      </c>
      <c r="B2275" s="182" t="s">
        <v>36865</v>
      </c>
      <c r="C2275" s="181" t="s">
        <v>32654</v>
      </c>
      <c r="D2275" s="187">
        <v>1081.77</v>
      </c>
      <c r="E2275" s="82">
        <f t="shared" si="35"/>
        <v>1081.77</v>
      </c>
    </row>
    <row r="2276" spans="1:5">
      <c r="A2276" s="181" t="s">
        <v>36866</v>
      </c>
      <c r="B2276" s="182" t="s">
        <v>36867</v>
      </c>
      <c r="C2276" s="181" t="s">
        <v>32654</v>
      </c>
      <c r="D2276" s="183">
        <v>16.329999999999998</v>
      </c>
      <c r="E2276" s="82">
        <f t="shared" si="35"/>
        <v>16.329999999999998</v>
      </c>
    </row>
    <row r="2277" spans="1:5">
      <c r="A2277" s="181" t="s">
        <v>36868</v>
      </c>
      <c r="B2277" s="182" t="s">
        <v>36869</v>
      </c>
      <c r="C2277" s="181" t="s">
        <v>32654</v>
      </c>
      <c r="D2277" s="183">
        <v>36.270000000000003</v>
      </c>
      <c r="E2277" s="82">
        <f t="shared" si="35"/>
        <v>36.270000000000003</v>
      </c>
    </row>
    <row r="2278" spans="1:5">
      <c r="A2278" s="181" t="s">
        <v>36870</v>
      </c>
      <c r="B2278" s="182" t="s">
        <v>36871</v>
      </c>
      <c r="C2278" s="181" t="s">
        <v>32654</v>
      </c>
      <c r="D2278" s="183">
        <v>54.22</v>
      </c>
      <c r="E2278" s="82">
        <f t="shared" si="35"/>
        <v>54.22</v>
      </c>
    </row>
    <row r="2279" spans="1:5">
      <c r="A2279" s="181" t="s">
        <v>36872</v>
      </c>
      <c r="B2279" s="182" t="s">
        <v>36873</v>
      </c>
      <c r="C2279" s="181" t="s">
        <v>32654</v>
      </c>
      <c r="D2279" s="183">
        <v>117.97</v>
      </c>
      <c r="E2279" s="82">
        <f t="shared" si="35"/>
        <v>117.97</v>
      </c>
    </row>
    <row r="2280" spans="1:5">
      <c r="A2280" s="181" t="s">
        <v>36874</v>
      </c>
      <c r="B2280" s="182" t="s">
        <v>36875</v>
      </c>
      <c r="C2280" s="181" t="s">
        <v>32654</v>
      </c>
      <c r="D2280" s="183">
        <v>132.74</v>
      </c>
      <c r="E2280" s="82">
        <f t="shared" si="35"/>
        <v>132.74</v>
      </c>
    </row>
    <row r="2281" spans="1:5">
      <c r="A2281" s="181" t="s">
        <v>36876</v>
      </c>
      <c r="B2281" s="182" t="s">
        <v>36877</v>
      </c>
      <c r="C2281" s="181" t="s">
        <v>32654</v>
      </c>
      <c r="D2281" s="183">
        <v>267.24</v>
      </c>
      <c r="E2281" s="82">
        <f t="shared" si="35"/>
        <v>267.24</v>
      </c>
    </row>
    <row r="2282" spans="1:5">
      <c r="A2282" s="181" t="s">
        <v>36878</v>
      </c>
      <c r="B2282" s="182" t="s">
        <v>36879</v>
      </c>
      <c r="C2282" s="181" t="s">
        <v>32654</v>
      </c>
      <c r="D2282" s="183">
        <v>327.91</v>
      </c>
      <c r="E2282" s="82">
        <f t="shared" si="35"/>
        <v>327.91</v>
      </c>
    </row>
    <row r="2283" spans="1:5">
      <c r="A2283" s="181" t="s">
        <v>36880</v>
      </c>
      <c r="B2283" s="182" t="s">
        <v>36881</v>
      </c>
      <c r="C2283" s="181" t="s">
        <v>32654</v>
      </c>
      <c r="D2283" s="183">
        <v>539.86</v>
      </c>
      <c r="E2283" s="82">
        <f t="shared" si="35"/>
        <v>539.86</v>
      </c>
    </row>
    <row r="2284" spans="1:5">
      <c r="A2284" s="181" t="s">
        <v>36882</v>
      </c>
      <c r="B2284" s="182" t="s">
        <v>36883</v>
      </c>
      <c r="C2284" s="181" t="s">
        <v>32654</v>
      </c>
      <c r="D2284" s="183">
        <v>686.49</v>
      </c>
      <c r="E2284" s="82">
        <f t="shared" si="35"/>
        <v>686.49</v>
      </c>
    </row>
    <row r="2285" spans="1:5">
      <c r="A2285" s="181" t="s">
        <v>36884</v>
      </c>
      <c r="B2285" s="182" t="s">
        <v>36885</v>
      </c>
      <c r="C2285" s="181" t="s">
        <v>32654</v>
      </c>
      <c r="D2285" s="183">
        <v>841.35</v>
      </c>
      <c r="E2285" s="82">
        <f t="shared" si="35"/>
        <v>841.35</v>
      </c>
    </row>
    <row r="2286" spans="1:5">
      <c r="A2286" s="181" t="s">
        <v>36886</v>
      </c>
      <c r="B2286" s="182" t="s">
        <v>36887</v>
      </c>
      <c r="C2286" s="181" t="s">
        <v>32654</v>
      </c>
      <c r="D2286" s="183">
        <v>25.51</v>
      </c>
      <c r="E2286" s="82">
        <f t="shared" si="35"/>
        <v>25.51</v>
      </c>
    </row>
    <row r="2287" spans="1:5">
      <c r="A2287" s="181" t="s">
        <v>36888</v>
      </c>
      <c r="B2287" s="182" t="s">
        <v>36889</v>
      </c>
      <c r="C2287" s="181" t="s">
        <v>32654</v>
      </c>
      <c r="D2287" s="183">
        <v>59.2</v>
      </c>
      <c r="E2287" s="82">
        <f t="shared" si="35"/>
        <v>59.2</v>
      </c>
    </row>
    <row r="2288" spans="1:5">
      <c r="A2288" s="181" t="s">
        <v>36890</v>
      </c>
      <c r="B2288" s="182" t="s">
        <v>36891</v>
      </c>
      <c r="C2288" s="181" t="s">
        <v>32654</v>
      </c>
      <c r="D2288" s="183">
        <v>125.73</v>
      </c>
      <c r="E2288" s="82">
        <f t="shared" si="35"/>
        <v>125.73</v>
      </c>
    </row>
    <row r="2289" spans="1:5">
      <c r="A2289" s="181" t="s">
        <v>36892</v>
      </c>
      <c r="B2289" s="182" t="s">
        <v>36893</v>
      </c>
      <c r="C2289" s="181" t="s">
        <v>32654</v>
      </c>
      <c r="D2289" s="183">
        <v>195.94</v>
      </c>
      <c r="E2289" s="82">
        <f t="shared" si="35"/>
        <v>195.94</v>
      </c>
    </row>
    <row r="2290" spans="1:5">
      <c r="A2290" s="181" t="s">
        <v>36894</v>
      </c>
      <c r="B2290" s="182" t="s">
        <v>36895</v>
      </c>
      <c r="C2290" s="181" t="s">
        <v>32654</v>
      </c>
      <c r="D2290" s="183">
        <v>313.10000000000002</v>
      </c>
      <c r="E2290" s="82">
        <f t="shared" si="35"/>
        <v>313.10000000000002</v>
      </c>
    </row>
    <row r="2291" spans="1:5">
      <c r="A2291" s="181" t="s">
        <v>36896</v>
      </c>
      <c r="B2291" s="182" t="s">
        <v>36897</v>
      </c>
      <c r="C2291" s="181" t="s">
        <v>32654</v>
      </c>
      <c r="D2291" s="183">
        <v>484.52</v>
      </c>
      <c r="E2291" s="82">
        <f t="shared" si="35"/>
        <v>484.52</v>
      </c>
    </row>
    <row r="2292" spans="1:5">
      <c r="A2292" s="181" t="s">
        <v>36898</v>
      </c>
      <c r="B2292" s="182" t="s">
        <v>36899</v>
      </c>
      <c r="C2292" s="181" t="s">
        <v>32654</v>
      </c>
      <c r="D2292" s="183">
        <v>630.44000000000005</v>
      </c>
      <c r="E2292" s="82">
        <f t="shared" si="35"/>
        <v>630.44000000000005</v>
      </c>
    </row>
    <row r="2293" spans="1:5">
      <c r="A2293" s="181" t="s">
        <v>36900</v>
      </c>
      <c r="B2293" s="182" t="s">
        <v>36901</v>
      </c>
      <c r="C2293" s="181" t="s">
        <v>32654</v>
      </c>
      <c r="D2293" s="183">
        <v>788.64</v>
      </c>
      <c r="E2293" s="82">
        <f t="shared" si="35"/>
        <v>788.64</v>
      </c>
    </row>
    <row r="2294" spans="1:5">
      <c r="A2294" s="181" t="s">
        <v>36902</v>
      </c>
      <c r="B2294" s="182" t="s">
        <v>36903</v>
      </c>
      <c r="C2294" s="181" t="s">
        <v>32654</v>
      </c>
      <c r="D2294" s="187">
        <v>1243.4000000000001</v>
      </c>
      <c r="E2294" s="82">
        <f t="shared" si="35"/>
        <v>1243.4000000000001</v>
      </c>
    </row>
    <row r="2295" spans="1:5">
      <c r="A2295" s="64"/>
      <c r="B2295" s="186" t="s">
        <v>36904</v>
      </c>
      <c r="C2295" s="64"/>
      <c r="D2295" s="64"/>
      <c r="E2295" s="82">
        <f t="shared" si="35"/>
        <v>0</v>
      </c>
    </row>
    <row r="2296" spans="1:5">
      <c r="A2296" s="66"/>
      <c r="B2296" s="184" t="s">
        <v>36905</v>
      </c>
      <c r="C2296" s="66"/>
      <c r="D2296" s="66"/>
      <c r="E2296" s="82">
        <f t="shared" si="35"/>
        <v>0</v>
      </c>
    </row>
    <row r="2297" spans="1:5">
      <c r="A2297" s="181" t="s">
        <v>36906</v>
      </c>
      <c r="B2297" s="182" t="s">
        <v>36907</v>
      </c>
      <c r="C2297" s="181" t="s">
        <v>32675</v>
      </c>
      <c r="D2297" s="183">
        <v>28.68</v>
      </c>
      <c r="E2297" s="82">
        <f t="shared" si="35"/>
        <v>28.68</v>
      </c>
    </row>
    <row r="2298" spans="1:5">
      <c r="A2298" s="181" t="s">
        <v>36908</v>
      </c>
      <c r="B2298" s="182" t="s">
        <v>36909</v>
      </c>
      <c r="C2298" s="181" t="s">
        <v>32675</v>
      </c>
      <c r="D2298" s="183">
        <v>82.96</v>
      </c>
      <c r="E2298" s="82">
        <f t="shared" si="35"/>
        <v>82.96</v>
      </c>
    </row>
    <row r="2299" spans="1:5">
      <c r="A2299" s="181" t="s">
        <v>36910</v>
      </c>
      <c r="B2299" s="182" t="s">
        <v>36911</v>
      </c>
      <c r="C2299" s="181" t="s">
        <v>32675</v>
      </c>
      <c r="D2299" s="183">
        <v>37.82</v>
      </c>
      <c r="E2299" s="82">
        <f t="shared" si="35"/>
        <v>37.82</v>
      </c>
    </row>
    <row r="2300" spans="1:5">
      <c r="A2300" s="181" t="s">
        <v>36912</v>
      </c>
      <c r="B2300" s="182" t="s">
        <v>36913</v>
      </c>
      <c r="C2300" s="181" t="s">
        <v>32675</v>
      </c>
      <c r="D2300" s="183">
        <v>11.75</v>
      </c>
      <c r="E2300" s="82">
        <f t="shared" si="35"/>
        <v>11.75</v>
      </c>
    </row>
    <row r="2301" spans="1:5">
      <c r="A2301" s="181" t="s">
        <v>36914</v>
      </c>
      <c r="B2301" s="182" t="s">
        <v>36915</v>
      </c>
      <c r="C2301" s="181" t="s">
        <v>32675</v>
      </c>
      <c r="D2301" s="183">
        <v>22.23</v>
      </c>
      <c r="E2301" s="82">
        <f t="shared" si="35"/>
        <v>22.23</v>
      </c>
    </row>
    <row r="2302" spans="1:5">
      <c r="A2302" s="181" t="s">
        <v>36916</v>
      </c>
      <c r="B2302" s="182" t="s">
        <v>36917</v>
      </c>
      <c r="C2302" s="181" t="s">
        <v>32675</v>
      </c>
      <c r="D2302" s="183">
        <v>13.58</v>
      </c>
      <c r="E2302" s="82">
        <f t="shared" si="35"/>
        <v>13.58</v>
      </c>
    </row>
    <row r="2303" spans="1:5">
      <c r="A2303" s="181" t="s">
        <v>36918</v>
      </c>
      <c r="B2303" s="182" t="s">
        <v>36919</v>
      </c>
      <c r="C2303" s="181" t="s">
        <v>32675</v>
      </c>
      <c r="D2303" s="183">
        <v>30.61</v>
      </c>
      <c r="E2303" s="82">
        <f t="shared" si="35"/>
        <v>30.61</v>
      </c>
    </row>
    <row r="2304" spans="1:5">
      <c r="A2304" s="181" t="s">
        <v>36920</v>
      </c>
      <c r="B2304" s="182" t="s">
        <v>36921</v>
      </c>
      <c r="C2304" s="181" t="s">
        <v>32675</v>
      </c>
      <c r="D2304" s="183">
        <v>21.26</v>
      </c>
      <c r="E2304" s="82">
        <f t="shared" si="35"/>
        <v>21.26</v>
      </c>
    </row>
    <row r="2305" spans="1:5">
      <c r="A2305" s="181" t="s">
        <v>36922</v>
      </c>
      <c r="B2305" s="182" t="s">
        <v>36923</v>
      </c>
      <c r="C2305" s="181" t="s">
        <v>32675</v>
      </c>
      <c r="D2305" s="183">
        <v>72.09</v>
      </c>
      <c r="E2305" s="82">
        <f t="shared" si="35"/>
        <v>72.09</v>
      </c>
    </row>
    <row r="2306" spans="1:5">
      <c r="A2306" s="181" t="s">
        <v>36924</v>
      </c>
      <c r="B2306" s="182" t="s">
        <v>36925</v>
      </c>
      <c r="C2306" s="181" t="s">
        <v>32675</v>
      </c>
      <c r="D2306" s="183">
        <v>24.08</v>
      </c>
      <c r="E2306" s="82">
        <f t="shared" si="35"/>
        <v>24.08</v>
      </c>
    </row>
    <row r="2307" spans="1:5">
      <c r="A2307" s="181" t="s">
        <v>36926</v>
      </c>
      <c r="B2307" s="182" t="s">
        <v>36927</v>
      </c>
      <c r="C2307" s="181" t="s">
        <v>32675</v>
      </c>
      <c r="D2307" s="183">
        <v>20.6</v>
      </c>
      <c r="E2307" s="82">
        <f t="shared" si="35"/>
        <v>20.6</v>
      </c>
    </row>
    <row r="2308" spans="1:5">
      <c r="A2308" s="181" t="s">
        <v>36928</v>
      </c>
      <c r="B2308" s="182" t="s">
        <v>36929</v>
      </c>
      <c r="C2308" s="181" t="s">
        <v>32675</v>
      </c>
      <c r="D2308" s="183">
        <v>1.01</v>
      </c>
      <c r="E2308" s="82">
        <f t="shared" si="35"/>
        <v>1.01</v>
      </c>
    </row>
    <row r="2309" spans="1:5">
      <c r="A2309" s="66"/>
      <c r="B2309" s="184" t="s">
        <v>36930</v>
      </c>
      <c r="C2309" s="66"/>
      <c r="D2309" s="66"/>
      <c r="E2309" s="82">
        <f t="shared" si="35"/>
        <v>0</v>
      </c>
    </row>
    <row r="2310" spans="1:5">
      <c r="A2310" s="181" t="s">
        <v>36931</v>
      </c>
      <c r="B2310" s="182" t="s">
        <v>36932</v>
      </c>
      <c r="C2310" s="181" t="s">
        <v>32675</v>
      </c>
      <c r="D2310" s="183">
        <v>80</v>
      </c>
      <c r="E2310" s="82">
        <f t="shared" ref="E2310:E2373" si="36" xml:space="preserve"> ROUND((D2310/1),2)</f>
        <v>80</v>
      </c>
    </row>
    <row r="2311" spans="1:5">
      <c r="A2311" s="66"/>
      <c r="B2311" s="184" t="s">
        <v>36933</v>
      </c>
      <c r="C2311" s="66"/>
      <c r="D2311" s="66"/>
      <c r="E2311" s="82">
        <f t="shared" si="36"/>
        <v>0</v>
      </c>
    </row>
    <row r="2312" spans="1:5">
      <c r="A2312" s="181" t="s">
        <v>36934</v>
      </c>
      <c r="B2312" s="182" t="s">
        <v>36935</v>
      </c>
      <c r="C2312" s="181" t="s">
        <v>32654</v>
      </c>
      <c r="D2312" s="183">
        <v>50.54</v>
      </c>
      <c r="E2312" s="82">
        <f t="shared" si="36"/>
        <v>50.54</v>
      </c>
    </row>
    <row r="2313" spans="1:5">
      <c r="A2313" s="66"/>
      <c r="B2313" s="184" t="s">
        <v>36936</v>
      </c>
      <c r="C2313" s="66"/>
      <c r="D2313" s="66"/>
      <c r="E2313" s="82">
        <f t="shared" si="36"/>
        <v>0</v>
      </c>
    </row>
    <row r="2314" spans="1:5">
      <c r="A2314" s="181" t="s">
        <v>36937</v>
      </c>
      <c r="B2314" s="182" t="s">
        <v>36938</v>
      </c>
      <c r="C2314" s="181" t="s">
        <v>32675</v>
      </c>
      <c r="D2314" s="183">
        <v>53.66</v>
      </c>
      <c r="E2314" s="82">
        <f t="shared" si="36"/>
        <v>53.66</v>
      </c>
    </row>
    <row r="2315" spans="1:5">
      <c r="A2315" s="181" t="s">
        <v>36939</v>
      </c>
      <c r="B2315" s="182" t="s">
        <v>36940</v>
      </c>
      <c r="C2315" s="181" t="s">
        <v>32675</v>
      </c>
      <c r="D2315" s="183">
        <v>100.83</v>
      </c>
      <c r="E2315" s="82">
        <f t="shared" si="36"/>
        <v>100.83</v>
      </c>
    </row>
    <row r="2316" spans="1:5">
      <c r="A2316" s="181" t="s">
        <v>36941</v>
      </c>
      <c r="B2316" s="182" t="s">
        <v>36942</v>
      </c>
      <c r="C2316" s="181" t="s">
        <v>32675</v>
      </c>
      <c r="D2316" s="183">
        <v>208.5</v>
      </c>
      <c r="E2316" s="82">
        <f t="shared" si="36"/>
        <v>208.5</v>
      </c>
    </row>
    <row r="2317" spans="1:5">
      <c r="A2317" s="181" t="s">
        <v>36943</v>
      </c>
      <c r="B2317" s="182" t="s">
        <v>36944</v>
      </c>
      <c r="C2317" s="181" t="s">
        <v>32675</v>
      </c>
      <c r="D2317" s="183">
        <v>337.2</v>
      </c>
      <c r="E2317" s="82">
        <f t="shared" si="36"/>
        <v>337.2</v>
      </c>
    </row>
    <row r="2318" spans="1:5">
      <c r="A2318" s="181" t="s">
        <v>36945</v>
      </c>
      <c r="B2318" s="182" t="s">
        <v>36946</v>
      </c>
      <c r="C2318" s="181" t="s">
        <v>32675</v>
      </c>
      <c r="D2318" s="183">
        <v>565.38</v>
      </c>
      <c r="E2318" s="82">
        <f t="shared" si="36"/>
        <v>565.38</v>
      </c>
    </row>
    <row r="2319" spans="1:5">
      <c r="A2319" s="181" t="s">
        <v>36947</v>
      </c>
      <c r="B2319" s="182" t="s">
        <v>36948</v>
      </c>
      <c r="C2319" s="181" t="s">
        <v>32654</v>
      </c>
      <c r="D2319" s="183">
        <v>48.97</v>
      </c>
      <c r="E2319" s="82">
        <f t="shared" si="36"/>
        <v>48.97</v>
      </c>
    </row>
    <row r="2320" spans="1:5">
      <c r="A2320" s="181" t="s">
        <v>36949</v>
      </c>
      <c r="B2320" s="182" t="s">
        <v>36950</v>
      </c>
      <c r="C2320" s="181" t="s">
        <v>32654</v>
      </c>
      <c r="D2320" s="183">
        <v>92.65</v>
      </c>
      <c r="E2320" s="82">
        <f t="shared" si="36"/>
        <v>92.65</v>
      </c>
    </row>
    <row r="2321" spans="1:5">
      <c r="A2321" s="181" t="s">
        <v>36951</v>
      </c>
      <c r="B2321" s="182" t="s">
        <v>36952</v>
      </c>
      <c r="C2321" s="181" t="s">
        <v>32654</v>
      </c>
      <c r="D2321" s="183">
        <v>156.76</v>
      </c>
      <c r="E2321" s="82">
        <f t="shared" si="36"/>
        <v>156.76</v>
      </c>
    </row>
    <row r="2322" spans="1:5">
      <c r="A2322" s="181" t="s">
        <v>36953</v>
      </c>
      <c r="B2322" s="182" t="s">
        <v>36954</v>
      </c>
      <c r="C2322" s="181" t="s">
        <v>32654</v>
      </c>
      <c r="D2322" s="183">
        <v>246.37</v>
      </c>
      <c r="E2322" s="82">
        <f t="shared" si="36"/>
        <v>246.37</v>
      </c>
    </row>
    <row r="2323" spans="1:5">
      <c r="A2323" s="181" t="s">
        <v>36955</v>
      </c>
      <c r="B2323" s="182" t="s">
        <v>36956</v>
      </c>
      <c r="C2323" s="181" t="s">
        <v>32654</v>
      </c>
      <c r="D2323" s="183">
        <v>350.56</v>
      </c>
      <c r="E2323" s="82">
        <f t="shared" si="36"/>
        <v>350.56</v>
      </c>
    </row>
    <row r="2324" spans="1:5">
      <c r="A2324" s="181" t="s">
        <v>36957</v>
      </c>
      <c r="B2324" s="182" t="s">
        <v>36958</v>
      </c>
      <c r="C2324" s="181" t="s">
        <v>32654</v>
      </c>
      <c r="D2324" s="183">
        <v>44.77</v>
      </c>
      <c r="E2324" s="82">
        <f t="shared" si="36"/>
        <v>44.77</v>
      </c>
    </row>
    <row r="2325" spans="1:5">
      <c r="A2325" s="181" t="s">
        <v>36959</v>
      </c>
      <c r="B2325" s="182" t="s">
        <v>36960</v>
      </c>
      <c r="C2325" s="181" t="s">
        <v>32654</v>
      </c>
      <c r="D2325" s="183">
        <v>90.32</v>
      </c>
      <c r="E2325" s="82">
        <f t="shared" si="36"/>
        <v>90.32</v>
      </c>
    </row>
    <row r="2326" spans="1:5">
      <c r="A2326" s="181" t="s">
        <v>36961</v>
      </c>
      <c r="B2326" s="182" t="s">
        <v>36962</v>
      </c>
      <c r="C2326" s="181" t="s">
        <v>32654</v>
      </c>
      <c r="D2326" s="183">
        <v>151.41</v>
      </c>
      <c r="E2326" s="82">
        <f t="shared" si="36"/>
        <v>151.41</v>
      </c>
    </row>
    <row r="2327" spans="1:5">
      <c r="A2327" s="181" t="s">
        <v>36963</v>
      </c>
      <c r="B2327" s="182" t="s">
        <v>36964</v>
      </c>
      <c r="C2327" s="181" t="s">
        <v>32654</v>
      </c>
      <c r="D2327" s="183">
        <v>232.3</v>
      </c>
      <c r="E2327" s="82">
        <f t="shared" si="36"/>
        <v>232.3</v>
      </c>
    </row>
    <row r="2328" spans="1:5">
      <c r="A2328" s="181" t="s">
        <v>36965</v>
      </c>
      <c r="B2328" s="182" t="s">
        <v>36966</v>
      </c>
      <c r="C2328" s="181" t="s">
        <v>32654</v>
      </c>
      <c r="D2328" s="183">
        <v>291.83</v>
      </c>
      <c r="E2328" s="82">
        <f t="shared" si="36"/>
        <v>291.83</v>
      </c>
    </row>
    <row r="2329" spans="1:5">
      <c r="A2329" s="181" t="s">
        <v>36967</v>
      </c>
      <c r="B2329" s="182" t="s">
        <v>36968</v>
      </c>
      <c r="C2329" s="181" t="s">
        <v>32654</v>
      </c>
      <c r="D2329" s="183">
        <v>35.5</v>
      </c>
      <c r="E2329" s="82">
        <f t="shared" si="36"/>
        <v>35.5</v>
      </c>
    </row>
    <row r="2330" spans="1:5">
      <c r="A2330" s="181" t="s">
        <v>36969</v>
      </c>
      <c r="B2330" s="182" t="s">
        <v>36970</v>
      </c>
      <c r="C2330" s="181" t="s">
        <v>32654</v>
      </c>
      <c r="D2330" s="183">
        <v>74.83</v>
      </c>
      <c r="E2330" s="82">
        <f t="shared" si="36"/>
        <v>74.83</v>
      </c>
    </row>
    <row r="2331" spans="1:5">
      <c r="A2331" s="181" t="s">
        <v>36971</v>
      </c>
      <c r="B2331" s="182" t="s">
        <v>36972</v>
      </c>
      <c r="C2331" s="181" t="s">
        <v>32654</v>
      </c>
      <c r="D2331" s="183">
        <v>125.83</v>
      </c>
      <c r="E2331" s="82">
        <f t="shared" si="36"/>
        <v>125.83</v>
      </c>
    </row>
    <row r="2332" spans="1:5">
      <c r="A2332" s="181" t="s">
        <v>36973</v>
      </c>
      <c r="B2332" s="182" t="s">
        <v>36974</v>
      </c>
      <c r="C2332" s="181" t="s">
        <v>32654</v>
      </c>
      <c r="D2332" s="183">
        <v>168.79</v>
      </c>
      <c r="E2332" s="82">
        <f t="shared" si="36"/>
        <v>168.79</v>
      </c>
    </row>
    <row r="2333" spans="1:5">
      <c r="A2333" s="181" t="s">
        <v>36975</v>
      </c>
      <c r="B2333" s="182" t="s">
        <v>36976</v>
      </c>
      <c r="C2333" s="181" t="s">
        <v>32654</v>
      </c>
      <c r="D2333" s="183">
        <v>291.83</v>
      </c>
      <c r="E2333" s="82">
        <f t="shared" si="36"/>
        <v>291.83</v>
      </c>
    </row>
    <row r="2334" spans="1:5">
      <c r="A2334" s="66"/>
      <c r="B2334" s="184" t="s">
        <v>36977</v>
      </c>
      <c r="C2334" s="66"/>
      <c r="D2334" s="66"/>
      <c r="E2334" s="82">
        <f t="shared" si="36"/>
        <v>0</v>
      </c>
    </row>
    <row r="2335" spans="1:5">
      <c r="A2335" s="181" t="s">
        <v>36978</v>
      </c>
      <c r="B2335" s="182" t="s">
        <v>36979</v>
      </c>
      <c r="C2335" s="181" t="s">
        <v>32675</v>
      </c>
      <c r="D2335" s="183">
        <v>42.43</v>
      </c>
      <c r="E2335" s="82">
        <f t="shared" si="36"/>
        <v>42.43</v>
      </c>
    </row>
    <row r="2336" spans="1:5">
      <c r="A2336" s="181" t="s">
        <v>36980</v>
      </c>
      <c r="B2336" s="182" t="s">
        <v>36981</v>
      </c>
      <c r="C2336" s="181" t="s">
        <v>32675</v>
      </c>
      <c r="D2336" s="183">
        <v>56.79</v>
      </c>
      <c r="E2336" s="82">
        <f t="shared" si="36"/>
        <v>56.79</v>
      </c>
    </row>
    <row r="2337" spans="1:5">
      <c r="A2337" s="181" t="s">
        <v>36982</v>
      </c>
      <c r="B2337" s="182" t="s">
        <v>36983</v>
      </c>
      <c r="C2337" s="181" t="s">
        <v>32675</v>
      </c>
      <c r="D2337" s="183">
        <v>19.86</v>
      </c>
      <c r="E2337" s="82">
        <f t="shared" si="36"/>
        <v>19.86</v>
      </c>
    </row>
    <row r="2338" spans="1:5">
      <c r="A2338" s="181" t="s">
        <v>36984</v>
      </c>
      <c r="B2338" s="182" t="s">
        <v>36985</v>
      </c>
      <c r="C2338" s="181" t="s">
        <v>32675</v>
      </c>
      <c r="D2338" s="183">
        <v>55.1</v>
      </c>
      <c r="E2338" s="82">
        <f t="shared" si="36"/>
        <v>55.1</v>
      </c>
    </row>
    <row r="2339" spans="1:5">
      <c r="A2339" s="181" t="s">
        <v>36986</v>
      </c>
      <c r="B2339" s="182" t="s">
        <v>36987</v>
      </c>
      <c r="C2339" s="181" t="s">
        <v>32675</v>
      </c>
      <c r="D2339" s="183">
        <v>21.3</v>
      </c>
      <c r="E2339" s="82">
        <f t="shared" si="36"/>
        <v>21.3</v>
      </c>
    </row>
    <row r="2340" spans="1:5">
      <c r="A2340" s="181" t="s">
        <v>36988</v>
      </c>
      <c r="B2340" s="182" t="s">
        <v>36989</v>
      </c>
      <c r="C2340" s="181" t="s">
        <v>32675</v>
      </c>
      <c r="D2340" s="183">
        <v>51</v>
      </c>
      <c r="E2340" s="82">
        <f t="shared" si="36"/>
        <v>51</v>
      </c>
    </row>
    <row r="2341" spans="1:5">
      <c r="A2341" s="181" t="s">
        <v>36990</v>
      </c>
      <c r="B2341" s="182" t="s">
        <v>36991</v>
      </c>
      <c r="C2341" s="181" t="s">
        <v>32675</v>
      </c>
      <c r="D2341" s="183">
        <v>13.41</v>
      </c>
      <c r="E2341" s="82">
        <f t="shared" si="36"/>
        <v>13.41</v>
      </c>
    </row>
    <row r="2342" spans="1:5">
      <c r="A2342" s="181" t="s">
        <v>36992</v>
      </c>
      <c r="B2342" s="182" t="s">
        <v>36993</v>
      </c>
      <c r="C2342" s="181" t="s">
        <v>32675</v>
      </c>
      <c r="D2342" s="183">
        <v>25.22</v>
      </c>
      <c r="E2342" s="82">
        <f t="shared" si="36"/>
        <v>25.22</v>
      </c>
    </row>
    <row r="2343" spans="1:5">
      <c r="A2343" s="181" t="s">
        <v>36994</v>
      </c>
      <c r="B2343" s="182" t="s">
        <v>36995</v>
      </c>
      <c r="C2343" s="181" t="s">
        <v>32675</v>
      </c>
      <c r="D2343" s="183">
        <v>60.5</v>
      </c>
      <c r="E2343" s="82">
        <f t="shared" si="36"/>
        <v>60.5</v>
      </c>
    </row>
    <row r="2344" spans="1:5">
      <c r="A2344" s="181" t="s">
        <v>36996</v>
      </c>
      <c r="B2344" s="182" t="s">
        <v>36997</v>
      </c>
      <c r="C2344" s="181" t="s">
        <v>32675</v>
      </c>
      <c r="D2344" s="183">
        <v>112</v>
      </c>
      <c r="E2344" s="82">
        <f t="shared" si="36"/>
        <v>112</v>
      </c>
    </row>
    <row r="2345" spans="1:5">
      <c r="A2345" s="181" t="s">
        <v>36998</v>
      </c>
      <c r="B2345" s="182" t="s">
        <v>36999</v>
      </c>
      <c r="C2345" s="181" t="s">
        <v>32675</v>
      </c>
      <c r="D2345" s="183">
        <v>207.42</v>
      </c>
      <c r="E2345" s="82">
        <f t="shared" si="36"/>
        <v>207.42</v>
      </c>
    </row>
    <row r="2346" spans="1:5">
      <c r="A2346" s="181" t="s">
        <v>37000</v>
      </c>
      <c r="B2346" s="182" t="s">
        <v>37001</v>
      </c>
      <c r="C2346" s="181" t="s">
        <v>32675</v>
      </c>
      <c r="D2346" s="183">
        <v>326.89999999999998</v>
      </c>
      <c r="E2346" s="82">
        <f t="shared" si="36"/>
        <v>326.89999999999998</v>
      </c>
    </row>
    <row r="2347" spans="1:5">
      <c r="A2347" s="181" t="s">
        <v>37002</v>
      </c>
      <c r="B2347" s="182" t="s">
        <v>37003</v>
      </c>
      <c r="C2347" s="181" t="s">
        <v>32675</v>
      </c>
      <c r="D2347" s="183">
        <v>446.34</v>
      </c>
      <c r="E2347" s="82">
        <f t="shared" si="36"/>
        <v>446.34</v>
      </c>
    </row>
    <row r="2348" spans="1:5">
      <c r="A2348" s="181" t="s">
        <v>37004</v>
      </c>
      <c r="B2348" s="182" t="s">
        <v>37005</v>
      </c>
      <c r="C2348" s="181" t="s">
        <v>32675</v>
      </c>
      <c r="D2348" s="183">
        <v>598</v>
      </c>
      <c r="E2348" s="82">
        <f t="shared" si="36"/>
        <v>598</v>
      </c>
    </row>
    <row r="2349" spans="1:5">
      <c r="A2349" s="181" t="s">
        <v>37006</v>
      </c>
      <c r="B2349" s="182" t="s">
        <v>37007</v>
      </c>
      <c r="C2349" s="181" t="s">
        <v>32675</v>
      </c>
      <c r="D2349" s="183">
        <v>23.93</v>
      </c>
      <c r="E2349" s="82">
        <f t="shared" si="36"/>
        <v>23.93</v>
      </c>
    </row>
    <row r="2350" spans="1:5">
      <c r="A2350" s="181" t="s">
        <v>37008</v>
      </c>
      <c r="B2350" s="182" t="s">
        <v>37009</v>
      </c>
      <c r="C2350" s="181" t="s">
        <v>32675</v>
      </c>
      <c r="D2350" s="183">
        <v>22.19</v>
      </c>
      <c r="E2350" s="82">
        <f t="shared" si="36"/>
        <v>22.19</v>
      </c>
    </row>
    <row r="2351" spans="1:5">
      <c r="A2351" s="181" t="s">
        <v>37010</v>
      </c>
      <c r="B2351" s="182" t="s">
        <v>37011</v>
      </c>
      <c r="C2351" s="181" t="s">
        <v>32675</v>
      </c>
      <c r="D2351" s="183">
        <v>67.650000000000006</v>
      </c>
      <c r="E2351" s="82">
        <f t="shared" si="36"/>
        <v>67.650000000000006</v>
      </c>
    </row>
    <row r="2352" spans="1:5">
      <c r="A2352" s="181" t="s">
        <v>37012</v>
      </c>
      <c r="B2352" s="182" t="s">
        <v>37013</v>
      </c>
      <c r="C2352" s="181" t="s">
        <v>32675</v>
      </c>
      <c r="D2352" s="183">
        <v>130.77000000000001</v>
      </c>
      <c r="E2352" s="82">
        <f t="shared" si="36"/>
        <v>130.77000000000001</v>
      </c>
    </row>
    <row r="2353" spans="1:5">
      <c r="A2353" s="181" t="s">
        <v>37014</v>
      </c>
      <c r="B2353" s="182" t="s">
        <v>37015</v>
      </c>
      <c r="C2353" s="181" t="s">
        <v>32675</v>
      </c>
      <c r="D2353" s="183">
        <v>300.32</v>
      </c>
      <c r="E2353" s="82">
        <f t="shared" si="36"/>
        <v>300.32</v>
      </c>
    </row>
    <row r="2354" spans="1:5">
      <c r="A2354" s="181" t="s">
        <v>37016</v>
      </c>
      <c r="B2354" s="182" t="s">
        <v>37017</v>
      </c>
      <c r="C2354" s="181" t="s">
        <v>32675</v>
      </c>
      <c r="D2354" s="183">
        <v>413.37</v>
      </c>
      <c r="E2354" s="82">
        <f t="shared" si="36"/>
        <v>413.37</v>
      </c>
    </row>
    <row r="2355" spans="1:5">
      <c r="A2355" s="181" t="s">
        <v>37018</v>
      </c>
      <c r="B2355" s="182" t="s">
        <v>37019</v>
      </c>
      <c r="C2355" s="181" t="s">
        <v>32675</v>
      </c>
      <c r="D2355" s="183">
        <v>850</v>
      </c>
      <c r="E2355" s="82">
        <f t="shared" si="36"/>
        <v>850</v>
      </c>
    </row>
    <row r="2356" spans="1:5">
      <c r="A2356" s="181" t="s">
        <v>37020</v>
      </c>
      <c r="B2356" s="182" t="s">
        <v>37021</v>
      </c>
      <c r="C2356" s="181" t="s">
        <v>32675</v>
      </c>
      <c r="D2356" s="183">
        <v>877.77</v>
      </c>
      <c r="E2356" s="82">
        <f t="shared" si="36"/>
        <v>877.77</v>
      </c>
    </row>
    <row r="2357" spans="1:5">
      <c r="A2357" s="181" t="s">
        <v>37022</v>
      </c>
      <c r="B2357" s="182" t="s">
        <v>37023</v>
      </c>
      <c r="C2357" s="181" t="s">
        <v>32675</v>
      </c>
      <c r="D2357" s="183">
        <v>35.700000000000003</v>
      </c>
      <c r="E2357" s="82">
        <f t="shared" si="36"/>
        <v>35.700000000000003</v>
      </c>
    </row>
    <row r="2358" spans="1:5">
      <c r="A2358" s="181" t="s">
        <v>37024</v>
      </c>
      <c r="B2358" s="182" t="s">
        <v>37025</v>
      </c>
      <c r="C2358" s="181" t="s">
        <v>32675</v>
      </c>
      <c r="D2358" s="183">
        <v>114.48</v>
      </c>
      <c r="E2358" s="82">
        <f t="shared" si="36"/>
        <v>114.48</v>
      </c>
    </row>
    <row r="2359" spans="1:5">
      <c r="A2359" s="181" t="s">
        <v>37026</v>
      </c>
      <c r="B2359" s="182" t="s">
        <v>37027</v>
      </c>
      <c r="C2359" s="181" t="s">
        <v>32675</v>
      </c>
      <c r="D2359" s="183">
        <v>234.48</v>
      </c>
      <c r="E2359" s="82">
        <f t="shared" si="36"/>
        <v>234.48</v>
      </c>
    </row>
    <row r="2360" spans="1:5">
      <c r="A2360" s="181" t="s">
        <v>37028</v>
      </c>
      <c r="B2360" s="182" t="s">
        <v>37029</v>
      </c>
      <c r="C2360" s="181" t="s">
        <v>32675</v>
      </c>
      <c r="D2360" s="183">
        <v>461.66</v>
      </c>
      <c r="E2360" s="82">
        <f t="shared" si="36"/>
        <v>461.66</v>
      </c>
    </row>
    <row r="2361" spans="1:5">
      <c r="A2361" s="181" t="s">
        <v>37030</v>
      </c>
      <c r="B2361" s="182" t="s">
        <v>37031</v>
      </c>
      <c r="C2361" s="181" t="s">
        <v>32675</v>
      </c>
      <c r="D2361" s="183">
        <v>673.46</v>
      </c>
      <c r="E2361" s="82">
        <f t="shared" si="36"/>
        <v>673.46</v>
      </c>
    </row>
    <row r="2362" spans="1:5">
      <c r="A2362" s="181" t="s">
        <v>37032</v>
      </c>
      <c r="B2362" s="182" t="s">
        <v>37033</v>
      </c>
      <c r="C2362" s="181" t="s">
        <v>32675</v>
      </c>
      <c r="D2362" s="183">
        <v>9.3000000000000007</v>
      </c>
      <c r="E2362" s="82">
        <f t="shared" si="36"/>
        <v>9.3000000000000007</v>
      </c>
    </row>
    <row r="2363" spans="1:5">
      <c r="A2363" s="181" t="s">
        <v>37034</v>
      </c>
      <c r="B2363" s="182" t="s">
        <v>37035</v>
      </c>
      <c r="C2363" s="181" t="s">
        <v>32675</v>
      </c>
      <c r="D2363" s="183">
        <v>22.16</v>
      </c>
      <c r="E2363" s="82">
        <f t="shared" si="36"/>
        <v>22.16</v>
      </c>
    </row>
    <row r="2364" spans="1:5">
      <c r="A2364" s="181" t="s">
        <v>37036</v>
      </c>
      <c r="B2364" s="182" t="s">
        <v>37037</v>
      </c>
      <c r="C2364" s="181" t="s">
        <v>32675</v>
      </c>
      <c r="D2364" s="183">
        <v>37.89</v>
      </c>
      <c r="E2364" s="82">
        <f t="shared" si="36"/>
        <v>37.89</v>
      </c>
    </row>
    <row r="2365" spans="1:5">
      <c r="A2365" s="181" t="s">
        <v>37038</v>
      </c>
      <c r="B2365" s="182" t="s">
        <v>37039</v>
      </c>
      <c r="C2365" s="181" t="s">
        <v>32675</v>
      </c>
      <c r="D2365" s="183">
        <v>95.75</v>
      </c>
      <c r="E2365" s="82">
        <f t="shared" si="36"/>
        <v>95.75</v>
      </c>
    </row>
    <row r="2366" spans="1:5">
      <c r="A2366" s="181" t="s">
        <v>37040</v>
      </c>
      <c r="B2366" s="182" t="s">
        <v>37041</v>
      </c>
      <c r="C2366" s="181" t="s">
        <v>32675</v>
      </c>
      <c r="D2366" s="183">
        <v>162.53</v>
      </c>
      <c r="E2366" s="82">
        <f t="shared" si="36"/>
        <v>162.53</v>
      </c>
    </row>
    <row r="2367" spans="1:5">
      <c r="A2367" s="181" t="s">
        <v>37042</v>
      </c>
      <c r="B2367" s="182" t="s">
        <v>37043</v>
      </c>
      <c r="C2367" s="181" t="s">
        <v>32675</v>
      </c>
      <c r="D2367" s="183">
        <v>375.25</v>
      </c>
      <c r="E2367" s="82">
        <f t="shared" si="36"/>
        <v>375.25</v>
      </c>
    </row>
    <row r="2368" spans="1:5">
      <c r="A2368" s="181" t="s">
        <v>37044</v>
      </c>
      <c r="B2368" s="182" t="s">
        <v>37045</v>
      </c>
      <c r="C2368" s="181" t="s">
        <v>32675</v>
      </c>
      <c r="D2368" s="183">
        <v>333.11</v>
      </c>
      <c r="E2368" s="82">
        <f t="shared" si="36"/>
        <v>333.11</v>
      </c>
    </row>
    <row r="2369" spans="1:5">
      <c r="A2369" s="181" t="s">
        <v>37046</v>
      </c>
      <c r="B2369" s="182" t="s">
        <v>37047</v>
      </c>
      <c r="C2369" s="181" t="s">
        <v>32675</v>
      </c>
      <c r="D2369" s="183">
        <v>20.77</v>
      </c>
      <c r="E2369" s="82">
        <f t="shared" si="36"/>
        <v>20.77</v>
      </c>
    </row>
    <row r="2370" spans="1:5">
      <c r="A2370" s="181" t="s">
        <v>37048</v>
      </c>
      <c r="B2370" s="182" t="s">
        <v>37049</v>
      </c>
      <c r="C2370" s="181" t="s">
        <v>32675</v>
      </c>
      <c r="D2370" s="183">
        <v>118.08</v>
      </c>
      <c r="E2370" s="82">
        <f t="shared" si="36"/>
        <v>118.08</v>
      </c>
    </row>
    <row r="2371" spans="1:5">
      <c r="A2371" s="181" t="s">
        <v>37050</v>
      </c>
      <c r="B2371" s="182" t="s">
        <v>37051</v>
      </c>
      <c r="C2371" s="181" t="s">
        <v>32675</v>
      </c>
      <c r="D2371" s="183">
        <v>129.38</v>
      </c>
      <c r="E2371" s="82">
        <f t="shared" si="36"/>
        <v>129.38</v>
      </c>
    </row>
    <row r="2372" spans="1:5">
      <c r="A2372" s="181" t="s">
        <v>37052</v>
      </c>
      <c r="B2372" s="182" t="s">
        <v>37053</v>
      </c>
      <c r="C2372" s="181" t="s">
        <v>32675</v>
      </c>
      <c r="D2372" s="183">
        <v>185.42</v>
      </c>
      <c r="E2372" s="82">
        <f t="shared" si="36"/>
        <v>185.42</v>
      </c>
    </row>
    <row r="2373" spans="1:5">
      <c r="A2373" s="181" t="s">
        <v>37054</v>
      </c>
      <c r="B2373" s="182" t="s">
        <v>37055</v>
      </c>
      <c r="C2373" s="181" t="s">
        <v>32675</v>
      </c>
      <c r="D2373" s="183">
        <v>292.33</v>
      </c>
      <c r="E2373" s="82">
        <f t="shared" si="36"/>
        <v>292.33</v>
      </c>
    </row>
    <row r="2374" spans="1:5">
      <c r="A2374" s="181" t="s">
        <v>37056</v>
      </c>
      <c r="B2374" s="182" t="s">
        <v>37057</v>
      </c>
      <c r="C2374" s="181" t="s">
        <v>32675</v>
      </c>
      <c r="D2374" s="183">
        <v>505.22</v>
      </c>
      <c r="E2374" s="82">
        <f t="shared" ref="E2374:E2437" si="37" xml:space="preserve"> ROUND((D2374/1),2)</f>
        <v>505.22</v>
      </c>
    </row>
    <row r="2375" spans="1:5">
      <c r="A2375" s="181" t="s">
        <v>37058</v>
      </c>
      <c r="B2375" s="182" t="s">
        <v>37059</v>
      </c>
      <c r="C2375" s="181" t="s">
        <v>32675</v>
      </c>
      <c r="D2375" s="183">
        <v>784.18</v>
      </c>
      <c r="E2375" s="82">
        <f t="shared" si="37"/>
        <v>784.18</v>
      </c>
    </row>
    <row r="2376" spans="1:5">
      <c r="A2376" s="181" t="s">
        <v>37060</v>
      </c>
      <c r="B2376" s="182" t="s">
        <v>37061</v>
      </c>
      <c r="C2376" s="181" t="s">
        <v>32675</v>
      </c>
      <c r="D2376" s="183">
        <v>24.38</v>
      </c>
      <c r="E2376" s="82">
        <f t="shared" si="37"/>
        <v>24.38</v>
      </c>
    </row>
    <row r="2377" spans="1:5">
      <c r="A2377" s="181" t="s">
        <v>37062</v>
      </c>
      <c r="B2377" s="182" t="s">
        <v>37063</v>
      </c>
      <c r="C2377" s="181" t="s">
        <v>32675</v>
      </c>
      <c r="D2377" s="183">
        <v>24.44</v>
      </c>
      <c r="E2377" s="82">
        <f t="shared" si="37"/>
        <v>24.44</v>
      </c>
    </row>
    <row r="2378" spans="1:5">
      <c r="A2378" s="181" t="s">
        <v>37064</v>
      </c>
      <c r="B2378" s="182" t="s">
        <v>37065</v>
      </c>
      <c r="C2378" s="181" t="s">
        <v>32675</v>
      </c>
      <c r="D2378" s="183">
        <v>36.549999999999997</v>
      </c>
      <c r="E2378" s="82">
        <f t="shared" si="37"/>
        <v>36.549999999999997</v>
      </c>
    </row>
    <row r="2379" spans="1:5">
      <c r="A2379" s="181" t="s">
        <v>37066</v>
      </c>
      <c r="B2379" s="182" t="s">
        <v>37067</v>
      </c>
      <c r="C2379" s="181" t="s">
        <v>32675</v>
      </c>
      <c r="D2379" s="183">
        <v>51.94</v>
      </c>
      <c r="E2379" s="82">
        <f t="shared" si="37"/>
        <v>51.94</v>
      </c>
    </row>
    <row r="2380" spans="1:5">
      <c r="A2380" s="181" t="s">
        <v>37068</v>
      </c>
      <c r="B2380" s="182" t="s">
        <v>37069</v>
      </c>
      <c r="C2380" s="181" t="s">
        <v>32675</v>
      </c>
      <c r="D2380" s="183">
        <v>55.51</v>
      </c>
      <c r="E2380" s="82">
        <f t="shared" si="37"/>
        <v>55.51</v>
      </c>
    </row>
    <row r="2381" spans="1:5">
      <c r="A2381" s="181" t="s">
        <v>37070</v>
      </c>
      <c r="B2381" s="182" t="s">
        <v>37071</v>
      </c>
      <c r="C2381" s="181" t="s">
        <v>32675</v>
      </c>
      <c r="D2381" s="183">
        <v>67.41</v>
      </c>
      <c r="E2381" s="82">
        <f t="shared" si="37"/>
        <v>67.41</v>
      </c>
    </row>
    <row r="2382" spans="1:5">
      <c r="A2382" s="181" t="s">
        <v>37072</v>
      </c>
      <c r="B2382" s="182" t="s">
        <v>37073</v>
      </c>
      <c r="C2382" s="181" t="s">
        <v>32675</v>
      </c>
      <c r="D2382" s="183">
        <v>26.28</v>
      </c>
      <c r="E2382" s="82">
        <f t="shared" si="37"/>
        <v>26.28</v>
      </c>
    </row>
    <row r="2383" spans="1:5">
      <c r="A2383" s="181" t="s">
        <v>37074</v>
      </c>
      <c r="B2383" s="182" t="s">
        <v>37075</v>
      </c>
      <c r="C2383" s="181" t="s">
        <v>32675</v>
      </c>
      <c r="D2383" s="183">
        <v>79.42</v>
      </c>
      <c r="E2383" s="82">
        <f t="shared" si="37"/>
        <v>79.42</v>
      </c>
    </row>
    <row r="2384" spans="1:5">
      <c r="A2384" s="181" t="s">
        <v>37076</v>
      </c>
      <c r="B2384" s="182" t="s">
        <v>37077</v>
      </c>
      <c r="C2384" s="181" t="s">
        <v>32675</v>
      </c>
      <c r="D2384" s="183">
        <v>129.16999999999999</v>
      </c>
      <c r="E2384" s="82">
        <f t="shared" si="37"/>
        <v>129.16999999999999</v>
      </c>
    </row>
    <row r="2385" spans="1:5">
      <c r="A2385" s="181" t="s">
        <v>37078</v>
      </c>
      <c r="B2385" s="182" t="s">
        <v>37079</v>
      </c>
      <c r="C2385" s="181" t="s">
        <v>32675</v>
      </c>
      <c r="D2385" s="183">
        <v>306.01</v>
      </c>
      <c r="E2385" s="82">
        <f t="shared" si="37"/>
        <v>306.01</v>
      </c>
    </row>
    <row r="2386" spans="1:5">
      <c r="A2386" s="181" t="s">
        <v>37080</v>
      </c>
      <c r="B2386" s="182" t="s">
        <v>37081</v>
      </c>
      <c r="C2386" s="181" t="s">
        <v>32675</v>
      </c>
      <c r="D2386" s="183">
        <v>499.5</v>
      </c>
      <c r="E2386" s="82">
        <f t="shared" si="37"/>
        <v>499.5</v>
      </c>
    </row>
    <row r="2387" spans="1:5">
      <c r="A2387" s="181" t="s">
        <v>37082</v>
      </c>
      <c r="B2387" s="182" t="s">
        <v>37083</v>
      </c>
      <c r="C2387" s="181" t="s">
        <v>32675</v>
      </c>
      <c r="D2387" s="187">
        <v>1202.68</v>
      </c>
      <c r="E2387" s="82">
        <f t="shared" si="37"/>
        <v>1202.68</v>
      </c>
    </row>
    <row r="2388" spans="1:5">
      <c r="A2388" s="181" t="s">
        <v>37084</v>
      </c>
      <c r="B2388" s="182" t="s">
        <v>37085</v>
      </c>
      <c r="C2388" s="181" t="s">
        <v>32675</v>
      </c>
      <c r="D2388" s="183">
        <v>16.899999999999999</v>
      </c>
      <c r="E2388" s="82">
        <f t="shared" si="37"/>
        <v>16.899999999999999</v>
      </c>
    </row>
    <row r="2389" spans="1:5">
      <c r="A2389" s="181" t="s">
        <v>37086</v>
      </c>
      <c r="B2389" s="182" t="s">
        <v>37087</v>
      </c>
      <c r="C2389" s="181" t="s">
        <v>32675</v>
      </c>
      <c r="D2389" s="183">
        <v>121.99</v>
      </c>
      <c r="E2389" s="82">
        <f t="shared" si="37"/>
        <v>121.99</v>
      </c>
    </row>
    <row r="2390" spans="1:5">
      <c r="A2390" s="181" t="s">
        <v>37088</v>
      </c>
      <c r="B2390" s="182" t="s">
        <v>37089</v>
      </c>
      <c r="C2390" s="181" t="s">
        <v>32675</v>
      </c>
      <c r="D2390" s="183">
        <v>213.98</v>
      </c>
      <c r="E2390" s="82">
        <f t="shared" si="37"/>
        <v>213.98</v>
      </c>
    </row>
    <row r="2391" spans="1:5">
      <c r="A2391" s="181" t="s">
        <v>37090</v>
      </c>
      <c r="B2391" s="182" t="s">
        <v>37091</v>
      </c>
      <c r="C2391" s="181" t="s">
        <v>32675</v>
      </c>
      <c r="D2391" s="183">
        <v>61.3</v>
      </c>
      <c r="E2391" s="82">
        <f t="shared" si="37"/>
        <v>61.3</v>
      </c>
    </row>
    <row r="2392" spans="1:5">
      <c r="A2392" s="181" t="s">
        <v>37092</v>
      </c>
      <c r="B2392" s="182" t="s">
        <v>37093</v>
      </c>
      <c r="C2392" s="181" t="s">
        <v>32654</v>
      </c>
      <c r="D2392" s="183">
        <v>50.7</v>
      </c>
      <c r="E2392" s="82">
        <f t="shared" si="37"/>
        <v>50.7</v>
      </c>
    </row>
    <row r="2393" spans="1:5">
      <c r="A2393" s="181" t="s">
        <v>37094</v>
      </c>
      <c r="B2393" s="182" t="s">
        <v>37095</v>
      </c>
      <c r="C2393" s="181" t="s">
        <v>32654</v>
      </c>
      <c r="D2393" s="183">
        <v>82.65</v>
      </c>
      <c r="E2393" s="82">
        <f t="shared" si="37"/>
        <v>82.65</v>
      </c>
    </row>
    <row r="2394" spans="1:5">
      <c r="A2394" s="181" t="s">
        <v>37096</v>
      </c>
      <c r="B2394" s="182" t="s">
        <v>37097</v>
      </c>
      <c r="C2394" s="181" t="s">
        <v>32654</v>
      </c>
      <c r="D2394" s="183">
        <v>166.93</v>
      </c>
      <c r="E2394" s="82">
        <f t="shared" si="37"/>
        <v>166.93</v>
      </c>
    </row>
    <row r="2395" spans="1:5">
      <c r="A2395" s="181" t="s">
        <v>37098</v>
      </c>
      <c r="B2395" s="182" t="s">
        <v>37099</v>
      </c>
      <c r="C2395" s="181" t="s">
        <v>32654</v>
      </c>
      <c r="D2395" s="183">
        <v>264</v>
      </c>
      <c r="E2395" s="82">
        <f t="shared" si="37"/>
        <v>264</v>
      </c>
    </row>
    <row r="2396" spans="1:5">
      <c r="A2396" s="181" t="s">
        <v>37100</v>
      </c>
      <c r="B2396" s="182" t="s">
        <v>37101</v>
      </c>
      <c r="C2396" s="181" t="s">
        <v>32654</v>
      </c>
      <c r="D2396" s="183">
        <v>419.73</v>
      </c>
      <c r="E2396" s="82">
        <f t="shared" si="37"/>
        <v>419.73</v>
      </c>
    </row>
    <row r="2397" spans="1:5">
      <c r="A2397" s="181" t="s">
        <v>37102</v>
      </c>
      <c r="B2397" s="182" t="s">
        <v>37103</v>
      </c>
      <c r="C2397" s="181" t="s">
        <v>32654</v>
      </c>
      <c r="D2397" s="183">
        <v>462.48</v>
      </c>
      <c r="E2397" s="82">
        <f t="shared" si="37"/>
        <v>462.48</v>
      </c>
    </row>
    <row r="2398" spans="1:5">
      <c r="A2398" s="181" t="s">
        <v>37104</v>
      </c>
      <c r="B2398" s="182" t="s">
        <v>37105</v>
      </c>
      <c r="C2398" s="181" t="s">
        <v>32654</v>
      </c>
      <c r="D2398" s="183">
        <v>683.42</v>
      </c>
      <c r="E2398" s="82">
        <f t="shared" si="37"/>
        <v>683.42</v>
      </c>
    </row>
    <row r="2399" spans="1:5">
      <c r="A2399" s="66"/>
      <c r="B2399" s="184" t="s">
        <v>37106</v>
      </c>
      <c r="C2399" s="66"/>
      <c r="D2399" s="66"/>
      <c r="E2399" s="82">
        <f t="shared" si="37"/>
        <v>0</v>
      </c>
    </row>
    <row r="2400" spans="1:5">
      <c r="A2400" s="181" t="s">
        <v>37107</v>
      </c>
      <c r="B2400" s="182" t="s">
        <v>37108</v>
      </c>
      <c r="C2400" s="181" t="s">
        <v>32675</v>
      </c>
      <c r="D2400" s="183">
        <v>13.23</v>
      </c>
      <c r="E2400" s="82">
        <f t="shared" si="37"/>
        <v>13.23</v>
      </c>
    </row>
    <row r="2401" spans="1:5">
      <c r="A2401" s="181" t="s">
        <v>37109</v>
      </c>
      <c r="B2401" s="182" t="s">
        <v>37110</v>
      </c>
      <c r="C2401" s="181" t="s">
        <v>32675</v>
      </c>
      <c r="D2401" s="183">
        <v>26.7</v>
      </c>
      <c r="E2401" s="82">
        <f t="shared" si="37"/>
        <v>26.7</v>
      </c>
    </row>
    <row r="2402" spans="1:5">
      <c r="A2402" s="181" t="s">
        <v>37111</v>
      </c>
      <c r="B2402" s="182" t="s">
        <v>37112</v>
      </c>
      <c r="C2402" s="181" t="s">
        <v>32675</v>
      </c>
      <c r="D2402" s="183">
        <v>44.85</v>
      </c>
      <c r="E2402" s="82">
        <f t="shared" si="37"/>
        <v>44.85</v>
      </c>
    </row>
    <row r="2403" spans="1:5">
      <c r="A2403" s="181" t="s">
        <v>37113</v>
      </c>
      <c r="B2403" s="182" t="s">
        <v>37114</v>
      </c>
      <c r="C2403" s="181" t="s">
        <v>32675</v>
      </c>
      <c r="D2403" s="183">
        <v>86</v>
      </c>
      <c r="E2403" s="82">
        <f t="shared" si="37"/>
        <v>86</v>
      </c>
    </row>
    <row r="2404" spans="1:5">
      <c r="A2404" s="181" t="s">
        <v>37115</v>
      </c>
      <c r="B2404" s="182" t="s">
        <v>37116</v>
      </c>
      <c r="C2404" s="181" t="s">
        <v>32675</v>
      </c>
      <c r="D2404" s="183">
        <v>18.899999999999999</v>
      </c>
      <c r="E2404" s="82">
        <f t="shared" si="37"/>
        <v>18.899999999999999</v>
      </c>
    </row>
    <row r="2405" spans="1:5">
      <c r="A2405" s="181" t="s">
        <v>37117</v>
      </c>
      <c r="B2405" s="182" t="s">
        <v>37118</v>
      </c>
      <c r="C2405" s="181" t="s">
        <v>32675</v>
      </c>
      <c r="D2405" s="183">
        <v>46.9</v>
      </c>
      <c r="E2405" s="82">
        <f t="shared" si="37"/>
        <v>46.9</v>
      </c>
    </row>
    <row r="2406" spans="1:5">
      <c r="A2406" s="181" t="s">
        <v>37119</v>
      </c>
      <c r="B2406" s="182" t="s">
        <v>37120</v>
      </c>
      <c r="C2406" s="181" t="s">
        <v>32675</v>
      </c>
      <c r="D2406" s="183">
        <v>108</v>
      </c>
      <c r="E2406" s="82">
        <f t="shared" si="37"/>
        <v>108</v>
      </c>
    </row>
    <row r="2407" spans="1:5">
      <c r="A2407" s="181" t="s">
        <v>37121</v>
      </c>
      <c r="B2407" s="182" t="s">
        <v>37122</v>
      </c>
      <c r="C2407" s="181" t="s">
        <v>32675</v>
      </c>
      <c r="D2407" s="183">
        <v>17.95</v>
      </c>
      <c r="E2407" s="82">
        <f t="shared" si="37"/>
        <v>17.95</v>
      </c>
    </row>
    <row r="2408" spans="1:5">
      <c r="A2408" s="181" t="s">
        <v>37123</v>
      </c>
      <c r="B2408" s="182" t="s">
        <v>37124</v>
      </c>
      <c r="C2408" s="181" t="s">
        <v>32675</v>
      </c>
      <c r="D2408" s="183">
        <v>80.400000000000006</v>
      </c>
      <c r="E2408" s="82">
        <f t="shared" si="37"/>
        <v>80.400000000000006</v>
      </c>
    </row>
    <row r="2409" spans="1:5">
      <c r="A2409" s="181" t="s">
        <v>37125</v>
      </c>
      <c r="B2409" s="182" t="s">
        <v>37126</v>
      </c>
      <c r="C2409" s="181" t="s">
        <v>32675</v>
      </c>
      <c r="D2409" s="183">
        <v>86.75</v>
      </c>
      <c r="E2409" s="82">
        <f t="shared" si="37"/>
        <v>86.75</v>
      </c>
    </row>
    <row r="2410" spans="1:5">
      <c r="A2410" s="181" t="s">
        <v>37127</v>
      </c>
      <c r="B2410" s="182" t="s">
        <v>37128</v>
      </c>
      <c r="C2410" s="181" t="s">
        <v>32675</v>
      </c>
      <c r="D2410" s="183">
        <v>22.19</v>
      </c>
      <c r="E2410" s="82">
        <f t="shared" si="37"/>
        <v>22.19</v>
      </c>
    </row>
    <row r="2411" spans="1:5">
      <c r="A2411" s="181" t="s">
        <v>37129</v>
      </c>
      <c r="B2411" s="182" t="s">
        <v>37130</v>
      </c>
      <c r="C2411" s="181" t="s">
        <v>32675</v>
      </c>
      <c r="D2411" s="183">
        <v>52</v>
      </c>
      <c r="E2411" s="82">
        <f t="shared" si="37"/>
        <v>52</v>
      </c>
    </row>
    <row r="2412" spans="1:5">
      <c r="A2412" s="181" t="s">
        <v>37131</v>
      </c>
      <c r="B2412" s="182" t="s">
        <v>37132</v>
      </c>
      <c r="C2412" s="181" t="s">
        <v>32675</v>
      </c>
      <c r="D2412" s="183">
        <v>57.88</v>
      </c>
      <c r="E2412" s="82">
        <f t="shared" si="37"/>
        <v>57.88</v>
      </c>
    </row>
    <row r="2413" spans="1:5">
      <c r="A2413" s="181" t="s">
        <v>37133</v>
      </c>
      <c r="B2413" s="182" t="s">
        <v>37134</v>
      </c>
      <c r="C2413" s="181" t="s">
        <v>32675</v>
      </c>
      <c r="D2413" s="183">
        <v>13.93</v>
      </c>
      <c r="E2413" s="82">
        <f t="shared" si="37"/>
        <v>13.93</v>
      </c>
    </row>
    <row r="2414" spans="1:5">
      <c r="A2414" s="181" t="s">
        <v>37135</v>
      </c>
      <c r="B2414" s="182" t="s">
        <v>37136</v>
      </c>
      <c r="C2414" s="181" t="s">
        <v>32675</v>
      </c>
      <c r="D2414" s="183">
        <v>27.38</v>
      </c>
      <c r="E2414" s="82">
        <f t="shared" si="37"/>
        <v>27.38</v>
      </c>
    </row>
    <row r="2415" spans="1:5">
      <c r="A2415" s="181" t="s">
        <v>37137</v>
      </c>
      <c r="B2415" s="182" t="s">
        <v>37138</v>
      </c>
      <c r="C2415" s="181" t="s">
        <v>32675</v>
      </c>
      <c r="D2415" s="183">
        <v>36.700000000000003</v>
      </c>
      <c r="E2415" s="82">
        <f t="shared" si="37"/>
        <v>36.700000000000003</v>
      </c>
    </row>
    <row r="2416" spans="1:5">
      <c r="A2416" s="181" t="s">
        <v>37139</v>
      </c>
      <c r="B2416" s="182" t="s">
        <v>37140</v>
      </c>
      <c r="C2416" s="181" t="s">
        <v>32675</v>
      </c>
      <c r="D2416" s="183">
        <v>16.14</v>
      </c>
      <c r="E2416" s="82">
        <f t="shared" si="37"/>
        <v>16.14</v>
      </c>
    </row>
    <row r="2417" spans="1:5">
      <c r="A2417" s="181" t="s">
        <v>37141</v>
      </c>
      <c r="B2417" s="182" t="s">
        <v>37142</v>
      </c>
      <c r="C2417" s="181" t="s">
        <v>32675</v>
      </c>
      <c r="D2417" s="183">
        <v>31.76</v>
      </c>
      <c r="E2417" s="82">
        <f t="shared" si="37"/>
        <v>31.76</v>
      </c>
    </row>
    <row r="2418" spans="1:5">
      <c r="A2418" s="181" t="s">
        <v>37143</v>
      </c>
      <c r="B2418" s="182" t="s">
        <v>37144</v>
      </c>
      <c r="C2418" s="181" t="s">
        <v>32675</v>
      </c>
      <c r="D2418" s="183">
        <v>47.38</v>
      </c>
      <c r="E2418" s="82">
        <f t="shared" si="37"/>
        <v>47.38</v>
      </c>
    </row>
    <row r="2419" spans="1:5">
      <c r="A2419" s="181" t="s">
        <v>37145</v>
      </c>
      <c r="B2419" s="182" t="s">
        <v>37146</v>
      </c>
      <c r="C2419" s="181" t="s">
        <v>32675</v>
      </c>
      <c r="D2419" s="183">
        <v>39.96</v>
      </c>
      <c r="E2419" s="82">
        <f t="shared" si="37"/>
        <v>39.96</v>
      </c>
    </row>
    <row r="2420" spans="1:5">
      <c r="A2420" s="181" t="s">
        <v>37147</v>
      </c>
      <c r="B2420" s="182" t="s">
        <v>37148</v>
      </c>
      <c r="C2420" s="181" t="s">
        <v>32675</v>
      </c>
      <c r="D2420" s="183">
        <v>66.94</v>
      </c>
      <c r="E2420" s="82">
        <f t="shared" si="37"/>
        <v>66.94</v>
      </c>
    </row>
    <row r="2421" spans="1:5">
      <c r="A2421" s="181" t="s">
        <v>37149</v>
      </c>
      <c r="B2421" s="182" t="s">
        <v>37150</v>
      </c>
      <c r="C2421" s="181" t="s">
        <v>32675</v>
      </c>
      <c r="D2421" s="183">
        <v>44.29</v>
      </c>
      <c r="E2421" s="82">
        <f t="shared" si="37"/>
        <v>44.29</v>
      </c>
    </row>
    <row r="2422" spans="1:5">
      <c r="A2422" s="181" t="s">
        <v>37151</v>
      </c>
      <c r="B2422" s="182" t="s">
        <v>37152</v>
      </c>
      <c r="C2422" s="181" t="s">
        <v>32675</v>
      </c>
      <c r="D2422" s="183">
        <v>26.93</v>
      </c>
      <c r="E2422" s="82">
        <f t="shared" si="37"/>
        <v>26.93</v>
      </c>
    </row>
    <row r="2423" spans="1:5">
      <c r="A2423" s="181" t="s">
        <v>37153</v>
      </c>
      <c r="B2423" s="182" t="s">
        <v>37154</v>
      </c>
      <c r="C2423" s="181" t="s">
        <v>32675</v>
      </c>
      <c r="D2423" s="183">
        <v>23.86</v>
      </c>
      <c r="E2423" s="82">
        <f t="shared" si="37"/>
        <v>23.86</v>
      </c>
    </row>
    <row r="2424" spans="1:5">
      <c r="A2424" s="181" t="s">
        <v>37155</v>
      </c>
      <c r="B2424" s="182" t="s">
        <v>37156</v>
      </c>
      <c r="C2424" s="181" t="s">
        <v>32675</v>
      </c>
      <c r="D2424" s="183">
        <v>52.57</v>
      </c>
      <c r="E2424" s="82">
        <f t="shared" si="37"/>
        <v>52.57</v>
      </c>
    </row>
    <row r="2425" spans="1:5">
      <c r="A2425" s="181" t="s">
        <v>37157</v>
      </c>
      <c r="B2425" s="182" t="s">
        <v>37158</v>
      </c>
      <c r="C2425" s="181" t="s">
        <v>32675</v>
      </c>
      <c r="D2425" s="183">
        <v>104.13</v>
      </c>
      <c r="E2425" s="82">
        <f t="shared" si="37"/>
        <v>104.13</v>
      </c>
    </row>
    <row r="2426" spans="1:5">
      <c r="A2426" s="181" t="s">
        <v>37159</v>
      </c>
      <c r="B2426" s="182" t="s">
        <v>37160</v>
      </c>
      <c r="C2426" s="181" t="s">
        <v>32675</v>
      </c>
      <c r="D2426" s="183">
        <v>52.16</v>
      </c>
      <c r="E2426" s="82">
        <f t="shared" si="37"/>
        <v>52.16</v>
      </c>
    </row>
    <row r="2427" spans="1:5">
      <c r="A2427" s="181" t="s">
        <v>37161</v>
      </c>
      <c r="B2427" s="182" t="s">
        <v>37162</v>
      </c>
      <c r="C2427" s="181" t="s">
        <v>32675</v>
      </c>
      <c r="D2427" s="183">
        <v>87.42</v>
      </c>
      <c r="E2427" s="82">
        <f t="shared" si="37"/>
        <v>87.42</v>
      </c>
    </row>
    <row r="2428" spans="1:5">
      <c r="A2428" s="181" t="s">
        <v>37163</v>
      </c>
      <c r="B2428" s="182" t="s">
        <v>37164</v>
      </c>
      <c r="C2428" s="181" t="s">
        <v>32675</v>
      </c>
      <c r="D2428" s="183">
        <v>53.82</v>
      </c>
      <c r="E2428" s="82">
        <f t="shared" si="37"/>
        <v>53.82</v>
      </c>
    </row>
    <row r="2429" spans="1:5">
      <c r="A2429" s="181" t="s">
        <v>37165</v>
      </c>
      <c r="B2429" s="182" t="s">
        <v>37166</v>
      </c>
      <c r="C2429" s="181" t="s">
        <v>32654</v>
      </c>
      <c r="D2429" s="183">
        <v>17.89</v>
      </c>
      <c r="E2429" s="82">
        <f t="shared" si="37"/>
        <v>17.89</v>
      </c>
    </row>
    <row r="2430" spans="1:5">
      <c r="A2430" s="181" t="s">
        <v>37167</v>
      </c>
      <c r="B2430" s="182" t="s">
        <v>37168</v>
      </c>
      <c r="C2430" s="181" t="s">
        <v>32654</v>
      </c>
      <c r="D2430" s="183">
        <v>36.08</v>
      </c>
      <c r="E2430" s="82">
        <f t="shared" si="37"/>
        <v>36.08</v>
      </c>
    </row>
    <row r="2431" spans="1:5">
      <c r="A2431" s="181" t="s">
        <v>37169</v>
      </c>
      <c r="B2431" s="182" t="s">
        <v>37170</v>
      </c>
      <c r="C2431" s="181" t="s">
        <v>32654</v>
      </c>
      <c r="D2431" s="183">
        <v>68.680000000000007</v>
      </c>
      <c r="E2431" s="82">
        <f t="shared" si="37"/>
        <v>68.680000000000007</v>
      </c>
    </row>
    <row r="2432" spans="1:5">
      <c r="A2432" s="181" t="s">
        <v>37171</v>
      </c>
      <c r="B2432" s="182" t="s">
        <v>37172</v>
      </c>
      <c r="C2432" s="181" t="s">
        <v>32654</v>
      </c>
      <c r="D2432" s="183">
        <v>21.05</v>
      </c>
      <c r="E2432" s="82">
        <f t="shared" si="37"/>
        <v>21.05</v>
      </c>
    </row>
    <row r="2433" spans="1:5">
      <c r="A2433" s="181" t="s">
        <v>37173</v>
      </c>
      <c r="B2433" s="182" t="s">
        <v>37174</v>
      </c>
      <c r="C2433" s="181" t="s">
        <v>32654</v>
      </c>
      <c r="D2433" s="183">
        <v>42.45</v>
      </c>
      <c r="E2433" s="82">
        <f t="shared" si="37"/>
        <v>42.45</v>
      </c>
    </row>
    <row r="2434" spans="1:5">
      <c r="A2434" s="181" t="s">
        <v>37175</v>
      </c>
      <c r="B2434" s="182" t="s">
        <v>37176</v>
      </c>
      <c r="C2434" s="181" t="s">
        <v>32654</v>
      </c>
      <c r="D2434" s="183">
        <v>80.81</v>
      </c>
      <c r="E2434" s="82">
        <f t="shared" si="37"/>
        <v>80.81</v>
      </c>
    </row>
    <row r="2435" spans="1:5">
      <c r="A2435" s="66"/>
      <c r="B2435" s="184" t="s">
        <v>37177</v>
      </c>
      <c r="C2435" s="66"/>
      <c r="D2435" s="66"/>
      <c r="E2435" s="82">
        <f t="shared" si="37"/>
        <v>0</v>
      </c>
    </row>
    <row r="2436" spans="1:5">
      <c r="A2436" s="181" t="s">
        <v>37178</v>
      </c>
      <c r="B2436" s="182" t="s">
        <v>37179</v>
      </c>
      <c r="C2436" s="181" t="s">
        <v>32675</v>
      </c>
      <c r="D2436" s="183">
        <v>20.91</v>
      </c>
      <c r="E2436" s="82">
        <f t="shared" si="37"/>
        <v>20.91</v>
      </c>
    </row>
    <row r="2437" spans="1:5">
      <c r="A2437" s="181" t="s">
        <v>37180</v>
      </c>
      <c r="B2437" s="182" t="s">
        <v>37181</v>
      </c>
      <c r="C2437" s="181" t="s">
        <v>32675</v>
      </c>
      <c r="D2437" s="183">
        <v>4.68</v>
      </c>
      <c r="E2437" s="82">
        <f t="shared" si="37"/>
        <v>4.68</v>
      </c>
    </row>
    <row r="2438" spans="1:5">
      <c r="A2438" s="181" t="s">
        <v>37182</v>
      </c>
      <c r="B2438" s="182" t="s">
        <v>37183</v>
      </c>
      <c r="C2438" s="181" t="s">
        <v>32675</v>
      </c>
      <c r="D2438" s="183">
        <v>9.01</v>
      </c>
      <c r="E2438" s="82">
        <f t="shared" ref="E2438:E2501" si="38" xml:space="preserve"> ROUND((D2438/1),2)</f>
        <v>9.01</v>
      </c>
    </row>
    <row r="2439" spans="1:5">
      <c r="A2439" s="181" t="s">
        <v>37184</v>
      </c>
      <c r="B2439" s="182" t="s">
        <v>37185</v>
      </c>
      <c r="C2439" s="181" t="s">
        <v>32675</v>
      </c>
      <c r="D2439" s="183">
        <v>19.75</v>
      </c>
      <c r="E2439" s="82">
        <f t="shared" si="38"/>
        <v>19.75</v>
      </c>
    </row>
    <row r="2440" spans="1:5">
      <c r="A2440" s="181" t="s">
        <v>37186</v>
      </c>
      <c r="B2440" s="182" t="s">
        <v>37187</v>
      </c>
      <c r="C2440" s="181" t="s">
        <v>32675</v>
      </c>
      <c r="D2440" s="183">
        <v>50.19</v>
      </c>
      <c r="E2440" s="82">
        <f t="shared" si="38"/>
        <v>50.19</v>
      </c>
    </row>
    <row r="2441" spans="1:5">
      <c r="A2441" s="181" t="s">
        <v>37188</v>
      </c>
      <c r="B2441" s="182" t="s">
        <v>37189</v>
      </c>
      <c r="C2441" s="181" t="s">
        <v>32675</v>
      </c>
      <c r="D2441" s="183">
        <v>8.43</v>
      </c>
      <c r="E2441" s="82">
        <f t="shared" si="38"/>
        <v>8.43</v>
      </c>
    </row>
    <row r="2442" spans="1:5">
      <c r="A2442" s="181" t="s">
        <v>37190</v>
      </c>
      <c r="B2442" s="182" t="s">
        <v>37191</v>
      </c>
      <c r="C2442" s="181" t="s">
        <v>32675</v>
      </c>
      <c r="D2442" s="183">
        <v>12.24</v>
      </c>
      <c r="E2442" s="82">
        <f t="shared" si="38"/>
        <v>12.24</v>
      </c>
    </row>
    <row r="2443" spans="1:5">
      <c r="A2443" s="181" t="s">
        <v>37192</v>
      </c>
      <c r="B2443" s="182" t="s">
        <v>37193</v>
      </c>
      <c r="C2443" s="181" t="s">
        <v>32675</v>
      </c>
      <c r="D2443" s="183">
        <v>44.48</v>
      </c>
      <c r="E2443" s="82">
        <f t="shared" si="38"/>
        <v>44.48</v>
      </c>
    </row>
    <row r="2444" spans="1:5">
      <c r="A2444" s="181" t="s">
        <v>37194</v>
      </c>
      <c r="B2444" s="182" t="s">
        <v>37195</v>
      </c>
      <c r="C2444" s="181" t="s">
        <v>32675</v>
      </c>
      <c r="D2444" s="183">
        <v>12.07</v>
      </c>
      <c r="E2444" s="82">
        <f t="shared" si="38"/>
        <v>12.07</v>
      </c>
    </row>
    <row r="2445" spans="1:5">
      <c r="A2445" s="181" t="s">
        <v>37196</v>
      </c>
      <c r="B2445" s="182" t="s">
        <v>37197</v>
      </c>
      <c r="C2445" s="181" t="s">
        <v>32675</v>
      </c>
      <c r="D2445" s="183">
        <v>9.5500000000000007</v>
      </c>
      <c r="E2445" s="82">
        <f t="shared" si="38"/>
        <v>9.5500000000000007</v>
      </c>
    </row>
    <row r="2446" spans="1:5">
      <c r="A2446" s="181" t="s">
        <v>37198</v>
      </c>
      <c r="B2446" s="182" t="s">
        <v>37199</v>
      </c>
      <c r="C2446" s="181" t="s">
        <v>32675</v>
      </c>
      <c r="D2446" s="183">
        <v>14.04</v>
      </c>
      <c r="E2446" s="82">
        <f t="shared" si="38"/>
        <v>14.04</v>
      </c>
    </row>
    <row r="2447" spans="1:5">
      <c r="A2447" s="181" t="s">
        <v>37200</v>
      </c>
      <c r="B2447" s="182" t="s">
        <v>37201</v>
      </c>
      <c r="C2447" s="181" t="s">
        <v>32675</v>
      </c>
      <c r="D2447" s="183">
        <v>3.73</v>
      </c>
      <c r="E2447" s="82">
        <f t="shared" si="38"/>
        <v>3.73</v>
      </c>
    </row>
    <row r="2448" spans="1:5">
      <c r="A2448" s="181" t="s">
        <v>37202</v>
      </c>
      <c r="B2448" s="182" t="s">
        <v>37203</v>
      </c>
      <c r="C2448" s="181" t="s">
        <v>32675</v>
      </c>
      <c r="D2448" s="183">
        <v>6.97</v>
      </c>
      <c r="E2448" s="82">
        <f t="shared" si="38"/>
        <v>6.97</v>
      </c>
    </row>
    <row r="2449" spans="1:5">
      <c r="A2449" s="181" t="s">
        <v>37204</v>
      </c>
      <c r="B2449" s="182" t="s">
        <v>37205</v>
      </c>
      <c r="C2449" s="181" t="s">
        <v>32675</v>
      </c>
      <c r="D2449" s="183">
        <v>12.93</v>
      </c>
      <c r="E2449" s="82">
        <f t="shared" si="38"/>
        <v>12.93</v>
      </c>
    </row>
    <row r="2450" spans="1:5">
      <c r="A2450" s="181" t="s">
        <v>37206</v>
      </c>
      <c r="B2450" s="182" t="s">
        <v>37207</v>
      </c>
      <c r="C2450" s="181" t="s">
        <v>32675</v>
      </c>
      <c r="D2450" s="183">
        <v>13.46</v>
      </c>
      <c r="E2450" s="82">
        <f t="shared" si="38"/>
        <v>13.46</v>
      </c>
    </row>
    <row r="2451" spans="1:5">
      <c r="A2451" s="181" t="s">
        <v>37208</v>
      </c>
      <c r="B2451" s="182" t="s">
        <v>37209</v>
      </c>
      <c r="C2451" s="181" t="s">
        <v>32654</v>
      </c>
      <c r="D2451" s="183">
        <v>5.98</v>
      </c>
      <c r="E2451" s="82">
        <f t="shared" si="38"/>
        <v>5.98</v>
      </c>
    </row>
    <row r="2452" spans="1:5">
      <c r="A2452" s="181" t="s">
        <v>37210</v>
      </c>
      <c r="B2452" s="182" t="s">
        <v>37211</v>
      </c>
      <c r="C2452" s="181" t="s">
        <v>32654</v>
      </c>
      <c r="D2452" s="183">
        <v>10.14</v>
      </c>
      <c r="E2452" s="82">
        <f t="shared" si="38"/>
        <v>10.14</v>
      </c>
    </row>
    <row r="2453" spans="1:5">
      <c r="A2453" s="181" t="s">
        <v>37212</v>
      </c>
      <c r="B2453" s="182" t="s">
        <v>37213</v>
      </c>
      <c r="C2453" s="181" t="s">
        <v>32654</v>
      </c>
      <c r="D2453" s="183">
        <v>13.24</v>
      </c>
      <c r="E2453" s="82">
        <f t="shared" si="38"/>
        <v>13.24</v>
      </c>
    </row>
    <row r="2454" spans="1:5">
      <c r="A2454" s="181" t="s">
        <v>37214</v>
      </c>
      <c r="B2454" s="182" t="s">
        <v>37215</v>
      </c>
      <c r="C2454" s="181" t="s">
        <v>32654</v>
      </c>
      <c r="D2454" s="183">
        <v>16.22</v>
      </c>
      <c r="E2454" s="82">
        <f t="shared" si="38"/>
        <v>16.22</v>
      </c>
    </row>
    <row r="2455" spans="1:5">
      <c r="A2455" s="181" t="s">
        <v>37216</v>
      </c>
      <c r="B2455" s="182" t="s">
        <v>37217</v>
      </c>
      <c r="C2455" s="181" t="s">
        <v>32654</v>
      </c>
      <c r="D2455" s="183">
        <v>34.65</v>
      </c>
      <c r="E2455" s="82">
        <f t="shared" si="38"/>
        <v>34.65</v>
      </c>
    </row>
    <row r="2456" spans="1:5">
      <c r="A2456" s="66"/>
      <c r="B2456" s="184" t="s">
        <v>37218</v>
      </c>
      <c r="C2456" s="66"/>
      <c r="D2456" s="66"/>
      <c r="E2456" s="82">
        <f t="shared" si="38"/>
        <v>0</v>
      </c>
    </row>
    <row r="2457" spans="1:5">
      <c r="A2457" s="181" t="s">
        <v>37219</v>
      </c>
      <c r="B2457" s="182" t="s">
        <v>37220</v>
      </c>
      <c r="C2457" s="181" t="s">
        <v>32675</v>
      </c>
      <c r="D2457" s="183">
        <v>10.67</v>
      </c>
      <c r="E2457" s="82">
        <f t="shared" si="38"/>
        <v>10.67</v>
      </c>
    </row>
    <row r="2458" spans="1:5">
      <c r="A2458" s="181" t="s">
        <v>37221</v>
      </c>
      <c r="B2458" s="182" t="s">
        <v>37222</v>
      </c>
      <c r="C2458" s="181" t="s">
        <v>32675</v>
      </c>
      <c r="D2458" s="183">
        <v>37.11</v>
      </c>
      <c r="E2458" s="82">
        <f t="shared" si="38"/>
        <v>37.11</v>
      </c>
    </row>
    <row r="2459" spans="1:5">
      <c r="A2459" s="181" t="s">
        <v>37223</v>
      </c>
      <c r="B2459" s="182" t="s">
        <v>37224</v>
      </c>
      <c r="C2459" s="181" t="s">
        <v>32675</v>
      </c>
      <c r="D2459" s="183">
        <v>31.38</v>
      </c>
      <c r="E2459" s="82">
        <f t="shared" si="38"/>
        <v>31.38</v>
      </c>
    </row>
    <row r="2460" spans="1:5">
      <c r="A2460" s="181" t="s">
        <v>37225</v>
      </c>
      <c r="B2460" s="182" t="s">
        <v>37226</v>
      </c>
      <c r="C2460" s="181" t="s">
        <v>32675</v>
      </c>
      <c r="D2460" s="183">
        <v>6.38</v>
      </c>
      <c r="E2460" s="82">
        <f t="shared" si="38"/>
        <v>6.38</v>
      </c>
    </row>
    <row r="2461" spans="1:5">
      <c r="A2461" s="181" t="s">
        <v>37227</v>
      </c>
      <c r="B2461" s="182" t="s">
        <v>37228</v>
      </c>
      <c r="C2461" s="181" t="s">
        <v>32675</v>
      </c>
      <c r="D2461" s="183">
        <v>80.180000000000007</v>
      </c>
      <c r="E2461" s="82">
        <f t="shared" si="38"/>
        <v>80.180000000000007</v>
      </c>
    </row>
    <row r="2462" spans="1:5">
      <c r="A2462" s="181" t="s">
        <v>37229</v>
      </c>
      <c r="B2462" s="182" t="s">
        <v>37230</v>
      </c>
      <c r="C2462" s="181" t="s">
        <v>32675</v>
      </c>
      <c r="D2462" s="183">
        <v>6.93</v>
      </c>
      <c r="E2462" s="82">
        <f t="shared" si="38"/>
        <v>6.93</v>
      </c>
    </row>
    <row r="2463" spans="1:5">
      <c r="A2463" s="181" t="s">
        <v>37231</v>
      </c>
      <c r="B2463" s="182" t="s">
        <v>37232</v>
      </c>
      <c r="C2463" s="181" t="s">
        <v>32675</v>
      </c>
      <c r="D2463" s="183">
        <v>8.33</v>
      </c>
      <c r="E2463" s="82">
        <f t="shared" si="38"/>
        <v>8.33</v>
      </c>
    </row>
    <row r="2464" spans="1:5">
      <c r="A2464" s="181" t="s">
        <v>37233</v>
      </c>
      <c r="B2464" s="182" t="s">
        <v>37234</v>
      </c>
      <c r="C2464" s="181" t="s">
        <v>32675</v>
      </c>
      <c r="D2464" s="183">
        <v>3.38</v>
      </c>
      <c r="E2464" s="82">
        <f t="shared" si="38"/>
        <v>3.38</v>
      </c>
    </row>
    <row r="2465" spans="1:5">
      <c r="A2465" s="181" t="s">
        <v>37235</v>
      </c>
      <c r="B2465" s="182" t="s">
        <v>37236</v>
      </c>
      <c r="C2465" s="181" t="s">
        <v>32675</v>
      </c>
      <c r="D2465" s="183">
        <v>18.37</v>
      </c>
      <c r="E2465" s="82">
        <f t="shared" si="38"/>
        <v>18.37</v>
      </c>
    </row>
    <row r="2466" spans="1:5">
      <c r="A2466" s="181" t="s">
        <v>37237</v>
      </c>
      <c r="B2466" s="182" t="s">
        <v>37238</v>
      </c>
      <c r="C2466" s="181" t="s">
        <v>32675</v>
      </c>
      <c r="D2466" s="183">
        <v>7.79</v>
      </c>
      <c r="E2466" s="82">
        <f t="shared" si="38"/>
        <v>7.79</v>
      </c>
    </row>
    <row r="2467" spans="1:5">
      <c r="A2467" s="181" t="s">
        <v>37239</v>
      </c>
      <c r="B2467" s="182" t="s">
        <v>37240</v>
      </c>
      <c r="C2467" s="181" t="s">
        <v>32675</v>
      </c>
      <c r="D2467" s="183">
        <v>4.49</v>
      </c>
      <c r="E2467" s="82">
        <f t="shared" si="38"/>
        <v>4.49</v>
      </c>
    </row>
    <row r="2468" spans="1:5">
      <c r="A2468" s="181" t="s">
        <v>37241</v>
      </c>
      <c r="B2468" s="182" t="s">
        <v>37242</v>
      </c>
      <c r="C2468" s="181" t="s">
        <v>32675</v>
      </c>
      <c r="D2468" s="183">
        <v>7.22</v>
      </c>
      <c r="E2468" s="82">
        <f t="shared" si="38"/>
        <v>7.22</v>
      </c>
    </row>
    <row r="2469" spans="1:5">
      <c r="A2469" s="181" t="s">
        <v>37243</v>
      </c>
      <c r="B2469" s="182" t="s">
        <v>37244</v>
      </c>
      <c r="C2469" s="181" t="s">
        <v>32675</v>
      </c>
      <c r="D2469" s="183">
        <v>2.3199999999999998</v>
      </c>
      <c r="E2469" s="82">
        <f t="shared" si="38"/>
        <v>2.3199999999999998</v>
      </c>
    </row>
    <row r="2470" spans="1:5">
      <c r="A2470" s="181" t="s">
        <v>37245</v>
      </c>
      <c r="B2470" s="182" t="s">
        <v>37246</v>
      </c>
      <c r="C2470" s="181" t="s">
        <v>32675</v>
      </c>
      <c r="D2470" s="183">
        <v>13.2</v>
      </c>
      <c r="E2470" s="82">
        <f t="shared" si="38"/>
        <v>13.2</v>
      </c>
    </row>
    <row r="2471" spans="1:5">
      <c r="A2471" s="181" t="s">
        <v>37247</v>
      </c>
      <c r="B2471" s="182" t="s">
        <v>37248</v>
      </c>
      <c r="C2471" s="181" t="s">
        <v>32675</v>
      </c>
      <c r="D2471" s="183">
        <v>18.21</v>
      </c>
      <c r="E2471" s="82">
        <f t="shared" si="38"/>
        <v>18.21</v>
      </c>
    </row>
    <row r="2472" spans="1:5">
      <c r="A2472" s="181" t="s">
        <v>37249</v>
      </c>
      <c r="B2472" s="182" t="s">
        <v>37250</v>
      </c>
      <c r="C2472" s="181" t="s">
        <v>32675</v>
      </c>
      <c r="D2472" s="183">
        <v>8.7200000000000006</v>
      </c>
      <c r="E2472" s="82">
        <f t="shared" si="38"/>
        <v>8.7200000000000006</v>
      </c>
    </row>
    <row r="2473" spans="1:5">
      <c r="A2473" s="181" t="s">
        <v>37251</v>
      </c>
      <c r="B2473" s="182" t="s">
        <v>37252</v>
      </c>
      <c r="C2473" s="181" t="s">
        <v>32654</v>
      </c>
      <c r="D2473" s="183">
        <v>23.4</v>
      </c>
      <c r="E2473" s="82">
        <f t="shared" si="38"/>
        <v>23.4</v>
      </c>
    </row>
    <row r="2474" spans="1:5">
      <c r="A2474" s="181" t="s">
        <v>37253</v>
      </c>
      <c r="B2474" s="182" t="s">
        <v>37254</v>
      </c>
      <c r="C2474" s="181" t="s">
        <v>32654</v>
      </c>
      <c r="D2474" s="183">
        <v>8.93</v>
      </c>
      <c r="E2474" s="82">
        <f t="shared" si="38"/>
        <v>8.93</v>
      </c>
    </row>
    <row r="2475" spans="1:5">
      <c r="A2475" s="66"/>
      <c r="B2475" s="184" t="s">
        <v>37255</v>
      </c>
      <c r="C2475" s="66"/>
      <c r="D2475" s="66"/>
      <c r="E2475" s="82">
        <f t="shared" si="38"/>
        <v>0</v>
      </c>
    </row>
    <row r="2476" spans="1:5">
      <c r="A2476" s="181" t="s">
        <v>37256</v>
      </c>
      <c r="B2476" s="182" t="s">
        <v>37257</v>
      </c>
      <c r="C2476" s="181" t="s">
        <v>32675</v>
      </c>
      <c r="D2476" s="183">
        <v>158.56</v>
      </c>
      <c r="E2476" s="82">
        <f t="shared" si="38"/>
        <v>158.56</v>
      </c>
    </row>
    <row r="2477" spans="1:5">
      <c r="A2477" s="181" t="s">
        <v>37258</v>
      </c>
      <c r="B2477" s="182" t="s">
        <v>37259</v>
      </c>
      <c r="C2477" s="181" t="s">
        <v>32675</v>
      </c>
      <c r="D2477" s="183">
        <v>3.13</v>
      </c>
      <c r="E2477" s="82">
        <f t="shared" si="38"/>
        <v>3.13</v>
      </c>
    </row>
    <row r="2478" spans="1:5">
      <c r="A2478" s="181" t="s">
        <v>37260</v>
      </c>
      <c r="B2478" s="182" t="s">
        <v>37261</v>
      </c>
      <c r="C2478" s="181" t="s">
        <v>32675</v>
      </c>
      <c r="D2478" s="183">
        <v>3.16</v>
      </c>
      <c r="E2478" s="82">
        <f t="shared" si="38"/>
        <v>3.16</v>
      </c>
    </row>
    <row r="2479" spans="1:5">
      <c r="A2479" s="181" t="s">
        <v>37262</v>
      </c>
      <c r="B2479" s="182" t="s">
        <v>37263</v>
      </c>
      <c r="C2479" s="181" t="s">
        <v>32675</v>
      </c>
      <c r="D2479" s="183">
        <v>5.74</v>
      </c>
      <c r="E2479" s="82">
        <f t="shared" si="38"/>
        <v>5.74</v>
      </c>
    </row>
    <row r="2480" spans="1:5">
      <c r="A2480" s="181" t="s">
        <v>37264</v>
      </c>
      <c r="B2480" s="182" t="s">
        <v>37265</v>
      </c>
      <c r="C2480" s="181" t="s">
        <v>32675</v>
      </c>
      <c r="D2480" s="183">
        <v>7.32</v>
      </c>
      <c r="E2480" s="82">
        <f t="shared" si="38"/>
        <v>7.32</v>
      </c>
    </row>
    <row r="2481" spans="1:5">
      <c r="A2481" s="181" t="s">
        <v>37266</v>
      </c>
      <c r="B2481" s="182" t="s">
        <v>37267</v>
      </c>
      <c r="C2481" s="181" t="s">
        <v>32675</v>
      </c>
      <c r="D2481" s="183">
        <v>12.32</v>
      </c>
      <c r="E2481" s="82">
        <f t="shared" si="38"/>
        <v>12.32</v>
      </c>
    </row>
    <row r="2482" spans="1:5">
      <c r="A2482" s="181" t="s">
        <v>37268</v>
      </c>
      <c r="B2482" s="182" t="s">
        <v>37269</v>
      </c>
      <c r="C2482" s="181" t="s">
        <v>32675</v>
      </c>
      <c r="D2482" s="183">
        <v>19.64</v>
      </c>
      <c r="E2482" s="82">
        <f t="shared" si="38"/>
        <v>19.64</v>
      </c>
    </row>
    <row r="2483" spans="1:5">
      <c r="A2483" s="181" t="s">
        <v>37270</v>
      </c>
      <c r="B2483" s="182" t="s">
        <v>37271</v>
      </c>
      <c r="C2483" s="181" t="s">
        <v>32675</v>
      </c>
      <c r="D2483" s="183">
        <v>44.85</v>
      </c>
      <c r="E2483" s="82">
        <f t="shared" si="38"/>
        <v>44.85</v>
      </c>
    </row>
    <row r="2484" spans="1:5">
      <c r="A2484" s="181" t="s">
        <v>37272</v>
      </c>
      <c r="B2484" s="182" t="s">
        <v>37273</v>
      </c>
      <c r="C2484" s="181" t="s">
        <v>32675</v>
      </c>
      <c r="D2484" s="183">
        <v>63.01</v>
      </c>
      <c r="E2484" s="82">
        <f t="shared" si="38"/>
        <v>63.01</v>
      </c>
    </row>
    <row r="2485" spans="1:5">
      <c r="A2485" s="181" t="s">
        <v>37274</v>
      </c>
      <c r="B2485" s="182" t="s">
        <v>37275</v>
      </c>
      <c r="C2485" s="181" t="s">
        <v>32675</v>
      </c>
      <c r="D2485" s="183">
        <v>243.92</v>
      </c>
      <c r="E2485" s="82">
        <f t="shared" si="38"/>
        <v>243.92</v>
      </c>
    </row>
    <row r="2486" spans="1:5">
      <c r="A2486" s="181" t="s">
        <v>37276</v>
      </c>
      <c r="B2486" s="182" t="s">
        <v>37277</v>
      </c>
      <c r="C2486" s="181" t="s">
        <v>32675</v>
      </c>
      <c r="D2486" s="183">
        <v>2.31</v>
      </c>
      <c r="E2486" s="82">
        <f t="shared" si="38"/>
        <v>2.31</v>
      </c>
    </row>
    <row r="2487" spans="1:5">
      <c r="A2487" s="181" t="s">
        <v>37278</v>
      </c>
      <c r="B2487" s="182" t="s">
        <v>37279</v>
      </c>
      <c r="C2487" s="181" t="s">
        <v>32675</v>
      </c>
      <c r="D2487" s="183">
        <v>2.85</v>
      </c>
      <c r="E2487" s="82">
        <f t="shared" si="38"/>
        <v>2.85</v>
      </c>
    </row>
    <row r="2488" spans="1:5">
      <c r="A2488" s="181" t="s">
        <v>37280</v>
      </c>
      <c r="B2488" s="182" t="s">
        <v>37281</v>
      </c>
      <c r="C2488" s="181" t="s">
        <v>32675</v>
      </c>
      <c r="D2488" s="183">
        <v>6</v>
      </c>
      <c r="E2488" s="82">
        <f t="shared" si="38"/>
        <v>6</v>
      </c>
    </row>
    <row r="2489" spans="1:5">
      <c r="A2489" s="181" t="s">
        <v>37282</v>
      </c>
      <c r="B2489" s="182" t="s">
        <v>37283</v>
      </c>
      <c r="C2489" s="181" t="s">
        <v>32675</v>
      </c>
      <c r="D2489" s="183">
        <v>11.89</v>
      </c>
      <c r="E2489" s="82">
        <f t="shared" si="38"/>
        <v>11.89</v>
      </c>
    </row>
    <row r="2490" spans="1:5">
      <c r="A2490" s="181" t="s">
        <v>37284</v>
      </c>
      <c r="B2490" s="182" t="s">
        <v>37285</v>
      </c>
      <c r="C2490" s="181" t="s">
        <v>32675</v>
      </c>
      <c r="D2490" s="183">
        <v>12.63</v>
      </c>
      <c r="E2490" s="82">
        <f t="shared" si="38"/>
        <v>12.63</v>
      </c>
    </row>
    <row r="2491" spans="1:5">
      <c r="A2491" s="181" t="s">
        <v>37286</v>
      </c>
      <c r="B2491" s="182" t="s">
        <v>37287</v>
      </c>
      <c r="C2491" s="181" t="s">
        <v>32675</v>
      </c>
      <c r="D2491" s="183">
        <v>32.35</v>
      </c>
      <c r="E2491" s="82">
        <f t="shared" si="38"/>
        <v>32.35</v>
      </c>
    </row>
    <row r="2492" spans="1:5">
      <c r="A2492" s="181" t="s">
        <v>37288</v>
      </c>
      <c r="B2492" s="182" t="s">
        <v>37289</v>
      </c>
      <c r="C2492" s="181" t="s">
        <v>32675</v>
      </c>
      <c r="D2492" s="183">
        <v>66.069999999999993</v>
      </c>
      <c r="E2492" s="82">
        <f t="shared" si="38"/>
        <v>66.069999999999993</v>
      </c>
    </row>
    <row r="2493" spans="1:5">
      <c r="A2493" s="181" t="s">
        <v>37290</v>
      </c>
      <c r="B2493" s="182" t="s">
        <v>37291</v>
      </c>
      <c r="C2493" s="181" t="s">
        <v>32675</v>
      </c>
      <c r="D2493" s="183">
        <v>82.81</v>
      </c>
      <c r="E2493" s="82">
        <f t="shared" si="38"/>
        <v>82.81</v>
      </c>
    </row>
    <row r="2494" spans="1:5">
      <c r="A2494" s="181" t="s">
        <v>37292</v>
      </c>
      <c r="B2494" s="182" t="s">
        <v>37293</v>
      </c>
      <c r="C2494" s="181" t="s">
        <v>32675</v>
      </c>
      <c r="D2494" s="183">
        <v>9.16</v>
      </c>
      <c r="E2494" s="82">
        <f t="shared" si="38"/>
        <v>9.16</v>
      </c>
    </row>
    <row r="2495" spans="1:5">
      <c r="A2495" s="181" t="s">
        <v>37294</v>
      </c>
      <c r="B2495" s="182" t="s">
        <v>37295</v>
      </c>
      <c r="C2495" s="181" t="s">
        <v>32675</v>
      </c>
      <c r="D2495" s="183">
        <v>17.190000000000001</v>
      </c>
      <c r="E2495" s="82">
        <f t="shared" si="38"/>
        <v>17.190000000000001</v>
      </c>
    </row>
    <row r="2496" spans="1:5">
      <c r="A2496" s="181" t="s">
        <v>37296</v>
      </c>
      <c r="B2496" s="182" t="s">
        <v>37297</v>
      </c>
      <c r="C2496" s="181" t="s">
        <v>32675</v>
      </c>
      <c r="D2496" s="183">
        <v>195.74</v>
      </c>
      <c r="E2496" s="82">
        <f t="shared" si="38"/>
        <v>195.74</v>
      </c>
    </row>
    <row r="2497" spans="1:5">
      <c r="A2497" s="181" t="s">
        <v>37298</v>
      </c>
      <c r="B2497" s="182" t="s">
        <v>37299</v>
      </c>
      <c r="C2497" s="181" t="s">
        <v>32675</v>
      </c>
      <c r="D2497" s="183">
        <v>0.96</v>
      </c>
      <c r="E2497" s="82">
        <f t="shared" si="38"/>
        <v>0.96</v>
      </c>
    </row>
    <row r="2498" spans="1:5">
      <c r="A2498" s="181" t="s">
        <v>37300</v>
      </c>
      <c r="B2498" s="182" t="s">
        <v>37301</v>
      </c>
      <c r="C2498" s="181" t="s">
        <v>32675</v>
      </c>
      <c r="D2498" s="183">
        <v>1.04</v>
      </c>
      <c r="E2498" s="82">
        <f t="shared" si="38"/>
        <v>1.04</v>
      </c>
    </row>
    <row r="2499" spans="1:5">
      <c r="A2499" s="181" t="s">
        <v>37302</v>
      </c>
      <c r="B2499" s="182" t="s">
        <v>37303</v>
      </c>
      <c r="C2499" s="181" t="s">
        <v>32675</v>
      </c>
      <c r="D2499" s="183">
        <v>3.95</v>
      </c>
      <c r="E2499" s="82">
        <f t="shared" si="38"/>
        <v>3.95</v>
      </c>
    </row>
    <row r="2500" spans="1:5">
      <c r="A2500" s="181" t="s">
        <v>37304</v>
      </c>
      <c r="B2500" s="182" t="s">
        <v>37305</v>
      </c>
      <c r="C2500" s="181" t="s">
        <v>32675</v>
      </c>
      <c r="D2500" s="183">
        <v>10.37</v>
      </c>
      <c r="E2500" s="82">
        <f t="shared" si="38"/>
        <v>10.37</v>
      </c>
    </row>
    <row r="2501" spans="1:5">
      <c r="A2501" s="181" t="s">
        <v>37306</v>
      </c>
      <c r="B2501" s="182" t="s">
        <v>37307</v>
      </c>
      <c r="C2501" s="181" t="s">
        <v>32675</v>
      </c>
      <c r="D2501" s="183">
        <v>9.8699999999999992</v>
      </c>
      <c r="E2501" s="82">
        <f t="shared" si="38"/>
        <v>9.8699999999999992</v>
      </c>
    </row>
    <row r="2502" spans="1:5">
      <c r="A2502" s="181" t="s">
        <v>37308</v>
      </c>
      <c r="B2502" s="182" t="s">
        <v>37309</v>
      </c>
      <c r="C2502" s="181" t="s">
        <v>32675</v>
      </c>
      <c r="D2502" s="183">
        <v>33.72</v>
      </c>
      <c r="E2502" s="82">
        <f t="shared" ref="E2502:E2565" si="39" xml:space="preserve"> ROUND((D2502/1),2)</f>
        <v>33.72</v>
      </c>
    </row>
    <row r="2503" spans="1:5">
      <c r="A2503" s="181" t="s">
        <v>37310</v>
      </c>
      <c r="B2503" s="182" t="s">
        <v>37311</v>
      </c>
      <c r="C2503" s="181" t="s">
        <v>32675</v>
      </c>
      <c r="D2503" s="183">
        <v>80.849999999999994</v>
      </c>
      <c r="E2503" s="82">
        <f t="shared" si="39"/>
        <v>80.849999999999994</v>
      </c>
    </row>
    <row r="2504" spans="1:5">
      <c r="A2504" s="181" t="s">
        <v>37312</v>
      </c>
      <c r="B2504" s="182" t="s">
        <v>37313</v>
      </c>
      <c r="C2504" s="181" t="s">
        <v>32675</v>
      </c>
      <c r="D2504" s="183">
        <v>124.5</v>
      </c>
      <c r="E2504" s="82">
        <f t="shared" si="39"/>
        <v>124.5</v>
      </c>
    </row>
    <row r="2505" spans="1:5">
      <c r="A2505" s="181" t="s">
        <v>37314</v>
      </c>
      <c r="B2505" s="182" t="s">
        <v>37315</v>
      </c>
      <c r="C2505" s="181" t="s">
        <v>32675</v>
      </c>
      <c r="D2505" s="183">
        <v>3.83</v>
      </c>
      <c r="E2505" s="82">
        <f t="shared" si="39"/>
        <v>3.83</v>
      </c>
    </row>
    <row r="2506" spans="1:5">
      <c r="A2506" s="181" t="s">
        <v>37316</v>
      </c>
      <c r="B2506" s="182" t="s">
        <v>37317</v>
      </c>
      <c r="C2506" s="181" t="s">
        <v>32675</v>
      </c>
      <c r="D2506" s="183">
        <v>6.59</v>
      </c>
      <c r="E2506" s="82">
        <f t="shared" si="39"/>
        <v>6.59</v>
      </c>
    </row>
    <row r="2507" spans="1:5">
      <c r="A2507" s="181" t="s">
        <v>37318</v>
      </c>
      <c r="B2507" s="182" t="s">
        <v>37319</v>
      </c>
      <c r="C2507" s="181" t="s">
        <v>32675</v>
      </c>
      <c r="D2507" s="183">
        <v>9.89</v>
      </c>
      <c r="E2507" s="82">
        <f t="shared" si="39"/>
        <v>9.89</v>
      </c>
    </row>
    <row r="2508" spans="1:5">
      <c r="A2508" s="181" t="s">
        <v>37320</v>
      </c>
      <c r="B2508" s="182" t="s">
        <v>37321</v>
      </c>
      <c r="C2508" s="181" t="s">
        <v>32675</v>
      </c>
      <c r="D2508" s="183">
        <v>10.71</v>
      </c>
      <c r="E2508" s="82">
        <f t="shared" si="39"/>
        <v>10.71</v>
      </c>
    </row>
    <row r="2509" spans="1:5">
      <c r="A2509" s="181" t="s">
        <v>37322</v>
      </c>
      <c r="B2509" s="182" t="s">
        <v>37323</v>
      </c>
      <c r="C2509" s="181" t="s">
        <v>32675</v>
      </c>
      <c r="D2509" s="183">
        <v>9.6</v>
      </c>
      <c r="E2509" s="82">
        <f t="shared" si="39"/>
        <v>9.6</v>
      </c>
    </row>
    <row r="2510" spans="1:5">
      <c r="A2510" s="181" t="s">
        <v>37324</v>
      </c>
      <c r="B2510" s="182" t="s">
        <v>37325</v>
      </c>
      <c r="C2510" s="181" t="s">
        <v>32675</v>
      </c>
      <c r="D2510" s="183">
        <v>17.91</v>
      </c>
      <c r="E2510" s="82">
        <f t="shared" si="39"/>
        <v>17.91</v>
      </c>
    </row>
    <row r="2511" spans="1:5">
      <c r="A2511" s="181" t="s">
        <v>37326</v>
      </c>
      <c r="B2511" s="182" t="s">
        <v>37327</v>
      </c>
      <c r="C2511" s="181" t="s">
        <v>32675</v>
      </c>
      <c r="D2511" s="183">
        <v>19.14</v>
      </c>
      <c r="E2511" s="82">
        <f t="shared" si="39"/>
        <v>19.14</v>
      </c>
    </row>
    <row r="2512" spans="1:5">
      <c r="A2512" s="181" t="s">
        <v>37328</v>
      </c>
      <c r="B2512" s="182" t="s">
        <v>37329</v>
      </c>
      <c r="C2512" s="181" t="s">
        <v>32675</v>
      </c>
      <c r="D2512" s="183">
        <v>64.81</v>
      </c>
      <c r="E2512" s="82">
        <f t="shared" si="39"/>
        <v>64.81</v>
      </c>
    </row>
    <row r="2513" spans="1:5">
      <c r="A2513" s="181" t="s">
        <v>37330</v>
      </c>
      <c r="B2513" s="182" t="s">
        <v>37331</v>
      </c>
      <c r="C2513" s="181" t="s">
        <v>32675</v>
      </c>
      <c r="D2513" s="183">
        <v>115.46</v>
      </c>
      <c r="E2513" s="82">
        <f t="shared" si="39"/>
        <v>115.46</v>
      </c>
    </row>
    <row r="2514" spans="1:5">
      <c r="A2514" s="181" t="s">
        <v>37332</v>
      </c>
      <c r="B2514" s="182" t="s">
        <v>37333</v>
      </c>
      <c r="C2514" s="181" t="s">
        <v>32675</v>
      </c>
      <c r="D2514" s="183">
        <v>223.29</v>
      </c>
      <c r="E2514" s="82">
        <f t="shared" si="39"/>
        <v>223.29</v>
      </c>
    </row>
    <row r="2515" spans="1:5">
      <c r="A2515" s="181" t="s">
        <v>37334</v>
      </c>
      <c r="B2515" s="182" t="s">
        <v>37335</v>
      </c>
      <c r="C2515" s="181" t="s">
        <v>32654</v>
      </c>
      <c r="D2515" s="183">
        <v>3.5</v>
      </c>
      <c r="E2515" s="82">
        <f t="shared" si="39"/>
        <v>3.5</v>
      </c>
    </row>
    <row r="2516" spans="1:5">
      <c r="A2516" s="181" t="s">
        <v>37336</v>
      </c>
      <c r="B2516" s="182" t="s">
        <v>37337</v>
      </c>
      <c r="C2516" s="181" t="s">
        <v>32654</v>
      </c>
      <c r="D2516" s="183">
        <v>3.53</v>
      </c>
      <c r="E2516" s="82">
        <f t="shared" si="39"/>
        <v>3.53</v>
      </c>
    </row>
    <row r="2517" spans="1:5">
      <c r="A2517" s="181" t="s">
        <v>37338</v>
      </c>
      <c r="B2517" s="182" t="s">
        <v>37339</v>
      </c>
      <c r="C2517" s="181" t="s">
        <v>32654</v>
      </c>
      <c r="D2517" s="183">
        <v>8.86</v>
      </c>
      <c r="E2517" s="82">
        <f t="shared" si="39"/>
        <v>8.86</v>
      </c>
    </row>
    <row r="2518" spans="1:5">
      <c r="A2518" s="181" t="s">
        <v>37340</v>
      </c>
      <c r="B2518" s="182" t="s">
        <v>37341</v>
      </c>
      <c r="C2518" s="181" t="s">
        <v>32654</v>
      </c>
      <c r="D2518" s="183">
        <v>14.51</v>
      </c>
      <c r="E2518" s="82">
        <f t="shared" si="39"/>
        <v>14.51</v>
      </c>
    </row>
    <row r="2519" spans="1:5">
      <c r="A2519" s="181" t="s">
        <v>37342</v>
      </c>
      <c r="B2519" s="182" t="s">
        <v>37343</v>
      </c>
      <c r="C2519" s="181" t="s">
        <v>32654</v>
      </c>
      <c r="D2519" s="183">
        <v>14.57</v>
      </c>
      <c r="E2519" s="82">
        <f t="shared" si="39"/>
        <v>14.57</v>
      </c>
    </row>
    <row r="2520" spans="1:5">
      <c r="A2520" s="181" t="s">
        <v>37344</v>
      </c>
      <c r="B2520" s="182" t="s">
        <v>37345</v>
      </c>
      <c r="C2520" s="181" t="s">
        <v>32654</v>
      </c>
      <c r="D2520" s="183">
        <v>35.24</v>
      </c>
      <c r="E2520" s="82">
        <f t="shared" si="39"/>
        <v>35.24</v>
      </c>
    </row>
    <row r="2521" spans="1:5">
      <c r="A2521" s="181" t="s">
        <v>37346</v>
      </c>
      <c r="B2521" s="182" t="s">
        <v>37347</v>
      </c>
      <c r="C2521" s="181" t="s">
        <v>32654</v>
      </c>
      <c r="D2521" s="183">
        <v>48.04</v>
      </c>
      <c r="E2521" s="82">
        <f t="shared" si="39"/>
        <v>48.04</v>
      </c>
    </row>
    <row r="2522" spans="1:5">
      <c r="A2522" s="181" t="s">
        <v>37348</v>
      </c>
      <c r="B2522" s="182" t="s">
        <v>37349</v>
      </c>
      <c r="C2522" s="181" t="s">
        <v>32654</v>
      </c>
      <c r="D2522" s="183">
        <v>79.17</v>
      </c>
      <c r="E2522" s="82">
        <f t="shared" si="39"/>
        <v>79.17</v>
      </c>
    </row>
    <row r="2523" spans="1:5">
      <c r="A2523" s="181" t="s">
        <v>37350</v>
      </c>
      <c r="B2523" s="182" t="s">
        <v>37351</v>
      </c>
      <c r="C2523" s="181" t="s">
        <v>32654</v>
      </c>
      <c r="D2523" s="183">
        <v>98.91</v>
      </c>
      <c r="E2523" s="82">
        <f t="shared" si="39"/>
        <v>98.91</v>
      </c>
    </row>
    <row r="2524" spans="1:5">
      <c r="A2524" s="66"/>
      <c r="B2524" s="184" t="s">
        <v>37352</v>
      </c>
      <c r="C2524" s="66"/>
      <c r="D2524" s="66"/>
      <c r="E2524" s="82">
        <f t="shared" si="39"/>
        <v>0</v>
      </c>
    </row>
    <row r="2525" spans="1:5">
      <c r="A2525" s="181" t="s">
        <v>37353</v>
      </c>
      <c r="B2525" s="182" t="s">
        <v>37354</v>
      </c>
      <c r="C2525" s="181" t="s">
        <v>32675</v>
      </c>
      <c r="D2525" s="183">
        <v>19.43</v>
      </c>
      <c r="E2525" s="82">
        <f t="shared" si="39"/>
        <v>19.43</v>
      </c>
    </row>
    <row r="2526" spans="1:5">
      <c r="A2526" s="181" t="s">
        <v>37355</v>
      </c>
      <c r="B2526" s="182" t="s">
        <v>37356</v>
      </c>
      <c r="C2526" s="181" t="s">
        <v>32675</v>
      </c>
      <c r="D2526" s="183">
        <v>17.899999999999999</v>
      </c>
      <c r="E2526" s="82">
        <f t="shared" si="39"/>
        <v>17.899999999999999</v>
      </c>
    </row>
    <row r="2527" spans="1:5">
      <c r="A2527" s="181" t="s">
        <v>37357</v>
      </c>
      <c r="B2527" s="182" t="s">
        <v>37358</v>
      </c>
      <c r="C2527" s="181" t="s">
        <v>32675</v>
      </c>
      <c r="D2527" s="183">
        <v>17.46</v>
      </c>
      <c r="E2527" s="82">
        <f t="shared" si="39"/>
        <v>17.46</v>
      </c>
    </row>
    <row r="2528" spans="1:5">
      <c r="A2528" s="181" t="s">
        <v>37359</v>
      </c>
      <c r="B2528" s="182" t="s">
        <v>37360</v>
      </c>
      <c r="C2528" s="181" t="s">
        <v>32675</v>
      </c>
      <c r="D2528" s="183">
        <v>142.94</v>
      </c>
      <c r="E2528" s="82">
        <f t="shared" si="39"/>
        <v>142.94</v>
      </c>
    </row>
    <row r="2529" spans="1:5">
      <c r="A2529" s="64"/>
      <c r="B2529" s="186" t="s">
        <v>37361</v>
      </c>
      <c r="C2529" s="64"/>
      <c r="D2529" s="64"/>
      <c r="E2529" s="82">
        <f t="shared" si="39"/>
        <v>0</v>
      </c>
    </row>
    <row r="2530" spans="1:5">
      <c r="A2530" s="66"/>
      <c r="B2530" s="184" t="s">
        <v>37362</v>
      </c>
      <c r="C2530" s="66"/>
      <c r="D2530" s="66"/>
      <c r="E2530" s="82">
        <f t="shared" si="39"/>
        <v>0</v>
      </c>
    </row>
    <row r="2531" spans="1:5" ht="22.5">
      <c r="A2531" s="181" t="s">
        <v>37363</v>
      </c>
      <c r="B2531" s="182" t="s">
        <v>37364</v>
      </c>
      <c r="C2531" s="181" t="s">
        <v>32675</v>
      </c>
      <c r="D2531" s="187">
        <v>2021.31</v>
      </c>
      <c r="E2531" s="82">
        <f t="shared" si="39"/>
        <v>2021.31</v>
      </c>
    </row>
    <row r="2532" spans="1:5" ht="22.5">
      <c r="A2532" s="181" t="s">
        <v>37365</v>
      </c>
      <c r="B2532" s="182" t="s">
        <v>37366</v>
      </c>
      <c r="C2532" s="181" t="s">
        <v>32675</v>
      </c>
      <c r="D2532" s="187">
        <v>3464.52</v>
      </c>
      <c r="E2532" s="82">
        <f t="shared" si="39"/>
        <v>3464.52</v>
      </c>
    </row>
    <row r="2533" spans="1:5" ht="22.5">
      <c r="A2533" s="181" t="s">
        <v>37367</v>
      </c>
      <c r="B2533" s="182" t="s">
        <v>37368</v>
      </c>
      <c r="C2533" s="181" t="s">
        <v>32675</v>
      </c>
      <c r="D2533" s="187">
        <v>3531.48</v>
      </c>
      <c r="E2533" s="82">
        <f t="shared" si="39"/>
        <v>3531.48</v>
      </c>
    </row>
    <row r="2534" spans="1:5" ht="22.5">
      <c r="A2534" s="181" t="s">
        <v>37369</v>
      </c>
      <c r="B2534" s="182" t="s">
        <v>37370</v>
      </c>
      <c r="C2534" s="181" t="s">
        <v>32675</v>
      </c>
      <c r="D2534" s="187">
        <v>3822.39</v>
      </c>
      <c r="E2534" s="82">
        <f t="shared" si="39"/>
        <v>3822.39</v>
      </c>
    </row>
    <row r="2535" spans="1:5">
      <c r="A2535" s="181" t="s">
        <v>37371</v>
      </c>
      <c r="B2535" s="182" t="s">
        <v>37372</v>
      </c>
      <c r="C2535" s="181" t="s">
        <v>32675</v>
      </c>
      <c r="D2535" s="183">
        <v>465.41</v>
      </c>
      <c r="E2535" s="82">
        <f t="shared" si="39"/>
        <v>465.41</v>
      </c>
    </row>
    <row r="2536" spans="1:5">
      <c r="A2536" s="181" t="s">
        <v>37373</v>
      </c>
      <c r="B2536" s="182" t="s">
        <v>37374</v>
      </c>
      <c r="C2536" s="181" t="s">
        <v>32675</v>
      </c>
      <c r="D2536" s="183">
        <v>683.35</v>
      </c>
      <c r="E2536" s="82">
        <f t="shared" si="39"/>
        <v>683.35</v>
      </c>
    </row>
    <row r="2537" spans="1:5">
      <c r="A2537" s="181" t="s">
        <v>37375</v>
      </c>
      <c r="B2537" s="182" t="s">
        <v>37376</v>
      </c>
      <c r="C2537" s="181" t="s">
        <v>32675</v>
      </c>
      <c r="D2537" s="183">
        <v>857.22</v>
      </c>
      <c r="E2537" s="82">
        <f t="shared" si="39"/>
        <v>857.22</v>
      </c>
    </row>
    <row r="2538" spans="1:5">
      <c r="A2538" s="181" t="s">
        <v>37377</v>
      </c>
      <c r="B2538" s="182" t="s">
        <v>37378</v>
      </c>
      <c r="C2538" s="181" t="s">
        <v>32675</v>
      </c>
      <c r="D2538" s="183">
        <v>968.32</v>
      </c>
      <c r="E2538" s="82">
        <f t="shared" si="39"/>
        <v>968.32</v>
      </c>
    </row>
    <row r="2539" spans="1:5">
      <c r="A2539" s="181" t="s">
        <v>37379</v>
      </c>
      <c r="B2539" s="182" t="s">
        <v>37380</v>
      </c>
      <c r="C2539" s="181" t="s">
        <v>32675</v>
      </c>
      <c r="D2539" s="187">
        <v>1786.51</v>
      </c>
      <c r="E2539" s="82">
        <f t="shared" si="39"/>
        <v>1786.51</v>
      </c>
    </row>
    <row r="2540" spans="1:5">
      <c r="A2540" s="181" t="s">
        <v>37381</v>
      </c>
      <c r="B2540" s="182" t="s">
        <v>37382</v>
      </c>
      <c r="C2540" s="181" t="s">
        <v>32675</v>
      </c>
      <c r="D2540" s="187">
        <v>2199.5</v>
      </c>
      <c r="E2540" s="82">
        <f t="shared" si="39"/>
        <v>2199.5</v>
      </c>
    </row>
    <row r="2541" spans="1:5">
      <c r="A2541" s="181" t="s">
        <v>37383</v>
      </c>
      <c r="B2541" s="182" t="s">
        <v>37384</v>
      </c>
      <c r="C2541" s="181" t="s">
        <v>32675</v>
      </c>
      <c r="D2541" s="187">
        <v>2927.82</v>
      </c>
      <c r="E2541" s="82">
        <f t="shared" si="39"/>
        <v>2927.82</v>
      </c>
    </row>
    <row r="2542" spans="1:5">
      <c r="A2542" s="181" t="s">
        <v>37385</v>
      </c>
      <c r="B2542" s="182" t="s">
        <v>37386</v>
      </c>
      <c r="C2542" s="181" t="s">
        <v>32675</v>
      </c>
      <c r="D2542" s="187">
        <v>2596.7800000000002</v>
      </c>
      <c r="E2542" s="82">
        <f t="shared" si="39"/>
        <v>2596.7800000000002</v>
      </c>
    </row>
    <row r="2543" spans="1:5">
      <c r="A2543" s="181" t="s">
        <v>37387</v>
      </c>
      <c r="B2543" s="182" t="s">
        <v>37388</v>
      </c>
      <c r="C2543" s="181" t="s">
        <v>32675</v>
      </c>
      <c r="D2543" s="187">
        <v>3154.46</v>
      </c>
      <c r="E2543" s="82">
        <f t="shared" si="39"/>
        <v>3154.46</v>
      </c>
    </row>
    <row r="2544" spans="1:5">
      <c r="A2544" s="181" t="s">
        <v>37389</v>
      </c>
      <c r="B2544" s="182" t="s">
        <v>37390</v>
      </c>
      <c r="C2544" s="181" t="s">
        <v>32675</v>
      </c>
      <c r="D2544" s="187">
        <v>5246.88</v>
      </c>
      <c r="E2544" s="82">
        <f t="shared" si="39"/>
        <v>5246.88</v>
      </c>
    </row>
    <row r="2545" spans="1:5">
      <c r="A2545" s="66"/>
      <c r="B2545" s="184" t="s">
        <v>37391</v>
      </c>
      <c r="C2545" s="66"/>
      <c r="D2545" s="66"/>
      <c r="E2545" s="82">
        <f t="shared" si="39"/>
        <v>0</v>
      </c>
    </row>
    <row r="2546" spans="1:5" ht="22.5">
      <c r="A2546" s="181" t="s">
        <v>37392</v>
      </c>
      <c r="B2546" s="182" t="s">
        <v>37393</v>
      </c>
      <c r="C2546" s="181" t="s">
        <v>32675</v>
      </c>
      <c r="D2546" s="183">
        <v>104.99</v>
      </c>
      <c r="E2546" s="82">
        <f t="shared" si="39"/>
        <v>104.99</v>
      </c>
    </row>
    <row r="2547" spans="1:5" ht="22.5">
      <c r="A2547" s="181" t="s">
        <v>37394</v>
      </c>
      <c r="B2547" s="182" t="s">
        <v>37395</v>
      </c>
      <c r="C2547" s="181" t="s">
        <v>32675</v>
      </c>
      <c r="D2547" s="183">
        <v>141.72999999999999</v>
      </c>
      <c r="E2547" s="82">
        <f t="shared" si="39"/>
        <v>141.72999999999999</v>
      </c>
    </row>
    <row r="2548" spans="1:5" ht="22.5">
      <c r="A2548" s="181" t="s">
        <v>37396</v>
      </c>
      <c r="B2548" s="182" t="s">
        <v>37397</v>
      </c>
      <c r="C2548" s="181" t="s">
        <v>32675</v>
      </c>
      <c r="D2548" s="183">
        <v>231.51</v>
      </c>
      <c r="E2548" s="82">
        <f t="shared" si="39"/>
        <v>231.51</v>
      </c>
    </row>
    <row r="2549" spans="1:5" ht="22.5">
      <c r="A2549" s="181" t="s">
        <v>37398</v>
      </c>
      <c r="B2549" s="182" t="s">
        <v>37399</v>
      </c>
      <c r="C2549" s="181" t="s">
        <v>32675</v>
      </c>
      <c r="D2549" s="183">
        <v>122.21</v>
      </c>
      <c r="E2549" s="82">
        <f t="shared" si="39"/>
        <v>122.21</v>
      </c>
    </row>
    <row r="2550" spans="1:5" ht="22.5">
      <c r="A2550" s="181" t="s">
        <v>37400</v>
      </c>
      <c r="B2550" s="182" t="s">
        <v>37401</v>
      </c>
      <c r="C2550" s="181" t="s">
        <v>32675</v>
      </c>
      <c r="D2550" s="183">
        <v>188.91</v>
      </c>
      <c r="E2550" s="82">
        <f t="shared" si="39"/>
        <v>188.91</v>
      </c>
    </row>
    <row r="2551" spans="1:5" ht="22.5">
      <c r="A2551" s="181" t="s">
        <v>37402</v>
      </c>
      <c r="B2551" s="182" t="s">
        <v>37403</v>
      </c>
      <c r="C2551" s="181" t="s">
        <v>32675</v>
      </c>
      <c r="D2551" s="183">
        <v>228.95</v>
      </c>
      <c r="E2551" s="82">
        <f t="shared" si="39"/>
        <v>228.95</v>
      </c>
    </row>
    <row r="2552" spans="1:5" ht="22.5">
      <c r="A2552" s="181" t="s">
        <v>37404</v>
      </c>
      <c r="B2552" s="182" t="s">
        <v>37405</v>
      </c>
      <c r="C2552" s="181" t="s">
        <v>32675</v>
      </c>
      <c r="D2552" s="183">
        <v>340.23</v>
      </c>
      <c r="E2552" s="82">
        <f t="shared" si="39"/>
        <v>340.23</v>
      </c>
    </row>
    <row r="2553" spans="1:5" ht="22.5">
      <c r="A2553" s="181" t="s">
        <v>37406</v>
      </c>
      <c r="B2553" s="182" t="s">
        <v>37407</v>
      </c>
      <c r="C2553" s="181" t="s">
        <v>32675</v>
      </c>
      <c r="D2553" s="183">
        <v>669.91</v>
      </c>
      <c r="E2553" s="82">
        <f t="shared" si="39"/>
        <v>669.91</v>
      </c>
    </row>
    <row r="2554" spans="1:5" ht="22.5">
      <c r="A2554" s="181" t="s">
        <v>37408</v>
      </c>
      <c r="B2554" s="182" t="s">
        <v>37409</v>
      </c>
      <c r="C2554" s="181" t="s">
        <v>32675</v>
      </c>
      <c r="D2554" s="183">
        <v>996.98</v>
      </c>
      <c r="E2554" s="82">
        <f t="shared" si="39"/>
        <v>996.98</v>
      </c>
    </row>
    <row r="2555" spans="1:5" ht="22.5">
      <c r="A2555" s="181" t="s">
        <v>37410</v>
      </c>
      <c r="B2555" s="182" t="s">
        <v>37411</v>
      </c>
      <c r="C2555" s="181" t="s">
        <v>32675</v>
      </c>
      <c r="D2555" s="187">
        <v>1048.94</v>
      </c>
      <c r="E2555" s="82">
        <f t="shared" si="39"/>
        <v>1048.94</v>
      </c>
    </row>
    <row r="2556" spans="1:5" ht="22.5">
      <c r="A2556" s="181" t="s">
        <v>37412</v>
      </c>
      <c r="B2556" s="182" t="s">
        <v>37413</v>
      </c>
      <c r="C2556" s="181" t="s">
        <v>32675</v>
      </c>
      <c r="D2556" s="187">
        <v>1627.68</v>
      </c>
      <c r="E2556" s="82">
        <f t="shared" si="39"/>
        <v>1627.68</v>
      </c>
    </row>
    <row r="2557" spans="1:5" ht="22.5">
      <c r="A2557" s="181" t="s">
        <v>37414</v>
      </c>
      <c r="B2557" s="182" t="s">
        <v>37415</v>
      </c>
      <c r="C2557" s="181" t="s">
        <v>32675</v>
      </c>
      <c r="D2557" s="187">
        <v>2539.1799999999998</v>
      </c>
      <c r="E2557" s="82">
        <f t="shared" si="39"/>
        <v>2539.1799999999998</v>
      </c>
    </row>
    <row r="2558" spans="1:5">
      <c r="A2558" s="181" t="s">
        <v>37416</v>
      </c>
      <c r="B2558" s="182" t="s">
        <v>37417</v>
      </c>
      <c r="C2558" s="181" t="s">
        <v>32675</v>
      </c>
      <c r="D2558" s="187">
        <v>1074.9100000000001</v>
      </c>
      <c r="E2558" s="82">
        <f t="shared" si="39"/>
        <v>1074.9100000000001</v>
      </c>
    </row>
    <row r="2559" spans="1:5">
      <c r="A2559" s="181" t="s">
        <v>37418</v>
      </c>
      <c r="B2559" s="182" t="s">
        <v>37419</v>
      </c>
      <c r="C2559" s="181" t="s">
        <v>32675</v>
      </c>
      <c r="D2559" s="187">
        <v>1371.25</v>
      </c>
      <c r="E2559" s="82">
        <f t="shared" si="39"/>
        <v>1371.25</v>
      </c>
    </row>
    <row r="2560" spans="1:5">
      <c r="A2560" s="181" t="s">
        <v>37420</v>
      </c>
      <c r="B2560" s="182" t="s">
        <v>37421</v>
      </c>
      <c r="C2560" s="181" t="s">
        <v>32675</v>
      </c>
      <c r="D2560" s="187">
        <v>2194.25</v>
      </c>
      <c r="E2560" s="82">
        <f t="shared" si="39"/>
        <v>2194.25</v>
      </c>
    </row>
    <row r="2561" spans="1:5">
      <c r="A2561" s="181" t="s">
        <v>37422</v>
      </c>
      <c r="B2561" s="182" t="s">
        <v>37423</v>
      </c>
      <c r="C2561" s="181" t="s">
        <v>32675</v>
      </c>
      <c r="D2561" s="187">
        <v>2739.19</v>
      </c>
      <c r="E2561" s="82">
        <f t="shared" si="39"/>
        <v>2739.19</v>
      </c>
    </row>
    <row r="2562" spans="1:5">
      <c r="A2562" s="181" t="s">
        <v>37424</v>
      </c>
      <c r="B2562" s="182" t="s">
        <v>37425</v>
      </c>
      <c r="C2562" s="181" t="s">
        <v>32675</v>
      </c>
      <c r="D2562" s="187">
        <v>3835.38</v>
      </c>
      <c r="E2562" s="82">
        <f t="shared" si="39"/>
        <v>3835.38</v>
      </c>
    </row>
    <row r="2563" spans="1:5">
      <c r="A2563" s="181" t="s">
        <v>37426</v>
      </c>
      <c r="B2563" s="182" t="s">
        <v>37427</v>
      </c>
      <c r="C2563" s="181" t="s">
        <v>32675</v>
      </c>
      <c r="D2563" s="187">
        <v>4411.3</v>
      </c>
      <c r="E2563" s="82">
        <f t="shared" si="39"/>
        <v>4411.3</v>
      </c>
    </row>
    <row r="2564" spans="1:5">
      <c r="A2564" s="181" t="s">
        <v>37428</v>
      </c>
      <c r="B2564" s="182" t="s">
        <v>37429</v>
      </c>
      <c r="C2564" s="181" t="s">
        <v>32675</v>
      </c>
      <c r="D2564" s="187">
        <v>5896.38</v>
      </c>
      <c r="E2564" s="82">
        <f t="shared" si="39"/>
        <v>5896.38</v>
      </c>
    </row>
    <row r="2565" spans="1:5">
      <c r="A2565" s="181" t="s">
        <v>37430</v>
      </c>
      <c r="B2565" s="182" t="s">
        <v>37431</v>
      </c>
      <c r="C2565" s="181" t="s">
        <v>32675</v>
      </c>
      <c r="D2565" s="187">
        <v>7223.98</v>
      </c>
      <c r="E2565" s="82">
        <f t="shared" si="39"/>
        <v>7223.98</v>
      </c>
    </row>
    <row r="2566" spans="1:5">
      <c r="A2566" s="181" t="s">
        <v>37432</v>
      </c>
      <c r="B2566" s="182" t="s">
        <v>37433</v>
      </c>
      <c r="C2566" s="181" t="s">
        <v>32675</v>
      </c>
      <c r="D2566" s="187">
        <v>8843.19</v>
      </c>
      <c r="E2566" s="82">
        <f t="shared" ref="E2566:E2629" si="40" xml:space="preserve"> ROUND((D2566/1),2)</f>
        <v>8843.19</v>
      </c>
    </row>
    <row r="2567" spans="1:5" ht="22.5">
      <c r="A2567" s="181" t="s">
        <v>37434</v>
      </c>
      <c r="B2567" s="182" t="s">
        <v>37435</v>
      </c>
      <c r="C2567" s="181" t="s">
        <v>32675</v>
      </c>
      <c r="D2567" s="183">
        <v>221.35</v>
      </c>
      <c r="E2567" s="82">
        <f t="shared" si="40"/>
        <v>221.35</v>
      </c>
    </row>
    <row r="2568" spans="1:5" ht="22.5">
      <c r="A2568" s="181" t="s">
        <v>37436</v>
      </c>
      <c r="B2568" s="182" t="s">
        <v>37437</v>
      </c>
      <c r="C2568" s="181" t="s">
        <v>32675</v>
      </c>
      <c r="D2568" s="183">
        <v>295.13</v>
      </c>
      <c r="E2568" s="82">
        <f t="shared" si="40"/>
        <v>295.13</v>
      </c>
    </row>
    <row r="2569" spans="1:5" ht="22.5">
      <c r="A2569" s="181" t="s">
        <v>37438</v>
      </c>
      <c r="B2569" s="182" t="s">
        <v>37439</v>
      </c>
      <c r="C2569" s="181" t="s">
        <v>32675</v>
      </c>
      <c r="D2569" s="183">
        <v>426.41</v>
      </c>
      <c r="E2569" s="82">
        <f t="shared" si="40"/>
        <v>426.41</v>
      </c>
    </row>
    <row r="2570" spans="1:5" ht="22.5">
      <c r="A2570" s="181" t="s">
        <v>37440</v>
      </c>
      <c r="B2570" s="182" t="s">
        <v>37441</v>
      </c>
      <c r="C2570" s="181" t="s">
        <v>32675</v>
      </c>
      <c r="D2570" s="183">
        <v>586.22</v>
      </c>
      <c r="E2570" s="82">
        <f t="shared" si="40"/>
        <v>586.22</v>
      </c>
    </row>
    <row r="2571" spans="1:5" ht="22.5">
      <c r="A2571" s="181" t="s">
        <v>37442</v>
      </c>
      <c r="B2571" s="182" t="s">
        <v>37443</v>
      </c>
      <c r="C2571" s="181" t="s">
        <v>32675</v>
      </c>
      <c r="D2571" s="183">
        <v>746.33</v>
      </c>
      <c r="E2571" s="82">
        <f t="shared" si="40"/>
        <v>746.33</v>
      </c>
    </row>
    <row r="2572" spans="1:5" ht="22.5">
      <c r="A2572" s="181" t="s">
        <v>37444</v>
      </c>
      <c r="B2572" s="182" t="s">
        <v>37445</v>
      </c>
      <c r="C2572" s="181" t="s">
        <v>32675</v>
      </c>
      <c r="D2572" s="183">
        <v>928.11</v>
      </c>
      <c r="E2572" s="82">
        <f t="shared" si="40"/>
        <v>928.11</v>
      </c>
    </row>
    <row r="2573" spans="1:5" ht="22.5">
      <c r="A2573" s="181" t="s">
        <v>37446</v>
      </c>
      <c r="B2573" s="182" t="s">
        <v>37447</v>
      </c>
      <c r="C2573" s="181" t="s">
        <v>32675</v>
      </c>
      <c r="D2573" s="187">
        <v>2220.48</v>
      </c>
      <c r="E2573" s="82">
        <f t="shared" si="40"/>
        <v>2220.48</v>
      </c>
    </row>
    <row r="2574" spans="1:5" ht="22.5">
      <c r="A2574" s="181" t="s">
        <v>37448</v>
      </c>
      <c r="B2574" s="182" t="s">
        <v>37449</v>
      </c>
      <c r="C2574" s="181" t="s">
        <v>32675</v>
      </c>
      <c r="D2574" s="187">
        <v>2327.52</v>
      </c>
      <c r="E2574" s="82">
        <f t="shared" si="40"/>
        <v>2327.52</v>
      </c>
    </row>
    <row r="2575" spans="1:5" ht="22.5">
      <c r="A2575" s="181" t="s">
        <v>37450</v>
      </c>
      <c r="B2575" s="182" t="s">
        <v>37451</v>
      </c>
      <c r="C2575" s="181" t="s">
        <v>32675</v>
      </c>
      <c r="D2575" s="187">
        <v>3199.76</v>
      </c>
      <c r="E2575" s="82">
        <f t="shared" si="40"/>
        <v>3199.76</v>
      </c>
    </row>
    <row r="2576" spans="1:5" ht="22.5">
      <c r="A2576" s="181" t="s">
        <v>37452</v>
      </c>
      <c r="B2576" s="182" t="s">
        <v>37453</v>
      </c>
      <c r="C2576" s="181" t="s">
        <v>32675</v>
      </c>
      <c r="D2576" s="187">
        <v>3436.05</v>
      </c>
      <c r="E2576" s="82">
        <f t="shared" si="40"/>
        <v>3436.05</v>
      </c>
    </row>
    <row r="2577" spans="1:5" ht="22.5">
      <c r="A2577" s="181" t="s">
        <v>37454</v>
      </c>
      <c r="B2577" s="182" t="s">
        <v>37455</v>
      </c>
      <c r="C2577" s="181" t="s">
        <v>32675</v>
      </c>
      <c r="D2577" s="183">
        <v>205.44</v>
      </c>
      <c r="E2577" s="82">
        <f t="shared" si="40"/>
        <v>205.44</v>
      </c>
    </row>
    <row r="2578" spans="1:5" ht="22.5">
      <c r="A2578" s="181" t="s">
        <v>37456</v>
      </c>
      <c r="B2578" s="182" t="s">
        <v>37457</v>
      </c>
      <c r="C2578" s="181" t="s">
        <v>32675</v>
      </c>
      <c r="D2578" s="183">
        <v>294.16000000000003</v>
      </c>
      <c r="E2578" s="82">
        <f t="shared" si="40"/>
        <v>294.16000000000003</v>
      </c>
    </row>
    <row r="2579" spans="1:5" ht="22.5">
      <c r="A2579" s="181" t="s">
        <v>37458</v>
      </c>
      <c r="B2579" s="182" t="s">
        <v>37459</v>
      </c>
      <c r="C2579" s="181" t="s">
        <v>32675</v>
      </c>
      <c r="D2579" s="183">
        <v>307.67</v>
      </c>
      <c r="E2579" s="82">
        <f t="shared" si="40"/>
        <v>307.67</v>
      </c>
    </row>
    <row r="2580" spans="1:5" ht="22.5">
      <c r="A2580" s="181" t="s">
        <v>37460</v>
      </c>
      <c r="B2580" s="182" t="s">
        <v>37461</v>
      </c>
      <c r="C2580" s="181" t="s">
        <v>32675</v>
      </c>
      <c r="D2580" s="183">
        <v>515.75</v>
      </c>
      <c r="E2580" s="82">
        <f t="shared" si="40"/>
        <v>515.75</v>
      </c>
    </row>
    <row r="2581" spans="1:5" ht="22.5">
      <c r="A2581" s="181" t="s">
        <v>37462</v>
      </c>
      <c r="B2581" s="182" t="s">
        <v>37463</v>
      </c>
      <c r="C2581" s="181" t="s">
        <v>32675</v>
      </c>
      <c r="D2581" s="183">
        <v>770.86</v>
      </c>
      <c r="E2581" s="82">
        <f t="shared" si="40"/>
        <v>770.86</v>
      </c>
    </row>
    <row r="2582" spans="1:5" ht="22.5">
      <c r="A2582" s="181" t="s">
        <v>37464</v>
      </c>
      <c r="B2582" s="182" t="s">
        <v>37465</v>
      </c>
      <c r="C2582" s="181" t="s">
        <v>32675</v>
      </c>
      <c r="D2582" s="183">
        <v>866.17</v>
      </c>
      <c r="E2582" s="82">
        <f t="shared" si="40"/>
        <v>866.17</v>
      </c>
    </row>
    <row r="2583" spans="1:5" ht="22.5">
      <c r="A2583" s="181" t="s">
        <v>37466</v>
      </c>
      <c r="B2583" s="182" t="s">
        <v>37467</v>
      </c>
      <c r="C2583" s="181" t="s">
        <v>32675</v>
      </c>
      <c r="D2583" s="187">
        <v>2212.21</v>
      </c>
      <c r="E2583" s="82">
        <f t="shared" si="40"/>
        <v>2212.21</v>
      </c>
    </row>
    <row r="2584" spans="1:5" ht="22.5">
      <c r="A2584" s="181" t="s">
        <v>37468</v>
      </c>
      <c r="B2584" s="182" t="s">
        <v>37469</v>
      </c>
      <c r="C2584" s="181" t="s">
        <v>32675</v>
      </c>
      <c r="D2584" s="187">
        <v>2501.9499999999998</v>
      </c>
      <c r="E2584" s="82">
        <f t="shared" si="40"/>
        <v>2501.9499999999998</v>
      </c>
    </row>
    <row r="2585" spans="1:5" ht="22.5">
      <c r="A2585" s="181" t="s">
        <v>37470</v>
      </c>
      <c r="B2585" s="182" t="s">
        <v>37471</v>
      </c>
      <c r="C2585" s="181" t="s">
        <v>32675</v>
      </c>
      <c r="D2585" s="187">
        <v>3657.79</v>
      </c>
      <c r="E2585" s="82">
        <f t="shared" si="40"/>
        <v>3657.79</v>
      </c>
    </row>
    <row r="2586" spans="1:5" ht="22.5">
      <c r="A2586" s="181" t="s">
        <v>37472</v>
      </c>
      <c r="B2586" s="182" t="s">
        <v>37473</v>
      </c>
      <c r="C2586" s="181" t="s">
        <v>32675</v>
      </c>
      <c r="D2586" s="187">
        <v>3901.61</v>
      </c>
      <c r="E2586" s="82">
        <f t="shared" si="40"/>
        <v>3901.61</v>
      </c>
    </row>
    <row r="2587" spans="1:5" ht="22.5">
      <c r="A2587" s="181" t="s">
        <v>37474</v>
      </c>
      <c r="B2587" s="182" t="s">
        <v>37475</v>
      </c>
      <c r="C2587" s="181" t="s">
        <v>32675</v>
      </c>
      <c r="D2587" s="183">
        <v>294.29000000000002</v>
      </c>
      <c r="E2587" s="82">
        <f t="shared" si="40"/>
        <v>294.29000000000002</v>
      </c>
    </row>
    <row r="2588" spans="1:5" ht="22.5">
      <c r="A2588" s="181" t="s">
        <v>37476</v>
      </c>
      <c r="B2588" s="182" t="s">
        <v>37477</v>
      </c>
      <c r="C2588" s="181" t="s">
        <v>32675</v>
      </c>
      <c r="D2588" s="183">
        <v>352.81</v>
      </c>
      <c r="E2588" s="82">
        <f t="shared" si="40"/>
        <v>352.81</v>
      </c>
    </row>
    <row r="2589" spans="1:5" ht="22.5">
      <c r="A2589" s="181" t="s">
        <v>37478</v>
      </c>
      <c r="B2589" s="182" t="s">
        <v>37479</v>
      </c>
      <c r="C2589" s="181" t="s">
        <v>32675</v>
      </c>
      <c r="D2589" s="183">
        <v>483.57</v>
      </c>
      <c r="E2589" s="82">
        <f t="shared" si="40"/>
        <v>483.57</v>
      </c>
    </row>
    <row r="2590" spans="1:5" ht="22.5">
      <c r="A2590" s="181" t="s">
        <v>37480</v>
      </c>
      <c r="B2590" s="182" t="s">
        <v>37481</v>
      </c>
      <c r="C2590" s="181" t="s">
        <v>32675</v>
      </c>
      <c r="D2590" s="183">
        <v>717.45</v>
      </c>
      <c r="E2590" s="82">
        <f t="shared" si="40"/>
        <v>717.45</v>
      </c>
    </row>
    <row r="2591" spans="1:5" ht="22.5">
      <c r="A2591" s="181" t="s">
        <v>37482</v>
      </c>
      <c r="B2591" s="182" t="s">
        <v>37483</v>
      </c>
      <c r="C2591" s="181" t="s">
        <v>32675</v>
      </c>
      <c r="D2591" s="187">
        <v>1202.6099999999999</v>
      </c>
      <c r="E2591" s="82">
        <f t="shared" si="40"/>
        <v>1202.6099999999999</v>
      </c>
    </row>
    <row r="2592" spans="1:5" ht="22.5">
      <c r="A2592" s="181" t="s">
        <v>37484</v>
      </c>
      <c r="B2592" s="182" t="s">
        <v>37485</v>
      </c>
      <c r="C2592" s="181" t="s">
        <v>32675</v>
      </c>
      <c r="D2592" s="187">
        <v>1908.66</v>
      </c>
      <c r="E2592" s="82">
        <f t="shared" si="40"/>
        <v>1908.66</v>
      </c>
    </row>
    <row r="2593" spans="1:5" ht="22.5">
      <c r="A2593" s="181" t="s">
        <v>37486</v>
      </c>
      <c r="B2593" s="182" t="s">
        <v>37487</v>
      </c>
      <c r="C2593" s="181" t="s">
        <v>32675</v>
      </c>
      <c r="D2593" s="187">
        <v>3302.46</v>
      </c>
      <c r="E2593" s="82">
        <f t="shared" si="40"/>
        <v>3302.46</v>
      </c>
    </row>
    <row r="2594" spans="1:5" ht="22.5">
      <c r="A2594" s="181" t="s">
        <v>37488</v>
      </c>
      <c r="B2594" s="182" t="s">
        <v>37489</v>
      </c>
      <c r="C2594" s="181" t="s">
        <v>32675</v>
      </c>
      <c r="D2594" s="187">
        <v>3921.93</v>
      </c>
      <c r="E2594" s="82">
        <f t="shared" si="40"/>
        <v>3921.93</v>
      </c>
    </row>
    <row r="2595" spans="1:5" ht="22.5">
      <c r="A2595" s="181" t="s">
        <v>37490</v>
      </c>
      <c r="B2595" s="182" t="s">
        <v>37491</v>
      </c>
      <c r="C2595" s="181" t="s">
        <v>32675</v>
      </c>
      <c r="D2595" s="187">
        <v>5918.17</v>
      </c>
      <c r="E2595" s="82">
        <f t="shared" si="40"/>
        <v>5918.17</v>
      </c>
    </row>
    <row r="2596" spans="1:5" ht="22.5">
      <c r="A2596" s="181" t="s">
        <v>37492</v>
      </c>
      <c r="B2596" s="182" t="s">
        <v>37493</v>
      </c>
      <c r="C2596" s="181" t="s">
        <v>32675</v>
      </c>
      <c r="D2596" s="187">
        <v>5319.81</v>
      </c>
      <c r="E2596" s="82">
        <f t="shared" si="40"/>
        <v>5319.81</v>
      </c>
    </row>
    <row r="2597" spans="1:5" ht="22.5">
      <c r="A2597" s="181" t="s">
        <v>37494</v>
      </c>
      <c r="B2597" s="182" t="s">
        <v>37495</v>
      </c>
      <c r="C2597" s="181" t="s">
        <v>32675</v>
      </c>
      <c r="D2597" s="183">
        <v>245.94</v>
      </c>
      <c r="E2597" s="82">
        <f t="shared" si="40"/>
        <v>245.94</v>
      </c>
    </row>
    <row r="2598" spans="1:5" ht="22.5">
      <c r="A2598" s="181" t="s">
        <v>37496</v>
      </c>
      <c r="B2598" s="182" t="s">
        <v>37497</v>
      </c>
      <c r="C2598" s="181" t="s">
        <v>32675</v>
      </c>
      <c r="D2598" s="183">
        <v>350.06</v>
      </c>
      <c r="E2598" s="82">
        <f t="shared" si="40"/>
        <v>350.06</v>
      </c>
    </row>
    <row r="2599" spans="1:5" ht="22.5">
      <c r="A2599" s="181" t="s">
        <v>37498</v>
      </c>
      <c r="B2599" s="182" t="s">
        <v>37499</v>
      </c>
      <c r="C2599" s="181" t="s">
        <v>32675</v>
      </c>
      <c r="D2599" s="183">
        <v>591.20000000000005</v>
      </c>
      <c r="E2599" s="82">
        <f t="shared" si="40"/>
        <v>591.20000000000005</v>
      </c>
    </row>
    <row r="2600" spans="1:5" ht="22.5">
      <c r="A2600" s="181" t="s">
        <v>37500</v>
      </c>
      <c r="B2600" s="182" t="s">
        <v>37501</v>
      </c>
      <c r="C2600" s="181" t="s">
        <v>32675</v>
      </c>
      <c r="D2600" s="183">
        <v>871.57</v>
      </c>
      <c r="E2600" s="82">
        <f t="shared" si="40"/>
        <v>871.57</v>
      </c>
    </row>
    <row r="2601" spans="1:5" ht="22.5">
      <c r="A2601" s="181" t="s">
        <v>37502</v>
      </c>
      <c r="B2601" s="182" t="s">
        <v>37503</v>
      </c>
      <c r="C2601" s="181" t="s">
        <v>32675</v>
      </c>
      <c r="D2601" s="187">
        <v>1537.01</v>
      </c>
      <c r="E2601" s="82">
        <f t="shared" si="40"/>
        <v>1537.01</v>
      </c>
    </row>
    <row r="2602" spans="1:5" ht="22.5">
      <c r="A2602" s="181" t="s">
        <v>37504</v>
      </c>
      <c r="B2602" s="182" t="s">
        <v>37505</v>
      </c>
      <c r="C2602" s="181" t="s">
        <v>32675</v>
      </c>
      <c r="D2602" s="187">
        <v>2363.88</v>
      </c>
      <c r="E2602" s="82">
        <f t="shared" si="40"/>
        <v>2363.88</v>
      </c>
    </row>
    <row r="2603" spans="1:5" ht="22.5">
      <c r="A2603" s="181" t="s">
        <v>37506</v>
      </c>
      <c r="B2603" s="182" t="s">
        <v>37507</v>
      </c>
      <c r="C2603" s="181" t="s">
        <v>32675</v>
      </c>
      <c r="D2603" s="187">
        <v>4824.42</v>
      </c>
      <c r="E2603" s="82">
        <f t="shared" si="40"/>
        <v>4824.42</v>
      </c>
    </row>
    <row r="2604" spans="1:5" ht="22.5">
      <c r="A2604" s="181" t="s">
        <v>37508</v>
      </c>
      <c r="B2604" s="182" t="s">
        <v>37509</v>
      </c>
      <c r="C2604" s="181" t="s">
        <v>32675</v>
      </c>
      <c r="D2604" s="187">
        <v>5509.05</v>
      </c>
      <c r="E2604" s="82">
        <f t="shared" si="40"/>
        <v>5509.05</v>
      </c>
    </row>
    <row r="2605" spans="1:5" ht="22.5">
      <c r="A2605" s="181" t="s">
        <v>37510</v>
      </c>
      <c r="B2605" s="182" t="s">
        <v>37511</v>
      </c>
      <c r="C2605" s="181" t="s">
        <v>32675</v>
      </c>
      <c r="D2605" s="187">
        <v>7159.6</v>
      </c>
      <c r="E2605" s="82">
        <f t="shared" si="40"/>
        <v>7159.6</v>
      </c>
    </row>
    <row r="2606" spans="1:5" ht="22.5">
      <c r="A2606" s="181" t="s">
        <v>37512</v>
      </c>
      <c r="B2606" s="182" t="s">
        <v>37513</v>
      </c>
      <c r="C2606" s="181" t="s">
        <v>32675</v>
      </c>
      <c r="D2606" s="187">
        <v>10828.83</v>
      </c>
      <c r="E2606" s="82">
        <f t="shared" si="40"/>
        <v>10828.83</v>
      </c>
    </row>
    <row r="2607" spans="1:5" ht="22.5">
      <c r="A2607" s="181" t="s">
        <v>37514</v>
      </c>
      <c r="B2607" s="182" t="s">
        <v>37515</v>
      </c>
      <c r="C2607" s="181" t="s">
        <v>32675</v>
      </c>
      <c r="D2607" s="183">
        <v>329.25</v>
      </c>
      <c r="E2607" s="82">
        <f t="shared" si="40"/>
        <v>329.25</v>
      </c>
    </row>
    <row r="2608" spans="1:5" ht="22.5">
      <c r="A2608" s="181" t="s">
        <v>37516</v>
      </c>
      <c r="B2608" s="182" t="s">
        <v>37517</v>
      </c>
      <c r="C2608" s="181" t="s">
        <v>32675</v>
      </c>
      <c r="D2608" s="183">
        <v>468.02</v>
      </c>
      <c r="E2608" s="82">
        <f t="shared" si="40"/>
        <v>468.02</v>
      </c>
    </row>
    <row r="2609" spans="1:5" ht="22.5">
      <c r="A2609" s="181" t="s">
        <v>37518</v>
      </c>
      <c r="B2609" s="182" t="s">
        <v>37519</v>
      </c>
      <c r="C2609" s="181" t="s">
        <v>32675</v>
      </c>
      <c r="D2609" s="183">
        <v>620.4</v>
      </c>
      <c r="E2609" s="82">
        <f t="shared" si="40"/>
        <v>620.4</v>
      </c>
    </row>
    <row r="2610" spans="1:5" ht="22.5">
      <c r="A2610" s="181" t="s">
        <v>37520</v>
      </c>
      <c r="B2610" s="182" t="s">
        <v>37521</v>
      </c>
      <c r="C2610" s="181" t="s">
        <v>32675</v>
      </c>
      <c r="D2610" s="183">
        <v>896.58</v>
      </c>
      <c r="E2610" s="82">
        <f t="shared" si="40"/>
        <v>896.58</v>
      </c>
    </row>
    <row r="2611" spans="1:5" ht="22.5">
      <c r="A2611" s="181" t="s">
        <v>37522</v>
      </c>
      <c r="B2611" s="182" t="s">
        <v>37523</v>
      </c>
      <c r="C2611" s="181" t="s">
        <v>32675</v>
      </c>
      <c r="D2611" s="187">
        <v>1179.21</v>
      </c>
      <c r="E2611" s="82">
        <f t="shared" si="40"/>
        <v>1179.21</v>
      </c>
    </row>
    <row r="2612" spans="1:5" ht="22.5">
      <c r="A2612" s="181" t="s">
        <v>37524</v>
      </c>
      <c r="B2612" s="182" t="s">
        <v>37525</v>
      </c>
      <c r="C2612" s="181" t="s">
        <v>32675</v>
      </c>
      <c r="D2612" s="187">
        <v>1924.93</v>
      </c>
      <c r="E2612" s="82">
        <f t="shared" si="40"/>
        <v>1924.93</v>
      </c>
    </row>
    <row r="2613" spans="1:5" ht="22.5">
      <c r="A2613" s="181" t="s">
        <v>37526</v>
      </c>
      <c r="B2613" s="182" t="s">
        <v>37527</v>
      </c>
      <c r="C2613" s="181" t="s">
        <v>32675</v>
      </c>
      <c r="D2613" s="187">
        <v>3812.93</v>
      </c>
      <c r="E2613" s="82">
        <f t="shared" si="40"/>
        <v>3812.93</v>
      </c>
    </row>
    <row r="2614" spans="1:5" ht="22.5">
      <c r="A2614" s="181" t="s">
        <v>37528</v>
      </c>
      <c r="B2614" s="182" t="s">
        <v>37529</v>
      </c>
      <c r="C2614" s="181" t="s">
        <v>32675</v>
      </c>
      <c r="D2614" s="187">
        <v>7867.39</v>
      </c>
      <c r="E2614" s="82">
        <f t="shared" si="40"/>
        <v>7867.39</v>
      </c>
    </row>
    <row r="2615" spans="1:5" ht="22.5">
      <c r="A2615" s="181" t="s">
        <v>37530</v>
      </c>
      <c r="B2615" s="182" t="s">
        <v>37531</v>
      </c>
      <c r="C2615" s="181" t="s">
        <v>32675</v>
      </c>
      <c r="D2615" s="183">
        <v>366.63</v>
      </c>
      <c r="E2615" s="82">
        <f t="shared" si="40"/>
        <v>366.63</v>
      </c>
    </row>
    <row r="2616" spans="1:5" ht="22.5">
      <c r="A2616" s="181" t="s">
        <v>37532</v>
      </c>
      <c r="B2616" s="182" t="s">
        <v>37533</v>
      </c>
      <c r="C2616" s="181" t="s">
        <v>32675</v>
      </c>
      <c r="D2616" s="183">
        <v>450.35</v>
      </c>
      <c r="E2616" s="82">
        <f t="shared" si="40"/>
        <v>450.35</v>
      </c>
    </row>
    <row r="2617" spans="1:5" ht="22.5">
      <c r="A2617" s="181" t="s">
        <v>37534</v>
      </c>
      <c r="B2617" s="182" t="s">
        <v>37535</v>
      </c>
      <c r="C2617" s="181" t="s">
        <v>32675</v>
      </c>
      <c r="D2617" s="183">
        <v>764.28</v>
      </c>
      <c r="E2617" s="82">
        <f t="shared" si="40"/>
        <v>764.28</v>
      </c>
    </row>
    <row r="2618" spans="1:5" ht="22.5">
      <c r="A2618" s="181" t="s">
        <v>37536</v>
      </c>
      <c r="B2618" s="182" t="s">
        <v>37537</v>
      </c>
      <c r="C2618" s="181" t="s">
        <v>32675</v>
      </c>
      <c r="D2618" s="183">
        <v>941.11</v>
      </c>
      <c r="E2618" s="82">
        <f t="shared" si="40"/>
        <v>941.11</v>
      </c>
    </row>
    <row r="2619" spans="1:5" ht="22.5">
      <c r="A2619" s="181" t="s">
        <v>37538</v>
      </c>
      <c r="B2619" s="182" t="s">
        <v>37539</v>
      </c>
      <c r="C2619" s="181" t="s">
        <v>32675</v>
      </c>
      <c r="D2619" s="187">
        <v>1627.64</v>
      </c>
      <c r="E2619" s="82">
        <f t="shared" si="40"/>
        <v>1627.64</v>
      </c>
    </row>
    <row r="2620" spans="1:5" ht="22.5">
      <c r="A2620" s="181" t="s">
        <v>37540</v>
      </c>
      <c r="B2620" s="182" t="s">
        <v>37541</v>
      </c>
      <c r="C2620" s="181" t="s">
        <v>32675</v>
      </c>
      <c r="D2620" s="187">
        <v>1944.83</v>
      </c>
      <c r="E2620" s="82">
        <f t="shared" si="40"/>
        <v>1944.83</v>
      </c>
    </row>
    <row r="2621" spans="1:5" ht="22.5">
      <c r="A2621" s="181" t="s">
        <v>37542</v>
      </c>
      <c r="B2621" s="182" t="s">
        <v>37543</v>
      </c>
      <c r="C2621" s="181" t="s">
        <v>32675</v>
      </c>
      <c r="D2621" s="187">
        <v>3516.16</v>
      </c>
      <c r="E2621" s="82">
        <f t="shared" si="40"/>
        <v>3516.16</v>
      </c>
    </row>
    <row r="2622" spans="1:5" ht="22.5">
      <c r="A2622" s="181" t="s">
        <v>37544</v>
      </c>
      <c r="B2622" s="182" t="s">
        <v>37545</v>
      </c>
      <c r="C2622" s="181" t="s">
        <v>32675</v>
      </c>
      <c r="D2622" s="187">
        <v>3963.43</v>
      </c>
      <c r="E2622" s="82">
        <f t="shared" si="40"/>
        <v>3963.43</v>
      </c>
    </row>
    <row r="2623" spans="1:5" ht="22.5">
      <c r="A2623" s="181" t="s">
        <v>37546</v>
      </c>
      <c r="B2623" s="182" t="s">
        <v>37547</v>
      </c>
      <c r="C2623" s="181" t="s">
        <v>32675</v>
      </c>
      <c r="D2623" s="187">
        <v>8339.57</v>
      </c>
      <c r="E2623" s="82">
        <f t="shared" si="40"/>
        <v>8339.57</v>
      </c>
    </row>
    <row r="2624" spans="1:5" ht="22.5">
      <c r="A2624" s="181" t="s">
        <v>37548</v>
      </c>
      <c r="B2624" s="182" t="s">
        <v>37549</v>
      </c>
      <c r="C2624" s="181" t="s">
        <v>32675</v>
      </c>
      <c r="D2624" s="187">
        <v>9253.39</v>
      </c>
      <c r="E2624" s="82">
        <f t="shared" si="40"/>
        <v>9253.39</v>
      </c>
    </row>
    <row r="2625" spans="1:5" ht="22.5">
      <c r="A2625" s="181" t="s">
        <v>37550</v>
      </c>
      <c r="B2625" s="182" t="s">
        <v>37551</v>
      </c>
      <c r="C2625" s="181" t="s">
        <v>32675</v>
      </c>
      <c r="D2625" s="183">
        <v>306</v>
      </c>
      <c r="E2625" s="82">
        <f t="shared" si="40"/>
        <v>306</v>
      </c>
    </row>
    <row r="2626" spans="1:5" ht="22.5">
      <c r="A2626" s="181" t="s">
        <v>37552</v>
      </c>
      <c r="B2626" s="182" t="s">
        <v>37553</v>
      </c>
      <c r="C2626" s="181" t="s">
        <v>32675</v>
      </c>
      <c r="D2626" s="183">
        <v>532.41</v>
      </c>
      <c r="E2626" s="82">
        <f t="shared" si="40"/>
        <v>532.41</v>
      </c>
    </row>
    <row r="2627" spans="1:5" ht="22.5">
      <c r="A2627" s="181" t="s">
        <v>37554</v>
      </c>
      <c r="B2627" s="182" t="s">
        <v>37555</v>
      </c>
      <c r="C2627" s="181" t="s">
        <v>32675</v>
      </c>
      <c r="D2627" s="183">
        <v>716.03</v>
      </c>
      <c r="E2627" s="82">
        <f t="shared" si="40"/>
        <v>716.03</v>
      </c>
    </row>
    <row r="2628" spans="1:5" ht="22.5">
      <c r="A2628" s="181" t="s">
        <v>37556</v>
      </c>
      <c r="B2628" s="70" t="s">
        <v>37557</v>
      </c>
      <c r="C2628" s="181" t="s">
        <v>32675</v>
      </c>
      <c r="D2628" s="183">
        <v>826.68</v>
      </c>
      <c r="E2628" s="82">
        <f t="shared" si="40"/>
        <v>826.68</v>
      </c>
    </row>
    <row r="2629" spans="1:5" ht="22.5">
      <c r="A2629" s="181" t="s">
        <v>37558</v>
      </c>
      <c r="B2629" s="70" t="s">
        <v>37559</v>
      </c>
      <c r="C2629" s="181" t="s">
        <v>32675</v>
      </c>
      <c r="D2629" s="187">
        <v>2455</v>
      </c>
      <c r="E2629" s="82">
        <f t="shared" si="40"/>
        <v>2455</v>
      </c>
    </row>
    <row r="2630" spans="1:5" ht="22.5">
      <c r="A2630" s="181" t="s">
        <v>37560</v>
      </c>
      <c r="B2630" s="70" t="s">
        <v>37561</v>
      </c>
      <c r="C2630" s="181" t="s">
        <v>32675</v>
      </c>
      <c r="D2630" s="187">
        <v>3898.86</v>
      </c>
      <c r="E2630" s="82">
        <f t="shared" ref="E2630:E2693" si="41" xml:space="preserve"> ROUND((D2630/1),2)</f>
        <v>3898.86</v>
      </c>
    </row>
    <row r="2631" spans="1:5" ht="22.5">
      <c r="A2631" s="181" t="s">
        <v>37562</v>
      </c>
      <c r="B2631" s="70" t="s">
        <v>37563</v>
      </c>
      <c r="C2631" s="181" t="s">
        <v>32675</v>
      </c>
      <c r="D2631" s="187">
        <v>4655.28</v>
      </c>
      <c r="E2631" s="82">
        <f t="shared" si="41"/>
        <v>4655.28</v>
      </c>
    </row>
    <row r="2632" spans="1:5" ht="22.5">
      <c r="A2632" s="181" t="s">
        <v>37564</v>
      </c>
      <c r="B2632" s="70" t="s">
        <v>37565</v>
      </c>
      <c r="C2632" s="181" t="s">
        <v>32675</v>
      </c>
      <c r="D2632" s="187">
        <v>5054.0200000000004</v>
      </c>
      <c r="E2632" s="82">
        <f t="shared" si="41"/>
        <v>5054.0200000000004</v>
      </c>
    </row>
    <row r="2633" spans="1:5" ht="22.5">
      <c r="A2633" s="181" t="s">
        <v>37566</v>
      </c>
      <c r="B2633" s="182" t="s">
        <v>37567</v>
      </c>
      <c r="C2633" s="181" t="s">
        <v>32675</v>
      </c>
      <c r="D2633" s="187">
        <v>7341.68</v>
      </c>
      <c r="E2633" s="82">
        <f t="shared" si="41"/>
        <v>7341.68</v>
      </c>
    </row>
    <row r="2634" spans="1:5" ht="22.5">
      <c r="A2634" s="181" t="s">
        <v>37568</v>
      </c>
      <c r="B2634" s="182" t="s">
        <v>37569</v>
      </c>
      <c r="C2634" s="181" t="s">
        <v>32675</v>
      </c>
      <c r="D2634" s="187">
        <v>9084.58</v>
      </c>
      <c r="E2634" s="82">
        <f t="shared" si="41"/>
        <v>9084.58</v>
      </c>
    </row>
    <row r="2635" spans="1:5" ht="22.5">
      <c r="A2635" s="181" t="s">
        <v>37570</v>
      </c>
      <c r="B2635" s="182" t="s">
        <v>37571</v>
      </c>
      <c r="C2635" s="181" t="s">
        <v>32675</v>
      </c>
      <c r="D2635" s="183">
        <v>367.81</v>
      </c>
      <c r="E2635" s="82">
        <f t="shared" si="41"/>
        <v>367.81</v>
      </c>
    </row>
    <row r="2636" spans="1:5" ht="22.5">
      <c r="A2636" s="181" t="s">
        <v>37572</v>
      </c>
      <c r="B2636" s="182" t="s">
        <v>37573</v>
      </c>
      <c r="C2636" s="181" t="s">
        <v>32675</v>
      </c>
      <c r="D2636" s="183">
        <v>513.17999999999995</v>
      </c>
      <c r="E2636" s="82">
        <f t="shared" si="41"/>
        <v>513.17999999999995</v>
      </c>
    </row>
    <row r="2637" spans="1:5" ht="22.5">
      <c r="A2637" s="181" t="s">
        <v>37574</v>
      </c>
      <c r="B2637" s="182" t="s">
        <v>37575</v>
      </c>
      <c r="C2637" s="181" t="s">
        <v>32675</v>
      </c>
      <c r="D2637" s="183">
        <v>725.9</v>
      </c>
      <c r="E2637" s="82">
        <f t="shared" si="41"/>
        <v>725.9</v>
      </c>
    </row>
    <row r="2638" spans="1:5" ht="22.5">
      <c r="A2638" s="181" t="s">
        <v>37576</v>
      </c>
      <c r="B2638" s="70" t="s">
        <v>37577</v>
      </c>
      <c r="C2638" s="181" t="s">
        <v>32675</v>
      </c>
      <c r="D2638" s="187">
        <v>1010.83</v>
      </c>
      <c r="E2638" s="82">
        <f t="shared" si="41"/>
        <v>1010.83</v>
      </c>
    </row>
    <row r="2639" spans="1:5" ht="22.5">
      <c r="A2639" s="181" t="s">
        <v>37578</v>
      </c>
      <c r="B2639" s="70" t="s">
        <v>37579</v>
      </c>
      <c r="C2639" s="181" t="s">
        <v>32675</v>
      </c>
      <c r="D2639" s="187">
        <v>2210.56</v>
      </c>
      <c r="E2639" s="82">
        <f t="shared" si="41"/>
        <v>2210.56</v>
      </c>
    </row>
    <row r="2640" spans="1:5" ht="22.5">
      <c r="A2640" s="181" t="s">
        <v>37580</v>
      </c>
      <c r="B2640" s="70" t="s">
        <v>37581</v>
      </c>
      <c r="C2640" s="181" t="s">
        <v>32675</v>
      </c>
      <c r="D2640" s="187">
        <v>2721.25</v>
      </c>
      <c r="E2640" s="82">
        <f t="shared" si="41"/>
        <v>2721.25</v>
      </c>
    </row>
    <row r="2641" spans="1:5" ht="22.5">
      <c r="A2641" s="181" t="s">
        <v>37582</v>
      </c>
      <c r="B2641" s="70" t="s">
        <v>37583</v>
      </c>
      <c r="C2641" s="181" t="s">
        <v>32675</v>
      </c>
      <c r="D2641" s="187">
        <v>3943.87</v>
      </c>
      <c r="E2641" s="82">
        <f t="shared" si="41"/>
        <v>3943.87</v>
      </c>
    </row>
    <row r="2642" spans="1:5" ht="22.5">
      <c r="A2642" s="181" t="s">
        <v>37584</v>
      </c>
      <c r="B2642" s="182" t="s">
        <v>37585</v>
      </c>
      <c r="C2642" s="181" t="s">
        <v>32675</v>
      </c>
      <c r="D2642" s="187">
        <v>8728.58</v>
      </c>
      <c r="E2642" s="82">
        <f t="shared" si="41"/>
        <v>8728.58</v>
      </c>
    </row>
    <row r="2643" spans="1:5" ht="22.5">
      <c r="A2643" s="181" t="s">
        <v>37586</v>
      </c>
      <c r="B2643" s="182" t="s">
        <v>37587</v>
      </c>
      <c r="C2643" s="181" t="s">
        <v>32675</v>
      </c>
      <c r="D2643" s="187">
        <v>9971.44</v>
      </c>
      <c r="E2643" s="82">
        <f t="shared" si="41"/>
        <v>9971.44</v>
      </c>
    </row>
    <row r="2644" spans="1:5" ht="22.5">
      <c r="A2644" s="181" t="s">
        <v>37588</v>
      </c>
      <c r="B2644" s="182" t="s">
        <v>37589</v>
      </c>
      <c r="C2644" s="181" t="s">
        <v>32675</v>
      </c>
      <c r="D2644" s="187">
        <v>12868.64</v>
      </c>
      <c r="E2644" s="82">
        <f t="shared" si="41"/>
        <v>12868.64</v>
      </c>
    </row>
    <row r="2645" spans="1:5" ht="22.5">
      <c r="A2645" s="181" t="s">
        <v>37590</v>
      </c>
      <c r="B2645" s="182" t="s">
        <v>37591</v>
      </c>
      <c r="C2645" s="181" t="s">
        <v>32675</v>
      </c>
      <c r="D2645" s="183">
        <v>738.56</v>
      </c>
      <c r="E2645" s="82">
        <f t="shared" si="41"/>
        <v>738.56</v>
      </c>
    </row>
    <row r="2646" spans="1:5" ht="22.5">
      <c r="A2646" s="181" t="s">
        <v>37592</v>
      </c>
      <c r="B2646" s="182" t="s">
        <v>37593</v>
      </c>
      <c r="C2646" s="181" t="s">
        <v>32675</v>
      </c>
      <c r="D2646" s="187">
        <v>1195.01</v>
      </c>
      <c r="E2646" s="82">
        <f t="shared" si="41"/>
        <v>1195.01</v>
      </c>
    </row>
    <row r="2647" spans="1:5" ht="22.5">
      <c r="A2647" s="181" t="s">
        <v>37594</v>
      </c>
      <c r="B2647" s="182" t="s">
        <v>37595</v>
      </c>
      <c r="C2647" s="181" t="s">
        <v>32675</v>
      </c>
      <c r="D2647" s="187">
        <v>1568.72</v>
      </c>
      <c r="E2647" s="82">
        <f t="shared" si="41"/>
        <v>1568.72</v>
      </c>
    </row>
    <row r="2648" spans="1:5" ht="22.5">
      <c r="A2648" s="181" t="s">
        <v>37596</v>
      </c>
      <c r="B2648" s="182" t="s">
        <v>37597</v>
      </c>
      <c r="C2648" s="181" t="s">
        <v>32675</v>
      </c>
      <c r="D2648" s="187">
        <v>2771.84</v>
      </c>
      <c r="E2648" s="82">
        <f t="shared" si="41"/>
        <v>2771.84</v>
      </c>
    </row>
    <row r="2649" spans="1:5" ht="22.5">
      <c r="A2649" s="181" t="s">
        <v>37598</v>
      </c>
      <c r="B2649" s="182" t="s">
        <v>37599</v>
      </c>
      <c r="C2649" s="181" t="s">
        <v>32675</v>
      </c>
      <c r="D2649" s="187">
        <v>3548.54</v>
      </c>
      <c r="E2649" s="82">
        <f t="shared" si="41"/>
        <v>3548.54</v>
      </c>
    </row>
    <row r="2650" spans="1:5" ht="22.5">
      <c r="A2650" s="181" t="s">
        <v>37600</v>
      </c>
      <c r="B2650" s="182" t="s">
        <v>37601</v>
      </c>
      <c r="C2650" s="181" t="s">
        <v>32675</v>
      </c>
      <c r="D2650" s="187">
        <v>5402.11</v>
      </c>
      <c r="E2650" s="82">
        <f t="shared" si="41"/>
        <v>5402.11</v>
      </c>
    </row>
    <row r="2651" spans="1:5" ht="22.5">
      <c r="A2651" s="181" t="s">
        <v>37602</v>
      </c>
      <c r="B2651" s="182" t="s">
        <v>37603</v>
      </c>
      <c r="C2651" s="181" t="s">
        <v>32675</v>
      </c>
      <c r="D2651" s="187">
        <v>9974.52</v>
      </c>
      <c r="E2651" s="82">
        <f t="shared" si="41"/>
        <v>9974.52</v>
      </c>
    </row>
    <row r="2652" spans="1:5" ht="22.5">
      <c r="A2652" s="181" t="s">
        <v>37604</v>
      </c>
      <c r="B2652" s="182" t="s">
        <v>37605</v>
      </c>
      <c r="C2652" s="181" t="s">
        <v>32675</v>
      </c>
      <c r="D2652" s="187">
        <v>14469.28</v>
      </c>
      <c r="E2652" s="82">
        <f t="shared" si="41"/>
        <v>14469.28</v>
      </c>
    </row>
    <row r="2653" spans="1:5" ht="22.5">
      <c r="A2653" s="181" t="s">
        <v>37606</v>
      </c>
      <c r="B2653" s="182" t="s">
        <v>37607</v>
      </c>
      <c r="C2653" s="181" t="s">
        <v>32675</v>
      </c>
      <c r="D2653" s="187">
        <v>18295.580000000002</v>
      </c>
      <c r="E2653" s="82">
        <f t="shared" si="41"/>
        <v>18295.580000000002</v>
      </c>
    </row>
    <row r="2654" spans="1:5" ht="22.5">
      <c r="A2654" s="181" t="s">
        <v>37608</v>
      </c>
      <c r="B2654" s="182" t="s">
        <v>37609</v>
      </c>
      <c r="C2654" s="181" t="s">
        <v>32675</v>
      </c>
      <c r="D2654" s="183">
        <v>865.83</v>
      </c>
      <c r="E2654" s="82">
        <f t="shared" si="41"/>
        <v>865.83</v>
      </c>
    </row>
    <row r="2655" spans="1:5" ht="22.5">
      <c r="A2655" s="181" t="s">
        <v>37610</v>
      </c>
      <c r="B2655" s="182" t="s">
        <v>37611</v>
      </c>
      <c r="C2655" s="181" t="s">
        <v>32675</v>
      </c>
      <c r="D2655" s="187">
        <v>1036.71</v>
      </c>
      <c r="E2655" s="82">
        <f t="shared" si="41"/>
        <v>1036.71</v>
      </c>
    </row>
    <row r="2656" spans="1:5" ht="22.5">
      <c r="A2656" s="181" t="s">
        <v>37612</v>
      </c>
      <c r="B2656" s="182" t="s">
        <v>37613</v>
      </c>
      <c r="C2656" s="181" t="s">
        <v>32675</v>
      </c>
      <c r="D2656" s="187">
        <v>1923.14</v>
      </c>
      <c r="E2656" s="82">
        <f t="shared" si="41"/>
        <v>1923.14</v>
      </c>
    </row>
    <row r="2657" spans="1:5" ht="22.5">
      <c r="A2657" s="181" t="s">
        <v>37614</v>
      </c>
      <c r="B2657" s="182" t="s">
        <v>37615</v>
      </c>
      <c r="C2657" s="181" t="s">
        <v>32675</v>
      </c>
      <c r="D2657" s="187">
        <v>2814.09</v>
      </c>
      <c r="E2657" s="82">
        <f t="shared" si="41"/>
        <v>2814.09</v>
      </c>
    </row>
    <row r="2658" spans="1:5" ht="22.5">
      <c r="A2658" s="181" t="s">
        <v>37616</v>
      </c>
      <c r="B2658" s="182" t="s">
        <v>37617</v>
      </c>
      <c r="C2658" s="181" t="s">
        <v>32675</v>
      </c>
      <c r="D2658" s="187">
        <v>3766.98</v>
      </c>
      <c r="E2658" s="82">
        <f t="shared" si="41"/>
        <v>3766.98</v>
      </c>
    </row>
    <row r="2659" spans="1:5" ht="22.5">
      <c r="A2659" s="181" t="s">
        <v>37618</v>
      </c>
      <c r="B2659" s="182" t="s">
        <v>37619</v>
      </c>
      <c r="C2659" s="181" t="s">
        <v>32675</v>
      </c>
      <c r="D2659" s="187">
        <v>7068.14</v>
      </c>
      <c r="E2659" s="82">
        <f t="shared" si="41"/>
        <v>7068.14</v>
      </c>
    </row>
    <row r="2660" spans="1:5" ht="22.5">
      <c r="A2660" s="181" t="s">
        <v>37620</v>
      </c>
      <c r="B2660" s="182" t="s">
        <v>37621</v>
      </c>
      <c r="C2660" s="181" t="s">
        <v>32675</v>
      </c>
      <c r="D2660" s="183">
        <v>305.14</v>
      </c>
      <c r="E2660" s="82">
        <f t="shared" si="41"/>
        <v>305.14</v>
      </c>
    </row>
    <row r="2661" spans="1:5" ht="22.5">
      <c r="A2661" s="181" t="s">
        <v>37622</v>
      </c>
      <c r="B2661" s="182" t="s">
        <v>37623</v>
      </c>
      <c r="C2661" s="181" t="s">
        <v>32675</v>
      </c>
      <c r="D2661" s="183">
        <v>413.37</v>
      </c>
      <c r="E2661" s="82">
        <f t="shared" si="41"/>
        <v>413.37</v>
      </c>
    </row>
    <row r="2662" spans="1:5" ht="22.5">
      <c r="A2662" s="181" t="s">
        <v>37624</v>
      </c>
      <c r="B2662" s="182" t="s">
        <v>37625</v>
      </c>
      <c r="C2662" s="181" t="s">
        <v>32675</v>
      </c>
      <c r="D2662" s="183">
        <v>656.5</v>
      </c>
      <c r="E2662" s="82">
        <f t="shared" si="41"/>
        <v>656.5</v>
      </c>
    </row>
    <row r="2663" spans="1:5" ht="22.5">
      <c r="A2663" s="181" t="s">
        <v>37626</v>
      </c>
      <c r="B2663" s="182" t="s">
        <v>37627</v>
      </c>
      <c r="C2663" s="181" t="s">
        <v>32675</v>
      </c>
      <c r="D2663" s="187">
        <v>1146.78</v>
      </c>
      <c r="E2663" s="82">
        <f t="shared" si="41"/>
        <v>1146.78</v>
      </c>
    </row>
    <row r="2664" spans="1:5" ht="22.5">
      <c r="A2664" s="181" t="s">
        <v>37628</v>
      </c>
      <c r="B2664" s="182" t="s">
        <v>37629</v>
      </c>
      <c r="C2664" s="181" t="s">
        <v>32675</v>
      </c>
      <c r="D2664" s="187">
        <v>1784.8</v>
      </c>
      <c r="E2664" s="82">
        <f t="shared" si="41"/>
        <v>1784.8</v>
      </c>
    </row>
    <row r="2665" spans="1:5" ht="22.5">
      <c r="A2665" s="181" t="s">
        <v>37630</v>
      </c>
      <c r="B2665" s="182" t="s">
        <v>37631</v>
      </c>
      <c r="C2665" s="181" t="s">
        <v>32675</v>
      </c>
      <c r="D2665" s="187">
        <v>2247.5100000000002</v>
      </c>
      <c r="E2665" s="82">
        <f t="shared" si="41"/>
        <v>2247.5100000000002</v>
      </c>
    </row>
    <row r="2666" spans="1:5" ht="22.5">
      <c r="A2666" s="181" t="s">
        <v>37632</v>
      </c>
      <c r="B2666" s="182" t="s">
        <v>37633</v>
      </c>
      <c r="C2666" s="181" t="s">
        <v>32675</v>
      </c>
      <c r="D2666" s="187">
        <v>2511.48</v>
      </c>
      <c r="E2666" s="82">
        <f t="shared" si="41"/>
        <v>2511.48</v>
      </c>
    </row>
    <row r="2667" spans="1:5" ht="22.5">
      <c r="A2667" s="181" t="s">
        <v>37634</v>
      </c>
      <c r="B2667" s="182" t="s">
        <v>37635</v>
      </c>
      <c r="C2667" s="181" t="s">
        <v>32675</v>
      </c>
      <c r="D2667" s="187">
        <v>3468.17</v>
      </c>
      <c r="E2667" s="82">
        <f t="shared" si="41"/>
        <v>3468.17</v>
      </c>
    </row>
    <row r="2668" spans="1:5" ht="22.5">
      <c r="A2668" s="181" t="s">
        <v>37636</v>
      </c>
      <c r="B2668" s="182" t="s">
        <v>37637</v>
      </c>
      <c r="C2668" s="181" t="s">
        <v>32675</v>
      </c>
      <c r="D2668" s="187">
        <v>4308.29</v>
      </c>
      <c r="E2668" s="82">
        <f t="shared" si="41"/>
        <v>4308.29</v>
      </c>
    </row>
    <row r="2669" spans="1:5" ht="22.5">
      <c r="A2669" s="181" t="s">
        <v>37638</v>
      </c>
      <c r="B2669" s="182" t="s">
        <v>37639</v>
      </c>
      <c r="C2669" s="181" t="s">
        <v>32675</v>
      </c>
      <c r="D2669" s="187">
        <v>4951.95</v>
      </c>
      <c r="E2669" s="82">
        <f t="shared" si="41"/>
        <v>4951.95</v>
      </c>
    </row>
    <row r="2670" spans="1:5" ht="22.5">
      <c r="A2670" s="181" t="s">
        <v>37640</v>
      </c>
      <c r="B2670" s="182" t="s">
        <v>37641</v>
      </c>
      <c r="C2670" s="181" t="s">
        <v>32675</v>
      </c>
      <c r="D2670" s="183">
        <v>596.49</v>
      </c>
      <c r="E2670" s="82">
        <f t="shared" si="41"/>
        <v>596.49</v>
      </c>
    </row>
    <row r="2671" spans="1:5" ht="22.5">
      <c r="A2671" s="181" t="s">
        <v>37642</v>
      </c>
      <c r="B2671" s="182" t="s">
        <v>37643</v>
      </c>
      <c r="C2671" s="181" t="s">
        <v>32675</v>
      </c>
      <c r="D2671" s="183">
        <v>763.25</v>
      </c>
      <c r="E2671" s="82">
        <f t="shared" si="41"/>
        <v>763.25</v>
      </c>
    </row>
    <row r="2672" spans="1:5" ht="22.5">
      <c r="A2672" s="181" t="s">
        <v>37644</v>
      </c>
      <c r="B2672" s="182" t="s">
        <v>37645</v>
      </c>
      <c r="C2672" s="181" t="s">
        <v>32675</v>
      </c>
      <c r="D2672" s="183">
        <v>966.94</v>
      </c>
      <c r="E2672" s="82">
        <f t="shared" si="41"/>
        <v>966.94</v>
      </c>
    </row>
    <row r="2673" spans="1:5" ht="22.5">
      <c r="A2673" s="181" t="s">
        <v>37646</v>
      </c>
      <c r="B2673" s="182" t="s">
        <v>37647</v>
      </c>
      <c r="C2673" s="181" t="s">
        <v>32675</v>
      </c>
      <c r="D2673" s="187">
        <v>1412.96</v>
      </c>
      <c r="E2673" s="82">
        <f t="shared" si="41"/>
        <v>1412.96</v>
      </c>
    </row>
    <row r="2674" spans="1:5" ht="22.5">
      <c r="A2674" s="181" t="s">
        <v>37648</v>
      </c>
      <c r="B2674" s="182" t="s">
        <v>37649</v>
      </c>
      <c r="C2674" s="181" t="s">
        <v>32675</v>
      </c>
      <c r="D2674" s="187">
        <v>2244.3000000000002</v>
      </c>
      <c r="E2674" s="82">
        <f t="shared" si="41"/>
        <v>2244.3000000000002</v>
      </c>
    </row>
    <row r="2675" spans="1:5" ht="22.5">
      <c r="A2675" s="181" t="s">
        <v>37650</v>
      </c>
      <c r="B2675" s="182" t="s">
        <v>37651</v>
      </c>
      <c r="C2675" s="181" t="s">
        <v>32675</v>
      </c>
      <c r="D2675" s="187">
        <v>3499.74</v>
      </c>
      <c r="E2675" s="82">
        <f t="shared" si="41"/>
        <v>3499.74</v>
      </c>
    </row>
    <row r="2676" spans="1:5" ht="22.5">
      <c r="A2676" s="181" t="s">
        <v>37652</v>
      </c>
      <c r="B2676" s="182" t="s">
        <v>37653</v>
      </c>
      <c r="C2676" s="181" t="s">
        <v>32675</v>
      </c>
      <c r="D2676" s="187">
        <v>4217.08</v>
      </c>
      <c r="E2676" s="82">
        <f t="shared" si="41"/>
        <v>4217.08</v>
      </c>
    </row>
    <row r="2677" spans="1:5" ht="22.5">
      <c r="A2677" s="181" t="s">
        <v>37654</v>
      </c>
      <c r="B2677" s="182" t="s">
        <v>37655</v>
      </c>
      <c r="C2677" s="181" t="s">
        <v>32675</v>
      </c>
      <c r="D2677" s="187">
        <v>5687.72</v>
      </c>
      <c r="E2677" s="82">
        <f t="shared" si="41"/>
        <v>5687.72</v>
      </c>
    </row>
    <row r="2678" spans="1:5" ht="22.5">
      <c r="A2678" s="181" t="s">
        <v>37656</v>
      </c>
      <c r="B2678" s="182" t="s">
        <v>37657</v>
      </c>
      <c r="C2678" s="181" t="s">
        <v>32675</v>
      </c>
      <c r="D2678" s="187">
        <v>8376.4</v>
      </c>
      <c r="E2678" s="82">
        <f t="shared" si="41"/>
        <v>8376.4</v>
      </c>
    </row>
    <row r="2679" spans="1:5" ht="22.5">
      <c r="A2679" s="181" t="s">
        <v>37658</v>
      </c>
      <c r="B2679" s="182" t="s">
        <v>37659</v>
      </c>
      <c r="C2679" s="181" t="s">
        <v>32675</v>
      </c>
      <c r="D2679" s="183">
        <v>323.60000000000002</v>
      </c>
      <c r="E2679" s="82">
        <f t="shared" si="41"/>
        <v>323.60000000000002</v>
      </c>
    </row>
    <row r="2680" spans="1:5" ht="22.5">
      <c r="A2680" s="181" t="s">
        <v>37660</v>
      </c>
      <c r="B2680" s="182" t="s">
        <v>37661</v>
      </c>
      <c r="C2680" s="181" t="s">
        <v>32675</v>
      </c>
      <c r="D2680" s="183">
        <v>619.85</v>
      </c>
      <c r="E2680" s="82">
        <f t="shared" si="41"/>
        <v>619.85</v>
      </c>
    </row>
    <row r="2681" spans="1:5" ht="22.5">
      <c r="A2681" s="181" t="s">
        <v>37662</v>
      </c>
      <c r="B2681" s="182" t="s">
        <v>37663</v>
      </c>
      <c r="C2681" s="181" t="s">
        <v>32675</v>
      </c>
      <c r="D2681" s="183">
        <v>767.69</v>
      </c>
      <c r="E2681" s="82">
        <f t="shared" si="41"/>
        <v>767.69</v>
      </c>
    </row>
    <row r="2682" spans="1:5" ht="22.5">
      <c r="A2682" s="181" t="s">
        <v>37664</v>
      </c>
      <c r="B2682" s="182" t="s">
        <v>37665</v>
      </c>
      <c r="C2682" s="181" t="s">
        <v>32675</v>
      </c>
      <c r="D2682" s="183">
        <v>925.56</v>
      </c>
      <c r="E2682" s="82">
        <f t="shared" si="41"/>
        <v>925.56</v>
      </c>
    </row>
    <row r="2683" spans="1:5" ht="22.5">
      <c r="A2683" s="181" t="s">
        <v>37666</v>
      </c>
      <c r="B2683" s="182" t="s">
        <v>37667</v>
      </c>
      <c r="C2683" s="181" t="s">
        <v>32675</v>
      </c>
      <c r="D2683" s="187">
        <v>1346.96</v>
      </c>
      <c r="E2683" s="82">
        <f t="shared" si="41"/>
        <v>1346.96</v>
      </c>
    </row>
    <row r="2684" spans="1:5" ht="22.5">
      <c r="A2684" s="181" t="s">
        <v>37668</v>
      </c>
      <c r="B2684" s="182" t="s">
        <v>37669</v>
      </c>
      <c r="C2684" s="181" t="s">
        <v>32675</v>
      </c>
      <c r="D2684" s="187">
        <v>2309.25</v>
      </c>
      <c r="E2684" s="82">
        <f t="shared" si="41"/>
        <v>2309.25</v>
      </c>
    </row>
    <row r="2685" spans="1:5" ht="22.5">
      <c r="A2685" s="181" t="s">
        <v>37670</v>
      </c>
      <c r="B2685" s="182" t="s">
        <v>37671</v>
      </c>
      <c r="C2685" s="181" t="s">
        <v>32675</v>
      </c>
      <c r="D2685" s="187">
        <v>3422.67</v>
      </c>
      <c r="E2685" s="82">
        <f t="shared" si="41"/>
        <v>3422.67</v>
      </c>
    </row>
    <row r="2686" spans="1:5" ht="22.5">
      <c r="A2686" s="181" t="s">
        <v>37672</v>
      </c>
      <c r="B2686" s="182" t="s">
        <v>37673</v>
      </c>
      <c r="C2686" s="181" t="s">
        <v>32675</v>
      </c>
      <c r="D2686" s="187">
        <v>3778.8</v>
      </c>
      <c r="E2686" s="82">
        <f t="shared" si="41"/>
        <v>3778.8</v>
      </c>
    </row>
    <row r="2687" spans="1:5" ht="22.5">
      <c r="A2687" s="181" t="s">
        <v>37674</v>
      </c>
      <c r="B2687" s="182" t="s">
        <v>37675</v>
      </c>
      <c r="C2687" s="181" t="s">
        <v>32675</v>
      </c>
      <c r="D2687" s="187">
        <v>4512.5</v>
      </c>
      <c r="E2687" s="82">
        <f t="shared" si="41"/>
        <v>4512.5</v>
      </c>
    </row>
    <row r="2688" spans="1:5" ht="22.5">
      <c r="A2688" s="181" t="s">
        <v>37676</v>
      </c>
      <c r="B2688" s="182" t="s">
        <v>37677</v>
      </c>
      <c r="C2688" s="181" t="s">
        <v>32675</v>
      </c>
      <c r="D2688" s="187">
        <v>5880.71</v>
      </c>
      <c r="E2688" s="82">
        <f t="shared" si="41"/>
        <v>5880.71</v>
      </c>
    </row>
    <row r="2689" spans="1:5">
      <c r="A2689" s="181" t="s">
        <v>37678</v>
      </c>
      <c r="B2689" s="182" t="s">
        <v>37679</v>
      </c>
      <c r="C2689" s="181" t="s">
        <v>32675</v>
      </c>
      <c r="D2689" s="183">
        <v>114.65</v>
      </c>
      <c r="E2689" s="82">
        <f t="shared" si="41"/>
        <v>114.65</v>
      </c>
    </row>
    <row r="2690" spans="1:5" ht="22.5">
      <c r="A2690" s="181" t="s">
        <v>37680</v>
      </c>
      <c r="B2690" s="182" t="s">
        <v>37681</v>
      </c>
      <c r="C2690" s="181" t="s">
        <v>32675</v>
      </c>
      <c r="D2690" s="183">
        <v>136.44999999999999</v>
      </c>
      <c r="E2690" s="82">
        <f t="shared" si="41"/>
        <v>136.44999999999999</v>
      </c>
    </row>
    <row r="2691" spans="1:5" ht="22.5">
      <c r="A2691" s="181" t="s">
        <v>37682</v>
      </c>
      <c r="B2691" s="182" t="s">
        <v>37683</v>
      </c>
      <c r="C2691" s="181" t="s">
        <v>32675</v>
      </c>
      <c r="D2691" s="183">
        <v>223.12</v>
      </c>
      <c r="E2691" s="82">
        <f t="shared" si="41"/>
        <v>223.12</v>
      </c>
    </row>
    <row r="2692" spans="1:5" ht="22.5">
      <c r="A2692" s="181" t="s">
        <v>37684</v>
      </c>
      <c r="B2692" s="182" t="s">
        <v>37685</v>
      </c>
      <c r="C2692" s="181" t="s">
        <v>32675</v>
      </c>
      <c r="D2692" s="183">
        <v>350.46</v>
      </c>
      <c r="E2692" s="82">
        <f t="shared" si="41"/>
        <v>350.46</v>
      </c>
    </row>
    <row r="2693" spans="1:5">
      <c r="A2693" s="181" t="s">
        <v>37686</v>
      </c>
      <c r="B2693" s="182" t="s">
        <v>37687</v>
      </c>
      <c r="C2693" s="181" t="s">
        <v>32675</v>
      </c>
      <c r="D2693" s="183">
        <v>453.74</v>
      </c>
      <c r="E2693" s="82">
        <f t="shared" si="41"/>
        <v>453.74</v>
      </c>
    </row>
    <row r="2694" spans="1:5">
      <c r="A2694" s="181" t="s">
        <v>37688</v>
      </c>
      <c r="B2694" s="182" t="s">
        <v>37689</v>
      </c>
      <c r="C2694" s="181" t="s">
        <v>32675</v>
      </c>
      <c r="D2694" s="183">
        <v>662.94</v>
      </c>
      <c r="E2694" s="82">
        <f t="shared" ref="E2694:E2757" si="42" xml:space="preserve"> ROUND((D2694/1),2)</f>
        <v>662.94</v>
      </c>
    </row>
    <row r="2695" spans="1:5">
      <c r="A2695" s="181" t="s">
        <v>37690</v>
      </c>
      <c r="B2695" s="182" t="s">
        <v>37691</v>
      </c>
      <c r="C2695" s="181" t="s">
        <v>32675</v>
      </c>
      <c r="D2695" s="183">
        <v>897.28</v>
      </c>
      <c r="E2695" s="82">
        <f t="shared" si="42"/>
        <v>897.28</v>
      </c>
    </row>
    <row r="2696" spans="1:5">
      <c r="A2696" s="181" t="s">
        <v>37692</v>
      </c>
      <c r="B2696" s="182" t="s">
        <v>37693</v>
      </c>
      <c r="C2696" s="181" t="s">
        <v>32675</v>
      </c>
      <c r="D2696" s="187">
        <v>1525.39</v>
      </c>
      <c r="E2696" s="82">
        <f t="shared" si="42"/>
        <v>1525.39</v>
      </c>
    </row>
    <row r="2697" spans="1:5">
      <c r="A2697" s="181" t="s">
        <v>37694</v>
      </c>
      <c r="B2697" s="182" t="s">
        <v>37695</v>
      </c>
      <c r="C2697" s="181" t="s">
        <v>32675</v>
      </c>
      <c r="D2697" s="187">
        <v>1643.86</v>
      </c>
      <c r="E2697" s="82">
        <f t="shared" si="42"/>
        <v>1643.86</v>
      </c>
    </row>
    <row r="2698" spans="1:5">
      <c r="A2698" s="181" t="s">
        <v>37696</v>
      </c>
      <c r="B2698" s="182" t="s">
        <v>37697</v>
      </c>
      <c r="C2698" s="181" t="s">
        <v>32675</v>
      </c>
      <c r="D2698" s="187">
        <v>2437.23</v>
      </c>
      <c r="E2698" s="82">
        <f t="shared" si="42"/>
        <v>2437.23</v>
      </c>
    </row>
    <row r="2699" spans="1:5">
      <c r="A2699" s="181" t="s">
        <v>37698</v>
      </c>
      <c r="B2699" s="182" t="s">
        <v>37699</v>
      </c>
      <c r="C2699" s="181" t="s">
        <v>32675</v>
      </c>
      <c r="D2699" s="187">
        <v>2800.47</v>
      </c>
      <c r="E2699" s="82">
        <f t="shared" si="42"/>
        <v>2800.47</v>
      </c>
    </row>
    <row r="2700" spans="1:5" ht="22.5">
      <c r="A2700" s="181" t="s">
        <v>37700</v>
      </c>
      <c r="B2700" s="182" t="s">
        <v>37701</v>
      </c>
      <c r="C2700" s="181" t="s">
        <v>32675</v>
      </c>
      <c r="D2700" s="183">
        <v>145.22999999999999</v>
      </c>
      <c r="E2700" s="82">
        <f t="shared" si="42"/>
        <v>145.22999999999999</v>
      </c>
    </row>
    <row r="2701" spans="1:5" ht="22.5">
      <c r="A2701" s="181" t="s">
        <v>37702</v>
      </c>
      <c r="B2701" s="182" t="s">
        <v>37703</v>
      </c>
      <c r="C2701" s="181" t="s">
        <v>32675</v>
      </c>
      <c r="D2701" s="183">
        <v>198.53</v>
      </c>
      <c r="E2701" s="82">
        <f t="shared" si="42"/>
        <v>198.53</v>
      </c>
    </row>
    <row r="2702" spans="1:5" ht="22.5">
      <c r="A2702" s="181" t="s">
        <v>37704</v>
      </c>
      <c r="B2702" s="182" t="s">
        <v>37705</v>
      </c>
      <c r="C2702" s="181" t="s">
        <v>32675</v>
      </c>
      <c r="D2702" s="183">
        <v>291.76</v>
      </c>
      <c r="E2702" s="82">
        <f t="shared" si="42"/>
        <v>291.76</v>
      </c>
    </row>
    <row r="2703" spans="1:5" ht="22.5">
      <c r="A2703" s="181" t="s">
        <v>37706</v>
      </c>
      <c r="B2703" s="182" t="s">
        <v>37707</v>
      </c>
      <c r="C2703" s="181" t="s">
        <v>32675</v>
      </c>
      <c r="D2703" s="183">
        <v>392.33</v>
      </c>
      <c r="E2703" s="82">
        <f t="shared" si="42"/>
        <v>392.33</v>
      </c>
    </row>
    <row r="2704" spans="1:5" ht="22.5">
      <c r="A2704" s="181" t="s">
        <v>37708</v>
      </c>
      <c r="B2704" s="182" t="s">
        <v>37709</v>
      </c>
      <c r="C2704" s="181" t="s">
        <v>32675</v>
      </c>
      <c r="D2704" s="183">
        <v>593.73</v>
      </c>
      <c r="E2704" s="82">
        <f t="shared" si="42"/>
        <v>593.73</v>
      </c>
    </row>
    <row r="2705" spans="1:5" ht="22.5">
      <c r="A2705" s="181" t="s">
        <v>37710</v>
      </c>
      <c r="B2705" s="182" t="s">
        <v>37711</v>
      </c>
      <c r="C2705" s="181" t="s">
        <v>32675</v>
      </c>
      <c r="D2705" s="183">
        <v>778.64</v>
      </c>
      <c r="E2705" s="82">
        <f t="shared" si="42"/>
        <v>778.64</v>
      </c>
    </row>
    <row r="2706" spans="1:5" ht="22.5">
      <c r="A2706" s="181" t="s">
        <v>37712</v>
      </c>
      <c r="B2706" s="182" t="s">
        <v>37713</v>
      </c>
      <c r="C2706" s="181" t="s">
        <v>32675</v>
      </c>
      <c r="D2706" s="183">
        <v>998.55</v>
      </c>
      <c r="E2706" s="82">
        <f t="shared" si="42"/>
        <v>998.55</v>
      </c>
    </row>
    <row r="2707" spans="1:5" ht="22.5">
      <c r="A2707" s="181" t="s">
        <v>37714</v>
      </c>
      <c r="B2707" s="182" t="s">
        <v>37715</v>
      </c>
      <c r="C2707" s="181" t="s">
        <v>32675</v>
      </c>
      <c r="D2707" s="187">
        <v>1246.5</v>
      </c>
      <c r="E2707" s="82">
        <f t="shared" si="42"/>
        <v>1246.5</v>
      </c>
    </row>
    <row r="2708" spans="1:5" ht="22.5">
      <c r="A2708" s="181" t="s">
        <v>37716</v>
      </c>
      <c r="B2708" s="182" t="s">
        <v>37717</v>
      </c>
      <c r="C2708" s="181" t="s">
        <v>32675</v>
      </c>
      <c r="D2708" s="187">
        <v>1528.11</v>
      </c>
      <c r="E2708" s="82">
        <f t="shared" si="42"/>
        <v>1528.11</v>
      </c>
    </row>
    <row r="2709" spans="1:5" ht="22.5">
      <c r="A2709" s="181" t="s">
        <v>37718</v>
      </c>
      <c r="B2709" s="182" t="s">
        <v>37719</v>
      </c>
      <c r="C2709" s="181" t="s">
        <v>32675</v>
      </c>
      <c r="D2709" s="187">
        <v>1833.83</v>
      </c>
      <c r="E2709" s="82">
        <f t="shared" si="42"/>
        <v>1833.83</v>
      </c>
    </row>
    <row r="2710" spans="1:5" ht="22.5">
      <c r="A2710" s="181" t="s">
        <v>37720</v>
      </c>
      <c r="B2710" s="182" t="s">
        <v>37721</v>
      </c>
      <c r="C2710" s="181" t="s">
        <v>32675</v>
      </c>
      <c r="D2710" s="183">
        <v>599.6</v>
      </c>
      <c r="E2710" s="82">
        <f t="shared" si="42"/>
        <v>599.6</v>
      </c>
    </row>
    <row r="2711" spans="1:5" ht="22.5">
      <c r="A2711" s="181" t="s">
        <v>37722</v>
      </c>
      <c r="B2711" s="182" t="s">
        <v>37723</v>
      </c>
      <c r="C2711" s="181" t="s">
        <v>32675</v>
      </c>
      <c r="D2711" s="183">
        <v>793.4</v>
      </c>
      <c r="E2711" s="82">
        <f t="shared" si="42"/>
        <v>793.4</v>
      </c>
    </row>
    <row r="2712" spans="1:5" ht="22.5">
      <c r="A2712" s="181" t="s">
        <v>37724</v>
      </c>
      <c r="B2712" s="182" t="s">
        <v>37725</v>
      </c>
      <c r="C2712" s="181" t="s">
        <v>32675</v>
      </c>
      <c r="D2712" s="183">
        <v>941.26</v>
      </c>
      <c r="E2712" s="82">
        <f t="shared" si="42"/>
        <v>941.26</v>
      </c>
    </row>
    <row r="2713" spans="1:5" ht="22.5">
      <c r="A2713" s="181" t="s">
        <v>37726</v>
      </c>
      <c r="B2713" s="182" t="s">
        <v>37727</v>
      </c>
      <c r="C2713" s="181" t="s">
        <v>32675</v>
      </c>
      <c r="D2713" s="187">
        <v>1040.3900000000001</v>
      </c>
      <c r="E2713" s="82">
        <f t="shared" si="42"/>
        <v>1040.3900000000001</v>
      </c>
    </row>
    <row r="2714" spans="1:5" ht="22.5">
      <c r="A2714" s="181" t="s">
        <v>37728</v>
      </c>
      <c r="B2714" s="182" t="s">
        <v>37729</v>
      </c>
      <c r="C2714" s="181" t="s">
        <v>32675</v>
      </c>
      <c r="D2714" s="187">
        <v>1399.96</v>
      </c>
      <c r="E2714" s="82">
        <f t="shared" si="42"/>
        <v>1399.96</v>
      </c>
    </row>
    <row r="2715" spans="1:5" ht="22.5">
      <c r="A2715" s="181" t="s">
        <v>37730</v>
      </c>
      <c r="B2715" s="182" t="s">
        <v>37731</v>
      </c>
      <c r="C2715" s="181" t="s">
        <v>32675</v>
      </c>
      <c r="D2715" s="187">
        <v>1770.29</v>
      </c>
      <c r="E2715" s="82">
        <f t="shared" si="42"/>
        <v>1770.29</v>
      </c>
    </row>
    <row r="2716" spans="1:5" ht="22.5">
      <c r="A2716" s="181" t="s">
        <v>37732</v>
      </c>
      <c r="B2716" s="182" t="s">
        <v>37733</v>
      </c>
      <c r="C2716" s="181" t="s">
        <v>32675</v>
      </c>
      <c r="D2716" s="187">
        <v>2078.87</v>
      </c>
      <c r="E2716" s="82">
        <f t="shared" si="42"/>
        <v>2078.87</v>
      </c>
    </row>
    <row r="2717" spans="1:5" ht="22.5">
      <c r="A2717" s="181" t="s">
        <v>37734</v>
      </c>
      <c r="B2717" s="182" t="s">
        <v>37735</v>
      </c>
      <c r="C2717" s="181" t="s">
        <v>32675</v>
      </c>
      <c r="D2717" s="187">
        <v>2138.6999999999998</v>
      </c>
      <c r="E2717" s="82">
        <f t="shared" si="42"/>
        <v>2138.6999999999998</v>
      </c>
    </row>
    <row r="2718" spans="1:5" ht="22.5">
      <c r="A2718" s="181" t="s">
        <v>37736</v>
      </c>
      <c r="B2718" s="182" t="s">
        <v>37737</v>
      </c>
      <c r="C2718" s="181" t="s">
        <v>32675</v>
      </c>
      <c r="D2718" s="187">
        <v>3468.63</v>
      </c>
      <c r="E2718" s="82">
        <f t="shared" si="42"/>
        <v>3468.63</v>
      </c>
    </row>
    <row r="2719" spans="1:5" ht="22.5">
      <c r="A2719" s="181" t="s">
        <v>37738</v>
      </c>
      <c r="B2719" s="182" t="s">
        <v>37739</v>
      </c>
      <c r="C2719" s="181" t="s">
        <v>32675</v>
      </c>
      <c r="D2719" s="187">
        <v>3767.69</v>
      </c>
      <c r="E2719" s="82">
        <f t="shared" si="42"/>
        <v>3767.69</v>
      </c>
    </row>
    <row r="2720" spans="1:5" ht="22.5">
      <c r="A2720" s="181" t="s">
        <v>37740</v>
      </c>
      <c r="B2720" s="182" t="s">
        <v>37741</v>
      </c>
      <c r="C2720" s="181" t="s">
        <v>32675</v>
      </c>
      <c r="D2720" s="187">
        <v>4207.8</v>
      </c>
      <c r="E2720" s="82">
        <f t="shared" si="42"/>
        <v>4207.8</v>
      </c>
    </row>
    <row r="2721" spans="1:5" ht="22.5">
      <c r="A2721" s="181" t="s">
        <v>37742</v>
      </c>
      <c r="B2721" s="182" t="s">
        <v>37743</v>
      </c>
      <c r="C2721" s="181" t="s">
        <v>32675</v>
      </c>
      <c r="D2721" s="187">
        <v>5522.9</v>
      </c>
      <c r="E2721" s="82">
        <f t="shared" si="42"/>
        <v>5522.9</v>
      </c>
    </row>
    <row r="2722" spans="1:5" ht="22.5">
      <c r="A2722" s="181" t="s">
        <v>37744</v>
      </c>
      <c r="B2722" s="182" t="s">
        <v>37745</v>
      </c>
      <c r="C2722" s="181" t="s">
        <v>32675</v>
      </c>
      <c r="D2722" s="187">
        <v>5999.9</v>
      </c>
      <c r="E2722" s="82">
        <f t="shared" si="42"/>
        <v>5999.9</v>
      </c>
    </row>
    <row r="2723" spans="1:5" ht="22.5">
      <c r="A2723" s="181" t="s">
        <v>37746</v>
      </c>
      <c r="B2723" s="182" t="s">
        <v>37747</v>
      </c>
      <c r="C2723" s="181" t="s">
        <v>32675</v>
      </c>
      <c r="D2723" s="187">
        <v>5463.38</v>
      </c>
      <c r="E2723" s="82">
        <f t="shared" si="42"/>
        <v>5463.38</v>
      </c>
    </row>
    <row r="2724" spans="1:5" ht="22.5">
      <c r="A2724" s="181" t="s">
        <v>37748</v>
      </c>
      <c r="B2724" s="182" t="s">
        <v>37749</v>
      </c>
      <c r="C2724" s="181" t="s">
        <v>32675</v>
      </c>
      <c r="D2724" s="187">
        <v>10799.14</v>
      </c>
      <c r="E2724" s="82">
        <f t="shared" si="42"/>
        <v>10799.14</v>
      </c>
    </row>
    <row r="2725" spans="1:5" ht="22.5">
      <c r="A2725" s="181" t="s">
        <v>37750</v>
      </c>
      <c r="B2725" s="182" t="s">
        <v>37751</v>
      </c>
      <c r="C2725" s="181" t="s">
        <v>32675</v>
      </c>
      <c r="D2725" s="187">
        <v>14289.46</v>
      </c>
      <c r="E2725" s="82">
        <f t="shared" si="42"/>
        <v>14289.46</v>
      </c>
    </row>
    <row r="2726" spans="1:5">
      <c r="A2726" s="181" t="s">
        <v>37752</v>
      </c>
      <c r="B2726" s="182" t="s">
        <v>37753</v>
      </c>
      <c r="C2726" s="181" t="s">
        <v>32675</v>
      </c>
      <c r="D2726" s="183">
        <v>375.8</v>
      </c>
      <c r="E2726" s="82">
        <f t="shared" si="42"/>
        <v>375.8</v>
      </c>
    </row>
    <row r="2727" spans="1:5">
      <c r="A2727" s="181" t="s">
        <v>37754</v>
      </c>
      <c r="B2727" s="182" t="s">
        <v>37755</v>
      </c>
      <c r="C2727" s="181" t="s">
        <v>32675</v>
      </c>
      <c r="D2727" s="183">
        <v>428</v>
      </c>
      <c r="E2727" s="82">
        <f t="shared" si="42"/>
        <v>428</v>
      </c>
    </row>
    <row r="2728" spans="1:5">
      <c r="A2728" s="181" t="s">
        <v>37756</v>
      </c>
      <c r="B2728" s="182" t="s">
        <v>37757</v>
      </c>
      <c r="C2728" s="181" t="s">
        <v>32675</v>
      </c>
      <c r="D2728" s="183">
        <v>643.70000000000005</v>
      </c>
      <c r="E2728" s="82">
        <f t="shared" si="42"/>
        <v>643.70000000000005</v>
      </c>
    </row>
    <row r="2729" spans="1:5">
      <c r="A2729" s="181" t="s">
        <v>37758</v>
      </c>
      <c r="B2729" s="182" t="s">
        <v>37759</v>
      </c>
      <c r="C2729" s="181" t="s">
        <v>32675</v>
      </c>
      <c r="D2729" s="183">
        <v>800.51</v>
      </c>
      <c r="E2729" s="82">
        <f t="shared" si="42"/>
        <v>800.51</v>
      </c>
    </row>
    <row r="2730" spans="1:5">
      <c r="A2730" s="181" t="s">
        <v>37760</v>
      </c>
      <c r="B2730" s="182" t="s">
        <v>37761</v>
      </c>
      <c r="C2730" s="181" t="s">
        <v>32675</v>
      </c>
      <c r="D2730" s="187">
        <v>1027.27</v>
      </c>
      <c r="E2730" s="82">
        <f t="shared" si="42"/>
        <v>1027.27</v>
      </c>
    </row>
    <row r="2731" spans="1:5">
      <c r="A2731" s="181" t="s">
        <v>37762</v>
      </c>
      <c r="B2731" s="182" t="s">
        <v>37763</v>
      </c>
      <c r="C2731" s="181" t="s">
        <v>32675</v>
      </c>
      <c r="D2731" s="187">
        <v>1826.25</v>
      </c>
      <c r="E2731" s="82">
        <f t="shared" si="42"/>
        <v>1826.25</v>
      </c>
    </row>
    <row r="2732" spans="1:5">
      <c r="A2732" s="181" t="s">
        <v>37764</v>
      </c>
      <c r="B2732" s="182" t="s">
        <v>37765</v>
      </c>
      <c r="C2732" s="181" t="s">
        <v>32675</v>
      </c>
      <c r="D2732" s="187">
        <v>2264.67</v>
      </c>
      <c r="E2732" s="82">
        <f t="shared" si="42"/>
        <v>2264.67</v>
      </c>
    </row>
    <row r="2733" spans="1:5">
      <c r="A2733" s="181" t="s">
        <v>37766</v>
      </c>
      <c r="B2733" s="182" t="s">
        <v>37767</v>
      </c>
      <c r="C2733" s="181" t="s">
        <v>32675</v>
      </c>
      <c r="D2733" s="187">
        <v>2926.5</v>
      </c>
      <c r="E2733" s="82">
        <f t="shared" si="42"/>
        <v>2926.5</v>
      </c>
    </row>
    <row r="2734" spans="1:5">
      <c r="A2734" s="181" t="s">
        <v>37768</v>
      </c>
      <c r="B2734" s="182" t="s">
        <v>37769</v>
      </c>
      <c r="C2734" s="181" t="s">
        <v>32675</v>
      </c>
      <c r="D2734" s="187">
        <v>3785.37</v>
      </c>
      <c r="E2734" s="82">
        <f t="shared" si="42"/>
        <v>3785.37</v>
      </c>
    </row>
    <row r="2735" spans="1:5">
      <c r="A2735" s="181" t="s">
        <v>37770</v>
      </c>
      <c r="B2735" s="182" t="s">
        <v>37771</v>
      </c>
      <c r="C2735" s="181" t="s">
        <v>32675</v>
      </c>
      <c r="D2735" s="187">
        <v>4299.6499999999996</v>
      </c>
      <c r="E2735" s="82">
        <f t="shared" si="42"/>
        <v>4299.6499999999996</v>
      </c>
    </row>
    <row r="2736" spans="1:5">
      <c r="A2736" s="181" t="s">
        <v>37772</v>
      </c>
      <c r="B2736" s="182" t="s">
        <v>37773</v>
      </c>
      <c r="C2736" s="181" t="s">
        <v>32675</v>
      </c>
      <c r="D2736" s="187">
        <v>5907.9</v>
      </c>
      <c r="E2736" s="82">
        <f t="shared" si="42"/>
        <v>5907.9</v>
      </c>
    </row>
    <row r="2737" spans="1:5" ht="22.5">
      <c r="A2737" s="181" t="s">
        <v>37774</v>
      </c>
      <c r="B2737" s="182" t="s">
        <v>37775</v>
      </c>
      <c r="C2737" s="181" t="s">
        <v>32675</v>
      </c>
      <c r="D2737" s="183">
        <v>262.52</v>
      </c>
      <c r="E2737" s="82">
        <f t="shared" si="42"/>
        <v>262.52</v>
      </c>
    </row>
    <row r="2738" spans="1:5" ht="22.5">
      <c r="A2738" s="181" t="s">
        <v>37776</v>
      </c>
      <c r="B2738" s="182" t="s">
        <v>37777</v>
      </c>
      <c r="C2738" s="181" t="s">
        <v>32675</v>
      </c>
      <c r="D2738" s="183">
        <v>352.92</v>
      </c>
      <c r="E2738" s="82">
        <f t="shared" si="42"/>
        <v>352.92</v>
      </c>
    </row>
    <row r="2739" spans="1:5" ht="22.5">
      <c r="A2739" s="181" t="s">
        <v>37778</v>
      </c>
      <c r="B2739" s="182" t="s">
        <v>37779</v>
      </c>
      <c r="C2739" s="181" t="s">
        <v>32675</v>
      </c>
      <c r="D2739" s="183">
        <v>541.29</v>
      </c>
      <c r="E2739" s="82">
        <f t="shared" si="42"/>
        <v>541.29</v>
      </c>
    </row>
    <row r="2740" spans="1:5" ht="22.5">
      <c r="A2740" s="181" t="s">
        <v>37780</v>
      </c>
      <c r="B2740" s="182" t="s">
        <v>37781</v>
      </c>
      <c r="C2740" s="181" t="s">
        <v>32675</v>
      </c>
      <c r="D2740" s="183">
        <v>761.82</v>
      </c>
      <c r="E2740" s="82">
        <f t="shared" si="42"/>
        <v>761.82</v>
      </c>
    </row>
    <row r="2741" spans="1:5" ht="22.5">
      <c r="A2741" s="181" t="s">
        <v>37782</v>
      </c>
      <c r="B2741" s="182" t="s">
        <v>37783</v>
      </c>
      <c r="C2741" s="181" t="s">
        <v>32675</v>
      </c>
      <c r="D2741" s="187">
        <v>1145.3499999999999</v>
      </c>
      <c r="E2741" s="82">
        <f t="shared" si="42"/>
        <v>1145.3499999999999</v>
      </c>
    </row>
    <row r="2742" spans="1:5" ht="22.5">
      <c r="A2742" s="181" t="s">
        <v>37784</v>
      </c>
      <c r="B2742" s="182" t="s">
        <v>37785</v>
      </c>
      <c r="C2742" s="181" t="s">
        <v>32675</v>
      </c>
      <c r="D2742" s="187">
        <v>1455.28</v>
      </c>
      <c r="E2742" s="82">
        <f t="shared" si="42"/>
        <v>1455.28</v>
      </c>
    </row>
    <row r="2743" spans="1:5" ht="22.5">
      <c r="A2743" s="181" t="s">
        <v>37786</v>
      </c>
      <c r="B2743" s="182" t="s">
        <v>37787</v>
      </c>
      <c r="C2743" s="181" t="s">
        <v>32675</v>
      </c>
      <c r="D2743" s="187">
        <v>1943.69</v>
      </c>
      <c r="E2743" s="82">
        <f t="shared" si="42"/>
        <v>1943.69</v>
      </c>
    </row>
    <row r="2744" spans="1:5" ht="22.5">
      <c r="A2744" s="181" t="s">
        <v>37788</v>
      </c>
      <c r="B2744" s="182" t="s">
        <v>37789</v>
      </c>
      <c r="C2744" s="181" t="s">
        <v>32675</v>
      </c>
      <c r="D2744" s="187">
        <v>2536.87</v>
      </c>
      <c r="E2744" s="82">
        <f t="shared" si="42"/>
        <v>2536.87</v>
      </c>
    </row>
    <row r="2745" spans="1:5" ht="22.5">
      <c r="A2745" s="181" t="s">
        <v>37790</v>
      </c>
      <c r="B2745" s="182" t="s">
        <v>37791</v>
      </c>
      <c r="C2745" s="181" t="s">
        <v>32675</v>
      </c>
      <c r="D2745" s="187">
        <v>3344.03</v>
      </c>
      <c r="E2745" s="82">
        <f t="shared" si="42"/>
        <v>3344.03</v>
      </c>
    </row>
    <row r="2746" spans="1:5" ht="22.5">
      <c r="A2746" s="181" t="s">
        <v>37792</v>
      </c>
      <c r="B2746" s="182" t="s">
        <v>37793</v>
      </c>
      <c r="C2746" s="181" t="s">
        <v>32675</v>
      </c>
      <c r="D2746" s="187">
        <v>4183.75</v>
      </c>
      <c r="E2746" s="82">
        <f t="shared" si="42"/>
        <v>4183.75</v>
      </c>
    </row>
    <row r="2747" spans="1:5" ht="22.5">
      <c r="A2747" s="181" t="s">
        <v>37794</v>
      </c>
      <c r="B2747" s="182" t="s">
        <v>37795</v>
      </c>
      <c r="C2747" s="181" t="s">
        <v>32675</v>
      </c>
      <c r="D2747" s="183">
        <v>721.18</v>
      </c>
      <c r="E2747" s="82">
        <f t="shared" si="42"/>
        <v>721.18</v>
      </c>
    </row>
    <row r="2748" spans="1:5" ht="22.5">
      <c r="A2748" s="181" t="s">
        <v>37796</v>
      </c>
      <c r="B2748" s="182" t="s">
        <v>37797</v>
      </c>
      <c r="C2748" s="181" t="s">
        <v>32675</v>
      </c>
      <c r="D2748" s="183">
        <v>989.23</v>
      </c>
      <c r="E2748" s="82">
        <f t="shared" si="42"/>
        <v>989.23</v>
      </c>
    </row>
    <row r="2749" spans="1:5" ht="22.5">
      <c r="A2749" s="181" t="s">
        <v>37798</v>
      </c>
      <c r="B2749" s="182" t="s">
        <v>37799</v>
      </c>
      <c r="C2749" s="181" t="s">
        <v>32675</v>
      </c>
      <c r="D2749" s="187">
        <v>1482.45</v>
      </c>
      <c r="E2749" s="82">
        <f t="shared" si="42"/>
        <v>1482.45</v>
      </c>
    </row>
    <row r="2750" spans="1:5" ht="22.5">
      <c r="A2750" s="181" t="s">
        <v>37800</v>
      </c>
      <c r="B2750" s="182" t="s">
        <v>37801</v>
      </c>
      <c r="C2750" s="181" t="s">
        <v>32675</v>
      </c>
      <c r="D2750" s="187">
        <v>1754.43</v>
      </c>
      <c r="E2750" s="82">
        <f t="shared" si="42"/>
        <v>1754.43</v>
      </c>
    </row>
    <row r="2751" spans="1:5" ht="22.5">
      <c r="A2751" s="181" t="s">
        <v>37802</v>
      </c>
      <c r="B2751" s="182" t="s">
        <v>37803</v>
      </c>
      <c r="C2751" s="181" t="s">
        <v>32675</v>
      </c>
      <c r="D2751" s="187">
        <v>2537.41</v>
      </c>
      <c r="E2751" s="82">
        <f t="shared" si="42"/>
        <v>2537.41</v>
      </c>
    </row>
    <row r="2752" spans="1:5" ht="22.5">
      <c r="A2752" s="181" t="s">
        <v>37804</v>
      </c>
      <c r="B2752" s="182" t="s">
        <v>37805</v>
      </c>
      <c r="C2752" s="181" t="s">
        <v>32675</v>
      </c>
      <c r="D2752" s="187">
        <v>3459.85</v>
      </c>
      <c r="E2752" s="82">
        <f t="shared" si="42"/>
        <v>3459.85</v>
      </c>
    </row>
    <row r="2753" spans="1:5" ht="22.5">
      <c r="A2753" s="181" t="s">
        <v>37806</v>
      </c>
      <c r="B2753" s="182" t="s">
        <v>37807</v>
      </c>
      <c r="C2753" s="181" t="s">
        <v>32675</v>
      </c>
      <c r="D2753" s="187">
        <v>5252.44</v>
      </c>
      <c r="E2753" s="82">
        <f t="shared" si="42"/>
        <v>5252.44</v>
      </c>
    </row>
    <row r="2754" spans="1:5" ht="22.5">
      <c r="A2754" s="181" t="s">
        <v>37808</v>
      </c>
      <c r="B2754" s="182" t="s">
        <v>37809</v>
      </c>
      <c r="C2754" s="181" t="s">
        <v>32675</v>
      </c>
      <c r="D2754" s="187">
        <v>5317.72</v>
      </c>
      <c r="E2754" s="82">
        <f t="shared" si="42"/>
        <v>5317.72</v>
      </c>
    </row>
    <row r="2755" spans="1:5" ht="22.5">
      <c r="A2755" s="181" t="s">
        <v>37810</v>
      </c>
      <c r="B2755" s="182" t="s">
        <v>37811</v>
      </c>
      <c r="C2755" s="181" t="s">
        <v>32675</v>
      </c>
      <c r="D2755" s="187">
        <v>6790.06</v>
      </c>
      <c r="E2755" s="82">
        <f t="shared" si="42"/>
        <v>6790.06</v>
      </c>
    </row>
    <row r="2756" spans="1:5" ht="22.5">
      <c r="A2756" s="181" t="s">
        <v>37812</v>
      </c>
      <c r="B2756" s="182" t="s">
        <v>37813</v>
      </c>
      <c r="C2756" s="181" t="s">
        <v>32675</v>
      </c>
      <c r="D2756" s="187">
        <v>7941.38</v>
      </c>
      <c r="E2756" s="82">
        <f t="shared" si="42"/>
        <v>7941.38</v>
      </c>
    </row>
    <row r="2757" spans="1:5" ht="22.5">
      <c r="A2757" s="181" t="s">
        <v>37814</v>
      </c>
      <c r="B2757" s="182" t="s">
        <v>37815</v>
      </c>
      <c r="C2757" s="181" t="s">
        <v>32675</v>
      </c>
      <c r="D2757" s="187">
        <v>13711.74</v>
      </c>
      <c r="E2757" s="82">
        <f t="shared" si="42"/>
        <v>13711.74</v>
      </c>
    </row>
    <row r="2758" spans="1:5" ht="22.5">
      <c r="A2758" s="181" t="s">
        <v>37816</v>
      </c>
      <c r="B2758" s="182" t="s">
        <v>37817</v>
      </c>
      <c r="C2758" s="181" t="s">
        <v>32675</v>
      </c>
      <c r="D2758" s="187">
        <v>20330.810000000001</v>
      </c>
      <c r="E2758" s="82">
        <f t="shared" ref="E2758:E2821" si="43" xml:space="preserve"> ROUND((D2758/1),2)</f>
        <v>20330.810000000001</v>
      </c>
    </row>
    <row r="2759" spans="1:5" ht="22.5">
      <c r="A2759" s="181" t="s">
        <v>37818</v>
      </c>
      <c r="B2759" s="182" t="s">
        <v>37819</v>
      </c>
      <c r="C2759" s="181" t="s">
        <v>32675</v>
      </c>
      <c r="D2759" s="187">
        <v>25854.01</v>
      </c>
      <c r="E2759" s="82">
        <f t="shared" si="43"/>
        <v>25854.01</v>
      </c>
    </row>
    <row r="2760" spans="1:5" ht="22.5">
      <c r="A2760" s="181" t="s">
        <v>37820</v>
      </c>
      <c r="B2760" s="182" t="s">
        <v>37821</v>
      </c>
      <c r="C2760" s="181" t="s">
        <v>32675</v>
      </c>
      <c r="D2760" s="183">
        <v>307.70999999999998</v>
      </c>
      <c r="E2760" s="82">
        <f t="shared" si="43"/>
        <v>307.70999999999998</v>
      </c>
    </row>
    <row r="2761" spans="1:5" ht="22.5">
      <c r="A2761" s="181" t="s">
        <v>37822</v>
      </c>
      <c r="B2761" s="182" t="s">
        <v>37823</v>
      </c>
      <c r="C2761" s="181" t="s">
        <v>32675</v>
      </c>
      <c r="D2761" s="183">
        <v>521.51</v>
      </c>
      <c r="E2761" s="82">
        <f t="shared" si="43"/>
        <v>521.51</v>
      </c>
    </row>
    <row r="2762" spans="1:5" ht="22.5">
      <c r="A2762" s="181" t="s">
        <v>37824</v>
      </c>
      <c r="B2762" s="182" t="s">
        <v>37825</v>
      </c>
      <c r="C2762" s="181" t="s">
        <v>32675</v>
      </c>
      <c r="D2762" s="183">
        <v>535.1</v>
      </c>
      <c r="E2762" s="82">
        <f t="shared" si="43"/>
        <v>535.1</v>
      </c>
    </row>
    <row r="2763" spans="1:5" ht="22.5">
      <c r="A2763" s="181" t="s">
        <v>37826</v>
      </c>
      <c r="B2763" s="182" t="s">
        <v>37827</v>
      </c>
      <c r="C2763" s="181" t="s">
        <v>32675</v>
      </c>
      <c r="D2763" s="187">
        <v>1280.5</v>
      </c>
      <c r="E2763" s="82">
        <f t="shared" si="43"/>
        <v>1280.5</v>
      </c>
    </row>
    <row r="2764" spans="1:5" ht="22.5">
      <c r="A2764" s="181" t="s">
        <v>37828</v>
      </c>
      <c r="B2764" s="182" t="s">
        <v>37829</v>
      </c>
      <c r="C2764" s="181" t="s">
        <v>32675</v>
      </c>
      <c r="D2764" s="187">
        <v>1528.02</v>
      </c>
      <c r="E2764" s="82">
        <f t="shared" si="43"/>
        <v>1528.02</v>
      </c>
    </row>
    <row r="2765" spans="1:5" ht="22.5">
      <c r="A2765" s="181" t="s">
        <v>37830</v>
      </c>
      <c r="B2765" s="182" t="s">
        <v>37831</v>
      </c>
      <c r="C2765" s="181" t="s">
        <v>32675</v>
      </c>
      <c r="D2765" s="187">
        <v>1787.79</v>
      </c>
      <c r="E2765" s="82">
        <f t="shared" si="43"/>
        <v>1787.79</v>
      </c>
    </row>
    <row r="2766" spans="1:5" ht="22.5">
      <c r="A2766" s="181" t="s">
        <v>37832</v>
      </c>
      <c r="B2766" s="182" t="s">
        <v>37833</v>
      </c>
      <c r="C2766" s="181" t="s">
        <v>32675</v>
      </c>
      <c r="D2766" s="187">
        <v>1960.35</v>
      </c>
      <c r="E2766" s="82">
        <f t="shared" si="43"/>
        <v>1960.35</v>
      </c>
    </row>
    <row r="2767" spans="1:5" ht="22.5">
      <c r="A2767" s="181" t="s">
        <v>37834</v>
      </c>
      <c r="B2767" s="182" t="s">
        <v>37835</v>
      </c>
      <c r="C2767" s="181" t="s">
        <v>32675</v>
      </c>
      <c r="D2767" s="187">
        <v>1727.85</v>
      </c>
      <c r="E2767" s="82">
        <f t="shared" si="43"/>
        <v>1727.85</v>
      </c>
    </row>
    <row r="2768" spans="1:5" ht="22.5">
      <c r="A2768" s="181" t="s">
        <v>37836</v>
      </c>
      <c r="B2768" s="182" t="s">
        <v>37837</v>
      </c>
      <c r="C2768" s="181" t="s">
        <v>32675</v>
      </c>
      <c r="D2768" s="187">
        <v>2194.16</v>
      </c>
      <c r="E2768" s="82">
        <f t="shared" si="43"/>
        <v>2194.16</v>
      </c>
    </row>
    <row r="2769" spans="1:5" ht="22.5">
      <c r="A2769" s="181" t="s">
        <v>37838</v>
      </c>
      <c r="B2769" s="182" t="s">
        <v>37839</v>
      </c>
      <c r="C2769" s="181" t="s">
        <v>32675</v>
      </c>
      <c r="D2769" s="187">
        <v>2298.73</v>
      </c>
      <c r="E2769" s="82">
        <f t="shared" si="43"/>
        <v>2298.73</v>
      </c>
    </row>
    <row r="2770" spans="1:5" ht="22.5">
      <c r="A2770" s="181" t="s">
        <v>37840</v>
      </c>
      <c r="B2770" s="182" t="s">
        <v>37841</v>
      </c>
      <c r="C2770" s="181" t="s">
        <v>32675</v>
      </c>
      <c r="D2770" s="187">
        <v>3830.98</v>
      </c>
      <c r="E2770" s="82">
        <f t="shared" si="43"/>
        <v>3830.98</v>
      </c>
    </row>
    <row r="2771" spans="1:5" ht="22.5">
      <c r="A2771" s="181" t="s">
        <v>37842</v>
      </c>
      <c r="B2771" s="182" t="s">
        <v>37843</v>
      </c>
      <c r="C2771" s="181" t="s">
        <v>32675</v>
      </c>
      <c r="D2771" s="187">
        <v>3491.28</v>
      </c>
      <c r="E2771" s="82">
        <f t="shared" si="43"/>
        <v>3491.28</v>
      </c>
    </row>
    <row r="2772" spans="1:5" ht="22.5">
      <c r="A2772" s="181" t="s">
        <v>37844</v>
      </c>
      <c r="B2772" s="182" t="s">
        <v>37845</v>
      </c>
      <c r="C2772" s="181" t="s">
        <v>32675</v>
      </c>
      <c r="D2772" s="183">
        <v>301.76</v>
      </c>
      <c r="E2772" s="82">
        <f t="shared" si="43"/>
        <v>301.76</v>
      </c>
    </row>
    <row r="2773" spans="1:5" ht="22.5">
      <c r="A2773" s="181" t="s">
        <v>37846</v>
      </c>
      <c r="B2773" s="182" t="s">
        <v>37847</v>
      </c>
      <c r="C2773" s="181" t="s">
        <v>32675</v>
      </c>
      <c r="D2773" s="183">
        <v>425.78</v>
      </c>
      <c r="E2773" s="82">
        <f t="shared" si="43"/>
        <v>425.78</v>
      </c>
    </row>
    <row r="2774" spans="1:5" ht="22.5">
      <c r="A2774" s="181" t="s">
        <v>37848</v>
      </c>
      <c r="B2774" s="182" t="s">
        <v>37849</v>
      </c>
      <c r="C2774" s="181" t="s">
        <v>32675</v>
      </c>
      <c r="D2774" s="183">
        <v>363.87</v>
      </c>
      <c r="E2774" s="82">
        <f t="shared" si="43"/>
        <v>363.87</v>
      </c>
    </row>
    <row r="2775" spans="1:5" ht="22.5">
      <c r="A2775" s="181" t="s">
        <v>37850</v>
      </c>
      <c r="B2775" s="182" t="s">
        <v>37851</v>
      </c>
      <c r="C2775" s="181" t="s">
        <v>32675</v>
      </c>
      <c r="D2775" s="183">
        <v>614.30999999999995</v>
      </c>
      <c r="E2775" s="82">
        <f t="shared" si="43"/>
        <v>614.30999999999995</v>
      </c>
    </row>
    <row r="2776" spans="1:5" ht="22.5">
      <c r="A2776" s="181" t="s">
        <v>37852</v>
      </c>
      <c r="B2776" s="182" t="s">
        <v>37853</v>
      </c>
      <c r="C2776" s="181" t="s">
        <v>32675</v>
      </c>
      <c r="D2776" s="183">
        <v>570.89</v>
      </c>
      <c r="E2776" s="82">
        <f t="shared" si="43"/>
        <v>570.89</v>
      </c>
    </row>
    <row r="2777" spans="1:5" ht="22.5">
      <c r="A2777" s="181" t="s">
        <v>37854</v>
      </c>
      <c r="B2777" s="182" t="s">
        <v>37855</v>
      </c>
      <c r="C2777" s="181" t="s">
        <v>32675</v>
      </c>
      <c r="D2777" s="183">
        <v>975.88</v>
      </c>
      <c r="E2777" s="82">
        <f t="shared" si="43"/>
        <v>975.88</v>
      </c>
    </row>
    <row r="2778" spans="1:5" ht="22.5">
      <c r="A2778" s="181" t="s">
        <v>37856</v>
      </c>
      <c r="B2778" s="182" t="s">
        <v>37857</v>
      </c>
      <c r="C2778" s="181" t="s">
        <v>32675</v>
      </c>
      <c r="D2778" s="187">
        <v>1003.93</v>
      </c>
      <c r="E2778" s="82">
        <f t="shared" si="43"/>
        <v>1003.93</v>
      </c>
    </row>
    <row r="2779" spans="1:5" ht="22.5">
      <c r="A2779" s="181" t="s">
        <v>37858</v>
      </c>
      <c r="B2779" s="182" t="s">
        <v>37859</v>
      </c>
      <c r="C2779" s="181" t="s">
        <v>32675</v>
      </c>
      <c r="D2779" s="187">
        <v>1011.26</v>
      </c>
      <c r="E2779" s="82">
        <f t="shared" si="43"/>
        <v>1011.26</v>
      </c>
    </row>
    <row r="2780" spans="1:5" ht="22.5">
      <c r="A2780" s="181" t="s">
        <v>37860</v>
      </c>
      <c r="B2780" s="182" t="s">
        <v>37861</v>
      </c>
      <c r="C2780" s="181" t="s">
        <v>32675</v>
      </c>
      <c r="D2780" s="187">
        <v>1533.09</v>
      </c>
      <c r="E2780" s="82">
        <f t="shared" si="43"/>
        <v>1533.09</v>
      </c>
    </row>
    <row r="2781" spans="1:5" ht="22.5">
      <c r="A2781" s="181" t="s">
        <v>37862</v>
      </c>
      <c r="B2781" s="182" t="s">
        <v>37863</v>
      </c>
      <c r="C2781" s="181" t="s">
        <v>32675</v>
      </c>
      <c r="D2781" s="187">
        <v>1121.53</v>
      </c>
      <c r="E2781" s="82">
        <f t="shared" si="43"/>
        <v>1121.53</v>
      </c>
    </row>
    <row r="2782" spans="1:5" ht="22.5">
      <c r="A2782" s="181" t="s">
        <v>37864</v>
      </c>
      <c r="B2782" s="182" t="s">
        <v>37865</v>
      </c>
      <c r="C2782" s="181" t="s">
        <v>32675</v>
      </c>
      <c r="D2782" s="187">
        <v>2307.85</v>
      </c>
      <c r="E2782" s="82">
        <f t="shared" si="43"/>
        <v>2307.85</v>
      </c>
    </row>
    <row r="2783" spans="1:5" ht="22.5">
      <c r="A2783" s="181" t="s">
        <v>37866</v>
      </c>
      <c r="B2783" s="182" t="s">
        <v>37867</v>
      </c>
      <c r="C2783" s="181" t="s">
        <v>32675</v>
      </c>
      <c r="D2783" s="187">
        <v>2799.82</v>
      </c>
      <c r="E2783" s="82">
        <f t="shared" si="43"/>
        <v>2799.82</v>
      </c>
    </row>
    <row r="2784" spans="1:5" ht="22.5">
      <c r="A2784" s="181" t="s">
        <v>37868</v>
      </c>
      <c r="B2784" s="182" t="s">
        <v>37869</v>
      </c>
      <c r="C2784" s="181" t="s">
        <v>32675</v>
      </c>
      <c r="D2784" s="187">
        <v>1596.72</v>
      </c>
      <c r="E2784" s="82">
        <f t="shared" si="43"/>
        <v>1596.72</v>
      </c>
    </row>
    <row r="2785" spans="1:5" ht="22.5">
      <c r="A2785" s="181" t="s">
        <v>37870</v>
      </c>
      <c r="B2785" s="182" t="s">
        <v>37871</v>
      </c>
      <c r="C2785" s="181" t="s">
        <v>32675</v>
      </c>
      <c r="D2785" s="187">
        <v>1900.06</v>
      </c>
      <c r="E2785" s="82">
        <f t="shared" si="43"/>
        <v>1900.06</v>
      </c>
    </row>
    <row r="2786" spans="1:5" ht="22.5">
      <c r="A2786" s="181" t="s">
        <v>37872</v>
      </c>
      <c r="B2786" s="182" t="s">
        <v>37873</v>
      </c>
      <c r="C2786" s="181" t="s">
        <v>32675</v>
      </c>
      <c r="D2786" s="187">
        <v>3855.21</v>
      </c>
      <c r="E2786" s="82">
        <f t="shared" si="43"/>
        <v>3855.21</v>
      </c>
    </row>
    <row r="2787" spans="1:5" ht="22.5">
      <c r="A2787" s="181" t="s">
        <v>37874</v>
      </c>
      <c r="B2787" s="182" t="s">
        <v>37875</v>
      </c>
      <c r="C2787" s="181" t="s">
        <v>32675</v>
      </c>
      <c r="D2787" s="187">
        <v>3019.14</v>
      </c>
      <c r="E2787" s="82">
        <f t="shared" si="43"/>
        <v>3019.14</v>
      </c>
    </row>
    <row r="2788" spans="1:5" ht="22.5">
      <c r="A2788" s="181" t="s">
        <v>37876</v>
      </c>
      <c r="B2788" s="182" t="s">
        <v>37877</v>
      </c>
      <c r="C2788" s="181" t="s">
        <v>32675</v>
      </c>
      <c r="D2788" s="187">
        <v>2075.17</v>
      </c>
      <c r="E2788" s="82">
        <f t="shared" si="43"/>
        <v>2075.17</v>
      </c>
    </row>
    <row r="2789" spans="1:5" ht="22.5">
      <c r="A2789" s="181" t="s">
        <v>37878</v>
      </c>
      <c r="B2789" s="182" t="s">
        <v>37879</v>
      </c>
      <c r="C2789" s="181" t="s">
        <v>32675</v>
      </c>
      <c r="D2789" s="187">
        <v>3780.03</v>
      </c>
      <c r="E2789" s="82">
        <f t="shared" si="43"/>
        <v>3780.03</v>
      </c>
    </row>
    <row r="2790" spans="1:5" ht="22.5">
      <c r="A2790" s="181" t="s">
        <v>37880</v>
      </c>
      <c r="B2790" s="182" t="s">
        <v>37881</v>
      </c>
      <c r="C2790" s="181" t="s">
        <v>32675</v>
      </c>
      <c r="D2790" s="187">
        <v>3436.9</v>
      </c>
      <c r="E2790" s="82">
        <f t="shared" si="43"/>
        <v>3436.9</v>
      </c>
    </row>
    <row r="2791" spans="1:5" ht="22.5">
      <c r="A2791" s="181" t="s">
        <v>37882</v>
      </c>
      <c r="B2791" s="182" t="s">
        <v>37883</v>
      </c>
      <c r="C2791" s="181" t="s">
        <v>32675</v>
      </c>
      <c r="D2791" s="187">
        <v>2505.0500000000002</v>
      </c>
      <c r="E2791" s="82">
        <f t="shared" si="43"/>
        <v>2505.0500000000002</v>
      </c>
    </row>
    <row r="2792" spans="1:5" ht="22.5">
      <c r="A2792" s="181" t="s">
        <v>37884</v>
      </c>
      <c r="B2792" s="182" t="s">
        <v>37885</v>
      </c>
      <c r="C2792" s="181" t="s">
        <v>32675</v>
      </c>
      <c r="D2792" s="187">
        <v>4397.97</v>
      </c>
      <c r="E2792" s="82">
        <f t="shared" si="43"/>
        <v>4397.97</v>
      </c>
    </row>
    <row r="2793" spans="1:5" ht="22.5">
      <c r="A2793" s="181" t="s">
        <v>37886</v>
      </c>
      <c r="B2793" s="182" t="s">
        <v>37887</v>
      </c>
      <c r="C2793" s="181" t="s">
        <v>32675</v>
      </c>
      <c r="D2793" s="187">
        <v>4560.99</v>
      </c>
      <c r="E2793" s="82">
        <f t="shared" si="43"/>
        <v>4560.99</v>
      </c>
    </row>
    <row r="2794" spans="1:5" ht="22.5">
      <c r="A2794" s="181" t="s">
        <v>37888</v>
      </c>
      <c r="B2794" s="182" t="s">
        <v>37889</v>
      </c>
      <c r="C2794" s="181" t="s">
        <v>32675</v>
      </c>
      <c r="D2794" s="187">
        <v>4352.96</v>
      </c>
      <c r="E2794" s="82">
        <f t="shared" si="43"/>
        <v>4352.96</v>
      </c>
    </row>
    <row r="2795" spans="1:5" ht="22.5">
      <c r="A2795" s="181" t="s">
        <v>37890</v>
      </c>
      <c r="B2795" s="182" t="s">
        <v>37891</v>
      </c>
      <c r="C2795" s="181" t="s">
        <v>32675</v>
      </c>
      <c r="D2795" s="187">
        <v>4685.74</v>
      </c>
      <c r="E2795" s="82">
        <f t="shared" si="43"/>
        <v>4685.74</v>
      </c>
    </row>
    <row r="2796" spans="1:5" ht="22.5">
      <c r="A2796" s="181" t="s">
        <v>37892</v>
      </c>
      <c r="B2796" s="182" t="s">
        <v>37893</v>
      </c>
      <c r="C2796" s="181" t="s">
        <v>32675</v>
      </c>
      <c r="D2796" s="187">
        <v>4848.09</v>
      </c>
      <c r="E2796" s="82">
        <f t="shared" si="43"/>
        <v>4848.09</v>
      </c>
    </row>
    <row r="2797" spans="1:5" ht="22.5">
      <c r="A2797" s="181" t="s">
        <v>37894</v>
      </c>
      <c r="B2797" s="182" t="s">
        <v>37895</v>
      </c>
      <c r="C2797" s="181" t="s">
        <v>32675</v>
      </c>
      <c r="D2797" s="187">
        <v>7325.96</v>
      </c>
      <c r="E2797" s="82">
        <f t="shared" si="43"/>
        <v>7325.96</v>
      </c>
    </row>
    <row r="2798" spans="1:5" ht="22.5">
      <c r="A2798" s="181" t="s">
        <v>37896</v>
      </c>
      <c r="B2798" s="182" t="s">
        <v>37897</v>
      </c>
      <c r="C2798" s="181" t="s">
        <v>32675</v>
      </c>
      <c r="D2798" s="187">
        <v>6026.26</v>
      </c>
      <c r="E2798" s="82">
        <f t="shared" si="43"/>
        <v>6026.26</v>
      </c>
    </row>
    <row r="2799" spans="1:5" ht="22.5">
      <c r="A2799" s="181" t="s">
        <v>37898</v>
      </c>
      <c r="B2799" s="182" t="s">
        <v>37899</v>
      </c>
      <c r="C2799" s="181" t="s">
        <v>32675</v>
      </c>
      <c r="D2799" s="183">
        <v>289.85000000000002</v>
      </c>
      <c r="E2799" s="82">
        <f t="shared" si="43"/>
        <v>289.85000000000002</v>
      </c>
    </row>
    <row r="2800" spans="1:5" ht="22.5">
      <c r="A2800" s="181" t="s">
        <v>37900</v>
      </c>
      <c r="B2800" s="182" t="s">
        <v>37901</v>
      </c>
      <c r="C2800" s="181" t="s">
        <v>32675</v>
      </c>
      <c r="D2800" s="183">
        <v>470.32</v>
      </c>
      <c r="E2800" s="82">
        <f t="shared" si="43"/>
        <v>470.32</v>
      </c>
    </row>
    <row r="2801" spans="1:5" ht="22.5">
      <c r="A2801" s="181" t="s">
        <v>37902</v>
      </c>
      <c r="B2801" s="182" t="s">
        <v>37903</v>
      </c>
      <c r="C2801" s="181" t="s">
        <v>32675</v>
      </c>
      <c r="D2801" s="183">
        <v>495.06</v>
      </c>
      <c r="E2801" s="82">
        <f t="shared" si="43"/>
        <v>495.06</v>
      </c>
    </row>
    <row r="2802" spans="1:5" ht="22.5">
      <c r="A2802" s="181" t="s">
        <v>37904</v>
      </c>
      <c r="B2802" s="182" t="s">
        <v>37905</v>
      </c>
      <c r="C2802" s="181" t="s">
        <v>32675</v>
      </c>
      <c r="D2802" s="183">
        <v>554.33000000000004</v>
      </c>
      <c r="E2802" s="82">
        <f t="shared" si="43"/>
        <v>554.33000000000004</v>
      </c>
    </row>
    <row r="2803" spans="1:5" ht="22.5">
      <c r="A2803" s="181" t="s">
        <v>37906</v>
      </c>
      <c r="B2803" s="182" t="s">
        <v>37907</v>
      </c>
      <c r="C2803" s="181" t="s">
        <v>32675</v>
      </c>
      <c r="D2803" s="183">
        <v>947.18</v>
      </c>
      <c r="E2803" s="82">
        <f t="shared" si="43"/>
        <v>947.18</v>
      </c>
    </row>
    <row r="2804" spans="1:5" ht="22.5">
      <c r="A2804" s="181" t="s">
        <v>37908</v>
      </c>
      <c r="B2804" s="182" t="s">
        <v>37909</v>
      </c>
      <c r="C2804" s="181" t="s">
        <v>32675</v>
      </c>
      <c r="D2804" s="183">
        <v>701.1</v>
      </c>
      <c r="E2804" s="82">
        <f t="shared" si="43"/>
        <v>701.1</v>
      </c>
    </row>
    <row r="2805" spans="1:5" ht="22.5">
      <c r="A2805" s="181" t="s">
        <v>37910</v>
      </c>
      <c r="B2805" s="182" t="s">
        <v>37911</v>
      </c>
      <c r="C2805" s="181" t="s">
        <v>32675</v>
      </c>
      <c r="D2805" s="187">
        <v>2169.83</v>
      </c>
      <c r="E2805" s="82">
        <f t="shared" si="43"/>
        <v>2169.83</v>
      </c>
    </row>
    <row r="2806" spans="1:5" ht="22.5">
      <c r="A2806" s="181" t="s">
        <v>37912</v>
      </c>
      <c r="B2806" s="182" t="s">
        <v>37913</v>
      </c>
      <c r="C2806" s="181" t="s">
        <v>32675</v>
      </c>
      <c r="D2806" s="187">
        <v>1282.42</v>
      </c>
      <c r="E2806" s="82">
        <f t="shared" si="43"/>
        <v>1282.42</v>
      </c>
    </row>
    <row r="2807" spans="1:5" ht="22.5">
      <c r="A2807" s="181" t="s">
        <v>37914</v>
      </c>
      <c r="B2807" s="182" t="s">
        <v>37915</v>
      </c>
      <c r="C2807" s="181" t="s">
        <v>32675</v>
      </c>
      <c r="D2807" s="187">
        <v>2301.85</v>
      </c>
      <c r="E2807" s="82">
        <f t="shared" si="43"/>
        <v>2301.85</v>
      </c>
    </row>
    <row r="2808" spans="1:5" ht="22.5">
      <c r="A2808" s="181" t="s">
        <v>37916</v>
      </c>
      <c r="B2808" s="182" t="s">
        <v>37917</v>
      </c>
      <c r="C2808" s="181" t="s">
        <v>32675</v>
      </c>
      <c r="D2808" s="187">
        <v>2218.23</v>
      </c>
      <c r="E2808" s="82">
        <f t="shared" si="43"/>
        <v>2218.23</v>
      </c>
    </row>
    <row r="2809" spans="1:5" ht="22.5">
      <c r="A2809" s="181" t="s">
        <v>37918</v>
      </c>
      <c r="B2809" s="182" t="s">
        <v>37919</v>
      </c>
      <c r="C2809" s="181" t="s">
        <v>32675</v>
      </c>
      <c r="D2809" s="187">
        <v>2125.69</v>
      </c>
      <c r="E2809" s="82">
        <f t="shared" si="43"/>
        <v>2125.69</v>
      </c>
    </row>
    <row r="2810" spans="1:5" ht="22.5">
      <c r="A2810" s="181" t="s">
        <v>37920</v>
      </c>
      <c r="B2810" s="182" t="s">
        <v>37921</v>
      </c>
      <c r="C2810" s="181" t="s">
        <v>32675</v>
      </c>
      <c r="D2810" s="187">
        <v>4205.45</v>
      </c>
      <c r="E2810" s="82">
        <f t="shared" si="43"/>
        <v>4205.45</v>
      </c>
    </row>
    <row r="2811" spans="1:5" ht="22.5">
      <c r="A2811" s="181" t="s">
        <v>37922</v>
      </c>
      <c r="B2811" s="182" t="s">
        <v>37923</v>
      </c>
      <c r="C2811" s="181" t="s">
        <v>32675</v>
      </c>
      <c r="D2811" s="187">
        <v>4628.5600000000004</v>
      </c>
      <c r="E2811" s="82">
        <f t="shared" si="43"/>
        <v>4628.5600000000004</v>
      </c>
    </row>
    <row r="2812" spans="1:5" ht="22.5">
      <c r="A2812" s="181" t="s">
        <v>37924</v>
      </c>
      <c r="B2812" s="182" t="s">
        <v>37925</v>
      </c>
      <c r="C2812" s="181" t="s">
        <v>32675</v>
      </c>
      <c r="D2812" s="183">
        <v>284.93</v>
      </c>
      <c r="E2812" s="82">
        <f t="shared" si="43"/>
        <v>284.93</v>
      </c>
    </row>
    <row r="2813" spans="1:5" ht="22.5">
      <c r="A2813" s="181" t="s">
        <v>37926</v>
      </c>
      <c r="B2813" s="182" t="s">
        <v>37927</v>
      </c>
      <c r="C2813" s="181" t="s">
        <v>32675</v>
      </c>
      <c r="D2813" s="183">
        <v>391.56</v>
      </c>
      <c r="E2813" s="82">
        <f t="shared" si="43"/>
        <v>391.56</v>
      </c>
    </row>
    <row r="2814" spans="1:5" ht="22.5">
      <c r="A2814" s="181" t="s">
        <v>37928</v>
      </c>
      <c r="B2814" s="182" t="s">
        <v>37929</v>
      </c>
      <c r="C2814" s="181" t="s">
        <v>32675</v>
      </c>
      <c r="D2814" s="183">
        <v>425.14</v>
      </c>
      <c r="E2814" s="82">
        <f t="shared" si="43"/>
        <v>425.14</v>
      </c>
    </row>
    <row r="2815" spans="1:5" ht="22.5">
      <c r="A2815" s="181" t="s">
        <v>37930</v>
      </c>
      <c r="B2815" s="182" t="s">
        <v>37931</v>
      </c>
      <c r="C2815" s="181" t="s">
        <v>32675</v>
      </c>
      <c r="D2815" s="183">
        <v>491.24</v>
      </c>
      <c r="E2815" s="82">
        <f t="shared" si="43"/>
        <v>491.24</v>
      </c>
    </row>
    <row r="2816" spans="1:5" ht="22.5">
      <c r="A2816" s="181" t="s">
        <v>37932</v>
      </c>
      <c r="B2816" s="182" t="s">
        <v>37933</v>
      </c>
      <c r="C2816" s="181" t="s">
        <v>32675</v>
      </c>
      <c r="D2816" s="183">
        <v>569.63</v>
      </c>
      <c r="E2816" s="82">
        <f t="shared" si="43"/>
        <v>569.63</v>
      </c>
    </row>
    <row r="2817" spans="1:5" ht="22.5">
      <c r="A2817" s="181" t="s">
        <v>37934</v>
      </c>
      <c r="B2817" s="182" t="s">
        <v>37935</v>
      </c>
      <c r="C2817" s="181" t="s">
        <v>32675</v>
      </c>
      <c r="D2817" s="183">
        <v>686.54</v>
      </c>
      <c r="E2817" s="82">
        <f t="shared" si="43"/>
        <v>686.54</v>
      </c>
    </row>
    <row r="2818" spans="1:5" ht="22.5">
      <c r="A2818" s="181" t="s">
        <v>37936</v>
      </c>
      <c r="B2818" s="182" t="s">
        <v>37937</v>
      </c>
      <c r="C2818" s="181" t="s">
        <v>32675</v>
      </c>
      <c r="D2818" s="183">
        <v>962.7</v>
      </c>
      <c r="E2818" s="82">
        <f t="shared" si="43"/>
        <v>962.7</v>
      </c>
    </row>
    <row r="2819" spans="1:5" ht="22.5">
      <c r="A2819" s="181" t="s">
        <v>37938</v>
      </c>
      <c r="B2819" s="182" t="s">
        <v>37939</v>
      </c>
      <c r="C2819" s="181" t="s">
        <v>32675</v>
      </c>
      <c r="D2819" s="183">
        <v>918.4</v>
      </c>
      <c r="E2819" s="82">
        <f t="shared" si="43"/>
        <v>918.4</v>
      </c>
    </row>
    <row r="2820" spans="1:5" ht="22.5">
      <c r="A2820" s="181" t="s">
        <v>37940</v>
      </c>
      <c r="B2820" s="182" t="s">
        <v>37941</v>
      </c>
      <c r="C2820" s="181" t="s">
        <v>32675</v>
      </c>
      <c r="D2820" s="187">
        <v>1061.3399999999999</v>
      </c>
      <c r="E2820" s="82">
        <f t="shared" si="43"/>
        <v>1061.3399999999999</v>
      </c>
    </row>
    <row r="2821" spans="1:5" ht="22.5">
      <c r="A2821" s="181" t="s">
        <v>37942</v>
      </c>
      <c r="B2821" s="182" t="s">
        <v>37943</v>
      </c>
      <c r="C2821" s="181" t="s">
        <v>32675</v>
      </c>
      <c r="D2821" s="187">
        <v>1367.72</v>
      </c>
      <c r="E2821" s="82">
        <f t="shared" si="43"/>
        <v>1367.72</v>
      </c>
    </row>
    <row r="2822" spans="1:5" ht="22.5">
      <c r="A2822" s="181" t="s">
        <v>37944</v>
      </c>
      <c r="B2822" s="182" t="s">
        <v>37945</v>
      </c>
      <c r="C2822" s="181" t="s">
        <v>32675</v>
      </c>
      <c r="D2822" s="187">
        <v>1191.3800000000001</v>
      </c>
      <c r="E2822" s="82">
        <f t="shared" ref="E2822:E2885" si="44" xml:space="preserve"> ROUND((D2822/1),2)</f>
        <v>1191.3800000000001</v>
      </c>
    </row>
    <row r="2823" spans="1:5" ht="22.5">
      <c r="A2823" s="181" t="s">
        <v>37946</v>
      </c>
      <c r="B2823" s="182" t="s">
        <v>37947</v>
      </c>
      <c r="C2823" s="181" t="s">
        <v>32675</v>
      </c>
      <c r="D2823" s="187">
        <v>1924.22</v>
      </c>
      <c r="E2823" s="82">
        <f t="shared" si="44"/>
        <v>1924.22</v>
      </c>
    </row>
    <row r="2824" spans="1:5" ht="22.5">
      <c r="A2824" s="181" t="s">
        <v>37948</v>
      </c>
      <c r="B2824" s="182" t="s">
        <v>37949</v>
      </c>
      <c r="C2824" s="181" t="s">
        <v>32675</v>
      </c>
      <c r="D2824" s="187">
        <v>1826.46</v>
      </c>
      <c r="E2824" s="82">
        <f t="shared" si="44"/>
        <v>1826.46</v>
      </c>
    </row>
    <row r="2825" spans="1:5" ht="22.5">
      <c r="A2825" s="181" t="s">
        <v>37950</v>
      </c>
      <c r="B2825" s="182" t="s">
        <v>37951</v>
      </c>
      <c r="C2825" s="181" t="s">
        <v>32675</v>
      </c>
      <c r="D2825" s="187">
        <v>1781.24</v>
      </c>
      <c r="E2825" s="82">
        <f t="shared" si="44"/>
        <v>1781.24</v>
      </c>
    </row>
    <row r="2826" spans="1:5" ht="22.5">
      <c r="A2826" s="181" t="s">
        <v>37952</v>
      </c>
      <c r="B2826" s="182" t="s">
        <v>37953</v>
      </c>
      <c r="C2826" s="181" t="s">
        <v>32675</v>
      </c>
      <c r="D2826" s="187">
        <v>2991.17</v>
      </c>
      <c r="E2826" s="82">
        <f t="shared" si="44"/>
        <v>2991.17</v>
      </c>
    </row>
    <row r="2827" spans="1:5" ht="22.5">
      <c r="A2827" s="181" t="s">
        <v>37954</v>
      </c>
      <c r="B2827" s="182" t="s">
        <v>37955</v>
      </c>
      <c r="C2827" s="181" t="s">
        <v>32675</v>
      </c>
      <c r="D2827" s="187">
        <v>2766.34</v>
      </c>
      <c r="E2827" s="82">
        <f t="shared" si="44"/>
        <v>2766.34</v>
      </c>
    </row>
    <row r="2828" spans="1:5" ht="22.5">
      <c r="A2828" s="181" t="s">
        <v>37956</v>
      </c>
      <c r="B2828" s="182" t="s">
        <v>37957</v>
      </c>
      <c r="C2828" s="181" t="s">
        <v>32675</v>
      </c>
      <c r="D2828" s="187">
        <v>2110.84</v>
      </c>
      <c r="E2828" s="82">
        <f t="shared" si="44"/>
        <v>2110.84</v>
      </c>
    </row>
    <row r="2829" spans="1:5" ht="22.5">
      <c r="A2829" s="181" t="s">
        <v>37958</v>
      </c>
      <c r="B2829" s="182" t="s">
        <v>37959</v>
      </c>
      <c r="C2829" s="181" t="s">
        <v>32675</v>
      </c>
      <c r="D2829" s="187">
        <v>4153.75</v>
      </c>
      <c r="E2829" s="82">
        <f t="shared" si="44"/>
        <v>4153.75</v>
      </c>
    </row>
    <row r="2830" spans="1:5" ht="22.5">
      <c r="A2830" s="181" t="s">
        <v>37960</v>
      </c>
      <c r="B2830" s="182" t="s">
        <v>37961</v>
      </c>
      <c r="C2830" s="181" t="s">
        <v>32675</v>
      </c>
      <c r="D2830" s="187">
        <v>3445.45</v>
      </c>
      <c r="E2830" s="82">
        <f t="shared" si="44"/>
        <v>3445.45</v>
      </c>
    </row>
    <row r="2831" spans="1:5" ht="22.5">
      <c r="A2831" s="181" t="s">
        <v>37962</v>
      </c>
      <c r="B2831" s="182" t="s">
        <v>37963</v>
      </c>
      <c r="C2831" s="181" t="s">
        <v>32675</v>
      </c>
      <c r="D2831" s="183">
        <v>437.26</v>
      </c>
      <c r="E2831" s="82">
        <f t="shared" si="44"/>
        <v>437.26</v>
      </c>
    </row>
    <row r="2832" spans="1:5" ht="22.5">
      <c r="A2832" s="181" t="s">
        <v>37964</v>
      </c>
      <c r="B2832" s="182" t="s">
        <v>37965</v>
      </c>
      <c r="C2832" s="181" t="s">
        <v>32675</v>
      </c>
      <c r="D2832" s="183">
        <v>588.42999999999995</v>
      </c>
      <c r="E2832" s="82">
        <f t="shared" si="44"/>
        <v>588.42999999999995</v>
      </c>
    </row>
    <row r="2833" spans="1:5" ht="22.5">
      <c r="A2833" s="181" t="s">
        <v>37966</v>
      </c>
      <c r="B2833" s="182" t="s">
        <v>37967</v>
      </c>
      <c r="C2833" s="181" t="s">
        <v>32675</v>
      </c>
      <c r="D2833" s="183">
        <v>543.04999999999995</v>
      </c>
      <c r="E2833" s="82">
        <f t="shared" si="44"/>
        <v>543.04999999999995</v>
      </c>
    </row>
    <row r="2834" spans="1:5" ht="22.5">
      <c r="A2834" s="181" t="s">
        <v>37968</v>
      </c>
      <c r="B2834" s="182" t="s">
        <v>37969</v>
      </c>
      <c r="C2834" s="181" t="s">
        <v>32675</v>
      </c>
      <c r="D2834" s="183">
        <v>573.82000000000005</v>
      </c>
      <c r="E2834" s="82">
        <f t="shared" si="44"/>
        <v>573.82000000000005</v>
      </c>
    </row>
    <row r="2835" spans="1:5" ht="22.5">
      <c r="A2835" s="181" t="s">
        <v>37970</v>
      </c>
      <c r="B2835" s="182" t="s">
        <v>37971</v>
      </c>
      <c r="C2835" s="181" t="s">
        <v>32675</v>
      </c>
      <c r="D2835" s="183">
        <v>655.13</v>
      </c>
      <c r="E2835" s="82">
        <f t="shared" si="44"/>
        <v>655.13</v>
      </c>
    </row>
    <row r="2836" spans="1:5" ht="22.5">
      <c r="A2836" s="181" t="s">
        <v>37972</v>
      </c>
      <c r="B2836" s="182" t="s">
        <v>37973</v>
      </c>
      <c r="C2836" s="181" t="s">
        <v>32675</v>
      </c>
      <c r="D2836" s="183">
        <v>694.31</v>
      </c>
      <c r="E2836" s="82">
        <f t="shared" si="44"/>
        <v>694.31</v>
      </c>
    </row>
    <row r="2837" spans="1:5" ht="22.5">
      <c r="A2837" s="181" t="s">
        <v>37974</v>
      </c>
      <c r="B2837" s="182" t="s">
        <v>37975</v>
      </c>
      <c r="C2837" s="181" t="s">
        <v>32675</v>
      </c>
      <c r="D2837" s="187">
        <v>1098.49</v>
      </c>
      <c r="E2837" s="82">
        <f t="shared" si="44"/>
        <v>1098.49</v>
      </c>
    </row>
    <row r="2838" spans="1:5" ht="22.5">
      <c r="A2838" s="181" t="s">
        <v>37976</v>
      </c>
      <c r="B2838" s="182" t="s">
        <v>37977</v>
      </c>
      <c r="C2838" s="181" t="s">
        <v>32675</v>
      </c>
      <c r="D2838" s="187">
        <v>1149.58</v>
      </c>
      <c r="E2838" s="82">
        <f t="shared" si="44"/>
        <v>1149.58</v>
      </c>
    </row>
    <row r="2839" spans="1:5" ht="22.5">
      <c r="A2839" s="181" t="s">
        <v>37978</v>
      </c>
      <c r="B2839" s="182" t="s">
        <v>37979</v>
      </c>
      <c r="C2839" s="181" t="s">
        <v>32675</v>
      </c>
      <c r="D2839" s="187">
        <v>1278.1600000000001</v>
      </c>
      <c r="E2839" s="82">
        <f t="shared" si="44"/>
        <v>1278.1600000000001</v>
      </c>
    </row>
    <row r="2840" spans="1:5" ht="22.5">
      <c r="A2840" s="181" t="s">
        <v>37980</v>
      </c>
      <c r="B2840" s="182" t="s">
        <v>37981</v>
      </c>
      <c r="C2840" s="181" t="s">
        <v>32675</v>
      </c>
      <c r="D2840" s="183">
        <v>959.92</v>
      </c>
      <c r="E2840" s="82">
        <f t="shared" si="44"/>
        <v>959.92</v>
      </c>
    </row>
    <row r="2841" spans="1:5" ht="22.5">
      <c r="A2841" s="181" t="s">
        <v>37982</v>
      </c>
      <c r="B2841" s="182" t="s">
        <v>37983</v>
      </c>
      <c r="C2841" s="181" t="s">
        <v>32675</v>
      </c>
      <c r="D2841" s="187">
        <v>1325.51</v>
      </c>
      <c r="E2841" s="82">
        <f t="shared" si="44"/>
        <v>1325.51</v>
      </c>
    </row>
    <row r="2842" spans="1:5" ht="22.5">
      <c r="A2842" s="181" t="s">
        <v>37984</v>
      </c>
      <c r="B2842" s="182" t="s">
        <v>37985</v>
      </c>
      <c r="C2842" s="181" t="s">
        <v>32675</v>
      </c>
      <c r="D2842" s="187">
        <v>1561.96</v>
      </c>
      <c r="E2842" s="82">
        <f t="shared" si="44"/>
        <v>1561.96</v>
      </c>
    </row>
    <row r="2843" spans="1:5" ht="22.5">
      <c r="A2843" s="181" t="s">
        <v>37986</v>
      </c>
      <c r="B2843" s="182" t="s">
        <v>37987</v>
      </c>
      <c r="C2843" s="181" t="s">
        <v>32675</v>
      </c>
      <c r="D2843" s="187">
        <v>1972.79</v>
      </c>
      <c r="E2843" s="82">
        <f t="shared" si="44"/>
        <v>1972.79</v>
      </c>
    </row>
    <row r="2844" spans="1:5" ht="22.5">
      <c r="A2844" s="181" t="s">
        <v>37988</v>
      </c>
      <c r="B2844" s="182" t="s">
        <v>37989</v>
      </c>
      <c r="C2844" s="181" t="s">
        <v>32675</v>
      </c>
      <c r="D2844" s="187">
        <v>2006.39</v>
      </c>
      <c r="E2844" s="82">
        <f t="shared" si="44"/>
        <v>2006.39</v>
      </c>
    </row>
    <row r="2845" spans="1:5" ht="22.5">
      <c r="A2845" s="181" t="s">
        <v>37990</v>
      </c>
      <c r="B2845" s="182" t="s">
        <v>37991</v>
      </c>
      <c r="C2845" s="181" t="s">
        <v>32675</v>
      </c>
      <c r="D2845" s="187">
        <v>2038.4</v>
      </c>
      <c r="E2845" s="82">
        <f t="shared" si="44"/>
        <v>2038.4</v>
      </c>
    </row>
    <row r="2846" spans="1:5" ht="22.5">
      <c r="A2846" s="181" t="s">
        <v>37992</v>
      </c>
      <c r="B2846" s="182" t="s">
        <v>37993</v>
      </c>
      <c r="C2846" s="181" t="s">
        <v>32675</v>
      </c>
      <c r="D2846" s="187">
        <v>2186.8000000000002</v>
      </c>
      <c r="E2846" s="82">
        <f t="shared" si="44"/>
        <v>2186.8000000000002</v>
      </c>
    </row>
    <row r="2847" spans="1:5" ht="22.5">
      <c r="A2847" s="181" t="s">
        <v>37994</v>
      </c>
      <c r="B2847" s="182" t="s">
        <v>37995</v>
      </c>
      <c r="C2847" s="181" t="s">
        <v>32675</v>
      </c>
      <c r="D2847" s="187">
        <v>2705.61</v>
      </c>
      <c r="E2847" s="82">
        <f t="shared" si="44"/>
        <v>2705.61</v>
      </c>
    </row>
    <row r="2848" spans="1:5" ht="22.5">
      <c r="A2848" s="181" t="s">
        <v>37996</v>
      </c>
      <c r="B2848" s="182" t="s">
        <v>37997</v>
      </c>
      <c r="C2848" s="181" t="s">
        <v>32675</v>
      </c>
      <c r="D2848" s="187">
        <v>2963.83</v>
      </c>
      <c r="E2848" s="82">
        <f t="shared" si="44"/>
        <v>2963.83</v>
      </c>
    </row>
    <row r="2849" spans="1:5" ht="22.5">
      <c r="A2849" s="181" t="s">
        <v>37998</v>
      </c>
      <c r="B2849" s="182" t="s">
        <v>37999</v>
      </c>
      <c r="C2849" s="181" t="s">
        <v>32675</v>
      </c>
      <c r="D2849" s="187">
        <v>2763.82</v>
      </c>
      <c r="E2849" s="82">
        <f t="shared" si="44"/>
        <v>2763.82</v>
      </c>
    </row>
    <row r="2850" spans="1:5" ht="22.5">
      <c r="A2850" s="181" t="s">
        <v>38000</v>
      </c>
      <c r="B2850" s="182" t="s">
        <v>38001</v>
      </c>
      <c r="C2850" s="181" t="s">
        <v>32675</v>
      </c>
      <c r="D2850" s="187">
        <v>3036.88</v>
      </c>
      <c r="E2850" s="82">
        <f t="shared" si="44"/>
        <v>3036.88</v>
      </c>
    </row>
    <row r="2851" spans="1:5" ht="22.5">
      <c r="A2851" s="181" t="s">
        <v>38002</v>
      </c>
      <c r="B2851" s="182" t="s">
        <v>38003</v>
      </c>
      <c r="C2851" s="181" t="s">
        <v>32675</v>
      </c>
      <c r="D2851" s="187">
        <v>4087.25</v>
      </c>
      <c r="E2851" s="82">
        <f t="shared" si="44"/>
        <v>4087.25</v>
      </c>
    </row>
    <row r="2852" spans="1:5">
      <c r="A2852" s="181" t="s">
        <v>38004</v>
      </c>
      <c r="B2852" s="182" t="s">
        <v>38005</v>
      </c>
      <c r="C2852" s="181" t="s">
        <v>32675</v>
      </c>
      <c r="D2852" s="187">
        <v>4500.54</v>
      </c>
      <c r="E2852" s="82">
        <f t="shared" si="44"/>
        <v>4500.54</v>
      </c>
    </row>
    <row r="2853" spans="1:5">
      <c r="A2853" s="181" t="s">
        <v>38006</v>
      </c>
      <c r="B2853" s="182" t="s">
        <v>38007</v>
      </c>
      <c r="C2853" s="181" t="s">
        <v>32675</v>
      </c>
      <c r="D2853" s="187">
        <v>5607.84</v>
      </c>
      <c r="E2853" s="82">
        <f t="shared" si="44"/>
        <v>5607.84</v>
      </c>
    </row>
    <row r="2854" spans="1:5" ht="22.5">
      <c r="A2854" s="181" t="s">
        <v>38008</v>
      </c>
      <c r="B2854" s="182" t="s">
        <v>38009</v>
      </c>
      <c r="C2854" s="181" t="s">
        <v>32675</v>
      </c>
      <c r="D2854" s="187">
        <v>3667.93</v>
      </c>
      <c r="E2854" s="82">
        <f t="shared" si="44"/>
        <v>3667.93</v>
      </c>
    </row>
    <row r="2855" spans="1:5" ht="22.5">
      <c r="A2855" s="181" t="s">
        <v>38010</v>
      </c>
      <c r="B2855" s="182" t="s">
        <v>38011</v>
      </c>
      <c r="C2855" s="181" t="s">
        <v>32675</v>
      </c>
      <c r="D2855" s="187">
        <v>3632.48</v>
      </c>
      <c r="E2855" s="82">
        <f t="shared" si="44"/>
        <v>3632.48</v>
      </c>
    </row>
    <row r="2856" spans="1:5" ht="22.5">
      <c r="A2856" s="181" t="s">
        <v>38012</v>
      </c>
      <c r="B2856" s="182" t="s">
        <v>38013</v>
      </c>
      <c r="C2856" s="181" t="s">
        <v>32675</v>
      </c>
      <c r="D2856" s="187">
        <v>4218.1499999999996</v>
      </c>
      <c r="E2856" s="82">
        <f t="shared" si="44"/>
        <v>4218.1499999999996</v>
      </c>
    </row>
    <row r="2857" spans="1:5" ht="22.5">
      <c r="A2857" s="181" t="s">
        <v>38014</v>
      </c>
      <c r="B2857" s="182" t="s">
        <v>38015</v>
      </c>
      <c r="C2857" s="181" t="s">
        <v>32675</v>
      </c>
      <c r="D2857" s="187">
        <v>4697.47</v>
      </c>
      <c r="E2857" s="82">
        <f t="shared" si="44"/>
        <v>4697.47</v>
      </c>
    </row>
    <row r="2858" spans="1:5" ht="22.5">
      <c r="A2858" s="181" t="s">
        <v>38016</v>
      </c>
      <c r="B2858" s="182" t="s">
        <v>38017</v>
      </c>
      <c r="C2858" s="181" t="s">
        <v>32675</v>
      </c>
      <c r="D2858" s="187">
        <v>5353.37</v>
      </c>
      <c r="E2858" s="82">
        <f t="shared" si="44"/>
        <v>5353.37</v>
      </c>
    </row>
    <row r="2859" spans="1:5" ht="22.5">
      <c r="A2859" s="181" t="s">
        <v>38018</v>
      </c>
      <c r="B2859" s="182" t="s">
        <v>38019</v>
      </c>
      <c r="C2859" s="181" t="s">
        <v>32675</v>
      </c>
      <c r="D2859" s="187">
        <v>5101.25</v>
      </c>
      <c r="E2859" s="82">
        <f t="shared" si="44"/>
        <v>5101.25</v>
      </c>
    </row>
    <row r="2860" spans="1:5" ht="22.5">
      <c r="A2860" s="181" t="s">
        <v>38020</v>
      </c>
      <c r="B2860" s="182" t="s">
        <v>38021</v>
      </c>
      <c r="C2860" s="181" t="s">
        <v>32675</v>
      </c>
      <c r="D2860" s="187">
        <v>5644.88</v>
      </c>
      <c r="E2860" s="82">
        <f t="shared" si="44"/>
        <v>5644.88</v>
      </c>
    </row>
    <row r="2861" spans="1:5" ht="22.5">
      <c r="A2861" s="181" t="s">
        <v>38022</v>
      </c>
      <c r="B2861" s="182" t="s">
        <v>38023</v>
      </c>
      <c r="C2861" s="181" t="s">
        <v>32675</v>
      </c>
      <c r="D2861" s="187">
        <v>8190.51</v>
      </c>
      <c r="E2861" s="82">
        <f t="shared" si="44"/>
        <v>8190.51</v>
      </c>
    </row>
    <row r="2862" spans="1:5" ht="22.5">
      <c r="A2862" s="181" t="s">
        <v>38024</v>
      </c>
      <c r="B2862" s="182" t="s">
        <v>38025</v>
      </c>
      <c r="C2862" s="181" t="s">
        <v>32675</v>
      </c>
      <c r="D2862" s="187">
        <v>10208.74</v>
      </c>
      <c r="E2862" s="82">
        <f t="shared" si="44"/>
        <v>10208.74</v>
      </c>
    </row>
    <row r="2863" spans="1:5" ht="22.5">
      <c r="A2863" s="181" t="s">
        <v>38026</v>
      </c>
      <c r="B2863" s="182" t="s">
        <v>38027</v>
      </c>
      <c r="C2863" s="181" t="s">
        <v>32675</v>
      </c>
      <c r="D2863" s="183">
        <v>404.07</v>
      </c>
      <c r="E2863" s="82">
        <f t="shared" si="44"/>
        <v>404.07</v>
      </c>
    </row>
    <row r="2864" spans="1:5" ht="22.5">
      <c r="A2864" s="181" t="s">
        <v>38028</v>
      </c>
      <c r="B2864" s="182" t="s">
        <v>38029</v>
      </c>
      <c r="C2864" s="181" t="s">
        <v>32675</v>
      </c>
      <c r="D2864" s="183">
        <v>446.35</v>
      </c>
      <c r="E2864" s="82">
        <f t="shared" si="44"/>
        <v>446.35</v>
      </c>
    </row>
    <row r="2865" spans="1:5" ht="22.5">
      <c r="A2865" s="181" t="s">
        <v>38030</v>
      </c>
      <c r="B2865" s="182" t="s">
        <v>38031</v>
      </c>
      <c r="C2865" s="181" t="s">
        <v>32675</v>
      </c>
      <c r="D2865" s="183">
        <v>553.20000000000005</v>
      </c>
      <c r="E2865" s="82">
        <f t="shared" si="44"/>
        <v>553.20000000000005</v>
      </c>
    </row>
    <row r="2866" spans="1:5" ht="22.5">
      <c r="A2866" s="181" t="s">
        <v>38032</v>
      </c>
      <c r="B2866" s="182" t="s">
        <v>38033</v>
      </c>
      <c r="C2866" s="181" t="s">
        <v>32675</v>
      </c>
      <c r="D2866" s="183">
        <v>653.84</v>
      </c>
      <c r="E2866" s="82">
        <f t="shared" si="44"/>
        <v>653.84</v>
      </c>
    </row>
    <row r="2867" spans="1:5" ht="22.5">
      <c r="A2867" s="181" t="s">
        <v>38034</v>
      </c>
      <c r="B2867" s="182" t="s">
        <v>38035</v>
      </c>
      <c r="C2867" s="181" t="s">
        <v>32675</v>
      </c>
      <c r="D2867" s="183">
        <v>695.29</v>
      </c>
      <c r="E2867" s="82">
        <f t="shared" si="44"/>
        <v>695.29</v>
      </c>
    </row>
    <row r="2868" spans="1:5" ht="22.5">
      <c r="A2868" s="181" t="s">
        <v>38036</v>
      </c>
      <c r="B2868" s="182" t="s">
        <v>38037</v>
      </c>
      <c r="C2868" s="181" t="s">
        <v>32675</v>
      </c>
      <c r="D2868" s="183">
        <v>778.26</v>
      </c>
      <c r="E2868" s="82">
        <f t="shared" si="44"/>
        <v>778.26</v>
      </c>
    </row>
    <row r="2869" spans="1:5" ht="22.5">
      <c r="A2869" s="181" t="s">
        <v>38038</v>
      </c>
      <c r="B2869" s="182" t="s">
        <v>38039</v>
      </c>
      <c r="C2869" s="181" t="s">
        <v>32675</v>
      </c>
      <c r="D2869" s="183">
        <v>767.91</v>
      </c>
      <c r="E2869" s="82">
        <f t="shared" si="44"/>
        <v>767.91</v>
      </c>
    </row>
    <row r="2870" spans="1:5" ht="22.5">
      <c r="A2870" s="181" t="s">
        <v>38040</v>
      </c>
      <c r="B2870" s="182" t="s">
        <v>38041</v>
      </c>
      <c r="C2870" s="181" t="s">
        <v>32675</v>
      </c>
      <c r="D2870" s="183">
        <v>845.81</v>
      </c>
      <c r="E2870" s="82">
        <f t="shared" si="44"/>
        <v>845.81</v>
      </c>
    </row>
    <row r="2871" spans="1:5" ht="22.5">
      <c r="A2871" s="181" t="s">
        <v>38042</v>
      </c>
      <c r="B2871" s="182" t="s">
        <v>38043</v>
      </c>
      <c r="C2871" s="181" t="s">
        <v>32675</v>
      </c>
      <c r="D2871" s="183">
        <v>934.69</v>
      </c>
      <c r="E2871" s="82">
        <f t="shared" si="44"/>
        <v>934.69</v>
      </c>
    </row>
    <row r="2872" spans="1:5" ht="22.5">
      <c r="A2872" s="181" t="s">
        <v>38044</v>
      </c>
      <c r="B2872" s="182" t="s">
        <v>38045</v>
      </c>
      <c r="C2872" s="181" t="s">
        <v>32675</v>
      </c>
      <c r="D2872" s="183">
        <v>914.48</v>
      </c>
      <c r="E2872" s="82">
        <f t="shared" si="44"/>
        <v>914.48</v>
      </c>
    </row>
    <row r="2873" spans="1:5" ht="22.5">
      <c r="A2873" s="181" t="s">
        <v>38046</v>
      </c>
      <c r="B2873" s="182" t="s">
        <v>38047</v>
      </c>
      <c r="C2873" s="181" t="s">
        <v>32675</v>
      </c>
      <c r="D2873" s="187">
        <v>1018.28</v>
      </c>
      <c r="E2873" s="82">
        <f t="shared" si="44"/>
        <v>1018.28</v>
      </c>
    </row>
    <row r="2874" spans="1:5" ht="22.5">
      <c r="A2874" s="181" t="s">
        <v>38048</v>
      </c>
      <c r="B2874" s="182" t="s">
        <v>38049</v>
      </c>
      <c r="C2874" s="181" t="s">
        <v>32675</v>
      </c>
      <c r="D2874" s="187">
        <v>1124.83</v>
      </c>
      <c r="E2874" s="82">
        <f t="shared" si="44"/>
        <v>1124.83</v>
      </c>
    </row>
    <row r="2875" spans="1:5" ht="22.5">
      <c r="A2875" s="181" t="s">
        <v>38050</v>
      </c>
      <c r="B2875" s="182" t="s">
        <v>38051</v>
      </c>
      <c r="C2875" s="181" t="s">
        <v>32675</v>
      </c>
      <c r="D2875" s="187">
        <v>1163.5999999999999</v>
      </c>
      <c r="E2875" s="82">
        <f t="shared" si="44"/>
        <v>1163.5999999999999</v>
      </c>
    </row>
    <row r="2876" spans="1:5" ht="22.5">
      <c r="A2876" s="181" t="s">
        <v>38052</v>
      </c>
      <c r="B2876" s="182" t="s">
        <v>38053</v>
      </c>
      <c r="C2876" s="181" t="s">
        <v>32675</v>
      </c>
      <c r="D2876" s="187">
        <v>1321.04</v>
      </c>
      <c r="E2876" s="82">
        <f t="shared" si="44"/>
        <v>1321.04</v>
      </c>
    </row>
    <row r="2877" spans="1:5" ht="22.5">
      <c r="A2877" s="181" t="s">
        <v>38054</v>
      </c>
      <c r="B2877" s="182" t="s">
        <v>38055</v>
      </c>
      <c r="C2877" s="181" t="s">
        <v>32675</v>
      </c>
      <c r="D2877" s="183">
        <v>960.12</v>
      </c>
      <c r="E2877" s="82">
        <f t="shared" si="44"/>
        <v>960.12</v>
      </c>
    </row>
    <row r="2878" spans="1:5" ht="22.5">
      <c r="A2878" s="181" t="s">
        <v>38056</v>
      </c>
      <c r="B2878" s="182" t="s">
        <v>38057</v>
      </c>
      <c r="C2878" s="181" t="s">
        <v>32675</v>
      </c>
      <c r="D2878" s="187">
        <v>1073.83</v>
      </c>
      <c r="E2878" s="82">
        <f t="shared" si="44"/>
        <v>1073.83</v>
      </c>
    </row>
    <row r="2879" spans="1:5" ht="22.5">
      <c r="A2879" s="181" t="s">
        <v>38058</v>
      </c>
      <c r="B2879" s="182" t="s">
        <v>38059</v>
      </c>
      <c r="C2879" s="181" t="s">
        <v>32675</v>
      </c>
      <c r="D2879" s="187">
        <v>1257.06</v>
      </c>
      <c r="E2879" s="82">
        <f t="shared" si="44"/>
        <v>1257.06</v>
      </c>
    </row>
    <row r="2880" spans="1:5" ht="22.5">
      <c r="A2880" s="181" t="s">
        <v>38060</v>
      </c>
      <c r="B2880" s="182" t="s">
        <v>38061</v>
      </c>
      <c r="C2880" s="181" t="s">
        <v>32675</v>
      </c>
      <c r="D2880" s="187">
        <v>1673.31</v>
      </c>
      <c r="E2880" s="82">
        <f t="shared" si="44"/>
        <v>1673.31</v>
      </c>
    </row>
    <row r="2881" spans="1:5" ht="22.5">
      <c r="A2881" s="181" t="s">
        <v>38062</v>
      </c>
      <c r="B2881" s="182" t="s">
        <v>38063</v>
      </c>
      <c r="C2881" s="181" t="s">
        <v>32675</v>
      </c>
      <c r="D2881" s="187">
        <v>1673.07</v>
      </c>
      <c r="E2881" s="82">
        <f t="shared" si="44"/>
        <v>1673.07</v>
      </c>
    </row>
    <row r="2882" spans="1:5" ht="22.5">
      <c r="A2882" s="181" t="s">
        <v>38064</v>
      </c>
      <c r="B2882" s="182" t="s">
        <v>38065</v>
      </c>
      <c r="C2882" s="181" t="s">
        <v>32675</v>
      </c>
      <c r="D2882" s="187">
        <v>1782.69</v>
      </c>
      <c r="E2882" s="82">
        <f t="shared" si="44"/>
        <v>1782.69</v>
      </c>
    </row>
    <row r="2883" spans="1:5" ht="22.5">
      <c r="A2883" s="181" t="s">
        <v>38066</v>
      </c>
      <c r="B2883" s="182" t="s">
        <v>38067</v>
      </c>
      <c r="C2883" s="181" t="s">
        <v>32675</v>
      </c>
      <c r="D2883" s="187">
        <v>2061.77</v>
      </c>
      <c r="E2883" s="82">
        <f t="shared" si="44"/>
        <v>2061.77</v>
      </c>
    </row>
    <row r="2884" spans="1:5" ht="22.5">
      <c r="A2884" s="181" t="s">
        <v>38068</v>
      </c>
      <c r="B2884" s="182" t="s">
        <v>38069</v>
      </c>
      <c r="C2884" s="181" t="s">
        <v>32675</v>
      </c>
      <c r="D2884" s="187">
        <v>2568.85</v>
      </c>
      <c r="E2884" s="82">
        <f t="shared" si="44"/>
        <v>2568.85</v>
      </c>
    </row>
    <row r="2885" spans="1:5" ht="22.5">
      <c r="A2885" s="181" t="s">
        <v>38070</v>
      </c>
      <c r="B2885" s="182" t="s">
        <v>38071</v>
      </c>
      <c r="C2885" s="181" t="s">
        <v>32675</v>
      </c>
      <c r="D2885" s="187">
        <v>2893.67</v>
      </c>
      <c r="E2885" s="82">
        <f t="shared" si="44"/>
        <v>2893.67</v>
      </c>
    </row>
    <row r="2886" spans="1:5" ht="22.5">
      <c r="A2886" s="181" t="s">
        <v>38072</v>
      </c>
      <c r="B2886" s="182" t="s">
        <v>38073</v>
      </c>
      <c r="C2886" s="181" t="s">
        <v>32675</v>
      </c>
      <c r="D2886" s="187">
        <v>2925.92</v>
      </c>
      <c r="E2886" s="82">
        <f t="shared" ref="E2886:E2949" si="45" xml:space="preserve"> ROUND((D2886/1),2)</f>
        <v>2925.92</v>
      </c>
    </row>
    <row r="2887" spans="1:5" ht="22.5">
      <c r="A2887" s="181" t="s">
        <v>38074</v>
      </c>
      <c r="B2887" s="182" t="s">
        <v>38075</v>
      </c>
      <c r="C2887" s="181" t="s">
        <v>32675</v>
      </c>
      <c r="D2887" s="187">
        <v>3790.77</v>
      </c>
      <c r="E2887" s="82">
        <f t="shared" si="45"/>
        <v>3790.77</v>
      </c>
    </row>
    <row r="2888" spans="1:5" ht="22.5">
      <c r="A2888" s="181" t="s">
        <v>38076</v>
      </c>
      <c r="B2888" s="182" t="s">
        <v>38077</v>
      </c>
      <c r="C2888" s="181" t="s">
        <v>32675</v>
      </c>
      <c r="D2888" s="187">
        <v>4807.82</v>
      </c>
      <c r="E2888" s="82">
        <f t="shared" si="45"/>
        <v>4807.82</v>
      </c>
    </row>
    <row r="2889" spans="1:5" ht="22.5">
      <c r="A2889" s="181" t="s">
        <v>38078</v>
      </c>
      <c r="B2889" s="182" t="s">
        <v>38079</v>
      </c>
      <c r="C2889" s="181" t="s">
        <v>32675</v>
      </c>
      <c r="D2889" s="187">
        <v>6140.96</v>
      </c>
      <c r="E2889" s="82">
        <f t="shared" si="45"/>
        <v>6140.96</v>
      </c>
    </row>
    <row r="2890" spans="1:5" ht="22.5">
      <c r="A2890" s="181" t="s">
        <v>38080</v>
      </c>
      <c r="B2890" s="182" t="s">
        <v>38081</v>
      </c>
      <c r="C2890" s="181" t="s">
        <v>32675</v>
      </c>
      <c r="D2890" s="187">
        <v>3381.99</v>
      </c>
      <c r="E2890" s="82">
        <f t="shared" si="45"/>
        <v>3381.99</v>
      </c>
    </row>
    <row r="2891" spans="1:5" ht="22.5">
      <c r="A2891" s="181" t="s">
        <v>38082</v>
      </c>
      <c r="B2891" s="182" t="s">
        <v>38083</v>
      </c>
      <c r="C2891" s="181" t="s">
        <v>32675</v>
      </c>
      <c r="D2891" s="187">
        <v>4059.93</v>
      </c>
      <c r="E2891" s="82">
        <f t="shared" si="45"/>
        <v>4059.93</v>
      </c>
    </row>
    <row r="2892" spans="1:5" ht="22.5">
      <c r="A2892" s="181" t="s">
        <v>38084</v>
      </c>
      <c r="B2892" s="182" t="s">
        <v>38085</v>
      </c>
      <c r="C2892" s="181" t="s">
        <v>32675</v>
      </c>
      <c r="D2892" s="187">
        <v>5188.1000000000004</v>
      </c>
      <c r="E2892" s="82">
        <f t="shared" si="45"/>
        <v>5188.1000000000004</v>
      </c>
    </row>
    <row r="2893" spans="1:5" ht="22.5">
      <c r="A2893" s="181" t="s">
        <v>38086</v>
      </c>
      <c r="B2893" s="182" t="s">
        <v>38087</v>
      </c>
      <c r="C2893" s="181" t="s">
        <v>32675</v>
      </c>
      <c r="D2893" s="187">
        <v>7607.03</v>
      </c>
      <c r="E2893" s="82">
        <f t="shared" si="45"/>
        <v>7607.03</v>
      </c>
    </row>
    <row r="2894" spans="1:5" ht="22.5">
      <c r="A2894" s="181" t="s">
        <v>38088</v>
      </c>
      <c r="B2894" s="182" t="s">
        <v>38089</v>
      </c>
      <c r="C2894" s="181" t="s">
        <v>32675</v>
      </c>
      <c r="D2894" s="187">
        <v>5669.2</v>
      </c>
      <c r="E2894" s="82">
        <f t="shared" si="45"/>
        <v>5669.2</v>
      </c>
    </row>
    <row r="2895" spans="1:5" ht="22.5">
      <c r="A2895" s="181" t="s">
        <v>38090</v>
      </c>
      <c r="B2895" s="182" t="s">
        <v>38091</v>
      </c>
      <c r="C2895" s="181" t="s">
        <v>32675</v>
      </c>
      <c r="D2895" s="187">
        <v>6727.07</v>
      </c>
      <c r="E2895" s="82">
        <f t="shared" si="45"/>
        <v>6727.07</v>
      </c>
    </row>
    <row r="2896" spans="1:5" ht="22.5">
      <c r="A2896" s="181" t="s">
        <v>38092</v>
      </c>
      <c r="B2896" s="182" t="s">
        <v>38093</v>
      </c>
      <c r="C2896" s="181" t="s">
        <v>32675</v>
      </c>
      <c r="D2896" s="187">
        <v>7614.93</v>
      </c>
      <c r="E2896" s="82">
        <f t="shared" si="45"/>
        <v>7614.93</v>
      </c>
    </row>
    <row r="2897" spans="1:5" ht="22.5">
      <c r="A2897" s="181" t="s">
        <v>38094</v>
      </c>
      <c r="B2897" s="182" t="s">
        <v>38095</v>
      </c>
      <c r="C2897" s="181" t="s">
        <v>32675</v>
      </c>
      <c r="D2897" s="187">
        <v>11773.05</v>
      </c>
      <c r="E2897" s="82">
        <f t="shared" si="45"/>
        <v>11773.05</v>
      </c>
    </row>
    <row r="2898" spans="1:5" ht="22.5">
      <c r="A2898" s="181" t="s">
        <v>38096</v>
      </c>
      <c r="B2898" s="182" t="s">
        <v>38097</v>
      </c>
      <c r="C2898" s="181" t="s">
        <v>32675</v>
      </c>
      <c r="D2898" s="187">
        <v>12819.28</v>
      </c>
      <c r="E2898" s="82">
        <f t="shared" si="45"/>
        <v>12819.28</v>
      </c>
    </row>
    <row r="2899" spans="1:5" ht="22.5">
      <c r="A2899" s="181" t="s">
        <v>38098</v>
      </c>
      <c r="B2899" s="182" t="s">
        <v>38099</v>
      </c>
      <c r="C2899" s="181" t="s">
        <v>32675</v>
      </c>
      <c r="D2899" s="183">
        <v>482.53</v>
      </c>
      <c r="E2899" s="82">
        <f t="shared" si="45"/>
        <v>482.53</v>
      </c>
    </row>
    <row r="2900" spans="1:5" ht="22.5">
      <c r="A2900" s="181" t="s">
        <v>38100</v>
      </c>
      <c r="B2900" s="182" t="s">
        <v>38101</v>
      </c>
      <c r="C2900" s="181" t="s">
        <v>32675</v>
      </c>
      <c r="D2900" s="183">
        <v>530.47</v>
      </c>
      <c r="E2900" s="82">
        <f t="shared" si="45"/>
        <v>530.47</v>
      </c>
    </row>
    <row r="2901" spans="1:5" ht="22.5">
      <c r="A2901" s="181" t="s">
        <v>38102</v>
      </c>
      <c r="B2901" s="182" t="s">
        <v>38103</v>
      </c>
      <c r="C2901" s="181" t="s">
        <v>32675</v>
      </c>
      <c r="D2901" s="183">
        <v>581.28</v>
      </c>
      <c r="E2901" s="82">
        <f t="shared" si="45"/>
        <v>581.28</v>
      </c>
    </row>
    <row r="2902" spans="1:5" ht="22.5">
      <c r="A2902" s="181" t="s">
        <v>38104</v>
      </c>
      <c r="B2902" s="182" t="s">
        <v>38105</v>
      </c>
      <c r="C2902" s="181" t="s">
        <v>32675</v>
      </c>
      <c r="D2902" s="183">
        <v>662.71</v>
      </c>
      <c r="E2902" s="82">
        <f t="shared" si="45"/>
        <v>662.71</v>
      </c>
    </row>
    <row r="2903" spans="1:5" ht="22.5">
      <c r="A2903" s="181" t="s">
        <v>38106</v>
      </c>
      <c r="B2903" s="182" t="s">
        <v>38107</v>
      </c>
      <c r="C2903" s="181" t="s">
        <v>32675</v>
      </c>
      <c r="D2903" s="183">
        <v>851.2</v>
      </c>
      <c r="E2903" s="82">
        <f t="shared" si="45"/>
        <v>851.2</v>
      </c>
    </row>
    <row r="2904" spans="1:5" ht="22.5">
      <c r="A2904" s="181" t="s">
        <v>38108</v>
      </c>
      <c r="B2904" s="182" t="s">
        <v>38109</v>
      </c>
      <c r="C2904" s="181" t="s">
        <v>32675</v>
      </c>
      <c r="D2904" s="187">
        <v>1017.24</v>
      </c>
      <c r="E2904" s="82">
        <f t="shared" si="45"/>
        <v>1017.24</v>
      </c>
    </row>
    <row r="2905" spans="1:5" ht="22.5">
      <c r="A2905" s="181" t="s">
        <v>38110</v>
      </c>
      <c r="B2905" s="182" t="s">
        <v>38111</v>
      </c>
      <c r="C2905" s="181" t="s">
        <v>32675</v>
      </c>
      <c r="D2905" s="183">
        <v>907.03</v>
      </c>
      <c r="E2905" s="82">
        <f t="shared" si="45"/>
        <v>907.03</v>
      </c>
    </row>
    <row r="2906" spans="1:5" ht="22.5">
      <c r="A2906" s="181" t="s">
        <v>38112</v>
      </c>
      <c r="B2906" s="182" t="s">
        <v>38113</v>
      </c>
      <c r="C2906" s="181" t="s">
        <v>32675</v>
      </c>
      <c r="D2906" s="183">
        <v>966.03</v>
      </c>
      <c r="E2906" s="82">
        <f t="shared" si="45"/>
        <v>966.03</v>
      </c>
    </row>
    <row r="2907" spans="1:5" ht="22.5">
      <c r="A2907" s="181" t="s">
        <v>38114</v>
      </c>
      <c r="B2907" s="182" t="s">
        <v>38115</v>
      </c>
      <c r="C2907" s="181" t="s">
        <v>32675</v>
      </c>
      <c r="D2907" s="187">
        <v>1015.24</v>
      </c>
      <c r="E2907" s="82">
        <f t="shared" si="45"/>
        <v>1015.24</v>
      </c>
    </row>
    <row r="2908" spans="1:5" ht="22.5">
      <c r="A2908" s="181" t="s">
        <v>38116</v>
      </c>
      <c r="B2908" s="182" t="s">
        <v>38117</v>
      </c>
      <c r="C2908" s="181" t="s">
        <v>32675</v>
      </c>
      <c r="D2908" s="187">
        <v>1349.72</v>
      </c>
      <c r="E2908" s="82">
        <f t="shared" si="45"/>
        <v>1349.72</v>
      </c>
    </row>
    <row r="2909" spans="1:5" ht="22.5">
      <c r="A2909" s="181" t="s">
        <v>38118</v>
      </c>
      <c r="B2909" s="182" t="s">
        <v>38119</v>
      </c>
      <c r="C2909" s="181" t="s">
        <v>32675</v>
      </c>
      <c r="D2909" s="187">
        <v>1363.07</v>
      </c>
      <c r="E2909" s="82">
        <f t="shared" si="45"/>
        <v>1363.07</v>
      </c>
    </row>
    <row r="2910" spans="1:5" ht="22.5">
      <c r="A2910" s="181" t="s">
        <v>38120</v>
      </c>
      <c r="B2910" s="182" t="s">
        <v>38121</v>
      </c>
      <c r="C2910" s="181" t="s">
        <v>32675</v>
      </c>
      <c r="D2910" s="187">
        <v>1346.86</v>
      </c>
      <c r="E2910" s="82">
        <f t="shared" si="45"/>
        <v>1346.86</v>
      </c>
    </row>
    <row r="2911" spans="1:5" ht="22.5">
      <c r="A2911" s="181" t="s">
        <v>38122</v>
      </c>
      <c r="B2911" s="182" t="s">
        <v>38123</v>
      </c>
      <c r="C2911" s="181" t="s">
        <v>32675</v>
      </c>
      <c r="D2911" s="187">
        <v>1482.93</v>
      </c>
      <c r="E2911" s="82">
        <f t="shared" si="45"/>
        <v>1482.93</v>
      </c>
    </row>
    <row r="2912" spans="1:5" ht="22.5">
      <c r="A2912" s="181" t="s">
        <v>38124</v>
      </c>
      <c r="B2912" s="182" t="s">
        <v>38125</v>
      </c>
      <c r="C2912" s="181" t="s">
        <v>32675</v>
      </c>
      <c r="D2912" s="187">
        <v>1409.87</v>
      </c>
      <c r="E2912" s="82">
        <f t="shared" si="45"/>
        <v>1409.87</v>
      </c>
    </row>
    <row r="2913" spans="1:5" ht="22.5">
      <c r="A2913" s="181" t="s">
        <v>38126</v>
      </c>
      <c r="B2913" s="182" t="s">
        <v>38127</v>
      </c>
      <c r="C2913" s="181" t="s">
        <v>32675</v>
      </c>
      <c r="D2913" s="187">
        <v>2218.35</v>
      </c>
      <c r="E2913" s="82">
        <f t="shared" si="45"/>
        <v>2218.35</v>
      </c>
    </row>
    <row r="2914" spans="1:5" ht="22.5">
      <c r="A2914" s="181" t="s">
        <v>38128</v>
      </c>
      <c r="B2914" s="182" t="s">
        <v>38129</v>
      </c>
      <c r="C2914" s="181" t="s">
        <v>32675</v>
      </c>
      <c r="D2914" s="187">
        <v>2931.8</v>
      </c>
      <c r="E2914" s="82">
        <f t="shared" si="45"/>
        <v>2931.8</v>
      </c>
    </row>
    <row r="2915" spans="1:5" ht="22.5">
      <c r="A2915" s="181" t="s">
        <v>38130</v>
      </c>
      <c r="B2915" s="182" t="s">
        <v>38131</v>
      </c>
      <c r="C2915" s="181" t="s">
        <v>32675</v>
      </c>
      <c r="D2915" s="187">
        <v>2437.0300000000002</v>
      </c>
      <c r="E2915" s="82">
        <f t="shared" si="45"/>
        <v>2437.0300000000002</v>
      </c>
    </row>
    <row r="2916" spans="1:5" ht="22.5">
      <c r="A2916" s="181" t="s">
        <v>38132</v>
      </c>
      <c r="B2916" s="182" t="s">
        <v>38133</v>
      </c>
      <c r="C2916" s="181" t="s">
        <v>32675</v>
      </c>
      <c r="D2916" s="187">
        <v>2492.04</v>
      </c>
      <c r="E2916" s="82">
        <f t="shared" si="45"/>
        <v>2492.04</v>
      </c>
    </row>
    <row r="2917" spans="1:5" ht="22.5">
      <c r="A2917" s="181" t="s">
        <v>38134</v>
      </c>
      <c r="B2917" s="182" t="s">
        <v>38135</v>
      </c>
      <c r="C2917" s="181" t="s">
        <v>32675</v>
      </c>
      <c r="D2917" s="187">
        <v>2490.2600000000002</v>
      </c>
      <c r="E2917" s="82">
        <f t="shared" si="45"/>
        <v>2490.2600000000002</v>
      </c>
    </row>
    <row r="2918" spans="1:5" ht="22.5">
      <c r="A2918" s="181" t="s">
        <v>38136</v>
      </c>
      <c r="B2918" s="182" t="s">
        <v>38137</v>
      </c>
      <c r="C2918" s="181" t="s">
        <v>32675</v>
      </c>
      <c r="D2918" s="187">
        <v>2922.06</v>
      </c>
      <c r="E2918" s="82">
        <f t="shared" si="45"/>
        <v>2922.06</v>
      </c>
    </row>
    <row r="2919" spans="1:5" ht="22.5">
      <c r="A2919" s="181" t="s">
        <v>38138</v>
      </c>
      <c r="B2919" s="182" t="s">
        <v>38139</v>
      </c>
      <c r="C2919" s="181" t="s">
        <v>32675</v>
      </c>
      <c r="D2919" s="187">
        <v>2709.25</v>
      </c>
      <c r="E2919" s="82">
        <f t="shared" si="45"/>
        <v>2709.25</v>
      </c>
    </row>
    <row r="2920" spans="1:5" ht="22.5">
      <c r="A2920" s="181" t="s">
        <v>38140</v>
      </c>
      <c r="B2920" s="182" t="s">
        <v>38141</v>
      </c>
      <c r="C2920" s="181" t="s">
        <v>32675</v>
      </c>
      <c r="D2920" s="187">
        <v>3230.99</v>
      </c>
      <c r="E2920" s="82">
        <f t="shared" si="45"/>
        <v>3230.99</v>
      </c>
    </row>
    <row r="2921" spans="1:5" ht="22.5">
      <c r="A2921" s="181" t="s">
        <v>38142</v>
      </c>
      <c r="B2921" s="182" t="s">
        <v>38143</v>
      </c>
      <c r="C2921" s="181" t="s">
        <v>32675</v>
      </c>
      <c r="D2921" s="187">
        <v>4396.59</v>
      </c>
      <c r="E2921" s="82">
        <f t="shared" si="45"/>
        <v>4396.59</v>
      </c>
    </row>
    <row r="2922" spans="1:5" ht="22.5">
      <c r="A2922" s="181" t="s">
        <v>38144</v>
      </c>
      <c r="B2922" s="182" t="s">
        <v>38145</v>
      </c>
      <c r="C2922" s="181" t="s">
        <v>32675</v>
      </c>
      <c r="D2922" s="187">
        <v>5160.29</v>
      </c>
      <c r="E2922" s="82">
        <f t="shared" si="45"/>
        <v>5160.29</v>
      </c>
    </row>
    <row r="2923" spans="1:5" ht="22.5">
      <c r="A2923" s="181" t="s">
        <v>38146</v>
      </c>
      <c r="B2923" s="182" t="s">
        <v>38147</v>
      </c>
      <c r="C2923" s="181" t="s">
        <v>32675</v>
      </c>
      <c r="D2923" s="187">
        <v>6460.01</v>
      </c>
      <c r="E2923" s="82">
        <f t="shared" si="45"/>
        <v>6460.01</v>
      </c>
    </row>
    <row r="2924" spans="1:5" ht="22.5">
      <c r="A2924" s="181" t="s">
        <v>38148</v>
      </c>
      <c r="B2924" s="182" t="s">
        <v>38149</v>
      </c>
      <c r="C2924" s="181" t="s">
        <v>32675</v>
      </c>
      <c r="D2924" s="187">
        <v>6959.78</v>
      </c>
      <c r="E2924" s="82">
        <f t="shared" si="45"/>
        <v>6959.78</v>
      </c>
    </row>
    <row r="2925" spans="1:5" ht="22.5">
      <c r="A2925" s="181" t="s">
        <v>38150</v>
      </c>
      <c r="B2925" s="182" t="s">
        <v>38151</v>
      </c>
      <c r="C2925" s="181" t="s">
        <v>32675</v>
      </c>
      <c r="D2925" s="187">
        <v>7528.33</v>
      </c>
      <c r="E2925" s="82">
        <f t="shared" si="45"/>
        <v>7528.33</v>
      </c>
    </row>
    <row r="2926" spans="1:5" ht="22.5">
      <c r="A2926" s="181" t="s">
        <v>38152</v>
      </c>
      <c r="B2926" s="182" t="s">
        <v>38153</v>
      </c>
      <c r="C2926" s="181" t="s">
        <v>32675</v>
      </c>
      <c r="D2926" s="187">
        <v>9704.56</v>
      </c>
      <c r="E2926" s="82">
        <f t="shared" si="45"/>
        <v>9704.56</v>
      </c>
    </row>
    <row r="2927" spans="1:5" ht="22.5">
      <c r="A2927" s="181" t="s">
        <v>38154</v>
      </c>
      <c r="B2927" s="182" t="s">
        <v>38155</v>
      </c>
      <c r="C2927" s="181" t="s">
        <v>32675</v>
      </c>
      <c r="D2927" s="187">
        <v>9971.9500000000007</v>
      </c>
      <c r="E2927" s="82">
        <f t="shared" si="45"/>
        <v>9971.9500000000007</v>
      </c>
    </row>
    <row r="2928" spans="1:5" ht="22.5">
      <c r="A2928" s="181" t="s">
        <v>38156</v>
      </c>
      <c r="B2928" s="182" t="s">
        <v>38157</v>
      </c>
      <c r="C2928" s="181" t="s">
        <v>32675</v>
      </c>
      <c r="D2928" s="187">
        <v>9897.57</v>
      </c>
      <c r="E2928" s="82">
        <f t="shared" si="45"/>
        <v>9897.57</v>
      </c>
    </row>
    <row r="2929" spans="1:5" ht="22.5">
      <c r="A2929" s="181" t="s">
        <v>38158</v>
      </c>
      <c r="B2929" s="182" t="s">
        <v>38159</v>
      </c>
      <c r="C2929" s="181" t="s">
        <v>32675</v>
      </c>
      <c r="D2929" s="187">
        <v>10216.59</v>
      </c>
      <c r="E2929" s="82">
        <f t="shared" si="45"/>
        <v>10216.59</v>
      </c>
    </row>
    <row r="2930" spans="1:5" ht="22.5">
      <c r="A2930" s="181" t="s">
        <v>38160</v>
      </c>
      <c r="B2930" s="182" t="s">
        <v>38161</v>
      </c>
      <c r="C2930" s="181" t="s">
        <v>32675</v>
      </c>
      <c r="D2930" s="187">
        <v>10982.97</v>
      </c>
      <c r="E2930" s="82">
        <f t="shared" si="45"/>
        <v>10982.97</v>
      </c>
    </row>
    <row r="2931" spans="1:5" ht="22.5">
      <c r="A2931" s="181" t="s">
        <v>38162</v>
      </c>
      <c r="B2931" s="182" t="s">
        <v>38163</v>
      </c>
      <c r="C2931" s="181" t="s">
        <v>32675</v>
      </c>
      <c r="D2931" s="187">
        <v>10681.62</v>
      </c>
      <c r="E2931" s="82">
        <f t="shared" si="45"/>
        <v>10681.62</v>
      </c>
    </row>
    <row r="2932" spans="1:5" ht="22.5">
      <c r="A2932" s="181" t="s">
        <v>38164</v>
      </c>
      <c r="B2932" s="182" t="s">
        <v>38165</v>
      </c>
      <c r="C2932" s="181" t="s">
        <v>32675</v>
      </c>
      <c r="D2932" s="187">
        <v>11583.44</v>
      </c>
      <c r="E2932" s="82">
        <f t="shared" si="45"/>
        <v>11583.44</v>
      </c>
    </row>
    <row r="2933" spans="1:5" ht="22.5">
      <c r="A2933" s="181" t="s">
        <v>38166</v>
      </c>
      <c r="B2933" s="182" t="s">
        <v>38167</v>
      </c>
      <c r="C2933" s="181" t="s">
        <v>32675</v>
      </c>
      <c r="D2933" s="187">
        <v>11957.44</v>
      </c>
      <c r="E2933" s="82">
        <f t="shared" si="45"/>
        <v>11957.44</v>
      </c>
    </row>
    <row r="2934" spans="1:5" ht="22.5">
      <c r="A2934" s="181" t="s">
        <v>38168</v>
      </c>
      <c r="B2934" s="182" t="s">
        <v>38169</v>
      </c>
      <c r="C2934" s="181" t="s">
        <v>32675</v>
      </c>
      <c r="D2934" s="187">
        <v>10469.780000000001</v>
      </c>
      <c r="E2934" s="82">
        <f t="shared" si="45"/>
        <v>10469.780000000001</v>
      </c>
    </row>
    <row r="2935" spans="1:5" ht="22.5">
      <c r="A2935" s="181" t="s">
        <v>38170</v>
      </c>
      <c r="B2935" s="182" t="s">
        <v>38171</v>
      </c>
      <c r="C2935" s="181" t="s">
        <v>32675</v>
      </c>
      <c r="D2935" s="187">
        <v>11851.05</v>
      </c>
      <c r="E2935" s="82">
        <f t="shared" si="45"/>
        <v>11851.05</v>
      </c>
    </row>
    <row r="2936" spans="1:5" ht="22.5">
      <c r="A2936" s="181" t="s">
        <v>38172</v>
      </c>
      <c r="B2936" s="182" t="s">
        <v>38173</v>
      </c>
      <c r="C2936" s="181" t="s">
        <v>32675</v>
      </c>
      <c r="D2936" s="187">
        <v>13541.45</v>
      </c>
      <c r="E2936" s="82">
        <f t="shared" si="45"/>
        <v>13541.45</v>
      </c>
    </row>
    <row r="2937" spans="1:5" ht="22.5">
      <c r="A2937" s="181" t="s">
        <v>38174</v>
      </c>
      <c r="B2937" s="182" t="s">
        <v>38175</v>
      </c>
      <c r="C2937" s="181" t="s">
        <v>32675</v>
      </c>
      <c r="D2937" s="187">
        <v>14065.11</v>
      </c>
      <c r="E2937" s="82">
        <f t="shared" si="45"/>
        <v>14065.11</v>
      </c>
    </row>
    <row r="2938" spans="1:5" ht="22.5">
      <c r="A2938" s="181" t="s">
        <v>38176</v>
      </c>
      <c r="B2938" s="182" t="s">
        <v>38177</v>
      </c>
      <c r="C2938" s="181" t="s">
        <v>32675</v>
      </c>
      <c r="D2938" s="187">
        <v>14605.22</v>
      </c>
      <c r="E2938" s="82">
        <f t="shared" si="45"/>
        <v>14605.22</v>
      </c>
    </row>
    <row r="2939" spans="1:5" ht="22.5">
      <c r="A2939" s="181" t="s">
        <v>38178</v>
      </c>
      <c r="B2939" s="182" t="s">
        <v>38179</v>
      </c>
      <c r="C2939" s="181" t="s">
        <v>32675</v>
      </c>
      <c r="D2939" s="183">
        <v>549.83000000000004</v>
      </c>
      <c r="E2939" s="82">
        <f t="shared" si="45"/>
        <v>549.83000000000004</v>
      </c>
    </row>
    <row r="2940" spans="1:5" ht="22.5">
      <c r="A2940" s="181" t="s">
        <v>38180</v>
      </c>
      <c r="B2940" s="182" t="s">
        <v>38181</v>
      </c>
      <c r="C2940" s="181" t="s">
        <v>32675</v>
      </c>
      <c r="D2940" s="183">
        <v>622.66999999999996</v>
      </c>
      <c r="E2940" s="82">
        <f t="shared" si="45"/>
        <v>622.66999999999996</v>
      </c>
    </row>
    <row r="2941" spans="1:5" ht="22.5">
      <c r="A2941" s="181" t="s">
        <v>38182</v>
      </c>
      <c r="B2941" s="182" t="s">
        <v>38183</v>
      </c>
      <c r="C2941" s="181" t="s">
        <v>32675</v>
      </c>
      <c r="D2941" s="183">
        <v>857.98</v>
      </c>
      <c r="E2941" s="82">
        <f t="shared" si="45"/>
        <v>857.98</v>
      </c>
    </row>
    <row r="2942" spans="1:5" ht="22.5">
      <c r="A2942" s="181" t="s">
        <v>38184</v>
      </c>
      <c r="B2942" s="182" t="s">
        <v>38185</v>
      </c>
      <c r="C2942" s="181" t="s">
        <v>32675</v>
      </c>
      <c r="D2942" s="187">
        <v>1275.97</v>
      </c>
      <c r="E2942" s="82">
        <f t="shared" si="45"/>
        <v>1275.97</v>
      </c>
    </row>
    <row r="2943" spans="1:5" ht="22.5">
      <c r="A2943" s="181" t="s">
        <v>38186</v>
      </c>
      <c r="B2943" s="182" t="s">
        <v>38187</v>
      </c>
      <c r="C2943" s="181" t="s">
        <v>32675</v>
      </c>
      <c r="D2943" s="187">
        <v>1873.4</v>
      </c>
      <c r="E2943" s="82">
        <f t="shared" si="45"/>
        <v>1873.4</v>
      </c>
    </row>
    <row r="2944" spans="1:5" ht="22.5">
      <c r="A2944" s="181" t="s">
        <v>38188</v>
      </c>
      <c r="B2944" s="182" t="s">
        <v>38189</v>
      </c>
      <c r="C2944" s="181" t="s">
        <v>32675</v>
      </c>
      <c r="D2944" s="187">
        <v>3092.53</v>
      </c>
      <c r="E2944" s="82">
        <f t="shared" si="45"/>
        <v>3092.53</v>
      </c>
    </row>
    <row r="2945" spans="1:5" ht="22.5">
      <c r="A2945" s="181" t="s">
        <v>38190</v>
      </c>
      <c r="B2945" s="182" t="s">
        <v>38191</v>
      </c>
      <c r="C2945" s="181" t="s">
        <v>32675</v>
      </c>
      <c r="D2945" s="187">
        <v>3625.71</v>
      </c>
      <c r="E2945" s="82">
        <f t="shared" si="45"/>
        <v>3625.71</v>
      </c>
    </row>
    <row r="2946" spans="1:5" ht="22.5">
      <c r="A2946" s="181" t="s">
        <v>38192</v>
      </c>
      <c r="B2946" s="182" t="s">
        <v>38193</v>
      </c>
      <c r="C2946" s="181" t="s">
        <v>32675</v>
      </c>
      <c r="D2946" s="187">
        <v>4415.8100000000004</v>
      </c>
      <c r="E2946" s="82">
        <f t="shared" si="45"/>
        <v>4415.8100000000004</v>
      </c>
    </row>
    <row r="2947" spans="1:5" ht="22.5">
      <c r="A2947" s="181" t="s">
        <v>38194</v>
      </c>
      <c r="B2947" s="182" t="s">
        <v>38195</v>
      </c>
      <c r="C2947" s="181" t="s">
        <v>32675</v>
      </c>
      <c r="D2947" s="187">
        <v>9554.08</v>
      </c>
      <c r="E2947" s="82">
        <f t="shared" si="45"/>
        <v>9554.08</v>
      </c>
    </row>
    <row r="2948" spans="1:5" ht="22.5">
      <c r="A2948" s="181" t="s">
        <v>38196</v>
      </c>
      <c r="B2948" s="182" t="s">
        <v>38197</v>
      </c>
      <c r="C2948" s="181" t="s">
        <v>32675</v>
      </c>
      <c r="D2948" s="187">
        <v>10394.61</v>
      </c>
      <c r="E2948" s="82">
        <f t="shared" si="45"/>
        <v>10394.61</v>
      </c>
    </row>
    <row r="2949" spans="1:5" ht="22.5">
      <c r="A2949" s="181" t="s">
        <v>38198</v>
      </c>
      <c r="B2949" s="182" t="s">
        <v>38199</v>
      </c>
      <c r="C2949" s="181" t="s">
        <v>32675</v>
      </c>
      <c r="D2949" s="183">
        <v>362.4</v>
      </c>
      <c r="E2949" s="82">
        <f t="shared" si="45"/>
        <v>362.4</v>
      </c>
    </row>
    <row r="2950" spans="1:5" ht="22.5">
      <c r="A2950" s="181" t="s">
        <v>38200</v>
      </c>
      <c r="B2950" s="182" t="s">
        <v>38201</v>
      </c>
      <c r="C2950" s="181" t="s">
        <v>32675</v>
      </c>
      <c r="D2950" s="183">
        <v>400.84</v>
      </c>
      <c r="E2950" s="82">
        <f t="shared" ref="E2950:E3013" si="46" xml:space="preserve"> ROUND((D2950/1),2)</f>
        <v>400.84</v>
      </c>
    </row>
    <row r="2951" spans="1:5" ht="22.5">
      <c r="A2951" s="181" t="s">
        <v>38202</v>
      </c>
      <c r="B2951" s="182" t="s">
        <v>38203</v>
      </c>
      <c r="C2951" s="181" t="s">
        <v>32675</v>
      </c>
      <c r="D2951" s="183">
        <v>531.57000000000005</v>
      </c>
      <c r="E2951" s="82">
        <f t="shared" si="46"/>
        <v>531.57000000000005</v>
      </c>
    </row>
    <row r="2952" spans="1:5" ht="22.5">
      <c r="A2952" s="181" t="s">
        <v>38204</v>
      </c>
      <c r="B2952" s="182" t="s">
        <v>38205</v>
      </c>
      <c r="C2952" s="181" t="s">
        <v>32675</v>
      </c>
      <c r="D2952" s="183">
        <v>700.75</v>
      </c>
      <c r="E2952" s="82">
        <f t="shared" si="46"/>
        <v>700.75</v>
      </c>
    </row>
    <row r="2953" spans="1:5" ht="22.5">
      <c r="A2953" s="181" t="s">
        <v>38206</v>
      </c>
      <c r="B2953" s="182" t="s">
        <v>38207</v>
      </c>
      <c r="C2953" s="181" t="s">
        <v>32675</v>
      </c>
      <c r="D2953" s="183">
        <v>867.92</v>
      </c>
      <c r="E2953" s="82">
        <f t="shared" si="46"/>
        <v>867.92</v>
      </c>
    </row>
    <row r="2954" spans="1:5" ht="22.5">
      <c r="A2954" s="181" t="s">
        <v>38208</v>
      </c>
      <c r="B2954" s="182" t="s">
        <v>38209</v>
      </c>
      <c r="C2954" s="181" t="s">
        <v>32675</v>
      </c>
      <c r="D2954" s="187">
        <v>1507.1</v>
      </c>
      <c r="E2954" s="82">
        <f t="shared" si="46"/>
        <v>1507.1</v>
      </c>
    </row>
    <row r="2955" spans="1:5" ht="22.5">
      <c r="A2955" s="181" t="s">
        <v>38210</v>
      </c>
      <c r="B2955" s="182" t="s">
        <v>38211</v>
      </c>
      <c r="C2955" s="181" t="s">
        <v>32675</v>
      </c>
      <c r="D2955" s="187">
        <v>2555.33</v>
      </c>
      <c r="E2955" s="82">
        <f t="shared" si="46"/>
        <v>2555.33</v>
      </c>
    </row>
    <row r="2956" spans="1:5" ht="22.5">
      <c r="A2956" s="181" t="s">
        <v>38212</v>
      </c>
      <c r="B2956" s="182" t="s">
        <v>38213</v>
      </c>
      <c r="C2956" s="181" t="s">
        <v>32675</v>
      </c>
      <c r="D2956" s="187">
        <v>2857.92</v>
      </c>
      <c r="E2956" s="82">
        <f t="shared" si="46"/>
        <v>2857.92</v>
      </c>
    </row>
    <row r="2957" spans="1:5" ht="22.5">
      <c r="A2957" s="181" t="s">
        <v>38214</v>
      </c>
      <c r="B2957" s="182" t="s">
        <v>38215</v>
      </c>
      <c r="C2957" s="181" t="s">
        <v>32675</v>
      </c>
      <c r="D2957" s="187">
        <v>5557.46</v>
      </c>
      <c r="E2957" s="82">
        <f t="shared" si="46"/>
        <v>5557.46</v>
      </c>
    </row>
    <row r="2958" spans="1:5" ht="22.5">
      <c r="A2958" s="181" t="s">
        <v>38216</v>
      </c>
      <c r="B2958" s="182" t="s">
        <v>38217</v>
      </c>
      <c r="C2958" s="181" t="s">
        <v>32675</v>
      </c>
      <c r="D2958" s="187">
        <v>3994.45</v>
      </c>
      <c r="E2958" s="82">
        <f t="shared" si="46"/>
        <v>3994.45</v>
      </c>
    </row>
    <row r="2959" spans="1:5" ht="22.5">
      <c r="A2959" s="181" t="s">
        <v>38218</v>
      </c>
      <c r="B2959" s="182" t="s">
        <v>38219</v>
      </c>
      <c r="C2959" s="181" t="s">
        <v>32675</v>
      </c>
      <c r="D2959" s="183">
        <v>424.63</v>
      </c>
      <c r="E2959" s="82">
        <f t="shared" si="46"/>
        <v>424.63</v>
      </c>
    </row>
    <row r="2960" spans="1:5" ht="22.5">
      <c r="A2960" s="181" t="s">
        <v>38220</v>
      </c>
      <c r="B2960" s="182" t="s">
        <v>38221</v>
      </c>
      <c r="C2960" s="181" t="s">
        <v>32675</v>
      </c>
      <c r="D2960" s="183">
        <v>480.33</v>
      </c>
      <c r="E2960" s="82">
        <f t="shared" si="46"/>
        <v>480.33</v>
      </c>
    </row>
    <row r="2961" spans="1:5" ht="22.5">
      <c r="A2961" s="181" t="s">
        <v>38222</v>
      </c>
      <c r="B2961" s="182" t="s">
        <v>38223</v>
      </c>
      <c r="C2961" s="181" t="s">
        <v>32675</v>
      </c>
      <c r="D2961" s="183">
        <v>657.46</v>
      </c>
      <c r="E2961" s="82">
        <f t="shared" si="46"/>
        <v>657.46</v>
      </c>
    </row>
    <row r="2962" spans="1:5" ht="22.5">
      <c r="A2962" s="181" t="s">
        <v>38224</v>
      </c>
      <c r="B2962" s="182" t="s">
        <v>38225</v>
      </c>
      <c r="C2962" s="181" t="s">
        <v>32675</v>
      </c>
      <c r="D2962" s="183">
        <v>843.06</v>
      </c>
      <c r="E2962" s="82">
        <f t="shared" si="46"/>
        <v>843.06</v>
      </c>
    </row>
    <row r="2963" spans="1:5" ht="22.5">
      <c r="A2963" s="181" t="s">
        <v>38226</v>
      </c>
      <c r="B2963" s="182" t="s">
        <v>38227</v>
      </c>
      <c r="C2963" s="181" t="s">
        <v>32675</v>
      </c>
      <c r="D2963" s="187">
        <v>1335.67</v>
      </c>
      <c r="E2963" s="82">
        <f t="shared" si="46"/>
        <v>1335.67</v>
      </c>
    </row>
    <row r="2964" spans="1:5" ht="22.5">
      <c r="A2964" s="181" t="s">
        <v>38228</v>
      </c>
      <c r="B2964" s="182" t="s">
        <v>38229</v>
      </c>
      <c r="C2964" s="181" t="s">
        <v>32675</v>
      </c>
      <c r="D2964" s="187">
        <v>1680.16</v>
      </c>
      <c r="E2964" s="82">
        <f t="shared" si="46"/>
        <v>1680.16</v>
      </c>
    </row>
    <row r="2965" spans="1:5" ht="22.5">
      <c r="A2965" s="181" t="s">
        <v>38230</v>
      </c>
      <c r="B2965" s="182" t="s">
        <v>38231</v>
      </c>
      <c r="C2965" s="181" t="s">
        <v>32675</v>
      </c>
      <c r="D2965" s="187">
        <v>3103.97</v>
      </c>
      <c r="E2965" s="82">
        <f t="shared" si="46"/>
        <v>3103.97</v>
      </c>
    </row>
    <row r="2966" spans="1:5" ht="22.5">
      <c r="A2966" s="181" t="s">
        <v>38232</v>
      </c>
      <c r="B2966" s="182" t="s">
        <v>38233</v>
      </c>
      <c r="C2966" s="181" t="s">
        <v>32675</v>
      </c>
      <c r="D2966" s="187">
        <v>3509.46</v>
      </c>
      <c r="E2966" s="82">
        <f t="shared" si="46"/>
        <v>3509.46</v>
      </c>
    </row>
    <row r="2967" spans="1:5" ht="22.5">
      <c r="A2967" s="181" t="s">
        <v>38234</v>
      </c>
      <c r="B2967" s="182" t="s">
        <v>38235</v>
      </c>
      <c r="C2967" s="181" t="s">
        <v>32675</v>
      </c>
      <c r="D2967" s="187">
        <v>6664.17</v>
      </c>
      <c r="E2967" s="82">
        <f t="shared" si="46"/>
        <v>6664.17</v>
      </c>
    </row>
    <row r="2968" spans="1:5" ht="22.5">
      <c r="A2968" s="181" t="s">
        <v>38236</v>
      </c>
      <c r="B2968" s="182" t="s">
        <v>38237</v>
      </c>
      <c r="C2968" s="181" t="s">
        <v>32675</v>
      </c>
      <c r="D2968" s="187">
        <v>6075.88</v>
      </c>
      <c r="E2968" s="82">
        <f t="shared" si="46"/>
        <v>6075.88</v>
      </c>
    </row>
    <row r="2969" spans="1:5">
      <c r="A2969" s="66"/>
      <c r="B2969" s="184" t="s">
        <v>38238</v>
      </c>
      <c r="C2969" s="66"/>
      <c r="D2969" s="66"/>
      <c r="E2969" s="82">
        <f t="shared" si="46"/>
        <v>0</v>
      </c>
    </row>
    <row r="2970" spans="1:5" ht="22.5">
      <c r="A2970" s="181" t="s">
        <v>38239</v>
      </c>
      <c r="B2970" s="182" t="s">
        <v>38240</v>
      </c>
      <c r="C2970" s="181" t="s">
        <v>32675</v>
      </c>
      <c r="D2970" s="183">
        <v>175.77</v>
      </c>
      <c r="E2970" s="82">
        <f t="shared" si="46"/>
        <v>175.77</v>
      </c>
    </row>
    <row r="2971" spans="1:5" ht="22.5">
      <c r="A2971" s="181" t="s">
        <v>38241</v>
      </c>
      <c r="B2971" s="182" t="s">
        <v>38242</v>
      </c>
      <c r="C2971" s="181" t="s">
        <v>32675</v>
      </c>
      <c r="D2971" s="183">
        <v>208.36</v>
      </c>
      <c r="E2971" s="82">
        <f t="shared" si="46"/>
        <v>208.36</v>
      </c>
    </row>
    <row r="2972" spans="1:5" ht="22.5">
      <c r="A2972" s="181" t="s">
        <v>38243</v>
      </c>
      <c r="B2972" s="182" t="s">
        <v>38244</v>
      </c>
      <c r="C2972" s="181" t="s">
        <v>32675</v>
      </c>
      <c r="D2972" s="183">
        <v>349.5</v>
      </c>
      <c r="E2972" s="82">
        <f t="shared" si="46"/>
        <v>349.5</v>
      </c>
    </row>
    <row r="2973" spans="1:5" ht="22.5">
      <c r="A2973" s="181" t="s">
        <v>38245</v>
      </c>
      <c r="B2973" s="182" t="s">
        <v>38246</v>
      </c>
      <c r="C2973" s="181" t="s">
        <v>32675</v>
      </c>
      <c r="D2973" s="183">
        <v>563.36</v>
      </c>
      <c r="E2973" s="82">
        <f t="shared" si="46"/>
        <v>563.36</v>
      </c>
    </row>
    <row r="2974" spans="1:5" ht="22.5">
      <c r="A2974" s="181" t="s">
        <v>38247</v>
      </c>
      <c r="B2974" s="182" t="s">
        <v>38248</v>
      </c>
      <c r="C2974" s="181" t="s">
        <v>32675</v>
      </c>
      <c r="D2974" s="183">
        <v>919.81</v>
      </c>
      <c r="E2974" s="82">
        <f t="shared" si="46"/>
        <v>919.81</v>
      </c>
    </row>
    <row r="2975" spans="1:5" ht="22.5">
      <c r="A2975" s="181" t="s">
        <v>38249</v>
      </c>
      <c r="B2975" s="182" t="s">
        <v>38250</v>
      </c>
      <c r="C2975" s="181" t="s">
        <v>32675</v>
      </c>
      <c r="D2975" s="187">
        <v>1406.23</v>
      </c>
      <c r="E2975" s="82">
        <f t="shared" si="46"/>
        <v>1406.23</v>
      </c>
    </row>
    <row r="2976" spans="1:5" ht="22.5">
      <c r="A2976" s="181" t="s">
        <v>38251</v>
      </c>
      <c r="B2976" s="182" t="s">
        <v>38252</v>
      </c>
      <c r="C2976" s="181" t="s">
        <v>32675</v>
      </c>
      <c r="D2976" s="187">
        <v>1791.54</v>
      </c>
      <c r="E2976" s="82">
        <f t="shared" si="46"/>
        <v>1791.54</v>
      </c>
    </row>
    <row r="2977" spans="1:5" ht="22.5">
      <c r="A2977" s="181" t="s">
        <v>38253</v>
      </c>
      <c r="B2977" s="182" t="s">
        <v>38254</v>
      </c>
      <c r="C2977" s="181" t="s">
        <v>32675</v>
      </c>
      <c r="D2977" s="187">
        <v>2468.7399999999998</v>
      </c>
      <c r="E2977" s="82">
        <f t="shared" si="46"/>
        <v>2468.7399999999998</v>
      </c>
    </row>
    <row r="2978" spans="1:5" ht="22.5">
      <c r="A2978" s="181" t="s">
        <v>38255</v>
      </c>
      <c r="B2978" s="182" t="s">
        <v>38256</v>
      </c>
      <c r="C2978" s="181" t="s">
        <v>32675</v>
      </c>
      <c r="D2978" s="187">
        <v>3771.86</v>
      </c>
      <c r="E2978" s="82">
        <f t="shared" si="46"/>
        <v>3771.86</v>
      </c>
    </row>
    <row r="2979" spans="1:5">
      <c r="A2979" s="181" t="s">
        <v>38257</v>
      </c>
      <c r="B2979" s="182" t="s">
        <v>38258</v>
      </c>
      <c r="C2979" s="181" t="s">
        <v>32675</v>
      </c>
      <c r="D2979" s="187">
        <v>1225.8399999999999</v>
      </c>
      <c r="E2979" s="82">
        <f t="shared" si="46"/>
        <v>1225.8399999999999</v>
      </c>
    </row>
    <row r="2980" spans="1:5">
      <c r="A2980" s="181" t="s">
        <v>38259</v>
      </c>
      <c r="B2980" s="182" t="s">
        <v>38260</v>
      </c>
      <c r="C2980" s="181" t="s">
        <v>32675</v>
      </c>
      <c r="D2980" s="187">
        <v>1510.12</v>
      </c>
      <c r="E2980" s="82">
        <f t="shared" si="46"/>
        <v>1510.12</v>
      </c>
    </row>
    <row r="2981" spans="1:5">
      <c r="A2981" s="181" t="s">
        <v>38261</v>
      </c>
      <c r="B2981" s="182" t="s">
        <v>38262</v>
      </c>
      <c r="C2981" s="181" t="s">
        <v>32675</v>
      </c>
      <c r="D2981" s="187">
        <v>1800.03</v>
      </c>
      <c r="E2981" s="82">
        <f t="shared" si="46"/>
        <v>1800.03</v>
      </c>
    </row>
    <row r="2982" spans="1:5">
      <c r="A2982" s="181" t="s">
        <v>38263</v>
      </c>
      <c r="B2982" s="182" t="s">
        <v>38264</v>
      </c>
      <c r="C2982" s="181" t="s">
        <v>32675</v>
      </c>
      <c r="D2982" s="187">
        <v>2737.77</v>
      </c>
      <c r="E2982" s="82">
        <f t="shared" si="46"/>
        <v>2737.77</v>
      </c>
    </row>
    <row r="2983" spans="1:5">
      <c r="A2983" s="181" t="s">
        <v>38265</v>
      </c>
      <c r="B2983" s="182" t="s">
        <v>38266</v>
      </c>
      <c r="C2983" s="181" t="s">
        <v>32675</v>
      </c>
      <c r="D2983" s="187">
        <v>3996.33</v>
      </c>
      <c r="E2983" s="82">
        <f t="shared" si="46"/>
        <v>3996.33</v>
      </c>
    </row>
    <row r="2984" spans="1:5">
      <c r="A2984" s="181" t="s">
        <v>38267</v>
      </c>
      <c r="B2984" s="182" t="s">
        <v>38268</v>
      </c>
      <c r="C2984" s="181" t="s">
        <v>32675</v>
      </c>
      <c r="D2984" s="187">
        <v>4260.97</v>
      </c>
      <c r="E2984" s="82">
        <f t="shared" si="46"/>
        <v>4260.97</v>
      </c>
    </row>
    <row r="2985" spans="1:5">
      <c r="A2985" s="181" t="s">
        <v>38269</v>
      </c>
      <c r="B2985" s="182" t="s">
        <v>38270</v>
      </c>
      <c r="C2985" s="181" t="s">
        <v>32675</v>
      </c>
      <c r="D2985" s="187">
        <v>6977.46</v>
      </c>
      <c r="E2985" s="82">
        <f t="shared" si="46"/>
        <v>6977.46</v>
      </c>
    </row>
    <row r="2986" spans="1:5">
      <c r="A2986" s="181" t="s">
        <v>38271</v>
      </c>
      <c r="B2986" s="182" t="s">
        <v>38272</v>
      </c>
      <c r="C2986" s="181" t="s">
        <v>32675</v>
      </c>
      <c r="D2986" s="187">
        <v>8441.9</v>
      </c>
      <c r="E2986" s="82">
        <f t="shared" si="46"/>
        <v>8441.9</v>
      </c>
    </row>
    <row r="2987" spans="1:5">
      <c r="A2987" s="181" t="s">
        <v>38273</v>
      </c>
      <c r="B2987" s="182" t="s">
        <v>38274</v>
      </c>
      <c r="C2987" s="181" t="s">
        <v>32675</v>
      </c>
      <c r="D2987" s="187">
        <v>8946.5</v>
      </c>
      <c r="E2987" s="82">
        <f t="shared" si="46"/>
        <v>8946.5</v>
      </c>
    </row>
    <row r="2988" spans="1:5" ht="22.5">
      <c r="A2988" s="181" t="s">
        <v>38275</v>
      </c>
      <c r="B2988" s="182" t="s">
        <v>38276</v>
      </c>
      <c r="C2988" s="181" t="s">
        <v>32675</v>
      </c>
      <c r="D2988" s="183">
        <v>318.69</v>
      </c>
      <c r="E2988" s="82">
        <f t="shared" si="46"/>
        <v>318.69</v>
      </c>
    </row>
    <row r="2989" spans="1:5" ht="22.5">
      <c r="A2989" s="181" t="s">
        <v>38277</v>
      </c>
      <c r="B2989" s="182" t="s">
        <v>38278</v>
      </c>
      <c r="C2989" s="181" t="s">
        <v>32675</v>
      </c>
      <c r="D2989" s="183">
        <v>360.16</v>
      </c>
      <c r="E2989" s="82">
        <f t="shared" si="46"/>
        <v>360.16</v>
      </c>
    </row>
    <row r="2990" spans="1:5" ht="22.5">
      <c r="A2990" s="181" t="s">
        <v>38279</v>
      </c>
      <c r="B2990" s="182" t="s">
        <v>38280</v>
      </c>
      <c r="C2990" s="181" t="s">
        <v>32675</v>
      </c>
      <c r="D2990" s="183">
        <v>580.74</v>
      </c>
      <c r="E2990" s="82">
        <f t="shared" si="46"/>
        <v>580.74</v>
      </c>
    </row>
    <row r="2991" spans="1:5" ht="22.5">
      <c r="A2991" s="181" t="s">
        <v>38281</v>
      </c>
      <c r="B2991" s="182" t="s">
        <v>38282</v>
      </c>
      <c r="C2991" s="181" t="s">
        <v>32675</v>
      </c>
      <c r="D2991" s="183">
        <v>746.75</v>
      </c>
      <c r="E2991" s="82">
        <f t="shared" si="46"/>
        <v>746.75</v>
      </c>
    </row>
    <row r="2992" spans="1:5" ht="22.5">
      <c r="A2992" s="181" t="s">
        <v>38283</v>
      </c>
      <c r="B2992" s="182" t="s">
        <v>38284</v>
      </c>
      <c r="C2992" s="181" t="s">
        <v>32675</v>
      </c>
      <c r="D2992" s="187">
        <v>1179.56</v>
      </c>
      <c r="E2992" s="82">
        <f t="shared" si="46"/>
        <v>1179.56</v>
      </c>
    </row>
    <row r="2993" spans="1:5" ht="22.5">
      <c r="A2993" s="181" t="s">
        <v>38285</v>
      </c>
      <c r="B2993" s="182" t="s">
        <v>38286</v>
      </c>
      <c r="C2993" s="181" t="s">
        <v>32675</v>
      </c>
      <c r="D2993" s="187">
        <v>1200.73</v>
      </c>
      <c r="E2993" s="82">
        <f t="shared" si="46"/>
        <v>1200.73</v>
      </c>
    </row>
    <row r="2994" spans="1:5" ht="22.5">
      <c r="A2994" s="181" t="s">
        <v>38287</v>
      </c>
      <c r="B2994" s="182" t="s">
        <v>38288</v>
      </c>
      <c r="C2994" s="181" t="s">
        <v>32675</v>
      </c>
      <c r="D2994" s="187">
        <v>2302.6</v>
      </c>
      <c r="E2994" s="82">
        <f t="shared" si="46"/>
        <v>2302.6</v>
      </c>
    </row>
    <row r="2995" spans="1:5" ht="22.5">
      <c r="A2995" s="181" t="s">
        <v>38289</v>
      </c>
      <c r="B2995" s="182" t="s">
        <v>38290</v>
      </c>
      <c r="C2995" s="181" t="s">
        <v>32675</v>
      </c>
      <c r="D2995" s="187">
        <v>2380.44</v>
      </c>
      <c r="E2995" s="82">
        <f t="shared" si="46"/>
        <v>2380.44</v>
      </c>
    </row>
    <row r="2996" spans="1:5" ht="22.5">
      <c r="A2996" s="181" t="s">
        <v>38291</v>
      </c>
      <c r="B2996" s="182" t="s">
        <v>38292</v>
      </c>
      <c r="C2996" s="181" t="s">
        <v>32675</v>
      </c>
      <c r="D2996" s="187">
        <v>3673.67</v>
      </c>
      <c r="E2996" s="82">
        <f t="shared" si="46"/>
        <v>3673.67</v>
      </c>
    </row>
    <row r="2997" spans="1:5" ht="22.5">
      <c r="A2997" s="181" t="s">
        <v>38293</v>
      </c>
      <c r="B2997" s="182" t="s">
        <v>38294</v>
      </c>
      <c r="C2997" s="181" t="s">
        <v>32675</v>
      </c>
      <c r="D2997" s="187">
        <v>4132.83</v>
      </c>
      <c r="E2997" s="82">
        <f t="shared" si="46"/>
        <v>4132.83</v>
      </c>
    </row>
    <row r="2998" spans="1:5" ht="22.5">
      <c r="A2998" s="181" t="s">
        <v>38295</v>
      </c>
      <c r="B2998" s="182" t="s">
        <v>38296</v>
      </c>
      <c r="C2998" s="181" t="s">
        <v>32675</v>
      </c>
      <c r="D2998" s="183">
        <v>296.27999999999997</v>
      </c>
      <c r="E2998" s="82">
        <f t="shared" si="46"/>
        <v>296.27999999999997</v>
      </c>
    </row>
    <row r="2999" spans="1:5" ht="22.5">
      <c r="A2999" s="181" t="s">
        <v>38297</v>
      </c>
      <c r="B2999" s="182" t="s">
        <v>38298</v>
      </c>
      <c r="C2999" s="181" t="s">
        <v>32675</v>
      </c>
      <c r="D2999" s="183">
        <v>387.18</v>
      </c>
      <c r="E2999" s="82">
        <f t="shared" si="46"/>
        <v>387.18</v>
      </c>
    </row>
    <row r="3000" spans="1:5" ht="22.5">
      <c r="A3000" s="181" t="s">
        <v>38299</v>
      </c>
      <c r="B3000" s="182" t="s">
        <v>38300</v>
      </c>
      <c r="C3000" s="181" t="s">
        <v>32675</v>
      </c>
      <c r="D3000" s="183">
        <v>514.44000000000005</v>
      </c>
      <c r="E3000" s="82">
        <f t="shared" si="46"/>
        <v>514.44000000000005</v>
      </c>
    </row>
    <row r="3001" spans="1:5" ht="22.5">
      <c r="A3001" s="181" t="s">
        <v>38301</v>
      </c>
      <c r="B3001" s="182" t="s">
        <v>38302</v>
      </c>
      <c r="C3001" s="181" t="s">
        <v>32675</v>
      </c>
      <c r="D3001" s="183">
        <v>798.49</v>
      </c>
      <c r="E3001" s="82">
        <f t="shared" si="46"/>
        <v>798.49</v>
      </c>
    </row>
    <row r="3002" spans="1:5" ht="22.5">
      <c r="A3002" s="181" t="s">
        <v>38303</v>
      </c>
      <c r="B3002" s="182" t="s">
        <v>38304</v>
      </c>
      <c r="C3002" s="181" t="s">
        <v>32675</v>
      </c>
      <c r="D3002" s="187">
        <v>1194.04</v>
      </c>
      <c r="E3002" s="82">
        <f t="shared" si="46"/>
        <v>1194.04</v>
      </c>
    </row>
    <row r="3003" spans="1:5" ht="22.5">
      <c r="A3003" s="181" t="s">
        <v>38305</v>
      </c>
      <c r="B3003" s="182" t="s">
        <v>38306</v>
      </c>
      <c r="C3003" s="181" t="s">
        <v>32675</v>
      </c>
      <c r="D3003" s="187">
        <v>1354.34</v>
      </c>
      <c r="E3003" s="82">
        <f t="shared" si="46"/>
        <v>1354.34</v>
      </c>
    </row>
    <row r="3004" spans="1:5" ht="22.5">
      <c r="A3004" s="181" t="s">
        <v>38307</v>
      </c>
      <c r="B3004" s="182" t="s">
        <v>38308</v>
      </c>
      <c r="C3004" s="181" t="s">
        <v>32675</v>
      </c>
      <c r="D3004" s="187">
        <v>2823.24</v>
      </c>
      <c r="E3004" s="82">
        <f t="shared" si="46"/>
        <v>2823.24</v>
      </c>
    </row>
    <row r="3005" spans="1:5" ht="22.5">
      <c r="A3005" s="181" t="s">
        <v>38309</v>
      </c>
      <c r="B3005" s="182" t="s">
        <v>38310</v>
      </c>
      <c r="C3005" s="181" t="s">
        <v>32675</v>
      </c>
      <c r="D3005" s="187">
        <v>3327.9</v>
      </c>
      <c r="E3005" s="82">
        <f t="shared" si="46"/>
        <v>3327.9</v>
      </c>
    </row>
    <row r="3006" spans="1:5" ht="22.5">
      <c r="A3006" s="181" t="s">
        <v>38311</v>
      </c>
      <c r="B3006" s="182" t="s">
        <v>38312</v>
      </c>
      <c r="C3006" s="181" t="s">
        <v>32675</v>
      </c>
      <c r="D3006" s="187">
        <v>4333.25</v>
      </c>
      <c r="E3006" s="82">
        <f t="shared" si="46"/>
        <v>4333.25</v>
      </c>
    </row>
    <row r="3007" spans="1:5" ht="22.5">
      <c r="A3007" s="181" t="s">
        <v>38313</v>
      </c>
      <c r="B3007" s="182" t="s">
        <v>38314</v>
      </c>
      <c r="C3007" s="181" t="s">
        <v>32675</v>
      </c>
      <c r="D3007" s="187">
        <v>4544.43</v>
      </c>
      <c r="E3007" s="82">
        <f t="shared" si="46"/>
        <v>4544.43</v>
      </c>
    </row>
    <row r="3008" spans="1:5" ht="22.5">
      <c r="A3008" s="181" t="s">
        <v>38315</v>
      </c>
      <c r="B3008" s="182" t="s">
        <v>38316</v>
      </c>
      <c r="C3008" s="181" t="s">
        <v>32675</v>
      </c>
      <c r="D3008" s="183">
        <v>309.72000000000003</v>
      </c>
      <c r="E3008" s="82">
        <f t="shared" si="46"/>
        <v>309.72000000000003</v>
      </c>
    </row>
    <row r="3009" spans="1:5" ht="22.5">
      <c r="A3009" s="181" t="s">
        <v>38317</v>
      </c>
      <c r="B3009" s="182" t="s">
        <v>38318</v>
      </c>
      <c r="C3009" s="181" t="s">
        <v>32675</v>
      </c>
      <c r="D3009" s="183">
        <v>397.82</v>
      </c>
      <c r="E3009" s="82">
        <f t="shared" si="46"/>
        <v>397.82</v>
      </c>
    </row>
    <row r="3010" spans="1:5" ht="22.5">
      <c r="A3010" s="181" t="s">
        <v>38319</v>
      </c>
      <c r="B3010" s="182" t="s">
        <v>38320</v>
      </c>
      <c r="C3010" s="181" t="s">
        <v>32675</v>
      </c>
      <c r="D3010" s="183">
        <v>519.89</v>
      </c>
      <c r="E3010" s="82">
        <f t="shared" si="46"/>
        <v>519.89</v>
      </c>
    </row>
    <row r="3011" spans="1:5" ht="22.5">
      <c r="A3011" s="181" t="s">
        <v>38321</v>
      </c>
      <c r="B3011" s="182" t="s">
        <v>38322</v>
      </c>
      <c r="C3011" s="181" t="s">
        <v>32675</v>
      </c>
      <c r="D3011" s="183">
        <v>805.11</v>
      </c>
      <c r="E3011" s="82">
        <f t="shared" si="46"/>
        <v>805.11</v>
      </c>
    </row>
    <row r="3012" spans="1:5" ht="22.5">
      <c r="A3012" s="181" t="s">
        <v>38323</v>
      </c>
      <c r="B3012" s="182" t="s">
        <v>38324</v>
      </c>
      <c r="C3012" s="181" t="s">
        <v>32675</v>
      </c>
      <c r="D3012" s="187">
        <v>1455.06</v>
      </c>
      <c r="E3012" s="82">
        <f t="shared" si="46"/>
        <v>1455.06</v>
      </c>
    </row>
    <row r="3013" spans="1:5" ht="22.5">
      <c r="A3013" s="181" t="s">
        <v>38325</v>
      </c>
      <c r="B3013" s="182" t="s">
        <v>38326</v>
      </c>
      <c r="C3013" s="181" t="s">
        <v>32675</v>
      </c>
      <c r="D3013" s="187">
        <v>2013.63</v>
      </c>
      <c r="E3013" s="82">
        <f t="shared" si="46"/>
        <v>2013.63</v>
      </c>
    </row>
    <row r="3014" spans="1:5" ht="22.5">
      <c r="A3014" s="181" t="s">
        <v>38327</v>
      </c>
      <c r="B3014" s="182" t="s">
        <v>38328</v>
      </c>
      <c r="C3014" s="181" t="s">
        <v>32675</v>
      </c>
      <c r="D3014" s="187">
        <v>3973.21</v>
      </c>
      <c r="E3014" s="82">
        <f t="shared" ref="E3014:E3077" si="47" xml:space="preserve"> ROUND((D3014/1),2)</f>
        <v>3973.21</v>
      </c>
    </row>
    <row r="3015" spans="1:5" ht="22.5">
      <c r="A3015" s="181" t="s">
        <v>38329</v>
      </c>
      <c r="B3015" s="182" t="s">
        <v>38330</v>
      </c>
      <c r="C3015" s="181" t="s">
        <v>32675</v>
      </c>
      <c r="D3015" s="187">
        <v>4808.34</v>
      </c>
      <c r="E3015" s="82">
        <f t="shared" si="47"/>
        <v>4808.34</v>
      </c>
    </row>
    <row r="3016" spans="1:5" ht="22.5">
      <c r="A3016" s="181" t="s">
        <v>38331</v>
      </c>
      <c r="B3016" s="182" t="s">
        <v>38332</v>
      </c>
      <c r="C3016" s="181" t="s">
        <v>32675</v>
      </c>
      <c r="D3016" s="187">
        <v>7284.03</v>
      </c>
      <c r="E3016" s="82">
        <f t="shared" si="47"/>
        <v>7284.03</v>
      </c>
    </row>
    <row r="3017" spans="1:5" ht="22.5">
      <c r="A3017" s="181" t="s">
        <v>38333</v>
      </c>
      <c r="B3017" s="182" t="s">
        <v>38334</v>
      </c>
      <c r="C3017" s="181" t="s">
        <v>32675</v>
      </c>
      <c r="D3017" s="187">
        <v>8404.39</v>
      </c>
      <c r="E3017" s="82">
        <f t="shared" si="47"/>
        <v>8404.39</v>
      </c>
    </row>
    <row r="3018" spans="1:5" ht="22.5">
      <c r="A3018" s="181" t="s">
        <v>38335</v>
      </c>
      <c r="B3018" s="182" t="s">
        <v>38336</v>
      </c>
      <c r="C3018" s="181" t="s">
        <v>32675</v>
      </c>
      <c r="D3018" s="183">
        <v>302.79000000000002</v>
      </c>
      <c r="E3018" s="82">
        <f t="shared" si="47"/>
        <v>302.79000000000002</v>
      </c>
    </row>
    <row r="3019" spans="1:5" ht="22.5">
      <c r="A3019" s="181" t="s">
        <v>38337</v>
      </c>
      <c r="B3019" s="182" t="s">
        <v>38338</v>
      </c>
      <c r="C3019" s="181" t="s">
        <v>32675</v>
      </c>
      <c r="D3019" s="183">
        <v>353.04</v>
      </c>
      <c r="E3019" s="82">
        <f t="shared" si="47"/>
        <v>353.04</v>
      </c>
    </row>
    <row r="3020" spans="1:5" ht="22.5">
      <c r="A3020" s="181" t="s">
        <v>38339</v>
      </c>
      <c r="B3020" s="182" t="s">
        <v>38340</v>
      </c>
      <c r="C3020" s="181" t="s">
        <v>32675</v>
      </c>
      <c r="D3020" s="183">
        <v>819.5</v>
      </c>
      <c r="E3020" s="82">
        <f t="shared" si="47"/>
        <v>819.5</v>
      </c>
    </row>
    <row r="3021" spans="1:5" ht="22.5">
      <c r="A3021" s="181" t="s">
        <v>38341</v>
      </c>
      <c r="B3021" s="182" t="s">
        <v>38342</v>
      </c>
      <c r="C3021" s="181" t="s">
        <v>32675</v>
      </c>
      <c r="D3021" s="187">
        <v>1207.8499999999999</v>
      </c>
      <c r="E3021" s="82">
        <f t="shared" si="47"/>
        <v>1207.8499999999999</v>
      </c>
    </row>
    <row r="3022" spans="1:5" ht="22.5">
      <c r="A3022" s="181" t="s">
        <v>38343</v>
      </c>
      <c r="B3022" s="182" t="s">
        <v>38344</v>
      </c>
      <c r="C3022" s="181" t="s">
        <v>32675</v>
      </c>
      <c r="D3022" s="187">
        <v>1993.89</v>
      </c>
      <c r="E3022" s="82">
        <f t="shared" si="47"/>
        <v>1993.89</v>
      </c>
    </row>
    <row r="3023" spans="1:5" ht="22.5">
      <c r="A3023" s="181" t="s">
        <v>38345</v>
      </c>
      <c r="B3023" s="182" t="s">
        <v>38346</v>
      </c>
      <c r="C3023" s="181" t="s">
        <v>32675</v>
      </c>
      <c r="D3023" s="187">
        <v>2717.13</v>
      </c>
      <c r="E3023" s="82">
        <f t="shared" si="47"/>
        <v>2717.13</v>
      </c>
    </row>
    <row r="3024" spans="1:5" ht="22.5">
      <c r="A3024" s="181" t="s">
        <v>38347</v>
      </c>
      <c r="B3024" s="182" t="s">
        <v>38348</v>
      </c>
      <c r="C3024" s="181" t="s">
        <v>32675</v>
      </c>
      <c r="D3024" s="187">
        <v>5157.53</v>
      </c>
      <c r="E3024" s="82">
        <f t="shared" si="47"/>
        <v>5157.53</v>
      </c>
    </row>
    <row r="3025" spans="1:5" ht="22.5">
      <c r="A3025" s="181" t="s">
        <v>38349</v>
      </c>
      <c r="B3025" s="182" t="s">
        <v>38350</v>
      </c>
      <c r="C3025" s="181" t="s">
        <v>32675</v>
      </c>
      <c r="D3025" s="187">
        <v>5921.47</v>
      </c>
      <c r="E3025" s="82">
        <f t="shared" si="47"/>
        <v>5921.47</v>
      </c>
    </row>
    <row r="3026" spans="1:5" ht="22.5">
      <c r="A3026" s="181" t="s">
        <v>38351</v>
      </c>
      <c r="B3026" s="182" t="s">
        <v>38352</v>
      </c>
      <c r="C3026" s="181" t="s">
        <v>32675</v>
      </c>
      <c r="D3026" s="187">
        <v>7686.65</v>
      </c>
      <c r="E3026" s="82">
        <f t="shared" si="47"/>
        <v>7686.65</v>
      </c>
    </row>
    <row r="3027" spans="1:5" ht="22.5">
      <c r="A3027" s="181" t="s">
        <v>38353</v>
      </c>
      <c r="B3027" s="182" t="s">
        <v>38354</v>
      </c>
      <c r="C3027" s="181" t="s">
        <v>32675</v>
      </c>
      <c r="D3027" s="187">
        <v>11444.59</v>
      </c>
      <c r="E3027" s="82">
        <f t="shared" si="47"/>
        <v>11444.59</v>
      </c>
    </row>
    <row r="3028" spans="1:5" ht="22.5">
      <c r="A3028" s="181" t="s">
        <v>38355</v>
      </c>
      <c r="B3028" s="182" t="s">
        <v>38356</v>
      </c>
      <c r="C3028" s="181" t="s">
        <v>32675</v>
      </c>
      <c r="D3028" s="183">
        <v>390.06</v>
      </c>
      <c r="E3028" s="82">
        <f t="shared" si="47"/>
        <v>390.06</v>
      </c>
    </row>
    <row r="3029" spans="1:5" ht="22.5">
      <c r="A3029" s="181" t="s">
        <v>38357</v>
      </c>
      <c r="B3029" s="182" t="s">
        <v>38358</v>
      </c>
      <c r="C3029" s="181" t="s">
        <v>32675</v>
      </c>
      <c r="D3029" s="183">
        <v>518.99</v>
      </c>
      <c r="E3029" s="82">
        <f t="shared" si="47"/>
        <v>518.99</v>
      </c>
    </row>
    <row r="3030" spans="1:5" ht="22.5">
      <c r="A3030" s="181" t="s">
        <v>38359</v>
      </c>
      <c r="B3030" s="182" t="s">
        <v>38360</v>
      </c>
      <c r="C3030" s="181" t="s">
        <v>32675</v>
      </c>
      <c r="D3030" s="183">
        <v>721.67</v>
      </c>
      <c r="E3030" s="82">
        <f t="shared" si="47"/>
        <v>721.67</v>
      </c>
    </row>
    <row r="3031" spans="1:5" ht="22.5">
      <c r="A3031" s="181" t="s">
        <v>38361</v>
      </c>
      <c r="B3031" s="182" t="s">
        <v>38362</v>
      </c>
      <c r="C3031" s="181" t="s">
        <v>32675</v>
      </c>
      <c r="D3031" s="187">
        <v>1086.51</v>
      </c>
      <c r="E3031" s="82">
        <f t="shared" si="47"/>
        <v>1086.51</v>
      </c>
    </row>
    <row r="3032" spans="1:5" ht="22.5">
      <c r="A3032" s="181" t="s">
        <v>38363</v>
      </c>
      <c r="B3032" s="182" t="s">
        <v>38364</v>
      </c>
      <c r="C3032" s="181" t="s">
        <v>32675</v>
      </c>
      <c r="D3032" s="187">
        <v>1422.9</v>
      </c>
      <c r="E3032" s="82">
        <f t="shared" si="47"/>
        <v>1422.9</v>
      </c>
    </row>
    <row r="3033" spans="1:5" ht="22.5">
      <c r="A3033" s="181" t="s">
        <v>38365</v>
      </c>
      <c r="B3033" s="182" t="s">
        <v>38366</v>
      </c>
      <c r="C3033" s="181" t="s">
        <v>32675</v>
      </c>
      <c r="D3033" s="187">
        <v>2261.06</v>
      </c>
      <c r="E3033" s="82">
        <f t="shared" si="47"/>
        <v>2261.06</v>
      </c>
    </row>
    <row r="3034" spans="1:5" ht="22.5">
      <c r="A3034" s="181" t="s">
        <v>38367</v>
      </c>
      <c r="B3034" s="182" t="s">
        <v>38368</v>
      </c>
      <c r="C3034" s="181" t="s">
        <v>32675</v>
      </c>
      <c r="D3034" s="187">
        <v>3905.95</v>
      </c>
      <c r="E3034" s="82">
        <f t="shared" si="47"/>
        <v>3905.95</v>
      </c>
    </row>
    <row r="3035" spans="1:5" ht="22.5">
      <c r="A3035" s="181" t="s">
        <v>38369</v>
      </c>
      <c r="B3035" s="182" t="s">
        <v>38370</v>
      </c>
      <c r="C3035" s="181" t="s">
        <v>32675</v>
      </c>
      <c r="D3035" s="187">
        <v>8385.41</v>
      </c>
      <c r="E3035" s="82">
        <f t="shared" si="47"/>
        <v>8385.41</v>
      </c>
    </row>
    <row r="3036" spans="1:5" ht="22.5">
      <c r="A3036" s="181" t="s">
        <v>38371</v>
      </c>
      <c r="B3036" s="182" t="s">
        <v>38372</v>
      </c>
      <c r="C3036" s="181" t="s">
        <v>32675</v>
      </c>
      <c r="D3036" s="183">
        <v>374.48</v>
      </c>
      <c r="E3036" s="82">
        <f t="shared" si="47"/>
        <v>374.48</v>
      </c>
    </row>
    <row r="3037" spans="1:5" ht="22.5">
      <c r="A3037" s="181" t="s">
        <v>38373</v>
      </c>
      <c r="B3037" s="182" t="s">
        <v>38374</v>
      </c>
      <c r="C3037" s="181" t="s">
        <v>32675</v>
      </c>
      <c r="D3037" s="183">
        <v>520.26</v>
      </c>
      <c r="E3037" s="82">
        <f t="shared" si="47"/>
        <v>520.26</v>
      </c>
    </row>
    <row r="3038" spans="1:5" ht="22.5">
      <c r="A3038" s="181" t="s">
        <v>38375</v>
      </c>
      <c r="B3038" s="182" t="s">
        <v>38376</v>
      </c>
      <c r="C3038" s="181" t="s">
        <v>32675</v>
      </c>
      <c r="D3038" s="183">
        <v>949.37</v>
      </c>
      <c r="E3038" s="82">
        <f t="shared" si="47"/>
        <v>949.37</v>
      </c>
    </row>
    <row r="3039" spans="1:5" ht="22.5">
      <c r="A3039" s="181" t="s">
        <v>38377</v>
      </c>
      <c r="B3039" s="182" t="s">
        <v>38378</v>
      </c>
      <c r="C3039" s="181" t="s">
        <v>32675</v>
      </c>
      <c r="D3039" s="187">
        <v>1126.99</v>
      </c>
      <c r="E3039" s="82">
        <f t="shared" si="47"/>
        <v>1126.99</v>
      </c>
    </row>
    <row r="3040" spans="1:5" ht="22.5">
      <c r="A3040" s="181" t="s">
        <v>38379</v>
      </c>
      <c r="B3040" s="182" t="s">
        <v>38380</v>
      </c>
      <c r="C3040" s="181" t="s">
        <v>32675</v>
      </c>
      <c r="D3040" s="187">
        <v>1663.96</v>
      </c>
      <c r="E3040" s="82">
        <f t="shared" si="47"/>
        <v>1663.96</v>
      </c>
    </row>
    <row r="3041" spans="1:5" ht="22.5">
      <c r="A3041" s="181" t="s">
        <v>38381</v>
      </c>
      <c r="B3041" s="182" t="s">
        <v>38382</v>
      </c>
      <c r="C3041" s="181" t="s">
        <v>32675</v>
      </c>
      <c r="D3041" s="187">
        <v>2278.9299999999998</v>
      </c>
      <c r="E3041" s="82">
        <f t="shared" si="47"/>
        <v>2278.9299999999998</v>
      </c>
    </row>
    <row r="3042" spans="1:5" ht="22.5">
      <c r="A3042" s="181" t="s">
        <v>38383</v>
      </c>
      <c r="B3042" s="182" t="s">
        <v>38384</v>
      </c>
      <c r="C3042" s="181" t="s">
        <v>32675</v>
      </c>
      <c r="D3042" s="187">
        <v>4008.47</v>
      </c>
      <c r="E3042" s="82">
        <f t="shared" si="47"/>
        <v>4008.47</v>
      </c>
    </row>
    <row r="3043" spans="1:5" ht="22.5">
      <c r="A3043" s="181" t="s">
        <v>38385</v>
      </c>
      <c r="B3043" s="182" t="s">
        <v>38386</v>
      </c>
      <c r="C3043" s="181" t="s">
        <v>32675</v>
      </c>
      <c r="D3043" s="187">
        <v>4150.71</v>
      </c>
      <c r="E3043" s="82">
        <f t="shared" si="47"/>
        <v>4150.71</v>
      </c>
    </row>
    <row r="3044" spans="1:5" ht="22.5">
      <c r="A3044" s="181" t="s">
        <v>38387</v>
      </c>
      <c r="B3044" s="182" t="s">
        <v>38388</v>
      </c>
      <c r="C3044" s="181" t="s">
        <v>32675</v>
      </c>
      <c r="D3044" s="187">
        <v>8863.6</v>
      </c>
      <c r="E3044" s="82">
        <f t="shared" si="47"/>
        <v>8863.6</v>
      </c>
    </row>
    <row r="3045" spans="1:5" ht="22.5">
      <c r="A3045" s="181" t="s">
        <v>38389</v>
      </c>
      <c r="B3045" s="182" t="s">
        <v>38390</v>
      </c>
      <c r="C3045" s="181" t="s">
        <v>32675</v>
      </c>
      <c r="D3045" s="187">
        <v>9309.9</v>
      </c>
      <c r="E3045" s="82">
        <f t="shared" si="47"/>
        <v>9309.9</v>
      </c>
    </row>
    <row r="3046" spans="1:5" ht="22.5">
      <c r="A3046" s="181" t="s">
        <v>38391</v>
      </c>
      <c r="B3046" s="182" t="s">
        <v>38392</v>
      </c>
      <c r="C3046" s="181" t="s">
        <v>32675</v>
      </c>
      <c r="D3046" s="183">
        <v>391.27</v>
      </c>
      <c r="E3046" s="82">
        <f t="shared" si="47"/>
        <v>391.27</v>
      </c>
    </row>
    <row r="3047" spans="1:5" ht="22.5">
      <c r="A3047" s="181" t="s">
        <v>38393</v>
      </c>
      <c r="B3047" s="182" t="s">
        <v>38394</v>
      </c>
      <c r="C3047" s="181" t="s">
        <v>32675</v>
      </c>
      <c r="D3047" s="183">
        <v>534.66999999999996</v>
      </c>
      <c r="E3047" s="82">
        <f t="shared" si="47"/>
        <v>534.66999999999996</v>
      </c>
    </row>
    <row r="3048" spans="1:5" ht="22.5">
      <c r="A3048" s="181" t="s">
        <v>38395</v>
      </c>
      <c r="B3048" s="182" t="s">
        <v>38396</v>
      </c>
      <c r="C3048" s="181" t="s">
        <v>32675</v>
      </c>
      <c r="D3048" s="183">
        <v>871.03</v>
      </c>
      <c r="E3048" s="82">
        <f t="shared" si="47"/>
        <v>871.03</v>
      </c>
    </row>
    <row r="3049" spans="1:5" ht="22.5">
      <c r="A3049" s="181" t="s">
        <v>38397</v>
      </c>
      <c r="B3049" s="182" t="s">
        <v>38398</v>
      </c>
      <c r="C3049" s="181" t="s">
        <v>32675</v>
      </c>
      <c r="D3049" s="187">
        <v>1199.73</v>
      </c>
      <c r="E3049" s="82">
        <f t="shared" si="47"/>
        <v>1199.73</v>
      </c>
    </row>
    <row r="3050" spans="1:5" ht="22.5">
      <c r="A3050" s="181" t="s">
        <v>38399</v>
      </c>
      <c r="B3050" s="182" t="s">
        <v>38400</v>
      </c>
      <c r="C3050" s="181" t="s">
        <v>32675</v>
      </c>
      <c r="D3050" s="187">
        <v>3145.31</v>
      </c>
      <c r="E3050" s="82">
        <f t="shared" si="47"/>
        <v>3145.31</v>
      </c>
    </row>
    <row r="3051" spans="1:5" ht="22.5">
      <c r="A3051" s="181" t="s">
        <v>38401</v>
      </c>
      <c r="B3051" s="182" t="s">
        <v>38402</v>
      </c>
      <c r="C3051" s="181" t="s">
        <v>32675</v>
      </c>
      <c r="D3051" s="187">
        <v>4080.16</v>
      </c>
      <c r="E3051" s="82">
        <f t="shared" si="47"/>
        <v>4080.16</v>
      </c>
    </row>
    <row r="3052" spans="1:5" ht="22.5">
      <c r="A3052" s="181" t="s">
        <v>38403</v>
      </c>
      <c r="B3052" s="182" t="s">
        <v>38404</v>
      </c>
      <c r="C3052" s="181" t="s">
        <v>32675</v>
      </c>
      <c r="D3052" s="187">
        <v>5091.28</v>
      </c>
      <c r="E3052" s="82">
        <f t="shared" si="47"/>
        <v>5091.28</v>
      </c>
    </row>
    <row r="3053" spans="1:5" ht="22.5">
      <c r="A3053" s="181" t="s">
        <v>38405</v>
      </c>
      <c r="B3053" s="182" t="s">
        <v>38406</v>
      </c>
      <c r="C3053" s="181" t="s">
        <v>32675</v>
      </c>
      <c r="D3053" s="187">
        <v>5694.6</v>
      </c>
      <c r="E3053" s="82">
        <f t="shared" si="47"/>
        <v>5694.6</v>
      </c>
    </row>
    <row r="3054" spans="1:5" ht="22.5">
      <c r="A3054" s="181" t="s">
        <v>38407</v>
      </c>
      <c r="B3054" s="182" t="s">
        <v>38408</v>
      </c>
      <c r="C3054" s="181" t="s">
        <v>32675</v>
      </c>
      <c r="D3054" s="187">
        <v>8488.7199999999993</v>
      </c>
      <c r="E3054" s="82">
        <f t="shared" si="47"/>
        <v>8488.7199999999993</v>
      </c>
    </row>
    <row r="3055" spans="1:5" ht="22.5">
      <c r="A3055" s="181" t="s">
        <v>38409</v>
      </c>
      <c r="B3055" s="182" t="s">
        <v>38410</v>
      </c>
      <c r="C3055" s="181" t="s">
        <v>32675</v>
      </c>
      <c r="D3055" s="187">
        <v>9689.4</v>
      </c>
      <c r="E3055" s="82">
        <f t="shared" si="47"/>
        <v>9689.4</v>
      </c>
    </row>
    <row r="3056" spans="1:5" ht="22.5">
      <c r="A3056" s="181" t="s">
        <v>38411</v>
      </c>
      <c r="B3056" s="182" t="s">
        <v>38412</v>
      </c>
      <c r="C3056" s="181" t="s">
        <v>32675</v>
      </c>
      <c r="D3056" s="183">
        <v>419.08</v>
      </c>
      <c r="E3056" s="82">
        <f t="shared" si="47"/>
        <v>419.08</v>
      </c>
    </row>
    <row r="3057" spans="1:5" ht="22.5">
      <c r="A3057" s="181" t="s">
        <v>38413</v>
      </c>
      <c r="B3057" s="182" t="s">
        <v>38414</v>
      </c>
      <c r="C3057" s="181" t="s">
        <v>32675</v>
      </c>
      <c r="D3057" s="183">
        <v>577.66</v>
      </c>
      <c r="E3057" s="82">
        <f t="shared" si="47"/>
        <v>577.66</v>
      </c>
    </row>
    <row r="3058" spans="1:5" ht="22.5">
      <c r="A3058" s="181" t="s">
        <v>38415</v>
      </c>
      <c r="B3058" s="182" t="s">
        <v>38416</v>
      </c>
      <c r="C3058" s="181" t="s">
        <v>32675</v>
      </c>
      <c r="D3058" s="183">
        <v>879.32</v>
      </c>
      <c r="E3058" s="82">
        <f t="shared" si="47"/>
        <v>879.32</v>
      </c>
    </row>
    <row r="3059" spans="1:5" ht="22.5">
      <c r="A3059" s="181" t="s">
        <v>38417</v>
      </c>
      <c r="B3059" s="182" t="s">
        <v>38418</v>
      </c>
      <c r="C3059" s="181" t="s">
        <v>32675</v>
      </c>
      <c r="D3059" s="187">
        <v>1229.0999999999999</v>
      </c>
      <c r="E3059" s="82">
        <f t="shared" si="47"/>
        <v>1229.0999999999999</v>
      </c>
    </row>
    <row r="3060" spans="1:5" ht="22.5">
      <c r="A3060" s="181" t="s">
        <v>38419</v>
      </c>
      <c r="B3060" s="182" t="s">
        <v>38420</v>
      </c>
      <c r="C3060" s="181" t="s">
        <v>32675</v>
      </c>
      <c r="D3060" s="187">
        <v>2226.27</v>
      </c>
      <c r="E3060" s="82">
        <f t="shared" si="47"/>
        <v>2226.27</v>
      </c>
    </row>
    <row r="3061" spans="1:5" ht="22.5">
      <c r="A3061" s="181" t="s">
        <v>38421</v>
      </c>
      <c r="B3061" s="182" t="s">
        <v>38422</v>
      </c>
      <c r="C3061" s="181" t="s">
        <v>32675</v>
      </c>
      <c r="D3061" s="187">
        <v>3215.42</v>
      </c>
      <c r="E3061" s="82">
        <f t="shared" si="47"/>
        <v>3215.42</v>
      </c>
    </row>
    <row r="3062" spans="1:5" ht="22.5">
      <c r="A3062" s="181" t="s">
        <v>38423</v>
      </c>
      <c r="B3062" s="182" t="s">
        <v>38424</v>
      </c>
      <c r="C3062" s="181" t="s">
        <v>32675</v>
      </c>
      <c r="D3062" s="187">
        <v>4667.8</v>
      </c>
      <c r="E3062" s="82">
        <f t="shared" si="47"/>
        <v>4667.8</v>
      </c>
    </row>
    <row r="3063" spans="1:5" ht="22.5">
      <c r="A3063" s="181" t="s">
        <v>38425</v>
      </c>
      <c r="B3063" s="182" t="s">
        <v>38426</v>
      </c>
      <c r="C3063" s="181" t="s">
        <v>32675</v>
      </c>
      <c r="D3063" s="187">
        <v>8884.25</v>
      </c>
      <c r="E3063" s="82">
        <f t="shared" si="47"/>
        <v>8884.25</v>
      </c>
    </row>
    <row r="3064" spans="1:5" ht="22.5">
      <c r="A3064" s="181" t="s">
        <v>38427</v>
      </c>
      <c r="B3064" s="182" t="s">
        <v>38428</v>
      </c>
      <c r="C3064" s="181" t="s">
        <v>32675</v>
      </c>
      <c r="D3064" s="187">
        <v>10689.69</v>
      </c>
      <c r="E3064" s="82">
        <f t="shared" si="47"/>
        <v>10689.69</v>
      </c>
    </row>
    <row r="3065" spans="1:5" ht="22.5">
      <c r="A3065" s="181" t="s">
        <v>38429</v>
      </c>
      <c r="B3065" s="182" t="s">
        <v>38430</v>
      </c>
      <c r="C3065" s="181" t="s">
        <v>32675</v>
      </c>
      <c r="D3065" s="187">
        <v>13618.86</v>
      </c>
      <c r="E3065" s="82">
        <f t="shared" si="47"/>
        <v>13618.86</v>
      </c>
    </row>
    <row r="3066" spans="1:5" ht="22.5">
      <c r="A3066" s="181" t="s">
        <v>38431</v>
      </c>
      <c r="B3066" s="182" t="s">
        <v>38432</v>
      </c>
      <c r="C3066" s="181" t="s">
        <v>32675</v>
      </c>
      <c r="D3066" s="183">
        <v>818.69</v>
      </c>
      <c r="E3066" s="82">
        <f t="shared" si="47"/>
        <v>818.69</v>
      </c>
    </row>
    <row r="3067" spans="1:5" ht="22.5">
      <c r="A3067" s="181" t="s">
        <v>38433</v>
      </c>
      <c r="B3067" s="182" t="s">
        <v>38434</v>
      </c>
      <c r="C3067" s="181" t="s">
        <v>32675</v>
      </c>
      <c r="D3067" s="187">
        <v>1297.8</v>
      </c>
      <c r="E3067" s="82">
        <f t="shared" si="47"/>
        <v>1297.8</v>
      </c>
    </row>
    <row r="3068" spans="1:5" ht="22.5">
      <c r="A3068" s="181" t="s">
        <v>38435</v>
      </c>
      <c r="B3068" s="182" t="s">
        <v>38436</v>
      </c>
      <c r="C3068" s="181" t="s">
        <v>32675</v>
      </c>
      <c r="D3068" s="187">
        <v>1879.29</v>
      </c>
      <c r="E3068" s="82">
        <f t="shared" si="47"/>
        <v>1879.29</v>
      </c>
    </row>
    <row r="3069" spans="1:5" ht="22.5">
      <c r="A3069" s="181" t="s">
        <v>38437</v>
      </c>
      <c r="B3069" s="182" t="s">
        <v>38438</v>
      </c>
      <c r="C3069" s="181" t="s">
        <v>32675</v>
      </c>
      <c r="D3069" s="187">
        <v>3285.96</v>
      </c>
      <c r="E3069" s="82">
        <f t="shared" si="47"/>
        <v>3285.96</v>
      </c>
    </row>
    <row r="3070" spans="1:5" ht="22.5">
      <c r="A3070" s="181" t="s">
        <v>38439</v>
      </c>
      <c r="B3070" s="182" t="s">
        <v>38440</v>
      </c>
      <c r="C3070" s="181" t="s">
        <v>32675</v>
      </c>
      <c r="D3070" s="187">
        <v>4171.2299999999996</v>
      </c>
      <c r="E3070" s="82">
        <f t="shared" si="47"/>
        <v>4171.2299999999996</v>
      </c>
    </row>
    <row r="3071" spans="1:5" ht="22.5">
      <c r="A3071" s="181" t="s">
        <v>38441</v>
      </c>
      <c r="B3071" s="182" t="s">
        <v>38442</v>
      </c>
      <c r="C3071" s="181" t="s">
        <v>32675</v>
      </c>
      <c r="D3071" s="187">
        <v>6213.09</v>
      </c>
      <c r="E3071" s="82">
        <f t="shared" si="47"/>
        <v>6213.09</v>
      </c>
    </row>
    <row r="3072" spans="1:5" ht="22.5">
      <c r="A3072" s="181" t="s">
        <v>38443</v>
      </c>
      <c r="B3072" s="182" t="s">
        <v>38444</v>
      </c>
      <c r="C3072" s="181" t="s">
        <v>32675</v>
      </c>
      <c r="D3072" s="187">
        <v>10064.969999999999</v>
      </c>
      <c r="E3072" s="82">
        <f t="shared" si="47"/>
        <v>10064.969999999999</v>
      </c>
    </row>
    <row r="3073" spans="1:5" ht="22.5">
      <c r="A3073" s="181" t="s">
        <v>38445</v>
      </c>
      <c r="B3073" s="182" t="s">
        <v>38446</v>
      </c>
      <c r="C3073" s="181" t="s">
        <v>32675</v>
      </c>
      <c r="D3073" s="187">
        <v>14973.34</v>
      </c>
      <c r="E3073" s="82">
        <f t="shared" si="47"/>
        <v>14973.34</v>
      </c>
    </row>
    <row r="3074" spans="1:5" ht="22.5">
      <c r="A3074" s="181" t="s">
        <v>38447</v>
      </c>
      <c r="B3074" s="182" t="s">
        <v>38448</v>
      </c>
      <c r="C3074" s="181" t="s">
        <v>32675</v>
      </c>
      <c r="D3074" s="187">
        <v>19701.689999999999</v>
      </c>
      <c r="E3074" s="82">
        <f t="shared" si="47"/>
        <v>19701.689999999999</v>
      </c>
    </row>
    <row r="3075" spans="1:5" ht="22.5">
      <c r="A3075" s="181" t="s">
        <v>38449</v>
      </c>
      <c r="B3075" s="182" t="s">
        <v>38450</v>
      </c>
      <c r="C3075" s="181" t="s">
        <v>32675</v>
      </c>
      <c r="D3075" s="183">
        <v>372.04</v>
      </c>
      <c r="E3075" s="82">
        <f t="shared" si="47"/>
        <v>372.04</v>
      </c>
    </row>
    <row r="3076" spans="1:5" ht="22.5">
      <c r="A3076" s="181" t="s">
        <v>38451</v>
      </c>
      <c r="B3076" s="182" t="s">
        <v>38452</v>
      </c>
      <c r="C3076" s="181" t="s">
        <v>32675</v>
      </c>
      <c r="D3076" s="183">
        <v>501.77</v>
      </c>
      <c r="E3076" s="82">
        <f t="shared" si="47"/>
        <v>501.77</v>
      </c>
    </row>
    <row r="3077" spans="1:5" ht="22.5">
      <c r="A3077" s="181" t="s">
        <v>38453</v>
      </c>
      <c r="B3077" s="182" t="s">
        <v>38454</v>
      </c>
      <c r="C3077" s="181" t="s">
        <v>32675</v>
      </c>
      <c r="D3077" s="183">
        <v>735.99</v>
      </c>
      <c r="E3077" s="82">
        <f t="shared" si="47"/>
        <v>735.99</v>
      </c>
    </row>
    <row r="3078" spans="1:5" ht="22.5">
      <c r="A3078" s="181" t="s">
        <v>38455</v>
      </c>
      <c r="B3078" s="182" t="s">
        <v>38456</v>
      </c>
      <c r="C3078" s="181" t="s">
        <v>32675</v>
      </c>
      <c r="D3078" s="187">
        <v>1380.67</v>
      </c>
      <c r="E3078" s="82">
        <f t="shared" ref="E3078:E3141" si="48" xml:space="preserve"> ROUND((D3078/1),2)</f>
        <v>1380.67</v>
      </c>
    </row>
    <row r="3079" spans="1:5" ht="22.5">
      <c r="A3079" s="181" t="s">
        <v>38457</v>
      </c>
      <c r="B3079" s="182" t="s">
        <v>38458</v>
      </c>
      <c r="C3079" s="181" t="s">
        <v>32675</v>
      </c>
      <c r="D3079" s="187">
        <v>1569.88</v>
      </c>
      <c r="E3079" s="82">
        <f t="shared" si="48"/>
        <v>1569.88</v>
      </c>
    </row>
    <row r="3080" spans="1:5" ht="22.5">
      <c r="A3080" s="181" t="s">
        <v>38459</v>
      </c>
      <c r="B3080" s="182" t="s">
        <v>38460</v>
      </c>
      <c r="C3080" s="181" t="s">
        <v>32675</v>
      </c>
      <c r="D3080" s="187">
        <v>2337.38</v>
      </c>
      <c r="E3080" s="82">
        <f t="shared" si="48"/>
        <v>2337.38</v>
      </c>
    </row>
    <row r="3081" spans="1:5" ht="22.5">
      <c r="A3081" s="181" t="s">
        <v>38461</v>
      </c>
      <c r="B3081" s="182" t="s">
        <v>38462</v>
      </c>
      <c r="C3081" s="181" t="s">
        <v>32675</v>
      </c>
      <c r="D3081" s="187">
        <v>2965.02</v>
      </c>
      <c r="E3081" s="82">
        <f t="shared" si="48"/>
        <v>2965.02</v>
      </c>
    </row>
    <row r="3082" spans="1:5" ht="22.5">
      <c r="A3082" s="181" t="s">
        <v>38463</v>
      </c>
      <c r="B3082" s="182" t="s">
        <v>38464</v>
      </c>
      <c r="C3082" s="181" t="s">
        <v>32675</v>
      </c>
      <c r="D3082" s="187">
        <v>3421.83</v>
      </c>
      <c r="E3082" s="82">
        <f t="shared" si="48"/>
        <v>3421.83</v>
      </c>
    </row>
    <row r="3083" spans="1:5" ht="22.5">
      <c r="A3083" s="181" t="s">
        <v>38465</v>
      </c>
      <c r="B3083" s="182" t="s">
        <v>38466</v>
      </c>
      <c r="C3083" s="181" t="s">
        <v>32675</v>
      </c>
      <c r="D3083" s="187">
        <v>4756.1099999999997</v>
      </c>
      <c r="E3083" s="82">
        <f t="shared" si="48"/>
        <v>4756.1099999999997</v>
      </c>
    </row>
    <row r="3084" spans="1:5" ht="22.5">
      <c r="A3084" s="181" t="s">
        <v>38467</v>
      </c>
      <c r="B3084" s="182" t="s">
        <v>38468</v>
      </c>
      <c r="C3084" s="181" t="s">
        <v>32675</v>
      </c>
      <c r="D3084" s="187">
        <v>5389.25</v>
      </c>
      <c r="E3084" s="82">
        <f t="shared" si="48"/>
        <v>5389.25</v>
      </c>
    </row>
    <row r="3085" spans="1:5" ht="22.5">
      <c r="A3085" s="181" t="s">
        <v>38469</v>
      </c>
      <c r="B3085" s="182" t="s">
        <v>38470</v>
      </c>
      <c r="C3085" s="181" t="s">
        <v>32675</v>
      </c>
      <c r="D3085" s="183">
        <v>638.52</v>
      </c>
      <c r="E3085" s="82">
        <f t="shared" si="48"/>
        <v>638.52</v>
      </c>
    </row>
    <row r="3086" spans="1:5" ht="22.5">
      <c r="A3086" s="181" t="s">
        <v>38471</v>
      </c>
      <c r="B3086" s="182" t="s">
        <v>38472</v>
      </c>
      <c r="C3086" s="181" t="s">
        <v>32675</v>
      </c>
      <c r="D3086" s="183">
        <v>702.7</v>
      </c>
      <c r="E3086" s="82">
        <f t="shared" si="48"/>
        <v>702.7</v>
      </c>
    </row>
    <row r="3087" spans="1:5" ht="22.5">
      <c r="A3087" s="181" t="s">
        <v>38473</v>
      </c>
      <c r="B3087" s="182" t="s">
        <v>38474</v>
      </c>
      <c r="C3087" s="181" t="s">
        <v>32675</v>
      </c>
      <c r="D3087" s="187">
        <v>1463.28</v>
      </c>
      <c r="E3087" s="82">
        <f t="shared" si="48"/>
        <v>1463.28</v>
      </c>
    </row>
    <row r="3088" spans="1:5" ht="22.5">
      <c r="A3088" s="181" t="s">
        <v>38475</v>
      </c>
      <c r="B3088" s="182" t="s">
        <v>38476</v>
      </c>
      <c r="C3088" s="181" t="s">
        <v>32675</v>
      </c>
      <c r="D3088" s="187">
        <v>1783.11</v>
      </c>
      <c r="E3088" s="82">
        <f t="shared" si="48"/>
        <v>1783.11</v>
      </c>
    </row>
    <row r="3089" spans="1:5" ht="22.5">
      <c r="A3089" s="181" t="s">
        <v>38477</v>
      </c>
      <c r="B3089" s="182" t="s">
        <v>38478</v>
      </c>
      <c r="C3089" s="181" t="s">
        <v>32675</v>
      </c>
      <c r="D3089" s="187">
        <v>2751.72</v>
      </c>
      <c r="E3089" s="82">
        <f t="shared" si="48"/>
        <v>2751.72</v>
      </c>
    </row>
    <row r="3090" spans="1:5" ht="22.5">
      <c r="A3090" s="181" t="s">
        <v>38479</v>
      </c>
      <c r="B3090" s="182" t="s">
        <v>38480</v>
      </c>
      <c r="C3090" s="181" t="s">
        <v>32675</v>
      </c>
      <c r="D3090" s="187">
        <v>3662.59</v>
      </c>
      <c r="E3090" s="82">
        <f t="shared" si="48"/>
        <v>3662.59</v>
      </c>
    </row>
    <row r="3091" spans="1:5" ht="22.5">
      <c r="A3091" s="181" t="s">
        <v>38481</v>
      </c>
      <c r="B3091" s="182" t="s">
        <v>38482</v>
      </c>
      <c r="C3091" s="181" t="s">
        <v>32675</v>
      </c>
      <c r="D3091" s="187">
        <v>5341.51</v>
      </c>
      <c r="E3091" s="82">
        <f t="shared" si="48"/>
        <v>5341.51</v>
      </c>
    </row>
    <row r="3092" spans="1:5" ht="22.5">
      <c r="A3092" s="181" t="s">
        <v>38483</v>
      </c>
      <c r="B3092" s="182" t="s">
        <v>38484</v>
      </c>
      <c r="C3092" s="181" t="s">
        <v>32675</v>
      </c>
      <c r="D3092" s="187">
        <v>6050.98</v>
      </c>
      <c r="E3092" s="82">
        <f t="shared" si="48"/>
        <v>6050.98</v>
      </c>
    </row>
    <row r="3093" spans="1:5" ht="22.5">
      <c r="A3093" s="181" t="s">
        <v>38485</v>
      </c>
      <c r="B3093" s="182" t="s">
        <v>38486</v>
      </c>
      <c r="C3093" s="181" t="s">
        <v>32675</v>
      </c>
      <c r="D3093" s="187">
        <v>6514.59</v>
      </c>
      <c r="E3093" s="82">
        <f t="shared" si="48"/>
        <v>6514.59</v>
      </c>
    </row>
    <row r="3094" spans="1:5" ht="22.5">
      <c r="A3094" s="181" t="s">
        <v>38487</v>
      </c>
      <c r="B3094" s="182" t="s">
        <v>38488</v>
      </c>
      <c r="C3094" s="181" t="s">
        <v>32675</v>
      </c>
      <c r="D3094" s="187">
        <v>7705.66</v>
      </c>
      <c r="E3094" s="82">
        <f t="shared" si="48"/>
        <v>7705.66</v>
      </c>
    </row>
    <row r="3095" spans="1:5" ht="22.5">
      <c r="A3095" s="188" t="s">
        <v>38489</v>
      </c>
      <c r="B3095" s="70" t="s">
        <v>38490</v>
      </c>
      <c r="C3095" s="188" t="s">
        <v>32675</v>
      </c>
      <c r="D3095" s="190">
        <v>635.19000000000005</v>
      </c>
      <c r="E3095" s="82">
        <f t="shared" si="48"/>
        <v>635.19000000000005</v>
      </c>
    </row>
    <row r="3096" spans="1:5" ht="22.5">
      <c r="A3096" s="181" t="s">
        <v>38491</v>
      </c>
      <c r="B3096" s="182" t="s">
        <v>38492</v>
      </c>
      <c r="C3096" s="181" t="s">
        <v>32675</v>
      </c>
      <c r="D3096" s="183">
        <v>880.68</v>
      </c>
      <c r="E3096" s="82">
        <f t="shared" si="48"/>
        <v>880.68</v>
      </c>
    </row>
    <row r="3097" spans="1:5" ht="22.5">
      <c r="A3097" s="181" t="s">
        <v>38493</v>
      </c>
      <c r="B3097" s="182" t="s">
        <v>38494</v>
      </c>
      <c r="C3097" s="181" t="s">
        <v>32675</v>
      </c>
      <c r="D3097" s="187">
        <v>1108.1099999999999</v>
      </c>
      <c r="E3097" s="82">
        <f t="shared" si="48"/>
        <v>1108.1099999999999</v>
      </c>
    </row>
    <row r="3098" spans="1:5" ht="22.5">
      <c r="A3098" s="181" t="s">
        <v>38495</v>
      </c>
      <c r="B3098" s="182" t="s">
        <v>38496</v>
      </c>
      <c r="C3098" s="181" t="s">
        <v>32675</v>
      </c>
      <c r="D3098" s="187">
        <v>1452.56</v>
      </c>
      <c r="E3098" s="82">
        <f t="shared" si="48"/>
        <v>1452.56</v>
      </c>
    </row>
    <row r="3099" spans="1:5" ht="22.5">
      <c r="A3099" s="181" t="s">
        <v>38497</v>
      </c>
      <c r="B3099" s="182" t="s">
        <v>38498</v>
      </c>
      <c r="C3099" s="181" t="s">
        <v>32675</v>
      </c>
      <c r="D3099" s="187">
        <v>2216.12</v>
      </c>
      <c r="E3099" s="82">
        <f t="shared" si="48"/>
        <v>2216.12</v>
      </c>
    </row>
    <row r="3100" spans="1:5" ht="22.5">
      <c r="A3100" s="181" t="s">
        <v>38499</v>
      </c>
      <c r="B3100" s="182" t="s">
        <v>38500</v>
      </c>
      <c r="C3100" s="181" t="s">
        <v>32675</v>
      </c>
      <c r="D3100" s="187">
        <v>3839.52</v>
      </c>
      <c r="E3100" s="82">
        <f t="shared" si="48"/>
        <v>3839.52</v>
      </c>
    </row>
    <row r="3101" spans="1:5" ht="22.5">
      <c r="A3101" s="181" t="s">
        <v>38501</v>
      </c>
      <c r="B3101" s="182" t="s">
        <v>38502</v>
      </c>
      <c r="C3101" s="181" t="s">
        <v>32675</v>
      </c>
      <c r="D3101" s="187">
        <v>4097</v>
      </c>
      <c r="E3101" s="82">
        <f t="shared" si="48"/>
        <v>4097</v>
      </c>
    </row>
    <row r="3102" spans="1:5" ht="22.5">
      <c r="A3102" s="181" t="s">
        <v>38503</v>
      </c>
      <c r="B3102" s="182" t="s">
        <v>38504</v>
      </c>
      <c r="C3102" s="181" t="s">
        <v>32675</v>
      </c>
      <c r="D3102" s="187">
        <v>5740.97</v>
      </c>
      <c r="E3102" s="82">
        <f t="shared" si="48"/>
        <v>5740.97</v>
      </c>
    </row>
    <row r="3103" spans="1:5" ht="22.5">
      <c r="A3103" s="181" t="s">
        <v>38505</v>
      </c>
      <c r="B3103" s="182" t="s">
        <v>38506</v>
      </c>
      <c r="C3103" s="181" t="s">
        <v>32675</v>
      </c>
      <c r="D3103" s="187">
        <v>8629.24</v>
      </c>
      <c r="E3103" s="82">
        <f t="shared" si="48"/>
        <v>8629.24</v>
      </c>
    </row>
    <row r="3104" spans="1:5" ht="22.5">
      <c r="A3104" s="181" t="s">
        <v>38507</v>
      </c>
      <c r="B3104" s="182" t="s">
        <v>38508</v>
      </c>
      <c r="C3104" s="181" t="s">
        <v>32675</v>
      </c>
      <c r="D3104" s="183">
        <v>179.06</v>
      </c>
      <c r="E3104" s="82">
        <f t="shared" si="48"/>
        <v>179.06</v>
      </c>
    </row>
    <row r="3105" spans="1:5" ht="22.5">
      <c r="A3105" s="181" t="s">
        <v>38509</v>
      </c>
      <c r="B3105" s="182" t="s">
        <v>38510</v>
      </c>
      <c r="C3105" s="181" t="s">
        <v>32675</v>
      </c>
      <c r="D3105" s="183">
        <v>258.22000000000003</v>
      </c>
      <c r="E3105" s="82">
        <f t="shared" si="48"/>
        <v>258.22000000000003</v>
      </c>
    </row>
    <row r="3106" spans="1:5" ht="22.5">
      <c r="A3106" s="181" t="s">
        <v>38511</v>
      </c>
      <c r="B3106" s="182" t="s">
        <v>38512</v>
      </c>
      <c r="C3106" s="181" t="s">
        <v>32675</v>
      </c>
      <c r="D3106" s="183">
        <v>349.86</v>
      </c>
      <c r="E3106" s="82">
        <f t="shared" si="48"/>
        <v>349.86</v>
      </c>
    </row>
    <row r="3107" spans="1:5" ht="22.5">
      <c r="A3107" s="181" t="s">
        <v>38513</v>
      </c>
      <c r="B3107" s="182" t="s">
        <v>38514</v>
      </c>
      <c r="C3107" s="181" t="s">
        <v>32675</v>
      </c>
      <c r="D3107" s="183">
        <v>490.43</v>
      </c>
      <c r="E3107" s="82">
        <f t="shared" si="48"/>
        <v>490.43</v>
      </c>
    </row>
    <row r="3108" spans="1:5" ht="22.5">
      <c r="A3108" s="181" t="s">
        <v>38515</v>
      </c>
      <c r="B3108" s="182" t="s">
        <v>38516</v>
      </c>
      <c r="C3108" s="181" t="s">
        <v>32675</v>
      </c>
      <c r="D3108" s="183">
        <v>661.99</v>
      </c>
      <c r="E3108" s="82">
        <f t="shared" si="48"/>
        <v>661.99</v>
      </c>
    </row>
    <row r="3109" spans="1:5" ht="22.5">
      <c r="A3109" s="181" t="s">
        <v>38517</v>
      </c>
      <c r="B3109" s="182" t="s">
        <v>38518</v>
      </c>
      <c r="C3109" s="181" t="s">
        <v>32675</v>
      </c>
      <c r="D3109" s="183">
        <v>949.56</v>
      </c>
      <c r="E3109" s="82">
        <f t="shared" si="48"/>
        <v>949.56</v>
      </c>
    </row>
    <row r="3110" spans="1:5" ht="22.5">
      <c r="A3110" s="181" t="s">
        <v>38519</v>
      </c>
      <c r="B3110" s="182" t="s">
        <v>38520</v>
      </c>
      <c r="C3110" s="181" t="s">
        <v>32675</v>
      </c>
      <c r="D3110" s="187">
        <v>1211.25</v>
      </c>
      <c r="E3110" s="82">
        <f t="shared" si="48"/>
        <v>1211.25</v>
      </c>
    </row>
    <row r="3111" spans="1:5" ht="22.5">
      <c r="A3111" s="181" t="s">
        <v>38521</v>
      </c>
      <c r="B3111" s="182" t="s">
        <v>38522</v>
      </c>
      <c r="C3111" s="181" t="s">
        <v>32675</v>
      </c>
      <c r="D3111" s="187">
        <v>1534.16</v>
      </c>
      <c r="E3111" s="82">
        <f t="shared" si="48"/>
        <v>1534.16</v>
      </c>
    </row>
    <row r="3112" spans="1:5" ht="22.5">
      <c r="A3112" s="181" t="s">
        <v>38523</v>
      </c>
      <c r="B3112" s="182" t="s">
        <v>38524</v>
      </c>
      <c r="C3112" s="181" t="s">
        <v>32675</v>
      </c>
      <c r="D3112" s="187">
        <v>1810.88</v>
      </c>
      <c r="E3112" s="82">
        <f t="shared" si="48"/>
        <v>1810.88</v>
      </c>
    </row>
    <row r="3113" spans="1:5" ht="22.5">
      <c r="A3113" s="181" t="s">
        <v>38525</v>
      </c>
      <c r="B3113" s="182" t="s">
        <v>38526</v>
      </c>
      <c r="C3113" s="181" t="s">
        <v>32675</v>
      </c>
      <c r="D3113" s="187">
        <v>2070.9899999999998</v>
      </c>
      <c r="E3113" s="82">
        <f t="shared" si="48"/>
        <v>2070.9899999999998</v>
      </c>
    </row>
    <row r="3114" spans="1:5" ht="22.5">
      <c r="A3114" s="181" t="s">
        <v>38527</v>
      </c>
      <c r="B3114" s="182" t="s">
        <v>38528</v>
      </c>
      <c r="C3114" s="181" t="s">
        <v>32675</v>
      </c>
      <c r="D3114" s="183">
        <v>132.54</v>
      </c>
      <c r="E3114" s="82">
        <f t="shared" si="48"/>
        <v>132.54</v>
      </c>
    </row>
    <row r="3115" spans="1:5" ht="22.5">
      <c r="A3115" s="181" t="s">
        <v>38529</v>
      </c>
      <c r="B3115" s="182" t="s">
        <v>38530</v>
      </c>
      <c r="C3115" s="181" t="s">
        <v>32675</v>
      </c>
      <c r="D3115" s="183">
        <v>196.33</v>
      </c>
      <c r="E3115" s="82">
        <f t="shared" si="48"/>
        <v>196.33</v>
      </c>
    </row>
    <row r="3116" spans="1:5" ht="22.5">
      <c r="A3116" s="181" t="s">
        <v>38531</v>
      </c>
      <c r="B3116" s="182" t="s">
        <v>38532</v>
      </c>
      <c r="C3116" s="181" t="s">
        <v>32675</v>
      </c>
      <c r="D3116" s="183">
        <v>240.36</v>
      </c>
      <c r="E3116" s="82">
        <f t="shared" si="48"/>
        <v>240.36</v>
      </c>
    </row>
    <row r="3117" spans="1:5" ht="22.5">
      <c r="A3117" s="181" t="s">
        <v>38533</v>
      </c>
      <c r="B3117" s="182" t="s">
        <v>38534</v>
      </c>
      <c r="C3117" s="181" t="s">
        <v>32675</v>
      </c>
      <c r="D3117" s="183">
        <v>349.88</v>
      </c>
      <c r="E3117" s="82">
        <f t="shared" si="48"/>
        <v>349.88</v>
      </c>
    </row>
    <row r="3118" spans="1:5" ht="22.5">
      <c r="A3118" s="181" t="s">
        <v>38535</v>
      </c>
      <c r="B3118" s="182" t="s">
        <v>38536</v>
      </c>
      <c r="C3118" s="181" t="s">
        <v>32675</v>
      </c>
      <c r="D3118" s="183">
        <v>500.4</v>
      </c>
      <c r="E3118" s="82">
        <f t="shared" si="48"/>
        <v>500.4</v>
      </c>
    </row>
    <row r="3119" spans="1:5" ht="22.5">
      <c r="A3119" s="181" t="s">
        <v>38537</v>
      </c>
      <c r="B3119" s="182" t="s">
        <v>38538</v>
      </c>
      <c r="C3119" s="181" t="s">
        <v>32675</v>
      </c>
      <c r="D3119" s="183">
        <v>721.81</v>
      </c>
      <c r="E3119" s="82">
        <f t="shared" si="48"/>
        <v>721.81</v>
      </c>
    </row>
    <row r="3120" spans="1:5" ht="22.5">
      <c r="A3120" s="181" t="s">
        <v>38539</v>
      </c>
      <c r="B3120" s="182" t="s">
        <v>38540</v>
      </c>
      <c r="C3120" s="181" t="s">
        <v>32675</v>
      </c>
      <c r="D3120" s="187">
        <v>1149.54</v>
      </c>
      <c r="E3120" s="82">
        <f t="shared" si="48"/>
        <v>1149.54</v>
      </c>
    </row>
    <row r="3121" spans="1:5" ht="22.5">
      <c r="A3121" s="181" t="s">
        <v>38541</v>
      </c>
      <c r="B3121" s="182" t="s">
        <v>38542</v>
      </c>
      <c r="C3121" s="181" t="s">
        <v>32675</v>
      </c>
      <c r="D3121" s="187">
        <v>1565.01</v>
      </c>
      <c r="E3121" s="82">
        <f t="shared" si="48"/>
        <v>1565.01</v>
      </c>
    </row>
    <row r="3122" spans="1:5" ht="22.5">
      <c r="A3122" s="181" t="s">
        <v>38543</v>
      </c>
      <c r="B3122" s="182" t="s">
        <v>38544</v>
      </c>
      <c r="C3122" s="181" t="s">
        <v>32675</v>
      </c>
      <c r="D3122" s="187">
        <v>1693.82</v>
      </c>
      <c r="E3122" s="82">
        <f t="shared" si="48"/>
        <v>1693.82</v>
      </c>
    </row>
    <row r="3123" spans="1:5" ht="22.5">
      <c r="A3123" s="181" t="s">
        <v>38545</v>
      </c>
      <c r="B3123" s="182" t="s">
        <v>38546</v>
      </c>
      <c r="C3123" s="181" t="s">
        <v>32675</v>
      </c>
      <c r="D3123" s="187">
        <v>2845.64</v>
      </c>
      <c r="E3123" s="82">
        <f t="shared" si="48"/>
        <v>2845.64</v>
      </c>
    </row>
    <row r="3124" spans="1:5" ht="22.5">
      <c r="A3124" s="181" t="s">
        <v>38547</v>
      </c>
      <c r="B3124" s="182" t="s">
        <v>38548</v>
      </c>
      <c r="C3124" s="181" t="s">
        <v>32675</v>
      </c>
      <c r="D3124" s="187">
        <v>3271.09</v>
      </c>
      <c r="E3124" s="82">
        <f t="shared" si="48"/>
        <v>3271.09</v>
      </c>
    </row>
    <row r="3125" spans="1:5" ht="22.5">
      <c r="A3125" s="181" t="s">
        <v>38549</v>
      </c>
      <c r="B3125" s="182" t="s">
        <v>38550</v>
      </c>
      <c r="C3125" s="181" t="s">
        <v>32675</v>
      </c>
      <c r="D3125" s="183">
        <v>652.79</v>
      </c>
      <c r="E3125" s="82">
        <f t="shared" si="48"/>
        <v>652.79</v>
      </c>
    </row>
    <row r="3126" spans="1:5" ht="22.5">
      <c r="A3126" s="181" t="s">
        <v>38551</v>
      </c>
      <c r="B3126" s="182" t="s">
        <v>38552</v>
      </c>
      <c r="C3126" s="181" t="s">
        <v>32675</v>
      </c>
      <c r="D3126" s="183">
        <v>795.12</v>
      </c>
      <c r="E3126" s="82">
        <f t="shared" si="48"/>
        <v>795.12</v>
      </c>
    </row>
    <row r="3127" spans="1:5" ht="22.5">
      <c r="A3127" s="181" t="s">
        <v>38553</v>
      </c>
      <c r="B3127" s="182" t="s">
        <v>38554</v>
      </c>
      <c r="C3127" s="181" t="s">
        <v>32675</v>
      </c>
      <c r="D3127" s="183">
        <v>937.4</v>
      </c>
      <c r="E3127" s="82">
        <f t="shared" si="48"/>
        <v>937.4</v>
      </c>
    </row>
    <row r="3128" spans="1:5" ht="22.5">
      <c r="A3128" s="181" t="s">
        <v>38555</v>
      </c>
      <c r="B3128" s="182" t="s">
        <v>38556</v>
      </c>
      <c r="C3128" s="181" t="s">
        <v>32675</v>
      </c>
      <c r="D3128" s="187">
        <v>1284.98</v>
      </c>
      <c r="E3128" s="82">
        <f t="shared" si="48"/>
        <v>1284.98</v>
      </c>
    </row>
    <row r="3129" spans="1:5" ht="22.5">
      <c r="A3129" s="181" t="s">
        <v>38557</v>
      </c>
      <c r="B3129" s="182" t="s">
        <v>38558</v>
      </c>
      <c r="C3129" s="181" t="s">
        <v>32675</v>
      </c>
      <c r="D3129" s="187">
        <v>1669.77</v>
      </c>
      <c r="E3129" s="82">
        <f t="shared" si="48"/>
        <v>1669.77</v>
      </c>
    </row>
    <row r="3130" spans="1:5" ht="22.5">
      <c r="A3130" s="181" t="s">
        <v>38559</v>
      </c>
      <c r="B3130" s="182" t="s">
        <v>38560</v>
      </c>
      <c r="C3130" s="181" t="s">
        <v>32675</v>
      </c>
      <c r="D3130" s="187">
        <v>1771.95</v>
      </c>
      <c r="E3130" s="82">
        <f t="shared" si="48"/>
        <v>1771.95</v>
      </c>
    </row>
    <row r="3131" spans="1:5" ht="22.5">
      <c r="A3131" s="181" t="s">
        <v>38561</v>
      </c>
      <c r="B3131" s="182" t="s">
        <v>38562</v>
      </c>
      <c r="C3131" s="181" t="s">
        <v>32675</v>
      </c>
      <c r="D3131" s="187">
        <v>1983.45</v>
      </c>
      <c r="E3131" s="82">
        <f t="shared" si="48"/>
        <v>1983.45</v>
      </c>
    </row>
    <row r="3132" spans="1:5" ht="22.5">
      <c r="A3132" s="181" t="s">
        <v>38563</v>
      </c>
      <c r="B3132" s="182" t="s">
        <v>38564</v>
      </c>
      <c r="C3132" s="181" t="s">
        <v>32675</v>
      </c>
      <c r="D3132" s="187">
        <v>2550.7600000000002</v>
      </c>
      <c r="E3132" s="82">
        <f t="shared" si="48"/>
        <v>2550.7600000000002</v>
      </c>
    </row>
    <row r="3133" spans="1:5" ht="22.5">
      <c r="A3133" s="181" t="s">
        <v>38565</v>
      </c>
      <c r="B3133" s="182" t="s">
        <v>38566</v>
      </c>
      <c r="C3133" s="181" t="s">
        <v>32675</v>
      </c>
      <c r="D3133" s="187">
        <v>2776.14</v>
      </c>
      <c r="E3133" s="82">
        <f t="shared" si="48"/>
        <v>2776.14</v>
      </c>
    </row>
    <row r="3134" spans="1:5" ht="22.5">
      <c r="A3134" s="181" t="s">
        <v>38567</v>
      </c>
      <c r="B3134" s="182" t="s">
        <v>38568</v>
      </c>
      <c r="C3134" s="181" t="s">
        <v>32675</v>
      </c>
      <c r="D3134" s="187">
        <v>3491.01</v>
      </c>
      <c r="E3134" s="82">
        <f t="shared" si="48"/>
        <v>3491.01</v>
      </c>
    </row>
    <row r="3135" spans="1:5" ht="22.5">
      <c r="A3135" s="181" t="s">
        <v>38569</v>
      </c>
      <c r="B3135" s="182" t="s">
        <v>38570</v>
      </c>
      <c r="C3135" s="181" t="s">
        <v>32675</v>
      </c>
      <c r="D3135" s="187">
        <v>4011.27</v>
      </c>
      <c r="E3135" s="82">
        <f t="shared" si="48"/>
        <v>4011.27</v>
      </c>
    </row>
    <row r="3136" spans="1:5" ht="22.5">
      <c r="A3136" s="181" t="s">
        <v>38571</v>
      </c>
      <c r="B3136" s="182" t="s">
        <v>38572</v>
      </c>
      <c r="C3136" s="181" t="s">
        <v>32675</v>
      </c>
      <c r="D3136" s="187">
        <v>5231.7299999999996</v>
      </c>
      <c r="E3136" s="82">
        <f t="shared" si="48"/>
        <v>5231.7299999999996</v>
      </c>
    </row>
    <row r="3137" spans="1:5" ht="22.5">
      <c r="A3137" s="181" t="s">
        <v>38573</v>
      </c>
      <c r="B3137" s="182" t="s">
        <v>38574</v>
      </c>
      <c r="C3137" s="181" t="s">
        <v>32675</v>
      </c>
      <c r="D3137" s="187">
        <v>6600.92</v>
      </c>
      <c r="E3137" s="82">
        <f t="shared" si="48"/>
        <v>6600.92</v>
      </c>
    </row>
    <row r="3138" spans="1:5" ht="22.5">
      <c r="A3138" s="181" t="s">
        <v>38575</v>
      </c>
      <c r="B3138" s="182" t="s">
        <v>38576</v>
      </c>
      <c r="C3138" s="181" t="s">
        <v>32675</v>
      </c>
      <c r="D3138" s="187">
        <v>6311.84</v>
      </c>
      <c r="E3138" s="82">
        <f t="shared" si="48"/>
        <v>6311.84</v>
      </c>
    </row>
    <row r="3139" spans="1:5" ht="22.5">
      <c r="A3139" s="181" t="s">
        <v>38577</v>
      </c>
      <c r="B3139" s="182" t="s">
        <v>38578</v>
      </c>
      <c r="C3139" s="181" t="s">
        <v>32675</v>
      </c>
      <c r="D3139" s="187">
        <v>11944.74</v>
      </c>
      <c r="E3139" s="82">
        <f t="shared" si="48"/>
        <v>11944.74</v>
      </c>
    </row>
    <row r="3140" spans="1:5" ht="22.5">
      <c r="A3140" s="181" t="s">
        <v>38579</v>
      </c>
      <c r="B3140" s="182" t="s">
        <v>38580</v>
      </c>
      <c r="C3140" s="181" t="s">
        <v>32675</v>
      </c>
      <c r="D3140" s="187">
        <v>14239.44</v>
      </c>
      <c r="E3140" s="82">
        <f t="shared" si="48"/>
        <v>14239.44</v>
      </c>
    </row>
    <row r="3141" spans="1:5">
      <c r="A3141" s="181" t="s">
        <v>38581</v>
      </c>
      <c r="B3141" s="182" t="s">
        <v>38582</v>
      </c>
      <c r="C3141" s="181" t="s">
        <v>32675</v>
      </c>
      <c r="D3141" s="183">
        <v>469.24</v>
      </c>
      <c r="E3141" s="82">
        <f t="shared" si="48"/>
        <v>469.24</v>
      </c>
    </row>
    <row r="3142" spans="1:5">
      <c r="A3142" s="181" t="s">
        <v>38583</v>
      </c>
      <c r="B3142" s="182" t="s">
        <v>38584</v>
      </c>
      <c r="C3142" s="181" t="s">
        <v>32675</v>
      </c>
      <c r="D3142" s="183">
        <v>552.1</v>
      </c>
      <c r="E3142" s="82">
        <f t="shared" ref="E3142:E3205" si="49" xml:space="preserve"> ROUND((D3142/1),2)</f>
        <v>552.1</v>
      </c>
    </row>
    <row r="3143" spans="1:5">
      <c r="A3143" s="181" t="s">
        <v>38585</v>
      </c>
      <c r="B3143" s="182" t="s">
        <v>38586</v>
      </c>
      <c r="C3143" s="181" t="s">
        <v>32675</v>
      </c>
      <c r="D3143" s="183">
        <v>831.5</v>
      </c>
      <c r="E3143" s="82">
        <f t="shared" si="49"/>
        <v>831.5</v>
      </c>
    </row>
    <row r="3144" spans="1:5">
      <c r="A3144" s="181" t="s">
        <v>38587</v>
      </c>
      <c r="B3144" s="182" t="s">
        <v>38588</v>
      </c>
      <c r="C3144" s="181" t="s">
        <v>32675</v>
      </c>
      <c r="D3144" s="187">
        <v>1127.26</v>
      </c>
      <c r="E3144" s="82">
        <f t="shared" si="49"/>
        <v>1127.26</v>
      </c>
    </row>
    <row r="3145" spans="1:5">
      <c r="A3145" s="181" t="s">
        <v>38589</v>
      </c>
      <c r="B3145" s="182" t="s">
        <v>38590</v>
      </c>
      <c r="C3145" s="181" t="s">
        <v>32675</v>
      </c>
      <c r="D3145" s="187">
        <v>1337.65</v>
      </c>
      <c r="E3145" s="82">
        <f t="shared" si="49"/>
        <v>1337.65</v>
      </c>
    </row>
    <row r="3146" spans="1:5">
      <c r="A3146" s="181" t="s">
        <v>38591</v>
      </c>
      <c r="B3146" s="182" t="s">
        <v>38592</v>
      </c>
      <c r="C3146" s="181" t="s">
        <v>32675</v>
      </c>
      <c r="D3146" s="187">
        <v>1672.1</v>
      </c>
      <c r="E3146" s="82">
        <f t="shared" si="49"/>
        <v>1672.1</v>
      </c>
    </row>
    <row r="3147" spans="1:5">
      <c r="A3147" s="181" t="s">
        <v>38593</v>
      </c>
      <c r="B3147" s="182" t="s">
        <v>38594</v>
      </c>
      <c r="C3147" s="181" t="s">
        <v>32675</v>
      </c>
      <c r="D3147" s="187">
        <v>2282.06</v>
      </c>
      <c r="E3147" s="82">
        <f t="shared" si="49"/>
        <v>2282.06</v>
      </c>
    </row>
    <row r="3148" spans="1:5">
      <c r="A3148" s="181" t="s">
        <v>38595</v>
      </c>
      <c r="B3148" s="182" t="s">
        <v>38596</v>
      </c>
      <c r="C3148" s="181" t="s">
        <v>32675</v>
      </c>
      <c r="D3148" s="187">
        <v>3224.93</v>
      </c>
      <c r="E3148" s="82">
        <f t="shared" si="49"/>
        <v>3224.93</v>
      </c>
    </row>
    <row r="3149" spans="1:5">
      <c r="A3149" s="181" t="s">
        <v>38597</v>
      </c>
      <c r="B3149" s="182" t="s">
        <v>38598</v>
      </c>
      <c r="C3149" s="181" t="s">
        <v>32675</v>
      </c>
      <c r="D3149" s="187">
        <v>4419.46</v>
      </c>
      <c r="E3149" s="82">
        <f t="shared" si="49"/>
        <v>4419.46</v>
      </c>
    </row>
    <row r="3150" spans="1:5">
      <c r="A3150" s="181" t="s">
        <v>38599</v>
      </c>
      <c r="B3150" s="182" t="s">
        <v>38600</v>
      </c>
      <c r="C3150" s="181" t="s">
        <v>32675</v>
      </c>
      <c r="D3150" s="187">
        <v>4874.57</v>
      </c>
      <c r="E3150" s="82">
        <f t="shared" si="49"/>
        <v>4874.57</v>
      </c>
    </row>
    <row r="3151" spans="1:5" ht="22.5">
      <c r="A3151" s="181" t="s">
        <v>38601</v>
      </c>
      <c r="B3151" s="182" t="s">
        <v>38602</v>
      </c>
      <c r="C3151" s="181" t="s">
        <v>32675</v>
      </c>
      <c r="D3151" s="183">
        <v>576.98</v>
      </c>
      <c r="E3151" s="82">
        <f t="shared" si="49"/>
        <v>576.98</v>
      </c>
    </row>
    <row r="3152" spans="1:5" ht="22.5">
      <c r="A3152" s="181" t="s">
        <v>38603</v>
      </c>
      <c r="B3152" s="182" t="s">
        <v>38604</v>
      </c>
      <c r="C3152" s="181" t="s">
        <v>32675</v>
      </c>
      <c r="D3152" s="183">
        <v>889.43</v>
      </c>
      <c r="E3152" s="82">
        <f t="shared" si="49"/>
        <v>889.43</v>
      </c>
    </row>
    <row r="3153" spans="1:5" ht="22.5">
      <c r="A3153" s="181" t="s">
        <v>38605</v>
      </c>
      <c r="B3153" s="182" t="s">
        <v>38606</v>
      </c>
      <c r="C3153" s="181" t="s">
        <v>32675</v>
      </c>
      <c r="D3153" s="187">
        <v>1260.99</v>
      </c>
      <c r="E3153" s="82">
        <f t="shared" si="49"/>
        <v>1260.99</v>
      </c>
    </row>
    <row r="3154" spans="1:5" ht="22.5">
      <c r="A3154" s="181" t="s">
        <v>38607</v>
      </c>
      <c r="B3154" s="182" t="s">
        <v>38608</v>
      </c>
      <c r="C3154" s="181" t="s">
        <v>32675</v>
      </c>
      <c r="D3154" s="187">
        <v>1778.69</v>
      </c>
      <c r="E3154" s="82">
        <f t="shared" si="49"/>
        <v>1778.69</v>
      </c>
    </row>
    <row r="3155" spans="1:5" ht="22.5">
      <c r="A3155" s="181" t="s">
        <v>38609</v>
      </c>
      <c r="B3155" s="182" t="s">
        <v>38610</v>
      </c>
      <c r="C3155" s="181" t="s">
        <v>32675</v>
      </c>
      <c r="D3155" s="187">
        <v>2453.1</v>
      </c>
      <c r="E3155" s="82">
        <f t="shared" si="49"/>
        <v>2453.1</v>
      </c>
    </row>
    <row r="3156" spans="1:5" ht="22.5">
      <c r="A3156" s="181" t="s">
        <v>38611</v>
      </c>
      <c r="B3156" s="182" t="s">
        <v>38612</v>
      </c>
      <c r="C3156" s="181" t="s">
        <v>32675</v>
      </c>
      <c r="D3156" s="187">
        <v>3436.21</v>
      </c>
      <c r="E3156" s="82">
        <f t="shared" si="49"/>
        <v>3436.21</v>
      </c>
    </row>
    <row r="3157" spans="1:5" ht="22.5">
      <c r="A3157" s="181" t="s">
        <v>38613</v>
      </c>
      <c r="B3157" s="182" t="s">
        <v>38614</v>
      </c>
      <c r="C3157" s="181" t="s">
        <v>32675</v>
      </c>
      <c r="D3157" s="187">
        <v>6045.86</v>
      </c>
      <c r="E3157" s="82">
        <f t="shared" si="49"/>
        <v>6045.86</v>
      </c>
    </row>
    <row r="3158" spans="1:5" ht="22.5">
      <c r="A3158" s="181" t="s">
        <v>38615</v>
      </c>
      <c r="B3158" s="182" t="s">
        <v>38616</v>
      </c>
      <c r="C3158" s="181" t="s">
        <v>32675</v>
      </c>
      <c r="D3158" s="187">
        <v>6295.7</v>
      </c>
      <c r="E3158" s="82">
        <f t="shared" si="49"/>
        <v>6295.7</v>
      </c>
    </row>
    <row r="3159" spans="1:5" ht="22.5">
      <c r="A3159" s="181" t="s">
        <v>38617</v>
      </c>
      <c r="B3159" s="182" t="s">
        <v>38618</v>
      </c>
      <c r="C3159" s="181" t="s">
        <v>32675</v>
      </c>
      <c r="D3159" s="187">
        <v>7664.06</v>
      </c>
      <c r="E3159" s="82">
        <f t="shared" si="49"/>
        <v>7664.06</v>
      </c>
    </row>
    <row r="3160" spans="1:5" ht="22.5">
      <c r="A3160" s="181" t="s">
        <v>38619</v>
      </c>
      <c r="B3160" s="182" t="s">
        <v>38620</v>
      </c>
      <c r="C3160" s="181" t="s">
        <v>32675</v>
      </c>
      <c r="D3160" s="187">
        <v>8271.81</v>
      </c>
      <c r="E3160" s="82">
        <f t="shared" si="49"/>
        <v>8271.81</v>
      </c>
    </row>
    <row r="3161" spans="1:5" ht="22.5">
      <c r="A3161" s="181" t="s">
        <v>38621</v>
      </c>
      <c r="B3161" s="182" t="s">
        <v>38622</v>
      </c>
      <c r="C3161" s="181" t="s">
        <v>32675</v>
      </c>
      <c r="D3161" s="183">
        <v>296.61</v>
      </c>
      <c r="E3161" s="82">
        <f t="shared" si="49"/>
        <v>296.61</v>
      </c>
    </row>
    <row r="3162" spans="1:5" ht="22.5">
      <c r="A3162" s="181" t="s">
        <v>38623</v>
      </c>
      <c r="B3162" s="182" t="s">
        <v>38624</v>
      </c>
      <c r="C3162" s="181" t="s">
        <v>32675</v>
      </c>
      <c r="D3162" s="183">
        <v>413.24</v>
      </c>
      <c r="E3162" s="82">
        <f t="shared" si="49"/>
        <v>413.24</v>
      </c>
    </row>
    <row r="3163" spans="1:5" ht="22.5">
      <c r="A3163" s="181" t="s">
        <v>38625</v>
      </c>
      <c r="B3163" s="182" t="s">
        <v>38626</v>
      </c>
      <c r="C3163" s="181" t="s">
        <v>32675</v>
      </c>
      <c r="D3163" s="183">
        <v>574.24</v>
      </c>
      <c r="E3163" s="82">
        <f t="shared" si="49"/>
        <v>574.24</v>
      </c>
    </row>
    <row r="3164" spans="1:5" ht="22.5">
      <c r="A3164" s="181" t="s">
        <v>38627</v>
      </c>
      <c r="B3164" s="182" t="s">
        <v>38628</v>
      </c>
      <c r="C3164" s="181" t="s">
        <v>32675</v>
      </c>
      <c r="D3164" s="183">
        <v>945.69</v>
      </c>
      <c r="E3164" s="82">
        <f t="shared" si="49"/>
        <v>945.69</v>
      </c>
    </row>
    <row r="3165" spans="1:5" ht="22.5">
      <c r="A3165" s="181" t="s">
        <v>38629</v>
      </c>
      <c r="B3165" s="182" t="s">
        <v>38630</v>
      </c>
      <c r="C3165" s="181" t="s">
        <v>32675</v>
      </c>
      <c r="D3165" s="187">
        <v>1309.44</v>
      </c>
      <c r="E3165" s="82">
        <f t="shared" si="49"/>
        <v>1309.44</v>
      </c>
    </row>
    <row r="3166" spans="1:5" ht="22.5">
      <c r="A3166" s="181" t="s">
        <v>38631</v>
      </c>
      <c r="B3166" s="182" t="s">
        <v>38632</v>
      </c>
      <c r="C3166" s="181" t="s">
        <v>32675</v>
      </c>
      <c r="D3166" s="187">
        <v>1901.19</v>
      </c>
      <c r="E3166" s="82">
        <f t="shared" si="49"/>
        <v>1901.19</v>
      </c>
    </row>
    <row r="3167" spans="1:5" ht="22.5">
      <c r="A3167" s="181" t="s">
        <v>38633</v>
      </c>
      <c r="B3167" s="182" t="s">
        <v>38634</v>
      </c>
      <c r="C3167" s="181" t="s">
        <v>32675</v>
      </c>
      <c r="D3167" s="187">
        <v>2395.0500000000002</v>
      </c>
      <c r="E3167" s="82">
        <f t="shared" si="49"/>
        <v>2395.0500000000002</v>
      </c>
    </row>
    <row r="3168" spans="1:5" ht="22.5">
      <c r="A3168" s="181" t="s">
        <v>38635</v>
      </c>
      <c r="B3168" s="182" t="s">
        <v>38636</v>
      </c>
      <c r="C3168" s="181" t="s">
        <v>32675</v>
      </c>
      <c r="D3168" s="187">
        <v>2949.23</v>
      </c>
      <c r="E3168" s="82">
        <f t="shared" si="49"/>
        <v>2949.23</v>
      </c>
    </row>
    <row r="3169" spans="1:5" ht="22.5">
      <c r="A3169" s="181" t="s">
        <v>38637</v>
      </c>
      <c r="B3169" s="182" t="s">
        <v>38638</v>
      </c>
      <c r="C3169" s="181" t="s">
        <v>32675</v>
      </c>
      <c r="D3169" s="187">
        <v>4145.2299999999996</v>
      </c>
      <c r="E3169" s="82">
        <f t="shared" si="49"/>
        <v>4145.2299999999996</v>
      </c>
    </row>
    <row r="3170" spans="1:5" ht="22.5">
      <c r="A3170" s="181" t="s">
        <v>38639</v>
      </c>
      <c r="B3170" s="182" t="s">
        <v>38640</v>
      </c>
      <c r="C3170" s="181" t="s">
        <v>32675</v>
      </c>
      <c r="D3170" s="187">
        <v>4842.05</v>
      </c>
      <c r="E3170" s="82">
        <f t="shared" si="49"/>
        <v>4842.05</v>
      </c>
    </row>
    <row r="3171" spans="1:5" ht="22.5">
      <c r="A3171" s="181" t="s">
        <v>38641</v>
      </c>
      <c r="B3171" s="182" t="s">
        <v>38642</v>
      </c>
      <c r="C3171" s="181" t="s">
        <v>32675</v>
      </c>
      <c r="D3171" s="183">
        <v>319.56</v>
      </c>
      <c r="E3171" s="82">
        <f t="shared" si="49"/>
        <v>319.56</v>
      </c>
    </row>
    <row r="3172" spans="1:5" ht="22.5">
      <c r="A3172" s="181" t="s">
        <v>38643</v>
      </c>
      <c r="B3172" s="182" t="s">
        <v>38644</v>
      </c>
      <c r="C3172" s="181" t="s">
        <v>32675</v>
      </c>
      <c r="D3172" s="183">
        <v>648.42999999999995</v>
      </c>
      <c r="E3172" s="82">
        <f t="shared" si="49"/>
        <v>648.42999999999995</v>
      </c>
    </row>
    <row r="3173" spans="1:5" ht="22.5">
      <c r="A3173" s="181" t="s">
        <v>38645</v>
      </c>
      <c r="B3173" s="182" t="s">
        <v>38646</v>
      </c>
      <c r="C3173" s="181" t="s">
        <v>32675</v>
      </c>
      <c r="D3173" s="183">
        <v>661.67</v>
      </c>
      <c r="E3173" s="82">
        <f t="shared" si="49"/>
        <v>661.67</v>
      </c>
    </row>
    <row r="3174" spans="1:5" ht="22.5">
      <c r="A3174" s="181" t="s">
        <v>38647</v>
      </c>
      <c r="B3174" s="182" t="s">
        <v>38648</v>
      </c>
      <c r="C3174" s="181" t="s">
        <v>32675</v>
      </c>
      <c r="D3174" s="187">
        <v>1308.43</v>
      </c>
      <c r="E3174" s="82">
        <f t="shared" si="49"/>
        <v>1308.43</v>
      </c>
    </row>
    <row r="3175" spans="1:5" ht="22.5">
      <c r="A3175" s="181" t="s">
        <v>38649</v>
      </c>
      <c r="B3175" s="182" t="s">
        <v>38650</v>
      </c>
      <c r="C3175" s="181" t="s">
        <v>32675</v>
      </c>
      <c r="D3175" s="187">
        <v>1770.11</v>
      </c>
      <c r="E3175" s="82">
        <f t="shared" si="49"/>
        <v>1770.11</v>
      </c>
    </row>
    <row r="3176" spans="1:5" ht="22.5">
      <c r="A3176" s="181" t="s">
        <v>38651</v>
      </c>
      <c r="B3176" s="182" t="s">
        <v>38652</v>
      </c>
      <c r="C3176" s="181" t="s">
        <v>32675</v>
      </c>
      <c r="D3176" s="187">
        <v>1931.57</v>
      </c>
      <c r="E3176" s="82">
        <f t="shared" si="49"/>
        <v>1931.57</v>
      </c>
    </row>
    <row r="3177" spans="1:5" ht="22.5">
      <c r="A3177" s="181" t="s">
        <v>38653</v>
      </c>
      <c r="B3177" s="182" t="s">
        <v>38654</v>
      </c>
      <c r="C3177" s="181" t="s">
        <v>32675</v>
      </c>
      <c r="D3177" s="187">
        <v>2346.92</v>
      </c>
      <c r="E3177" s="82">
        <f t="shared" si="49"/>
        <v>2346.92</v>
      </c>
    </row>
    <row r="3178" spans="1:5" ht="22.5">
      <c r="A3178" s="181" t="s">
        <v>38655</v>
      </c>
      <c r="B3178" s="182" t="s">
        <v>38656</v>
      </c>
      <c r="C3178" s="181" t="s">
        <v>32675</v>
      </c>
      <c r="D3178" s="187">
        <v>2359.8200000000002</v>
      </c>
      <c r="E3178" s="82">
        <f t="shared" si="49"/>
        <v>2359.8200000000002</v>
      </c>
    </row>
    <row r="3179" spans="1:5" ht="22.5">
      <c r="A3179" s="181" t="s">
        <v>38657</v>
      </c>
      <c r="B3179" s="182" t="s">
        <v>38658</v>
      </c>
      <c r="C3179" s="181" t="s">
        <v>32675</v>
      </c>
      <c r="D3179" s="187">
        <v>2452.1799999999998</v>
      </c>
      <c r="E3179" s="82">
        <f t="shared" si="49"/>
        <v>2452.1799999999998</v>
      </c>
    </row>
    <row r="3180" spans="1:5" ht="22.5">
      <c r="A3180" s="181" t="s">
        <v>38659</v>
      </c>
      <c r="B3180" s="182" t="s">
        <v>38660</v>
      </c>
      <c r="C3180" s="181" t="s">
        <v>32675</v>
      </c>
      <c r="D3180" s="187">
        <v>2561.41</v>
      </c>
      <c r="E3180" s="82">
        <f t="shared" si="49"/>
        <v>2561.41</v>
      </c>
    </row>
    <row r="3181" spans="1:5" ht="22.5">
      <c r="A3181" s="181" t="s">
        <v>38661</v>
      </c>
      <c r="B3181" s="182" t="s">
        <v>38662</v>
      </c>
      <c r="C3181" s="181" t="s">
        <v>32675</v>
      </c>
      <c r="D3181" s="187">
        <v>4103.51</v>
      </c>
      <c r="E3181" s="82">
        <f t="shared" si="49"/>
        <v>4103.51</v>
      </c>
    </row>
    <row r="3182" spans="1:5" ht="22.5">
      <c r="A3182" s="181" t="s">
        <v>38663</v>
      </c>
      <c r="B3182" s="182" t="s">
        <v>38664</v>
      </c>
      <c r="C3182" s="181" t="s">
        <v>32675</v>
      </c>
      <c r="D3182" s="187">
        <v>3414.72</v>
      </c>
      <c r="E3182" s="82">
        <f t="shared" si="49"/>
        <v>3414.72</v>
      </c>
    </row>
    <row r="3183" spans="1:5" ht="22.5">
      <c r="A3183" s="181" t="s">
        <v>38665</v>
      </c>
      <c r="B3183" s="182" t="s">
        <v>38666</v>
      </c>
      <c r="C3183" s="181" t="s">
        <v>32675</v>
      </c>
      <c r="D3183" s="183">
        <v>343.48</v>
      </c>
      <c r="E3183" s="82">
        <f t="shared" si="49"/>
        <v>343.48</v>
      </c>
    </row>
    <row r="3184" spans="1:5" ht="22.5">
      <c r="A3184" s="181" t="s">
        <v>38667</v>
      </c>
      <c r="B3184" s="182" t="s">
        <v>38668</v>
      </c>
      <c r="C3184" s="181" t="s">
        <v>32675</v>
      </c>
      <c r="D3184" s="183">
        <v>548.78</v>
      </c>
      <c r="E3184" s="82">
        <f t="shared" si="49"/>
        <v>548.78</v>
      </c>
    </row>
    <row r="3185" spans="1:5" ht="22.5">
      <c r="A3185" s="181" t="s">
        <v>38669</v>
      </c>
      <c r="B3185" s="182" t="s">
        <v>38670</v>
      </c>
      <c r="C3185" s="181" t="s">
        <v>32675</v>
      </c>
      <c r="D3185" s="183">
        <v>786.07</v>
      </c>
      <c r="E3185" s="82">
        <f t="shared" si="49"/>
        <v>786.07</v>
      </c>
    </row>
    <row r="3186" spans="1:5" ht="22.5">
      <c r="A3186" s="181" t="s">
        <v>38671</v>
      </c>
      <c r="B3186" s="182" t="s">
        <v>38672</v>
      </c>
      <c r="C3186" s="181" t="s">
        <v>32675</v>
      </c>
      <c r="D3186" s="183">
        <v>769.71</v>
      </c>
      <c r="E3186" s="82">
        <f t="shared" si="49"/>
        <v>769.71</v>
      </c>
    </row>
    <row r="3187" spans="1:5" ht="22.5">
      <c r="A3187" s="181" t="s">
        <v>38673</v>
      </c>
      <c r="B3187" s="182" t="s">
        <v>38674</v>
      </c>
      <c r="C3187" s="181" t="s">
        <v>32675</v>
      </c>
      <c r="D3187" s="187">
        <v>1316.05</v>
      </c>
      <c r="E3187" s="82">
        <f t="shared" si="49"/>
        <v>1316.05</v>
      </c>
    </row>
    <row r="3188" spans="1:5" ht="22.5">
      <c r="A3188" s="181" t="s">
        <v>38675</v>
      </c>
      <c r="B3188" s="182" t="s">
        <v>38676</v>
      </c>
      <c r="C3188" s="181" t="s">
        <v>32675</v>
      </c>
      <c r="D3188" s="187">
        <v>1167.96</v>
      </c>
      <c r="E3188" s="82">
        <f t="shared" si="49"/>
        <v>1167.96</v>
      </c>
    </row>
    <row r="3189" spans="1:5" ht="22.5">
      <c r="A3189" s="181" t="s">
        <v>38677</v>
      </c>
      <c r="B3189" s="182" t="s">
        <v>38678</v>
      </c>
      <c r="C3189" s="181" t="s">
        <v>32675</v>
      </c>
      <c r="D3189" s="187">
        <v>2394.64</v>
      </c>
      <c r="E3189" s="82">
        <f t="shared" si="49"/>
        <v>2394.64</v>
      </c>
    </row>
    <row r="3190" spans="1:5" ht="22.5">
      <c r="A3190" s="181" t="s">
        <v>38679</v>
      </c>
      <c r="B3190" s="182" t="s">
        <v>38680</v>
      </c>
      <c r="C3190" s="181" t="s">
        <v>32675</v>
      </c>
      <c r="D3190" s="187">
        <v>1818.06</v>
      </c>
      <c r="E3190" s="82">
        <f t="shared" si="49"/>
        <v>1818.06</v>
      </c>
    </row>
    <row r="3191" spans="1:5" ht="22.5">
      <c r="A3191" s="181" t="s">
        <v>38681</v>
      </c>
      <c r="B3191" s="182" t="s">
        <v>38682</v>
      </c>
      <c r="C3191" s="181" t="s">
        <v>32675</v>
      </c>
      <c r="D3191" s="187">
        <v>2716.71</v>
      </c>
      <c r="E3191" s="82">
        <f t="shared" si="49"/>
        <v>2716.71</v>
      </c>
    </row>
    <row r="3192" spans="1:5" ht="22.5">
      <c r="A3192" s="181" t="s">
        <v>38683</v>
      </c>
      <c r="B3192" s="182" t="s">
        <v>38684</v>
      </c>
      <c r="C3192" s="181" t="s">
        <v>32675</v>
      </c>
      <c r="D3192" s="187">
        <v>2535.41</v>
      </c>
      <c r="E3192" s="82">
        <f t="shared" si="49"/>
        <v>2535.41</v>
      </c>
    </row>
    <row r="3193" spans="1:5" ht="22.5">
      <c r="A3193" s="181" t="s">
        <v>38685</v>
      </c>
      <c r="B3193" s="182" t="s">
        <v>38686</v>
      </c>
      <c r="C3193" s="181" t="s">
        <v>32675</v>
      </c>
      <c r="D3193" s="187">
        <v>2388.23</v>
      </c>
      <c r="E3193" s="82">
        <f t="shared" si="49"/>
        <v>2388.23</v>
      </c>
    </row>
    <row r="3194" spans="1:5" ht="22.5">
      <c r="A3194" s="181" t="s">
        <v>38687</v>
      </c>
      <c r="B3194" s="182" t="s">
        <v>38688</v>
      </c>
      <c r="C3194" s="181" t="s">
        <v>32675</v>
      </c>
      <c r="D3194" s="187">
        <v>4553.4799999999996</v>
      </c>
      <c r="E3194" s="82">
        <f t="shared" si="49"/>
        <v>4553.4799999999996</v>
      </c>
    </row>
    <row r="3195" spans="1:5" ht="22.5">
      <c r="A3195" s="181" t="s">
        <v>38689</v>
      </c>
      <c r="B3195" s="182" t="s">
        <v>38690</v>
      </c>
      <c r="C3195" s="181" t="s">
        <v>32675</v>
      </c>
      <c r="D3195" s="187">
        <v>5036.29</v>
      </c>
      <c r="E3195" s="82">
        <f t="shared" si="49"/>
        <v>5036.29</v>
      </c>
    </row>
    <row r="3196" spans="1:5" ht="22.5">
      <c r="A3196" s="181" t="s">
        <v>38691</v>
      </c>
      <c r="B3196" s="182" t="s">
        <v>38692</v>
      </c>
      <c r="C3196" s="181" t="s">
        <v>32675</v>
      </c>
      <c r="D3196" s="183">
        <v>365.32</v>
      </c>
      <c r="E3196" s="82">
        <f t="shared" si="49"/>
        <v>365.32</v>
      </c>
    </row>
    <row r="3197" spans="1:5" ht="22.5">
      <c r="A3197" s="181" t="s">
        <v>38693</v>
      </c>
      <c r="B3197" s="182" t="s">
        <v>38694</v>
      </c>
      <c r="C3197" s="181" t="s">
        <v>32675</v>
      </c>
      <c r="D3197" s="183">
        <v>509.74</v>
      </c>
      <c r="E3197" s="82">
        <f t="shared" si="49"/>
        <v>509.74</v>
      </c>
    </row>
    <row r="3198" spans="1:5" ht="22.5">
      <c r="A3198" s="181" t="s">
        <v>38695</v>
      </c>
      <c r="B3198" s="182" t="s">
        <v>38696</v>
      </c>
      <c r="C3198" s="181" t="s">
        <v>32675</v>
      </c>
      <c r="D3198" s="183">
        <v>462.88</v>
      </c>
      <c r="E3198" s="82">
        <f t="shared" si="49"/>
        <v>462.88</v>
      </c>
    </row>
    <row r="3199" spans="1:5" ht="22.5">
      <c r="A3199" s="181" t="s">
        <v>38697</v>
      </c>
      <c r="B3199" s="182" t="s">
        <v>38698</v>
      </c>
      <c r="C3199" s="181" t="s">
        <v>32675</v>
      </c>
      <c r="D3199" s="183">
        <v>791.95</v>
      </c>
      <c r="E3199" s="82">
        <f t="shared" si="49"/>
        <v>791.95</v>
      </c>
    </row>
    <row r="3200" spans="1:5" ht="22.5">
      <c r="A3200" s="181" t="s">
        <v>38699</v>
      </c>
      <c r="B3200" s="182" t="s">
        <v>38700</v>
      </c>
      <c r="C3200" s="181" t="s">
        <v>32675</v>
      </c>
      <c r="D3200" s="183">
        <v>757</v>
      </c>
      <c r="E3200" s="82">
        <f t="shared" si="49"/>
        <v>757</v>
      </c>
    </row>
    <row r="3201" spans="1:5" ht="22.5">
      <c r="A3201" s="181" t="s">
        <v>38701</v>
      </c>
      <c r="B3201" s="182" t="s">
        <v>38702</v>
      </c>
      <c r="C3201" s="181" t="s">
        <v>32675</v>
      </c>
      <c r="D3201" s="187">
        <v>1161.57</v>
      </c>
      <c r="E3201" s="82">
        <f t="shared" si="49"/>
        <v>1161.57</v>
      </c>
    </row>
    <row r="3202" spans="1:5" ht="22.5">
      <c r="A3202" s="181" t="s">
        <v>38703</v>
      </c>
      <c r="B3202" s="182" t="s">
        <v>38704</v>
      </c>
      <c r="C3202" s="181" t="s">
        <v>32675</v>
      </c>
      <c r="D3202" s="187">
        <v>1306.23</v>
      </c>
      <c r="E3202" s="82">
        <f t="shared" si="49"/>
        <v>1306.23</v>
      </c>
    </row>
    <row r="3203" spans="1:5" ht="22.5">
      <c r="A3203" s="181" t="s">
        <v>38705</v>
      </c>
      <c r="B3203" s="182" t="s">
        <v>38706</v>
      </c>
      <c r="C3203" s="181" t="s">
        <v>32675</v>
      </c>
      <c r="D3203" s="187">
        <v>1334.75</v>
      </c>
      <c r="E3203" s="82">
        <f t="shared" si="49"/>
        <v>1334.75</v>
      </c>
    </row>
    <row r="3204" spans="1:5" ht="22.5">
      <c r="A3204" s="181" t="s">
        <v>38707</v>
      </c>
      <c r="B3204" s="182" t="s">
        <v>38708</v>
      </c>
      <c r="C3204" s="181" t="s">
        <v>32675</v>
      </c>
      <c r="D3204" s="187">
        <v>1699.6</v>
      </c>
      <c r="E3204" s="82">
        <f t="shared" si="49"/>
        <v>1699.6</v>
      </c>
    </row>
    <row r="3205" spans="1:5" ht="22.5">
      <c r="A3205" s="181" t="s">
        <v>38709</v>
      </c>
      <c r="B3205" s="182" t="s">
        <v>38710</v>
      </c>
      <c r="C3205" s="181" t="s">
        <v>32675</v>
      </c>
      <c r="D3205" s="187">
        <v>1231.69</v>
      </c>
      <c r="E3205" s="82">
        <f t="shared" si="49"/>
        <v>1231.69</v>
      </c>
    </row>
    <row r="3206" spans="1:5" ht="22.5">
      <c r="A3206" s="181" t="s">
        <v>38711</v>
      </c>
      <c r="B3206" s="182" t="s">
        <v>38712</v>
      </c>
      <c r="C3206" s="181" t="s">
        <v>32675</v>
      </c>
      <c r="D3206" s="187">
        <v>2019.67</v>
      </c>
      <c r="E3206" s="82">
        <f t="shared" ref="E3206:E3269" si="50" xml:space="preserve"> ROUND((D3206/1),2)</f>
        <v>2019.67</v>
      </c>
    </row>
    <row r="3207" spans="1:5" ht="22.5">
      <c r="A3207" s="181" t="s">
        <v>38713</v>
      </c>
      <c r="B3207" s="182" t="s">
        <v>38714</v>
      </c>
      <c r="C3207" s="181" t="s">
        <v>32675</v>
      </c>
      <c r="D3207" s="187">
        <v>2769.7</v>
      </c>
      <c r="E3207" s="82">
        <f t="shared" si="50"/>
        <v>2769.7</v>
      </c>
    </row>
    <row r="3208" spans="1:5" ht="22.5">
      <c r="A3208" s="181" t="s">
        <v>38715</v>
      </c>
      <c r="B3208" s="182" t="s">
        <v>38716</v>
      </c>
      <c r="C3208" s="181" t="s">
        <v>32675</v>
      </c>
      <c r="D3208" s="187">
        <v>1975.01</v>
      </c>
      <c r="E3208" s="82">
        <f t="shared" si="50"/>
        <v>1975.01</v>
      </c>
    </row>
    <row r="3209" spans="1:5" ht="22.5">
      <c r="A3209" s="181" t="s">
        <v>38717</v>
      </c>
      <c r="B3209" s="182" t="s">
        <v>38718</v>
      </c>
      <c r="C3209" s="181" t="s">
        <v>32675</v>
      </c>
      <c r="D3209" s="187">
        <v>2907.05</v>
      </c>
      <c r="E3209" s="82">
        <f t="shared" si="50"/>
        <v>2907.05</v>
      </c>
    </row>
    <row r="3210" spans="1:5" ht="22.5">
      <c r="A3210" s="181" t="s">
        <v>38719</v>
      </c>
      <c r="B3210" s="182" t="s">
        <v>38720</v>
      </c>
      <c r="C3210" s="181" t="s">
        <v>32675</v>
      </c>
      <c r="D3210" s="187">
        <v>2552.0700000000002</v>
      </c>
      <c r="E3210" s="82">
        <f t="shared" si="50"/>
        <v>2552.0700000000002</v>
      </c>
    </row>
    <row r="3211" spans="1:5" ht="22.5">
      <c r="A3211" s="181" t="s">
        <v>38721</v>
      </c>
      <c r="B3211" s="182" t="s">
        <v>38722</v>
      </c>
      <c r="C3211" s="181" t="s">
        <v>32675</v>
      </c>
      <c r="D3211" s="187">
        <v>3428.51</v>
      </c>
      <c r="E3211" s="82">
        <f t="shared" si="50"/>
        <v>3428.51</v>
      </c>
    </row>
    <row r="3212" spans="1:5" ht="22.5">
      <c r="A3212" s="181" t="s">
        <v>38723</v>
      </c>
      <c r="B3212" s="182" t="s">
        <v>38724</v>
      </c>
      <c r="C3212" s="181" t="s">
        <v>32675</v>
      </c>
      <c r="D3212" s="187">
        <v>3584.73</v>
      </c>
      <c r="E3212" s="82">
        <f t="shared" si="50"/>
        <v>3584.73</v>
      </c>
    </row>
    <row r="3213" spans="1:5" ht="22.5">
      <c r="A3213" s="181" t="s">
        <v>38725</v>
      </c>
      <c r="B3213" s="182" t="s">
        <v>38726</v>
      </c>
      <c r="C3213" s="181" t="s">
        <v>32675</v>
      </c>
      <c r="D3213" s="187">
        <v>4091.03</v>
      </c>
      <c r="E3213" s="82">
        <f t="shared" si="50"/>
        <v>4091.03</v>
      </c>
    </row>
    <row r="3214" spans="1:5" ht="22.5">
      <c r="A3214" s="181" t="s">
        <v>38727</v>
      </c>
      <c r="B3214" s="182" t="s">
        <v>38728</v>
      </c>
      <c r="C3214" s="181" t="s">
        <v>32675</v>
      </c>
      <c r="D3214" s="187">
        <v>4169.32</v>
      </c>
      <c r="E3214" s="82">
        <f t="shared" si="50"/>
        <v>4169.32</v>
      </c>
    </row>
    <row r="3215" spans="1:5" ht="22.5">
      <c r="A3215" s="181" t="s">
        <v>38729</v>
      </c>
      <c r="B3215" s="182" t="s">
        <v>38730</v>
      </c>
      <c r="C3215" s="181" t="s">
        <v>32675</v>
      </c>
      <c r="D3215" s="187">
        <v>4259.03</v>
      </c>
      <c r="E3215" s="82">
        <f t="shared" si="50"/>
        <v>4259.03</v>
      </c>
    </row>
    <row r="3216" spans="1:5" ht="22.5">
      <c r="A3216" s="181" t="s">
        <v>38731</v>
      </c>
      <c r="B3216" s="182" t="s">
        <v>38732</v>
      </c>
      <c r="C3216" s="181" t="s">
        <v>32675</v>
      </c>
      <c r="D3216" s="187">
        <v>5243.39</v>
      </c>
      <c r="E3216" s="82">
        <f t="shared" si="50"/>
        <v>5243.39</v>
      </c>
    </row>
    <row r="3217" spans="1:5" ht="22.5">
      <c r="A3217" s="181" t="s">
        <v>38733</v>
      </c>
      <c r="B3217" s="182" t="s">
        <v>38734</v>
      </c>
      <c r="C3217" s="181" t="s">
        <v>32675</v>
      </c>
      <c r="D3217" s="187">
        <v>5642.67</v>
      </c>
      <c r="E3217" s="82">
        <f t="shared" si="50"/>
        <v>5642.67</v>
      </c>
    </row>
    <row r="3218" spans="1:5" ht="22.5">
      <c r="A3218" s="181" t="s">
        <v>38735</v>
      </c>
      <c r="B3218" s="182" t="s">
        <v>38736</v>
      </c>
      <c r="C3218" s="181" t="s">
        <v>32675</v>
      </c>
      <c r="D3218" s="187">
        <v>5962.09</v>
      </c>
      <c r="E3218" s="82">
        <f t="shared" si="50"/>
        <v>5962.09</v>
      </c>
    </row>
    <row r="3219" spans="1:5" ht="22.5">
      <c r="A3219" s="181" t="s">
        <v>38737</v>
      </c>
      <c r="B3219" s="182" t="s">
        <v>38738</v>
      </c>
      <c r="C3219" s="181" t="s">
        <v>32675</v>
      </c>
      <c r="D3219" s="187">
        <v>6254.92</v>
      </c>
      <c r="E3219" s="82">
        <f t="shared" si="50"/>
        <v>6254.92</v>
      </c>
    </row>
    <row r="3220" spans="1:5" ht="22.5">
      <c r="A3220" s="181" t="s">
        <v>38739</v>
      </c>
      <c r="B3220" s="182" t="s">
        <v>38740</v>
      </c>
      <c r="C3220" s="181" t="s">
        <v>32675</v>
      </c>
      <c r="D3220" s="187">
        <v>6314.78</v>
      </c>
      <c r="E3220" s="82">
        <f t="shared" si="50"/>
        <v>6314.78</v>
      </c>
    </row>
    <row r="3221" spans="1:5" ht="22.5">
      <c r="A3221" s="181" t="s">
        <v>38741</v>
      </c>
      <c r="B3221" s="182" t="s">
        <v>38742</v>
      </c>
      <c r="C3221" s="181" t="s">
        <v>32675</v>
      </c>
      <c r="D3221" s="187">
        <v>7917.18</v>
      </c>
      <c r="E3221" s="82">
        <f t="shared" si="50"/>
        <v>7917.18</v>
      </c>
    </row>
    <row r="3222" spans="1:5" ht="22.5">
      <c r="A3222" s="181" t="s">
        <v>38743</v>
      </c>
      <c r="B3222" s="182" t="s">
        <v>38744</v>
      </c>
      <c r="C3222" s="181" t="s">
        <v>32675</v>
      </c>
      <c r="D3222" s="187">
        <v>8630.2999999999993</v>
      </c>
      <c r="E3222" s="82">
        <f t="shared" si="50"/>
        <v>8630.2999999999993</v>
      </c>
    </row>
    <row r="3223" spans="1:5" ht="22.5">
      <c r="A3223" s="181" t="s">
        <v>38745</v>
      </c>
      <c r="B3223" s="182" t="s">
        <v>38746</v>
      </c>
      <c r="C3223" s="181" t="s">
        <v>32675</v>
      </c>
      <c r="D3223" s="183">
        <v>325.73</v>
      </c>
      <c r="E3223" s="82">
        <f t="shared" si="50"/>
        <v>325.73</v>
      </c>
    </row>
    <row r="3224" spans="1:5" ht="22.5">
      <c r="A3224" s="181" t="s">
        <v>38747</v>
      </c>
      <c r="B3224" s="182" t="s">
        <v>38748</v>
      </c>
      <c r="C3224" s="181" t="s">
        <v>32675</v>
      </c>
      <c r="D3224" s="183">
        <v>490.86</v>
      </c>
      <c r="E3224" s="82">
        <f t="shared" si="50"/>
        <v>490.86</v>
      </c>
    </row>
    <row r="3225" spans="1:5" ht="22.5">
      <c r="A3225" s="181" t="s">
        <v>38749</v>
      </c>
      <c r="B3225" s="182" t="s">
        <v>38750</v>
      </c>
      <c r="C3225" s="181" t="s">
        <v>32675</v>
      </c>
      <c r="D3225" s="183">
        <v>571.45000000000005</v>
      </c>
      <c r="E3225" s="82">
        <f t="shared" si="50"/>
        <v>571.45000000000005</v>
      </c>
    </row>
    <row r="3226" spans="1:5" ht="22.5">
      <c r="A3226" s="181" t="s">
        <v>38751</v>
      </c>
      <c r="B3226" s="182" t="s">
        <v>38752</v>
      </c>
      <c r="C3226" s="181" t="s">
        <v>32675</v>
      </c>
      <c r="D3226" s="183">
        <v>647.69000000000005</v>
      </c>
      <c r="E3226" s="82">
        <f t="shared" si="50"/>
        <v>647.69000000000005</v>
      </c>
    </row>
    <row r="3227" spans="1:5" ht="22.5">
      <c r="A3227" s="181" t="s">
        <v>38753</v>
      </c>
      <c r="B3227" s="182" t="s">
        <v>38754</v>
      </c>
      <c r="C3227" s="181" t="s">
        <v>32675</v>
      </c>
      <c r="D3227" s="183">
        <v>700.14</v>
      </c>
      <c r="E3227" s="82">
        <f t="shared" si="50"/>
        <v>700.14</v>
      </c>
    </row>
    <row r="3228" spans="1:5" ht="22.5">
      <c r="A3228" s="181" t="s">
        <v>38755</v>
      </c>
      <c r="B3228" s="182" t="s">
        <v>38756</v>
      </c>
      <c r="C3228" s="181" t="s">
        <v>32675</v>
      </c>
      <c r="D3228" s="183">
        <v>845.97</v>
      </c>
      <c r="E3228" s="82">
        <f t="shared" si="50"/>
        <v>845.97</v>
      </c>
    </row>
    <row r="3229" spans="1:5" ht="22.5">
      <c r="A3229" s="181" t="s">
        <v>38757</v>
      </c>
      <c r="B3229" s="182" t="s">
        <v>38758</v>
      </c>
      <c r="C3229" s="181" t="s">
        <v>32675</v>
      </c>
      <c r="D3229" s="187">
        <v>1093.6199999999999</v>
      </c>
      <c r="E3229" s="82">
        <f t="shared" si="50"/>
        <v>1093.6199999999999</v>
      </c>
    </row>
    <row r="3230" spans="1:5" ht="22.5">
      <c r="A3230" s="181" t="s">
        <v>38759</v>
      </c>
      <c r="B3230" s="182" t="s">
        <v>38760</v>
      </c>
      <c r="C3230" s="181" t="s">
        <v>32675</v>
      </c>
      <c r="D3230" s="187">
        <v>1121.32</v>
      </c>
      <c r="E3230" s="82">
        <f t="shared" si="50"/>
        <v>1121.32</v>
      </c>
    </row>
    <row r="3231" spans="1:5" ht="22.5">
      <c r="A3231" s="181" t="s">
        <v>38761</v>
      </c>
      <c r="B3231" s="182" t="s">
        <v>38762</v>
      </c>
      <c r="C3231" s="181" t="s">
        <v>32675</v>
      </c>
      <c r="D3231" s="187">
        <v>1439.08</v>
      </c>
      <c r="E3231" s="82">
        <f t="shared" si="50"/>
        <v>1439.08</v>
      </c>
    </row>
    <row r="3232" spans="1:5" ht="22.5">
      <c r="A3232" s="181" t="s">
        <v>38763</v>
      </c>
      <c r="B3232" s="182" t="s">
        <v>38764</v>
      </c>
      <c r="C3232" s="181" t="s">
        <v>32675</v>
      </c>
      <c r="D3232" s="187">
        <v>1398.79</v>
      </c>
      <c r="E3232" s="82">
        <f t="shared" si="50"/>
        <v>1398.79</v>
      </c>
    </row>
    <row r="3233" spans="1:5" ht="22.5">
      <c r="A3233" s="181" t="s">
        <v>38765</v>
      </c>
      <c r="B3233" s="182" t="s">
        <v>38766</v>
      </c>
      <c r="C3233" s="181" t="s">
        <v>32675</v>
      </c>
      <c r="D3233" s="187">
        <v>1429.38</v>
      </c>
      <c r="E3233" s="82">
        <f t="shared" si="50"/>
        <v>1429.38</v>
      </c>
    </row>
    <row r="3234" spans="1:5" ht="22.5">
      <c r="A3234" s="181" t="s">
        <v>38767</v>
      </c>
      <c r="B3234" s="182" t="s">
        <v>38768</v>
      </c>
      <c r="C3234" s="181" t="s">
        <v>32675</v>
      </c>
      <c r="D3234" s="187">
        <v>1522.31</v>
      </c>
      <c r="E3234" s="82">
        <f t="shared" si="50"/>
        <v>1522.31</v>
      </c>
    </row>
    <row r="3235" spans="1:5" ht="22.5">
      <c r="A3235" s="181" t="s">
        <v>38769</v>
      </c>
      <c r="B3235" s="182" t="s">
        <v>38770</v>
      </c>
      <c r="C3235" s="181" t="s">
        <v>32675</v>
      </c>
      <c r="D3235" s="187">
        <v>2178.5</v>
      </c>
      <c r="E3235" s="82">
        <f t="shared" si="50"/>
        <v>2178.5</v>
      </c>
    </row>
    <row r="3236" spans="1:5" ht="22.5">
      <c r="A3236" s="181" t="s">
        <v>38771</v>
      </c>
      <c r="B3236" s="182" t="s">
        <v>38772</v>
      </c>
      <c r="C3236" s="181" t="s">
        <v>32675</v>
      </c>
      <c r="D3236" s="187">
        <v>1904.98</v>
      </c>
      <c r="E3236" s="82">
        <f t="shared" si="50"/>
        <v>1904.98</v>
      </c>
    </row>
    <row r="3237" spans="1:5" ht="22.5">
      <c r="A3237" s="181" t="s">
        <v>38773</v>
      </c>
      <c r="B3237" s="182" t="s">
        <v>38774</v>
      </c>
      <c r="C3237" s="181" t="s">
        <v>32675</v>
      </c>
      <c r="D3237" s="187">
        <v>2841.56</v>
      </c>
      <c r="E3237" s="82">
        <f t="shared" si="50"/>
        <v>2841.56</v>
      </c>
    </row>
    <row r="3238" spans="1:5" ht="22.5">
      <c r="A3238" s="181" t="s">
        <v>38775</v>
      </c>
      <c r="B3238" s="182" t="s">
        <v>38776</v>
      </c>
      <c r="C3238" s="181" t="s">
        <v>32675</v>
      </c>
      <c r="D3238" s="187">
        <v>2889.15</v>
      </c>
      <c r="E3238" s="82">
        <f t="shared" si="50"/>
        <v>2889.15</v>
      </c>
    </row>
    <row r="3239" spans="1:5" ht="22.5">
      <c r="A3239" s="181" t="s">
        <v>38777</v>
      </c>
      <c r="B3239" s="182" t="s">
        <v>38778</v>
      </c>
      <c r="C3239" s="181" t="s">
        <v>32675</v>
      </c>
      <c r="D3239" s="187">
        <v>2253.3000000000002</v>
      </c>
      <c r="E3239" s="82">
        <f t="shared" si="50"/>
        <v>2253.3000000000002</v>
      </c>
    </row>
    <row r="3240" spans="1:5" ht="22.5">
      <c r="A3240" s="181" t="s">
        <v>38779</v>
      </c>
      <c r="B3240" s="182" t="s">
        <v>38780</v>
      </c>
      <c r="C3240" s="181" t="s">
        <v>32675</v>
      </c>
      <c r="D3240" s="187">
        <v>4357.6899999999996</v>
      </c>
      <c r="E3240" s="82">
        <f t="shared" si="50"/>
        <v>4357.6899999999996</v>
      </c>
    </row>
    <row r="3241" spans="1:5" ht="22.5">
      <c r="A3241" s="181" t="s">
        <v>38781</v>
      </c>
      <c r="B3241" s="182" t="s">
        <v>38782</v>
      </c>
      <c r="C3241" s="181" t="s">
        <v>32675</v>
      </c>
      <c r="D3241" s="187">
        <v>3807.2</v>
      </c>
      <c r="E3241" s="82">
        <f t="shared" si="50"/>
        <v>3807.2</v>
      </c>
    </row>
    <row r="3242" spans="1:5" ht="22.5">
      <c r="A3242" s="181" t="s">
        <v>38783</v>
      </c>
      <c r="B3242" s="182" t="s">
        <v>38784</v>
      </c>
      <c r="C3242" s="181" t="s">
        <v>32675</v>
      </c>
      <c r="D3242" s="183">
        <v>488.35</v>
      </c>
      <c r="E3242" s="82">
        <f t="shared" si="50"/>
        <v>488.35</v>
      </c>
    </row>
    <row r="3243" spans="1:5" ht="22.5">
      <c r="A3243" s="181" t="s">
        <v>38785</v>
      </c>
      <c r="B3243" s="182" t="s">
        <v>38786</v>
      </c>
      <c r="C3243" s="181" t="s">
        <v>32675</v>
      </c>
      <c r="D3243" s="183">
        <v>545.20000000000005</v>
      </c>
      <c r="E3243" s="82">
        <f t="shared" si="50"/>
        <v>545.20000000000005</v>
      </c>
    </row>
    <row r="3244" spans="1:5" ht="22.5">
      <c r="A3244" s="181" t="s">
        <v>38787</v>
      </c>
      <c r="B3244" s="182" t="s">
        <v>38788</v>
      </c>
      <c r="C3244" s="181" t="s">
        <v>32675</v>
      </c>
      <c r="D3244" s="183">
        <v>650.54</v>
      </c>
      <c r="E3244" s="82">
        <f t="shared" si="50"/>
        <v>650.54</v>
      </c>
    </row>
    <row r="3245" spans="1:5" ht="22.5">
      <c r="A3245" s="181" t="s">
        <v>38789</v>
      </c>
      <c r="B3245" s="182" t="s">
        <v>38790</v>
      </c>
      <c r="C3245" s="181" t="s">
        <v>32675</v>
      </c>
      <c r="D3245" s="183">
        <v>710.75</v>
      </c>
      <c r="E3245" s="82">
        <f t="shared" si="50"/>
        <v>710.75</v>
      </c>
    </row>
    <row r="3246" spans="1:5" ht="22.5">
      <c r="A3246" s="181" t="s">
        <v>38791</v>
      </c>
      <c r="B3246" s="182" t="s">
        <v>38792</v>
      </c>
      <c r="C3246" s="181" t="s">
        <v>32675</v>
      </c>
      <c r="D3246" s="183">
        <v>767.1</v>
      </c>
      <c r="E3246" s="82">
        <f t="shared" si="50"/>
        <v>767.1</v>
      </c>
    </row>
    <row r="3247" spans="1:5" ht="22.5">
      <c r="A3247" s="181" t="s">
        <v>38793</v>
      </c>
      <c r="B3247" s="182" t="s">
        <v>38794</v>
      </c>
      <c r="C3247" s="181" t="s">
        <v>32675</v>
      </c>
      <c r="D3247" s="183">
        <v>810.32</v>
      </c>
      <c r="E3247" s="82">
        <f t="shared" si="50"/>
        <v>810.32</v>
      </c>
    </row>
    <row r="3248" spans="1:5" ht="22.5">
      <c r="A3248" s="181" t="s">
        <v>38795</v>
      </c>
      <c r="B3248" s="182" t="s">
        <v>38796</v>
      </c>
      <c r="C3248" s="181" t="s">
        <v>32675</v>
      </c>
      <c r="D3248" s="187">
        <v>1250.54</v>
      </c>
      <c r="E3248" s="82">
        <f t="shared" si="50"/>
        <v>1250.54</v>
      </c>
    </row>
    <row r="3249" spans="1:5" ht="22.5">
      <c r="A3249" s="181" t="s">
        <v>38797</v>
      </c>
      <c r="B3249" s="182" t="s">
        <v>38798</v>
      </c>
      <c r="C3249" s="181" t="s">
        <v>32675</v>
      </c>
      <c r="D3249" s="187">
        <v>1301.96</v>
      </c>
      <c r="E3249" s="82">
        <f t="shared" si="50"/>
        <v>1301.96</v>
      </c>
    </row>
    <row r="3250" spans="1:5" ht="22.5">
      <c r="A3250" s="181" t="s">
        <v>38799</v>
      </c>
      <c r="B3250" s="182" t="s">
        <v>38800</v>
      </c>
      <c r="C3250" s="181" t="s">
        <v>32675</v>
      </c>
      <c r="D3250" s="187">
        <v>1451.12</v>
      </c>
      <c r="E3250" s="82">
        <f t="shared" si="50"/>
        <v>1451.12</v>
      </c>
    </row>
    <row r="3251" spans="1:5" ht="22.5">
      <c r="A3251" s="181" t="s">
        <v>38801</v>
      </c>
      <c r="B3251" s="182" t="s">
        <v>38802</v>
      </c>
      <c r="C3251" s="181" t="s">
        <v>32675</v>
      </c>
      <c r="D3251" s="187">
        <v>1104.54</v>
      </c>
      <c r="E3251" s="82">
        <f t="shared" si="50"/>
        <v>1104.54</v>
      </c>
    </row>
    <row r="3252" spans="1:5" ht="22.5">
      <c r="A3252" s="181" t="s">
        <v>38803</v>
      </c>
      <c r="B3252" s="182" t="s">
        <v>38804</v>
      </c>
      <c r="C3252" s="181" t="s">
        <v>32675</v>
      </c>
      <c r="D3252" s="187">
        <v>1705.1</v>
      </c>
      <c r="E3252" s="82">
        <f t="shared" si="50"/>
        <v>1705.1</v>
      </c>
    </row>
    <row r="3253" spans="1:5" ht="22.5">
      <c r="A3253" s="181" t="s">
        <v>38805</v>
      </c>
      <c r="B3253" s="182" t="s">
        <v>38806</v>
      </c>
      <c r="C3253" s="181" t="s">
        <v>32675</v>
      </c>
      <c r="D3253" s="187">
        <v>1820.2</v>
      </c>
      <c r="E3253" s="82">
        <f t="shared" si="50"/>
        <v>1820.2</v>
      </c>
    </row>
    <row r="3254" spans="1:5" ht="22.5">
      <c r="A3254" s="181" t="s">
        <v>38807</v>
      </c>
      <c r="B3254" s="182" t="s">
        <v>38808</v>
      </c>
      <c r="C3254" s="181" t="s">
        <v>32675</v>
      </c>
      <c r="D3254" s="187">
        <v>2424.83</v>
      </c>
      <c r="E3254" s="82">
        <f t="shared" si="50"/>
        <v>2424.83</v>
      </c>
    </row>
    <row r="3255" spans="1:5" ht="22.5">
      <c r="A3255" s="181" t="s">
        <v>38809</v>
      </c>
      <c r="B3255" s="182" t="s">
        <v>38810</v>
      </c>
      <c r="C3255" s="181" t="s">
        <v>32675</v>
      </c>
      <c r="D3255" s="187">
        <v>2271.11</v>
      </c>
      <c r="E3255" s="82">
        <f t="shared" si="50"/>
        <v>2271.11</v>
      </c>
    </row>
    <row r="3256" spans="1:5" ht="22.5">
      <c r="A3256" s="181" t="s">
        <v>38811</v>
      </c>
      <c r="B3256" s="182" t="s">
        <v>38812</v>
      </c>
      <c r="C3256" s="181" t="s">
        <v>32675</v>
      </c>
      <c r="D3256" s="187">
        <v>2295.3000000000002</v>
      </c>
      <c r="E3256" s="82">
        <f t="shared" si="50"/>
        <v>2295.3000000000002</v>
      </c>
    </row>
    <row r="3257" spans="1:5" ht="22.5">
      <c r="A3257" s="181" t="s">
        <v>38813</v>
      </c>
      <c r="B3257" s="182" t="s">
        <v>38814</v>
      </c>
      <c r="C3257" s="181" t="s">
        <v>32675</v>
      </c>
      <c r="D3257" s="187">
        <v>2457.81</v>
      </c>
      <c r="E3257" s="82">
        <f t="shared" si="50"/>
        <v>2457.81</v>
      </c>
    </row>
    <row r="3258" spans="1:5" ht="22.5">
      <c r="A3258" s="181" t="s">
        <v>38815</v>
      </c>
      <c r="B3258" s="182" t="s">
        <v>38816</v>
      </c>
      <c r="C3258" s="181" t="s">
        <v>32675</v>
      </c>
      <c r="D3258" s="187">
        <v>3032.08</v>
      </c>
      <c r="E3258" s="82">
        <f t="shared" si="50"/>
        <v>3032.08</v>
      </c>
    </row>
    <row r="3259" spans="1:5" ht="22.5">
      <c r="A3259" s="181" t="s">
        <v>38817</v>
      </c>
      <c r="B3259" s="182" t="s">
        <v>38818</v>
      </c>
      <c r="C3259" s="181" t="s">
        <v>32675</v>
      </c>
      <c r="D3259" s="187">
        <v>3260.31</v>
      </c>
      <c r="E3259" s="82">
        <f t="shared" si="50"/>
        <v>3260.31</v>
      </c>
    </row>
    <row r="3260" spans="1:5" ht="22.5">
      <c r="A3260" s="181" t="s">
        <v>38819</v>
      </c>
      <c r="B3260" s="182" t="s">
        <v>38820</v>
      </c>
      <c r="C3260" s="181" t="s">
        <v>32675</v>
      </c>
      <c r="D3260" s="187">
        <v>3178.49</v>
      </c>
      <c r="E3260" s="82">
        <f t="shared" si="50"/>
        <v>3178.49</v>
      </c>
    </row>
    <row r="3261" spans="1:5" ht="22.5">
      <c r="A3261" s="181" t="s">
        <v>38821</v>
      </c>
      <c r="B3261" s="182" t="s">
        <v>38822</v>
      </c>
      <c r="C3261" s="181" t="s">
        <v>32675</v>
      </c>
      <c r="D3261" s="187">
        <v>3280.42</v>
      </c>
      <c r="E3261" s="82">
        <f t="shared" si="50"/>
        <v>3280.42</v>
      </c>
    </row>
    <row r="3262" spans="1:5" ht="22.5">
      <c r="A3262" s="181" t="s">
        <v>38823</v>
      </c>
      <c r="B3262" s="182" t="s">
        <v>38824</v>
      </c>
      <c r="C3262" s="181" t="s">
        <v>32675</v>
      </c>
      <c r="D3262" s="187">
        <v>4215.9799999999996</v>
      </c>
      <c r="E3262" s="82">
        <f t="shared" si="50"/>
        <v>4215.9799999999996</v>
      </c>
    </row>
    <row r="3263" spans="1:5" ht="22.5">
      <c r="A3263" s="181" t="s">
        <v>38825</v>
      </c>
      <c r="B3263" s="182" t="s">
        <v>38826</v>
      </c>
      <c r="C3263" s="181" t="s">
        <v>32675</v>
      </c>
      <c r="D3263" s="187">
        <v>3855.23</v>
      </c>
      <c r="E3263" s="82">
        <f t="shared" si="50"/>
        <v>3855.23</v>
      </c>
    </row>
    <row r="3264" spans="1:5" ht="22.5">
      <c r="A3264" s="181" t="s">
        <v>38827</v>
      </c>
      <c r="B3264" s="182" t="s">
        <v>38828</v>
      </c>
      <c r="C3264" s="181" t="s">
        <v>32675</v>
      </c>
      <c r="D3264" s="187">
        <v>3854.15</v>
      </c>
      <c r="E3264" s="82">
        <f t="shared" si="50"/>
        <v>3854.15</v>
      </c>
    </row>
    <row r="3265" spans="1:5" ht="22.5">
      <c r="A3265" s="181" t="s">
        <v>38829</v>
      </c>
      <c r="B3265" s="182" t="s">
        <v>38830</v>
      </c>
      <c r="C3265" s="181" t="s">
        <v>32675</v>
      </c>
      <c r="D3265" s="187">
        <v>4153.28</v>
      </c>
      <c r="E3265" s="82">
        <f t="shared" si="50"/>
        <v>4153.28</v>
      </c>
    </row>
    <row r="3266" spans="1:5" ht="22.5">
      <c r="A3266" s="181" t="s">
        <v>38831</v>
      </c>
      <c r="B3266" s="182" t="s">
        <v>38832</v>
      </c>
      <c r="C3266" s="181" t="s">
        <v>32675</v>
      </c>
      <c r="D3266" s="187">
        <v>4636.4399999999996</v>
      </c>
      <c r="E3266" s="82">
        <f t="shared" si="50"/>
        <v>4636.4399999999996</v>
      </c>
    </row>
    <row r="3267" spans="1:5" ht="22.5">
      <c r="A3267" s="181" t="s">
        <v>38833</v>
      </c>
      <c r="B3267" s="182" t="s">
        <v>38834</v>
      </c>
      <c r="C3267" s="181" t="s">
        <v>32675</v>
      </c>
      <c r="D3267" s="187">
        <v>5506.08</v>
      </c>
      <c r="E3267" s="82">
        <f t="shared" si="50"/>
        <v>5506.08</v>
      </c>
    </row>
    <row r="3268" spans="1:5" ht="22.5">
      <c r="A3268" s="181" t="s">
        <v>38835</v>
      </c>
      <c r="B3268" s="182" t="s">
        <v>38836</v>
      </c>
      <c r="C3268" s="181" t="s">
        <v>32675</v>
      </c>
      <c r="D3268" s="187">
        <v>5550.49</v>
      </c>
      <c r="E3268" s="82">
        <f t="shared" si="50"/>
        <v>5550.49</v>
      </c>
    </row>
    <row r="3269" spans="1:5" ht="22.5">
      <c r="A3269" s="181" t="s">
        <v>38837</v>
      </c>
      <c r="B3269" s="182" t="s">
        <v>38838</v>
      </c>
      <c r="C3269" s="181" t="s">
        <v>32675</v>
      </c>
      <c r="D3269" s="187">
        <v>5829.47</v>
      </c>
      <c r="E3269" s="82">
        <f t="shared" si="50"/>
        <v>5829.47</v>
      </c>
    </row>
    <row r="3270" spans="1:5" ht="22.5">
      <c r="A3270" s="181" t="s">
        <v>38839</v>
      </c>
      <c r="B3270" s="182" t="s">
        <v>38840</v>
      </c>
      <c r="C3270" s="181" t="s">
        <v>32675</v>
      </c>
      <c r="D3270" s="187">
        <v>6403.14</v>
      </c>
      <c r="E3270" s="82">
        <f t="shared" ref="E3270:E3333" si="51" xml:space="preserve"> ROUND((D3270/1),2)</f>
        <v>6403.14</v>
      </c>
    </row>
    <row r="3271" spans="1:5" ht="22.5">
      <c r="A3271" s="181" t="s">
        <v>38841</v>
      </c>
      <c r="B3271" s="182" t="s">
        <v>38842</v>
      </c>
      <c r="C3271" s="181" t="s">
        <v>32675</v>
      </c>
      <c r="D3271" s="187">
        <v>11225.89</v>
      </c>
      <c r="E3271" s="82">
        <f t="shared" si="51"/>
        <v>11225.89</v>
      </c>
    </row>
    <row r="3272" spans="1:5" ht="22.5">
      <c r="A3272" s="181" t="s">
        <v>38843</v>
      </c>
      <c r="B3272" s="182" t="s">
        <v>38844</v>
      </c>
      <c r="C3272" s="181" t="s">
        <v>32675</v>
      </c>
      <c r="D3272" s="183">
        <v>661.01</v>
      </c>
      <c r="E3272" s="82">
        <f t="shared" si="51"/>
        <v>661.01</v>
      </c>
    </row>
    <row r="3273" spans="1:5" ht="22.5">
      <c r="A3273" s="181" t="s">
        <v>38845</v>
      </c>
      <c r="B3273" s="182" t="s">
        <v>38846</v>
      </c>
      <c r="C3273" s="181" t="s">
        <v>32675</v>
      </c>
      <c r="D3273" s="183">
        <v>776.99</v>
      </c>
      <c r="E3273" s="82">
        <f t="shared" si="51"/>
        <v>776.99</v>
      </c>
    </row>
    <row r="3274" spans="1:5" ht="22.5">
      <c r="A3274" s="181" t="s">
        <v>38847</v>
      </c>
      <c r="B3274" s="182" t="s">
        <v>38848</v>
      </c>
      <c r="C3274" s="181" t="s">
        <v>32675</v>
      </c>
      <c r="D3274" s="183">
        <v>961.87</v>
      </c>
      <c r="E3274" s="82">
        <f t="shared" si="51"/>
        <v>961.87</v>
      </c>
    </row>
    <row r="3275" spans="1:5" ht="22.5">
      <c r="A3275" s="181" t="s">
        <v>38849</v>
      </c>
      <c r="B3275" s="182" t="s">
        <v>38850</v>
      </c>
      <c r="C3275" s="181" t="s">
        <v>32675</v>
      </c>
      <c r="D3275" s="187">
        <v>1059.58</v>
      </c>
      <c r="E3275" s="82">
        <f t="shared" si="51"/>
        <v>1059.58</v>
      </c>
    </row>
    <row r="3276" spans="1:5" ht="22.5">
      <c r="A3276" s="181" t="s">
        <v>38851</v>
      </c>
      <c r="B3276" s="182" t="s">
        <v>38852</v>
      </c>
      <c r="C3276" s="181" t="s">
        <v>32675</v>
      </c>
      <c r="D3276" s="187">
        <v>1164.05</v>
      </c>
      <c r="E3276" s="82">
        <f t="shared" si="51"/>
        <v>1164.05</v>
      </c>
    </row>
    <row r="3277" spans="1:5" ht="22.5">
      <c r="A3277" s="181" t="s">
        <v>38853</v>
      </c>
      <c r="B3277" s="182" t="s">
        <v>38854</v>
      </c>
      <c r="C3277" s="181" t="s">
        <v>32675</v>
      </c>
      <c r="D3277" s="187">
        <v>1057.44</v>
      </c>
      <c r="E3277" s="82">
        <f t="shared" si="51"/>
        <v>1057.44</v>
      </c>
    </row>
    <row r="3278" spans="1:5" ht="22.5">
      <c r="A3278" s="181" t="s">
        <v>38855</v>
      </c>
      <c r="B3278" s="182" t="s">
        <v>38856</v>
      </c>
      <c r="C3278" s="181" t="s">
        <v>32675</v>
      </c>
      <c r="D3278" s="187">
        <v>1377.37</v>
      </c>
      <c r="E3278" s="82">
        <f t="shared" si="51"/>
        <v>1377.37</v>
      </c>
    </row>
    <row r="3279" spans="1:5" ht="22.5">
      <c r="A3279" s="181" t="s">
        <v>38857</v>
      </c>
      <c r="B3279" s="182" t="s">
        <v>38858</v>
      </c>
      <c r="C3279" s="181" t="s">
        <v>32675</v>
      </c>
      <c r="D3279" s="187">
        <v>1468.15</v>
      </c>
      <c r="E3279" s="82">
        <f t="shared" si="51"/>
        <v>1468.15</v>
      </c>
    </row>
    <row r="3280" spans="1:5" ht="22.5">
      <c r="A3280" s="181" t="s">
        <v>38859</v>
      </c>
      <c r="B3280" s="182" t="s">
        <v>38860</v>
      </c>
      <c r="C3280" s="181" t="s">
        <v>32675</v>
      </c>
      <c r="D3280" s="187">
        <v>1265.27</v>
      </c>
      <c r="E3280" s="82">
        <f t="shared" si="51"/>
        <v>1265.27</v>
      </c>
    </row>
    <row r="3281" spans="1:5" ht="22.5">
      <c r="A3281" s="181" t="s">
        <v>38861</v>
      </c>
      <c r="B3281" s="182" t="s">
        <v>38862</v>
      </c>
      <c r="C3281" s="181" t="s">
        <v>32675</v>
      </c>
      <c r="D3281" s="187">
        <v>1421.92</v>
      </c>
      <c r="E3281" s="82">
        <f t="shared" si="51"/>
        <v>1421.92</v>
      </c>
    </row>
    <row r="3282" spans="1:5" ht="22.5">
      <c r="A3282" s="181" t="s">
        <v>38863</v>
      </c>
      <c r="B3282" s="182" t="s">
        <v>38864</v>
      </c>
      <c r="C3282" s="181" t="s">
        <v>32675</v>
      </c>
      <c r="D3282" s="187">
        <v>1473.15</v>
      </c>
      <c r="E3282" s="82">
        <f t="shared" si="51"/>
        <v>1473.15</v>
      </c>
    </row>
    <row r="3283" spans="1:5" ht="22.5">
      <c r="A3283" s="181" t="s">
        <v>38865</v>
      </c>
      <c r="B3283" s="182" t="s">
        <v>38866</v>
      </c>
      <c r="C3283" s="181" t="s">
        <v>32675</v>
      </c>
      <c r="D3283" s="187">
        <v>2317.08</v>
      </c>
      <c r="E3283" s="82">
        <f t="shared" si="51"/>
        <v>2317.08</v>
      </c>
    </row>
    <row r="3284" spans="1:5" ht="22.5">
      <c r="A3284" s="181" t="s">
        <v>38867</v>
      </c>
      <c r="B3284" s="182" t="s">
        <v>38868</v>
      </c>
      <c r="C3284" s="181" t="s">
        <v>32675</v>
      </c>
      <c r="D3284" s="187">
        <v>2913.12</v>
      </c>
      <c r="E3284" s="82">
        <f t="shared" si="51"/>
        <v>2913.12</v>
      </c>
    </row>
    <row r="3285" spans="1:5" ht="22.5">
      <c r="A3285" s="181" t="s">
        <v>38869</v>
      </c>
      <c r="B3285" s="182" t="s">
        <v>38870</v>
      </c>
      <c r="C3285" s="181" t="s">
        <v>32675</v>
      </c>
      <c r="D3285" s="187">
        <v>3265.93</v>
      </c>
      <c r="E3285" s="82">
        <f t="shared" si="51"/>
        <v>3265.93</v>
      </c>
    </row>
    <row r="3286" spans="1:5" ht="22.5">
      <c r="A3286" s="181" t="s">
        <v>38871</v>
      </c>
      <c r="B3286" s="182" t="s">
        <v>38872</v>
      </c>
      <c r="C3286" s="181" t="s">
        <v>32675</v>
      </c>
      <c r="D3286" s="187">
        <v>3396.04</v>
      </c>
      <c r="E3286" s="82">
        <f t="shared" si="51"/>
        <v>3396.04</v>
      </c>
    </row>
    <row r="3287" spans="1:5" ht="22.5">
      <c r="A3287" s="181" t="s">
        <v>38873</v>
      </c>
      <c r="B3287" s="182" t="s">
        <v>38874</v>
      </c>
      <c r="C3287" s="181" t="s">
        <v>32675</v>
      </c>
      <c r="D3287" s="187">
        <v>4383.78</v>
      </c>
      <c r="E3287" s="82">
        <f t="shared" si="51"/>
        <v>4383.78</v>
      </c>
    </row>
    <row r="3288" spans="1:5" ht="22.5">
      <c r="A3288" s="181" t="s">
        <v>38875</v>
      </c>
      <c r="B3288" s="182" t="s">
        <v>38876</v>
      </c>
      <c r="C3288" s="181" t="s">
        <v>32675</v>
      </c>
      <c r="D3288" s="187">
        <v>7498.96</v>
      </c>
      <c r="E3288" s="82">
        <f t="shared" si="51"/>
        <v>7498.96</v>
      </c>
    </row>
    <row r="3289" spans="1:5" ht="22.5">
      <c r="A3289" s="181" t="s">
        <v>38877</v>
      </c>
      <c r="B3289" s="182" t="s">
        <v>38878</v>
      </c>
      <c r="C3289" s="181" t="s">
        <v>32675</v>
      </c>
      <c r="D3289" s="187">
        <v>5285.47</v>
      </c>
      <c r="E3289" s="82">
        <f t="shared" si="51"/>
        <v>5285.47</v>
      </c>
    </row>
    <row r="3290" spans="1:5" ht="22.5">
      <c r="A3290" s="181" t="s">
        <v>38879</v>
      </c>
      <c r="B3290" s="182" t="s">
        <v>38880</v>
      </c>
      <c r="C3290" s="181" t="s">
        <v>32675</v>
      </c>
      <c r="D3290" s="187">
        <v>6675.16</v>
      </c>
      <c r="E3290" s="82">
        <f t="shared" si="51"/>
        <v>6675.16</v>
      </c>
    </row>
    <row r="3291" spans="1:5" ht="22.5">
      <c r="A3291" s="181" t="s">
        <v>38881</v>
      </c>
      <c r="B3291" s="182" t="s">
        <v>38882</v>
      </c>
      <c r="C3291" s="181" t="s">
        <v>32675</v>
      </c>
      <c r="D3291" s="187">
        <v>7728.17</v>
      </c>
      <c r="E3291" s="82">
        <f t="shared" si="51"/>
        <v>7728.17</v>
      </c>
    </row>
    <row r="3292" spans="1:5" ht="22.5">
      <c r="A3292" s="181" t="s">
        <v>38883</v>
      </c>
      <c r="B3292" s="182" t="s">
        <v>38884</v>
      </c>
      <c r="C3292" s="181" t="s">
        <v>32675</v>
      </c>
      <c r="D3292" s="187">
        <v>8599.2099999999991</v>
      </c>
      <c r="E3292" s="82">
        <f t="shared" si="51"/>
        <v>8599.2099999999991</v>
      </c>
    </row>
    <row r="3293" spans="1:5" ht="22.5">
      <c r="A3293" s="181" t="s">
        <v>38885</v>
      </c>
      <c r="B3293" s="182" t="s">
        <v>38886</v>
      </c>
      <c r="C3293" s="181" t="s">
        <v>32675</v>
      </c>
      <c r="D3293" s="187">
        <v>7860.09</v>
      </c>
      <c r="E3293" s="82">
        <f t="shared" si="51"/>
        <v>7860.09</v>
      </c>
    </row>
    <row r="3294" spans="1:5" ht="22.5">
      <c r="A3294" s="181" t="s">
        <v>38887</v>
      </c>
      <c r="B3294" s="182" t="s">
        <v>38888</v>
      </c>
      <c r="C3294" s="181" t="s">
        <v>32675</v>
      </c>
      <c r="D3294" s="187">
        <v>8385.4699999999993</v>
      </c>
      <c r="E3294" s="82">
        <f t="shared" si="51"/>
        <v>8385.4699999999993</v>
      </c>
    </row>
    <row r="3295" spans="1:5" ht="22.5">
      <c r="A3295" s="181" t="s">
        <v>38889</v>
      </c>
      <c r="B3295" s="182" t="s">
        <v>38890</v>
      </c>
      <c r="C3295" s="181" t="s">
        <v>32675</v>
      </c>
      <c r="D3295" s="187">
        <v>10221.790000000001</v>
      </c>
      <c r="E3295" s="82">
        <f t="shared" si="51"/>
        <v>10221.790000000001</v>
      </c>
    </row>
    <row r="3296" spans="1:5" ht="22.5">
      <c r="A3296" s="181" t="s">
        <v>38891</v>
      </c>
      <c r="B3296" s="182" t="s">
        <v>38892</v>
      </c>
      <c r="C3296" s="181" t="s">
        <v>32675</v>
      </c>
      <c r="D3296" s="187">
        <v>11088.38</v>
      </c>
      <c r="E3296" s="82">
        <f t="shared" si="51"/>
        <v>11088.38</v>
      </c>
    </row>
    <row r="3297" spans="1:5" ht="22.5">
      <c r="A3297" s="181" t="s">
        <v>38893</v>
      </c>
      <c r="B3297" s="182" t="s">
        <v>38894</v>
      </c>
      <c r="C3297" s="181" t="s">
        <v>32675</v>
      </c>
      <c r="D3297" s="187">
        <v>12671.33</v>
      </c>
      <c r="E3297" s="82">
        <f t="shared" si="51"/>
        <v>12671.33</v>
      </c>
    </row>
    <row r="3298" spans="1:5" ht="22.5">
      <c r="A3298" s="181" t="s">
        <v>38895</v>
      </c>
      <c r="B3298" s="182" t="s">
        <v>38896</v>
      </c>
      <c r="C3298" s="181" t="s">
        <v>32675</v>
      </c>
      <c r="D3298" s="183">
        <v>570.55999999999995</v>
      </c>
      <c r="E3298" s="82">
        <f t="shared" si="51"/>
        <v>570.55999999999995</v>
      </c>
    </row>
    <row r="3299" spans="1:5" ht="22.5">
      <c r="A3299" s="181" t="s">
        <v>38897</v>
      </c>
      <c r="B3299" s="182" t="s">
        <v>38898</v>
      </c>
      <c r="C3299" s="181" t="s">
        <v>32675</v>
      </c>
      <c r="D3299" s="183">
        <v>626.58000000000004</v>
      </c>
      <c r="E3299" s="82">
        <f t="shared" si="51"/>
        <v>626.58000000000004</v>
      </c>
    </row>
    <row r="3300" spans="1:5" ht="22.5">
      <c r="A3300" s="181" t="s">
        <v>38899</v>
      </c>
      <c r="B3300" s="182" t="s">
        <v>38900</v>
      </c>
      <c r="C3300" s="181" t="s">
        <v>32675</v>
      </c>
      <c r="D3300" s="183">
        <v>683.39</v>
      </c>
      <c r="E3300" s="82">
        <f t="shared" si="51"/>
        <v>683.39</v>
      </c>
    </row>
    <row r="3301" spans="1:5" ht="22.5">
      <c r="A3301" s="181" t="s">
        <v>38901</v>
      </c>
      <c r="B3301" s="182" t="s">
        <v>38902</v>
      </c>
      <c r="C3301" s="181" t="s">
        <v>32675</v>
      </c>
      <c r="D3301" s="183">
        <v>773.05</v>
      </c>
      <c r="E3301" s="82">
        <f t="shared" si="51"/>
        <v>773.05</v>
      </c>
    </row>
    <row r="3302" spans="1:5" ht="22.5">
      <c r="A3302" s="181" t="s">
        <v>38903</v>
      </c>
      <c r="B3302" s="182" t="s">
        <v>38904</v>
      </c>
      <c r="C3302" s="181" t="s">
        <v>32675</v>
      </c>
      <c r="D3302" s="183">
        <v>933.59</v>
      </c>
      <c r="E3302" s="82">
        <f t="shared" si="51"/>
        <v>933.59</v>
      </c>
    </row>
    <row r="3303" spans="1:5" ht="22.5">
      <c r="A3303" s="181" t="s">
        <v>38905</v>
      </c>
      <c r="B3303" s="182" t="s">
        <v>38906</v>
      </c>
      <c r="C3303" s="181" t="s">
        <v>32675</v>
      </c>
      <c r="D3303" s="187">
        <v>1234.1300000000001</v>
      </c>
      <c r="E3303" s="82">
        <f t="shared" si="51"/>
        <v>1234.1300000000001</v>
      </c>
    </row>
    <row r="3304" spans="1:5" ht="22.5">
      <c r="A3304" s="181" t="s">
        <v>38907</v>
      </c>
      <c r="B3304" s="182" t="s">
        <v>38908</v>
      </c>
      <c r="C3304" s="181" t="s">
        <v>32675</v>
      </c>
      <c r="D3304" s="187">
        <v>1380.4</v>
      </c>
      <c r="E3304" s="82">
        <f t="shared" si="51"/>
        <v>1380.4</v>
      </c>
    </row>
    <row r="3305" spans="1:5" ht="22.5">
      <c r="A3305" s="181" t="s">
        <v>38909</v>
      </c>
      <c r="B3305" s="182" t="s">
        <v>38910</v>
      </c>
      <c r="C3305" s="181" t="s">
        <v>32675</v>
      </c>
      <c r="D3305" s="187">
        <v>1499.56</v>
      </c>
      <c r="E3305" s="82">
        <f t="shared" si="51"/>
        <v>1499.56</v>
      </c>
    </row>
    <row r="3306" spans="1:5" ht="22.5">
      <c r="A3306" s="181" t="s">
        <v>38911</v>
      </c>
      <c r="B3306" s="182" t="s">
        <v>38912</v>
      </c>
      <c r="C3306" s="181" t="s">
        <v>32675</v>
      </c>
      <c r="D3306" s="187">
        <v>1554.46</v>
      </c>
      <c r="E3306" s="82">
        <f t="shared" si="51"/>
        <v>1554.46</v>
      </c>
    </row>
    <row r="3307" spans="1:5" ht="22.5">
      <c r="A3307" s="181" t="s">
        <v>38913</v>
      </c>
      <c r="B3307" s="182" t="s">
        <v>38914</v>
      </c>
      <c r="C3307" s="181" t="s">
        <v>32675</v>
      </c>
      <c r="D3307" s="187">
        <v>1606.11</v>
      </c>
      <c r="E3307" s="82">
        <f t="shared" si="51"/>
        <v>1606.11</v>
      </c>
    </row>
    <row r="3308" spans="1:5" ht="22.5">
      <c r="A3308" s="181" t="s">
        <v>38915</v>
      </c>
      <c r="B3308" s="182" t="s">
        <v>38916</v>
      </c>
      <c r="C3308" s="181" t="s">
        <v>32675</v>
      </c>
      <c r="D3308" s="187">
        <v>1759.76</v>
      </c>
      <c r="E3308" s="82">
        <f t="shared" si="51"/>
        <v>1759.76</v>
      </c>
    </row>
    <row r="3309" spans="1:5" ht="22.5">
      <c r="A3309" s="181" t="s">
        <v>38917</v>
      </c>
      <c r="B3309" s="182" t="s">
        <v>38918</v>
      </c>
      <c r="C3309" s="181" t="s">
        <v>32675</v>
      </c>
      <c r="D3309" s="187">
        <v>2039.93</v>
      </c>
      <c r="E3309" s="82">
        <f t="shared" si="51"/>
        <v>2039.93</v>
      </c>
    </row>
    <row r="3310" spans="1:5" ht="22.5">
      <c r="A3310" s="181" t="s">
        <v>38919</v>
      </c>
      <c r="B3310" s="182" t="s">
        <v>38920</v>
      </c>
      <c r="C3310" s="181" t="s">
        <v>32675</v>
      </c>
      <c r="D3310" s="187">
        <v>2880.5</v>
      </c>
      <c r="E3310" s="82">
        <f t="shared" si="51"/>
        <v>2880.5</v>
      </c>
    </row>
    <row r="3311" spans="1:5" ht="22.5">
      <c r="A3311" s="181" t="s">
        <v>38921</v>
      </c>
      <c r="B3311" s="182" t="s">
        <v>38922</v>
      </c>
      <c r="C3311" s="181" t="s">
        <v>32675</v>
      </c>
      <c r="D3311" s="187">
        <v>2960.9</v>
      </c>
      <c r="E3311" s="82">
        <f t="shared" si="51"/>
        <v>2960.9</v>
      </c>
    </row>
    <row r="3312" spans="1:5" ht="22.5">
      <c r="A3312" s="181" t="s">
        <v>38923</v>
      </c>
      <c r="B3312" s="182" t="s">
        <v>38924</v>
      </c>
      <c r="C3312" s="181" t="s">
        <v>32675</v>
      </c>
      <c r="D3312" s="187">
        <v>3453.61</v>
      </c>
      <c r="E3312" s="82">
        <f t="shared" si="51"/>
        <v>3453.61</v>
      </c>
    </row>
    <row r="3313" spans="1:5" ht="22.5">
      <c r="A3313" s="181" t="s">
        <v>38925</v>
      </c>
      <c r="B3313" s="182" t="s">
        <v>38926</v>
      </c>
      <c r="C3313" s="181" t="s">
        <v>32675</v>
      </c>
      <c r="D3313" s="187">
        <v>3950.52</v>
      </c>
      <c r="E3313" s="82">
        <f t="shared" si="51"/>
        <v>3950.52</v>
      </c>
    </row>
    <row r="3314" spans="1:5" ht="22.5">
      <c r="A3314" s="181" t="s">
        <v>38927</v>
      </c>
      <c r="B3314" s="182" t="s">
        <v>38928</v>
      </c>
      <c r="C3314" s="181" t="s">
        <v>32675</v>
      </c>
      <c r="D3314" s="187">
        <v>4779.3599999999997</v>
      </c>
      <c r="E3314" s="82">
        <f t="shared" si="51"/>
        <v>4779.3599999999997</v>
      </c>
    </row>
    <row r="3315" spans="1:5" ht="22.5">
      <c r="A3315" s="181" t="s">
        <v>38929</v>
      </c>
      <c r="B3315" s="182" t="s">
        <v>38930</v>
      </c>
      <c r="C3315" s="181" t="s">
        <v>32675</v>
      </c>
      <c r="D3315" s="187">
        <v>5106.29</v>
      </c>
      <c r="E3315" s="82">
        <f t="shared" si="51"/>
        <v>5106.29</v>
      </c>
    </row>
    <row r="3316" spans="1:5" ht="22.5">
      <c r="A3316" s="181" t="s">
        <v>38931</v>
      </c>
      <c r="B3316" s="182" t="s">
        <v>38932</v>
      </c>
      <c r="C3316" s="181" t="s">
        <v>32675</v>
      </c>
      <c r="D3316" s="187">
        <v>5304.95</v>
      </c>
      <c r="E3316" s="82">
        <f t="shared" si="51"/>
        <v>5304.95</v>
      </c>
    </row>
    <row r="3317" spans="1:5" ht="22.5">
      <c r="A3317" s="181" t="s">
        <v>38933</v>
      </c>
      <c r="B3317" s="182" t="s">
        <v>38934</v>
      </c>
      <c r="C3317" s="181" t="s">
        <v>32675</v>
      </c>
      <c r="D3317" s="187">
        <v>5907.6</v>
      </c>
      <c r="E3317" s="82">
        <f t="shared" si="51"/>
        <v>5907.6</v>
      </c>
    </row>
    <row r="3318" spans="1:5" ht="22.5">
      <c r="A3318" s="181" t="s">
        <v>38935</v>
      </c>
      <c r="B3318" s="182" t="s">
        <v>38936</v>
      </c>
      <c r="C3318" s="181" t="s">
        <v>32675</v>
      </c>
      <c r="D3318" s="187">
        <v>6402.36</v>
      </c>
      <c r="E3318" s="82">
        <f t="shared" si="51"/>
        <v>6402.36</v>
      </c>
    </row>
    <row r="3319" spans="1:5" ht="22.5">
      <c r="A3319" s="181" t="s">
        <v>38937</v>
      </c>
      <c r="B3319" s="182" t="s">
        <v>38938</v>
      </c>
      <c r="C3319" s="181" t="s">
        <v>32675</v>
      </c>
      <c r="D3319" s="187">
        <v>6833.97</v>
      </c>
      <c r="E3319" s="82">
        <f t="shared" si="51"/>
        <v>6833.97</v>
      </c>
    </row>
    <row r="3320" spans="1:5" ht="22.5">
      <c r="A3320" s="181" t="s">
        <v>38939</v>
      </c>
      <c r="B3320" s="182" t="s">
        <v>38940</v>
      </c>
      <c r="C3320" s="181" t="s">
        <v>32675</v>
      </c>
      <c r="D3320" s="187">
        <v>9725.4</v>
      </c>
      <c r="E3320" s="82">
        <f t="shared" si="51"/>
        <v>9725.4</v>
      </c>
    </row>
    <row r="3321" spans="1:5" ht="22.5">
      <c r="A3321" s="181" t="s">
        <v>38941</v>
      </c>
      <c r="B3321" s="182" t="s">
        <v>38942</v>
      </c>
      <c r="C3321" s="181" t="s">
        <v>32675</v>
      </c>
      <c r="D3321" s="187">
        <v>10300.75</v>
      </c>
      <c r="E3321" s="82">
        <f t="shared" si="51"/>
        <v>10300.75</v>
      </c>
    </row>
    <row r="3322" spans="1:5" ht="22.5">
      <c r="A3322" s="181" t="s">
        <v>38943</v>
      </c>
      <c r="B3322" s="182" t="s">
        <v>38944</v>
      </c>
      <c r="C3322" s="181" t="s">
        <v>32675</v>
      </c>
      <c r="D3322" s="187">
        <v>10251.719999999999</v>
      </c>
      <c r="E3322" s="82">
        <f t="shared" si="51"/>
        <v>10251.719999999999</v>
      </c>
    </row>
    <row r="3323" spans="1:5" ht="22.5">
      <c r="A3323" s="181" t="s">
        <v>38945</v>
      </c>
      <c r="B3323" s="182" t="s">
        <v>38946</v>
      </c>
      <c r="C3323" s="181" t="s">
        <v>32675</v>
      </c>
      <c r="D3323" s="187">
        <v>10580.34</v>
      </c>
      <c r="E3323" s="82">
        <f t="shared" si="51"/>
        <v>10580.34</v>
      </c>
    </row>
    <row r="3324" spans="1:5" ht="22.5">
      <c r="A3324" s="181" t="s">
        <v>38947</v>
      </c>
      <c r="B3324" s="182" t="s">
        <v>38948</v>
      </c>
      <c r="C3324" s="181" t="s">
        <v>32675</v>
      </c>
      <c r="D3324" s="187">
        <v>11376.45</v>
      </c>
      <c r="E3324" s="82">
        <f t="shared" si="51"/>
        <v>11376.45</v>
      </c>
    </row>
    <row r="3325" spans="1:5" ht="22.5">
      <c r="A3325" s="181" t="s">
        <v>38949</v>
      </c>
      <c r="B3325" s="182" t="s">
        <v>38950</v>
      </c>
      <c r="C3325" s="181" t="s">
        <v>32675</v>
      </c>
      <c r="D3325" s="187">
        <v>11067.68</v>
      </c>
      <c r="E3325" s="82">
        <f t="shared" si="51"/>
        <v>11067.68</v>
      </c>
    </row>
    <row r="3326" spans="1:5" ht="22.5">
      <c r="A3326" s="181" t="s">
        <v>38951</v>
      </c>
      <c r="B3326" s="182" t="s">
        <v>38952</v>
      </c>
      <c r="C3326" s="181" t="s">
        <v>32675</v>
      </c>
      <c r="D3326" s="187">
        <v>11949.56</v>
      </c>
      <c r="E3326" s="82">
        <f t="shared" si="51"/>
        <v>11949.56</v>
      </c>
    </row>
    <row r="3327" spans="1:5" ht="22.5">
      <c r="A3327" s="181" t="s">
        <v>38953</v>
      </c>
      <c r="B3327" s="182" t="s">
        <v>38954</v>
      </c>
      <c r="C3327" s="181" t="s">
        <v>32675</v>
      </c>
      <c r="D3327" s="187">
        <v>12383.65</v>
      </c>
      <c r="E3327" s="82">
        <f t="shared" si="51"/>
        <v>12383.65</v>
      </c>
    </row>
    <row r="3328" spans="1:5" ht="22.5">
      <c r="A3328" s="181" t="s">
        <v>38955</v>
      </c>
      <c r="B3328" s="182" t="s">
        <v>38956</v>
      </c>
      <c r="C3328" s="181" t="s">
        <v>32675</v>
      </c>
      <c r="D3328" s="187">
        <v>12419.72</v>
      </c>
      <c r="E3328" s="82">
        <f t="shared" si="51"/>
        <v>12419.72</v>
      </c>
    </row>
    <row r="3329" spans="1:5" ht="22.5">
      <c r="A3329" s="181" t="s">
        <v>38957</v>
      </c>
      <c r="B3329" s="182" t="s">
        <v>38958</v>
      </c>
      <c r="C3329" s="181" t="s">
        <v>32675</v>
      </c>
      <c r="D3329" s="187">
        <v>13597.82</v>
      </c>
      <c r="E3329" s="82">
        <f t="shared" si="51"/>
        <v>13597.82</v>
      </c>
    </row>
    <row r="3330" spans="1:5" ht="22.5">
      <c r="A3330" s="181" t="s">
        <v>38959</v>
      </c>
      <c r="B3330" s="182" t="s">
        <v>38960</v>
      </c>
      <c r="C3330" s="181" t="s">
        <v>32675</v>
      </c>
      <c r="D3330" s="187">
        <v>14029.71</v>
      </c>
      <c r="E3330" s="82">
        <f t="shared" si="51"/>
        <v>14029.71</v>
      </c>
    </row>
    <row r="3331" spans="1:5" ht="22.5">
      <c r="A3331" s="181" t="s">
        <v>38961</v>
      </c>
      <c r="B3331" s="182" t="s">
        <v>38962</v>
      </c>
      <c r="C3331" s="181" t="s">
        <v>32675</v>
      </c>
      <c r="D3331" s="187">
        <v>14571.04</v>
      </c>
      <c r="E3331" s="82">
        <f t="shared" si="51"/>
        <v>14571.04</v>
      </c>
    </row>
    <row r="3332" spans="1:5" ht="22.5">
      <c r="A3332" s="181" t="s">
        <v>38963</v>
      </c>
      <c r="B3332" s="182" t="s">
        <v>38964</v>
      </c>
      <c r="C3332" s="181" t="s">
        <v>32675</v>
      </c>
      <c r="D3332" s="187">
        <v>15557.7</v>
      </c>
      <c r="E3332" s="82">
        <f t="shared" si="51"/>
        <v>15557.7</v>
      </c>
    </row>
    <row r="3333" spans="1:5" ht="22.5">
      <c r="A3333" s="181" t="s">
        <v>38965</v>
      </c>
      <c r="B3333" s="182" t="s">
        <v>38966</v>
      </c>
      <c r="C3333" s="181" t="s">
        <v>32675</v>
      </c>
      <c r="D3333" s="183">
        <v>488.09</v>
      </c>
      <c r="E3333" s="82">
        <f t="shared" si="51"/>
        <v>488.09</v>
      </c>
    </row>
    <row r="3334" spans="1:5" ht="22.5">
      <c r="A3334" s="181" t="s">
        <v>38967</v>
      </c>
      <c r="B3334" s="182" t="s">
        <v>38968</v>
      </c>
      <c r="C3334" s="181" t="s">
        <v>32675</v>
      </c>
      <c r="D3334" s="183">
        <v>572.78</v>
      </c>
      <c r="E3334" s="82">
        <f t="shared" ref="E3334:E3397" si="52" xml:space="preserve"> ROUND((D3334/1),2)</f>
        <v>572.78</v>
      </c>
    </row>
    <row r="3335" spans="1:5" ht="22.5">
      <c r="A3335" s="181" t="s">
        <v>38969</v>
      </c>
      <c r="B3335" s="182" t="s">
        <v>38970</v>
      </c>
      <c r="C3335" s="181" t="s">
        <v>32675</v>
      </c>
      <c r="D3335" s="183">
        <v>969.64</v>
      </c>
      <c r="E3335" s="82">
        <f t="shared" si="52"/>
        <v>969.64</v>
      </c>
    </row>
    <row r="3336" spans="1:5" ht="22.5">
      <c r="A3336" s="181" t="s">
        <v>38971</v>
      </c>
      <c r="B3336" s="182" t="s">
        <v>38972</v>
      </c>
      <c r="C3336" s="181" t="s">
        <v>32675</v>
      </c>
      <c r="D3336" s="187">
        <v>1428.92</v>
      </c>
      <c r="E3336" s="82">
        <f t="shared" si="52"/>
        <v>1428.92</v>
      </c>
    </row>
    <row r="3337" spans="1:5" ht="22.5">
      <c r="A3337" s="181" t="s">
        <v>38973</v>
      </c>
      <c r="B3337" s="182" t="s">
        <v>38974</v>
      </c>
      <c r="C3337" s="181" t="s">
        <v>32675</v>
      </c>
      <c r="D3337" s="187">
        <v>2069.2600000000002</v>
      </c>
      <c r="E3337" s="82">
        <f t="shared" si="52"/>
        <v>2069.2600000000002</v>
      </c>
    </row>
    <row r="3338" spans="1:5" ht="22.5">
      <c r="A3338" s="181" t="s">
        <v>38975</v>
      </c>
      <c r="B3338" s="182" t="s">
        <v>38976</v>
      </c>
      <c r="C3338" s="181" t="s">
        <v>32675</v>
      </c>
      <c r="D3338" s="187">
        <v>2340.19</v>
      </c>
      <c r="E3338" s="82">
        <f t="shared" si="52"/>
        <v>2340.19</v>
      </c>
    </row>
    <row r="3339" spans="1:5" ht="22.5">
      <c r="A3339" s="181" t="s">
        <v>38977</v>
      </c>
      <c r="B3339" s="182" t="s">
        <v>38978</v>
      </c>
      <c r="C3339" s="181" t="s">
        <v>32675</v>
      </c>
      <c r="D3339" s="187">
        <v>3526.72</v>
      </c>
      <c r="E3339" s="82">
        <f t="shared" si="52"/>
        <v>3526.72</v>
      </c>
    </row>
    <row r="3340" spans="1:5" ht="22.5">
      <c r="A3340" s="181" t="s">
        <v>38979</v>
      </c>
      <c r="B3340" s="182" t="s">
        <v>38980</v>
      </c>
      <c r="C3340" s="181" t="s">
        <v>32675</v>
      </c>
      <c r="D3340" s="187">
        <v>3866.14</v>
      </c>
      <c r="E3340" s="82">
        <f t="shared" si="52"/>
        <v>3866.14</v>
      </c>
    </row>
    <row r="3341" spans="1:5" ht="22.5">
      <c r="A3341" s="181" t="s">
        <v>38981</v>
      </c>
      <c r="B3341" s="182" t="s">
        <v>38982</v>
      </c>
      <c r="C3341" s="181" t="s">
        <v>32675</v>
      </c>
      <c r="D3341" s="187">
        <v>5721.29</v>
      </c>
      <c r="E3341" s="82">
        <f t="shared" si="52"/>
        <v>5721.29</v>
      </c>
    </row>
    <row r="3342" spans="1:5" ht="22.5">
      <c r="A3342" s="181" t="s">
        <v>38983</v>
      </c>
      <c r="B3342" s="182" t="s">
        <v>38984</v>
      </c>
      <c r="C3342" s="181" t="s">
        <v>32675</v>
      </c>
      <c r="D3342" s="187">
        <v>4482.47</v>
      </c>
      <c r="E3342" s="82">
        <f t="shared" si="52"/>
        <v>4482.47</v>
      </c>
    </row>
    <row r="3343" spans="1:5" ht="22.5">
      <c r="A3343" s="181" t="s">
        <v>38985</v>
      </c>
      <c r="B3343" s="182" t="s">
        <v>38986</v>
      </c>
      <c r="C3343" s="181" t="s">
        <v>32675</v>
      </c>
      <c r="D3343" s="183">
        <v>632.9</v>
      </c>
      <c r="E3343" s="82">
        <f t="shared" si="52"/>
        <v>632.9</v>
      </c>
    </row>
    <row r="3344" spans="1:5" ht="22.5">
      <c r="A3344" s="181" t="s">
        <v>38987</v>
      </c>
      <c r="B3344" s="182" t="s">
        <v>38988</v>
      </c>
      <c r="C3344" s="181" t="s">
        <v>32675</v>
      </c>
      <c r="D3344" s="183">
        <v>751.64</v>
      </c>
      <c r="E3344" s="82">
        <f t="shared" si="52"/>
        <v>751.64</v>
      </c>
    </row>
    <row r="3345" spans="1:5" ht="22.5">
      <c r="A3345" s="181" t="s">
        <v>38989</v>
      </c>
      <c r="B3345" s="182" t="s">
        <v>38990</v>
      </c>
      <c r="C3345" s="181" t="s">
        <v>32675</v>
      </c>
      <c r="D3345" s="187">
        <v>1061.55</v>
      </c>
      <c r="E3345" s="82">
        <f t="shared" si="52"/>
        <v>1061.55</v>
      </c>
    </row>
    <row r="3346" spans="1:5" ht="22.5">
      <c r="A3346" s="181" t="s">
        <v>38991</v>
      </c>
      <c r="B3346" s="182" t="s">
        <v>38992</v>
      </c>
      <c r="C3346" s="181" t="s">
        <v>32675</v>
      </c>
      <c r="D3346" s="187">
        <v>1456.06</v>
      </c>
      <c r="E3346" s="82">
        <f t="shared" si="52"/>
        <v>1456.06</v>
      </c>
    </row>
    <row r="3347" spans="1:5" ht="22.5">
      <c r="A3347" s="181" t="s">
        <v>38993</v>
      </c>
      <c r="B3347" s="182" t="s">
        <v>38994</v>
      </c>
      <c r="C3347" s="181" t="s">
        <v>32675</v>
      </c>
      <c r="D3347" s="187">
        <v>2289.2199999999998</v>
      </c>
      <c r="E3347" s="82">
        <f t="shared" si="52"/>
        <v>2289.2199999999998</v>
      </c>
    </row>
    <row r="3348" spans="1:5" ht="22.5">
      <c r="A3348" s="181" t="s">
        <v>38995</v>
      </c>
      <c r="B3348" s="182" t="s">
        <v>38996</v>
      </c>
      <c r="C3348" s="181" t="s">
        <v>32675</v>
      </c>
      <c r="D3348" s="187">
        <v>2367.52</v>
      </c>
      <c r="E3348" s="82">
        <f t="shared" si="52"/>
        <v>2367.52</v>
      </c>
    </row>
    <row r="3349" spans="1:5" ht="22.5">
      <c r="A3349" s="181" t="s">
        <v>38997</v>
      </c>
      <c r="B3349" s="182" t="s">
        <v>38998</v>
      </c>
      <c r="C3349" s="181" t="s">
        <v>32675</v>
      </c>
      <c r="D3349" s="187">
        <v>3715.89</v>
      </c>
      <c r="E3349" s="82">
        <f t="shared" si="52"/>
        <v>3715.89</v>
      </c>
    </row>
    <row r="3350" spans="1:5" ht="22.5">
      <c r="A3350" s="181" t="s">
        <v>38999</v>
      </c>
      <c r="B3350" s="182" t="s">
        <v>39000</v>
      </c>
      <c r="C3350" s="181" t="s">
        <v>32675</v>
      </c>
      <c r="D3350" s="187">
        <v>4601.29</v>
      </c>
      <c r="E3350" s="82">
        <f t="shared" si="52"/>
        <v>4601.29</v>
      </c>
    </row>
    <row r="3351" spans="1:5" ht="22.5">
      <c r="A3351" s="181" t="s">
        <v>39001</v>
      </c>
      <c r="B3351" s="182" t="s">
        <v>39002</v>
      </c>
      <c r="C3351" s="181" t="s">
        <v>32675</v>
      </c>
      <c r="D3351" s="187">
        <v>6777.54</v>
      </c>
      <c r="E3351" s="82">
        <f t="shared" si="52"/>
        <v>6777.54</v>
      </c>
    </row>
    <row r="3352" spans="1:5" ht="22.5">
      <c r="A3352" s="181" t="s">
        <v>39003</v>
      </c>
      <c r="B3352" s="182" t="s">
        <v>39004</v>
      </c>
      <c r="C3352" s="181" t="s">
        <v>32675</v>
      </c>
      <c r="D3352" s="187">
        <v>6866.36</v>
      </c>
      <c r="E3352" s="82">
        <f t="shared" si="52"/>
        <v>6866.36</v>
      </c>
    </row>
    <row r="3353" spans="1:5" ht="22.5">
      <c r="A3353" s="181" t="s">
        <v>39005</v>
      </c>
      <c r="B3353" s="182" t="s">
        <v>39006</v>
      </c>
      <c r="C3353" s="181" t="s">
        <v>32675</v>
      </c>
      <c r="D3353" s="183">
        <v>885.97</v>
      </c>
      <c r="E3353" s="82">
        <f t="shared" si="52"/>
        <v>885.97</v>
      </c>
    </row>
    <row r="3354" spans="1:5" ht="22.5">
      <c r="A3354" s="181" t="s">
        <v>39007</v>
      </c>
      <c r="B3354" s="182" t="s">
        <v>39008</v>
      </c>
      <c r="C3354" s="181" t="s">
        <v>32675</v>
      </c>
      <c r="D3354" s="183">
        <v>995.43</v>
      </c>
      <c r="E3354" s="82">
        <f t="shared" si="52"/>
        <v>995.43</v>
      </c>
    </row>
    <row r="3355" spans="1:5" ht="22.5">
      <c r="A3355" s="181" t="s">
        <v>39009</v>
      </c>
      <c r="B3355" s="182" t="s">
        <v>39010</v>
      </c>
      <c r="C3355" s="181" t="s">
        <v>32675</v>
      </c>
      <c r="D3355" s="187">
        <v>1458.35</v>
      </c>
      <c r="E3355" s="82">
        <f t="shared" si="52"/>
        <v>1458.35</v>
      </c>
    </row>
    <row r="3356" spans="1:5" ht="22.5">
      <c r="A3356" s="181" t="s">
        <v>39011</v>
      </c>
      <c r="B3356" s="182" t="s">
        <v>39012</v>
      </c>
      <c r="C3356" s="181" t="s">
        <v>32675</v>
      </c>
      <c r="D3356" s="187">
        <v>2020.28</v>
      </c>
      <c r="E3356" s="82">
        <f t="shared" si="52"/>
        <v>2020.28</v>
      </c>
    </row>
    <row r="3357" spans="1:5" ht="22.5">
      <c r="A3357" s="181" t="s">
        <v>39013</v>
      </c>
      <c r="B3357" s="182" t="s">
        <v>39014</v>
      </c>
      <c r="C3357" s="181" t="s">
        <v>32675</v>
      </c>
      <c r="D3357" s="187">
        <v>3062.79</v>
      </c>
      <c r="E3357" s="82">
        <f t="shared" si="52"/>
        <v>3062.79</v>
      </c>
    </row>
    <row r="3358" spans="1:5" ht="22.5">
      <c r="A3358" s="181" t="s">
        <v>39015</v>
      </c>
      <c r="B3358" s="182" t="s">
        <v>39016</v>
      </c>
      <c r="C3358" s="181" t="s">
        <v>32675</v>
      </c>
      <c r="D3358" s="187">
        <v>4322.2299999999996</v>
      </c>
      <c r="E3358" s="82">
        <f t="shared" si="52"/>
        <v>4322.2299999999996</v>
      </c>
    </row>
    <row r="3359" spans="1:5" ht="22.5">
      <c r="A3359" s="181" t="s">
        <v>39017</v>
      </c>
      <c r="B3359" s="182" t="s">
        <v>39018</v>
      </c>
      <c r="C3359" s="181" t="s">
        <v>32675</v>
      </c>
      <c r="D3359" s="187">
        <v>5194.71</v>
      </c>
      <c r="E3359" s="82">
        <f t="shared" si="52"/>
        <v>5194.71</v>
      </c>
    </row>
    <row r="3360" spans="1:5" ht="22.5">
      <c r="A3360" s="181" t="s">
        <v>39019</v>
      </c>
      <c r="B3360" s="182" t="s">
        <v>39020</v>
      </c>
      <c r="C3360" s="181" t="s">
        <v>32675</v>
      </c>
      <c r="D3360" s="187">
        <v>6165.84</v>
      </c>
      <c r="E3360" s="82">
        <f t="shared" si="52"/>
        <v>6165.84</v>
      </c>
    </row>
    <row r="3361" spans="1:5" ht="22.5">
      <c r="A3361" s="181" t="s">
        <v>39021</v>
      </c>
      <c r="B3361" s="182" t="s">
        <v>39022</v>
      </c>
      <c r="C3361" s="181" t="s">
        <v>32675</v>
      </c>
      <c r="D3361" s="187">
        <v>9663.9</v>
      </c>
      <c r="E3361" s="82">
        <f t="shared" si="52"/>
        <v>9663.9</v>
      </c>
    </row>
    <row r="3362" spans="1:5" ht="22.5">
      <c r="A3362" s="181" t="s">
        <v>39023</v>
      </c>
      <c r="B3362" s="182" t="s">
        <v>39024</v>
      </c>
      <c r="C3362" s="181" t="s">
        <v>32675</v>
      </c>
      <c r="D3362" s="187">
        <v>13730.74</v>
      </c>
      <c r="E3362" s="82">
        <f t="shared" si="52"/>
        <v>13730.74</v>
      </c>
    </row>
    <row r="3363" spans="1:5">
      <c r="A3363" s="66"/>
      <c r="B3363" s="184" t="s">
        <v>39025</v>
      </c>
      <c r="C3363" s="66"/>
      <c r="D3363" s="66"/>
      <c r="E3363" s="82">
        <f t="shared" si="52"/>
        <v>0</v>
      </c>
    </row>
    <row r="3364" spans="1:5" ht="22.5">
      <c r="A3364" s="181" t="s">
        <v>39026</v>
      </c>
      <c r="B3364" s="182" t="s">
        <v>39027</v>
      </c>
      <c r="C3364" s="181" t="s">
        <v>32675</v>
      </c>
      <c r="D3364" s="183">
        <v>111.43</v>
      </c>
      <c r="E3364" s="82">
        <f t="shared" si="52"/>
        <v>111.43</v>
      </c>
    </row>
    <row r="3365" spans="1:5" ht="22.5">
      <c r="A3365" s="181" t="s">
        <v>39028</v>
      </c>
      <c r="B3365" s="182" t="s">
        <v>39029</v>
      </c>
      <c r="C3365" s="181" t="s">
        <v>32675</v>
      </c>
      <c r="D3365" s="183">
        <v>149.25</v>
      </c>
      <c r="E3365" s="82">
        <f t="shared" si="52"/>
        <v>149.25</v>
      </c>
    </row>
    <row r="3366" spans="1:5">
      <c r="A3366" s="181" t="s">
        <v>39030</v>
      </c>
      <c r="B3366" s="182" t="s">
        <v>39031</v>
      </c>
      <c r="C3366" s="181" t="s">
        <v>32675</v>
      </c>
      <c r="D3366" s="183">
        <v>211.77</v>
      </c>
      <c r="E3366" s="82">
        <f t="shared" si="52"/>
        <v>211.77</v>
      </c>
    </row>
    <row r="3367" spans="1:5" ht="22.5">
      <c r="A3367" s="181" t="s">
        <v>39032</v>
      </c>
      <c r="B3367" s="182" t="s">
        <v>39033</v>
      </c>
      <c r="C3367" s="181" t="s">
        <v>32675</v>
      </c>
      <c r="D3367" s="183">
        <v>214.34</v>
      </c>
      <c r="E3367" s="82">
        <f t="shared" si="52"/>
        <v>214.34</v>
      </c>
    </row>
    <row r="3368" spans="1:5" ht="22.5">
      <c r="A3368" s="181" t="s">
        <v>39034</v>
      </c>
      <c r="B3368" s="182" t="s">
        <v>39035</v>
      </c>
      <c r="C3368" s="181" t="s">
        <v>32675</v>
      </c>
      <c r="D3368" s="183">
        <v>302.45999999999998</v>
      </c>
      <c r="E3368" s="82">
        <f t="shared" si="52"/>
        <v>302.45999999999998</v>
      </c>
    </row>
    <row r="3369" spans="1:5" ht="22.5">
      <c r="A3369" s="181" t="s">
        <v>39036</v>
      </c>
      <c r="B3369" s="182" t="s">
        <v>39037</v>
      </c>
      <c r="C3369" s="181" t="s">
        <v>32675</v>
      </c>
      <c r="D3369" s="183">
        <v>551.75</v>
      </c>
      <c r="E3369" s="82">
        <f t="shared" si="52"/>
        <v>551.75</v>
      </c>
    </row>
    <row r="3370" spans="1:5" ht="22.5">
      <c r="A3370" s="181" t="s">
        <v>39038</v>
      </c>
      <c r="B3370" s="182" t="s">
        <v>39039</v>
      </c>
      <c r="C3370" s="181" t="s">
        <v>32675</v>
      </c>
      <c r="D3370" s="183">
        <v>141.66999999999999</v>
      </c>
      <c r="E3370" s="82">
        <f t="shared" si="52"/>
        <v>141.66999999999999</v>
      </c>
    </row>
    <row r="3371" spans="1:5" ht="22.5">
      <c r="A3371" s="181" t="s">
        <v>39040</v>
      </c>
      <c r="B3371" s="182" t="s">
        <v>39041</v>
      </c>
      <c r="C3371" s="181" t="s">
        <v>32675</v>
      </c>
      <c r="D3371" s="183">
        <v>201.8</v>
      </c>
      <c r="E3371" s="82">
        <f t="shared" si="52"/>
        <v>201.8</v>
      </c>
    </row>
    <row r="3372" spans="1:5" ht="22.5">
      <c r="A3372" s="181" t="s">
        <v>39042</v>
      </c>
      <c r="B3372" s="182" t="s">
        <v>39043</v>
      </c>
      <c r="C3372" s="181" t="s">
        <v>32675</v>
      </c>
      <c r="D3372" s="183">
        <v>351.23</v>
      </c>
      <c r="E3372" s="82">
        <f t="shared" si="52"/>
        <v>351.23</v>
      </c>
    </row>
    <row r="3373" spans="1:5" ht="22.5">
      <c r="A3373" s="181" t="s">
        <v>39044</v>
      </c>
      <c r="B3373" s="182" t="s">
        <v>39045</v>
      </c>
      <c r="C3373" s="181" t="s">
        <v>32675</v>
      </c>
      <c r="D3373" s="183">
        <v>221.53</v>
      </c>
      <c r="E3373" s="82">
        <f t="shared" si="52"/>
        <v>221.53</v>
      </c>
    </row>
    <row r="3374" spans="1:5" ht="22.5">
      <c r="A3374" s="181" t="s">
        <v>39046</v>
      </c>
      <c r="B3374" s="182" t="s">
        <v>39047</v>
      </c>
      <c r="C3374" s="181" t="s">
        <v>32675</v>
      </c>
      <c r="D3374" s="183">
        <v>261.75</v>
      </c>
      <c r="E3374" s="82">
        <f t="shared" si="52"/>
        <v>261.75</v>
      </c>
    </row>
    <row r="3375" spans="1:5" ht="22.5">
      <c r="A3375" s="181" t="s">
        <v>39048</v>
      </c>
      <c r="B3375" s="182" t="s">
        <v>39049</v>
      </c>
      <c r="C3375" s="181" t="s">
        <v>32675</v>
      </c>
      <c r="D3375" s="183">
        <v>359.99</v>
      </c>
      <c r="E3375" s="82">
        <f t="shared" si="52"/>
        <v>359.99</v>
      </c>
    </row>
    <row r="3376" spans="1:5" ht="22.5">
      <c r="A3376" s="181" t="s">
        <v>39050</v>
      </c>
      <c r="B3376" s="182" t="s">
        <v>39051</v>
      </c>
      <c r="C3376" s="181" t="s">
        <v>32675</v>
      </c>
      <c r="D3376" s="183">
        <v>203.83</v>
      </c>
      <c r="E3376" s="82">
        <f t="shared" si="52"/>
        <v>203.83</v>
      </c>
    </row>
    <row r="3377" spans="1:5" ht="22.5">
      <c r="A3377" s="181" t="s">
        <v>39052</v>
      </c>
      <c r="B3377" s="182" t="s">
        <v>39053</v>
      </c>
      <c r="C3377" s="181" t="s">
        <v>32675</v>
      </c>
      <c r="D3377" s="183">
        <v>298.33999999999997</v>
      </c>
      <c r="E3377" s="82">
        <f t="shared" si="52"/>
        <v>298.33999999999997</v>
      </c>
    </row>
    <row r="3378" spans="1:5" ht="22.5">
      <c r="A3378" s="181" t="s">
        <v>39054</v>
      </c>
      <c r="B3378" s="182" t="s">
        <v>39055</v>
      </c>
      <c r="C3378" s="181" t="s">
        <v>32675</v>
      </c>
      <c r="D3378" s="183">
        <v>436.26</v>
      </c>
      <c r="E3378" s="82">
        <f t="shared" si="52"/>
        <v>436.26</v>
      </c>
    </row>
    <row r="3379" spans="1:5" ht="22.5">
      <c r="A3379" s="181" t="s">
        <v>39056</v>
      </c>
      <c r="B3379" s="182" t="s">
        <v>39057</v>
      </c>
      <c r="C3379" s="181" t="s">
        <v>32675</v>
      </c>
      <c r="D3379" s="183">
        <v>218.37</v>
      </c>
      <c r="E3379" s="82">
        <f t="shared" si="52"/>
        <v>218.37</v>
      </c>
    </row>
    <row r="3380" spans="1:5" ht="22.5">
      <c r="A3380" s="181" t="s">
        <v>39058</v>
      </c>
      <c r="B3380" s="182" t="s">
        <v>39059</v>
      </c>
      <c r="C3380" s="181" t="s">
        <v>32675</v>
      </c>
      <c r="D3380" s="183">
        <v>329.01</v>
      </c>
      <c r="E3380" s="82">
        <f t="shared" si="52"/>
        <v>329.01</v>
      </c>
    </row>
    <row r="3381" spans="1:5" ht="22.5">
      <c r="A3381" s="181" t="s">
        <v>39060</v>
      </c>
      <c r="B3381" s="182" t="s">
        <v>39061</v>
      </c>
      <c r="C3381" s="181" t="s">
        <v>32675</v>
      </c>
      <c r="D3381" s="183">
        <v>497.33</v>
      </c>
      <c r="E3381" s="82">
        <f t="shared" si="52"/>
        <v>497.33</v>
      </c>
    </row>
    <row r="3382" spans="1:5" ht="22.5">
      <c r="A3382" s="181" t="s">
        <v>39062</v>
      </c>
      <c r="B3382" s="182" t="s">
        <v>39063</v>
      </c>
      <c r="C3382" s="181" t="s">
        <v>32675</v>
      </c>
      <c r="D3382" s="183">
        <v>150.44999999999999</v>
      </c>
      <c r="E3382" s="82">
        <f t="shared" si="52"/>
        <v>150.44999999999999</v>
      </c>
    </row>
    <row r="3383" spans="1:5" ht="22.5">
      <c r="A3383" s="181" t="s">
        <v>39064</v>
      </c>
      <c r="B3383" s="182" t="s">
        <v>39065</v>
      </c>
      <c r="C3383" s="181" t="s">
        <v>32675</v>
      </c>
      <c r="D3383" s="183">
        <v>264.92</v>
      </c>
      <c r="E3383" s="82">
        <f t="shared" si="52"/>
        <v>264.92</v>
      </c>
    </row>
    <row r="3384" spans="1:5" ht="22.5">
      <c r="A3384" s="181" t="s">
        <v>39066</v>
      </c>
      <c r="B3384" s="182" t="s">
        <v>39067</v>
      </c>
      <c r="C3384" s="181" t="s">
        <v>32675</v>
      </c>
      <c r="D3384" s="183">
        <v>326.18</v>
      </c>
      <c r="E3384" s="82">
        <f t="shared" si="52"/>
        <v>326.18</v>
      </c>
    </row>
    <row r="3385" spans="1:5" ht="22.5">
      <c r="A3385" s="181" t="s">
        <v>39068</v>
      </c>
      <c r="B3385" s="182" t="s">
        <v>39069</v>
      </c>
      <c r="C3385" s="181" t="s">
        <v>32675</v>
      </c>
      <c r="D3385" s="183">
        <v>185.37</v>
      </c>
      <c r="E3385" s="82">
        <f t="shared" si="52"/>
        <v>185.37</v>
      </c>
    </row>
    <row r="3386" spans="1:5" ht="22.5">
      <c r="A3386" s="181" t="s">
        <v>39070</v>
      </c>
      <c r="B3386" s="182" t="s">
        <v>39071</v>
      </c>
      <c r="C3386" s="181" t="s">
        <v>32675</v>
      </c>
      <c r="D3386" s="183">
        <v>236.36</v>
      </c>
      <c r="E3386" s="82">
        <f t="shared" si="52"/>
        <v>236.36</v>
      </c>
    </row>
    <row r="3387" spans="1:5" ht="22.5">
      <c r="A3387" s="181" t="s">
        <v>39072</v>
      </c>
      <c r="B3387" s="182" t="s">
        <v>39073</v>
      </c>
      <c r="C3387" s="181" t="s">
        <v>32675</v>
      </c>
      <c r="D3387" s="183">
        <v>260.08999999999997</v>
      </c>
      <c r="E3387" s="82">
        <f t="shared" si="52"/>
        <v>260.08999999999997</v>
      </c>
    </row>
    <row r="3388" spans="1:5" ht="22.5">
      <c r="A3388" s="181" t="s">
        <v>39074</v>
      </c>
      <c r="B3388" s="182" t="s">
        <v>39075</v>
      </c>
      <c r="C3388" s="181" t="s">
        <v>32675</v>
      </c>
      <c r="D3388" s="183">
        <v>489.05</v>
      </c>
      <c r="E3388" s="82">
        <f t="shared" si="52"/>
        <v>489.05</v>
      </c>
    </row>
    <row r="3389" spans="1:5" ht="22.5">
      <c r="A3389" s="181" t="s">
        <v>39076</v>
      </c>
      <c r="B3389" s="182" t="s">
        <v>39077</v>
      </c>
      <c r="C3389" s="181" t="s">
        <v>32675</v>
      </c>
      <c r="D3389" s="183">
        <v>255.93</v>
      </c>
      <c r="E3389" s="82">
        <f t="shared" si="52"/>
        <v>255.93</v>
      </c>
    </row>
    <row r="3390" spans="1:5" ht="22.5">
      <c r="A3390" s="181" t="s">
        <v>39078</v>
      </c>
      <c r="B3390" s="182" t="s">
        <v>39079</v>
      </c>
      <c r="C3390" s="181" t="s">
        <v>32675</v>
      </c>
      <c r="D3390" s="183">
        <v>390.06</v>
      </c>
      <c r="E3390" s="82">
        <f t="shared" si="52"/>
        <v>390.06</v>
      </c>
    </row>
    <row r="3391" spans="1:5">
      <c r="A3391" s="66"/>
      <c r="B3391" s="184" t="s">
        <v>39080</v>
      </c>
      <c r="C3391" s="66"/>
      <c r="D3391" s="66"/>
      <c r="E3391" s="82">
        <f t="shared" si="52"/>
        <v>0</v>
      </c>
    </row>
    <row r="3392" spans="1:5" ht="22.5">
      <c r="A3392" s="181" t="s">
        <v>39081</v>
      </c>
      <c r="B3392" s="182" t="s">
        <v>39082</v>
      </c>
      <c r="C3392" s="181" t="s">
        <v>32675</v>
      </c>
      <c r="D3392" s="187">
        <v>7150.96</v>
      </c>
      <c r="E3392" s="82">
        <f t="shared" si="52"/>
        <v>7150.96</v>
      </c>
    </row>
    <row r="3393" spans="1:5">
      <c r="A3393" s="66"/>
      <c r="B3393" s="184" t="s">
        <v>39083</v>
      </c>
      <c r="C3393" s="66"/>
      <c r="D3393" s="66"/>
      <c r="E3393" s="82">
        <f t="shared" si="52"/>
        <v>0</v>
      </c>
    </row>
    <row r="3394" spans="1:5">
      <c r="A3394" s="181" t="s">
        <v>39084</v>
      </c>
      <c r="B3394" s="182" t="s">
        <v>39085</v>
      </c>
      <c r="C3394" s="181" t="s">
        <v>32675</v>
      </c>
      <c r="D3394" s="183">
        <v>100</v>
      </c>
      <c r="E3394" s="82">
        <f t="shared" si="52"/>
        <v>100</v>
      </c>
    </row>
    <row r="3395" spans="1:5">
      <c r="A3395" s="181" t="s">
        <v>39086</v>
      </c>
      <c r="B3395" s="182" t="s">
        <v>39087</v>
      </c>
      <c r="C3395" s="181" t="s">
        <v>32675</v>
      </c>
      <c r="D3395" s="183">
        <v>620</v>
      </c>
      <c r="E3395" s="82">
        <f t="shared" si="52"/>
        <v>620</v>
      </c>
    </row>
    <row r="3396" spans="1:5">
      <c r="A3396" s="181" t="s">
        <v>39088</v>
      </c>
      <c r="B3396" s="182" t="s">
        <v>39089</v>
      </c>
      <c r="C3396" s="181" t="s">
        <v>32675</v>
      </c>
      <c r="D3396" s="183">
        <v>230</v>
      </c>
      <c r="E3396" s="82">
        <f t="shared" si="52"/>
        <v>230</v>
      </c>
    </row>
    <row r="3397" spans="1:5">
      <c r="A3397" s="181" t="s">
        <v>39090</v>
      </c>
      <c r="B3397" s="182" t="s">
        <v>39091</v>
      </c>
      <c r="C3397" s="181" t="s">
        <v>32675</v>
      </c>
      <c r="D3397" s="187">
        <v>1670</v>
      </c>
      <c r="E3397" s="82">
        <f t="shared" si="52"/>
        <v>1670</v>
      </c>
    </row>
    <row r="3398" spans="1:5">
      <c r="A3398" s="181" t="s">
        <v>39092</v>
      </c>
      <c r="B3398" s="182" t="s">
        <v>39093</v>
      </c>
      <c r="C3398" s="181" t="s">
        <v>32659</v>
      </c>
      <c r="D3398" s="183">
        <v>580.23</v>
      </c>
      <c r="E3398" s="82">
        <f t="shared" ref="E3398:E3461" si="53" xml:space="preserve"> ROUND((D3398/1),2)</f>
        <v>580.23</v>
      </c>
    </row>
    <row r="3399" spans="1:5">
      <c r="A3399" s="66"/>
      <c r="B3399" s="184" t="s">
        <v>39094</v>
      </c>
      <c r="C3399" s="66"/>
      <c r="D3399" s="66"/>
      <c r="E3399" s="82">
        <f t="shared" si="53"/>
        <v>0</v>
      </c>
    </row>
    <row r="3400" spans="1:5" ht="22.5">
      <c r="A3400" s="181" t="s">
        <v>39095</v>
      </c>
      <c r="B3400" s="182" t="s">
        <v>39096</v>
      </c>
      <c r="C3400" s="181" t="s">
        <v>32675</v>
      </c>
      <c r="D3400" s="187">
        <v>1359.57</v>
      </c>
      <c r="E3400" s="82">
        <f t="shared" si="53"/>
        <v>1359.57</v>
      </c>
    </row>
    <row r="3401" spans="1:5" ht="22.5">
      <c r="A3401" s="181" t="s">
        <v>39097</v>
      </c>
      <c r="B3401" s="182" t="s">
        <v>39098</v>
      </c>
      <c r="C3401" s="181" t="s">
        <v>32675</v>
      </c>
      <c r="D3401" s="187">
        <v>1592.79</v>
      </c>
      <c r="E3401" s="82">
        <f t="shared" si="53"/>
        <v>1592.79</v>
      </c>
    </row>
    <row r="3402" spans="1:5" ht="22.5">
      <c r="A3402" s="181" t="s">
        <v>39099</v>
      </c>
      <c r="B3402" s="182" t="s">
        <v>39100</v>
      </c>
      <c r="C3402" s="181" t="s">
        <v>32675</v>
      </c>
      <c r="D3402" s="187">
        <v>1863.97</v>
      </c>
      <c r="E3402" s="82">
        <f t="shared" si="53"/>
        <v>1863.97</v>
      </c>
    </row>
    <row r="3403" spans="1:5" ht="22.5">
      <c r="A3403" s="181" t="s">
        <v>39101</v>
      </c>
      <c r="B3403" s="182" t="s">
        <v>39102</v>
      </c>
      <c r="C3403" s="181" t="s">
        <v>32675</v>
      </c>
      <c r="D3403" s="187">
        <v>2097.2399999999998</v>
      </c>
      <c r="E3403" s="82">
        <f t="shared" si="53"/>
        <v>2097.2399999999998</v>
      </c>
    </row>
    <row r="3404" spans="1:5" ht="22.5">
      <c r="A3404" s="181" t="s">
        <v>39103</v>
      </c>
      <c r="B3404" s="182" t="s">
        <v>39104</v>
      </c>
      <c r="C3404" s="181" t="s">
        <v>32675</v>
      </c>
      <c r="D3404" s="187">
        <v>2368.37</v>
      </c>
      <c r="E3404" s="82">
        <f t="shared" si="53"/>
        <v>2368.37</v>
      </c>
    </row>
    <row r="3405" spans="1:5" ht="22.5">
      <c r="A3405" s="181" t="s">
        <v>39105</v>
      </c>
      <c r="B3405" s="182" t="s">
        <v>39106</v>
      </c>
      <c r="C3405" s="181" t="s">
        <v>32675</v>
      </c>
      <c r="D3405" s="187">
        <v>2601.58</v>
      </c>
      <c r="E3405" s="82">
        <f t="shared" si="53"/>
        <v>2601.58</v>
      </c>
    </row>
    <row r="3406" spans="1:5" ht="22.5">
      <c r="A3406" s="181" t="s">
        <v>39107</v>
      </c>
      <c r="B3406" s="182" t="s">
        <v>39108</v>
      </c>
      <c r="C3406" s="181" t="s">
        <v>32675</v>
      </c>
      <c r="D3406" s="187">
        <v>2878.61</v>
      </c>
      <c r="E3406" s="82">
        <f t="shared" si="53"/>
        <v>2878.61</v>
      </c>
    </row>
    <row r="3407" spans="1:5" ht="22.5">
      <c r="A3407" s="181" t="s">
        <v>39109</v>
      </c>
      <c r="B3407" s="182" t="s">
        <v>39110</v>
      </c>
      <c r="C3407" s="181" t="s">
        <v>32675</v>
      </c>
      <c r="D3407" s="187">
        <v>3110.22</v>
      </c>
      <c r="E3407" s="82">
        <f t="shared" si="53"/>
        <v>3110.22</v>
      </c>
    </row>
    <row r="3408" spans="1:5" ht="22.5">
      <c r="A3408" s="181" t="s">
        <v>39111</v>
      </c>
      <c r="B3408" s="182" t="s">
        <v>39112</v>
      </c>
      <c r="C3408" s="181" t="s">
        <v>32675</v>
      </c>
      <c r="D3408" s="187">
        <v>3580.88</v>
      </c>
      <c r="E3408" s="82">
        <f t="shared" si="53"/>
        <v>3580.88</v>
      </c>
    </row>
    <row r="3409" spans="1:5" ht="22.5">
      <c r="A3409" s="181" t="s">
        <v>39113</v>
      </c>
      <c r="B3409" s="182" t="s">
        <v>39114</v>
      </c>
      <c r="C3409" s="181" t="s">
        <v>32675</v>
      </c>
      <c r="D3409" s="187">
        <v>3628.51</v>
      </c>
      <c r="E3409" s="82">
        <f t="shared" si="53"/>
        <v>3628.51</v>
      </c>
    </row>
    <row r="3410" spans="1:5" ht="22.5">
      <c r="A3410" s="181" t="s">
        <v>39115</v>
      </c>
      <c r="B3410" s="182" t="s">
        <v>39116</v>
      </c>
      <c r="C3410" s="181" t="s">
        <v>32675</v>
      </c>
      <c r="D3410" s="187">
        <v>3648.25</v>
      </c>
      <c r="E3410" s="82">
        <f t="shared" si="53"/>
        <v>3648.25</v>
      </c>
    </row>
    <row r="3411" spans="1:5" ht="22.5">
      <c r="A3411" s="181" t="s">
        <v>39117</v>
      </c>
      <c r="B3411" s="182" t="s">
        <v>39118</v>
      </c>
      <c r="C3411" s="181" t="s">
        <v>32675</v>
      </c>
      <c r="D3411" s="187">
        <v>1514.8</v>
      </c>
      <c r="E3411" s="82">
        <f t="shared" si="53"/>
        <v>1514.8</v>
      </c>
    </row>
    <row r="3412" spans="1:5" ht="22.5">
      <c r="A3412" s="181" t="s">
        <v>39119</v>
      </c>
      <c r="B3412" s="182" t="s">
        <v>39120</v>
      </c>
      <c r="C3412" s="181" t="s">
        <v>32675</v>
      </c>
      <c r="D3412" s="187">
        <v>1784.69</v>
      </c>
      <c r="E3412" s="82">
        <f t="shared" si="53"/>
        <v>1784.69</v>
      </c>
    </row>
    <row r="3413" spans="1:5" ht="22.5">
      <c r="A3413" s="181" t="s">
        <v>39121</v>
      </c>
      <c r="B3413" s="182" t="s">
        <v>39122</v>
      </c>
      <c r="C3413" s="181" t="s">
        <v>32675</v>
      </c>
      <c r="D3413" s="187">
        <v>2066.69</v>
      </c>
      <c r="E3413" s="82">
        <f t="shared" si="53"/>
        <v>2066.69</v>
      </c>
    </row>
    <row r="3414" spans="1:5" ht="22.5">
      <c r="A3414" s="181" t="s">
        <v>39123</v>
      </c>
      <c r="B3414" s="182" t="s">
        <v>39124</v>
      </c>
      <c r="C3414" s="181" t="s">
        <v>32675</v>
      </c>
      <c r="D3414" s="187">
        <v>2312.56</v>
      </c>
      <c r="E3414" s="82">
        <f t="shared" si="53"/>
        <v>2312.56</v>
      </c>
    </row>
    <row r="3415" spans="1:5" ht="22.5">
      <c r="A3415" s="181" t="s">
        <v>39125</v>
      </c>
      <c r="B3415" s="182" t="s">
        <v>39126</v>
      </c>
      <c r="C3415" s="181" t="s">
        <v>32675</v>
      </c>
      <c r="D3415" s="187">
        <v>2574.4499999999998</v>
      </c>
      <c r="E3415" s="82">
        <f t="shared" si="53"/>
        <v>2574.4499999999998</v>
      </c>
    </row>
    <row r="3416" spans="1:5" ht="22.5">
      <c r="A3416" s="181" t="s">
        <v>39127</v>
      </c>
      <c r="B3416" s="182" t="s">
        <v>39128</v>
      </c>
      <c r="C3416" s="181" t="s">
        <v>32675</v>
      </c>
      <c r="D3416" s="187">
        <v>2817.81</v>
      </c>
      <c r="E3416" s="82">
        <f t="shared" si="53"/>
        <v>2817.81</v>
      </c>
    </row>
    <row r="3417" spans="1:5" ht="22.5">
      <c r="A3417" s="181" t="s">
        <v>39129</v>
      </c>
      <c r="B3417" s="182" t="s">
        <v>39130</v>
      </c>
      <c r="C3417" s="181" t="s">
        <v>32675</v>
      </c>
      <c r="D3417" s="187">
        <v>3101.2</v>
      </c>
      <c r="E3417" s="82">
        <f t="shared" si="53"/>
        <v>3101.2</v>
      </c>
    </row>
    <row r="3418" spans="1:5" ht="22.5">
      <c r="A3418" s="181" t="s">
        <v>39131</v>
      </c>
      <c r="B3418" s="182" t="s">
        <v>39132</v>
      </c>
      <c r="C3418" s="181" t="s">
        <v>32675</v>
      </c>
      <c r="D3418" s="187">
        <v>3346.16</v>
      </c>
      <c r="E3418" s="82">
        <f t="shared" si="53"/>
        <v>3346.16</v>
      </c>
    </row>
    <row r="3419" spans="1:5" ht="22.5">
      <c r="A3419" s="181" t="s">
        <v>39133</v>
      </c>
      <c r="B3419" s="182" t="s">
        <v>39134</v>
      </c>
      <c r="C3419" s="181" t="s">
        <v>32675</v>
      </c>
      <c r="D3419" s="187">
        <v>3817.13</v>
      </c>
      <c r="E3419" s="82">
        <f t="shared" si="53"/>
        <v>3817.13</v>
      </c>
    </row>
    <row r="3420" spans="1:5" ht="22.5">
      <c r="A3420" s="181" t="s">
        <v>39135</v>
      </c>
      <c r="B3420" s="182" t="s">
        <v>39136</v>
      </c>
      <c r="C3420" s="181" t="s">
        <v>32675</v>
      </c>
      <c r="D3420" s="187">
        <v>3860.35</v>
      </c>
      <c r="E3420" s="82">
        <f t="shared" si="53"/>
        <v>3860.35</v>
      </c>
    </row>
    <row r="3421" spans="1:5" ht="22.5">
      <c r="A3421" s="181" t="s">
        <v>39137</v>
      </c>
      <c r="B3421" s="182" t="s">
        <v>39138</v>
      </c>
      <c r="C3421" s="181" t="s">
        <v>32675</v>
      </c>
      <c r="D3421" s="187">
        <v>3889.72</v>
      </c>
      <c r="E3421" s="82">
        <f t="shared" si="53"/>
        <v>3889.72</v>
      </c>
    </row>
    <row r="3422" spans="1:5" ht="22.5">
      <c r="A3422" s="181" t="s">
        <v>39139</v>
      </c>
      <c r="B3422" s="182" t="s">
        <v>39140</v>
      </c>
      <c r="C3422" s="181" t="s">
        <v>32675</v>
      </c>
      <c r="D3422" s="187">
        <v>1798.99</v>
      </c>
      <c r="E3422" s="82">
        <f t="shared" si="53"/>
        <v>1798.99</v>
      </c>
    </row>
    <row r="3423" spans="1:5" ht="22.5">
      <c r="A3423" s="181" t="s">
        <v>39141</v>
      </c>
      <c r="B3423" s="182" t="s">
        <v>39142</v>
      </c>
      <c r="C3423" s="181" t="s">
        <v>32675</v>
      </c>
      <c r="D3423" s="187">
        <v>2150.12</v>
      </c>
      <c r="E3423" s="82">
        <f t="shared" si="53"/>
        <v>2150.12</v>
      </c>
    </row>
    <row r="3424" spans="1:5" ht="22.5">
      <c r="A3424" s="181" t="s">
        <v>39143</v>
      </c>
      <c r="B3424" s="182" t="s">
        <v>39144</v>
      </c>
      <c r="C3424" s="181" t="s">
        <v>32675</v>
      </c>
      <c r="D3424" s="187">
        <v>2492.15</v>
      </c>
      <c r="E3424" s="82">
        <f t="shared" si="53"/>
        <v>2492.15</v>
      </c>
    </row>
    <row r="3425" spans="1:5" ht="22.5">
      <c r="A3425" s="181" t="s">
        <v>39145</v>
      </c>
      <c r="B3425" s="182" t="s">
        <v>39146</v>
      </c>
      <c r="C3425" s="181" t="s">
        <v>32675</v>
      </c>
      <c r="D3425" s="187">
        <v>2787.69</v>
      </c>
      <c r="E3425" s="82">
        <f t="shared" si="53"/>
        <v>2787.69</v>
      </c>
    </row>
    <row r="3426" spans="1:5" ht="22.5">
      <c r="A3426" s="181" t="s">
        <v>39147</v>
      </c>
      <c r="B3426" s="182" t="s">
        <v>39148</v>
      </c>
      <c r="C3426" s="181" t="s">
        <v>32675</v>
      </c>
      <c r="D3426" s="187">
        <v>3115.4</v>
      </c>
      <c r="E3426" s="82">
        <f t="shared" si="53"/>
        <v>3115.4</v>
      </c>
    </row>
    <row r="3427" spans="1:5" ht="22.5">
      <c r="A3427" s="181" t="s">
        <v>39149</v>
      </c>
      <c r="B3427" s="182" t="s">
        <v>39150</v>
      </c>
      <c r="C3427" s="181" t="s">
        <v>32675</v>
      </c>
      <c r="D3427" s="187">
        <v>3410.78</v>
      </c>
      <c r="E3427" s="82">
        <f t="shared" si="53"/>
        <v>3410.78</v>
      </c>
    </row>
    <row r="3428" spans="1:5" ht="22.5">
      <c r="A3428" s="181" t="s">
        <v>39151</v>
      </c>
      <c r="B3428" s="182" t="s">
        <v>39152</v>
      </c>
      <c r="C3428" s="181" t="s">
        <v>32675</v>
      </c>
      <c r="D3428" s="187">
        <v>3750.82</v>
      </c>
      <c r="E3428" s="82">
        <f t="shared" si="53"/>
        <v>3750.82</v>
      </c>
    </row>
    <row r="3429" spans="1:5" ht="22.5">
      <c r="A3429" s="181" t="s">
        <v>39153</v>
      </c>
      <c r="B3429" s="182" t="s">
        <v>39154</v>
      </c>
      <c r="C3429" s="181" t="s">
        <v>32675</v>
      </c>
      <c r="D3429" s="187">
        <v>4048.83</v>
      </c>
      <c r="E3429" s="82">
        <f t="shared" si="53"/>
        <v>4048.83</v>
      </c>
    </row>
    <row r="3430" spans="1:5" ht="22.5">
      <c r="A3430" s="181" t="s">
        <v>39155</v>
      </c>
      <c r="B3430" s="182" t="s">
        <v>39156</v>
      </c>
      <c r="C3430" s="181" t="s">
        <v>32675</v>
      </c>
      <c r="D3430" s="187">
        <v>4619.42</v>
      </c>
      <c r="E3430" s="82">
        <f t="shared" si="53"/>
        <v>4619.42</v>
      </c>
    </row>
    <row r="3431" spans="1:5" ht="22.5">
      <c r="A3431" s="181" t="s">
        <v>39157</v>
      </c>
      <c r="B3431" s="182" t="s">
        <v>39158</v>
      </c>
      <c r="C3431" s="181" t="s">
        <v>32675</v>
      </c>
      <c r="D3431" s="187">
        <v>4741.9799999999996</v>
      </c>
      <c r="E3431" s="82">
        <f t="shared" si="53"/>
        <v>4741.9799999999996</v>
      </c>
    </row>
    <row r="3432" spans="1:5" ht="22.5">
      <c r="A3432" s="181" t="s">
        <v>39159</v>
      </c>
      <c r="B3432" s="182" t="s">
        <v>39160</v>
      </c>
      <c r="C3432" s="181" t="s">
        <v>32675</v>
      </c>
      <c r="D3432" s="187">
        <v>4781.84</v>
      </c>
      <c r="E3432" s="82">
        <f t="shared" si="53"/>
        <v>4781.84</v>
      </c>
    </row>
    <row r="3433" spans="1:5" ht="22.5">
      <c r="A3433" s="181" t="s">
        <v>39161</v>
      </c>
      <c r="B3433" s="182" t="s">
        <v>39162</v>
      </c>
      <c r="C3433" s="181" t="s">
        <v>32675</v>
      </c>
      <c r="D3433" s="187">
        <v>2194.0100000000002</v>
      </c>
      <c r="E3433" s="82">
        <f t="shared" si="53"/>
        <v>2194.0100000000002</v>
      </c>
    </row>
    <row r="3434" spans="1:5" ht="22.5">
      <c r="A3434" s="181" t="s">
        <v>39163</v>
      </c>
      <c r="B3434" s="182" t="s">
        <v>39164</v>
      </c>
      <c r="C3434" s="181" t="s">
        <v>32675</v>
      </c>
      <c r="D3434" s="187">
        <v>2640.98</v>
      </c>
      <c r="E3434" s="82">
        <f t="shared" si="53"/>
        <v>2640.98</v>
      </c>
    </row>
    <row r="3435" spans="1:5" ht="22.5">
      <c r="A3435" s="181" t="s">
        <v>39165</v>
      </c>
      <c r="B3435" s="182" t="s">
        <v>39166</v>
      </c>
      <c r="C3435" s="181" t="s">
        <v>32675</v>
      </c>
      <c r="D3435" s="187">
        <v>3082.01</v>
      </c>
      <c r="E3435" s="82">
        <f t="shared" si="53"/>
        <v>3082.01</v>
      </c>
    </row>
    <row r="3436" spans="1:5" ht="22.5">
      <c r="A3436" s="181" t="s">
        <v>39167</v>
      </c>
      <c r="B3436" s="182" t="s">
        <v>39168</v>
      </c>
      <c r="C3436" s="181" t="s">
        <v>32675</v>
      </c>
      <c r="D3436" s="187">
        <v>3462.15</v>
      </c>
      <c r="E3436" s="82">
        <f t="shared" si="53"/>
        <v>3462.15</v>
      </c>
    </row>
    <row r="3437" spans="1:5" ht="22.5">
      <c r="A3437" s="181" t="s">
        <v>39169</v>
      </c>
      <c r="B3437" s="182" t="s">
        <v>39170</v>
      </c>
      <c r="C3437" s="181" t="s">
        <v>32675</v>
      </c>
      <c r="D3437" s="187">
        <v>3892.87</v>
      </c>
      <c r="E3437" s="82">
        <f t="shared" si="53"/>
        <v>3892.87</v>
      </c>
    </row>
    <row r="3438" spans="1:5" ht="22.5">
      <c r="A3438" s="181" t="s">
        <v>39171</v>
      </c>
      <c r="B3438" s="182" t="s">
        <v>39172</v>
      </c>
      <c r="C3438" s="181" t="s">
        <v>32675</v>
      </c>
      <c r="D3438" s="187">
        <v>4274.7299999999996</v>
      </c>
      <c r="E3438" s="82">
        <f t="shared" si="53"/>
        <v>4274.7299999999996</v>
      </c>
    </row>
    <row r="3439" spans="1:5" ht="22.5">
      <c r="A3439" s="181" t="s">
        <v>39173</v>
      </c>
      <c r="B3439" s="182" t="s">
        <v>39174</v>
      </c>
      <c r="C3439" s="181" t="s">
        <v>32675</v>
      </c>
      <c r="D3439" s="187">
        <v>4710.3999999999996</v>
      </c>
      <c r="E3439" s="82">
        <f t="shared" si="53"/>
        <v>4710.3999999999996</v>
      </c>
    </row>
    <row r="3440" spans="1:5" ht="22.5">
      <c r="A3440" s="181" t="s">
        <v>39175</v>
      </c>
      <c r="B3440" s="182" t="s">
        <v>39176</v>
      </c>
      <c r="C3440" s="181" t="s">
        <v>32675</v>
      </c>
      <c r="D3440" s="187">
        <v>5092.1899999999996</v>
      </c>
      <c r="E3440" s="82">
        <f t="shared" si="53"/>
        <v>5092.1899999999996</v>
      </c>
    </row>
    <row r="3441" spans="1:5" ht="22.5">
      <c r="A3441" s="181" t="s">
        <v>39177</v>
      </c>
      <c r="B3441" s="182" t="s">
        <v>39178</v>
      </c>
      <c r="C3441" s="181" t="s">
        <v>32675</v>
      </c>
      <c r="D3441" s="187">
        <v>5822.02</v>
      </c>
      <c r="E3441" s="82">
        <f t="shared" si="53"/>
        <v>5822.02</v>
      </c>
    </row>
    <row r="3442" spans="1:5" ht="22.5">
      <c r="A3442" s="181" t="s">
        <v>39179</v>
      </c>
      <c r="B3442" s="182" t="s">
        <v>39180</v>
      </c>
      <c r="C3442" s="181" t="s">
        <v>32675</v>
      </c>
      <c r="D3442" s="187">
        <v>6033.91</v>
      </c>
      <c r="E3442" s="82">
        <f t="shared" si="53"/>
        <v>6033.91</v>
      </c>
    </row>
    <row r="3443" spans="1:5" ht="22.5">
      <c r="A3443" s="181" t="s">
        <v>39181</v>
      </c>
      <c r="B3443" s="182" t="s">
        <v>39182</v>
      </c>
      <c r="C3443" s="181" t="s">
        <v>32675</v>
      </c>
      <c r="D3443" s="187">
        <v>6088.77</v>
      </c>
      <c r="E3443" s="82">
        <f t="shared" si="53"/>
        <v>6088.77</v>
      </c>
    </row>
    <row r="3444" spans="1:5" ht="22.5">
      <c r="A3444" s="181" t="s">
        <v>39183</v>
      </c>
      <c r="B3444" s="182" t="s">
        <v>39184</v>
      </c>
      <c r="C3444" s="181" t="s">
        <v>32675</v>
      </c>
      <c r="D3444" s="187">
        <v>2658.49</v>
      </c>
      <c r="E3444" s="82">
        <f t="shared" si="53"/>
        <v>2658.49</v>
      </c>
    </row>
    <row r="3445" spans="1:5" ht="22.5">
      <c r="A3445" s="181" t="s">
        <v>39185</v>
      </c>
      <c r="B3445" s="182" t="s">
        <v>39186</v>
      </c>
      <c r="C3445" s="181" t="s">
        <v>32675</v>
      </c>
      <c r="D3445" s="187">
        <v>3128.28</v>
      </c>
      <c r="E3445" s="82">
        <f t="shared" si="53"/>
        <v>3128.28</v>
      </c>
    </row>
    <row r="3446" spans="1:5" ht="22.5">
      <c r="A3446" s="181" t="s">
        <v>39187</v>
      </c>
      <c r="B3446" s="182" t="s">
        <v>39188</v>
      </c>
      <c r="C3446" s="181" t="s">
        <v>32675</v>
      </c>
      <c r="D3446" s="187">
        <v>3664.01</v>
      </c>
      <c r="E3446" s="82">
        <f t="shared" si="53"/>
        <v>3664.01</v>
      </c>
    </row>
    <row r="3447" spans="1:5" ht="22.5">
      <c r="A3447" s="181" t="s">
        <v>39189</v>
      </c>
      <c r="B3447" s="182" t="s">
        <v>39190</v>
      </c>
      <c r="C3447" s="181" t="s">
        <v>32675</v>
      </c>
      <c r="D3447" s="187">
        <v>4133.83</v>
      </c>
      <c r="E3447" s="82">
        <f t="shared" si="53"/>
        <v>4133.83</v>
      </c>
    </row>
    <row r="3448" spans="1:5" ht="22.5">
      <c r="A3448" s="181" t="s">
        <v>39191</v>
      </c>
      <c r="B3448" s="182" t="s">
        <v>39192</v>
      </c>
      <c r="C3448" s="181" t="s">
        <v>32675</v>
      </c>
      <c r="D3448" s="187">
        <v>4743.1499999999996</v>
      </c>
      <c r="E3448" s="82">
        <f t="shared" si="53"/>
        <v>4743.1499999999996</v>
      </c>
    </row>
    <row r="3449" spans="1:5" ht="22.5">
      <c r="A3449" s="181" t="s">
        <v>39193</v>
      </c>
      <c r="B3449" s="182" t="s">
        <v>39194</v>
      </c>
      <c r="C3449" s="181" t="s">
        <v>32675</v>
      </c>
      <c r="D3449" s="187">
        <v>5215.6400000000003</v>
      </c>
      <c r="E3449" s="82">
        <f t="shared" si="53"/>
        <v>5215.6400000000003</v>
      </c>
    </row>
    <row r="3450" spans="1:5" ht="22.5">
      <c r="A3450" s="181" t="s">
        <v>39195</v>
      </c>
      <c r="B3450" s="182" t="s">
        <v>39196</v>
      </c>
      <c r="C3450" s="181" t="s">
        <v>32675</v>
      </c>
      <c r="D3450" s="187">
        <v>5762.04</v>
      </c>
      <c r="E3450" s="82">
        <f t="shared" si="53"/>
        <v>5762.04</v>
      </c>
    </row>
    <row r="3451" spans="1:5" ht="22.5">
      <c r="A3451" s="181" t="s">
        <v>39197</v>
      </c>
      <c r="B3451" s="182" t="s">
        <v>39198</v>
      </c>
      <c r="C3451" s="181" t="s">
        <v>32675</v>
      </c>
      <c r="D3451" s="187">
        <v>6234.53</v>
      </c>
      <c r="E3451" s="82">
        <f t="shared" si="53"/>
        <v>6234.53</v>
      </c>
    </row>
    <row r="3452" spans="1:5" ht="22.5">
      <c r="A3452" s="181" t="s">
        <v>39199</v>
      </c>
      <c r="B3452" s="182" t="s">
        <v>39200</v>
      </c>
      <c r="C3452" s="181" t="s">
        <v>32675</v>
      </c>
      <c r="D3452" s="187">
        <v>7138.29</v>
      </c>
      <c r="E3452" s="82">
        <f t="shared" si="53"/>
        <v>7138.29</v>
      </c>
    </row>
    <row r="3453" spans="1:5" ht="22.5">
      <c r="A3453" s="181" t="s">
        <v>39201</v>
      </c>
      <c r="B3453" s="182" t="s">
        <v>39202</v>
      </c>
      <c r="C3453" s="181" t="s">
        <v>32675</v>
      </c>
      <c r="D3453" s="187">
        <v>7483.37</v>
      </c>
      <c r="E3453" s="82">
        <f t="shared" si="53"/>
        <v>7483.37</v>
      </c>
    </row>
    <row r="3454" spans="1:5" ht="22.5">
      <c r="A3454" s="181" t="s">
        <v>39203</v>
      </c>
      <c r="B3454" s="182" t="s">
        <v>39204</v>
      </c>
      <c r="C3454" s="181" t="s">
        <v>32675</v>
      </c>
      <c r="D3454" s="187">
        <v>7553.77</v>
      </c>
      <c r="E3454" s="82">
        <f t="shared" si="53"/>
        <v>7553.77</v>
      </c>
    </row>
    <row r="3455" spans="1:5" ht="22.5">
      <c r="A3455" s="181" t="s">
        <v>39205</v>
      </c>
      <c r="B3455" s="182" t="s">
        <v>39206</v>
      </c>
      <c r="C3455" s="181" t="s">
        <v>32675</v>
      </c>
      <c r="D3455" s="187">
        <v>3203.96</v>
      </c>
      <c r="E3455" s="82">
        <f t="shared" si="53"/>
        <v>3203.96</v>
      </c>
    </row>
    <row r="3456" spans="1:5" ht="22.5">
      <c r="A3456" s="181" t="s">
        <v>39207</v>
      </c>
      <c r="B3456" s="182" t="s">
        <v>39208</v>
      </c>
      <c r="C3456" s="181" t="s">
        <v>32675</v>
      </c>
      <c r="D3456" s="187">
        <v>3781.93</v>
      </c>
      <c r="E3456" s="82">
        <f t="shared" si="53"/>
        <v>3781.93</v>
      </c>
    </row>
    <row r="3457" spans="1:5" ht="22.5">
      <c r="A3457" s="181" t="s">
        <v>39209</v>
      </c>
      <c r="B3457" s="182" t="s">
        <v>39210</v>
      </c>
      <c r="C3457" s="181" t="s">
        <v>32675</v>
      </c>
      <c r="D3457" s="187">
        <v>4444.49</v>
      </c>
      <c r="E3457" s="82">
        <f t="shared" si="53"/>
        <v>4444.49</v>
      </c>
    </row>
    <row r="3458" spans="1:5" ht="22.5">
      <c r="A3458" s="181" t="s">
        <v>39211</v>
      </c>
      <c r="B3458" s="182" t="s">
        <v>39212</v>
      </c>
      <c r="C3458" s="181" t="s">
        <v>32675</v>
      </c>
      <c r="D3458" s="187">
        <v>5022.55</v>
      </c>
      <c r="E3458" s="82">
        <f t="shared" si="53"/>
        <v>5022.55</v>
      </c>
    </row>
    <row r="3459" spans="1:5" ht="22.5">
      <c r="A3459" s="181" t="s">
        <v>39213</v>
      </c>
      <c r="B3459" s="182" t="s">
        <v>39214</v>
      </c>
      <c r="C3459" s="181" t="s">
        <v>32675</v>
      </c>
      <c r="D3459" s="187">
        <v>5762.39</v>
      </c>
      <c r="E3459" s="82">
        <f t="shared" si="53"/>
        <v>5762.39</v>
      </c>
    </row>
    <row r="3460" spans="1:5" ht="22.5">
      <c r="A3460" s="181" t="s">
        <v>39215</v>
      </c>
      <c r="B3460" s="182" t="s">
        <v>39216</v>
      </c>
      <c r="C3460" s="181" t="s">
        <v>32675</v>
      </c>
      <c r="D3460" s="187">
        <v>6348.08</v>
      </c>
      <c r="E3460" s="82">
        <f t="shared" si="53"/>
        <v>6348.08</v>
      </c>
    </row>
    <row r="3461" spans="1:5" ht="22.5">
      <c r="A3461" s="181" t="s">
        <v>39217</v>
      </c>
      <c r="B3461" s="182" t="s">
        <v>39218</v>
      </c>
      <c r="C3461" s="181" t="s">
        <v>32675</v>
      </c>
      <c r="D3461" s="187">
        <v>7021.08</v>
      </c>
      <c r="E3461" s="82">
        <f t="shared" si="53"/>
        <v>7021.08</v>
      </c>
    </row>
    <row r="3462" spans="1:5" ht="22.5">
      <c r="A3462" s="181" t="s">
        <v>39219</v>
      </c>
      <c r="B3462" s="182" t="s">
        <v>39220</v>
      </c>
      <c r="C3462" s="181" t="s">
        <v>32675</v>
      </c>
      <c r="D3462" s="187">
        <v>7611.04</v>
      </c>
      <c r="E3462" s="82">
        <f t="shared" ref="E3462:E3525" si="54" xml:space="preserve"> ROUND((D3462/1),2)</f>
        <v>7611.04</v>
      </c>
    </row>
    <row r="3463" spans="1:5" ht="22.5">
      <c r="A3463" s="181" t="s">
        <v>39221</v>
      </c>
      <c r="B3463" s="182" t="s">
        <v>39222</v>
      </c>
      <c r="C3463" s="181" t="s">
        <v>32675</v>
      </c>
      <c r="D3463" s="187">
        <v>8718.77</v>
      </c>
      <c r="E3463" s="82">
        <f t="shared" si="54"/>
        <v>8718.77</v>
      </c>
    </row>
    <row r="3464" spans="1:5" ht="22.5">
      <c r="A3464" s="181" t="s">
        <v>39223</v>
      </c>
      <c r="B3464" s="182" t="s">
        <v>39224</v>
      </c>
      <c r="C3464" s="181" t="s">
        <v>32675</v>
      </c>
      <c r="D3464" s="187">
        <v>9083.0400000000009</v>
      </c>
      <c r="E3464" s="82">
        <f t="shared" si="54"/>
        <v>9083.0400000000009</v>
      </c>
    </row>
    <row r="3465" spans="1:5" ht="22.5">
      <c r="A3465" s="181" t="s">
        <v>39225</v>
      </c>
      <c r="B3465" s="182" t="s">
        <v>39226</v>
      </c>
      <c r="C3465" s="181" t="s">
        <v>32675</v>
      </c>
      <c r="D3465" s="187">
        <v>9171.85</v>
      </c>
      <c r="E3465" s="82">
        <f t="shared" si="54"/>
        <v>9171.85</v>
      </c>
    </row>
    <row r="3466" spans="1:5" ht="22.5">
      <c r="A3466" s="181" t="s">
        <v>39227</v>
      </c>
      <c r="B3466" s="182" t="s">
        <v>39228</v>
      </c>
      <c r="C3466" s="181" t="s">
        <v>32675</v>
      </c>
      <c r="D3466" s="187">
        <v>3638.76</v>
      </c>
      <c r="E3466" s="82">
        <f t="shared" si="54"/>
        <v>3638.76</v>
      </c>
    </row>
    <row r="3467" spans="1:5" ht="22.5">
      <c r="A3467" s="181" t="s">
        <v>39229</v>
      </c>
      <c r="B3467" s="182" t="s">
        <v>39230</v>
      </c>
      <c r="C3467" s="181" t="s">
        <v>32675</v>
      </c>
      <c r="D3467" s="187">
        <v>4251.8599999999997</v>
      </c>
      <c r="E3467" s="82">
        <f t="shared" si="54"/>
        <v>4251.8599999999997</v>
      </c>
    </row>
    <row r="3468" spans="1:5" ht="22.5">
      <c r="A3468" s="181" t="s">
        <v>39231</v>
      </c>
      <c r="B3468" s="182" t="s">
        <v>39232</v>
      </c>
      <c r="C3468" s="181" t="s">
        <v>32675</v>
      </c>
      <c r="D3468" s="187">
        <v>4951.49</v>
      </c>
      <c r="E3468" s="82">
        <f t="shared" si="54"/>
        <v>4951.49</v>
      </c>
    </row>
    <row r="3469" spans="1:5" ht="22.5">
      <c r="A3469" s="181" t="s">
        <v>39233</v>
      </c>
      <c r="B3469" s="182" t="s">
        <v>39234</v>
      </c>
      <c r="C3469" s="181" t="s">
        <v>32675</v>
      </c>
      <c r="D3469" s="187">
        <v>5563.1</v>
      </c>
      <c r="E3469" s="82">
        <f t="shared" si="54"/>
        <v>5563.1</v>
      </c>
    </row>
    <row r="3470" spans="1:5" ht="22.5">
      <c r="A3470" s="181" t="s">
        <v>39235</v>
      </c>
      <c r="B3470" s="182" t="s">
        <v>39236</v>
      </c>
      <c r="C3470" s="181" t="s">
        <v>32675</v>
      </c>
      <c r="D3470" s="187">
        <v>6504.06</v>
      </c>
      <c r="E3470" s="82">
        <f t="shared" si="54"/>
        <v>6504.06</v>
      </c>
    </row>
    <row r="3471" spans="1:5" ht="22.5">
      <c r="A3471" s="181" t="s">
        <v>39237</v>
      </c>
      <c r="B3471" s="182" t="s">
        <v>39238</v>
      </c>
      <c r="C3471" s="181" t="s">
        <v>32675</v>
      </c>
      <c r="D3471" s="187">
        <v>7140.78</v>
      </c>
      <c r="E3471" s="82">
        <f t="shared" si="54"/>
        <v>7140.78</v>
      </c>
    </row>
    <row r="3472" spans="1:5" ht="22.5">
      <c r="A3472" s="181" t="s">
        <v>39239</v>
      </c>
      <c r="B3472" s="182" t="s">
        <v>39240</v>
      </c>
      <c r="C3472" s="181" t="s">
        <v>32675</v>
      </c>
      <c r="D3472" s="187">
        <v>7865.75</v>
      </c>
      <c r="E3472" s="82">
        <f t="shared" si="54"/>
        <v>7865.75</v>
      </c>
    </row>
    <row r="3473" spans="1:5" ht="22.5">
      <c r="A3473" s="181" t="s">
        <v>39241</v>
      </c>
      <c r="B3473" s="182" t="s">
        <v>39242</v>
      </c>
      <c r="C3473" s="181" t="s">
        <v>32675</v>
      </c>
      <c r="D3473" s="187">
        <v>8502.5400000000009</v>
      </c>
      <c r="E3473" s="82">
        <f t="shared" si="54"/>
        <v>8502.5400000000009</v>
      </c>
    </row>
    <row r="3474" spans="1:5" ht="22.5">
      <c r="A3474" s="181" t="s">
        <v>39243</v>
      </c>
      <c r="B3474" s="182" t="s">
        <v>39244</v>
      </c>
      <c r="C3474" s="181" t="s">
        <v>32675</v>
      </c>
      <c r="D3474" s="187">
        <v>9673.7099999999991</v>
      </c>
      <c r="E3474" s="82">
        <f t="shared" si="54"/>
        <v>9673.7099999999991</v>
      </c>
    </row>
    <row r="3475" spans="1:5" ht="22.5">
      <c r="A3475" s="181" t="s">
        <v>39245</v>
      </c>
      <c r="B3475" s="182" t="s">
        <v>39246</v>
      </c>
      <c r="C3475" s="181" t="s">
        <v>32675</v>
      </c>
      <c r="D3475" s="187">
        <v>10182.459999999999</v>
      </c>
      <c r="E3475" s="82">
        <f t="shared" si="54"/>
        <v>10182.459999999999</v>
      </c>
    </row>
    <row r="3476" spans="1:5" ht="22.5">
      <c r="A3476" s="181" t="s">
        <v>39247</v>
      </c>
      <c r="B3476" s="182" t="s">
        <v>39248</v>
      </c>
      <c r="C3476" s="181" t="s">
        <v>32675</v>
      </c>
      <c r="D3476" s="187">
        <v>10299.700000000001</v>
      </c>
      <c r="E3476" s="82">
        <f t="shared" si="54"/>
        <v>10299.700000000001</v>
      </c>
    </row>
    <row r="3477" spans="1:5" ht="22.5">
      <c r="A3477" s="181" t="s">
        <v>39249</v>
      </c>
      <c r="B3477" s="182" t="s">
        <v>39250</v>
      </c>
      <c r="C3477" s="181" t="s">
        <v>32675</v>
      </c>
      <c r="D3477" s="187">
        <v>4142.05</v>
      </c>
      <c r="E3477" s="82">
        <f t="shared" si="54"/>
        <v>4142.05</v>
      </c>
    </row>
    <row r="3478" spans="1:5" ht="22.5">
      <c r="A3478" s="181" t="s">
        <v>39251</v>
      </c>
      <c r="B3478" s="182" t="s">
        <v>39252</v>
      </c>
      <c r="C3478" s="181" t="s">
        <v>32675</v>
      </c>
      <c r="D3478" s="187">
        <v>4831.1000000000004</v>
      </c>
      <c r="E3478" s="82">
        <f t="shared" si="54"/>
        <v>4831.1000000000004</v>
      </c>
    </row>
    <row r="3479" spans="1:5" ht="22.5">
      <c r="A3479" s="181" t="s">
        <v>39253</v>
      </c>
      <c r="B3479" s="182" t="s">
        <v>39254</v>
      </c>
      <c r="C3479" s="181" t="s">
        <v>32675</v>
      </c>
      <c r="D3479" s="187">
        <v>5614.23</v>
      </c>
      <c r="E3479" s="82">
        <f t="shared" si="54"/>
        <v>5614.23</v>
      </c>
    </row>
    <row r="3480" spans="1:5" ht="22.5">
      <c r="A3480" s="181" t="s">
        <v>39255</v>
      </c>
      <c r="B3480" s="182" t="s">
        <v>39256</v>
      </c>
      <c r="C3480" s="181" t="s">
        <v>32675</v>
      </c>
      <c r="D3480" s="187">
        <v>6303.38</v>
      </c>
      <c r="E3480" s="82">
        <f t="shared" si="54"/>
        <v>6303.38</v>
      </c>
    </row>
    <row r="3481" spans="1:5" ht="22.5">
      <c r="A3481" s="181" t="s">
        <v>39257</v>
      </c>
      <c r="B3481" s="182" t="s">
        <v>39258</v>
      </c>
      <c r="C3481" s="181" t="s">
        <v>32675</v>
      </c>
      <c r="D3481" s="187">
        <v>7329.88</v>
      </c>
      <c r="E3481" s="82">
        <f t="shared" si="54"/>
        <v>7329.88</v>
      </c>
    </row>
    <row r="3482" spans="1:5" ht="22.5">
      <c r="A3482" s="181" t="s">
        <v>39259</v>
      </c>
      <c r="B3482" s="182" t="s">
        <v>39260</v>
      </c>
      <c r="C3482" s="181" t="s">
        <v>32675</v>
      </c>
      <c r="D3482" s="187">
        <v>8042.62</v>
      </c>
      <c r="E3482" s="82">
        <f t="shared" si="54"/>
        <v>8042.62</v>
      </c>
    </row>
    <row r="3483" spans="1:5" ht="22.5">
      <c r="A3483" s="181" t="s">
        <v>39261</v>
      </c>
      <c r="B3483" s="182" t="s">
        <v>39262</v>
      </c>
      <c r="C3483" s="181" t="s">
        <v>32675</v>
      </c>
      <c r="D3483" s="187">
        <v>8854.25</v>
      </c>
      <c r="E3483" s="82">
        <f t="shared" si="54"/>
        <v>8854.25</v>
      </c>
    </row>
    <row r="3484" spans="1:5" ht="22.5">
      <c r="A3484" s="181" t="s">
        <v>39263</v>
      </c>
      <c r="B3484" s="182" t="s">
        <v>39264</v>
      </c>
      <c r="C3484" s="181" t="s">
        <v>32675</v>
      </c>
      <c r="D3484" s="187">
        <v>9565.4699999999993</v>
      </c>
      <c r="E3484" s="82">
        <f t="shared" si="54"/>
        <v>9565.4699999999993</v>
      </c>
    </row>
    <row r="3485" spans="1:5" ht="22.5">
      <c r="A3485" s="181" t="s">
        <v>39265</v>
      </c>
      <c r="B3485" s="182" t="s">
        <v>39266</v>
      </c>
      <c r="C3485" s="181" t="s">
        <v>32675</v>
      </c>
      <c r="D3485" s="187">
        <v>10867.17</v>
      </c>
      <c r="E3485" s="82">
        <f t="shared" si="54"/>
        <v>10867.17</v>
      </c>
    </row>
    <row r="3486" spans="1:5" ht="22.5">
      <c r="A3486" s="181" t="s">
        <v>39267</v>
      </c>
      <c r="B3486" s="182" t="s">
        <v>39268</v>
      </c>
      <c r="C3486" s="181" t="s">
        <v>32675</v>
      </c>
      <c r="D3486" s="187">
        <v>11480.78</v>
      </c>
      <c r="E3486" s="82">
        <f t="shared" si="54"/>
        <v>11480.78</v>
      </c>
    </row>
    <row r="3487" spans="1:5" ht="22.5">
      <c r="A3487" s="181" t="s">
        <v>39269</v>
      </c>
      <c r="B3487" s="182" t="s">
        <v>39270</v>
      </c>
      <c r="C3487" s="181" t="s">
        <v>32675</v>
      </c>
      <c r="D3487" s="187">
        <v>11616.17</v>
      </c>
      <c r="E3487" s="82">
        <f t="shared" si="54"/>
        <v>11616.17</v>
      </c>
    </row>
    <row r="3488" spans="1:5" ht="22.5">
      <c r="A3488" s="181" t="s">
        <v>39271</v>
      </c>
      <c r="B3488" s="182" t="s">
        <v>39272</v>
      </c>
      <c r="C3488" s="181" t="s">
        <v>32675</v>
      </c>
      <c r="D3488" s="187">
        <v>5027.57</v>
      </c>
      <c r="E3488" s="82">
        <f t="shared" si="54"/>
        <v>5027.57</v>
      </c>
    </row>
    <row r="3489" spans="1:5" ht="22.5">
      <c r="A3489" s="181" t="s">
        <v>39273</v>
      </c>
      <c r="B3489" s="182" t="s">
        <v>39274</v>
      </c>
      <c r="C3489" s="181" t="s">
        <v>32675</v>
      </c>
      <c r="D3489" s="187">
        <v>5835.5</v>
      </c>
      <c r="E3489" s="82">
        <f t="shared" si="54"/>
        <v>5835.5</v>
      </c>
    </row>
    <row r="3490" spans="1:5" ht="22.5">
      <c r="A3490" s="181" t="s">
        <v>39275</v>
      </c>
      <c r="B3490" s="182" t="s">
        <v>39276</v>
      </c>
      <c r="C3490" s="181" t="s">
        <v>32675</v>
      </c>
      <c r="D3490" s="187">
        <v>6756.54</v>
      </c>
      <c r="E3490" s="82">
        <f t="shared" si="54"/>
        <v>6756.54</v>
      </c>
    </row>
    <row r="3491" spans="1:5" ht="22.5">
      <c r="A3491" s="181" t="s">
        <v>39277</v>
      </c>
      <c r="B3491" s="182" t="s">
        <v>39278</v>
      </c>
      <c r="C3491" s="181" t="s">
        <v>32675</v>
      </c>
      <c r="D3491" s="187">
        <v>7564.39</v>
      </c>
      <c r="E3491" s="82">
        <f t="shared" si="54"/>
        <v>7564.39</v>
      </c>
    </row>
    <row r="3492" spans="1:5" ht="22.5">
      <c r="A3492" s="181" t="s">
        <v>39279</v>
      </c>
      <c r="B3492" s="182" t="s">
        <v>39280</v>
      </c>
      <c r="C3492" s="181" t="s">
        <v>32675</v>
      </c>
      <c r="D3492" s="187">
        <v>8712.8700000000008</v>
      </c>
      <c r="E3492" s="82">
        <f t="shared" si="54"/>
        <v>8712.8700000000008</v>
      </c>
    </row>
    <row r="3493" spans="1:5" ht="22.5">
      <c r="A3493" s="181" t="s">
        <v>39281</v>
      </c>
      <c r="B3493" s="182" t="s">
        <v>39282</v>
      </c>
      <c r="C3493" s="181" t="s">
        <v>32675</v>
      </c>
      <c r="D3493" s="187">
        <v>9542.36</v>
      </c>
      <c r="E3493" s="82">
        <f t="shared" si="54"/>
        <v>9542.36</v>
      </c>
    </row>
    <row r="3494" spans="1:5" ht="22.5">
      <c r="A3494" s="181" t="s">
        <v>39283</v>
      </c>
      <c r="B3494" s="182" t="s">
        <v>39284</v>
      </c>
      <c r="C3494" s="181" t="s">
        <v>32675</v>
      </c>
      <c r="D3494" s="187">
        <v>10488.05</v>
      </c>
      <c r="E3494" s="82">
        <f t="shared" si="54"/>
        <v>10488.05</v>
      </c>
    </row>
    <row r="3495" spans="1:5" ht="22.5">
      <c r="A3495" s="181" t="s">
        <v>39285</v>
      </c>
      <c r="B3495" s="182" t="s">
        <v>39286</v>
      </c>
      <c r="C3495" s="181" t="s">
        <v>32675</v>
      </c>
      <c r="D3495" s="187">
        <v>11317.66</v>
      </c>
      <c r="E3495" s="82">
        <f t="shared" si="54"/>
        <v>11317.66</v>
      </c>
    </row>
    <row r="3496" spans="1:5" ht="22.5">
      <c r="A3496" s="181" t="s">
        <v>39287</v>
      </c>
      <c r="B3496" s="182" t="s">
        <v>39288</v>
      </c>
      <c r="C3496" s="181" t="s">
        <v>32675</v>
      </c>
      <c r="D3496" s="187">
        <v>12836.08</v>
      </c>
      <c r="E3496" s="82">
        <f t="shared" si="54"/>
        <v>12836.08</v>
      </c>
    </row>
    <row r="3497" spans="1:5" ht="22.5">
      <c r="A3497" s="181" t="s">
        <v>39289</v>
      </c>
      <c r="B3497" s="182" t="s">
        <v>39290</v>
      </c>
      <c r="C3497" s="181" t="s">
        <v>32675</v>
      </c>
      <c r="D3497" s="187">
        <v>13542.96</v>
      </c>
      <c r="E3497" s="82">
        <f t="shared" si="54"/>
        <v>13542.96</v>
      </c>
    </row>
    <row r="3498" spans="1:5" ht="22.5">
      <c r="A3498" s="181" t="s">
        <v>39291</v>
      </c>
      <c r="B3498" s="182" t="s">
        <v>39292</v>
      </c>
      <c r="C3498" s="181" t="s">
        <v>32675</v>
      </c>
      <c r="D3498" s="187">
        <v>13699.06</v>
      </c>
      <c r="E3498" s="82">
        <f t="shared" si="54"/>
        <v>13699.06</v>
      </c>
    </row>
    <row r="3499" spans="1:5" ht="22.5">
      <c r="A3499" s="181" t="s">
        <v>39293</v>
      </c>
      <c r="B3499" s="182" t="s">
        <v>39294</v>
      </c>
      <c r="C3499" s="181" t="s">
        <v>32675</v>
      </c>
      <c r="D3499" s="187">
        <v>5456.11</v>
      </c>
      <c r="E3499" s="82">
        <f t="shared" si="54"/>
        <v>5456.11</v>
      </c>
    </row>
    <row r="3500" spans="1:5" ht="22.5">
      <c r="A3500" s="181" t="s">
        <v>39295</v>
      </c>
      <c r="B3500" s="182" t="s">
        <v>39296</v>
      </c>
      <c r="C3500" s="181" t="s">
        <v>32675</v>
      </c>
      <c r="D3500" s="187">
        <v>6473.33</v>
      </c>
      <c r="E3500" s="82">
        <f t="shared" si="54"/>
        <v>6473.33</v>
      </c>
    </row>
    <row r="3501" spans="1:5" ht="22.5">
      <c r="A3501" s="181" t="s">
        <v>39297</v>
      </c>
      <c r="B3501" s="182" t="s">
        <v>39298</v>
      </c>
      <c r="C3501" s="181" t="s">
        <v>32675</v>
      </c>
      <c r="D3501" s="187">
        <v>7574.53</v>
      </c>
      <c r="E3501" s="82">
        <f t="shared" si="54"/>
        <v>7574.53</v>
      </c>
    </row>
    <row r="3502" spans="1:5" ht="22.5">
      <c r="A3502" s="181" t="s">
        <v>39299</v>
      </c>
      <c r="B3502" s="182" t="s">
        <v>39300</v>
      </c>
      <c r="C3502" s="181" t="s">
        <v>32675</v>
      </c>
      <c r="D3502" s="187">
        <v>8627.6299999999992</v>
      </c>
      <c r="E3502" s="82">
        <f t="shared" si="54"/>
        <v>8627.6299999999992</v>
      </c>
    </row>
    <row r="3503" spans="1:5" ht="22.5">
      <c r="A3503" s="181" t="s">
        <v>39301</v>
      </c>
      <c r="B3503" s="182" t="s">
        <v>39302</v>
      </c>
      <c r="C3503" s="181" t="s">
        <v>32675</v>
      </c>
      <c r="D3503" s="187">
        <v>10275.299999999999</v>
      </c>
      <c r="E3503" s="82">
        <f t="shared" si="54"/>
        <v>10275.299999999999</v>
      </c>
    </row>
    <row r="3504" spans="1:5" ht="22.5">
      <c r="A3504" s="181" t="s">
        <v>39303</v>
      </c>
      <c r="B3504" s="182" t="s">
        <v>39304</v>
      </c>
      <c r="C3504" s="181" t="s">
        <v>32675</v>
      </c>
      <c r="D3504" s="187">
        <v>10781.91</v>
      </c>
      <c r="E3504" s="82">
        <f t="shared" si="54"/>
        <v>10781.91</v>
      </c>
    </row>
    <row r="3505" spans="1:5" ht="22.5">
      <c r="A3505" s="181" t="s">
        <v>39305</v>
      </c>
      <c r="B3505" s="182" t="s">
        <v>39306</v>
      </c>
      <c r="C3505" s="181" t="s">
        <v>32675</v>
      </c>
      <c r="D3505" s="187">
        <v>11882.52</v>
      </c>
      <c r="E3505" s="82">
        <f t="shared" si="54"/>
        <v>11882.52</v>
      </c>
    </row>
    <row r="3506" spans="1:5" ht="22.5">
      <c r="A3506" s="181" t="s">
        <v>39307</v>
      </c>
      <c r="B3506" s="182" t="s">
        <v>39308</v>
      </c>
      <c r="C3506" s="181" t="s">
        <v>32675</v>
      </c>
      <c r="D3506" s="187">
        <v>12936.21</v>
      </c>
      <c r="E3506" s="82">
        <f t="shared" si="54"/>
        <v>12936.21</v>
      </c>
    </row>
    <row r="3507" spans="1:5" ht="22.5">
      <c r="A3507" s="181" t="s">
        <v>39309</v>
      </c>
      <c r="B3507" s="182" t="s">
        <v>39310</v>
      </c>
      <c r="C3507" s="181" t="s">
        <v>32675</v>
      </c>
      <c r="D3507" s="187">
        <v>13569</v>
      </c>
      <c r="E3507" s="82">
        <f t="shared" si="54"/>
        <v>13569</v>
      </c>
    </row>
    <row r="3508" spans="1:5" ht="22.5">
      <c r="A3508" s="181" t="s">
        <v>39311</v>
      </c>
      <c r="B3508" s="182" t="s">
        <v>39312</v>
      </c>
      <c r="C3508" s="181" t="s">
        <v>32675</v>
      </c>
      <c r="D3508" s="187">
        <v>15117.76</v>
      </c>
      <c r="E3508" s="82">
        <f t="shared" si="54"/>
        <v>15117.76</v>
      </c>
    </row>
    <row r="3509" spans="1:5" ht="22.5">
      <c r="A3509" s="181" t="s">
        <v>39313</v>
      </c>
      <c r="B3509" s="182" t="s">
        <v>39314</v>
      </c>
      <c r="C3509" s="181" t="s">
        <v>32675</v>
      </c>
      <c r="D3509" s="187">
        <v>15522.35</v>
      </c>
      <c r="E3509" s="82">
        <f t="shared" si="54"/>
        <v>15522.35</v>
      </c>
    </row>
    <row r="3510" spans="1:5" ht="22.5">
      <c r="A3510" s="181" t="s">
        <v>39315</v>
      </c>
      <c r="B3510" s="182" t="s">
        <v>39316</v>
      </c>
      <c r="C3510" s="181" t="s">
        <v>32675</v>
      </c>
      <c r="D3510" s="187">
        <v>1393.6</v>
      </c>
      <c r="E3510" s="82">
        <f t="shared" si="54"/>
        <v>1393.6</v>
      </c>
    </row>
    <row r="3511" spans="1:5" ht="22.5">
      <c r="A3511" s="181" t="s">
        <v>39317</v>
      </c>
      <c r="B3511" s="182" t="s">
        <v>39318</v>
      </c>
      <c r="C3511" s="181" t="s">
        <v>32675</v>
      </c>
      <c r="D3511" s="187">
        <v>1603.09</v>
      </c>
      <c r="E3511" s="82">
        <f t="shared" si="54"/>
        <v>1603.09</v>
      </c>
    </row>
    <row r="3512" spans="1:5" ht="22.5">
      <c r="A3512" s="181" t="s">
        <v>39319</v>
      </c>
      <c r="B3512" s="182" t="s">
        <v>39320</v>
      </c>
      <c r="C3512" s="181" t="s">
        <v>32675</v>
      </c>
      <c r="D3512" s="187">
        <v>1873.37</v>
      </c>
      <c r="E3512" s="82">
        <f t="shared" si="54"/>
        <v>1873.37</v>
      </c>
    </row>
    <row r="3513" spans="1:5" ht="22.5">
      <c r="A3513" s="181" t="s">
        <v>39321</v>
      </c>
      <c r="B3513" s="182" t="s">
        <v>39322</v>
      </c>
      <c r="C3513" s="181" t="s">
        <v>32675</v>
      </c>
      <c r="D3513" s="187">
        <v>2123.87</v>
      </c>
      <c r="E3513" s="82">
        <f t="shared" si="54"/>
        <v>2123.87</v>
      </c>
    </row>
    <row r="3514" spans="1:5" ht="22.5">
      <c r="A3514" s="181" t="s">
        <v>39323</v>
      </c>
      <c r="B3514" s="182" t="s">
        <v>39324</v>
      </c>
      <c r="C3514" s="181" t="s">
        <v>32675</v>
      </c>
      <c r="D3514" s="187">
        <v>2394.21</v>
      </c>
      <c r="E3514" s="82">
        <f t="shared" si="54"/>
        <v>2394.21</v>
      </c>
    </row>
    <row r="3515" spans="1:5" ht="22.5">
      <c r="A3515" s="181" t="s">
        <v>39325</v>
      </c>
      <c r="B3515" s="182" t="s">
        <v>39326</v>
      </c>
      <c r="C3515" s="181" t="s">
        <v>32675</v>
      </c>
      <c r="D3515" s="187">
        <v>2653.24</v>
      </c>
      <c r="E3515" s="82">
        <f t="shared" si="54"/>
        <v>2653.24</v>
      </c>
    </row>
    <row r="3516" spans="1:5" ht="22.5">
      <c r="A3516" s="181" t="s">
        <v>39327</v>
      </c>
      <c r="B3516" s="182" t="s">
        <v>39328</v>
      </c>
      <c r="C3516" s="181" t="s">
        <v>32675</v>
      </c>
      <c r="D3516" s="187">
        <v>2924.99</v>
      </c>
      <c r="E3516" s="82">
        <f t="shared" si="54"/>
        <v>2924.99</v>
      </c>
    </row>
    <row r="3517" spans="1:5" ht="22.5">
      <c r="A3517" s="181" t="s">
        <v>39329</v>
      </c>
      <c r="B3517" s="182" t="s">
        <v>39330</v>
      </c>
      <c r="C3517" s="181" t="s">
        <v>32675</v>
      </c>
      <c r="D3517" s="187">
        <v>3176.57</v>
      </c>
      <c r="E3517" s="82">
        <f t="shared" si="54"/>
        <v>3176.57</v>
      </c>
    </row>
    <row r="3518" spans="1:5" ht="22.5">
      <c r="A3518" s="181" t="s">
        <v>39331</v>
      </c>
      <c r="B3518" s="182" t="s">
        <v>39332</v>
      </c>
      <c r="C3518" s="181" t="s">
        <v>32675</v>
      </c>
      <c r="D3518" s="187">
        <v>3657.41</v>
      </c>
      <c r="E3518" s="82">
        <f t="shared" si="54"/>
        <v>3657.41</v>
      </c>
    </row>
    <row r="3519" spans="1:5" ht="22.5">
      <c r="A3519" s="181" t="s">
        <v>39333</v>
      </c>
      <c r="B3519" s="182" t="s">
        <v>39334</v>
      </c>
      <c r="C3519" s="181" t="s">
        <v>32675</v>
      </c>
      <c r="D3519" s="187">
        <v>3789.59</v>
      </c>
      <c r="E3519" s="82">
        <f t="shared" si="54"/>
        <v>3789.59</v>
      </c>
    </row>
    <row r="3520" spans="1:5" ht="22.5">
      <c r="A3520" s="181" t="s">
        <v>39335</v>
      </c>
      <c r="B3520" s="182" t="s">
        <v>39336</v>
      </c>
      <c r="C3520" s="181" t="s">
        <v>32675</v>
      </c>
      <c r="D3520" s="187">
        <v>3945.06</v>
      </c>
      <c r="E3520" s="82">
        <f t="shared" si="54"/>
        <v>3945.06</v>
      </c>
    </row>
    <row r="3521" spans="1:5" ht="22.5">
      <c r="A3521" s="181" t="s">
        <v>39337</v>
      </c>
      <c r="B3521" s="182" t="s">
        <v>39338</v>
      </c>
      <c r="C3521" s="181" t="s">
        <v>32675</v>
      </c>
      <c r="D3521" s="187">
        <v>1544.73</v>
      </c>
      <c r="E3521" s="82">
        <f t="shared" si="54"/>
        <v>1544.73</v>
      </c>
    </row>
    <row r="3522" spans="1:5" ht="22.5">
      <c r="A3522" s="181" t="s">
        <v>39339</v>
      </c>
      <c r="B3522" s="182" t="s">
        <v>39340</v>
      </c>
      <c r="C3522" s="181" t="s">
        <v>32675</v>
      </c>
      <c r="D3522" s="187">
        <v>1740.87</v>
      </c>
      <c r="E3522" s="82">
        <f t="shared" si="54"/>
        <v>1740.87</v>
      </c>
    </row>
    <row r="3523" spans="1:5" ht="22.5">
      <c r="A3523" s="181" t="s">
        <v>39341</v>
      </c>
      <c r="B3523" s="182" t="s">
        <v>39342</v>
      </c>
      <c r="C3523" s="181" t="s">
        <v>32675</v>
      </c>
      <c r="D3523" s="187">
        <v>2019.62</v>
      </c>
      <c r="E3523" s="82">
        <f t="shared" si="54"/>
        <v>2019.62</v>
      </c>
    </row>
    <row r="3524" spans="1:5" ht="22.5">
      <c r="A3524" s="181" t="s">
        <v>39343</v>
      </c>
      <c r="B3524" s="182" t="s">
        <v>39344</v>
      </c>
      <c r="C3524" s="181" t="s">
        <v>32675</v>
      </c>
      <c r="D3524" s="187">
        <v>2273.4299999999998</v>
      </c>
      <c r="E3524" s="82">
        <f t="shared" si="54"/>
        <v>2273.4299999999998</v>
      </c>
    </row>
    <row r="3525" spans="1:5" ht="22.5">
      <c r="A3525" s="181" t="s">
        <v>39345</v>
      </c>
      <c r="B3525" s="182" t="s">
        <v>39346</v>
      </c>
      <c r="C3525" s="181" t="s">
        <v>32675</v>
      </c>
      <c r="D3525" s="187">
        <v>2552.79</v>
      </c>
      <c r="E3525" s="82">
        <f t="shared" si="54"/>
        <v>2552.79</v>
      </c>
    </row>
    <row r="3526" spans="1:5" ht="22.5">
      <c r="A3526" s="181" t="s">
        <v>39347</v>
      </c>
      <c r="B3526" s="182" t="s">
        <v>39348</v>
      </c>
      <c r="C3526" s="181" t="s">
        <v>32675</v>
      </c>
      <c r="D3526" s="187">
        <v>2815.12</v>
      </c>
      <c r="E3526" s="82">
        <f t="shared" ref="E3526:E3589" si="55" xml:space="preserve"> ROUND((D3526/1),2)</f>
        <v>2815.12</v>
      </c>
    </row>
    <row r="3527" spans="1:5" ht="22.5">
      <c r="A3527" s="181" t="s">
        <v>39349</v>
      </c>
      <c r="B3527" s="182" t="s">
        <v>39350</v>
      </c>
      <c r="C3527" s="181" t="s">
        <v>32675</v>
      </c>
      <c r="D3527" s="187">
        <v>3094.84</v>
      </c>
      <c r="E3527" s="82">
        <f t="shared" si="55"/>
        <v>3094.84</v>
      </c>
    </row>
    <row r="3528" spans="1:5" ht="22.5">
      <c r="A3528" s="181" t="s">
        <v>39351</v>
      </c>
      <c r="B3528" s="182" t="s">
        <v>39352</v>
      </c>
      <c r="C3528" s="181" t="s">
        <v>32675</v>
      </c>
      <c r="D3528" s="187">
        <v>3349.41</v>
      </c>
      <c r="E3528" s="82">
        <f t="shared" si="55"/>
        <v>3349.41</v>
      </c>
    </row>
    <row r="3529" spans="1:5" ht="22.5">
      <c r="A3529" s="181" t="s">
        <v>39353</v>
      </c>
      <c r="B3529" s="182" t="s">
        <v>39354</v>
      </c>
      <c r="C3529" s="181" t="s">
        <v>32675</v>
      </c>
      <c r="D3529" s="187">
        <v>3836.91</v>
      </c>
      <c r="E3529" s="82">
        <f t="shared" si="55"/>
        <v>3836.91</v>
      </c>
    </row>
    <row r="3530" spans="1:5" ht="22.5">
      <c r="A3530" s="181" t="s">
        <v>39355</v>
      </c>
      <c r="B3530" s="182" t="s">
        <v>39356</v>
      </c>
      <c r="C3530" s="181" t="s">
        <v>32675</v>
      </c>
      <c r="D3530" s="187">
        <v>3884.47</v>
      </c>
      <c r="E3530" s="82">
        <f t="shared" si="55"/>
        <v>3884.47</v>
      </c>
    </row>
    <row r="3531" spans="1:5" ht="22.5">
      <c r="A3531" s="181" t="s">
        <v>39357</v>
      </c>
      <c r="B3531" s="182" t="s">
        <v>39358</v>
      </c>
      <c r="C3531" s="181" t="s">
        <v>32675</v>
      </c>
      <c r="D3531" s="187">
        <v>4105.41</v>
      </c>
      <c r="E3531" s="82">
        <f t="shared" si="55"/>
        <v>4105.41</v>
      </c>
    </row>
    <row r="3532" spans="1:5" ht="22.5">
      <c r="A3532" s="181" t="s">
        <v>39359</v>
      </c>
      <c r="B3532" s="182" t="s">
        <v>39360</v>
      </c>
      <c r="C3532" s="181" t="s">
        <v>32675</v>
      </c>
      <c r="D3532" s="187">
        <v>1951.24</v>
      </c>
      <c r="E3532" s="82">
        <f t="shared" si="55"/>
        <v>1951.24</v>
      </c>
    </row>
    <row r="3533" spans="1:5" ht="22.5">
      <c r="A3533" s="181" t="s">
        <v>39361</v>
      </c>
      <c r="B3533" s="182" t="s">
        <v>39362</v>
      </c>
      <c r="C3533" s="181" t="s">
        <v>32675</v>
      </c>
      <c r="D3533" s="187">
        <v>2091.38</v>
      </c>
      <c r="E3533" s="82">
        <f t="shared" si="55"/>
        <v>2091.38</v>
      </c>
    </row>
    <row r="3534" spans="1:5" ht="22.5">
      <c r="A3534" s="181" t="s">
        <v>39363</v>
      </c>
      <c r="B3534" s="182" t="s">
        <v>39364</v>
      </c>
      <c r="C3534" s="181" t="s">
        <v>32675</v>
      </c>
      <c r="D3534" s="187">
        <v>2437.62</v>
      </c>
      <c r="E3534" s="82">
        <f t="shared" si="55"/>
        <v>2437.62</v>
      </c>
    </row>
    <row r="3535" spans="1:5" ht="22.5">
      <c r="A3535" s="181" t="s">
        <v>39365</v>
      </c>
      <c r="B3535" s="182" t="s">
        <v>39366</v>
      </c>
      <c r="C3535" s="181" t="s">
        <v>32675</v>
      </c>
      <c r="D3535" s="187">
        <v>2754.2</v>
      </c>
      <c r="E3535" s="82">
        <f t="shared" si="55"/>
        <v>2754.2</v>
      </c>
    </row>
    <row r="3536" spans="1:5" ht="22.5">
      <c r="A3536" s="181" t="s">
        <v>39367</v>
      </c>
      <c r="B3536" s="182" t="s">
        <v>39368</v>
      </c>
      <c r="C3536" s="181" t="s">
        <v>32675</v>
      </c>
      <c r="D3536" s="187">
        <v>3095.47</v>
      </c>
      <c r="E3536" s="82">
        <f t="shared" si="55"/>
        <v>3095.47</v>
      </c>
    </row>
    <row r="3537" spans="1:5" ht="22.5">
      <c r="A3537" s="181" t="s">
        <v>39369</v>
      </c>
      <c r="B3537" s="182" t="s">
        <v>39370</v>
      </c>
      <c r="C3537" s="181" t="s">
        <v>32675</v>
      </c>
      <c r="D3537" s="187">
        <v>3574.43</v>
      </c>
      <c r="E3537" s="82">
        <f t="shared" si="55"/>
        <v>3574.43</v>
      </c>
    </row>
    <row r="3538" spans="1:5" ht="22.5">
      <c r="A3538" s="181" t="s">
        <v>39371</v>
      </c>
      <c r="B3538" s="182" t="s">
        <v>39372</v>
      </c>
      <c r="C3538" s="181" t="s">
        <v>32675</v>
      </c>
      <c r="D3538" s="187">
        <v>3936.48</v>
      </c>
      <c r="E3538" s="82">
        <f t="shared" si="55"/>
        <v>3936.48</v>
      </c>
    </row>
    <row r="3539" spans="1:5" ht="22.5">
      <c r="A3539" s="181" t="s">
        <v>39373</v>
      </c>
      <c r="B3539" s="182" t="s">
        <v>39374</v>
      </c>
      <c r="C3539" s="181" t="s">
        <v>32675</v>
      </c>
      <c r="D3539" s="187">
        <v>4298.53</v>
      </c>
      <c r="E3539" s="82">
        <f t="shared" si="55"/>
        <v>4298.53</v>
      </c>
    </row>
    <row r="3540" spans="1:5" ht="22.5">
      <c r="A3540" s="181" t="s">
        <v>39375</v>
      </c>
      <c r="B3540" s="182" t="s">
        <v>39376</v>
      </c>
      <c r="C3540" s="181" t="s">
        <v>32675</v>
      </c>
      <c r="D3540" s="187">
        <v>4772.1400000000003</v>
      </c>
      <c r="E3540" s="82">
        <f t="shared" si="55"/>
        <v>4772.1400000000003</v>
      </c>
    </row>
    <row r="3541" spans="1:5" ht="22.5">
      <c r="A3541" s="181" t="s">
        <v>39377</v>
      </c>
      <c r="B3541" s="182" t="s">
        <v>39378</v>
      </c>
      <c r="C3541" s="181" t="s">
        <v>32675</v>
      </c>
      <c r="D3541" s="187">
        <v>5022.63</v>
      </c>
      <c r="E3541" s="82">
        <f t="shared" si="55"/>
        <v>5022.63</v>
      </c>
    </row>
    <row r="3542" spans="1:5" ht="22.5">
      <c r="A3542" s="181" t="s">
        <v>39379</v>
      </c>
      <c r="B3542" s="182" t="s">
        <v>39380</v>
      </c>
      <c r="C3542" s="181" t="s">
        <v>32675</v>
      </c>
      <c r="D3542" s="187">
        <v>5239.8599999999997</v>
      </c>
      <c r="E3542" s="82">
        <f t="shared" si="55"/>
        <v>5239.8599999999997</v>
      </c>
    </row>
    <row r="3543" spans="1:5" ht="22.5">
      <c r="A3543" s="181" t="s">
        <v>39381</v>
      </c>
      <c r="B3543" s="182" t="s">
        <v>39382</v>
      </c>
      <c r="C3543" s="181" t="s">
        <v>32675</v>
      </c>
      <c r="D3543" s="187">
        <v>2275.48</v>
      </c>
      <c r="E3543" s="82">
        <f t="shared" si="55"/>
        <v>2275.48</v>
      </c>
    </row>
    <row r="3544" spans="1:5" ht="22.5">
      <c r="A3544" s="181" t="s">
        <v>39383</v>
      </c>
      <c r="B3544" s="182" t="s">
        <v>39384</v>
      </c>
      <c r="C3544" s="181" t="s">
        <v>32675</v>
      </c>
      <c r="D3544" s="187">
        <v>2484.9299999999998</v>
      </c>
      <c r="E3544" s="82">
        <f t="shared" si="55"/>
        <v>2484.9299999999998</v>
      </c>
    </row>
    <row r="3545" spans="1:5" ht="22.5">
      <c r="A3545" s="181" t="s">
        <v>39385</v>
      </c>
      <c r="B3545" s="182" t="s">
        <v>39386</v>
      </c>
      <c r="C3545" s="181" t="s">
        <v>32675</v>
      </c>
      <c r="D3545" s="187">
        <v>2913.75</v>
      </c>
      <c r="E3545" s="82">
        <f t="shared" si="55"/>
        <v>2913.75</v>
      </c>
    </row>
    <row r="3546" spans="1:5" ht="22.5">
      <c r="A3546" s="181" t="s">
        <v>39387</v>
      </c>
      <c r="B3546" s="182" t="s">
        <v>39388</v>
      </c>
      <c r="C3546" s="181" t="s">
        <v>32675</v>
      </c>
      <c r="D3546" s="187">
        <v>3307.14</v>
      </c>
      <c r="E3546" s="82">
        <f t="shared" si="55"/>
        <v>3307.14</v>
      </c>
    </row>
    <row r="3547" spans="1:5" ht="22.5">
      <c r="A3547" s="181" t="s">
        <v>39389</v>
      </c>
      <c r="B3547" s="182" t="s">
        <v>39390</v>
      </c>
      <c r="C3547" s="181" t="s">
        <v>32675</v>
      </c>
      <c r="D3547" s="187">
        <v>3843.49</v>
      </c>
      <c r="E3547" s="82">
        <f t="shared" si="55"/>
        <v>3843.49</v>
      </c>
    </row>
    <row r="3548" spans="1:5" ht="22.5">
      <c r="A3548" s="181" t="s">
        <v>39391</v>
      </c>
      <c r="B3548" s="182" t="s">
        <v>39392</v>
      </c>
      <c r="C3548" s="181" t="s">
        <v>32675</v>
      </c>
      <c r="D3548" s="187">
        <v>4276.5600000000004</v>
      </c>
      <c r="E3548" s="82">
        <f t="shared" si="55"/>
        <v>4276.5600000000004</v>
      </c>
    </row>
    <row r="3549" spans="1:5" ht="22.5">
      <c r="A3549" s="181" t="s">
        <v>39393</v>
      </c>
      <c r="B3549" s="182" t="s">
        <v>39394</v>
      </c>
      <c r="C3549" s="181" t="s">
        <v>32675</v>
      </c>
      <c r="D3549" s="187">
        <v>4709.63</v>
      </c>
      <c r="E3549" s="82">
        <f t="shared" si="55"/>
        <v>4709.63</v>
      </c>
    </row>
    <row r="3550" spans="1:5" ht="22.5">
      <c r="A3550" s="181" t="s">
        <v>39395</v>
      </c>
      <c r="B3550" s="182" t="s">
        <v>39396</v>
      </c>
      <c r="C3550" s="181" t="s">
        <v>32675</v>
      </c>
      <c r="D3550" s="187">
        <v>5142.7</v>
      </c>
      <c r="E3550" s="82">
        <f t="shared" si="55"/>
        <v>5142.7</v>
      </c>
    </row>
    <row r="3551" spans="1:5" ht="22.5">
      <c r="A3551" s="181" t="s">
        <v>39397</v>
      </c>
      <c r="B3551" s="182" t="s">
        <v>39398</v>
      </c>
      <c r="C3551" s="181" t="s">
        <v>32675</v>
      </c>
      <c r="D3551" s="187">
        <v>5637.89</v>
      </c>
      <c r="E3551" s="82">
        <f t="shared" si="55"/>
        <v>5637.89</v>
      </c>
    </row>
    <row r="3552" spans="1:5" ht="22.5">
      <c r="A3552" s="181" t="s">
        <v>39399</v>
      </c>
      <c r="B3552" s="182" t="s">
        <v>39400</v>
      </c>
      <c r="C3552" s="181" t="s">
        <v>32675</v>
      </c>
      <c r="D3552" s="187">
        <v>6008.83</v>
      </c>
      <c r="E3552" s="82">
        <f t="shared" si="55"/>
        <v>6008.83</v>
      </c>
    </row>
    <row r="3553" spans="1:5" ht="22.5">
      <c r="A3553" s="181" t="s">
        <v>39401</v>
      </c>
      <c r="B3553" s="182" t="s">
        <v>39402</v>
      </c>
      <c r="C3553" s="181" t="s">
        <v>32675</v>
      </c>
      <c r="D3553" s="187">
        <v>6268.68</v>
      </c>
      <c r="E3553" s="82">
        <f t="shared" si="55"/>
        <v>6268.68</v>
      </c>
    </row>
    <row r="3554" spans="1:5" ht="22.5">
      <c r="A3554" s="181" t="s">
        <v>39403</v>
      </c>
      <c r="B3554" s="182" t="s">
        <v>39404</v>
      </c>
      <c r="C3554" s="181" t="s">
        <v>32675</v>
      </c>
      <c r="D3554" s="187">
        <v>2470.52</v>
      </c>
      <c r="E3554" s="82">
        <f t="shared" si="55"/>
        <v>2470.52</v>
      </c>
    </row>
    <row r="3555" spans="1:5" ht="22.5">
      <c r="A3555" s="181" t="s">
        <v>39405</v>
      </c>
      <c r="B3555" s="182" t="s">
        <v>39406</v>
      </c>
      <c r="C3555" s="181" t="s">
        <v>32675</v>
      </c>
      <c r="D3555" s="187">
        <v>3084</v>
      </c>
      <c r="E3555" s="82">
        <f t="shared" si="55"/>
        <v>3084</v>
      </c>
    </row>
    <row r="3556" spans="1:5" ht="22.5">
      <c r="A3556" s="181" t="s">
        <v>39407</v>
      </c>
      <c r="B3556" s="182" t="s">
        <v>39408</v>
      </c>
      <c r="C3556" s="181" t="s">
        <v>32675</v>
      </c>
      <c r="D3556" s="187">
        <v>3635.58</v>
      </c>
      <c r="E3556" s="82">
        <f t="shared" si="55"/>
        <v>3635.58</v>
      </c>
    </row>
    <row r="3557" spans="1:5" ht="22.5">
      <c r="A3557" s="181" t="s">
        <v>39409</v>
      </c>
      <c r="B3557" s="182" t="s">
        <v>39410</v>
      </c>
      <c r="C3557" s="181" t="s">
        <v>32675</v>
      </c>
      <c r="D3557" s="187">
        <v>4147.2299999999996</v>
      </c>
      <c r="E3557" s="82">
        <f t="shared" si="55"/>
        <v>4147.2299999999996</v>
      </c>
    </row>
    <row r="3558" spans="1:5" ht="22.5">
      <c r="A3558" s="181" t="s">
        <v>39411</v>
      </c>
      <c r="B3558" s="182" t="s">
        <v>39412</v>
      </c>
      <c r="C3558" s="181" t="s">
        <v>32675</v>
      </c>
      <c r="D3558" s="187">
        <v>4711.7299999999996</v>
      </c>
      <c r="E3558" s="82">
        <f t="shared" si="55"/>
        <v>4711.7299999999996</v>
      </c>
    </row>
    <row r="3559" spans="1:5" ht="22.5">
      <c r="A3559" s="181" t="s">
        <v>39413</v>
      </c>
      <c r="B3559" s="182" t="s">
        <v>39414</v>
      </c>
      <c r="C3559" s="181" t="s">
        <v>32675</v>
      </c>
      <c r="D3559" s="187">
        <v>5150.47</v>
      </c>
      <c r="E3559" s="82">
        <f t="shared" si="55"/>
        <v>5150.47</v>
      </c>
    </row>
    <row r="3560" spans="1:5" ht="22.5">
      <c r="A3560" s="181" t="s">
        <v>39415</v>
      </c>
      <c r="B3560" s="182" t="s">
        <v>39416</v>
      </c>
      <c r="C3560" s="181" t="s">
        <v>32675</v>
      </c>
      <c r="D3560" s="187">
        <v>5712.94</v>
      </c>
      <c r="E3560" s="82">
        <f t="shared" si="55"/>
        <v>5712.94</v>
      </c>
    </row>
    <row r="3561" spans="1:5" ht="22.5">
      <c r="A3561" s="181" t="s">
        <v>39417</v>
      </c>
      <c r="B3561" s="182" t="s">
        <v>39418</v>
      </c>
      <c r="C3561" s="181" t="s">
        <v>32675</v>
      </c>
      <c r="D3561" s="187">
        <v>6239.59</v>
      </c>
      <c r="E3561" s="82">
        <f t="shared" si="55"/>
        <v>6239.59</v>
      </c>
    </row>
    <row r="3562" spans="1:5" ht="22.5">
      <c r="A3562" s="181" t="s">
        <v>39419</v>
      </c>
      <c r="B3562" s="182" t="s">
        <v>39420</v>
      </c>
      <c r="C3562" s="181" t="s">
        <v>32675</v>
      </c>
      <c r="D3562" s="187">
        <v>7164.65</v>
      </c>
      <c r="E3562" s="82">
        <f t="shared" si="55"/>
        <v>7164.65</v>
      </c>
    </row>
    <row r="3563" spans="1:5" ht="22.5">
      <c r="A3563" s="181" t="s">
        <v>39421</v>
      </c>
      <c r="B3563" s="182" t="s">
        <v>39422</v>
      </c>
      <c r="C3563" s="181" t="s">
        <v>32675</v>
      </c>
      <c r="D3563" s="187">
        <v>7483.63</v>
      </c>
      <c r="E3563" s="82">
        <f t="shared" si="55"/>
        <v>7483.63</v>
      </c>
    </row>
    <row r="3564" spans="1:5" ht="22.5">
      <c r="A3564" s="181" t="s">
        <v>39423</v>
      </c>
      <c r="B3564" s="182" t="s">
        <v>39424</v>
      </c>
      <c r="C3564" s="181" t="s">
        <v>32675</v>
      </c>
      <c r="D3564" s="187">
        <v>7817.35</v>
      </c>
      <c r="E3564" s="82">
        <f t="shared" si="55"/>
        <v>7817.35</v>
      </c>
    </row>
    <row r="3565" spans="1:5" ht="22.5">
      <c r="A3565" s="181" t="s">
        <v>39425</v>
      </c>
      <c r="B3565" s="182" t="s">
        <v>39426</v>
      </c>
      <c r="C3565" s="181" t="s">
        <v>32675</v>
      </c>
      <c r="D3565" s="187">
        <v>2858.48</v>
      </c>
      <c r="E3565" s="82">
        <f t="shared" si="55"/>
        <v>2858.48</v>
      </c>
    </row>
    <row r="3566" spans="1:5" ht="22.5">
      <c r="A3566" s="181" t="s">
        <v>39427</v>
      </c>
      <c r="B3566" s="182" t="s">
        <v>39428</v>
      </c>
      <c r="C3566" s="181" t="s">
        <v>32675</v>
      </c>
      <c r="D3566" s="187">
        <v>3638.56</v>
      </c>
      <c r="E3566" s="82">
        <f t="shared" si="55"/>
        <v>3638.56</v>
      </c>
    </row>
    <row r="3567" spans="1:5" ht="22.5">
      <c r="A3567" s="181" t="s">
        <v>39429</v>
      </c>
      <c r="B3567" s="182" t="s">
        <v>39430</v>
      </c>
      <c r="C3567" s="181" t="s">
        <v>32675</v>
      </c>
      <c r="D3567" s="187">
        <v>4325.6499999999996</v>
      </c>
      <c r="E3567" s="82">
        <f t="shared" si="55"/>
        <v>4325.6499999999996</v>
      </c>
    </row>
    <row r="3568" spans="1:5" ht="22.5">
      <c r="A3568" s="181" t="s">
        <v>39431</v>
      </c>
      <c r="B3568" s="182" t="s">
        <v>39432</v>
      </c>
      <c r="C3568" s="181" t="s">
        <v>32675</v>
      </c>
      <c r="D3568" s="187">
        <v>4958.43</v>
      </c>
      <c r="E3568" s="82">
        <f t="shared" si="55"/>
        <v>4958.43</v>
      </c>
    </row>
    <row r="3569" spans="1:5" ht="22.5">
      <c r="A3569" s="181" t="s">
        <v>39433</v>
      </c>
      <c r="B3569" s="182" t="s">
        <v>39434</v>
      </c>
      <c r="C3569" s="181" t="s">
        <v>32675</v>
      </c>
      <c r="D3569" s="187">
        <v>5932.68</v>
      </c>
      <c r="E3569" s="82">
        <f t="shared" si="55"/>
        <v>5932.68</v>
      </c>
    </row>
    <row r="3570" spans="1:5" ht="22.5">
      <c r="A3570" s="181" t="s">
        <v>39435</v>
      </c>
      <c r="B3570" s="182" t="s">
        <v>39436</v>
      </c>
      <c r="C3570" s="181" t="s">
        <v>32675</v>
      </c>
      <c r="D3570" s="187">
        <v>6728.06</v>
      </c>
      <c r="E3570" s="82">
        <f t="shared" si="55"/>
        <v>6728.06</v>
      </c>
    </row>
    <row r="3571" spans="1:5" ht="22.5">
      <c r="A3571" s="181" t="s">
        <v>39437</v>
      </c>
      <c r="B3571" s="182" t="s">
        <v>39438</v>
      </c>
      <c r="C3571" s="181" t="s">
        <v>32675</v>
      </c>
      <c r="D3571" s="187">
        <v>7521.12</v>
      </c>
      <c r="E3571" s="82">
        <f t="shared" si="55"/>
        <v>7521.12</v>
      </c>
    </row>
    <row r="3572" spans="1:5" ht="22.5">
      <c r="A3572" s="181" t="s">
        <v>39439</v>
      </c>
      <c r="B3572" s="182" t="s">
        <v>39440</v>
      </c>
      <c r="C3572" s="181" t="s">
        <v>32675</v>
      </c>
      <c r="D3572" s="187">
        <v>8109.3</v>
      </c>
      <c r="E3572" s="82">
        <f t="shared" si="55"/>
        <v>8109.3</v>
      </c>
    </row>
    <row r="3573" spans="1:5" ht="22.5">
      <c r="A3573" s="181" t="s">
        <v>39441</v>
      </c>
      <c r="B3573" s="182" t="s">
        <v>39442</v>
      </c>
      <c r="C3573" s="181" t="s">
        <v>32675</v>
      </c>
      <c r="D3573" s="187">
        <v>8834.85</v>
      </c>
      <c r="E3573" s="82">
        <f t="shared" si="55"/>
        <v>8834.85</v>
      </c>
    </row>
    <row r="3574" spans="1:5" ht="22.5">
      <c r="A3574" s="181" t="s">
        <v>39443</v>
      </c>
      <c r="B3574" s="182" t="s">
        <v>39444</v>
      </c>
      <c r="C3574" s="181" t="s">
        <v>32675</v>
      </c>
      <c r="D3574" s="187">
        <v>9560.39</v>
      </c>
      <c r="E3574" s="82">
        <f t="shared" si="55"/>
        <v>9560.39</v>
      </c>
    </row>
    <row r="3575" spans="1:5" ht="22.5">
      <c r="A3575" s="181" t="s">
        <v>39445</v>
      </c>
      <c r="B3575" s="182" t="s">
        <v>39446</v>
      </c>
      <c r="C3575" s="181" t="s">
        <v>32675</v>
      </c>
      <c r="D3575" s="187">
        <v>9995.7099999999991</v>
      </c>
      <c r="E3575" s="82">
        <f t="shared" si="55"/>
        <v>9995.7099999999991</v>
      </c>
    </row>
    <row r="3576" spans="1:5" ht="22.5">
      <c r="A3576" s="181" t="s">
        <v>39447</v>
      </c>
      <c r="B3576" s="182" t="s">
        <v>39448</v>
      </c>
      <c r="C3576" s="181" t="s">
        <v>32675</v>
      </c>
      <c r="D3576" s="187">
        <v>3192.84</v>
      </c>
      <c r="E3576" s="82">
        <f t="shared" si="55"/>
        <v>3192.84</v>
      </c>
    </row>
    <row r="3577" spans="1:5" ht="22.5">
      <c r="A3577" s="181" t="s">
        <v>39449</v>
      </c>
      <c r="B3577" s="182" t="s">
        <v>39450</v>
      </c>
      <c r="C3577" s="181" t="s">
        <v>32675</v>
      </c>
      <c r="D3577" s="187">
        <v>4041.12</v>
      </c>
      <c r="E3577" s="82">
        <f t="shared" si="55"/>
        <v>4041.12</v>
      </c>
    </row>
    <row r="3578" spans="1:5" ht="22.5">
      <c r="A3578" s="181" t="s">
        <v>39451</v>
      </c>
      <c r="B3578" s="182" t="s">
        <v>39452</v>
      </c>
      <c r="C3578" s="181" t="s">
        <v>32675</v>
      </c>
      <c r="D3578" s="187">
        <v>4736.25</v>
      </c>
      <c r="E3578" s="82">
        <f t="shared" si="55"/>
        <v>4736.25</v>
      </c>
    </row>
    <row r="3579" spans="1:5" ht="22.5">
      <c r="A3579" s="181" t="s">
        <v>39453</v>
      </c>
      <c r="B3579" s="182" t="s">
        <v>39454</v>
      </c>
      <c r="C3579" s="181" t="s">
        <v>32675</v>
      </c>
      <c r="D3579" s="187">
        <v>5343.98</v>
      </c>
      <c r="E3579" s="82">
        <f t="shared" si="55"/>
        <v>5343.98</v>
      </c>
    </row>
    <row r="3580" spans="1:5" ht="22.5">
      <c r="A3580" s="181" t="s">
        <v>39455</v>
      </c>
      <c r="B3580" s="182" t="s">
        <v>39456</v>
      </c>
      <c r="C3580" s="181" t="s">
        <v>32675</v>
      </c>
      <c r="D3580" s="187">
        <v>6787.96</v>
      </c>
      <c r="E3580" s="82">
        <f t="shared" si="55"/>
        <v>6787.96</v>
      </c>
    </row>
    <row r="3581" spans="1:5" ht="22.5">
      <c r="A3581" s="181" t="s">
        <v>39457</v>
      </c>
      <c r="B3581" s="182" t="s">
        <v>39458</v>
      </c>
      <c r="C3581" s="181" t="s">
        <v>32675</v>
      </c>
      <c r="D3581" s="187">
        <v>6897.33</v>
      </c>
      <c r="E3581" s="82">
        <f t="shared" si="55"/>
        <v>6897.33</v>
      </c>
    </row>
    <row r="3582" spans="1:5" ht="22.5">
      <c r="A3582" s="181" t="s">
        <v>39459</v>
      </c>
      <c r="B3582" s="182" t="s">
        <v>39460</v>
      </c>
      <c r="C3582" s="181" t="s">
        <v>32675</v>
      </c>
      <c r="D3582" s="187">
        <v>7599.63</v>
      </c>
      <c r="E3582" s="82">
        <f t="shared" si="55"/>
        <v>7599.63</v>
      </c>
    </row>
    <row r="3583" spans="1:5" ht="22.5">
      <c r="A3583" s="181" t="s">
        <v>39461</v>
      </c>
      <c r="B3583" s="182" t="s">
        <v>39462</v>
      </c>
      <c r="C3583" s="181" t="s">
        <v>32675</v>
      </c>
      <c r="D3583" s="187">
        <v>8268.82</v>
      </c>
      <c r="E3583" s="82">
        <f t="shared" si="55"/>
        <v>8268.82</v>
      </c>
    </row>
    <row r="3584" spans="1:5" ht="22.5">
      <c r="A3584" s="181" t="s">
        <v>39463</v>
      </c>
      <c r="B3584" s="182" t="s">
        <v>39464</v>
      </c>
      <c r="C3584" s="181" t="s">
        <v>32675</v>
      </c>
      <c r="D3584" s="187">
        <v>9410.16</v>
      </c>
      <c r="E3584" s="82">
        <f t="shared" si="55"/>
        <v>9410.16</v>
      </c>
    </row>
    <row r="3585" spans="1:5" ht="22.5">
      <c r="A3585" s="181" t="s">
        <v>39465</v>
      </c>
      <c r="B3585" s="182" t="s">
        <v>39466</v>
      </c>
      <c r="C3585" s="181" t="s">
        <v>32675</v>
      </c>
      <c r="D3585" s="187">
        <v>10480.58</v>
      </c>
      <c r="E3585" s="82">
        <f t="shared" si="55"/>
        <v>10480.58</v>
      </c>
    </row>
    <row r="3586" spans="1:5" ht="22.5">
      <c r="A3586" s="181" t="s">
        <v>39467</v>
      </c>
      <c r="B3586" s="182" t="s">
        <v>39468</v>
      </c>
      <c r="C3586" s="181" t="s">
        <v>32675</v>
      </c>
      <c r="D3586" s="187">
        <v>10623.49</v>
      </c>
      <c r="E3586" s="82">
        <f t="shared" si="55"/>
        <v>10623.49</v>
      </c>
    </row>
    <row r="3587" spans="1:5" ht="22.5">
      <c r="A3587" s="181" t="s">
        <v>39469</v>
      </c>
      <c r="B3587" s="182" t="s">
        <v>39470</v>
      </c>
      <c r="C3587" s="181" t="s">
        <v>32675</v>
      </c>
      <c r="D3587" s="187">
        <v>3644.06</v>
      </c>
      <c r="E3587" s="82">
        <f t="shared" si="55"/>
        <v>3644.06</v>
      </c>
    </row>
    <row r="3588" spans="1:5" ht="22.5">
      <c r="A3588" s="181" t="s">
        <v>39471</v>
      </c>
      <c r="B3588" s="182" t="s">
        <v>39472</v>
      </c>
      <c r="C3588" s="181" t="s">
        <v>32675</v>
      </c>
      <c r="D3588" s="187">
        <v>4582.96</v>
      </c>
      <c r="E3588" s="82">
        <f t="shared" si="55"/>
        <v>4582.96</v>
      </c>
    </row>
    <row r="3589" spans="1:5" ht="22.5">
      <c r="A3589" s="181" t="s">
        <v>39473</v>
      </c>
      <c r="B3589" s="182" t="s">
        <v>39474</v>
      </c>
      <c r="C3589" s="181" t="s">
        <v>32675</v>
      </c>
      <c r="D3589" s="187">
        <v>5356.38</v>
      </c>
      <c r="E3589" s="82">
        <f t="shared" si="55"/>
        <v>5356.38</v>
      </c>
    </row>
    <row r="3590" spans="1:5" ht="22.5">
      <c r="A3590" s="181" t="s">
        <v>39475</v>
      </c>
      <c r="B3590" s="182" t="s">
        <v>39476</v>
      </c>
      <c r="C3590" s="181" t="s">
        <v>32675</v>
      </c>
      <c r="D3590" s="187">
        <v>6036.96</v>
      </c>
      <c r="E3590" s="82">
        <f t="shared" ref="E3590:E3653" si="56" xml:space="preserve"> ROUND((D3590/1),2)</f>
        <v>6036.96</v>
      </c>
    </row>
    <row r="3591" spans="1:5" ht="22.5">
      <c r="A3591" s="181" t="s">
        <v>39477</v>
      </c>
      <c r="B3591" s="182" t="s">
        <v>39478</v>
      </c>
      <c r="C3591" s="181" t="s">
        <v>32675</v>
      </c>
      <c r="D3591" s="187">
        <v>6963.11</v>
      </c>
      <c r="E3591" s="82">
        <f t="shared" si="56"/>
        <v>6963.11</v>
      </c>
    </row>
    <row r="3592" spans="1:5" ht="22.5">
      <c r="A3592" s="181" t="s">
        <v>39479</v>
      </c>
      <c r="B3592" s="182" t="s">
        <v>39480</v>
      </c>
      <c r="C3592" s="181" t="s">
        <v>32675</v>
      </c>
      <c r="D3592" s="187">
        <v>7659.34</v>
      </c>
      <c r="E3592" s="82">
        <f t="shared" si="56"/>
        <v>7659.34</v>
      </c>
    </row>
    <row r="3593" spans="1:5" ht="22.5">
      <c r="A3593" s="181" t="s">
        <v>39481</v>
      </c>
      <c r="B3593" s="182" t="s">
        <v>39482</v>
      </c>
      <c r="C3593" s="181" t="s">
        <v>32675</v>
      </c>
      <c r="D3593" s="187">
        <v>8452.16</v>
      </c>
      <c r="E3593" s="82">
        <f t="shared" si="56"/>
        <v>8452.16</v>
      </c>
    </row>
    <row r="3594" spans="1:5" ht="22.5">
      <c r="A3594" s="181" t="s">
        <v>39483</v>
      </c>
      <c r="B3594" s="182" t="s">
        <v>39484</v>
      </c>
      <c r="C3594" s="181" t="s">
        <v>32675</v>
      </c>
      <c r="D3594" s="187">
        <v>9146.89</v>
      </c>
      <c r="E3594" s="82">
        <f t="shared" si="56"/>
        <v>9146.89</v>
      </c>
    </row>
    <row r="3595" spans="1:5" ht="22.5">
      <c r="A3595" s="181" t="s">
        <v>39485</v>
      </c>
      <c r="B3595" s="182" t="s">
        <v>39486</v>
      </c>
      <c r="C3595" s="181" t="s">
        <v>32675</v>
      </c>
      <c r="D3595" s="187">
        <v>10422.59</v>
      </c>
      <c r="E3595" s="82">
        <f t="shared" si="56"/>
        <v>10422.59</v>
      </c>
    </row>
    <row r="3596" spans="1:5" ht="22.5">
      <c r="A3596" s="181" t="s">
        <v>39487</v>
      </c>
      <c r="B3596" s="182" t="s">
        <v>39488</v>
      </c>
      <c r="C3596" s="181" t="s">
        <v>32675</v>
      </c>
      <c r="D3596" s="187">
        <v>11191.31</v>
      </c>
      <c r="E3596" s="82">
        <f t="shared" si="56"/>
        <v>11191.31</v>
      </c>
    </row>
    <row r="3597" spans="1:5" ht="22.5">
      <c r="A3597" s="181" t="s">
        <v>39489</v>
      </c>
      <c r="B3597" s="182" t="s">
        <v>39490</v>
      </c>
      <c r="C3597" s="181" t="s">
        <v>32675</v>
      </c>
      <c r="D3597" s="187">
        <v>11542.68</v>
      </c>
      <c r="E3597" s="82">
        <f t="shared" si="56"/>
        <v>11542.68</v>
      </c>
    </row>
    <row r="3598" spans="1:5" ht="22.5">
      <c r="A3598" s="181" t="s">
        <v>39491</v>
      </c>
      <c r="B3598" s="182" t="s">
        <v>39492</v>
      </c>
      <c r="C3598" s="181" t="s">
        <v>32675</v>
      </c>
      <c r="D3598" s="187">
        <v>4647.26</v>
      </c>
      <c r="E3598" s="82">
        <f t="shared" si="56"/>
        <v>4647.26</v>
      </c>
    </row>
    <row r="3599" spans="1:5" ht="22.5">
      <c r="A3599" s="181" t="s">
        <v>39493</v>
      </c>
      <c r="B3599" s="182" t="s">
        <v>39494</v>
      </c>
      <c r="C3599" s="181" t="s">
        <v>32675</v>
      </c>
      <c r="D3599" s="187">
        <v>5512.77</v>
      </c>
      <c r="E3599" s="82">
        <f t="shared" si="56"/>
        <v>5512.77</v>
      </c>
    </row>
    <row r="3600" spans="1:5" ht="22.5">
      <c r="A3600" s="181" t="s">
        <v>39495</v>
      </c>
      <c r="B3600" s="182" t="s">
        <v>39496</v>
      </c>
      <c r="C3600" s="181" t="s">
        <v>32675</v>
      </c>
      <c r="D3600" s="187">
        <v>6467.79</v>
      </c>
      <c r="E3600" s="82">
        <f t="shared" si="56"/>
        <v>6467.79</v>
      </c>
    </row>
    <row r="3601" spans="1:5" ht="22.5">
      <c r="A3601" s="181" t="s">
        <v>39497</v>
      </c>
      <c r="B3601" s="182" t="s">
        <v>39498</v>
      </c>
      <c r="C3601" s="181" t="s">
        <v>32675</v>
      </c>
      <c r="D3601" s="187">
        <v>7380.17</v>
      </c>
      <c r="E3601" s="82">
        <f t="shared" si="56"/>
        <v>7380.17</v>
      </c>
    </row>
    <row r="3602" spans="1:5" ht="22.5">
      <c r="A3602" s="181" t="s">
        <v>39499</v>
      </c>
      <c r="B3602" s="182" t="s">
        <v>39500</v>
      </c>
      <c r="C3602" s="181" t="s">
        <v>32675</v>
      </c>
      <c r="D3602" s="187">
        <v>8250.7199999999993</v>
      </c>
      <c r="E3602" s="82">
        <f t="shared" si="56"/>
        <v>8250.7199999999993</v>
      </c>
    </row>
    <row r="3603" spans="1:5" ht="22.5">
      <c r="A3603" s="181" t="s">
        <v>39501</v>
      </c>
      <c r="B3603" s="182" t="s">
        <v>39502</v>
      </c>
      <c r="C3603" s="181" t="s">
        <v>32675</v>
      </c>
      <c r="D3603" s="187">
        <v>9247.59</v>
      </c>
      <c r="E3603" s="82">
        <f t="shared" si="56"/>
        <v>9247.59</v>
      </c>
    </row>
    <row r="3604" spans="1:5" ht="22.5">
      <c r="A3604" s="181" t="s">
        <v>39503</v>
      </c>
      <c r="B3604" s="182" t="s">
        <v>39504</v>
      </c>
      <c r="C3604" s="181" t="s">
        <v>32675</v>
      </c>
      <c r="D3604" s="187">
        <v>10202.61</v>
      </c>
      <c r="E3604" s="82">
        <f t="shared" si="56"/>
        <v>10202.61</v>
      </c>
    </row>
    <row r="3605" spans="1:5" ht="22.5">
      <c r="A3605" s="181" t="s">
        <v>39505</v>
      </c>
      <c r="B3605" s="182" t="s">
        <v>39506</v>
      </c>
      <c r="C3605" s="181" t="s">
        <v>32675</v>
      </c>
      <c r="D3605" s="187">
        <v>11115.01</v>
      </c>
      <c r="E3605" s="82">
        <f t="shared" si="56"/>
        <v>11115.01</v>
      </c>
    </row>
    <row r="3606" spans="1:5" ht="22.5">
      <c r="A3606" s="181" t="s">
        <v>39507</v>
      </c>
      <c r="B3606" s="182" t="s">
        <v>39508</v>
      </c>
      <c r="C3606" s="181" t="s">
        <v>32675</v>
      </c>
      <c r="D3606" s="187">
        <v>12280.21</v>
      </c>
      <c r="E3606" s="82">
        <f t="shared" si="56"/>
        <v>12280.21</v>
      </c>
    </row>
    <row r="3607" spans="1:5" ht="22.5">
      <c r="A3607" s="181" t="s">
        <v>39509</v>
      </c>
      <c r="B3607" s="182" t="s">
        <v>39510</v>
      </c>
      <c r="C3607" s="181" t="s">
        <v>32675</v>
      </c>
      <c r="D3607" s="187">
        <v>12986.65</v>
      </c>
      <c r="E3607" s="82">
        <f t="shared" si="56"/>
        <v>12986.65</v>
      </c>
    </row>
    <row r="3608" spans="1:5" ht="22.5">
      <c r="A3608" s="181" t="s">
        <v>39511</v>
      </c>
      <c r="B3608" s="182" t="s">
        <v>39512</v>
      </c>
      <c r="C3608" s="181" t="s">
        <v>32675</v>
      </c>
      <c r="D3608" s="187">
        <v>13404.19</v>
      </c>
      <c r="E3608" s="82">
        <f t="shared" si="56"/>
        <v>13404.19</v>
      </c>
    </row>
    <row r="3609" spans="1:5" ht="22.5">
      <c r="A3609" s="181" t="s">
        <v>39513</v>
      </c>
      <c r="B3609" s="182" t="s">
        <v>39514</v>
      </c>
      <c r="C3609" s="181" t="s">
        <v>32675</v>
      </c>
      <c r="D3609" s="187">
        <v>5036.8100000000004</v>
      </c>
      <c r="E3609" s="82">
        <f t="shared" si="56"/>
        <v>5036.8100000000004</v>
      </c>
    </row>
    <row r="3610" spans="1:5" ht="22.5">
      <c r="A3610" s="181" t="s">
        <v>39515</v>
      </c>
      <c r="B3610" s="182" t="s">
        <v>39516</v>
      </c>
      <c r="C3610" s="181" t="s">
        <v>32675</v>
      </c>
      <c r="D3610" s="187">
        <v>5925.02</v>
      </c>
      <c r="E3610" s="82">
        <f t="shared" si="56"/>
        <v>5925.02</v>
      </c>
    </row>
    <row r="3611" spans="1:5" ht="22.5">
      <c r="A3611" s="181" t="s">
        <v>39517</v>
      </c>
      <c r="B3611" s="182" t="s">
        <v>39518</v>
      </c>
      <c r="C3611" s="181" t="s">
        <v>32675</v>
      </c>
      <c r="D3611" s="187">
        <v>6936.74</v>
      </c>
      <c r="E3611" s="82">
        <f t="shared" si="56"/>
        <v>6936.74</v>
      </c>
    </row>
    <row r="3612" spans="1:5" ht="22.5">
      <c r="A3612" s="181" t="s">
        <v>39519</v>
      </c>
      <c r="B3612" s="182" t="s">
        <v>39520</v>
      </c>
      <c r="C3612" s="181" t="s">
        <v>32675</v>
      </c>
      <c r="D3612" s="187">
        <v>7824.95</v>
      </c>
      <c r="E3612" s="82">
        <f t="shared" si="56"/>
        <v>7824.95</v>
      </c>
    </row>
    <row r="3613" spans="1:5" ht="22.5">
      <c r="A3613" s="181" t="s">
        <v>39521</v>
      </c>
      <c r="B3613" s="182" t="s">
        <v>39522</v>
      </c>
      <c r="C3613" s="181" t="s">
        <v>32675</v>
      </c>
      <c r="D3613" s="187">
        <v>9139.82</v>
      </c>
      <c r="E3613" s="82">
        <f t="shared" si="56"/>
        <v>9139.82</v>
      </c>
    </row>
    <row r="3614" spans="1:5" ht="22.5">
      <c r="A3614" s="181" t="s">
        <v>39523</v>
      </c>
      <c r="B3614" s="182" t="s">
        <v>39524</v>
      </c>
      <c r="C3614" s="181" t="s">
        <v>32675</v>
      </c>
      <c r="D3614" s="187">
        <v>10064.370000000001</v>
      </c>
      <c r="E3614" s="82">
        <f t="shared" si="56"/>
        <v>10064.370000000001</v>
      </c>
    </row>
    <row r="3615" spans="1:5" ht="22.5">
      <c r="A3615" s="181" t="s">
        <v>39525</v>
      </c>
      <c r="B3615" s="182" t="s">
        <v>39526</v>
      </c>
      <c r="C3615" s="181" t="s">
        <v>32675</v>
      </c>
      <c r="D3615" s="187">
        <v>11109.46</v>
      </c>
      <c r="E3615" s="82">
        <f t="shared" si="56"/>
        <v>11109.46</v>
      </c>
    </row>
    <row r="3616" spans="1:5" ht="22.5">
      <c r="A3616" s="181" t="s">
        <v>39527</v>
      </c>
      <c r="B3616" s="182" t="s">
        <v>39528</v>
      </c>
      <c r="C3616" s="181" t="s">
        <v>32675</v>
      </c>
      <c r="D3616" s="187">
        <v>12029.86</v>
      </c>
      <c r="E3616" s="82">
        <f t="shared" si="56"/>
        <v>12029.86</v>
      </c>
    </row>
    <row r="3617" spans="1:5" ht="22.5">
      <c r="A3617" s="181" t="s">
        <v>39529</v>
      </c>
      <c r="B3617" s="182" t="s">
        <v>39530</v>
      </c>
      <c r="C3617" s="181" t="s">
        <v>32675</v>
      </c>
      <c r="D3617" s="187">
        <v>13706.01</v>
      </c>
      <c r="E3617" s="82">
        <f t="shared" si="56"/>
        <v>13706.01</v>
      </c>
    </row>
    <row r="3618" spans="1:5" ht="22.5">
      <c r="A3618" s="181" t="s">
        <v>39531</v>
      </c>
      <c r="B3618" s="182" t="s">
        <v>39532</v>
      </c>
      <c r="C3618" s="181" t="s">
        <v>32675</v>
      </c>
      <c r="D3618" s="187">
        <v>14274.56</v>
      </c>
      <c r="E3618" s="82">
        <f t="shared" si="56"/>
        <v>14274.56</v>
      </c>
    </row>
    <row r="3619" spans="1:5" ht="22.5">
      <c r="A3619" s="181" t="s">
        <v>39533</v>
      </c>
      <c r="B3619" s="182" t="s">
        <v>39534</v>
      </c>
      <c r="C3619" s="181" t="s">
        <v>32675</v>
      </c>
      <c r="D3619" s="187">
        <v>14710.52</v>
      </c>
      <c r="E3619" s="82">
        <f t="shared" si="56"/>
        <v>14710.52</v>
      </c>
    </row>
    <row r="3620" spans="1:5" ht="22.5">
      <c r="A3620" s="181" t="s">
        <v>39535</v>
      </c>
      <c r="B3620" s="182" t="s">
        <v>39536</v>
      </c>
      <c r="C3620" s="181" t="s">
        <v>32675</v>
      </c>
      <c r="D3620" s="187">
        <v>1761.57</v>
      </c>
      <c r="E3620" s="82">
        <f t="shared" si="56"/>
        <v>1761.57</v>
      </c>
    </row>
    <row r="3621" spans="1:5" ht="22.5">
      <c r="A3621" s="181" t="s">
        <v>39537</v>
      </c>
      <c r="B3621" s="182" t="s">
        <v>39538</v>
      </c>
      <c r="C3621" s="181" t="s">
        <v>32675</v>
      </c>
      <c r="D3621" s="187">
        <v>2039.29</v>
      </c>
      <c r="E3621" s="82">
        <f t="shared" si="56"/>
        <v>2039.29</v>
      </c>
    </row>
    <row r="3622" spans="1:5" ht="22.5">
      <c r="A3622" s="181" t="s">
        <v>39539</v>
      </c>
      <c r="B3622" s="182" t="s">
        <v>39540</v>
      </c>
      <c r="C3622" s="181" t="s">
        <v>32675</v>
      </c>
      <c r="D3622" s="187">
        <v>2298.7800000000002</v>
      </c>
      <c r="E3622" s="82">
        <f t="shared" si="56"/>
        <v>2298.7800000000002</v>
      </c>
    </row>
    <row r="3623" spans="1:5" ht="22.5">
      <c r="A3623" s="181" t="s">
        <v>39541</v>
      </c>
      <c r="B3623" s="182" t="s">
        <v>39542</v>
      </c>
      <c r="C3623" s="181" t="s">
        <v>32675</v>
      </c>
      <c r="D3623" s="187">
        <v>2539.66</v>
      </c>
      <c r="E3623" s="82">
        <f t="shared" si="56"/>
        <v>2539.66</v>
      </c>
    </row>
    <row r="3624" spans="1:5" ht="22.5">
      <c r="A3624" s="181" t="s">
        <v>39543</v>
      </c>
      <c r="B3624" s="182" t="s">
        <v>39544</v>
      </c>
      <c r="C3624" s="181" t="s">
        <v>32675</v>
      </c>
      <c r="D3624" s="187">
        <v>3069.52</v>
      </c>
      <c r="E3624" s="82">
        <f t="shared" si="56"/>
        <v>3069.52</v>
      </c>
    </row>
    <row r="3625" spans="1:5" ht="22.5">
      <c r="A3625" s="181" t="s">
        <v>39545</v>
      </c>
      <c r="B3625" s="182" t="s">
        <v>39546</v>
      </c>
      <c r="C3625" s="181" t="s">
        <v>32675</v>
      </c>
      <c r="D3625" s="187">
        <v>3209</v>
      </c>
      <c r="E3625" s="82">
        <f t="shared" si="56"/>
        <v>3209</v>
      </c>
    </row>
    <row r="3626" spans="1:5" ht="22.5">
      <c r="A3626" s="181" t="s">
        <v>39547</v>
      </c>
      <c r="B3626" s="182" t="s">
        <v>39548</v>
      </c>
      <c r="C3626" s="181" t="s">
        <v>32675</v>
      </c>
      <c r="D3626" s="187">
        <v>3499.89</v>
      </c>
      <c r="E3626" s="82">
        <f t="shared" si="56"/>
        <v>3499.89</v>
      </c>
    </row>
    <row r="3627" spans="1:5" ht="22.5">
      <c r="A3627" s="181" t="s">
        <v>39549</v>
      </c>
      <c r="B3627" s="182" t="s">
        <v>39550</v>
      </c>
      <c r="C3627" s="181" t="s">
        <v>32675</v>
      </c>
      <c r="D3627" s="187">
        <v>3790.78</v>
      </c>
      <c r="E3627" s="82">
        <f t="shared" si="56"/>
        <v>3790.78</v>
      </c>
    </row>
    <row r="3628" spans="1:5" ht="22.5">
      <c r="A3628" s="181" t="s">
        <v>39551</v>
      </c>
      <c r="B3628" s="182" t="s">
        <v>39552</v>
      </c>
      <c r="C3628" s="181" t="s">
        <v>32675</v>
      </c>
      <c r="D3628" s="187">
        <v>4081.67</v>
      </c>
      <c r="E3628" s="82">
        <f t="shared" si="56"/>
        <v>4081.67</v>
      </c>
    </row>
    <row r="3629" spans="1:5" ht="22.5">
      <c r="A3629" s="181" t="s">
        <v>39553</v>
      </c>
      <c r="B3629" s="182" t="s">
        <v>39554</v>
      </c>
      <c r="C3629" s="181" t="s">
        <v>32675</v>
      </c>
      <c r="D3629" s="187">
        <v>4372.5600000000004</v>
      </c>
      <c r="E3629" s="82">
        <f t="shared" si="56"/>
        <v>4372.5600000000004</v>
      </c>
    </row>
    <row r="3630" spans="1:5" ht="22.5">
      <c r="A3630" s="181" t="s">
        <v>39555</v>
      </c>
      <c r="B3630" s="182" t="s">
        <v>39556</v>
      </c>
      <c r="C3630" s="181" t="s">
        <v>32675</v>
      </c>
      <c r="D3630" s="187">
        <v>4519.79</v>
      </c>
      <c r="E3630" s="82">
        <f t="shared" si="56"/>
        <v>4519.79</v>
      </c>
    </row>
    <row r="3631" spans="1:5" ht="22.5">
      <c r="A3631" s="181" t="s">
        <v>39557</v>
      </c>
      <c r="B3631" s="182" t="s">
        <v>39558</v>
      </c>
      <c r="C3631" s="181" t="s">
        <v>32675</v>
      </c>
      <c r="D3631" s="187">
        <v>2175.4699999999998</v>
      </c>
      <c r="E3631" s="82">
        <f t="shared" si="56"/>
        <v>2175.4699999999998</v>
      </c>
    </row>
    <row r="3632" spans="1:5" ht="22.5">
      <c r="A3632" s="181" t="s">
        <v>39559</v>
      </c>
      <c r="B3632" s="182" t="s">
        <v>39560</v>
      </c>
      <c r="C3632" s="181" t="s">
        <v>32675</v>
      </c>
      <c r="D3632" s="187">
        <v>2598.04</v>
      </c>
      <c r="E3632" s="82">
        <f t="shared" si="56"/>
        <v>2598.04</v>
      </c>
    </row>
    <row r="3633" spans="1:5" ht="22.5">
      <c r="A3633" s="181" t="s">
        <v>39561</v>
      </c>
      <c r="B3633" s="182" t="s">
        <v>39562</v>
      </c>
      <c r="C3633" s="181" t="s">
        <v>32675</v>
      </c>
      <c r="D3633" s="187">
        <v>2881.52</v>
      </c>
      <c r="E3633" s="82">
        <f t="shared" si="56"/>
        <v>2881.52</v>
      </c>
    </row>
    <row r="3634" spans="1:5" ht="22.5">
      <c r="A3634" s="181" t="s">
        <v>39563</v>
      </c>
      <c r="B3634" s="182" t="s">
        <v>39564</v>
      </c>
      <c r="C3634" s="181" t="s">
        <v>32675</v>
      </c>
      <c r="D3634" s="187">
        <v>3138.32</v>
      </c>
      <c r="E3634" s="82">
        <f t="shared" si="56"/>
        <v>3138.32</v>
      </c>
    </row>
    <row r="3635" spans="1:5" ht="22.5">
      <c r="A3635" s="181" t="s">
        <v>39565</v>
      </c>
      <c r="B3635" s="182" t="s">
        <v>39566</v>
      </c>
      <c r="C3635" s="181" t="s">
        <v>32675</v>
      </c>
      <c r="D3635" s="187">
        <v>3418.24</v>
      </c>
      <c r="E3635" s="82">
        <f t="shared" si="56"/>
        <v>3418.24</v>
      </c>
    </row>
    <row r="3636" spans="1:5" ht="22.5">
      <c r="A3636" s="181" t="s">
        <v>39567</v>
      </c>
      <c r="B3636" s="182" t="s">
        <v>39568</v>
      </c>
      <c r="C3636" s="181" t="s">
        <v>32675</v>
      </c>
      <c r="D3636" s="187">
        <v>3698.16</v>
      </c>
      <c r="E3636" s="82">
        <f t="shared" si="56"/>
        <v>3698.16</v>
      </c>
    </row>
    <row r="3637" spans="1:5" ht="22.5">
      <c r="A3637" s="181" t="s">
        <v>39569</v>
      </c>
      <c r="B3637" s="182" t="s">
        <v>39570</v>
      </c>
      <c r="C3637" s="181" t="s">
        <v>32675</v>
      </c>
      <c r="D3637" s="187">
        <v>3995.67</v>
      </c>
      <c r="E3637" s="82">
        <f t="shared" si="56"/>
        <v>3995.67</v>
      </c>
    </row>
    <row r="3638" spans="1:5" ht="22.5">
      <c r="A3638" s="181" t="s">
        <v>39571</v>
      </c>
      <c r="B3638" s="182" t="s">
        <v>39572</v>
      </c>
      <c r="C3638" s="181" t="s">
        <v>32675</v>
      </c>
      <c r="D3638" s="187">
        <v>4252.96</v>
      </c>
      <c r="E3638" s="82">
        <f t="shared" si="56"/>
        <v>4252.96</v>
      </c>
    </row>
    <row r="3639" spans="1:5" ht="22.5">
      <c r="A3639" s="181" t="s">
        <v>39573</v>
      </c>
      <c r="B3639" s="182" t="s">
        <v>39574</v>
      </c>
      <c r="C3639" s="181" t="s">
        <v>32675</v>
      </c>
      <c r="D3639" s="187">
        <v>4766.45</v>
      </c>
      <c r="E3639" s="82">
        <f t="shared" si="56"/>
        <v>4766.45</v>
      </c>
    </row>
    <row r="3640" spans="1:5" ht="22.5">
      <c r="A3640" s="181" t="s">
        <v>39575</v>
      </c>
      <c r="B3640" s="182" t="s">
        <v>39576</v>
      </c>
      <c r="C3640" s="181" t="s">
        <v>32675</v>
      </c>
      <c r="D3640" s="187">
        <v>4862.8500000000004</v>
      </c>
      <c r="E3640" s="82">
        <f t="shared" si="56"/>
        <v>4862.8500000000004</v>
      </c>
    </row>
    <row r="3641" spans="1:5" ht="22.5">
      <c r="A3641" s="181" t="s">
        <v>39577</v>
      </c>
      <c r="B3641" s="182" t="s">
        <v>39578</v>
      </c>
      <c r="C3641" s="181" t="s">
        <v>32675</v>
      </c>
      <c r="D3641" s="187">
        <v>4959.25</v>
      </c>
      <c r="E3641" s="82">
        <f t="shared" si="56"/>
        <v>4959.25</v>
      </c>
    </row>
    <row r="3642" spans="1:5" ht="22.5">
      <c r="A3642" s="181" t="s">
        <v>39579</v>
      </c>
      <c r="B3642" s="182" t="s">
        <v>39580</v>
      </c>
      <c r="C3642" s="181" t="s">
        <v>32675</v>
      </c>
      <c r="D3642" s="187">
        <v>2712.63</v>
      </c>
      <c r="E3642" s="82">
        <f t="shared" si="56"/>
        <v>2712.63</v>
      </c>
    </row>
    <row r="3643" spans="1:5" ht="22.5">
      <c r="A3643" s="181" t="s">
        <v>39581</v>
      </c>
      <c r="B3643" s="182" t="s">
        <v>39582</v>
      </c>
      <c r="C3643" s="181" t="s">
        <v>32675</v>
      </c>
      <c r="D3643" s="187">
        <v>3129.83</v>
      </c>
      <c r="E3643" s="82">
        <f t="shared" si="56"/>
        <v>3129.83</v>
      </c>
    </row>
    <row r="3644" spans="1:5" ht="22.5">
      <c r="A3644" s="181" t="s">
        <v>39583</v>
      </c>
      <c r="B3644" s="182" t="s">
        <v>39584</v>
      </c>
      <c r="C3644" s="181" t="s">
        <v>32675</v>
      </c>
      <c r="D3644" s="187">
        <v>3524.11</v>
      </c>
      <c r="E3644" s="82">
        <f t="shared" si="56"/>
        <v>3524.11</v>
      </c>
    </row>
    <row r="3645" spans="1:5" ht="22.5">
      <c r="A3645" s="181" t="s">
        <v>39585</v>
      </c>
      <c r="B3645" s="182" t="s">
        <v>39586</v>
      </c>
      <c r="C3645" s="181" t="s">
        <v>32675</v>
      </c>
      <c r="D3645" s="187">
        <v>3836.19</v>
      </c>
      <c r="E3645" s="82">
        <f t="shared" si="56"/>
        <v>3836.19</v>
      </c>
    </row>
    <row r="3646" spans="1:5" ht="22.5">
      <c r="A3646" s="181" t="s">
        <v>39587</v>
      </c>
      <c r="B3646" s="182" t="s">
        <v>39588</v>
      </c>
      <c r="C3646" s="181" t="s">
        <v>32675</v>
      </c>
      <c r="D3646" s="187">
        <v>4023.1</v>
      </c>
      <c r="E3646" s="82">
        <f t="shared" si="56"/>
        <v>4023.1</v>
      </c>
    </row>
    <row r="3647" spans="1:5" ht="22.5">
      <c r="A3647" s="181" t="s">
        <v>39589</v>
      </c>
      <c r="B3647" s="182" t="s">
        <v>39590</v>
      </c>
      <c r="C3647" s="181" t="s">
        <v>32675</v>
      </c>
      <c r="D3647" s="187">
        <v>4514.66</v>
      </c>
      <c r="E3647" s="82">
        <f t="shared" si="56"/>
        <v>4514.66</v>
      </c>
    </row>
    <row r="3648" spans="1:5" ht="22.5">
      <c r="A3648" s="181" t="s">
        <v>39591</v>
      </c>
      <c r="B3648" s="182" t="s">
        <v>39592</v>
      </c>
      <c r="C3648" s="181" t="s">
        <v>32675</v>
      </c>
      <c r="D3648" s="187">
        <v>4907.28</v>
      </c>
      <c r="E3648" s="82">
        <f t="shared" si="56"/>
        <v>4907.28</v>
      </c>
    </row>
    <row r="3649" spans="1:5" ht="22.5">
      <c r="A3649" s="181" t="s">
        <v>39593</v>
      </c>
      <c r="B3649" s="182" t="s">
        <v>39594</v>
      </c>
      <c r="C3649" s="181" t="s">
        <v>32675</v>
      </c>
      <c r="D3649" s="187">
        <v>5264.1</v>
      </c>
      <c r="E3649" s="82">
        <f t="shared" si="56"/>
        <v>5264.1</v>
      </c>
    </row>
    <row r="3650" spans="1:5" ht="22.5">
      <c r="A3650" s="181" t="s">
        <v>39595</v>
      </c>
      <c r="B3650" s="182" t="s">
        <v>39596</v>
      </c>
      <c r="C3650" s="181" t="s">
        <v>32675</v>
      </c>
      <c r="D3650" s="187">
        <v>5836.48</v>
      </c>
      <c r="E3650" s="82">
        <f t="shared" si="56"/>
        <v>5836.48</v>
      </c>
    </row>
    <row r="3651" spans="1:5" ht="22.5">
      <c r="A3651" s="181" t="s">
        <v>39597</v>
      </c>
      <c r="B3651" s="182" t="s">
        <v>39598</v>
      </c>
      <c r="C3651" s="181" t="s">
        <v>32675</v>
      </c>
      <c r="D3651" s="187">
        <v>5960.99</v>
      </c>
      <c r="E3651" s="82">
        <f t="shared" si="56"/>
        <v>5960.99</v>
      </c>
    </row>
    <row r="3652" spans="1:5" ht="22.5">
      <c r="A3652" s="181" t="s">
        <v>39599</v>
      </c>
      <c r="B3652" s="182" t="s">
        <v>39600</v>
      </c>
      <c r="C3652" s="181" t="s">
        <v>32675</v>
      </c>
      <c r="D3652" s="187">
        <v>6088.77</v>
      </c>
      <c r="E3652" s="82">
        <f t="shared" si="56"/>
        <v>6088.77</v>
      </c>
    </row>
    <row r="3653" spans="1:5" ht="22.5">
      <c r="A3653" s="181" t="s">
        <v>39601</v>
      </c>
      <c r="B3653" s="182" t="s">
        <v>39602</v>
      </c>
      <c r="C3653" s="181" t="s">
        <v>32675</v>
      </c>
      <c r="D3653" s="187">
        <v>3305.18</v>
      </c>
      <c r="E3653" s="82">
        <f t="shared" si="56"/>
        <v>3305.18</v>
      </c>
    </row>
    <row r="3654" spans="1:5" ht="22.5">
      <c r="A3654" s="181" t="s">
        <v>39603</v>
      </c>
      <c r="B3654" s="182" t="s">
        <v>39604</v>
      </c>
      <c r="C3654" s="181" t="s">
        <v>32675</v>
      </c>
      <c r="D3654" s="187">
        <v>3693.76</v>
      </c>
      <c r="E3654" s="82">
        <f t="shared" ref="E3654:E3717" si="57" xml:space="preserve"> ROUND((D3654/1),2)</f>
        <v>3693.76</v>
      </c>
    </row>
    <row r="3655" spans="1:5" ht="22.5">
      <c r="A3655" s="181" t="s">
        <v>39605</v>
      </c>
      <c r="B3655" s="182" t="s">
        <v>39606</v>
      </c>
      <c r="C3655" s="181" t="s">
        <v>32675</v>
      </c>
      <c r="D3655" s="187">
        <v>4155.05</v>
      </c>
      <c r="E3655" s="82">
        <f t="shared" si="57"/>
        <v>4155.05</v>
      </c>
    </row>
    <row r="3656" spans="1:5" ht="22.5">
      <c r="A3656" s="181" t="s">
        <v>39607</v>
      </c>
      <c r="B3656" s="182" t="s">
        <v>39608</v>
      </c>
      <c r="C3656" s="181" t="s">
        <v>32675</v>
      </c>
      <c r="D3656" s="187">
        <v>4555.49</v>
      </c>
      <c r="E3656" s="82">
        <f t="shared" si="57"/>
        <v>4555.49</v>
      </c>
    </row>
    <row r="3657" spans="1:5" ht="22.5">
      <c r="A3657" s="181" t="s">
        <v>39609</v>
      </c>
      <c r="B3657" s="182" t="s">
        <v>39610</v>
      </c>
      <c r="C3657" s="181" t="s">
        <v>32675</v>
      </c>
      <c r="D3657" s="187">
        <v>5220.37</v>
      </c>
      <c r="E3657" s="82">
        <f t="shared" si="57"/>
        <v>5220.37</v>
      </c>
    </row>
    <row r="3658" spans="1:5" ht="22.5">
      <c r="A3658" s="181" t="s">
        <v>39611</v>
      </c>
      <c r="B3658" s="182" t="s">
        <v>39612</v>
      </c>
      <c r="C3658" s="181" t="s">
        <v>32675</v>
      </c>
      <c r="D3658" s="187">
        <v>5643.21</v>
      </c>
      <c r="E3658" s="82">
        <f t="shared" si="57"/>
        <v>5643.21</v>
      </c>
    </row>
    <row r="3659" spans="1:5" ht="22.5">
      <c r="A3659" s="181" t="s">
        <v>39613</v>
      </c>
      <c r="B3659" s="182" t="s">
        <v>39614</v>
      </c>
      <c r="C3659" s="181" t="s">
        <v>32675</v>
      </c>
      <c r="D3659" s="187">
        <v>6121.94</v>
      </c>
      <c r="E3659" s="82">
        <f t="shared" si="57"/>
        <v>6121.94</v>
      </c>
    </row>
    <row r="3660" spans="1:5" ht="22.5">
      <c r="A3660" s="181" t="s">
        <v>39615</v>
      </c>
      <c r="B3660" s="182" t="s">
        <v>39616</v>
      </c>
      <c r="C3660" s="181" t="s">
        <v>32675</v>
      </c>
      <c r="D3660" s="187">
        <v>6535.62</v>
      </c>
      <c r="E3660" s="82">
        <f t="shared" si="57"/>
        <v>6535.62</v>
      </c>
    </row>
    <row r="3661" spans="1:5" ht="22.5">
      <c r="A3661" s="181" t="s">
        <v>39617</v>
      </c>
      <c r="B3661" s="182" t="s">
        <v>39618</v>
      </c>
      <c r="C3661" s="181" t="s">
        <v>32675</v>
      </c>
      <c r="D3661" s="187">
        <v>7325.28</v>
      </c>
      <c r="E3661" s="82">
        <f t="shared" si="57"/>
        <v>7325.28</v>
      </c>
    </row>
    <row r="3662" spans="1:5" ht="22.5">
      <c r="A3662" s="181" t="s">
        <v>39619</v>
      </c>
      <c r="B3662" s="182" t="s">
        <v>39620</v>
      </c>
      <c r="C3662" s="181" t="s">
        <v>32675</v>
      </c>
      <c r="D3662" s="187">
        <v>7447.33</v>
      </c>
      <c r="E3662" s="82">
        <f t="shared" si="57"/>
        <v>7447.33</v>
      </c>
    </row>
    <row r="3663" spans="1:5" ht="22.5">
      <c r="A3663" s="181" t="s">
        <v>39621</v>
      </c>
      <c r="B3663" s="182" t="s">
        <v>39622</v>
      </c>
      <c r="C3663" s="181" t="s">
        <v>32675</v>
      </c>
      <c r="D3663" s="187">
        <v>7625.45</v>
      </c>
      <c r="E3663" s="82">
        <f t="shared" si="57"/>
        <v>7625.45</v>
      </c>
    </row>
    <row r="3664" spans="1:5" ht="22.5">
      <c r="A3664" s="181" t="s">
        <v>39623</v>
      </c>
      <c r="B3664" s="182" t="s">
        <v>39624</v>
      </c>
      <c r="C3664" s="181" t="s">
        <v>32675</v>
      </c>
      <c r="D3664" s="187">
        <v>3978.59</v>
      </c>
      <c r="E3664" s="82">
        <f t="shared" si="57"/>
        <v>3978.59</v>
      </c>
    </row>
    <row r="3665" spans="1:5" ht="22.5">
      <c r="A3665" s="181" t="s">
        <v>39625</v>
      </c>
      <c r="B3665" s="182" t="s">
        <v>39626</v>
      </c>
      <c r="C3665" s="181" t="s">
        <v>32675</v>
      </c>
      <c r="D3665" s="187">
        <v>4400.6899999999996</v>
      </c>
      <c r="E3665" s="82">
        <f t="shared" si="57"/>
        <v>4400.6899999999996</v>
      </c>
    </row>
    <row r="3666" spans="1:5" ht="22.5">
      <c r="A3666" s="181" t="s">
        <v>39627</v>
      </c>
      <c r="B3666" s="182" t="s">
        <v>39628</v>
      </c>
      <c r="C3666" s="181" t="s">
        <v>32675</v>
      </c>
      <c r="D3666" s="187">
        <v>4967.51</v>
      </c>
      <c r="E3666" s="82">
        <f t="shared" si="57"/>
        <v>4967.51</v>
      </c>
    </row>
    <row r="3667" spans="1:5" ht="22.5">
      <c r="A3667" s="181" t="s">
        <v>39629</v>
      </c>
      <c r="B3667" s="182" t="s">
        <v>39630</v>
      </c>
      <c r="C3667" s="181" t="s">
        <v>32675</v>
      </c>
      <c r="D3667" s="187">
        <v>5534.28</v>
      </c>
      <c r="E3667" s="82">
        <f t="shared" si="57"/>
        <v>5534.28</v>
      </c>
    </row>
    <row r="3668" spans="1:5" ht="22.5">
      <c r="A3668" s="181" t="s">
        <v>39631</v>
      </c>
      <c r="B3668" s="182" t="s">
        <v>39632</v>
      </c>
      <c r="C3668" s="181" t="s">
        <v>32675</v>
      </c>
      <c r="D3668" s="187">
        <v>5881.02</v>
      </c>
      <c r="E3668" s="82">
        <f t="shared" si="57"/>
        <v>5881.02</v>
      </c>
    </row>
    <row r="3669" spans="1:5" ht="22.5">
      <c r="A3669" s="181" t="s">
        <v>39633</v>
      </c>
      <c r="B3669" s="182" t="s">
        <v>39634</v>
      </c>
      <c r="C3669" s="181" t="s">
        <v>32675</v>
      </c>
      <c r="D3669" s="187">
        <v>6205.68</v>
      </c>
      <c r="E3669" s="82">
        <f t="shared" si="57"/>
        <v>6205.68</v>
      </c>
    </row>
    <row r="3670" spans="1:5" ht="22.5">
      <c r="A3670" s="181" t="s">
        <v>39635</v>
      </c>
      <c r="B3670" s="182" t="s">
        <v>39636</v>
      </c>
      <c r="C3670" s="181" t="s">
        <v>32675</v>
      </c>
      <c r="D3670" s="187">
        <v>6738.55</v>
      </c>
      <c r="E3670" s="82">
        <f t="shared" si="57"/>
        <v>6738.55</v>
      </c>
    </row>
    <row r="3671" spans="1:5" ht="22.5">
      <c r="A3671" s="181" t="s">
        <v>39637</v>
      </c>
      <c r="B3671" s="182" t="s">
        <v>39638</v>
      </c>
      <c r="C3671" s="181" t="s">
        <v>32675</v>
      </c>
      <c r="D3671" s="187">
        <v>7207.16</v>
      </c>
      <c r="E3671" s="82">
        <f t="shared" si="57"/>
        <v>7207.16</v>
      </c>
    </row>
    <row r="3672" spans="1:5" ht="22.5">
      <c r="A3672" s="181" t="s">
        <v>39639</v>
      </c>
      <c r="B3672" s="182" t="s">
        <v>39640</v>
      </c>
      <c r="C3672" s="181" t="s">
        <v>32675</v>
      </c>
      <c r="D3672" s="187">
        <v>8091.26</v>
      </c>
      <c r="E3672" s="82">
        <f t="shared" si="57"/>
        <v>8091.26</v>
      </c>
    </row>
    <row r="3673" spans="1:5" ht="22.5">
      <c r="A3673" s="181" t="s">
        <v>39641</v>
      </c>
      <c r="B3673" s="182" t="s">
        <v>39642</v>
      </c>
      <c r="C3673" s="181" t="s">
        <v>32675</v>
      </c>
      <c r="D3673" s="187">
        <v>8334.6200000000008</v>
      </c>
      <c r="E3673" s="82">
        <f t="shared" si="57"/>
        <v>8334.6200000000008</v>
      </c>
    </row>
    <row r="3674" spans="1:5" ht="22.5">
      <c r="A3674" s="181" t="s">
        <v>39643</v>
      </c>
      <c r="B3674" s="182" t="s">
        <v>39644</v>
      </c>
      <c r="C3674" s="181" t="s">
        <v>32675</v>
      </c>
      <c r="D3674" s="187">
        <v>8407.0400000000009</v>
      </c>
      <c r="E3674" s="82">
        <f t="shared" si="57"/>
        <v>8407.0400000000009</v>
      </c>
    </row>
    <row r="3675" spans="1:5" ht="22.5">
      <c r="A3675" s="181" t="s">
        <v>39645</v>
      </c>
      <c r="B3675" s="182" t="s">
        <v>39646</v>
      </c>
      <c r="C3675" s="181" t="s">
        <v>32675</v>
      </c>
      <c r="D3675" s="187">
        <v>4889.17</v>
      </c>
      <c r="E3675" s="82">
        <f t="shared" si="57"/>
        <v>4889.17</v>
      </c>
    </row>
    <row r="3676" spans="1:5" ht="22.5">
      <c r="A3676" s="181" t="s">
        <v>39647</v>
      </c>
      <c r="B3676" s="182" t="s">
        <v>39648</v>
      </c>
      <c r="C3676" s="181" t="s">
        <v>32675</v>
      </c>
      <c r="D3676" s="187">
        <v>5352</v>
      </c>
      <c r="E3676" s="82">
        <f t="shared" si="57"/>
        <v>5352</v>
      </c>
    </row>
    <row r="3677" spans="1:5" ht="22.5">
      <c r="A3677" s="181" t="s">
        <v>39649</v>
      </c>
      <c r="B3677" s="182" t="s">
        <v>39650</v>
      </c>
      <c r="C3677" s="181" t="s">
        <v>32675</v>
      </c>
      <c r="D3677" s="187">
        <v>6066.37</v>
      </c>
      <c r="E3677" s="82">
        <f t="shared" si="57"/>
        <v>6066.37</v>
      </c>
    </row>
    <row r="3678" spans="1:5" ht="22.5">
      <c r="A3678" s="181" t="s">
        <v>39651</v>
      </c>
      <c r="B3678" s="182" t="s">
        <v>39652</v>
      </c>
      <c r="C3678" s="181" t="s">
        <v>32675</v>
      </c>
      <c r="D3678" s="187">
        <v>6318.45</v>
      </c>
      <c r="E3678" s="82">
        <f t="shared" si="57"/>
        <v>6318.45</v>
      </c>
    </row>
    <row r="3679" spans="1:5" ht="22.5">
      <c r="A3679" s="181" t="s">
        <v>39653</v>
      </c>
      <c r="B3679" s="182" t="s">
        <v>39654</v>
      </c>
      <c r="C3679" s="181" t="s">
        <v>32675</v>
      </c>
      <c r="D3679" s="187">
        <v>6595.72</v>
      </c>
      <c r="E3679" s="82">
        <f t="shared" si="57"/>
        <v>6595.72</v>
      </c>
    </row>
    <row r="3680" spans="1:5" ht="22.5">
      <c r="A3680" s="181" t="s">
        <v>39655</v>
      </c>
      <c r="B3680" s="182" t="s">
        <v>39656</v>
      </c>
      <c r="C3680" s="181" t="s">
        <v>32675</v>
      </c>
      <c r="D3680" s="187">
        <v>7059.57</v>
      </c>
      <c r="E3680" s="82">
        <f t="shared" si="57"/>
        <v>7059.57</v>
      </c>
    </row>
    <row r="3681" spans="1:5" ht="22.5">
      <c r="A3681" s="181" t="s">
        <v>39657</v>
      </c>
      <c r="B3681" s="182" t="s">
        <v>39658</v>
      </c>
      <c r="C3681" s="181" t="s">
        <v>32675</v>
      </c>
      <c r="D3681" s="187">
        <v>7650.01</v>
      </c>
      <c r="E3681" s="82">
        <f t="shared" si="57"/>
        <v>7650.01</v>
      </c>
    </row>
    <row r="3682" spans="1:5" ht="22.5">
      <c r="A3682" s="181" t="s">
        <v>39659</v>
      </c>
      <c r="B3682" s="182" t="s">
        <v>39660</v>
      </c>
      <c r="C3682" s="181" t="s">
        <v>32675</v>
      </c>
      <c r="D3682" s="187">
        <v>8175.67</v>
      </c>
      <c r="E3682" s="82">
        <f t="shared" si="57"/>
        <v>8175.67</v>
      </c>
    </row>
    <row r="3683" spans="1:5" ht="22.5">
      <c r="A3683" s="181" t="s">
        <v>39661</v>
      </c>
      <c r="B3683" s="182" t="s">
        <v>39662</v>
      </c>
      <c r="C3683" s="181" t="s">
        <v>32675</v>
      </c>
      <c r="D3683" s="187">
        <v>9092.7099999999991</v>
      </c>
      <c r="E3683" s="82">
        <f t="shared" si="57"/>
        <v>9092.7099999999991</v>
      </c>
    </row>
    <row r="3684" spans="1:5" ht="22.5">
      <c r="A3684" s="181" t="s">
        <v>39663</v>
      </c>
      <c r="B3684" s="182" t="s">
        <v>39664</v>
      </c>
      <c r="C3684" s="181" t="s">
        <v>32675</v>
      </c>
      <c r="D3684" s="187">
        <v>9500.9</v>
      </c>
      <c r="E3684" s="82">
        <f t="shared" si="57"/>
        <v>9500.9</v>
      </c>
    </row>
    <row r="3685" spans="1:5" ht="22.5">
      <c r="A3685" s="181" t="s">
        <v>39665</v>
      </c>
      <c r="B3685" s="182" t="s">
        <v>39666</v>
      </c>
      <c r="C3685" s="181" t="s">
        <v>32675</v>
      </c>
      <c r="D3685" s="187">
        <v>9660.23</v>
      </c>
      <c r="E3685" s="82">
        <f t="shared" si="57"/>
        <v>9660.23</v>
      </c>
    </row>
    <row r="3686" spans="1:5" ht="22.5">
      <c r="A3686" s="181" t="s">
        <v>39667</v>
      </c>
      <c r="B3686" s="182" t="s">
        <v>39668</v>
      </c>
      <c r="C3686" s="181" t="s">
        <v>32675</v>
      </c>
      <c r="D3686" s="187">
        <v>6326.64</v>
      </c>
      <c r="E3686" s="82">
        <f t="shared" si="57"/>
        <v>6326.64</v>
      </c>
    </row>
    <row r="3687" spans="1:5" ht="22.5">
      <c r="A3687" s="181" t="s">
        <v>39669</v>
      </c>
      <c r="B3687" s="182" t="s">
        <v>39670</v>
      </c>
      <c r="C3687" s="181" t="s">
        <v>32675</v>
      </c>
      <c r="D3687" s="187">
        <v>6187.88</v>
      </c>
      <c r="E3687" s="82">
        <f t="shared" si="57"/>
        <v>6187.88</v>
      </c>
    </row>
    <row r="3688" spans="1:5" ht="22.5">
      <c r="A3688" s="181" t="s">
        <v>39671</v>
      </c>
      <c r="B3688" s="182" t="s">
        <v>39672</v>
      </c>
      <c r="C3688" s="181" t="s">
        <v>32675</v>
      </c>
      <c r="D3688" s="187">
        <v>6445.8</v>
      </c>
      <c r="E3688" s="82">
        <f t="shared" si="57"/>
        <v>6445.8</v>
      </c>
    </row>
    <row r="3689" spans="1:5" ht="22.5">
      <c r="A3689" s="181" t="s">
        <v>39673</v>
      </c>
      <c r="B3689" s="182" t="s">
        <v>39674</v>
      </c>
      <c r="C3689" s="181" t="s">
        <v>32675</v>
      </c>
      <c r="D3689" s="187">
        <v>7050.54</v>
      </c>
      <c r="E3689" s="82">
        <f t="shared" si="57"/>
        <v>7050.54</v>
      </c>
    </row>
    <row r="3690" spans="1:5" ht="22.5">
      <c r="A3690" s="181" t="s">
        <v>39675</v>
      </c>
      <c r="B3690" s="182" t="s">
        <v>39676</v>
      </c>
      <c r="C3690" s="181" t="s">
        <v>32675</v>
      </c>
      <c r="D3690" s="187">
        <v>7941.84</v>
      </c>
      <c r="E3690" s="82">
        <f t="shared" si="57"/>
        <v>7941.84</v>
      </c>
    </row>
    <row r="3691" spans="1:5" ht="22.5">
      <c r="A3691" s="181" t="s">
        <v>39677</v>
      </c>
      <c r="B3691" s="182" t="s">
        <v>39678</v>
      </c>
      <c r="C3691" s="181" t="s">
        <v>32675</v>
      </c>
      <c r="D3691" s="187">
        <v>8529.0499999999993</v>
      </c>
      <c r="E3691" s="82">
        <f t="shared" si="57"/>
        <v>8529.0499999999993</v>
      </c>
    </row>
    <row r="3692" spans="1:5" ht="22.5">
      <c r="A3692" s="181" t="s">
        <v>39679</v>
      </c>
      <c r="B3692" s="182" t="s">
        <v>39680</v>
      </c>
      <c r="C3692" s="181" t="s">
        <v>32675</v>
      </c>
      <c r="D3692" s="187">
        <v>9237.91</v>
      </c>
      <c r="E3692" s="82">
        <f t="shared" si="57"/>
        <v>9237.91</v>
      </c>
    </row>
    <row r="3693" spans="1:5" ht="22.5">
      <c r="A3693" s="181" t="s">
        <v>39681</v>
      </c>
      <c r="B3693" s="182" t="s">
        <v>39682</v>
      </c>
      <c r="C3693" s="181" t="s">
        <v>32675</v>
      </c>
      <c r="D3693" s="187">
        <v>9864.91</v>
      </c>
      <c r="E3693" s="82">
        <f t="shared" si="57"/>
        <v>9864.91</v>
      </c>
    </row>
    <row r="3694" spans="1:5" ht="22.5">
      <c r="A3694" s="181" t="s">
        <v>39683</v>
      </c>
      <c r="B3694" s="182" t="s">
        <v>39684</v>
      </c>
      <c r="C3694" s="181" t="s">
        <v>32675</v>
      </c>
      <c r="D3694" s="187">
        <v>10985.22</v>
      </c>
      <c r="E3694" s="82">
        <f t="shared" si="57"/>
        <v>10985.22</v>
      </c>
    </row>
    <row r="3695" spans="1:5" ht="22.5">
      <c r="A3695" s="181" t="s">
        <v>39685</v>
      </c>
      <c r="B3695" s="182" t="s">
        <v>39686</v>
      </c>
      <c r="C3695" s="181" t="s">
        <v>32675</v>
      </c>
      <c r="D3695" s="187">
        <v>11513.18</v>
      </c>
      <c r="E3695" s="82">
        <f t="shared" si="57"/>
        <v>11513.18</v>
      </c>
    </row>
    <row r="3696" spans="1:5" ht="22.5">
      <c r="A3696" s="181" t="s">
        <v>39687</v>
      </c>
      <c r="B3696" s="182" t="s">
        <v>39688</v>
      </c>
      <c r="C3696" s="181" t="s">
        <v>32675</v>
      </c>
      <c r="D3696" s="187">
        <v>11683.34</v>
      </c>
      <c r="E3696" s="82">
        <f t="shared" si="57"/>
        <v>11683.34</v>
      </c>
    </row>
    <row r="3697" spans="1:5" ht="22.5">
      <c r="A3697" s="181" t="s">
        <v>39689</v>
      </c>
      <c r="B3697" s="182" t="s">
        <v>39690</v>
      </c>
      <c r="C3697" s="181" t="s">
        <v>32675</v>
      </c>
      <c r="D3697" s="187">
        <v>5712.94</v>
      </c>
      <c r="E3697" s="82">
        <f t="shared" si="57"/>
        <v>5712.94</v>
      </c>
    </row>
    <row r="3698" spans="1:5" ht="22.5">
      <c r="A3698" s="181" t="s">
        <v>39691</v>
      </c>
      <c r="B3698" s="182" t="s">
        <v>39692</v>
      </c>
      <c r="C3698" s="181" t="s">
        <v>32675</v>
      </c>
      <c r="D3698" s="187">
        <v>6378.17</v>
      </c>
      <c r="E3698" s="82">
        <f t="shared" si="57"/>
        <v>6378.17</v>
      </c>
    </row>
    <row r="3699" spans="1:5" ht="22.5">
      <c r="A3699" s="181" t="s">
        <v>39693</v>
      </c>
      <c r="B3699" s="182" t="s">
        <v>39694</v>
      </c>
      <c r="C3699" s="181" t="s">
        <v>32675</v>
      </c>
      <c r="D3699" s="187">
        <v>7134.25</v>
      </c>
      <c r="E3699" s="82">
        <f t="shared" si="57"/>
        <v>7134.25</v>
      </c>
    </row>
    <row r="3700" spans="1:5" ht="22.5">
      <c r="A3700" s="181" t="s">
        <v>39695</v>
      </c>
      <c r="B3700" s="182" t="s">
        <v>39696</v>
      </c>
      <c r="C3700" s="181" t="s">
        <v>32675</v>
      </c>
      <c r="D3700" s="187">
        <v>7795.56</v>
      </c>
      <c r="E3700" s="82">
        <f t="shared" si="57"/>
        <v>7795.56</v>
      </c>
    </row>
    <row r="3701" spans="1:5" ht="22.5">
      <c r="A3701" s="181" t="s">
        <v>39697</v>
      </c>
      <c r="B3701" s="182" t="s">
        <v>39698</v>
      </c>
      <c r="C3701" s="181" t="s">
        <v>32675</v>
      </c>
      <c r="D3701" s="187">
        <v>8551.65</v>
      </c>
      <c r="E3701" s="82">
        <f t="shared" si="57"/>
        <v>8551.65</v>
      </c>
    </row>
    <row r="3702" spans="1:5" ht="22.5">
      <c r="A3702" s="181" t="s">
        <v>39699</v>
      </c>
      <c r="B3702" s="182" t="s">
        <v>39700</v>
      </c>
      <c r="C3702" s="181" t="s">
        <v>32675</v>
      </c>
      <c r="D3702" s="187">
        <v>9216.94</v>
      </c>
      <c r="E3702" s="82">
        <f t="shared" si="57"/>
        <v>9216.94</v>
      </c>
    </row>
    <row r="3703" spans="1:5" ht="22.5">
      <c r="A3703" s="181" t="s">
        <v>39701</v>
      </c>
      <c r="B3703" s="182" t="s">
        <v>39702</v>
      </c>
      <c r="C3703" s="181" t="s">
        <v>32675</v>
      </c>
      <c r="D3703" s="187">
        <v>9974.48</v>
      </c>
      <c r="E3703" s="82">
        <f t="shared" si="57"/>
        <v>9974.48</v>
      </c>
    </row>
    <row r="3704" spans="1:5" ht="22.5">
      <c r="A3704" s="181" t="s">
        <v>39703</v>
      </c>
      <c r="B3704" s="182" t="s">
        <v>39704</v>
      </c>
      <c r="C3704" s="181" t="s">
        <v>32675</v>
      </c>
      <c r="D3704" s="187">
        <v>10638.29</v>
      </c>
      <c r="E3704" s="82">
        <f t="shared" si="57"/>
        <v>10638.29</v>
      </c>
    </row>
    <row r="3705" spans="1:5" ht="22.5">
      <c r="A3705" s="181" t="s">
        <v>39705</v>
      </c>
      <c r="B3705" s="182" t="s">
        <v>39706</v>
      </c>
      <c r="C3705" s="181" t="s">
        <v>32675</v>
      </c>
      <c r="D3705" s="187">
        <v>11857.32</v>
      </c>
      <c r="E3705" s="82">
        <f t="shared" si="57"/>
        <v>11857.32</v>
      </c>
    </row>
    <row r="3706" spans="1:5" ht="22.5">
      <c r="A3706" s="181" t="s">
        <v>39707</v>
      </c>
      <c r="B3706" s="182" t="s">
        <v>39708</v>
      </c>
      <c r="C3706" s="181" t="s">
        <v>32675</v>
      </c>
      <c r="D3706" s="187">
        <v>12524.03</v>
      </c>
      <c r="E3706" s="82">
        <f t="shared" si="57"/>
        <v>12524.03</v>
      </c>
    </row>
    <row r="3707" spans="1:5" ht="22.5">
      <c r="A3707" s="181" t="s">
        <v>39709</v>
      </c>
      <c r="B3707" s="182" t="s">
        <v>39710</v>
      </c>
      <c r="C3707" s="181" t="s">
        <v>32675</v>
      </c>
      <c r="D3707" s="187">
        <v>12794.18</v>
      </c>
      <c r="E3707" s="82">
        <f t="shared" si="57"/>
        <v>12794.18</v>
      </c>
    </row>
    <row r="3708" spans="1:5" ht="22.5">
      <c r="A3708" s="181" t="s">
        <v>39711</v>
      </c>
      <c r="B3708" s="182" t="s">
        <v>39712</v>
      </c>
      <c r="C3708" s="181" t="s">
        <v>32675</v>
      </c>
      <c r="D3708" s="187">
        <v>6956.64</v>
      </c>
      <c r="E3708" s="82">
        <f t="shared" si="57"/>
        <v>6956.64</v>
      </c>
    </row>
    <row r="3709" spans="1:5" ht="22.5">
      <c r="A3709" s="181" t="s">
        <v>39713</v>
      </c>
      <c r="B3709" s="182" t="s">
        <v>39714</v>
      </c>
      <c r="C3709" s="181" t="s">
        <v>32675</v>
      </c>
      <c r="D3709" s="187">
        <v>7732.42</v>
      </c>
      <c r="E3709" s="82">
        <f t="shared" si="57"/>
        <v>7732.42</v>
      </c>
    </row>
    <row r="3710" spans="1:5" ht="22.5">
      <c r="A3710" s="181" t="s">
        <v>39715</v>
      </c>
      <c r="B3710" s="182" t="s">
        <v>39716</v>
      </c>
      <c r="C3710" s="181" t="s">
        <v>32675</v>
      </c>
      <c r="D3710" s="187">
        <v>8616.7800000000007</v>
      </c>
      <c r="E3710" s="82">
        <f t="shared" si="57"/>
        <v>8616.7800000000007</v>
      </c>
    </row>
    <row r="3711" spans="1:5" ht="22.5">
      <c r="A3711" s="181" t="s">
        <v>39717</v>
      </c>
      <c r="B3711" s="182" t="s">
        <v>39718</v>
      </c>
      <c r="C3711" s="181" t="s">
        <v>32675</v>
      </c>
      <c r="D3711" s="187">
        <v>9392.51</v>
      </c>
      <c r="E3711" s="82">
        <f t="shared" si="57"/>
        <v>9392.51</v>
      </c>
    </row>
    <row r="3712" spans="1:5" ht="22.5">
      <c r="A3712" s="181" t="s">
        <v>39719</v>
      </c>
      <c r="B3712" s="182" t="s">
        <v>39720</v>
      </c>
      <c r="C3712" s="181" t="s">
        <v>32675</v>
      </c>
      <c r="D3712" s="187">
        <v>10453.5</v>
      </c>
      <c r="E3712" s="82">
        <f t="shared" si="57"/>
        <v>10453.5</v>
      </c>
    </row>
    <row r="3713" spans="1:5" ht="22.5">
      <c r="A3713" s="181" t="s">
        <v>39721</v>
      </c>
      <c r="B3713" s="182" t="s">
        <v>39722</v>
      </c>
      <c r="C3713" s="181" t="s">
        <v>32675</v>
      </c>
      <c r="D3713" s="187">
        <v>11242.52</v>
      </c>
      <c r="E3713" s="82">
        <f t="shared" si="57"/>
        <v>11242.52</v>
      </c>
    </row>
    <row r="3714" spans="1:5" ht="22.5">
      <c r="A3714" s="181" t="s">
        <v>39723</v>
      </c>
      <c r="B3714" s="182" t="s">
        <v>39724</v>
      </c>
      <c r="C3714" s="181" t="s">
        <v>32675</v>
      </c>
      <c r="D3714" s="187">
        <v>12142.11</v>
      </c>
      <c r="E3714" s="82">
        <f t="shared" si="57"/>
        <v>12142.11</v>
      </c>
    </row>
    <row r="3715" spans="1:5" ht="22.5">
      <c r="A3715" s="181" t="s">
        <v>39725</v>
      </c>
      <c r="B3715" s="182" t="s">
        <v>39726</v>
      </c>
      <c r="C3715" s="181" t="s">
        <v>32675</v>
      </c>
      <c r="D3715" s="187">
        <v>12931.22</v>
      </c>
      <c r="E3715" s="82">
        <f t="shared" si="57"/>
        <v>12931.22</v>
      </c>
    </row>
    <row r="3716" spans="1:5" ht="22.5">
      <c r="A3716" s="181" t="s">
        <v>39727</v>
      </c>
      <c r="B3716" s="182" t="s">
        <v>39728</v>
      </c>
      <c r="C3716" s="181" t="s">
        <v>32675</v>
      </c>
      <c r="D3716" s="187">
        <v>14375.58</v>
      </c>
      <c r="E3716" s="82">
        <f t="shared" si="57"/>
        <v>14375.58</v>
      </c>
    </row>
    <row r="3717" spans="1:5" ht="22.5">
      <c r="A3717" s="181" t="s">
        <v>39729</v>
      </c>
      <c r="B3717" s="182" t="s">
        <v>39730</v>
      </c>
      <c r="C3717" s="181" t="s">
        <v>32675</v>
      </c>
      <c r="D3717" s="187">
        <v>15102.69</v>
      </c>
      <c r="E3717" s="82">
        <f t="shared" si="57"/>
        <v>15102.69</v>
      </c>
    </row>
    <row r="3718" spans="1:5" ht="22.5">
      <c r="A3718" s="181" t="s">
        <v>39731</v>
      </c>
      <c r="B3718" s="182" t="s">
        <v>39732</v>
      </c>
      <c r="C3718" s="181" t="s">
        <v>32675</v>
      </c>
      <c r="D3718" s="187">
        <v>15255.28</v>
      </c>
      <c r="E3718" s="82">
        <f t="shared" ref="E3718:E3781" si="58" xml:space="preserve"> ROUND((D3718/1),2)</f>
        <v>15255.28</v>
      </c>
    </row>
    <row r="3719" spans="1:5" ht="22.5">
      <c r="A3719" s="181" t="s">
        <v>39733</v>
      </c>
      <c r="B3719" s="182" t="s">
        <v>39734</v>
      </c>
      <c r="C3719" s="181" t="s">
        <v>32675</v>
      </c>
      <c r="D3719" s="187">
        <v>7506.65</v>
      </c>
      <c r="E3719" s="82">
        <f t="shared" si="58"/>
        <v>7506.65</v>
      </c>
    </row>
    <row r="3720" spans="1:5" ht="22.5">
      <c r="A3720" s="181" t="s">
        <v>39735</v>
      </c>
      <c r="B3720" s="182" t="s">
        <v>39736</v>
      </c>
      <c r="C3720" s="181" t="s">
        <v>32675</v>
      </c>
      <c r="D3720" s="187">
        <v>8381.3799999999992</v>
      </c>
      <c r="E3720" s="82">
        <f t="shared" si="58"/>
        <v>8381.3799999999992</v>
      </c>
    </row>
    <row r="3721" spans="1:5" ht="22.5">
      <c r="A3721" s="181" t="s">
        <v>39737</v>
      </c>
      <c r="B3721" s="182" t="s">
        <v>39738</v>
      </c>
      <c r="C3721" s="181" t="s">
        <v>32675</v>
      </c>
      <c r="D3721" s="187">
        <v>9377.75</v>
      </c>
      <c r="E3721" s="82">
        <f t="shared" si="58"/>
        <v>9377.75</v>
      </c>
    </row>
    <row r="3722" spans="1:5" ht="22.5">
      <c r="A3722" s="181" t="s">
        <v>39739</v>
      </c>
      <c r="B3722" s="182" t="s">
        <v>39740</v>
      </c>
      <c r="C3722" s="181" t="s">
        <v>32675</v>
      </c>
      <c r="D3722" s="187">
        <v>10252.469999999999</v>
      </c>
      <c r="E3722" s="82">
        <f t="shared" si="58"/>
        <v>10252.469999999999</v>
      </c>
    </row>
    <row r="3723" spans="1:5" ht="22.5">
      <c r="A3723" s="181" t="s">
        <v>39741</v>
      </c>
      <c r="B3723" s="182" t="s">
        <v>39742</v>
      </c>
      <c r="C3723" s="181" t="s">
        <v>32675</v>
      </c>
      <c r="D3723" s="187">
        <v>11470.66</v>
      </c>
      <c r="E3723" s="82">
        <f t="shared" si="58"/>
        <v>11470.66</v>
      </c>
    </row>
    <row r="3724" spans="1:5" ht="22.5">
      <c r="A3724" s="181" t="s">
        <v>39743</v>
      </c>
      <c r="B3724" s="182" t="s">
        <v>39744</v>
      </c>
      <c r="C3724" s="181" t="s">
        <v>32675</v>
      </c>
      <c r="D3724" s="187">
        <v>12364.21</v>
      </c>
      <c r="E3724" s="82">
        <f t="shared" si="58"/>
        <v>12364.21</v>
      </c>
    </row>
    <row r="3725" spans="1:5" ht="22.5">
      <c r="A3725" s="181" t="s">
        <v>39745</v>
      </c>
      <c r="B3725" s="182" t="s">
        <v>39746</v>
      </c>
      <c r="C3725" s="181" t="s">
        <v>32675</v>
      </c>
      <c r="D3725" s="187">
        <v>13378.86</v>
      </c>
      <c r="E3725" s="82">
        <f t="shared" si="58"/>
        <v>13378.86</v>
      </c>
    </row>
    <row r="3726" spans="1:5" ht="22.5">
      <c r="A3726" s="181" t="s">
        <v>39747</v>
      </c>
      <c r="B3726" s="182" t="s">
        <v>39748</v>
      </c>
      <c r="C3726" s="181" t="s">
        <v>32675</v>
      </c>
      <c r="D3726" s="187">
        <v>14276.62</v>
      </c>
      <c r="E3726" s="82">
        <f t="shared" si="58"/>
        <v>14276.62</v>
      </c>
    </row>
    <row r="3727" spans="1:5" ht="22.5">
      <c r="A3727" s="181" t="s">
        <v>39749</v>
      </c>
      <c r="B3727" s="182" t="s">
        <v>39750</v>
      </c>
      <c r="C3727" s="181" t="s">
        <v>32675</v>
      </c>
      <c r="D3727" s="187">
        <v>15903.99</v>
      </c>
      <c r="E3727" s="82">
        <f t="shared" si="58"/>
        <v>15903.99</v>
      </c>
    </row>
    <row r="3728" spans="1:5" ht="22.5">
      <c r="A3728" s="181" t="s">
        <v>39751</v>
      </c>
      <c r="B3728" s="182" t="s">
        <v>39752</v>
      </c>
      <c r="C3728" s="181" t="s">
        <v>32675</v>
      </c>
      <c r="D3728" s="187">
        <v>16741.2</v>
      </c>
      <c r="E3728" s="82">
        <f t="shared" si="58"/>
        <v>16741.2</v>
      </c>
    </row>
    <row r="3729" spans="1:5" ht="22.5">
      <c r="A3729" s="181" t="s">
        <v>39753</v>
      </c>
      <c r="B3729" s="182" t="s">
        <v>39754</v>
      </c>
      <c r="C3729" s="181" t="s">
        <v>32675</v>
      </c>
      <c r="D3729" s="187">
        <v>16912.03</v>
      </c>
      <c r="E3729" s="82">
        <f t="shared" si="58"/>
        <v>16912.03</v>
      </c>
    </row>
    <row r="3730" spans="1:5" ht="22.5">
      <c r="A3730" s="181" t="s">
        <v>39755</v>
      </c>
      <c r="B3730" s="182" t="s">
        <v>39756</v>
      </c>
      <c r="C3730" s="181" t="s">
        <v>32654</v>
      </c>
      <c r="D3730" s="183">
        <v>506.72</v>
      </c>
      <c r="E3730" s="82">
        <f t="shared" si="58"/>
        <v>506.72</v>
      </c>
    </row>
    <row r="3731" spans="1:5" ht="22.5">
      <c r="A3731" s="181" t="s">
        <v>39757</v>
      </c>
      <c r="B3731" s="182" t="s">
        <v>39758</v>
      </c>
      <c r="C3731" s="181" t="s">
        <v>32654</v>
      </c>
      <c r="D3731" s="183">
        <v>604.11</v>
      </c>
      <c r="E3731" s="82">
        <f t="shared" si="58"/>
        <v>604.11</v>
      </c>
    </row>
    <row r="3732" spans="1:5" ht="22.5">
      <c r="A3732" s="181" t="s">
        <v>39759</v>
      </c>
      <c r="B3732" s="182" t="s">
        <v>39760</v>
      </c>
      <c r="C3732" s="181" t="s">
        <v>32654</v>
      </c>
      <c r="D3732" s="183">
        <v>695.52</v>
      </c>
      <c r="E3732" s="82">
        <f t="shared" si="58"/>
        <v>695.52</v>
      </c>
    </row>
    <row r="3733" spans="1:5" ht="22.5">
      <c r="A3733" s="181" t="s">
        <v>39761</v>
      </c>
      <c r="B3733" s="182" t="s">
        <v>39762</v>
      </c>
      <c r="C3733" s="181" t="s">
        <v>32654</v>
      </c>
      <c r="D3733" s="183">
        <v>844.71</v>
      </c>
      <c r="E3733" s="82">
        <f t="shared" si="58"/>
        <v>844.71</v>
      </c>
    </row>
    <row r="3734" spans="1:5" ht="22.5">
      <c r="A3734" s="181" t="s">
        <v>39763</v>
      </c>
      <c r="B3734" s="182" t="s">
        <v>39764</v>
      </c>
      <c r="C3734" s="181" t="s">
        <v>32654</v>
      </c>
      <c r="D3734" s="187">
        <v>1037.0899999999999</v>
      </c>
      <c r="E3734" s="82">
        <f t="shared" si="58"/>
        <v>1037.0899999999999</v>
      </c>
    </row>
    <row r="3735" spans="1:5" ht="22.5">
      <c r="A3735" s="181" t="s">
        <v>39765</v>
      </c>
      <c r="B3735" s="182" t="s">
        <v>39766</v>
      </c>
      <c r="C3735" s="181" t="s">
        <v>32654</v>
      </c>
      <c r="D3735" s="187">
        <v>1173.23</v>
      </c>
      <c r="E3735" s="82">
        <f t="shared" si="58"/>
        <v>1173.23</v>
      </c>
    </row>
    <row r="3736" spans="1:5" ht="22.5">
      <c r="A3736" s="181" t="s">
        <v>39767</v>
      </c>
      <c r="B3736" s="182" t="s">
        <v>39768</v>
      </c>
      <c r="C3736" s="181" t="s">
        <v>32654</v>
      </c>
      <c r="D3736" s="187">
        <v>1292.05</v>
      </c>
      <c r="E3736" s="82">
        <f t="shared" si="58"/>
        <v>1292.05</v>
      </c>
    </row>
    <row r="3737" spans="1:5" ht="22.5">
      <c r="A3737" s="181" t="s">
        <v>39769</v>
      </c>
      <c r="B3737" s="182" t="s">
        <v>39770</v>
      </c>
      <c r="C3737" s="181" t="s">
        <v>32654</v>
      </c>
      <c r="D3737" s="187">
        <v>1446.22</v>
      </c>
      <c r="E3737" s="82">
        <f t="shared" si="58"/>
        <v>1446.22</v>
      </c>
    </row>
    <row r="3738" spans="1:5" ht="22.5">
      <c r="A3738" s="181" t="s">
        <v>39771</v>
      </c>
      <c r="B3738" s="182" t="s">
        <v>39772</v>
      </c>
      <c r="C3738" s="181" t="s">
        <v>32654</v>
      </c>
      <c r="D3738" s="183">
        <v>364.68</v>
      </c>
      <c r="E3738" s="82">
        <f t="shared" si="58"/>
        <v>364.68</v>
      </c>
    </row>
    <row r="3739" spans="1:5" ht="22.5">
      <c r="A3739" s="181" t="s">
        <v>39773</v>
      </c>
      <c r="B3739" s="182" t="s">
        <v>39774</v>
      </c>
      <c r="C3739" s="181" t="s">
        <v>32654</v>
      </c>
      <c r="D3739" s="183">
        <v>369.33</v>
      </c>
      <c r="E3739" s="82">
        <f t="shared" si="58"/>
        <v>369.33</v>
      </c>
    </row>
    <row r="3740" spans="1:5" ht="22.5">
      <c r="A3740" s="181" t="s">
        <v>39775</v>
      </c>
      <c r="B3740" s="182" t="s">
        <v>39776</v>
      </c>
      <c r="C3740" s="181" t="s">
        <v>32654</v>
      </c>
      <c r="D3740" s="183">
        <v>412.13</v>
      </c>
      <c r="E3740" s="82">
        <f t="shared" si="58"/>
        <v>412.13</v>
      </c>
    </row>
    <row r="3741" spans="1:5" ht="22.5">
      <c r="A3741" s="181" t="s">
        <v>39777</v>
      </c>
      <c r="B3741" s="182" t="s">
        <v>39778</v>
      </c>
      <c r="C3741" s="181" t="s">
        <v>32654</v>
      </c>
      <c r="D3741" s="183">
        <v>501.47</v>
      </c>
      <c r="E3741" s="82">
        <f t="shared" si="58"/>
        <v>501.47</v>
      </c>
    </row>
    <row r="3742" spans="1:5" ht="22.5">
      <c r="A3742" s="181" t="s">
        <v>39779</v>
      </c>
      <c r="B3742" s="182" t="s">
        <v>39780</v>
      </c>
      <c r="C3742" s="181" t="s">
        <v>32654</v>
      </c>
      <c r="D3742" s="183">
        <v>597.84</v>
      </c>
      <c r="E3742" s="82">
        <f t="shared" si="58"/>
        <v>597.84</v>
      </c>
    </row>
    <row r="3743" spans="1:5" ht="22.5">
      <c r="A3743" s="181" t="s">
        <v>39781</v>
      </c>
      <c r="B3743" s="182" t="s">
        <v>39782</v>
      </c>
      <c r="C3743" s="181" t="s">
        <v>32654</v>
      </c>
      <c r="D3743" s="183">
        <v>726.05</v>
      </c>
      <c r="E3743" s="82">
        <f t="shared" si="58"/>
        <v>726.05</v>
      </c>
    </row>
    <row r="3744" spans="1:5" ht="22.5">
      <c r="A3744" s="181" t="s">
        <v>39783</v>
      </c>
      <c r="B3744" s="182" t="s">
        <v>39784</v>
      </c>
      <c r="C3744" s="181" t="s">
        <v>32654</v>
      </c>
      <c r="D3744" s="183">
        <v>858.33</v>
      </c>
      <c r="E3744" s="82">
        <f t="shared" si="58"/>
        <v>858.33</v>
      </c>
    </row>
    <row r="3745" spans="1:5" ht="22.5">
      <c r="A3745" s="181" t="s">
        <v>39785</v>
      </c>
      <c r="B3745" s="182" t="s">
        <v>39786</v>
      </c>
      <c r="C3745" s="181" t="s">
        <v>32654</v>
      </c>
      <c r="D3745" s="183">
        <v>954.86</v>
      </c>
      <c r="E3745" s="82">
        <f t="shared" si="58"/>
        <v>954.86</v>
      </c>
    </row>
    <row r="3746" spans="1:5" ht="22.5">
      <c r="A3746" s="181" t="s">
        <v>39787</v>
      </c>
      <c r="B3746" s="182" t="s">
        <v>39788</v>
      </c>
      <c r="C3746" s="181" t="s">
        <v>32654</v>
      </c>
      <c r="D3746" s="187">
        <v>1100.27</v>
      </c>
      <c r="E3746" s="82">
        <f t="shared" si="58"/>
        <v>1100.27</v>
      </c>
    </row>
    <row r="3747" spans="1:5" ht="22.5">
      <c r="A3747" s="181" t="s">
        <v>39789</v>
      </c>
      <c r="B3747" s="182" t="s">
        <v>39790</v>
      </c>
      <c r="C3747" s="181" t="s">
        <v>32654</v>
      </c>
      <c r="D3747" s="187">
        <v>1248.73</v>
      </c>
      <c r="E3747" s="82">
        <f t="shared" si="58"/>
        <v>1248.73</v>
      </c>
    </row>
    <row r="3748" spans="1:5">
      <c r="A3748" s="66"/>
      <c r="B3748" s="184" t="s">
        <v>39791</v>
      </c>
      <c r="C3748" s="66"/>
      <c r="D3748" s="66"/>
      <c r="E3748" s="82">
        <f t="shared" si="58"/>
        <v>0</v>
      </c>
    </row>
    <row r="3749" spans="1:5" ht="22.5">
      <c r="A3749" s="181" t="s">
        <v>39792</v>
      </c>
      <c r="B3749" s="182" t="s">
        <v>39793</v>
      </c>
      <c r="C3749" s="181" t="s">
        <v>32675</v>
      </c>
      <c r="D3749" s="187">
        <v>1682.5</v>
      </c>
      <c r="E3749" s="82">
        <f t="shared" si="58"/>
        <v>1682.5</v>
      </c>
    </row>
    <row r="3750" spans="1:5" ht="22.5">
      <c r="A3750" s="181" t="s">
        <v>39794</v>
      </c>
      <c r="B3750" s="182" t="s">
        <v>39795</v>
      </c>
      <c r="C3750" s="181" t="s">
        <v>32675</v>
      </c>
      <c r="D3750" s="187">
        <v>1821.83</v>
      </c>
      <c r="E3750" s="82">
        <f t="shared" si="58"/>
        <v>1821.83</v>
      </c>
    </row>
    <row r="3751" spans="1:5" ht="22.5">
      <c r="A3751" s="181" t="s">
        <v>39796</v>
      </c>
      <c r="B3751" s="182" t="s">
        <v>39797</v>
      </c>
      <c r="C3751" s="181" t="s">
        <v>32675</v>
      </c>
      <c r="D3751" s="187">
        <v>1968.1</v>
      </c>
      <c r="E3751" s="82">
        <f t="shared" si="58"/>
        <v>1968.1</v>
      </c>
    </row>
    <row r="3752" spans="1:5" ht="22.5">
      <c r="A3752" s="181" t="s">
        <v>39798</v>
      </c>
      <c r="B3752" s="182" t="s">
        <v>39799</v>
      </c>
      <c r="C3752" s="181" t="s">
        <v>32675</v>
      </c>
      <c r="D3752" s="187">
        <v>2235.5500000000002</v>
      </c>
      <c r="E3752" s="82">
        <f t="shared" si="58"/>
        <v>2235.5500000000002</v>
      </c>
    </row>
    <row r="3753" spans="1:5" ht="22.5">
      <c r="A3753" s="181" t="s">
        <v>39800</v>
      </c>
      <c r="B3753" s="182" t="s">
        <v>39801</v>
      </c>
      <c r="C3753" s="181" t="s">
        <v>32675</v>
      </c>
      <c r="D3753" s="187">
        <v>2519.21</v>
      </c>
      <c r="E3753" s="82">
        <f t="shared" si="58"/>
        <v>2519.21</v>
      </c>
    </row>
    <row r="3754" spans="1:5" ht="22.5">
      <c r="A3754" s="181" t="s">
        <v>39802</v>
      </c>
      <c r="B3754" s="182" t="s">
        <v>39803</v>
      </c>
      <c r="C3754" s="181" t="s">
        <v>32675</v>
      </c>
      <c r="D3754" s="187">
        <v>2791.4</v>
      </c>
      <c r="E3754" s="82">
        <f t="shared" si="58"/>
        <v>2791.4</v>
      </c>
    </row>
    <row r="3755" spans="1:5" ht="22.5">
      <c r="A3755" s="181" t="s">
        <v>39804</v>
      </c>
      <c r="B3755" s="182" t="s">
        <v>39805</v>
      </c>
      <c r="C3755" s="181" t="s">
        <v>32675</v>
      </c>
      <c r="D3755" s="187">
        <v>3075.39</v>
      </c>
      <c r="E3755" s="82">
        <f t="shared" si="58"/>
        <v>3075.39</v>
      </c>
    </row>
    <row r="3756" spans="1:5" ht="22.5">
      <c r="A3756" s="181" t="s">
        <v>39806</v>
      </c>
      <c r="B3756" s="182" t="s">
        <v>39807</v>
      </c>
      <c r="C3756" s="181" t="s">
        <v>32675</v>
      </c>
      <c r="D3756" s="187">
        <v>3342.57</v>
      </c>
      <c r="E3756" s="82">
        <f t="shared" si="58"/>
        <v>3342.57</v>
      </c>
    </row>
    <row r="3757" spans="1:5" ht="22.5">
      <c r="A3757" s="181" t="s">
        <v>39808</v>
      </c>
      <c r="B3757" s="182" t="s">
        <v>39809</v>
      </c>
      <c r="C3757" s="181" t="s">
        <v>32675</v>
      </c>
      <c r="D3757" s="187">
        <v>3858.89</v>
      </c>
      <c r="E3757" s="82">
        <f t="shared" si="58"/>
        <v>3858.89</v>
      </c>
    </row>
    <row r="3758" spans="1:5" ht="22.5">
      <c r="A3758" s="181" t="s">
        <v>39810</v>
      </c>
      <c r="B3758" s="182" t="s">
        <v>39811</v>
      </c>
      <c r="C3758" s="181" t="s">
        <v>32675</v>
      </c>
      <c r="D3758" s="187">
        <v>3899.87</v>
      </c>
      <c r="E3758" s="82">
        <f t="shared" si="58"/>
        <v>3899.87</v>
      </c>
    </row>
    <row r="3759" spans="1:5" ht="22.5">
      <c r="A3759" s="181" t="s">
        <v>39812</v>
      </c>
      <c r="B3759" s="182" t="s">
        <v>39813</v>
      </c>
      <c r="C3759" s="181" t="s">
        <v>32675</v>
      </c>
      <c r="D3759" s="187">
        <v>3920.57</v>
      </c>
      <c r="E3759" s="82">
        <f t="shared" si="58"/>
        <v>3920.57</v>
      </c>
    </row>
    <row r="3760" spans="1:5" ht="22.5">
      <c r="A3760" s="181" t="s">
        <v>39814</v>
      </c>
      <c r="B3760" s="182" t="s">
        <v>39815</v>
      </c>
      <c r="C3760" s="181" t="s">
        <v>32675</v>
      </c>
      <c r="D3760" s="187">
        <v>1873.73</v>
      </c>
      <c r="E3760" s="82">
        <f t="shared" si="58"/>
        <v>1873.73</v>
      </c>
    </row>
    <row r="3761" spans="1:5" ht="22.5">
      <c r="A3761" s="181" t="s">
        <v>39816</v>
      </c>
      <c r="B3761" s="182" t="s">
        <v>39817</v>
      </c>
      <c r="C3761" s="181" t="s">
        <v>32675</v>
      </c>
      <c r="D3761" s="187">
        <v>1881.87</v>
      </c>
      <c r="E3761" s="82">
        <f t="shared" si="58"/>
        <v>1881.87</v>
      </c>
    </row>
    <row r="3762" spans="1:5" ht="22.5">
      <c r="A3762" s="181" t="s">
        <v>39818</v>
      </c>
      <c r="B3762" s="182" t="s">
        <v>39819</v>
      </c>
      <c r="C3762" s="181" t="s">
        <v>32675</v>
      </c>
      <c r="D3762" s="187">
        <v>2178.4699999999998</v>
      </c>
      <c r="E3762" s="82">
        <f t="shared" si="58"/>
        <v>2178.4699999999998</v>
      </c>
    </row>
    <row r="3763" spans="1:5" ht="22.5">
      <c r="A3763" s="181" t="s">
        <v>39820</v>
      </c>
      <c r="B3763" s="182" t="s">
        <v>39821</v>
      </c>
      <c r="C3763" s="181" t="s">
        <v>32675</v>
      </c>
      <c r="D3763" s="187">
        <v>2458.11</v>
      </c>
      <c r="E3763" s="82">
        <f t="shared" si="58"/>
        <v>2458.11</v>
      </c>
    </row>
    <row r="3764" spans="1:5" ht="22.5">
      <c r="A3764" s="181" t="s">
        <v>39822</v>
      </c>
      <c r="B3764" s="182" t="s">
        <v>39823</v>
      </c>
      <c r="C3764" s="181" t="s">
        <v>32675</v>
      </c>
      <c r="D3764" s="187">
        <v>2754.47</v>
      </c>
      <c r="E3764" s="82">
        <f t="shared" si="58"/>
        <v>2754.47</v>
      </c>
    </row>
    <row r="3765" spans="1:5" ht="22.5">
      <c r="A3765" s="181" t="s">
        <v>39824</v>
      </c>
      <c r="B3765" s="182" t="s">
        <v>39825</v>
      </c>
      <c r="C3765" s="181" t="s">
        <v>32675</v>
      </c>
      <c r="D3765" s="187">
        <v>3033.79</v>
      </c>
      <c r="E3765" s="82">
        <f t="shared" si="58"/>
        <v>3033.79</v>
      </c>
    </row>
    <row r="3766" spans="1:5" ht="22.5">
      <c r="A3766" s="181" t="s">
        <v>39826</v>
      </c>
      <c r="B3766" s="182" t="s">
        <v>39827</v>
      </c>
      <c r="C3766" s="181" t="s">
        <v>32675</v>
      </c>
      <c r="D3766" s="187">
        <v>3330.55</v>
      </c>
      <c r="E3766" s="82">
        <f t="shared" si="58"/>
        <v>3330.55</v>
      </c>
    </row>
    <row r="3767" spans="1:5" ht="22.5">
      <c r="A3767" s="181" t="s">
        <v>39828</v>
      </c>
      <c r="B3767" s="182" t="s">
        <v>39829</v>
      </c>
      <c r="C3767" s="181" t="s">
        <v>32675</v>
      </c>
      <c r="D3767" s="187">
        <v>3610.05</v>
      </c>
      <c r="E3767" s="82">
        <f t="shared" si="58"/>
        <v>3610.05</v>
      </c>
    </row>
    <row r="3768" spans="1:5" ht="22.5">
      <c r="A3768" s="181" t="s">
        <v>39830</v>
      </c>
      <c r="B3768" s="182" t="s">
        <v>39831</v>
      </c>
      <c r="C3768" s="181" t="s">
        <v>32675</v>
      </c>
      <c r="D3768" s="187">
        <v>4140.51</v>
      </c>
      <c r="E3768" s="82">
        <f t="shared" si="58"/>
        <v>4140.51</v>
      </c>
    </row>
    <row r="3769" spans="1:5" ht="22.5">
      <c r="A3769" s="181" t="s">
        <v>39832</v>
      </c>
      <c r="B3769" s="182" t="s">
        <v>39833</v>
      </c>
      <c r="C3769" s="181" t="s">
        <v>32675</v>
      </c>
      <c r="D3769" s="187">
        <v>4187.43</v>
      </c>
      <c r="E3769" s="82">
        <f t="shared" si="58"/>
        <v>4187.43</v>
      </c>
    </row>
    <row r="3770" spans="1:5" ht="22.5">
      <c r="A3770" s="181" t="s">
        <v>39834</v>
      </c>
      <c r="B3770" s="182" t="s">
        <v>39835</v>
      </c>
      <c r="C3770" s="181" t="s">
        <v>32675</v>
      </c>
      <c r="D3770" s="187">
        <v>4218.7299999999996</v>
      </c>
      <c r="E3770" s="82">
        <f t="shared" si="58"/>
        <v>4218.7299999999996</v>
      </c>
    </row>
    <row r="3771" spans="1:5" ht="22.5">
      <c r="A3771" s="181" t="s">
        <v>39836</v>
      </c>
      <c r="B3771" s="182" t="s">
        <v>39837</v>
      </c>
      <c r="C3771" s="181" t="s">
        <v>32675</v>
      </c>
      <c r="D3771" s="187">
        <v>2096.87</v>
      </c>
      <c r="E3771" s="82">
        <f t="shared" si="58"/>
        <v>2096.87</v>
      </c>
    </row>
    <row r="3772" spans="1:5" ht="22.5">
      <c r="A3772" s="181" t="s">
        <v>39838</v>
      </c>
      <c r="B3772" s="182" t="s">
        <v>39839</v>
      </c>
      <c r="C3772" s="181" t="s">
        <v>32675</v>
      </c>
      <c r="D3772" s="187">
        <v>2764.72</v>
      </c>
      <c r="E3772" s="82">
        <f t="shared" si="58"/>
        <v>2764.72</v>
      </c>
    </row>
    <row r="3773" spans="1:5" ht="22.5">
      <c r="A3773" s="181" t="s">
        <v>39840</v>
      </c>
      <c r="B3773" s="182" t="s">
        <v>39841</v>
      </c>
      <c r="C3773" s="181" t="s">
        <v>32675</v>
      </c>
      <c r="D3773" s="187">
        <v>2846.66</v>
      </c>
      <c r="E3773" s="82">
        <f t="shared" si="58"/>
        <v>2846.66</v>
      </c>
    </row>
    <row r="3774" spans="1:5" ht="22.5">
      <c r="A3774" s="181" t="s">
        <v>39842</v>
      </c>
      <c r="B3774" s="182" t="s">
        <v>39843</v>
      </c>
      <c r="C3774" s="181" t="s">
        <v>32675</v>
      </c>
      <c r="D3774" s="187">
        <v>3003.79</v>
      </c>
      <c r="E3774" s="82">
        <f t="shared" si="58"/>
        <v>3003.79</v>
      </c>
    </row>
    <row r="3775" spans="1:5" ht="22.5">
      <c r="A3775" s="181" t="s">
        <v>39844</v>
      </c>
      <c r="B3775" s="182" t="s">
        <v>39845</v>
      </c>
      <c r="C3775" s="181" t="s">
        <v>32675</v>
      </c>
      <c r="D3775" s="187">
        <v>3366.46</v>
      </c>
      <c r="E3775" s="82">
        <f t="shared" si="58"/>
        <v>3366.46</v>
      </c>
    </row>
    <row r="3776" spans="1:5" ht="22.5">
      <c r="A3776" s="181" t="s">
        <v>39846</v>
      </c>
      <c r="B3776" s="182" t="s">
        <v>39847</v>
      </c>
      <c r="C3776" s="181" t="s">
        <v>32675</v>
      </c>
      <c r="D3776" s="187">
        <v>3713.66</v>
      </c>
      <c r="E3776" s="82">
        <f t="shared" si="58"/>
        <v>3713.66</v>
      </c>
    </row>
    <row r="3777" spans="1:5" ht="22.5">
      <c r="A3777" s="181" t="s">
        <v>39848</v>
      </c>
      <c r="B3777" s="182" t="s">
        <v>39849</v>
      </c>
      <c r="C3777" s="181" t="s">
        <v>32675</v>
      </c>
      <c r="D3777" s="187">
        <v>4088.31</v>
      </c>
      <c r="E3777" s="82">
        <f t="shared" si="58"/>
        <v>4088.31</v>
      </c>
    </row>
    <row r="3778" spans="1:5" ht="22.5">
      <c r="A3778" s="181" t="s">
        <v>39850</v>
      </c>
      <c r="B3778" s="182" t="s">
        <v>39851</v>
      </c>
      <c r="C3778" s="181" t="s">
        <v>32675</v>
      </c>
      <c r="D3778" s="187">
        <v>4458.05</v>
      </c>
      <c r="E3778" s="82">
        <f t="shared" si="58"/>
        <v>4458.05</v>
      </c>
    </row>
    <row r="3779" spans="1:5" ht="22.5">
      <c r="A3779" s="181" t="s">
        <v>39852</v>
      </c>
      <c r="B3779" s="182" t="s">
        <v>39853</v>
      </c>
      <c r="C3779" s="181" t="s">
        <v>32675</v>
      </c>
      <c r="D3779" s="187">
        <v>5112.1899999999996</v>
      </c>
      <c r="E3779" s="82">
        <f t="shared" si="58"/>
        <v>5112.1899999999996</v>
      </c>
    </row>
    <row r="3780" spans="1:5" ht="22.5">
      <c r="A3780" s="181" t="s">
        <v>39854</v>
      </c>
      <c r="B3780" s="182" t="s">
        <v>39855</v>
      </c>
      <c r="C3780" s="181" t="s">
        <v>32675</v>
      </c>
      <c r="D3780" s="187">
        <v>5212.32</v>
      </c>
      <c r="E3780" s="82">
        <f t="shared" si="58"/>
        <v>5212.32</v>
      </c>
    </row>
    <row r="3781" spans="1:5" ht="22.5">
      <c r="A3781" s="181" t="s">
        <v>39856</v>
      </c>
      <c r="B3781" s="182" t="s">
        <v>39857</v>
      </c>
      <c r="C3781" s="181" t="s">
        <v>32675</v>
      </c>
      <c r="D3781" s="187">
        <v>5273.78</v>
      </c>
      <c r="E3781" s="82">
        <f t="shared" si="58"/>
        <v>5273.78</v>
      </c>
    </row>
    <row r="3782" spans="1:5" ht="22.5">
      <c r="A3782" s="181" t="s">
        <v>39858</v>
      </c>
      <c r="B3782" s="182" t="s">
        <v>39859</v>
      </c>
      <c r="C3782" s="181" t="s">
        <v>32675</v>
      </c>
      <c r="D3782" s="187">
        <v>2248.7600000000002</v>
      </c>
      <c r="E3782" s="82">
        <f t="shared" ref="E3782:E3845" si="59" xml:space="preserve"> ROUND((D3782/1),2)</f>
        <v>2248.7600000000002</v>
      </c>
    </row>
    <row r="3783" spans="1:5" ht="22.5">
      <c r="A3783" s="181" t="s">
        <v>39860</v>
      </c>
      <c r="B3783" s="182" t="s">
        <v>39861</v>
      </c>
      <c r="C3783" s="181" t="s">
        <v>32675</v>
      </c>
      <c r="D3783" s="187">
        <v>2823.34</v>
      </c>
      <c r="E3783" s="82">
        <f t="shared" si="59"/>
        <v>2823.34</v>
      </c>
    </row>
    <row r="3784" spans="1:5" ht="22.5">
      <c r="A3784" s="181" t="s">
        <v>39862</v>
      </c>
      <c r="B3784" s="182" t="s">
        <v>39863</v>
      </c>
      <c r="C3784" s="181" t="s">
        <v>32675</v>
      </c>
      <c r="D3784" s="187">
        <v>3293.52</v>
      </c>
      <c r="E3784" s="82">
        <f t="shared" si="59"/>
        <v>3293.52</v>
      </c>
    </row>
    <row r="3785" spans="1:5" ht="22.5">
      <c r="A3785" s="181" t="s">
        <v>39864</v>
      </c>
      <c r="B3785" s="182" t="s">
        <v>39865</v>
      </c>
      <c r="C3785" s="181" t="s">
        <v>32675</v>
      </c>
      <c r="D3785" s="187">
        <v>3744.73</v>
      </c>
      <c r="E3785" s="82">
        <f t="shared" si="59"/>
        <v>3744.73</v>
      </c>
    </row>
    <row r="3786" spans="1:5" ht="22.5">
      <c r="A3786" s="181" t="s">
        <v>39866</v>
      </c>
      <c r="B3786" s="182" t="s">
        <v>39867</v>
      </c>
      <c r="C3786" s="181" t="s">
        <v>32675</v>
      </c>
      <c r="D3786" s="187">
        <v>4233.3599999999997</v>
      </c>
      <c r="E3786" s="82">
        <f t="shared" si="59"/>
        <v>4233.3599999999997</v>
      </c>
    </row>
    <row r="3787" spans="1:5" ht="22.5">
      <c r="A3787" s="181" t="s">
        <v>39868</v>
      </c>
      <c r="B3787" s="182" t="s">
        <v>39869</v>
      </c>
      <c r="C3787" s="181" t="s">
        <v>32675</v>
      </c>
      <c r="D3787" s="187">
        <v>4696.84</v>
      </c>
      <c r="E3787" s="82">
        <f t="shared" si="59"/>
        <v>4696.84</v>
      </c>
    </row>
    <row r="3788" spans="1:5" ht="22.5">
      <c r="A3788" s="181" t="s">
        <v>39870</v>
      </c>
      <c r="B3788" s="182" t="s">
        <v>39871</v>
      </c>
      <c r="C3788" s="181" t="s">
        <v>32675</v>
      </c>
      <c r="D3788" s="187">
        <v>5190.72</v>
      </c>
      <c r="E3788" s="82">
        <f t="shared" si="59"/>
        <v>5190.72</v>
      </c>
    </row>
    <row r="3789" spans="1:5" ht="22.5">
      <c r="A3789" s="181" t="s">
        <v>39872</v>
      </c>
      <c r="B3789" s="182" t="s">
        <v>39873</v>
      </c>
      <c r="C3789" s="181" t="s">
        <v>32675</v>
      </c>
      <c r="D3789" s="187">
        <v>5674.49</v>
      </c>
      <c r="E3789" s="82">
        <f t="shared" si="59"/>
        <v>5674.49</v>
      </c>
    </row>
    <row r="3790" spans="1:5" ht="22.5">
      <c r="A3790" s="181" t="s">
        <v>39874</v>
      </c>
      <c r="B3790" s="182" t="s">
        <v>39875</v>
      </c>
      <c r="C3790" s="181" t="s">
        <v>32675</v>
      </c>
      <c r="D3790" s="187">
        <v>6501.79</v>
      </c>
      <c r="E3790" s="82">
        <f t="shared" si="59"/>
        <v>6501.79</v>
      </c>
    </row>
    <row r="3791" spans="1:5" ht="22.5">
      <c r="A3791" s="181" t="s">
        <v>39876</v>
      </c>
      <c r="B3791" s="182" t="s">
        <v>39877</v>
      </c>
      <c r="C3791" s="181" t="s">
        <v>32675</v>
      </c>
      <c r="D3791" s="187">
        <v>6616.7</v>
      </c>
      <c r="E3791" s="82">
        <f t="shared" si="59"/>
        <v>6616.7</v>
      </c>
    </row>
    <row r="3792" spans="1:5" ht="22.5">
      <c r="A3792" s="181" t="s">
        <v>39878</v>
      </c>
      <c r="B3792" s="182" t="s">
        <v>39879</v>
      </c>
      <c r="C3792" s="181" t="s">
        <v>32675</v>
      </c>
      <c r="D3792" s="187">
        <v>6700.85</v>
      </c>
      <c r="E3792" s="82">
        <f t="shared" si="59"/>
        <v>6700.85</v>
      </c>
    </row>
    <row r="3793" spans="1:5" ht="22.5">
      <c r="A3793" s="181" t="s">
        <v>39880</v>
      </c>
      <c r="B3793" s="182" t="s">
        <v>39881</v>
      </c>
      <c r="C3793" s="181" t="s">
        <v>32675</v>
      </c>
      <c r="D3793" s="187">
        <v>2818.81</v>
      </c>
      <c r="E3793" s="82">
        <f t="shared" si="59"/>
        <v>2818.81</v>
      </c>
    </row>
    <row r="3794" spans="1:5" ht="22.5">
      <c r="A3794" s="181" t="s">
        <v>39882</v>
      </c>
      <c r="B3794" s="182" t="s">
        <v>39883</v>
      </c>
      <c r="C3794" s="181" t="s">
        <v>32675</v>
      </c>
      <c r="D3794" s="187">
        <v>3337.5</v>
      </c>
      <c r="E3794" s="82">
        <f t="shared" si="59"/>
        <v>3337.5</v>
      </c>
    </row>
    <row r="3795" spans="1:5" ht="22.5">
      <c r="A3795" s="181" t="s">
        <v>39884</v>
      </c>
      <c r="B3795" s="182" t="s">
        <v>39885</v>
      </c>
      <c r="C3795" s="181" t="s">
        <v>32675</v>
      </c>
      <c r="D3795" s="187">
        <v>3908.74</v>
      </c>
      <c r="E3795" s="82">
        <f t="shared" si="59"/>
        <v>3908.74</v>
      </c>
    </row>
    <row r="3796" spans="1:5" ht="22.5">
      <c r="A3796" s="181" t="s">
        <v>39886</v>
      </c>
      <c r="B3796" s="182" t="s">
        <v>39887</v>
      </c>
      <c r="C3796" s="181" t="s">
        <v>32675</v>
      </c>
      <c r="D3796" s="187">
        <v>4495.67</v>
      </c>
      <c r="E3796" s="82">
        <f t="shared" si="59"/>
        <v>4495.67</v>
      </c>
    </row>
    <row r="3797" spans="1:5" ht="22.5">
      <c r="A3797" s="181" t="s">
        <v>39888</v>
      </c>
      <c r="B3797" s="182" t="s">
        <v>39889</v>
      </c>
      <c r="C3797" s="181" t="s">
        <v>32675</v>
      </c>
      <c r="D3797" s="187">
        <v>5112.6099999999997</v>
      </c>
      <c r="E3797" s="82">
        <f t="shared" si="59"/>
        <v>5112.6099999999997</v>
      </c>
    </row>
    <row r="3798" spans="1:5" ht="22.5">
      <c r="A3798" s="181" t="s">
        <v>39890</v>
      </c>
      <c r="B3798" s="182" t="s">
        <v>39891</v>
      </c>
      <c r="C3798" s="181" t="s">
        <v>32675</v>
      </c>
      <c r="D3798" s="187">
        <v>5706.98</v>
      </c>
      <c r="E3798" s="82">
        <f t="shared" si="59"/>
        <v>5706.98</v>
      </c>
    </row>
    <row r="3799" spans="1:5" ht="22.5">
      <c r="A3799" s="181" t="s">
        <v>39892</v>
      </c>
      <c r="B3799" s="182" t="s">
        <v>39893</v>
      </c>
      <c r="C3799" s="181" t="s">
        <v>32675</v>
      </c>
      <c r="D3799" s="187">
        <v>6323.86</v>
      </c>
      <c r="E3799" s="82">
        <f t="shared" si="59"/>
        <v>6323.86</v>
      </c>
    </row>
    <row r="3800" spans="1:5" ht="22.5">
      <c r="A3800" s="181" t="s">
        <v>39894</v>
      </c>
      <c r="B3800" s="182" t="s">
        <v>39895</v>
      </c>
      <c r="C3800" s="181" t="s">
        <v>32675</v>
      </c>
      <c r="D3800" s="187">
        <v>6910.86</v>
      </c>
      <c r="E3800" s="82">
        <f t="shared" si="59"/>
        <v>6910.86</v>
      </c>
    </row>
    <row r="3801" spans="1:5" ht="22.5">
      <c r="A3801" s="181" t="s">
        <v>39896</v>
      </c>
      <c r="B3801" s="182" t="s">
        <v>39897</v>
      </c>
      <c r="C3801" s="181" t="s">
        <v>32675</v>
      </c>
      <c r="D3801" s="187">
        <v>7926.08</v>
      </c>
      <c r="E3801" s="82">
        <f t="shared" si="59"/>
        <v>7926.08</v>
      </c>
    </row>
    <row r="3802" spans="1:5" ht="22.5">
      <c r="A3802" s="181" t="s">
        <v>39898</v>
      </c>
      <c r="B3802" s="182" t="s">
        <v>39899</v>
      </c>
      <c r="C3802" s="181" t="s">
        <v>32675</v>
      </c>
      <c r="D3802" s="187">
        <v>7971.72</v>
      </c>
      <c r="E3802" s="82">
        <f t="shared" si="59"/>
        <v>7971.72</v>
      </c>
    </row>
    <row r="3803" spans="1:5" ht="22.5">
      <c r="A3803" s="181" t="s">
        <v>39900</v>
      </c>
      <c r="B3803" s="182" t="s">
        <v>39901</v>
      </c>
      <c r="C3803" s="181" t="s">
        <v>32675</v>
      </c>
      <c r="D3803" s="187">
        <v>8000.56</v>
      </c>
      <c r="E3803" s="82">
        <f t="shared" si="59"/>
        <v>8000.56</v>
      </c>
    </row>
    <row r="3804" spans="1:5" ht="22.5">
      <c r="A3804" s="181" t="s">
        <v>39902</v>
      </c>
      <c r="B3804" s="182" t="s">
        <v>39903</v>
      </c>
      <c r="C3804" s="181" t="s">
        <v>32675</v>
      </c>
      <c r="D3804" s="187">
        <v>3354.02</v>
      </c>
      <c r="E3804" s="82">
        <f t="shared" si="59"/>
        <v>3354.02</v>
      </c>
    </row>
    <row r="3805" spans="1:5" ht="22.5">
      <c r="A3805" s="181" t="s">
        <v>39904</v>
      </c>
      <c r="B3805" s="182" t="s">
        <v>39905</v>
      </c>
      <c r="C3805" s="181" t="s">
        <v>32675</v>
      </c>
      <c r="D3805" s="187">
        <v>4050.69</v>
      </c>
      <c r="E3805" s="82">
        <f t="shared" si="59"/>
        <v>4050.69</v>
      </c>
    </row>
    <row r="3806" spans="1:5" ht="22.5">
      <c r="A3806" s="181" t="s">
        <v>39906</v>
      </c>
      <c r="B3806" s="182" t="s">
        <v>39907</v>
      </c>
      <c r="C3806" s="181" t="s">
        <v>32675</v>
      </c>
      <c r="D3806" s="187">
        <v>4792.1899999999996</v>
      </c>
      <c r="E3806" s="82">
        <f t="shared" si="59"/>
        <v>4792.1899999999996</v>
      </c>
    </row>
    <row r="3807" spans="1:5" ht="22.5">
      <c r="A3807" s="181" t="s">
        <v>39908</v>
      </c>
      <c r="B3807" s="182" t="s">
        <v>39909</v>
      </c>
      <c r="C3807" s="181" t="s">
        <v>32675</v>
      </c>
      <c r="D3807" s="187">
        <v>5492.06</v>
      </c>
      <c r="E3807" s="82">
        <f t="shared" si="59"/>
        <v>5492.06</v>
      </c>
    </row>
    <row r="3808" spans="1:5" ht="22.5">
      <c r="A3808" s="181" t="s">
        <v>39910</v>
      </c>
      <c r="B3808" s="182" t="s">
        <v>39911</v>
      </c>
      <c r="C3808" s="181" t="s">
        <v>32675</v>
      </c>
      <c r="D3808" s="187">
        <v>6232.78</v>
      </c>
      <c r="E3808" s="82">
        <f t="shared" si="59"/>
        <v>6232.78</v>
      </c>
    </row>
    <row r="3809" spans="1:5" ht="22.5">
      <c r="A3809" s="181" t="s">
        <v>39912</v>
      </c>
      <c r="B3809" s="182" t="s">
        <v>39913</v>
      </c>
      <c r="C3809" s="181" t="s">
        <v>32675</v>
      </c>
      <c r="D3809" s="187">
        <v>6932.14</v>
      </c>
      <c r="E3809" s="82">
        <f t="shared" si="59"/>
        <v>6932.14</v>
      </c>
    </row>
    <row r="3810" spans="1:5" ht="22.5">
      <c r="A3810" s="181" t="s">
        <v>39914</v>
      </c>
      <c r="B3810" s="182" t="s">
        <v>39915</v>
      </c>
      <c r="C3810" s="181" t="s">
        <v>32675</v>
      </c>
      <c r="D3810" s="187">
        <v>7673.42</v>
      </c>
      <c r="E3810" s="82">
        <f t="shared" si="59"/>
        <v>7673.42</v>
      </c>
    </row>
    <row r="3811" spans="1:5" ht="22.5">
      <c r="A3811" s="181" t="s">
        <v>39916</v>
      </c>
      <c r="B3811" s="182" t="s">
        <v>39917</v>
      </c>
      <c r="C3811" s="181" t="s">
        <v>32675</v>
      </c>
      <c r="D3811" s="187">
        <v>8378.09</v>
      </c>
      <c r="E3811" s="82">
        <f t="shared" si="59"/>
        <v>8378.09</v>
      </c>
    </row>
    <row r="3812" spans="1:5" ht="22.5">
      <c r="A3812" s="181" t="s">
        <v>39918</v>
      </c>
      <c r="B3812" s="182" t="s">
        <v>39919</v>
      </c>
      <c r="C3812" s="181" t="s">
        <v>32675</v>
      </c>
      <c r="D3812" s="187">
        <v>9644.5</v>
      </c>
      <c r="E3812" s="82">
        <f t="shared" si="59"/>
        <v>9644.5</v>
      </c>
    </row>
    <row r="3813" spans="1:5" ht="22.5">
      <c r="A3813" s="181" t="s">
        <v>39920</v>
      </c>
      <c r="B3813" s="182" t="s">
        <v>39921</v>
      </c>
      <c r="C3813" s="181" t="s">
        <v>32675</v>
      </c>
      <c r="D3813" s="187">
        <v>9834.93</v>
      </c>
      <c r="E3813" s="82">
        <f t="shared" si="59"/>
        <v>9834.93</v>
      </c>
    </row>
    <row r="3814" spans="1:5" ht="22.5">
      <c r="A3814" s="181" t="s">
        <v>39922</v>
      </c>
      <c r="B3814" s="182" t="s">
        <v>39923</v>
      </c>
      <c r="C3814" s="181" t="s">
        <v>32675</v>
      </c>
      <c r="D3814" s="187">
        <v>9980.3700000000008</v>
      </c>
      <c r="E3814" s="82">
        <f t="shared" si="59"/>
        <v>9980.3700000000008</v>
      </c>
    </row>
    <row r="3815" spans="1:5" ht="22.5">
      <c r="A3815" s="181" t="s">
        <v>39924</v>
      </c>
      <c r="B3815" s="182" t="s">
        <v>39925</v>
      </c>
      <c r="C3815" s="181" t="s">
        <v>32675</v>
      </c>
      <c r="D3815" s="187">
        <v>3920.81</v>
      </c>
      <c r="E3815" s="82">
        <f t="shared" si="59"/>
        <v>3920.81</v>
      </c>
    </row>
    <row r="3816" spans="1:5" ht="22.5">
      <c r="A3816" s="181" t="s">
        <v>39926</v>
      </c>
      <c r="B3816" s="182" t="s">
        <v>39927</v>
      </c>
      <c r="C3816" s="181" t="s">
        <v>32675</v>
      </c>
      <c r="D3816" s="187">
        <v>4668.8</v>
      </c>
      <c r="E3816" s="82">
        <f t="shared" si="59"/>
        <v>4668.8</v>
      </c>
    </row>
    <row r="3817" spans="1:5" ht="22.5">
      <c r="A3817" s="181" t="s">
        <v>39928</v>
      </c>
      <c r="B3817" s="182" t="s">
        <v>39929</v>
      </c>
      <c r="C3817" s="181" t="s">
        <v>32675</v>
      </c>
      <c r="D3817" s="187">
        <v>5477.15</v>
      </c>
      <c r="E3817" s="82">
        <f t="shared" si="59"/>
        <v>5477.15</v>
      </c>
    </row>
    <row r="3818" spans="1:5" ht="22.5">
      <c r="A3818" s="181" t="s">
        <v>39930</v>
      </c>
      <c r="B3818" s="182" t="s">
        <v>39931</v>
      </c>
      <c r="C3818" s="181" t="s">
        <v>32675</v>
      </c>
      <c r="D3818" s="187">
        <v>6292.23</v>
      </c>
      <c r="E3818" s="82">
        <f t="shared" si="59"/>
        <v>6292.23</v>
      </c>
    </row>
    <row r="3819" spans="1:5" ht="22.5">
      <c r="A3819" s="181" t="s">
        <v>39932</v>
      </c>
      <c r="B3819" s="182" t="s">
        <v>39933</v>
      </c>
      <c r="C3819" s="181" t="s">
        <v>32675</v>
      </c>
      <c r="D3819" s="187">
        <v>7147.17</v>
      </c>
      <c r="E3819" s="82">
        <f t="shared" si="59"/>
        <v>7147.17</v>
      </c>
    </row>
    <row r="3820" spans="1:5" ht="22.5">
      <c r="A3820" s="181" t="s">
        <v>39934</v>
      </c>
      <c r="B3820" s="182" t="s">
        <v>39935</v>
      </c>
      <c r="C3820" s="181" t="s">
        <v>32675</v>
      </c>
      <c r="D3820" s="187">
        <v>7962.22</v>
      </c>
      <c r="E3820" s="82">
        <f t="shared" si="59"/>
        <v>7962.22</v>
      </c>
    </row>
    <row r="3821" spans="1:5" ht="22.5">
      <c r="A3821" s="181" t="s">
        <v>39936</v>
      </c>
      <c r="B3821" s="182" t="s">
        <v>39937</v>
      </c>
      <c r="C3821" s="181" t="s">
        <v>32675</v>
      </c>
      <c r="D3821" s="187">
        <v>8817.24</v>
      </c>
      <c r="E3821" s="82">
        <f t="shared" si="59"/>
        <v>8817.24</v>
      </c>
    </row>
    <row r="3822" spans="1:5" ht="22.5">
      <c r="A3822" s="181" t="s">
        <v>39938</v>
      </c>
      <c r="B3822" s="182" t="s">
        <v>39939</v>
      </c>
      <c r="C3822" s="181" t="s">
        <v>32675</v>
      </c>
      <c r="D3822" s="187">
        <v>9632.4</v>
      </c>
      <c r="E3822" s="82">
        <f t="shared" si="59"/>
        <v>9632.4</v>
      </c>
    </row>
    <row r="3823" spans="1:5" ht="22.5">
      <c r="A3823" s="181" t="s">
        <v>39940</v>
      </c>
      <c r="B3823" s="182" t="s">
        <v>39941</v>
      </c>
      <c r="C3823" s="181" t="s">
        <v>32675</v>
      </c>
      <c r="D3823" s="187">
        <v>11021.81</v>
      </c>
      <c r="E3823" s="82">
        <f t="shared" si="59"/>
        <v>11021.81</v>
      </c>
    </row>
    <row r="3824" spans="1:5" ht="22.5">
      <c r="A3824" s="181" t="s">
        <v>39942</v>
      </c>
      <c r="B3824" s="182" t="s">
        <v>39943</v>
      </c>
      <c r="C3824" s="181" t="s">
        <v>32675</v>
      </c>
      <c r="D3824" s="187">
        <v>11305.34</v>
      </c>
      <c r="E3824" s="82">
        <f t="shared" si="59"/>
        <v>11305.34</v>
      </c>
    </row>
    <row r="3825" spans="1:5" ht="22.5">
      <c r="A3825" s="181" t="s">
        <v>39944</v>
      </c>
      <c r="B3825" s="182" t="s">
        <v>39945</v>
      </c>
      <c r="C3825" s="181" t="s">
        <v>32675</v>
      </c>
      <c r="D3825" s="187">
        <v>11476.95</v>
      </c>
      <c r="E3825" s="82">
        <f t="shared" si="59"/>
        <v>11476.95</v>
      </c>
    </row>
    <row r="3826" spans="1:5" ht="22.5">
      <c r="A3826" s="181" t="s">
        <v>39946</v>
      </c>
      <c r="B3826" s="182" t="s">
        <v>39947</v>
      </c>
      <c r="C3826" s="181" t="s">
        <v>32675</v>
      </c>
      <c r="D3826" s="187">
        <v>4463.3100000000004</v>
      </c>
      <c r="E3826" s="82">
        <f t="shared" si="59"/>
        <v>4463.3100000000004</v>
      </c>
    </row>
    <row r="3827" spans="1:5" ht="22.5">
      <c r="A3827" s="181" t="s">
        <v>39948</v>
      </c>
      <c r="B3827" s="182" t="s">
        <v>39949</v>
      </c>
      <c r="C3827" s="181" t="s">
        <v>32675</v>
      </c>
      <c r="D3827" s="187">
        <v>5292.69</v>
      </c>
      <c r="E3827" s="82">
        <f t="shared" si="59"/>
        <v>5292.69</v>
      </c>
    </row>
    <row r="3828" spans="1:5" ht="22.5">
      <c r="A3828" s="181" t="s">
        <v>39950</v>
      </c>
      <c r="B3828" s="182" t="s">
        <v>39951</v>
      </c>
      <c r="C3828" s="181" t="s">
        <v>32675</v>
      </c>
      <c r="D3828" s="187">
        <v>6164.72</v>
      </c>
      <c r="E3828" s="82">
        <f t="shared" si="59"/>
        <v>6164.72</v>
      </c>
    </row>
    <row r="3829" spans="1:5" ht="22.5">
      <c r="A3829" s="181" t="s">
        <v>39952</v>
      </c>
      <c r="B3829" s="182" t="s">
        <v>39953</v>
      </c>
      <c r="C3829" s="181" t="s">
        <v>32675</v>
      </c>
      <c r="D3829" s="187">
        <v>6994.17</v>
      </c>
      <c r="E3829" s="82">
        <f t="shared" si="59"/>
        <v>6994.17</v>
      </c>
    </row>
    <row r="3830" spans="1:5" ht="22.5">
      <c r="A3830" s="181" t="s">
        <v>39954</v>
      </c>
      <c r="B3830" s="182" t="s">
        <v>39955</v>
      </c>
      <c r="C3830" s="181" t="s">
        <v>32675</v>
      </c>
      <c r="D3830" s="187">
        <v>7906.47</v>
      </c>
      <c r="E3830" s="82">
        <f t="shared" si="59"/>
        <v>7906.47</v>
      </c>
    </row>
    <row r="3831" spans="1:5" ht="22.5">
      <c r="A3831" s="181" t="s">
        <v>39956</v>
      </c>
      <c r="B3831" s="182" t="s">
        <v>39957</v>
      </c>
      <c r="C3831" s="181" t="s">
        <v>32675</v>
      </c>
      <c r="D3831" s="187">
        <v>8804.99</v>
      </c>
      <c r="E3831" s="82">
        <f t="shared" si="59"/>
        <v>8804.99</v>
      </c>
    </row>
    <row r="3832" spans="1:5" ht="22.5">
      <c r="A3832" s="181" t="s">
        <v>39958</v>
      </c>
      <c r="B3832" s="182" t="s">
        <v>39959</v>
      </c>
      <c r="C3832" s="181" t="s">
        <v>32675</v>
      </c>
      <c r="D3832" s="187">
        <v>9746.25</v>
      </c>
      <c r="E3832" s="82">
        <f t="shared" si="59"/>
        <v>9746.25</v>
      </c>
    </row>
    <row r="3833" spans="1:5" ht="22.5">
      <c r="A3833" s="181" t="s">
        <v>39960</v>
      </c>
      <c r="B3833" s="182" t="s">
        <v>39961</v>
      </c>
      <c r="C3833" s="181" t="s">
        <v>32675</v>
      </c>
      <c r="D3833" s="187">
        <v>10642.92</v>
      </c>
      <c r="E3833" s="82">
        <f t="shared" si="59"/>
        <v>10642.92</v>
      </c>
    </row>
    <row r="3834" spans="1:5" ht="22.5">
      <c r="A3834" s="181" t="s">
        <v>39962</v>
      </c>
      <c r="B3834" s="182" t="s">
        <v>39963</v>
      </c>
      <c r="C3834" s="181" t="s">
        <v>32675</v>
      </c>
      <c r="D3834" s="187">
        <v>12152.97</v>
      </c>
      <c r="E3834" s="82">
        <f t="shared" si="59"/>
        <v>12152.97</v>
      </c>
    </row>
    <row r="3835" spans="1:5" ht="22.5">
      <c r="A3835" s="181" t="s">
        <v>39964</v>
      </c>
      <c r="B3835" s="182" t="s">
        <v>39965</v>
      </c>
      <c r="C3835" s="181" t="s">
        <v>32675</v>
      </c>
      <c r="D3835" s="187">
        <v>12487.8</v>
      </c>
      <c r="E3835" s="82">
        <f t="shared" si="59"/>
        <v>12487.8</v>
      </c>
    </row>
    <row r="3836" spans="1:5" ht="22.5">
      <c r="A3836" s="181" t="s">
        <v>39966</v>
      </c>
      <c r="B3836" s="182" t="s">
        <v>39967</v>
      </c>
      <c r="C3836" s="181" t="s">
        <v>32675</v>
      </c>
      <c r="D3836" s="187">
        <v>12688.66</v>
      </c>
      <c r="E3836" s="82">
        <f t="shared" si="59"/>
        <v>12688.66</v>
      </c>
    </row>
    <row r="3837" spans="1:5" ht="22.5">
      <c r="A3837" s="181" t="s">
        <v>39968</v>
      </c>
      <c r="B3837" s="182" t="s">
        <v>39969</v>
      </c>
      <c r="C3837" s="181" t="s">
        <v>32675</v>
      </c>
      <c r="D3837" s="187">
        <v>5343.55</v>
      </c>
      <c r="E3837" s="82">
        <f t="shared" si="59"/>
        <v>5343.55</v>
      </c>
    </row>
    <row r="3838" spans="1:5" ht="22.5">
      <c r="A3838" s="181" t="s">
        <v>39970</v>
      </c>
      <c r="B3838" s="182" t="s">
        <v>39971</v>
      </c>
      <c r="C3838" s="181" t="s">
        <v>32675</v>
      </c>
      <c r="D3838" s="187">
        <v>6287.2</v>
      </c>
      <c r="E3838" s="82">
        <f t="shared" si="59"/>
        <v>6287.2</v>
      </c>
    </row>
    <row r="3839" spans="1:5" ht="22.5">
      <c r="A3839" s="181" t="s">
        <v>39972</v>
      </c>
      <c r="B3839" s="182" t="s">
        <v>39973</v>
      </c>
      <c r="C3839" s="181" t="s">
        <v>32675</v>
      </c>
      <c r="D3839" s="187">
        <v>7307.72</v>
      </c>
      <c r="E3839" s="82">
        <f t="shared" si="59"/>
        <v>7307.72</v>
      </c>
    </row>
    <row r="3840" spans="1:5" ht="22.5">
      <c r="A3840" s="181" t="s">
        <v>39974</v>
      </c>
      <c r="B3840" s="182" t="s">
        <v>39975</v>
      </c>
      <c r="C3840" s="181" t="s">
        <v>32675</v>
      </c>
      <c r="D3840" s="187">
        <v>8311.76</v>
      </c>
      <c r="E3840" s="82">
        <f t="shared" si="59"/>
        <v>8311.76</v>
      </c>
    </row>
    <row r="3841" spans="1:5" ht="22.5">
      <c r="A3841" s="181" t="s">
        <v>39976</v>
      </c>
      <c r="B3841" s="182" t="s">
        <v>39977</v>
      </c>
      <c r="C3841" s="181" t="s">
        <v>32675</v>
      </c>
      <c r="D3841" s="187">
        <v>9407.99</v>
      </c>
      <c r="E3841" s="82">
        <f t="shared" si="59"/>
        <v>9407.99</v>
      </c>
    </row>
    <row r="3842" spans="1:5" ht="22.5">
      <c r="A3842" s="181" t="s">
        <v>39978</v>
      </c>
      <c r="B3842" s="182" t="s">
        <v>39979</v>
      </c>
      <c r="C3842" s="181" t="s">
        <v>32675</v>
      </c>
      <c r="D3842" s="187">
        <v>10462.36</v>
      </c>
      <c r="E3842" s="82">
        <f t="shared" si="59"/>
        <v>10462.36</v>
      </c>
    </row>
    <row r="3843" spans="1:5" ht="22.5">
      <c r="A3843" s="181" t="s">
        <v>39980</v>
      </c>
      <c r="B3843" s="182" t="s">
        <v>39981</v>
      </c>
      <c r="C3843" s="181" t="s">
        <v>32675</v>
      </c>
      <c r="D3843" s="187">
        <v>11558.59</v>
      </c>
      <c r="E3843" s="82">
        <f t="shared" si="59"/>
        <v>11558.59</v>
      </c>
    </row>
    <row r="3844" spans="1:5" ht="22.5">
      <c r="A3844" s="181" t="s">
        <v>39982</v>
      </c>
      <c r="B3844" s="182" t="s">
        <v>39983</v>
      </c>
      <c r="C3844" s="181" t="s">
        <v>32675</v>
      </c>
      <c r="D3844" s="187">
        <v>12605.61</v>
      </c>
      <c r="E3844" s="82">
        <f t="shared" si="59"/>
        <v>12605.61</v>
      </c>
    </row>
    <row r="3845" spans="1:5" ht="22.5">
      <c r="A3845" s="181" t="s">
        <v>39984</v>
      </c>
      <c r="B3845" s="182" t="s">
        <v>39985</v>
      </c>
      <c r="C3845" s="181" t="s">
        <v>32675</v>
      </c>
      <c r="D3845" s="187">
        <v>14359.68</v>
      </c>
      <c r="E3845" s="82">
        <f t="shared" si="59"/>
        <v>14359.68</v>
      </c>
    </row>
    <row r="3846" spans="1:5" ht="22.5">
      <c r="A3846" s="181" t="s">
        <v>39986</v>
      </c>
      <c r="B3846" s="182" t="s">
        <v>39987</v>
      </c>
      <c r="C3846" s="181" t="s">
        <v>32675</v>
      </c>
      <c r="D3846" s="187">
        <v>14752.77</v>
      </c>
      <c r="E3846" s="82">
        <f t="shared" ref="E3846:E3909" si="60" xml:space="preserve"> ROUND((D3846/1),2)</f>
        <v>14752.77</v>
      </c>
    </row>
    <row r="3847" spans="1:5" ht="22.5">
      <c r="A3847" s="181" t="s">
        <v>39988</v>
      </c>
      <c r="B3847" s="182" t="s">
        <v>39989</v>
      </c>
      <c r="C3847" s="181" t="s">
        <v>32675</v>
      </c>
      <c r="D3847" s="187">
        <v>14990.17</v>
      </c>
      <c r="E3847" s="82">
        <f t="shared" si="60"/>
        <v>14990.17</v>
      </c>
    </row>
    <row r="3848" spans="1:5" ht="22.5">
      <c r="A3848" s="181" t="s">
        <v>39990</v>
      </c>
      <c r="B3848" s="182" t="s">
        <v>39991</v>
      </c>
      <c r="C3848" s="181" t="s">
        <v>32675</v>
      </c>
      <c r="D3848" s="187">
        <v>5803.91</v>
      </c>
      <c r="E3848" s="82">
        <f t="shared" si="60"/>
        <v>5803.91</v>
      </c>
    </row>
    <row r="3849" spans="1:5" ht="22.5">
      <c r="A3849" s="181" t="s">
        <v>39992</v>
      </c>
      <c r="B3849" s="182" t="s">
        <v>39993</v>
      </c>
      <c r="C3849" s="181" t="s">
        <v>32675</v>
      </c>
      <c r="D3849" s="187">
        <v>6884.31</v>
      </c>
      <c r="E3849" s="82">
        <f t="shared" si="60"/>
        <v>6884.31</v>
      </c>
    </row>
    <row r="3850" spans="1:5" ht="22.5">
      <c r="A3850" s="181" t="s">
        <v>39994</v>
      </c>
      <c r="B3850" s="182" t="s">
        <v>39995</v>
      </c>
      <c r="C3850" s="181" t="s">
        <v>32675</v>
      </c>
      <c r="D3850" s="187">
        <v>8022.88</v>
      </c>
      <c r="E3850" s="82">
        <f t="shared" si="60"/>
        <v>8022.88</v>
      </c>
    </row>
    <row r="3851" spans="1:5" ht="22.5">
      <c r="A3851" s="181" t="s">
        <v>39996</v>
      </c>
      <c r="B3851" s="182" t="s">
        <v>39997</v>
      </c>
      <c r="C3851" s="181" t="s">
        <v>32675</v>
      </c>
      <c r="D3851" s="187">
        <v>9212.32</v>
      </c>
      <c r="E3851" s="82">
        <f t="shared" si="60"/>
        <v>9212.32</v>
      </c>
    </row>
    <row r="3852" spans="1:5" ht="22.5">
      <c r="A3852" s="181" t="s">
        <v>39998</v>
      </c>
      <c r="B3852" s="182" t="s">
        <v>39999</v>
      </c>
      <c r="C3852" s="181" t="s">
        <v>32675</v>
      </c>
      <c r="D3852" s="187">
        <v>10450.530000000001</v>
      </c>
      <c r="E3852" s="82">
        <f t="shared" si="60"/>
        <v>10450.530000000001</v>
      </c>
    </row>
    <row r="3853" spans="1:5" ht="22.5">
      <c r="A3853" s="181" t="s">
        <v>40000</v>
      </c>
      <c r="B3853" s="182" t="s">
        <v>40001</v>
      </c>
      <c r="C3853" s="181" t="s">
        <v>32675</v>
      </c>
      <c r="D3853" s="187">
        <v>11632.88</v>
      </c>
      <c r="E3853" s="82">
        <f t="shared" si="60"/>
        <v>11632.88</v>
      </c>
    </row>
    <row r="3854" spans="1:5" ht="22.5">
      <c r="A3854" s="181" t="s">
        <v>40002</v>
      </c>
      <c r="B3854" s="182" t="s">
        <v>40003</v>
      </c>
      <c r="C3854" s="181" t="s">
        <v>32675</v>
      </c>
      <c r="D3854" s="187">
        <v>12870.96</v>
      </c>
      <c r="E3854" s="82">
        <f t="shared" si="60"/>
        <v>12870.96</v>
      </c>
    </row>
    <row r="3855" spans="1:5" ht="22.5">
      <c r="A3855" s="181" t="s">
        <v>40004</v>
      </c>
      <c r="B3855" s="182" t="s">
        <v>40005</v>
      </c>
      <c r="C3855" s="181" t="s">
        <v>32675</v>
      </c>
      <c r="D3855" s="187">
        <v>14060.51</v>
      </c>
      <c r="E3855" s="82">
        <f t="shared" si="60"/>
        <v>14060.51</v>
      </c>
    </row>
    <row r="3856" spans="1:5" ht="22.5">
      <c r="A3856" s="181" t="s">
        <v>40006</v>
      </c>
      <c r="B3856" s="182" t="s">
        <v>40007</v>
      </c>
      <c r="C3856" s="181" t="s">
        <v>32675</v>
      </c>
      <c r="D3856" s="187">
        <v>16032.28</v>
      </c>
      <c r="E3856" s="82">
        <f t="shared" si="60"/>
        <v>16032.28</v>
      </c>
    </row>
    <row r="3857" spans="1:5" ht="22.5">
      <c r="A3857" s="181" t="s">
        <v>40008</v>
      </c>
      <c r="B3857" s="182" t="s">
        <v>40009</v>
      </c>
      <c r="C3857" s="181" t="s">
        <v>32675</v>
      </c>
      <c r="D3857" s="187">
        <v>16485.18</v>
      </c>
      <c r="E3857" s="82">
        <f t="shared" si="60"/>
        <v>16485.18</v>
      </c>
    </row>
    <row r="3858" spans="1:5" ht="22.5">
      <c r="A3858" s="181" t="s">
        <v>40010</v>
      </c>
      <c r="B3858" s="182" t="s">
        <v>40011</v>
      </c>
      <c r="C3858" s="181" t="s">
        <v>32675</v>
      </c>
      <c r="D3858" s="187">
        <v>16759.78</v>
      </c>
      <c r="E3858" s="82">
        <f t="shared" si="60"/>
        <v>16759.78</v>
      </c>
    </row>
    <row r="3859" spans="1:5" ht="22.5">
      <c r="A3859" s="181" t="s">
        <v>40012</v>
      </c>
      <c r="B3859" s="182" t="s">
        <v>40013</v>
      </c>
      <c r="C3859" s="181" t="s">
        <v>32675</v>
      </c>
      <c r="D3859" s="187">
        <v>1612.44</v>
      </c>
      <c r="E3859" s="82">
        <f t="shared" si="60"/>
        <v>1612.44</v>
      </c>
    </row>
    <row r="3860" spans="1:5" ht="22.5">
      <c r="A3860" s="181" t="s">
        <v>40014</v>
      </c>
      <c r="B3860" s="182" t="s">
        <v>40015</v>
      </c>
      <c r="C3860" s="181" t="s">
        <v>32675</v>
      </c>
      <c r="D3860" s="187">
        <v>1928.27</v>
      </c>
      <c r="E3860" s="82">
        <f t="shared" si="60"/>
        <v>1928.27</v>
      </c>
    </row>
    <row r="3861" spans="1:5" ht="22.5">
      <c r="A3861" s="181" t="s">
        <v>40016</v>
      </c>
      <c r="B3861" s="182" t="s">
        <v>40017</v>
      </c>
      <c r="C3861" s="181" t="s">
        <v>32675</v>
      </c>
      <c r="D3861" s="187">
        <v>2253.38</v>
      </c>
      <c r="E3861" s="82">
        <f t="shared" si="60"/>
        <v>2253.38</v>
      </c>
    </row>
    <row r="3862" spans="1:5" ht="22.5">
      <c r="A3862" s="181" t="s">
        <v>40018</v>
      </c>
      <c r="B3862" s="182" t="s">
        <v>40019</v>
      </c>
      <c r="C3862" s="181" t="s">
        <v>32675</v>
      </c>
      <c r="D3862" s="187">
        <v>2554.6999999999998</v>
      </c>
      <c r="E3862" s="82">
        <f t="shared" si="60"/>
        <v>2554.6999999999998</v>
      </c>
    </row>
    <row r="3863" spans="1:5" ht="22.5">
      <c r="A3863" s="181" t="s">
        <v>40020</v>
      </c>
      <c r="B3863" s="182" t="s">
        <v>40021</v>
      </c>
      <c r="C3863" s="181" t="s">
        <v>32675</v>
      </c>
      <c r="D3863" s="187">
        <v>2879.87</v>
      </c>
      <c r="E3863" s="82">
        <f t="shared" si="60"/>
        <v>2879.87</v>
      </c>
    </row>
    <row r="3864" spans="1:5" ht="22.5">
      <c r="A3864" s="181" t="s">
        <v>40022</v>
      </c>
      <c r="B3864" s="182" t="s">
        <v>40023</v>
      </c>
      <c r="C3864" s="181" t="s">
        <v>32675</v>
      </c>
      <c r="D3864" s="187">
        <v>3191.45</v>
      </c>
      <c r="E3864" s="82">
        <f t="shared" si="60"/>
        <v>3191.45</v>
      </c>
    </row>
    <row r="3865" spans="1:5" ht="22.5">
      <c r="A3865" s="181" t="s">
        <v>40024</v>
      </c>
      <c r="B3865" s="182" t="s">
        <v>40025</v>
      </c>
      <c r="C3865" s="181" t="s">
        <v>32675</v>
      </c>
      <c r="D3865" s="187">
        <v>3518.32</v>
      </c>
      <c r="E3865" s="82">
        <f t="shared" si="60"/>
        <v>3518.32</v>
      </c>
    </row>
    <row r="3866" spans="1:5" ht="22.5">
      <c r="A3866" s="181" t="s">
        <v>40026</v>
      </c>
      <c r="B3866" s="182" t="s">
        <v>40027</v>
      </c>
      <c r="C3866" s="181" t="s">
        <v>32675</v>
      </c>
      <c r="D3866" s="187">
        <v>3820.94</v>
      </c>
      <c r="E3866" s="82">
        <f t="shared" si="60"/>
        <v>3820.94</v>
      </c>
    </row>
    <row r="3867" spans="1:5" ht="22.5">
      <c r="A3867" s="181" t="s">
        <v>40028</v>
      </c>
      <c r="B3867" s="182" t="s">
        <v>40029</v>
      </c>
      <c r="C3867" s="181" t="s">
        <v>32675</v>
      </c>
      <c r="D3867" s="187">
        <v>4399.3100000000004</v>
      </c>
      <c r="E3867" s="82">
        <f t="shared" si="60"/>
        <v>4399.3100000000004</v>
      </c>
    </row>
    <row r="3868" spans="1:5" ht="22.5">
      <c r="A3868" s="181" t="s">
        <v>40030</v>
      </c>
      <c r="B3868" s="182" t="s">
        <v>40031</v>
      </c>
      <c r="C3868" s="181" t="s">
        <v>32675</v>
      </c>
      <c r="D3868" s="187">
        <v>5199.8500000000004</v>
      </c>
      <c r="E3868" s="82">
        <f t="shared" si="60"/>
        <v>5199.8500000000004</v>
      </c>
    </row>
    <row r="3869" spans="1:5" ht="22.5">
      <c r="A3869" s="181" t="s">
        <v>40032</v>
      </c>
      <c r="B3869" s="182" t="s">
        <v>40033</v>
      </c>
      <c r="C3869" s="181" t="s">
        <v>32675</v>
      </c>
      <c r="D3869" s="187">
        <v>5328.08</v>
      </c>
      <c r="E3869" s="82">
        <f t="shared" si="60"/>
        <v>5328.08</v>
      </c>
    </row>
    <row r="3870" spans="1:5" ht="22.5">
      <c r="A3870" s="181" t="s">
        <v>40034</v>
      </c>
      <c r="B3870" s="182" t="s">
        <v>40035</v>
      </c>
      <c r="C3870" s="181" t="s">
        <v>32675</v>
      </c>
      <c r="D3870" s="187">
        <v>1774.95</v>
      </c>
      <c r="E3870" s="82">
        <f t="shared" si="60"/>
        <v>1774.95</v>
      </c>
    </row>
    <row r="3871" spans="1:5" ht="22.5">
      <c r="A3871" s="181" t="s">
        <v>40036</v>
      </c>
      <c r="B3871" s="182" t="s">
        <v>40037</v>
      </c>
      <c r="C3871" s="181" t="s">
        <v>32675</v>
      </c>
      <c r="D3871" s="187">
        <v>2094</v>
      </c>
      <c r="E3871" s="82">
        <f t="shared" si="60"/>
        <v>2094</v>
      </c>
    </row>
    <row r="3872" spans="1:5" ht="22.5">
      <c r="A3872" s="181" t="s">
        <v>40038</v>
      </c>
      <c r="B3872" s="182" t="s">
        <v>40039</v>
      </c>
      <c r="C3872" s="181" t="s">
        <v>32675</v>
      </c>
      <c r="D3872" s="187">
        <v>2429.3000000000002</v>
      </c>
      <c r="E3872" s="82">
        <f t="shared" si="60"/>
        <v>2429.3000000000002</v>
      </c>
    </row>
    <row r="3873" spans="1:5" ht="22.5">
      <c r="A3873" s="181" t="s">
        <v>40040</v>
      </c>
      <c r="B3873" s="182" t="s">
        <v>40041</v>
      </c>
      <c r="C3873" s="181" t="s">
        <v>32675</v>
      </c>
      <c r="D3873" s="187">
        <v>2734.59</v>
      </c>
      <c r="E3873" s="82">
        <f t="shared" si="60"/>
        <v>2734.59</v>
      </c>
    </row>
    <row r="3874" spans="1:5" ht="22.5">
      <c r="A3874" s="181" t="s">
        <v>40042</v>
      </c>
      <c r="B3874" s="182" t="s">
        <v>40043</v>
      </c>
      <c r="C3874" s="181" t="s">
        <v>32675</v>
      </c>
      <c r="D3874" s="187">
        <v>3070.62</v>
      </c>
      <c r="E3874" s="82">
        <f t="shared" si="60"/>
        <v>3070.62</v>
      </c>
    </row>
    <row r="3875" spans="1:5" ht="22.5">
      <c r="A3875" s="181" t="s">
        <v>40044</v>
      </c>
      <c r="B3875" s="182" t="s">
        <v>40045</v>
      </c>
      <c r="C3875" s="181" t="s">
        <v>32675</v>
      </c>
      <c r="D3875" s="187">
        <v>3386.16</v>
      </c>
      <c r="E3875" s="82">
        <f t="shared" si="60"/>
        <v>3386.16</v>
      </c>
    </row>
    <row r="3876" spans="1:5" ht="22.5">
      <c r="A3876" s="181" t="s">
        <v>40046</v>
      </c>
      <c r="B3876" s="182" t="s">
        <v>40047</v>
      </c>
      <c r="C3876" s="181" t="s">
        <v>32675</v>
      </c>
      <c r="D3876" s="187">
        <v>3722.62</v>
      </c>
      <c r="E3876" s="82">
        <f t="shared" si="60"/>
        <v>3722.62</v>
      </c>
    </row>
    <row r="3877" spans="1:5" ht="22.5">
      <c r="A3877" s="181" t="s">
        <v>40048</v>
      </c>
      <c r="B3877" s="182" t="s">
        <v>40049</v>
      </c>
      <c r="C3877" s="181" t="s">
        <v>32675</v>
      </c>
      <c r="D3877" s="187">
        <v>4028.83</v>
      </c>
      <c r="E3877" s="82">
        <f t="shared" si="60"/>
        <v>4028.83</v>
      </c>
    </row>
    <row r="3878" spans="1:5" ht="22.5">
      <c r="A3878" s="181" t="s">
        <v>40050</v>
      </c>
      <c r="B3878" s="182" t="s">
        <v>40051</v>
      </c>
      <c r="C3878" s="181" t="s">
        <v>32675</v>
      </c>
      <c r="D3878" s="187">
        <v>4615.22</v>
      </c>
      <c r="E3878" s="82">
        <f t="shared" si="60"/>
        <v>4615.22</v>
      </c>
    </row>
    <row r="3879" spans="1:5" ht="22.5">
      <c r="A3879" s="181" t="s">
        <v>40052</v>
      </c>
      <c r="B3879" s="182" t="s">
        <v>40053</v>
      </c>
      <c r="C3879" s="181" t="s">
        <v>32675</v>
      </c>
      <c r="D3879" s="187">
        <v>4672.43</v>
      </c>
      <c r="E3879" s="82">
        <f t="shared" si="60"/>
        <v>4672.43</v>
      </c>
    </row>
    <row r="3880" spans="1:5" ht="22.5">
      <c r="A3880" s="181" t="s">
        <v>40054</v>
      </c>
      <c r="B3880" s="182" t="s">
        <v>40055</v>
      </c>
      <c r="C3880" s="181" t="s">
        <v>32675</v>
      </c>
      <c r="D3880" s="187">
        <v>5194.2299999999996</v>
      </c>
      <c r="E3880" s="82">
        <f t="shared" si="60"/>
        <v>5194.2299999999996</v>
      </c>
    </row>
    <row r="3881" spans="1:5" ht="22.5">
      <c r="A3881" s="181" t="s">
        <v>40056</v>
      </c>
      <c r="B3881" s="182" t="s">
        <v>40057</v>
      </c>
      <c r="C3881" s="181" t="s">
        <v>32675</v>
      </c>
      <c r="D3881" s="187">
        <v>2150.94</v>
      </c>
      <c r="E3881" s="82">
        <f t="shared" si="60"/>
        <v>2150.94</v>
      </c>
    </row>
    <row r="3882" spans="1:5" ht="22.5">
      <c r="A3882" s="181" t="s">
        <v>40058</v>
      </c>
      <c r="B3882" s="182" t="s">
        <v>40059</v>
      </c>
      <c r="C3882" s="181" t="s">
        <v>32675</v>
      </c>
      <c r="D3882" s="187">
        <v>2515.61</v>
      </c>
      <c r="E3882" s="82">
        <f t="shared" si="60"/>
        <v>2515.61</v>
      </c>
    </row>
    <row r="3883" spans="1:5" ht="22.5">
      <c r="A3883" s="181" t="s">
        <v>40060</v>
      </c>
      <c r="B3883" s="182" t="s">
        <v>40061</v>
      </c>
      <c r="C3883" s="181" t="s">
        <v>32675</v>
      </c>
      <c r="D3883" s="187">
        <v>2932.09</v>
      </c>
      <c r="E3883" s="82">
        <f t="shared" si="60"/>
        <v>2932.09</v>
      </c>
    </row>
    <row r="3884" spans="1:5" ht="22.5">
      <c r="A3884" s="181" t="s">
        <v>40062</v>
      </c>
      <c r="B3884" s="182" t="s">
        <v>40063</v>
      </c>
      <c r="C3884" s="181" t="s">
        <v>32675</v>
      </c>
      <c r="D3884" s="187">
        <v>3312.89</v>
      </c>
      <c r="E3884" s="82">
        <f t="shared" si="60"/>
        <v>3312.89</v>
      </c>
    </row>
    <row r="3885" spans="1:5" ht="22.5">
      <c r="A3885" s="181" t="s">
        <v>40064</v>
      </c>
      <c r="B3885" s="182" t="s">
        <v>40065</v>
      </c>
      <c r="C3885" s="181" t="s">
        <v>32675</v>
      </c>
      <c r="D3885" s="187">
        <v>3723.38</v>
      </c>
      <c r="E3885" s="82">
        <f t="shared" si="60"/>
        <v>3723.38</v>
      </c>
    </row>
    <row r="3886" spans="1:5" ht="22.5">
      <c r="A3886" s="181" t="s">
        <v>40066</v>
      </c>
      <c r="B3886" s="182" t="s">
        <v>40067</v>
      </c>
      <c r="C3886" s="181" t="s">
        <v>32675</v>
      </c>
      <c r="D3886" s="187">
        <v>4745.66</v>
      </c>
      <c r="E3886" s="82">
        <f t="shared" si="60"/>
        <v>4745.66</v>
      </c>
    </row>
    <row r="3887" spans="1:5" ht="22.5">
      <c r="A3887" s="181" t="s">
        <v>40068</v>
      </c>
      <c r="B3887" s="182" t="s">
        <v>40069</v>
      </c>
      <c r="C3887" s="181" t="s">
        <v>32675</v>
      </c>
      <c r="D3887" s="187">
        <v>5220.25</v>
      </c>
      <c r="E3887" s="82">
        <f t="shared" si="60"/>
        <v>5220.25</v>
      </c>
    </row>
    <row r="3888" spans="1:5" ht="22.5">
      <c r="A3888" s="181" t="s">
        <v>40070</v>
      </c>
      <c r="B3888" s="182" t="s">
        <v>40071</v>
      </c>
      <c r="C3888" s="181" t="s">
        <v>32675</v>
      </c>
      <c r="D3888" s="187">
        <v>5676.25</v>
      </c>
      <c r="E3888" s="82">
        <f t="shared" si="60"/>
        <v>5676.25</v>
      </c>
    </row>
    <row r="3889" spans="1:5" ht="22.5">
      <c r="A3889" s="181" t="s">
        <v>40072</v>
      </c>
      <c r="B3889" s="182" t="s">
        <v>40073</v>
      </c>
      <c r="C3889" s="181" t="s">
        <v>32675</v>
      </c>
      <c r="D3889" s="187">
        <v>5740.16</v>
      </c>
      <c r="E3889" s="82">
        <f t="shared" si="60"/>
        <v>5740.16</v>
      </c>
    </row>
    <row r="3890" spans="1:5" ht="22.5">
      <c r="A3890" s="181" t="s">
        <v>40074</v>
      </c>
      <c r="B3890" s="182" t="s">
        <v>40075</v>
      </c>
      <c r="C3890" s="181" t="s">
        <v>32675</v>
      </c>
      <c r="D3890" s="187">
        <v>6615.46</v>
      </c>
      <c r="E3890" s="82">
        <f t="shared" si="60"/>
        <v>6615.46</v>
      </c>
    </row>
    <row r="3891" spans="1:5" ht="22.5">
      <c r="A3891" s="181" t="s">
        <v>40076</v>
      </c>
      <c r="B3891" s="182" t="s">
        <v>40077</v>
      </c>
      <c r="C3891" s="181" t="s">
        <v>32675</v>
      </c>
      <c r="D3891" s="187">
        <v>6823.85</v>
      </c>
      <c r="E3891" s="82">
        <f t="shared" si="60"/>
        <v>6823.85</v>
      </c>
    </row>
    <row r="3892" spans="1:5" ht="22.5">
      <c r="A3892" s="181" t="s">
        <v>40078</v>
      </c>
      <c r="B3892" s="182" t="s">
        <v>40079</v>
      </c>
      <c r="C3892" s="181" t="s">
        <v>32675</v>
      </c>
      <c r="D3892" s="187">
        <v>2663.8</v>
      </c>
      <c r="E3892" s="82">
        <f t="shared" si="60"/>
        <v>2663.8</v>
      </c>
    </row>
    <row r="3893" spans="1:5" ht="22.5">
      <c r="A3893" s="181" t="s">
        <v>40080</v>
      </c>
      <c r="B3893" s="182" t="s">
        <v>40081</v>
      </c>
      <c r="C3893" s="181" t="s">
        <v>32675</v>
      </c>
      <c r="D3893" s="187">
        <v>2989</v>
      </c>
      <c r="E3893" s="82">
        <f t="shared" si="60"/>
        <v>2989</v>
      </c>
    </row>
    <row r="3894" spans="1:5" ht="22.5">
      <c r="A3894" s="181" t="s">
        <v>40082</v>
      </c>
      <c r="B3894" s="182" t="s">
        <v>40083</v>
      </c>
      <c r="C3894" s="181" t="s">
        <v>32675</v>
      </c>
      <c r="D3894" s="187">
        <v>3504.8</v>
      </c>
      <c r="E3894" s="82">
        <f t="shared" si="60"/>
        <v>3504.8</v>
      </c>
    </row>
    <row r="3895" spans="1:5" ht="22.5">
      <c r="A3895" s="181" t="s">
        <v>40084</v>
      </c>
      <c r="B3895" s="182" t="s">
        <v>40085</v>
      </c>
      <c r="C3895" s="181" t="s">
        <v>32675</v>
      </c>
      <c r="D3895" s="187">
        <v>3977.99</v>
      </c>
      <c r="E3895" s="82">
        <f t="shared" si="60"/>
        <v>3977.99</v>
      </c>
    </row>
    <row r="3896" spans="1:5" ht="22.5">
      <c r="A3896" s="181" t="s">
        <v>40086</v>
      </c>
      <c r="B3896" s="182" t="s">
        <v>40087</v>
      </c>
      <c r="C3896" s="181" t="s">
        <v>32675</v>
      </c>
      <c r="D3896" s="187">
        <v>5164.7</v>
      </c>
      <c r="E3896" s="82">
        <f t="shared" si="60"/>
        <v>5164.7</v>
      </c>
    </row>
    <row r="3897" spans="1:5" ht="22.5">
      <c r="A3897" s="181" t="s">
        <v>40088</v>
      </c>
      <c r="B3897" s="182" t="s">
        <v>40089</v>
      </c>
      <c r="C3897" s="181" t="s">
        <v>32675</v>
      </c>
      <c r="D3897" s="187">
        <v>5649.1</v>
      </c>
      <c r="E3897" s="82">
        <f t="shared" si="60"/>
        <v>5649.1</v>
      </c>
    </row>
    <row r="3898" spans="1:5" ht="22.5">
      <c r="A3898" s="181" t="s">
        <v>40090</v>
      </c>
      <c r="B3898" s="182" t="s">
        <v>40091</v>
      </c>
      <c r="C3898" s="181" t="s">
        <v>32675</v>
      </c>
      <c r="D3898" s="187">
        <v>6249.23</v>
      </c>
      <c r="E3898" s="82">
        <f t="shared" si="60"/>
        <v>6249.23</v>
      </c>
    </row>
    <row r="3899" spans="1:5" ht="22.5">
      <c r="A3899" s="181" t="s">
        <v>40092</v>
      </c>
      <c r="B3899" s="182" t="s">
        <v>40093</v>
      </c>
      <c r="C3899" s="181" t="s">
        <v>32675</v>
      </c>
      <c r="D3899" s="187">
        <v>6770.81</v>
      </c>
      <c r="E3899" s="82">
        <f t="shared" si="60"/>
        <v>6770.81</v>
      </c>
    </row>
    <row r="3900" spans="1:5" ht="22.5">
      <c r="A3900" s="181" t="s">
        <v>40094</v>
      </c>
      <c r="B3900" s="182" t="s">
        <v>40095</v>
      </c>
      <c r="C3900" s="181" t="s">
        <v>32675</v>
      </c>
      <c r="D3900" s="187">
        <v>6781.53</v>
      </c>
      <c r="E3900" s="82">
        <f t="shared" si="60"/>
        <v>6781.53</v>
      </c>
    </row>
    <row r="3901" spans="1:5" ht="22.5">
      <c r="A3901" s="181" t="s">
        <v>40096</v>
      </c>
      <c r="B3901" s="182" t="s">
        <v>40097</v>
      </c>
      <c r="C3901" s="181" t="s">
        <v>32675</v>
      </c>
      <c r="D3901" s="187">
        <v>8016.79</v>
      </c>
      <c r="E3901" s="82">
        <f t="shared" si="60"/>
        <v>8016.79</v>
      </c>
    </row>
    <row r="3902" spans="1:5" ht="22.5">
      <c r="A3902" s="181" t="s">
        <v>40098</v>
      </c>
      <c r="B3902" s="182" t="s">
        <v>40099</v>
      </c>
      <c r="C3902" s="181" t="s">
        <v>32675</v>
      </c>
      <c r="D3902" s="187">
        <v>8259.7800000000007</v>
      </c>
      <c r="E3902" s="82">
        <f t="shared" si="60"/>
        <v>8259.7800000000007</v>
      </c>
    </row>
    <row r="3903" spans="1:5" ht="22.5">
      <c r="A3903" s="181" t="s">
        <v>40100</v>
      </c>
      <c r="B3903" s="182" t="s">
        <v>40101</v>
      </c>
      <c r="C3903" s="181" t="s">
        <v>32675</v>
      </c>
      <c r="D3903" s="187">
        <v>3239.28</v>
      </c>
      <c r="E3903" s="82">
        <f t="shared" si="60"/>
        <v>3239.28</v>
      </c>
    </row>
    <row r="3904" spans="1:5" ht="22.5">
      <c r="A3904" s="181" t="s">
        <v>40102</v>
      </c>
      <c r="B3904" s="182" t="s">
        <v>40103</v>
      </c>
      <c r="C3904" s="181" t="s">
        <v>32675</v>
      </c>
      <c r="D3904" s="187">
        <v>3709.59</v>
      </c>
      <c r="E3904" s="82">
        <f t="shared" si="60"/>
        <v>3709.59</v>
      </c>
    </row>
    <row r="3905" spans="1:5" ht="22.5">
      <c r="A3905" s="181" t="s">
        <v>40104</v>
      </c>
      <c r="B3905" s="182" t="s">
        <v>40105</v>
      </c>
      <c r="C3905" s="181" t="s">
        <v>32675</v>
      </c>
      <c r="D3905" s="187">
        <v>4373.0600000000004</v>
      </c>
      <c r="E3905" s="82">
        <f t="shared" si="60"/>
        <v>4373.0600000000004</v>
      </c>
    </row>
    <row r="3906" spans="1:5" ht="22.5">
      <c r="A3906" s="181" t="s">
        <v>40106</v>
      </c>
      <c r="B3906" s="182" t="s">
        <v>40107</v>
      </c>
      <c r="C3906" s="181" t="s">
        <v>32675</v>
      </c>
      <c r="D3906" s="187">
        <v>4988.49</v>
      </c>
      <c r="E3906" s="82">
        <f t="shared" si="60"/>
        <v>4988.49</v>
      </c>
    </row>
    <row r="3907" spans="1:5" ht="22.5">
      <c r="A3907" s="181" t="s">
        <v>40108</v>
      </c>
      <c r="B3907" s="182" t="s">
        <v>40109</v>
      </c>
      <c r="C3907" s="181" t="s">
        <v>32675</v>
      </c>
      <c r="D3907" s="187">
        <v>5667.5</v>
      </c>
      <c r="E3907" s="82">
        <f t="shared" si="60"/>
        <v>5667.5</v>
      </c>
    </row>
    <row r="3908" spans="1:5" ht="22.5">
      <c r="A3908" s="181" t="s">
        <v>40110</v>
      </c>
      <c r="B3908" s="182" t="s">
        <v>40111</v>
      </c>
      <c r="C3908" s="181" t="s">
        <v>32675</v>
      </c>
      <c r="D3908" s="187">
        <v>6195.24</v>
      </c>
      <c r="E3908" s="82">
        <f t="shared" si="60"/>
        <v>6195.24</v>
      </c>
    </row>
    <row r="3909" spans="1:5" ht="22.5">
      <c r="A3909" s="181" t="s">
        <v>40112</v>
      </c>
      <c r="B3909" s="182" t="s">
        <v>40113</v>
      </c>
      <c r="C3909" s="181" t="s">
        <v>32675</v>
      </c>
      <c r="D3909" s="187">
        <v>6871.81</v>
      </c>
      <c r="E3909" s="82">
        <f t="shared" si="60"/>
        <v>6871.81</v>
      </c>
    </row>
    <row r="3910" spans="1:5" ht="22.5">
      <c r="A3910" s="181" t="s">
        <v>40114</v>
      </c>
      <c r="B3910" s="182" t="s">
        <v>40115</v>
      </c>
      <c r="C3910" s="181" t="s">
        <v>32675</v>
      </c>
      <c r="D3910" s="187">
        <v>7505.29</v>
      </c>
      <c r="E3910" s="82">
        <f t="shared" ref="E3910:E3973" si="61" xml:space="preserve"> ROUND((D3910/1),2)</f>
        <v>7505.29</v>
      </c>
    </row>
    <row r="3911" spans="1:5" ht="22.5">
      <c r="A3911" s="181" t="s">
        <v>40116</v>
      </c>
      <c r="B3911" s="182" t="s">
        <v>40117</v>
      </c>
      <c r="C3911" s="181" t="s">
        <v>32675</v>
      </c>
      <c r="D3911" s="187">
        <v>8617.99</v>
      </c>
      <c r="E3911" s="82">
        <f t="shared" si="61"/>
        <v>8617.99</v>
      </c>
    </row>
    <row r="3912" spans="1:5" ht="22.5">
      <c r="A3912" s="181" t="s">
        <v>40118</v>
      </c>
      <c r="B3912" s="182" t="s">
        <v>40119</v>
      </c>
      <c r="C3912" s="181" t="s">
        <v>32675</v>
      </c>
      <c r="D3912" s="187">
        <v>10292.48</v>
      </c>
      <c r="E3912" s="82">
        <f t="shared" si="61"/>
        <v>10292.48</v>
      </c>
    </row>
    <row r="3913" spans="1:5" ht="22.5">
      <c r="A3913" s="181" t="s">
        <v>40120</v>
      </c>
      <c r="B3913" s="182" t="s">
        <v>40121</v>
      </c>
      <c r="C3913" s="181" t="s">
        <v>32675</v>
      </c>
      <c r="D3913" s="187">
        <v>10654.78</v>
      </c>
      <c r="E3913" s="82">
        <f t="shared" si="61"/>
        <v>10654.78</v>
      </c>
    </row>
    <row r="3914" spans="1:5" ht="22.5">
      <c r="A3914" s="181" t="s">
        <v>40122</v>
      </c>
      <c r="B3914" s="182" t="s">
        <v>40123</v>
      </c>
      <c r="C3914" s="181" t="s">
        <v>32675</v>
      </c>
      <c r="D3914" s="187">
        <v>3914.81</v>
      </c>
      <c r="E3914" s="82">
        <f t="shared" si="61"/>
        <v>3914.81</v>
      </c>
    </row>
    <row r="3915" spans="1:5" ht="22.5">
      <c r="A3915" s="181" t="s">
        <v>40124</v>
      </c>
      <c r="B3915" s="182" t="s">
        <v>40125</v>
      </c>
      <c r="C3915" s="181" t="s">
        <v>32675</v>
      </c>
      <c r="D3915" s="187">
        <v>4376.6400000000003</v>
      </c>
      <c r="E3915" s="82">
        <f t="shared" si="61"/>
        <v>4376.6400000000003</v>
      </c>
    </row>
    <row r="3916" spans="1:5" ht="22.5">
      <c r="A3916" s="181" t="s">
        <v>40126</v>
      </c>
      <c r="B3916" s="182" t="s">
        <v>40127</v>
      </c>
      <c r="C3916" s="181" t="s">
        <v>32675</v>
      </c>
      <c r="D3916" s="187">
        <v>5203.1000000000004</v>
      </c>
      <c r="E3916" s="82">
        <f t="shared" si="61"/>
        <v>5203.1000000000004</v>
      </c>
    </row>
    <row r="3917" spans="1:5" ht="22.5">
      <c r="A3917" s="181" t="s">
        <v>40128</v>
      </c>
      <c r="B3917" s="182" t="s">
        <v>40129</v>
      </c>
      <c r="C3917" s="181" t="s">
        <v>32675</v>
      </c>
      <c r="D3917" s="187">
        <v>5964.24</v>
      </c>
      <c r="E3917" s="82">
        <f t="shared" si="61"/>
        <v>5964.24</v>
      </c>
    </row>
    <row r="3918" spans="1:5" ht="22.5">
      <c r="A3918" s="181" t="s">
        <v>40130</v>
      </c>
      <c r="B3918" s="182" t="s">
        <v>40131</v>
      </c>
      <c r="C3918" s="181" t="s">
        <v>32675</v>
      </c>
      <c r="D3918" s="187">
        <v>7896.42</v>
      </c>
      <c r="E3918" s="82">
        <f t="shared" si="61"/>
        <v>7896.42</v>
      </c>
    </row>
    <row r="3919" spans="1:5" ht="22.5">
      <c r="A3919" s="181" t="s">
        <v>40132</v>
      </c>
      <c r="B3919" s="182" t="s">
        <v>40133</v>
      </c>
      <c r="C3919" s="181" t="s">
        <v>32675</v>
      </c>
      <c r="D3919" s="187">
        <v>8092.84</v>
      </c>
      <c r="E3919" s="82">
        <f t="shared" si="61"/>
        <v>8092.84</v>
      </c>
    </row>
    <row r="3920" spans="1:5" ht="22.5">
      <c r="A3920" s="181" t="s">
        <v>40134</v>
      </c>
      <c r="B3920" s="182" t="s">
        <v>40135</v>
      </c>
      <c r="C3920" s="181" t="s">
        <v>32675</v>
      </c>
      <c r="D3920" s="187">
        <v>9046.77</v>
      </c>
      <c r="E3920" s="82">
        <f t="shared" si="61"/>
        <v>9046.77</v>
      </c>
    </row>
    <row r="3921" spans="1:5" ht="22.5">
      <c r="A3921" s="181" t="s">
        <v>40136</v>
      </c>
      <c r="B3921" s="182" t="s">
        <v>40137</v>
      </c>
      <c r="C3921" s="181" t="s">
        <v>32675</v>
      </c>
      <c r="D3921" s="187">
        <v>8334.0400000000009</v>
      </c>
      <c r="E3921" s="82">
        <f t="shared" si="61"/>
        <v>8334.0400000000009</v>
      </c>
    </row>
    <row r="3922" spans="1:5" ht="22.5">
      <c r="A3922" s="181" t="s">
        <v>40138</v>
      </c>
      <c r="B3922" s="182" t="s">
        <v>40139</v>
      </c>
      <c r="C3922" s="181" t="s">
        <v>32675</v>
      </c>
      <c r="D3922" s="187">
        <v>11280.3</v>
      </c>
      <c r="E3922" s="82">
        <f t="shared" si="61"/>
        <v>11280.3</v>
      </c>
    </row>
    <row r="3923" spans="1:5" ht="22.5">
      <c r="A3923" s="181" t="s">
        <v>40140</v>
      </c>
      <c r="B3923" s="182" t="s">
        <v>40141</v>
      </c>
      <c r="C3923" s="181" t="s">
        <v>32675</v>
      </c>
      <c r="D3923" s="187">
        <v>12128.27</v>
      </c>
      <c r="E3923" s="82">
        <f t="shared" si="61"/>
        <v>12128.27</v>
      </c>
    </row>
    <row r="3924" spans="1:5" ht="22.5">
      <c r="A3924" s="181" t="s">
        <v>40142</v>
      </c>
      <c r="B3924" s="182" t="s">
        <v>40143</v>
      </c>
      <c r="C3924" s="181" t="s">
        <v>32675</v>
      </c>
      <c r="D3924" s="187">
        <v>12511.23</v>
      </c>
      <c r="E3924" s="82">
        <f t="shared" si="61"/>
        <v>12511.23</v>
      </c>
    </row>
    <row r="3925" spans="1:5" ht="22.5">
      <c r="A3925" s="181" t="s">
        <v>40144</v>
      </c>
      <c r="B3925" s="182" t="s">
        <v>40145</v>
      </c>
      <c r="C3925" s="181" t="s">
        <v>32675</v>
      </c>
      <c r="D3925" s="187">
        <v>4787.5200000000004</v>
      </c>
      <c r="E3925" s="82">
        <f t="shared" si="61"/>
        <v>4787.5200000000004</v>
      </c>
    </row>
    <row r="3926" spans="1:5" ht="22.5">
      <c r="A3926" s="181" t="s">
        <v>40146</v>
      </c>
      <c r="B3926" s="182" t="s">
        <v>40147</v>
      </c>
      <c r="C3926" s="181" t="s">
        <v>32675</v>
      </c>
      <c r="D3926" s="187">
        <v>5087.47</v>
      </c>
      <c r="E3926" s="82">
        <f t="shared" si="61"/>
        <v>5087.47</v>
      </c>
    </row>
    <row r="3927" spans="1:5" ht="22.5">
      <c r="A3927" s="181" t="s">
        <v>40148</v>
      </c>
      <c r="B3927" s="182" t="s">
        <v>40149</v>
      </c>
      <c r="C3927" s="181" t="s">
        <v>32675</v>
      </c>
      <c r="D3927" s="187">
        <v>5874.08</v>
      </c>
      <c r="E3927" s="82">
        <f t="shared" si="61"/>
        <v>5874.08</v>
      </c>
    </row>
    <row r="3928" spans="1:5" ht="22.5">
      <c r="A3928" s="181" t="s">
        <v>40150</v>
      </c>
      <c r="B3928" s="182" t="s">
        <v>40151</v>
      </c>
      <c r="C3928" s="181" t="s">
        <v>32675</v>
      </c>
      <c r="D3928" s="187">
        <v>6647.03</v>
      </c>
      <c r="E3928" s="82">
        <f t="shared" si="61"/>
        <v>6647.03</v>
      </c>
    </row>
    <row r="3929" spans="1:5" ht="22.5">
      <c r="A3929" s="181" t="s">
        <v>40152</v>
      </c>
      <c r="B3929" s="182" t="s">
        <v>40153</v>
      </c>
      <c r="C3929" s="181" t="s">
        <v>32675</v>
      </c>
      <c r="D3929" s="187">
        <v>8164.89</v>
      </c>
      <c r="E3929" s="82">
        <f t="shared" si="61"/>
        <v>8164.89</v>
      </c>
    </row>
    <row r="3930" spans="1:5" ht="22.5">
      <c r="A3930" s="181" t="s">
        <v>40154</v>
      </c>
      <c r="B3930" s="182" t="s">
        <v>40155</v>
      </c>
      <c r="C3930" s="181" t="s">
        <v>32675</v>
      </c>
      <c r="D3930" s="187">
        <v>8296.4500000000007</v>
      </c>
      <c r="E3930" s="82">
        <f t="shared" si="61"/>
        <v>8296.4500000000007</v>
      </c>
    </row>
    <row r="3931" spans="1:5" ht="22.5">
      <c r="A3931" s="181" t="s">
        <v>40156</v>
      </c>
      <c r="B3931" s="182" t="s">
        <v>40157</v>
      </c>
      <c r="C3931" s="181" t="s">
        <v>32675</v>
      </c>
      <c r="D3931" s="187">
        <v>9141.2099999999991</v>
      </c>
      <c r="E3931" s="82">
        <f t="shared" si="61"/>
        <v>9141.2099999999991</v>
      </c>
    </row>
    <row r="3932" spans="1:5" ht="22.5">
      <c r="A3932" s="181" t="s">
        <v>40158</v>
      </c>
      <c r="B3932" s="182" t="s">
        <v>40159</v>
      </c>
      <c r="C3932" s="181" t="s">
        <v>32675</v>
      </c>
      <c r="D3932" s="187">
        <v>9946.14</v>
      </c>
      <c r="E3932" s="82">
        <f t="shared" si="61"/>
        <v>9946.14</v>
      </c>
    </row>
    <row r="3933" spans="1:5" ht="22.5">
      <c r="A3933" s="181" t="s">
        <v>40160</v>
      </c>
      <c r="B3933" s="182" t="s">
        <v>40161</v>
      </c>
      <c r="C3933" s="181" t="s">
        <v>32675</v>
      </c>
      <c r="D3933" s="187">
        <v>11319</v>
      </c>
      <c r="E3933" s="82">
        <f t="shared" si="61"/>
        <v>11319</v>
      </c>
    </row>
    <row r="3934" spans="1:5" ht="22.5">
      <c r="A3934" s="181" t="s">
        <v>40162</v>
      </c>
      <c r="B3934" s="182" t="s">
        <v>40163</v>
      </c>
      <c r="C3934" s="181" t="s">
        <v>32675</v>
      </c>
      <c r="D3934" s="187">
        <v>12606.56</v>
      </c>
      <c r="E3934" s="82">
        <f t="shared" si="61"/>
        <v>12606.56</v>
      </c>
    </row>
    <row r="3935" spans="1:5" ht="22.5">
      <c r="A3935" s="181" t="s">
        <v>40164</v>
      </c>
      <c r="B3935" s="182" t="s">
        <v>40165</v>
      </c>
      <c r="C3935" s="181" t="s">
        <v>32675</v>
      </c>
      <c r="D3935" s="187">
        <v>14208.44</v>
      </c>
      <c r="E3935" s="82">
        <f t="shared" si="61"/>
        <v>14208.44</v>
      </c>
    </row>
    <row r="3936" spans="1:5" ht="22.5">
      <c r="A3936" s="181" t="s">
        <v>40166</v>
      </c>
      <c r="B3936" s="182" t="s">
        <v>40167</v>
      </c>
      <c r="C3936" s="181" t="s">
        <v>32675</v>
      </c>
      <c r="D3936" s="187">
        <v>5673.53</v>
      </c>
      <c r="E3936" s="82">
        <f t="shared" si="61"/>
        <v>5673.53</v>
      </c>
    </row>
    <row r="3937" spans="1:5" ht="22.5">
      <c r="A3937" s="181" t="s">
        <v>40168</v>
      </c>
      <c r="B3937" s="182" t="s">
        <v>40169</v>
      </c>
      <c r="C3937" s="181" t="s">
        <v>32675</v>
      </c>
      <c r="D3937" s="187">
        <v>5742.67</v>
      </c>
      <c r="E3937" s="82">
        <f t="shared" si="61"/>
        <v>5742.67</v>
      </c>
    </row>
    <row r="3938" spans="1:5" ht="22.5">
      <c r="A3938" s="181" t="s">
        <v>40170</v>
      </c>
      <c r="B3938" s="182" t="s">
        <v>40171</v>
      </c>
      <c r="C3938" s="181" t="s">
        <v>32675</v>
      </c>
      <c r="D3938" s="187">
        <v>6604.8</v>
      </c>
      <c r="E3938" s="82">
        <f t="shared" si="61"/>
        <v>6604.8</v>
      </c>
    </row>
    <row r="3939" spans="1:5" ht="22.5">
      <c r="A3939" s="181" t="s">
        <v>40172</v>
      </c>
      <c r="B3939" s="182" t="s">
        <v>40173</v>
      </c>
      <c r="C3939" s="181" t="s">
        <v>32675</v>
      </c>
      <c r="D3939" s="187">
        <v>7471.72</v>
      </c>
      <c r="E3939" s="82">
        <f t="shared" si="61"/>
        <v>7471.72</v>
      </c>
    </row>
    <row r="3940" spans="1:5" ht="22.5">
      <c r="A3940" s="181" t="s">
        <v>40174</v>
      </c>
      <c r="B3940" s="182" t="s">
        <v>40175</v>
      </c>
      <c r="C3940" s="181" t="s">
        <v>32675</v>
      </c>
      <c r="D3940" s="187">
        <v>8429.07</v>
      </c>
      <c r="E3940" s="82">
        <f t="shared" si="61"/>
        <v>8429.07</v>
      </c>
    </row>
    <row r="3941" spans="1:5" ht="22.5">
      <c r="A3941" s="181" t="s">
        <v>40176</v>
      </c>
      <c r="B3941" s="182" t="s">
        <v>40177</v>
      </c>
      <c r="C3941" s="181" t="s">
        <v>32675</v>
      </c>
      <c r="D3941" s="187">
        <v>9183.02</v>
      </c>
      <c r="E3941" s="82">
        <f t="shared" si="61"/>
        <v>9183.02</v>
      </c>
    </row>
    <row r="3942" spans="1:5" ht="22.5">
      <c r="A3942" s="181" t="s">
        <v>40178</v>
      </c>
      <c r="B3942" s="182" t="s">
        <v>40179</v>
      </c>
      <c r="C3942" s="181" t="s">
        <v>32675</v>
      </c>
      <c r="D3942" s="187">
        <v>10112.86</v>
      </c>
      <c r="E3942" s="82">
        <f t="shared" si="61"/>
        <v>10112.86</v>
      </c>
    </row>
    <row r="3943" spans="1:5" ht="22.5">
      <c r="A3943" s="181" t="s">
        <v>40180</v>
      </c>
      <c r="B3943" s="182" t="s">
        <v>40181</v>
      </c>
      <c r="C3943" s="181" t="s">
        <v>32675</v>
      </c>
      <c r="D3943" s="187">
        <v>11042.93</v>
      </c>
      <c r="E3943" s="82">
        <f t="shared" si="61"/>
        <v>11042.93</v>
      </c>
    </row>
    <row r="3944" spans="1:5" ht="22.5">
      <c r="A3944" s="181" t="s">
        <v>40182</v>
      </c>
      <c r="B3944" s="182" t="s">
        <v>40183</v>
      </c>
      <c r="C3944" s="181" t="s">
        <v>32675</v>
      </c>
      <c r="D3944" s="187">
        <v>12490.1</v>
      </c>
      <c r="E3944" s="82">
        <f t="shared" si="61"/>
        <v>12490.1</v>
      </c>
    </row>
    <row r="3945" spans="1:5" ht="22.5">
      <c r="A3945" s="181" t="s">
        <v>40184</v>
      </c>
      <c r="B3945" s="182" t="s">
        <v>40185</v>
      </c>
      <c r="C3945" s="181" t="s">
        <v>32675</v>
      </c>
      <c r="D3945" s="187">
        <v>13461.46</v>
      </c>
      <c r="E3945" s="82">
        <f t="shared" si="61"/>
        <v>13461.46</v>
      </c>
    </row>
    <row r="3946" spans="1:5" ht="22.5">
      <c r="A3946" s="181" t="s">
        <v>40186</v>
      </c>
      <c r="B3946" s="182" t="s">
        <v>40187</v>
      </c>
      <c r="C3946" s="181" t="s">
        <v>32675</v>
      </c>
      <c r="D3946" s="187">
        <v>18224.96</v>
      </c>
      <c r="E3946" s="82">
        <f t="shared" si="61"/>
        <v>18224.96</v>
      </c>
    </row>
    <row r="3947" spans="1:5" ht="22.5">
      <c r="A3947" s="181" t="s">
        <v>40188</v>
      </c>
      <c r="B3947" s="182" t="s">
        <v>40189</v>
      </c>
      <c r="C3947" s="181" t="s">
        <v>32675</v>
      </c>
      <c r="D3947" s="187">
        <v>4916.45</v>
      </c>
      <c r="E3947" s="82">
        <f t="shared" si="61"/>
        <v>4916.45</v>
      </c>
    </row>
    <row r="3948" spans="1:5" ht="22.5">
      <c r="A3948" s="181" t="s">
        <v>40190</v>
      </c>
      <c r="B3948" s="182" t="s">
        <v>40191</v>
      </c>
      <c r="C3948" s="181" t="s">
        <v>32675</v>
      </c>
      <c r="D3948" s="187">
        <v>6835.31</v>
      </c>
      <c r="E3948" s="82">
        <f t="shared" si="61"/>
        <v>6835.31</v>
      </c>
    </row>
    <row r="3949" spans="1:5" ht="22.5">
      <c r="A3949" s="181" t="s">
        <v>40192</v>
      </c>
      <c r="B3949" s="182" t="s">
        <v>40193</v>
      </c>
      <c r="C3949" s="181" t="s">
        <v>32675</v>
      </c>
      <c r="D3949" s="187">
        <v>7266.64</v>
      </c>
      <c r="E3949" s="82">
        <f t="shared" si="61"/>
        <v>7266.64</v>
      </c>
    </row>
    <row r="3950" spans="1:5" ht="22.5">
      <c r="A3950" s="181" t="s">
        <v>40194</v>
      </c>
      <c r="B3950" s="182" t="s">
        <v>40195</v>
      </c>
      <c r="C3950" s="181" t="s">
        <v>32675</v>
      </c>
      <c r="D3950" s="187">
        <v>8291.5300000000007</v>
      </c>
      <c r="E3950" s="82">
        <f t="shared" si="61"/>
        <v>8291.5300000000007</v>
      </c>
    </row>
    <row r="3951" spans="1:5" ht="22.5">
      <c r="A3951" s="181" t="s">
        <v>40196</v>
      </c>
      <c r="B3951" s="182" t="s">
        <v>40197</v>
      </c>
      <c r="C3951" s="181" t="s">
        <v>32675</v>
      </c>
      <c r="D3951" s="187">
        <v>8934.0499999999993</v>
      </c>
      <c r="E3951" s="82">
        <f t="shared" si="61"/>
        <v>8934.0499999999993</v>
      </c>
    </row>
    <row r="3952" spans="1:5" ht="22.5">
      <c r="A3952" s="181" t="s">
        <v>40198</v>
      </c>
      <c r="B3952" s="182" t="s">
        <v>40199</v>
      </c>
      <c r="C3952" s="181" t="s">
        <v>32675</v>
      </c>
      <c r="D3952" s="187">
        <v>10914.21</v>
      </c>
      <c r="E3952" s="82">
        <f t="shared" si="61"/>
        <v>10914.21</v>
      </c>
    </row>
    <row r="3953" spans="1:5" ht="22.5">
      <c r="A3953" s="181" t="s">
        <v>40200</v>
      </c>
      <c r="B3953" s="182" t="s">
        <v>40201</v>
      </c>
      <c r="C3953" s="181" t="s">
        <v>32675</v>
      </c>
      <c r="D3953" s="187">
        <v>11994.01</v>
      </c>
      <c r="E3953" s="82">
        <f t="shared" si="61"/>
        <v>11994.01</v>
      </c>
    </row>
    <row r="3954" spans="1:5" ht="22.5">
      <c r="A3954" s="181" t="s">
        <v>40202</v>
      </c>
      <c r="B3954" s="182" t="s">
        <v>40203</v>
      </c>
      <c r="C3954" s="181" t="s">
        <v>32675</v>
      </c>
      <c r="D3954" s="187">
        <v>13029.32</v>
      </c>
      <c r="E3954" s="82">
        <f t="shared" si="61"/>
        <v>13029.32</v>
      </c>
    </row>
    <row r="3955" spans="1:5" ht="22.5">
      <c r="A3955" s="181" t="s">
        <v>40204</v>
      </c>
      <c r="B3955" s="182" t="s">
        <v>40205</v>
      </c>
      <c r="C3955" s="181" t="s">
        <v>32675</v>
      </c>
      <c r="D3955" s="187">
        <v>13719.24</v>
      </c>
      <c r="E3955" s="82">
        <f t="shared" si="61"/>
        <v>13719.24</v>
      </c>
    </row>
    <row r="3956" spans="1:5" ht="22.5">
      <c r="A3956" s="181" t="s">
        <v>40206</v>
      </c>
      <c r="B3956" s="182" t="s">
        <v>40207</v>
      </c>
      <c r="C3956" s="181" t="s">
        <v>32675</v>
      </c>
      <c r="D3956" s="187">
        <v>14175.04</v>
      </c>
      <c r="E3956" s="82">
        <f t="shared" si="61"/>
        <v>14175.04</v>
      </c>
    </row>
    <row r="3957" spans="1:5" ht="22.5">
      <c r="A3957" s="181" t="s">
        <v>40208</v>
      </c>
      <c r="B3957" s="182" t="s">
        <v>40209</v>
      </c>
      <c r="C3957" s="181" t="s">
        <v>32675</v>
      </c>
      <c r="D3957" s="187">
        <v>18849.669999999998</v>
      </c>
      <c r="E3957" s="82">
        <f t="shared" si="61"/>
        <v>18849.669999999998</v>
      </c>
    </row>
    <row r="3958" spans="1:5" ht="22.5">
      <c r="A3958" s="181" t="s">
        <v>40210</v>
      </c>
      <c r="B3958" s="182" t="s">
        <v>40211</v>
      </c>
      <c r="C3958" s="181" t="s">
        <v>32675</v>
      </c>
      <c r="D3958" s="187">
        <v>6422.59</v>
      </c>
      <c r="E3958" s="82">
        <f t="shared" si="61"/>
        <v>6422.59</v>
      </c>
    </row>
    <row r="3959" spans="1:5" ht="22.5">
      <c r="A3959" s="181" t="s">
        <v>40212</v>
      </c>
      <c r="B3959" s="182" t="s">
        <v>40213</v>
      </c>
      <c r="C3959" s="181" t="s">
        <v>32675</v>
      </c>
      <c r="D3959" s="187">
        <v>7273.07</v>
      </c>
      <c r="E3959" s="82">
        <f t="shared" si="61"/>
        <v>7273.07</v>
      </c>
    </row>
    <row r="3960" spans="1:5" ht="22.5">
      <c r="A3960" s="181" t="s">
        <v>40214</v>
      </c>
      <c r="B3960" s="182" t="s">
        <v>40215</v>
      </c>
      <c r="C3960" s="181" t="s">
        <v>32675</v>
      </c>
      <c r="D3960" s="187">
        <v>7623.44</v>
      </c>
      <c r="E3960" s="82">
        <f t="shared" si="61"/>
        <v>7623.44</v>
      </c>
    </row>
    <row r="3961" spans="1:5" ht="22.5">
      <c r="A3961" s="181" t="s">
        <v>40216</v>
      </c>
      <c r="B3961" s="182" t="s">
        <v>40217</v>
      </c>
      <c r="C3961" s="181" t="s">
        <v>32675</v>
      </c>
      <c r="D3961" s="187">
        <v>8767.7800000000007</v>
      </c>
      <c r="E3961" s="82">
        <f t="shared" si="61"/>
        <v>8767.7800000000007</v>
      </c>
    </row>
    <row r="3962" spans="1:5" ht="22.5">
      <c r="A3962" s="181" t="s">
        <v>40218</v>
      </c>
      <c r="B3962" s="182" t="s">
        <v>40219</v>
      </c>
      <c r="C3962" s="181" t="s">
        <v>32675</v>
      </c>
      <c r="D3962" s="187">
        <v>9968</v>
      </c>
      <c r="E3962" s="82">
        <f t="shared" si="61"/>
        <v>9968</v>
      </c>
    </row>
    <row r="3963" spans="1:5" ht="22.5">
      <c r="A3963" s="181" t="s">
        <v>40220</v>
      </c>
      <c r="B3963" s="182" t="s">
        <v>40221</v>
      </c>
      <c r="C3963" s="181" t="s">
        <v>32675</v>
      </c>
      <c r="D3963" s="187">
        <v>13555.36</v>
      </c>
      <c r="E3963" s="82">
        <f t="shared" si="61"/>
        <v>13555.36</v>
      </c>
    </row>
    <row r="3964" spans="1:5" ht="22.5">
      <c r="A3964" s="181" t="s">
        <v>40222</v>
      </c>
      <c r="B3964" s="182" t="s">
        <v>40223</v>
      </c>
      <c r="C3964" s="181" t="s">
        <v>32675</v>
      </c>
      <c r="D3964" s="187">
        <v>14991.01</v>
      </c>
      <c r="E3964" s="82">
        <f t="shared" si="61"/>
        <v>14991.01</v>
      </c>
    </row>
    <row r="3965" spans="1:5" ht="22.5">
      <c r="A3965" s="181" t="s">
        <v>40224</v>
      </c>
      <c r="B3965" s="182" t="s">
        <v>40225</v>
      </c>
      <c r="C3965" s="181" t="s">
        <v>32675</v>
      </c>
      <c r="D3965" s="187">
        <v>16331.97</v>
      </c>
      <c r="E3965" s="82">
        <f t="shared" si="61"/>
        <v>16331.97</v>
      </c>
    </row>
    <row r="3966" spans="1:5" ht="22.5">
      <c r="A3966" s="181" t="s">
        <v>40226</v>
      </c>
      <c r="B3966" s="182" t="s">
        <v>40227</v>
      </c>
      <c r="C3966" s="181" t="s">
        <v>32675</v>
      </c>
      <c r="D3966" s="187">
        <v>18715.810000000001</v>
      </c>
      <c r="E3966" s="82">
        <f t="shared" si="61"/>
        <v>18715.810000000001</v>
      </c>
    </row>
    <row r="3967" spans="1:5" ht="22.5">
      <c r="A3967" s="181" t="s">
        <v>40228</v>
      </c>
      <c r="B3967" s="182" t="s">
        <v>40229</v>
      </c>
      <c r="C3967" s="181" t="s">
        <v>32675</v>
      </c>
      <c r="D3967" s="187">
        <v>19151.310000000001</v>
      </c>
      <c r="E3967" s="82">
        <f t="shared" si="61"/>
        <v>19151.310000000001</v>
      </c>
    </row>
    <row r="3968" spans="1:5" ht="22.5">
      <c r="A3968" s="181" t="s">
        <v>40230</v>
      </c>
      <c r="B3968" s="182" t="s">
        <v>40231</v>
      </c>
      <c r="C3968" s="181" t="s">
        <v>32675</v>
      </c>
      <c r="D3968" s="187">
        <v>19775.060000000001</v>
      </c>
      <c r="E3968" s="82">
        <f t="shared" si="61"/>
        <v>19775.060000000001</v>
      </c>
    </row>
    <row r="3969" spans="1:5" ht="22.5">
      <c r="A3969" s="181" t="s">
        <v>40232</v>
      </c>
      <c r="B3969" s="182" t="s">
        <v>40233</v>
      </c>
      <c r="C3969" s="181" t="s">
        <v>32675</v>
      </c>
      <c r="D3969" s="187">
        <v>2158.87</v>
      </c>
      <c r="E3969" s="82">
        <f t="shared" si="61"/>
        <v>2158.87</v>
      </c>
    </row>
    <row r="3970" spans="1:5" ht="22.5">
      <c r="A3970" s="181" t="s">
        <v>40234</v>
      </c>
      <c r="B3970" s="182" t="s">
        <v>40235</v>
      </c>
      <c r="C3970" s="181" t="s">
        <v>32675</v>
      </c>
      <c r="D3970" s="187">
        <v>2461.34</v>
      </c>
      <c r="E3970" s="82">
        <f t="shared" si="61"/>
        <v>2461.34</v>
      </c>
    </row>
    <row r="3971" spans="1:5" ht="22.5">
      <c r="A3971" s="181" t="s">
        <v>40236</v>
      </c>
      <c r="B3971" s="182" t="s">
        <v>40237</v>
      </c>
      <c r="C3971" s="181" t="s">
        <v>32675</v>
      </c>
      <c r="D3971" s="187">
        <v>2774.53</v>
      </c>
      <c r="E3971" s="82">
        <f t="shared" si="61"/>
        <v>2774.53</v>
      </c>
    </row>
    <row r="3972" spans="1:5" ht="22.5">
      <c r="A3972" s="181" t="s">
        <v>40238</v>
      </c>
      <c r="B3972" s="182" t="s">
        <v>40239</v>
      </c>
      <c r="C3972" s="181" t="s">
        <v>32675</v>
      </c>
      <c r="D3972" s="187">
        <v>3065.26</v>
      </c>
      <c r="E3972" s="82">
        <f t="shared" si="61"/>
        <v>3065.26</v>
      </c>
    </row>
    <row r="3973" spans="1:5" ht="22.5">
      <c r="A3973" s="181" t="s">
        <v>40240</v>
      </c>
      <c r="B3973" s="182" t="s">
        <v>40241</v>
      </c>
      <c r="C3973" s="181" t="s">
        <v>32675</v>
      </c>
      <c r="D3973" s="187">
        <v>3704.78</v>
      </c>
      <c r="E3973" s="82">
        <f t="shared" si="61"/>
        <v>3704.78</v>
      </c>
    </row>
    <row r="3974" spans="1:5" ht="22.5">
      <c r="A3974" s="181" t="s">
        <v>40242</v>
      </c>
      <c r="B3974" s="182" t="s">
        <v>40243</v>
      </c>
      <c r="C3974" s="181" t="s">
        <v>32675</v>
      </c>
      <c r="D3974" s="187">
        <v>4046.4</v>
      </c>
      <c r="E3974" s="82">
        <f t="shared" ref="E3974:E4037" si="62" xml:space="preserve"> ROUND((D3974/1),2)</f>
        <v>4046.4</v>
      </c>
    </row>
    <row r="3975" spans="1:5" ht="22.5">
      <c r="A3975" s="181" t="s">
        <v>40244</v>
      </c>
      <c r="B3975" s="182" t="s">
        <v>40245</v>
      </c>
      <c r="C3975" s="181" t="s">
        <v>32675</v>
      </c>
      <c r="D3975" s="187">
        <v>4388.26</v>
      </c>
      <c r="E3975" s="82">
        <f t="shared" si="62"/>
        <v>4388.26</v>
      </c>
    </row>
    <row r="3976" spans="1:5" ht="22.5">
      <c r="A3976" s="181" t="s">
        <v>40246</v>
      </c>
      <c r="B3976" s="182" t="s">
        <v>40247</v>
      </c>
      <c r="C3976" s="181" t="s">
        <v>32675</v>
      </c>
      <c r="D3976" s="187">
        <v>4736.12</v>
      </c>
      <c r="E3976" s="82">
        <f t="shared" si="62"/>
        <v>4736.12</v>
      </c>
    </row>
    <row r="3977" spans="1:5" ht="22.5">
      <c r="A3977" s="181" t="s">
        <v>40248</v>
      </c>
      <c r="B3977" s="182" t="s">
        <v>40249</v>
      </c>
      <c r="C3977" s="181" t="s">
        <v>32675</v>
      </c>
      <c r="D3977" s="187">
        <v>5376.66</v>
      </c>
      <c r="E3977" s="82">
        <f t="shared" si="62"/>
        <v>5376.66</v>
      </c>
    </row>
    <row r="3978" spans="1:5" ht="22.5">
      <c r="A3978" s="181" t="s">
        <v>40250</v>
      </c>
      <c r="B3978" s="182" t="s">
        <v>40251</v>
      </c>
      <c r="C3978" s="181" t="s">
        <v>32675</v>
      </c>
      <c r="D3978" s="187">
        <v>5422.46</v>
      </c>
      <c r="E3978" s="82">
        <f t="shared" si="62"/>
        <v>5422.46</v>
      </c>
    </row>
    <row r="3979" spans="1:5" ht="22.5">
      <c r="A3979" s="181" t="s">
        <v>40252</v>
      </c>
      <c r="B3979" s="182" t="s">
        <v>40253</v>
      </c>
      <c r="C3979" s="181" t="s">
        <v>32675</v>
      </c>
      <c r="D3979" s="187">
        <v>5455.2</v>
      </c>
      <c r="E3979" s="82">
        <f t="shared" si="62"/>
        <v>5455.2</v>
      </c>
    </row>
    <row r="3980" spans="1:5" ht="22.5">
      <c r="A3980" s="181" t="s">
        <v>40254</v>
      </c>
      <c r="B3980" s="182" t="s">
        <v>40255</v>
      </c>
      <c r="C3980" s="181" t="s">
        <v>32675</v>
      </c>
      <c r="D3980" s="187">
        <v>2219.37</v>
      </c>
      <c r="E3980" s="82">
        <f t="shared" si="62"/>
        <v>2219.37</v>
      </c>
    </row>
    <row r="3981" spans="1:5" ht="22.5">
      <c r="A3981" s="181" t="s">
        <v>40256</v>
      </c>
      <c r="B3981" s="182" t="s">
        <v>40257</v>
      </c>
      <c r="C3981" s="181" t="s">
        <v>32675</v>
      </c>
      <c r="D3981" s="187">
        <v>3178.82</v>
      </c>
      <c r="E3981" s="82">
        <f t="shared" si="62"/>
        <v>3178.82</v>
      </c>
    </row>
    <row r="3982" spans="1:5" ht="22.5">
      <c r="A3982" s="181" t="s">
        <v>40258</v>
      </c>
      <c r="B3982" s="182" t="s">
        <v>40259</v>
      </c>
      <c r="C3982" s="181" t="s">
        <v>32675</v>
      </c>
      <c r="D3982" s="187">
        <v>3542.69</v>
      </c>
      <c r="E3982" s="82">
        <f t="shared" si="62"/>
        <v>3542.69</v>
      </c>
    </row>
    <row r="3983" spans="1:5" ht="22.5">
      <c r="A3983" s="181" t="s">
        <v>40260</v>
      </c>
      <c r="B3983" s="182" t="s">
        <v>40261</v>
      </c>
      <c r="C3983" s="181" t="s">
        <v>32675</v>
      </c>
      <c r="D3983" s="187">
        <v>3869.61</v>
      </c>
      <c r="E3983" s="82">
        <f t="shared" si="62"/>
        <v>3869.61</v>
      </c>
    </row>
    <row r="3984" spans="1:5" ht="22.5">
      <c r="A3984" s="181" t="s">
        <v>40262</v>
      </c>
      <c r="B3984" s="182" t="s">
        <v>40263</v>
      </c>
      <c r="C3984" s="181" t="s">
        <v>32675</v>
      </c>
      <c r="D3984" s="187">
        <v>4244.87</v>
      </c>
      <c r="E3984" s="82">
        <f t="shared" si="62"/>
        <v>4244.87</v>
      </c>
    </row>
    <row r="3985" spans="1:5" ht="22.5">
      <c r="A3985" s="181" t="s">
        <v>40264</v>
      </c>
      <c r="B3985" s="182" t="s">
        <v>40265</v>
      </c>
      <c r="C3985" s="181" t="s">
        <v>32675</v>
      </c>
      <c r="D3985" s="187">
        <v>4638.93</v>
      </c>
      <c r="E3985" s="82">
        <f t="shared" si="62"/>
        <v>4638.93</v>
      </c>
    </row>
    <row r="3986" spans="1:5" ht="22.5">
      <c r="A3986" s="181" t="s">
        <v>40266</v>
      </c>
      <c r="B3986" s="182" t="s">
        <v>40267</v>
      </c>
      <c r="C3986" s="181" t="s">
        <v>32675</v>
      </c>
      <c r="D3986" s="187">
        <v>5007.28</v>
      </c>
      <c r="E3986" s="82">
        <f t="shared" si="62"/>
        <v>5007.28</v>
      </c>
    </row>
    <row r="3987" spans="1:5" ht="22.5">
      <c r="A3987" s="181" t="s">
        <v>40268</v>
      </c>
      <c r="B3987" s="182" t="s">
        <v>40269</v>
      </c>
      <c r="C3987" s="181" t="s">
        <v>32675</v>
      </c>
      <c r="D3987" s="187">
        <v>5349.64</v>
      </c>
      <c r="E3987" s="82">
        <f t="shared" si="62"/>
        <v>5349.64</v>
      </c>
    </row>
    <row r="3988" spans="1:5" ht="22.5">
      <c r="A3988" s="181" t="s">
        <v>40270</v>
      </c>
      <c r="B3988" s="182" t="s">
        <v>40271</v>
      </c>
      <c r="C3988" s="181" t="s">
        <v>32675</v>
      </c>
      <c r="D3988" s="187">
        <v>5995.89</v>
      </c>
      <c r="E3988" s="82">
        <f t="shared" si="62"/>
        <v>5995.89</v>
      </c>
    </row>
    <row r="3989" spans="1:5" ht="22.5">
      <c r="A3989" s="181" t="s">
        <v>40272</v>
      </c>
      <c r="B3989" s="182" t="s">
        <v>40273</v>
      </c>
      <c r="C3989" s="181" t="s">
        <v>32675</v>
      </c>
      <c r="D3989" s="187">
        <v>6061.67</v>
      </c>
      <c r="E3989" s="82">
        <f t="shared" si="62"/>
        <v>6061.67</v>
      </c>
    </row>
    <row r="3990" spans="1:5" ht="22.5">
      <c r="A3990" s="181" t="s">
        <v>40274</v>
      </c>
      <c r="B3990" s="182" t="s">
        <v>40275</v>
      </c>
      <c r="C3990" s="181" t="s">
        <v>32675</v>
      </c>
      <c r="D3990" s="187">
        <v>6252.69</v>
      </c>
      <c r="E3990" s="82">
        <f t="shared" si="62"/>
        <v>6252.69</v>
      </c>
    </row>
    <row r="3991" spans="1:5" ht="22.5">
      <c r="A3991" s="181" t="s">
        <v>40276</v>
      </c>
      <c r="B3991" s="182" t="s">
        <v>40277</v>
      </c>
      <c r="C3991" s="181" t="s">
        <v>32675</v>
      </c>
      <c r="D3991" s="187">
        <v>2712.95</v>
      </c>
      <c r="E3991" s="82">
        <f t="shared" si="62"/>
        <v>2712.95</v>
      </c>
    </row>
    <row r="3992" spans="1:5" ht="22.5">
      <c r="A3992" s="181" t="s">
        <v>40278</v>
      </c>
      <c r="B3992" s="182" t="s">
        <v>40279</v>
      </c>
      <c r="C3992" s="181" t="s">
        <v>32675</v>
      </c>
      <c r="D3992" s="187">
        <v>3856.78</v>
      </c>
      <c r="E3992" s="82">
        <f t="shared" si="62"/>
        <v>3856.78</v>
      </c>
    </row>
    <row r="3993" spans="1:5" ht="22.5">
      <c r="A3993" s="181" t="s">
        <v>40280</v>
      </c>
      <c r="B3993" s="182" t="s">
        <v>40281</v>
      </c>
      <c r="C3993" s="181" t="s">
        <v>32675</v>
      </c>
      <c r="D3993" s="187">
        <v>4304.9799999999996</v>
      </c>
      <c r="E3993" s="82">
        <f t="shared" si="62"/>
        <v>4304.9799999999996</v>
      </c>
    </row>
    <row r="3994" spans="1:5" ht="22.5">
      <c r="A3994" s="181" t="s">
        <v>40282</v>
      </c>
      <c r="B3994" s="182" t="s">
        <v>40283</v>
      </c>
      <c r="C3994" s="181" t="s">
        <v>32675</v>
      </c>
      <c r="D3994" s="187">
        <v>4729.51</v>
      </c>
      <c r="E3994" s="82">
        <f t="shared" si="62"/>
        <v>4729.51</v>
      </c>
    </row>
    <row r="3995" spans="1:5" ht="22.5">
      <c r="A3995" s="181" t="s">
        <v>40284</v>
      </c>
      <c r="B3995" s="182" t="s">
        <v>40285</v>
      </c>
      <c r="C3995" s="181" t="s">
        <v>32675</v>
      </c>
      <c r="D3995" s="187">
        <v>5184.4799999999996</v>
      </c>
      <c r="E3995" s="82">
        <f t="shared" si="62"/>
        <v>5184.4799999999996</v>
      </c>
    </row>
    <row r="3996" spans="1:5" ht="22.5">
      <c r="A3996" s="181" t="s">
        <v>40286</v>
      </c>
      <c r="B3996" s="182" t="s">
        <v>40287</v>
      </c>
      <c r="C3996" s="181" t="s">
        <v>32675</v>
      </c>
      <c r="D3996" s="187">
        <v>5636.63</v>
      </c>
      <c r="E3996" s="82">
        <f t="shared" si="62"/>
        <v>5636.63</v>
      </c>
    </row>
    <row r="3997" spans="1:5" ht="22.5">
      <c r="A3997" s="181" t="s">
        <v>40288</v>
      </c>
      <c r="B3997" s="182" t="s">
        <v>40289</v>
      </c>
      <c r="C3997" s="181" t="s">
        <v>32675</v>
      </c>
      <c r="D3997" s="187">
        <v>6094.18</v>
      </c>
      <c r="E3997" s="82">
        <f t="shared" si="62"/>
        <v>6094.18</v>
      </c>
    </row>
    <row r="3998" spans="1:5" ht="22.5">
      <c r="A3998" s="181" t="s">
        <v>40290</v>
      </c>
      <c r="B3998" s="182" t="s">
        <v>40291</v>
      </c>
      <c r="C3998" s="181" t="s">
        <v>32675</v>
      </c>
      <c r="D3998" s="187">
        <v>6521.3</v>
      </c>
      <c r="E3998" s="82">
        <f t="shared" si="62"/>
        <v>6521.3</v>
      </c>
    </row>
    <row r="3999" spans="1:5" ht="22.5">
      <c r="A3999" s="181" t="s">
        <v>40292</v>
      </c>
      <c r="B3999" s="182" t="s">
        <v>40293</v>
      </c>
      <c r="C3999" s="181" t="s">
        <v>32675</v>
      </c>
      <c r="D3999" s="187">
        <v>7300.22</v>
      </c>
      <c r="E3999" s="82">
        <f t="shared" si="62"/>
        <v>7300.22</v>
      </c>
    </row>
    <row r="4000" spans="1:5" ht="22.5">
      <c r="A4000" s="181" t="s">
        <v>40294</v>
      </c>
      <c r="B4000" s="182" t="s">
        <v>40295</v>
      </c>
      <c r="C4000" s="181" t="s">
        <v>32675</v>
      </c>
      <c r="D4000" s="187">
        <v>7564.88</v>
      </c>
      <c r="E4000" s="82">
        <f t="shared" si="62"/>
        <v>7564.88</v>
      </c>
    </row>
    <row r="4001" spans="1:5" ht="22.5">
      <c r="A4001" s="181" t="s">
        <v>40296</v>
      </c>
      <c r="B4001" s="182" t="s">
        <v>40297</v>
      </c>
      <c r="C4001" s="181" t="s">
        <v>32675</v>
      </c>
      <c r="D4001" s="187">
        <v>7617.79</v>
      </c>
      <c r="E4001" s="82">
        <f t="shared" si="62"/>
        <v>7617.79</v>
      </c>
    </row>
    <row r="4002" spans="1:5" ht="22.5">
      <c r="A4002" s="181" t="s">
        <v>40298</v>
      </c>
      <c r="B4002" s="182" t="s">
        <v>40299</v>
      </c>
      <c r="C4002" s="181" t="s">
        <v>32675</v>
      </c>
      <c r="D4002" s="187">
        <v>3136.25</v>
      </c>
      <c r="E4002" s="82">
        <f t="shared" si="62"/>
        <v>3136.25</v>
      </c>
    </row>
    <row r="4003" spans="1:5" ht="22.5">
      <c r="A4003" s="181" t="s">
        <v>40300</v>
      </c>
      <c r="B4003" s="182" t="s">
        <v>40301</v>
      </c>
      <c r="C4003" s="181" t="s">
        <v>32675</v>
      </c>
      <c r="D4003" s="187">
        <v>4512.1099999999997</v>
      </c>
      <c r="E4003" s="82">
        <f t="shared" si="62"/>
        <v>4512.1099999999997</v>
      </c>
    </row>
    <row r="4004" spans="1:5" ht="22.5">
      <c r="A4004" s="181" t="s">
        <v>40302</v>
      </c>
      <c r="B4004" s="182" t="s">
        <v>40303</v>
      </c>
      <c r="C4004" s="181" t="s">
        <v>32675</v>
      </c>
      <c r="D4004" s="187">
        <v>5079.53</v>
      </c>
      <c r="E4004" s="82">
        <f t="shared" si="62"/>
        <v>5079.53</v>
      </c>
    </row>
    <row r="4005" spans="1:5" ht="22.5">
      <c r="A4005" s="181" t="s">
        <v>40304</v>
      </c>
      <c r="B4005" s="182" t="s">
        <v>40305</v>
      </c>
      <c r="C4005" s="181" t="s">
        <v>32675</v>
      </c>
      <c r="D4005" s="187">
        <v>5604.98</v>
      </c>
      <c r="E4005" s="82">
        <f t="shared" si="62"/>
        <v>5604.98</v>
      </c>
    </row>
    <row r="4006" spans="1:5" ht="22.5">
      <c r="A4006" s="181" t="s">
        <v>40306</v>
      </c>
      <c r="B4006" s="182" t="s">
        <v>40307</v>
      </c>
      <c r="C4006" s="181" t="s">
        <v>32675</v>
      </c>
      <c r="D4006" s="187">
        <v>6165.94</v>
      </c>
      <c r="E4006" s="82">
        <f t="shared" si="62"/>
        <v>6165.94</v>
      </c>
    </row>
    <row r="4007" spans="1:5" ht="22.5">
      <c r="A4007" s="181" t="s">
        <v>40308</v>
      </c>
      <c r="B4007" s="182" t="s">
        <v>40309</v>
      </c>
      <c r="C4007" s="181" t="s">
        <v>32675</v>
      </c>
      <c r="D4007" s="187">
        <v>6701.77</v>
      </c>
      <c r="E4007" s="82">
        <f t="shared" si="62"/>
        <v>6701.77</v>
      </c>
    </row>
    <row r="4008" spans="1:5" ht="22.5">
      <c r="A4008" s="181" t="s">
        <v>40310</v>
      </c>
      <c r="B4008" s="182" t="s">
        <v>40311</v>
      </c>
      <c r="C4008" s="181" t="s">
        <v>32675</v>
      </c>
      <c r="D4008" s="187">
        <v>7263.47</v>
      </c>
      <c r="E4008" s="82">
        <f t="shared" si="62"/>
        <v>7263.47</v>
      </c>
    </row>
    <row r="4009" spans="1:5" ht="22.5">
      <c r="A4009" s="181" t="s">
        <v>40312</v>
      </c>
      <c r="B4009" s="182" t="s">
        <v>40313</v>
      </c>
      <c r="C4009" s="181" t="s">
        <v>32675</v>
      </c>
      <c r="D4009" s="187">
        <v>7807.26</v>
      </c>
      <c r="E4009" s="82">
        <f t="shared" si="62"/>
        <v>7807.26</v>
      </c>
    </row>
    <row r="4010" spans="1:5" ht="22.5">
      <c r="A4010" s="181" t="s">
        <v>40314</v>
      </c>
      <c r="B4010" s="182" t="s">
        <v>40315</v>
      </c>
      <c r="C4010" s="181" t="s">
        <v>32675</v>
      </c>
      <c r="D4010" s="187">
        <v>8796.7999999999993</v>
      </c>
      <c r="E4010" s="82">
        <f t="shared" si="62"/>
        <v>8796.7999999999993</v>
      </c>
    </row>
    <row r="4011" spans="1:5" ht="22.5">
      <c r="A4011" s="181" t="s">
        <v>40316</v>
      </c>
      <c r="B4011" s="182" t="s">
        <v>40317</v>
      </c>
      <c r="C4011" s="181" t="s">
        <v>32675</v>
      </c>
      <c r="D4011" s="187">
        <v>8960.41</v>
      </c>
      <c r="E4011" s="82">
        <f t="shared" si="62"/>
        <v>8960.41</v>
      </c>
    </row>
    <row r="4012" spans="1:5" ht="22.5">
      <c r="A4012" s="181" t="s">
        <v>40318</v>
      </c>
      <c r="B4012" s="182" t="s">
        <v>40319</v>
      </c>
      <c r="C4012" s="181" t="s">
        <v>32675</v>
      </c>
      <c r="D4012" s="187">
        <v>9245.1</v>
      </c>
      <c r="E4012" s="82">
        <f t="shared" si="62"/>
        <v>9245.1</v>
      </c>
    </row>
    <row r="4013" spans="1:5" ht="22.5">
      <c r="A4013" s="181" t="s">
        <v>40320</v>
      </c>
      <c r="B4013" s="182" t="s">
        <v>40321</v>
      </c>
      <c r="C4013" s="181" t="s">
        <v>32675</v>
      </c>
      <c r="D4013" s="187">
        <v>4574.38</v>
      </c>
      <c r="E4013" s="82">
        <f t="shared" si="62"/>
        <v>4574.38</v>
      </c>
    </row>
    <row r="4014" spans="1:5" ht="22.5">
      <c r="A4014" s="181" t="s">
        <v>40322</v>
      </c>
      <c r="B4014" s="182" t="s">
        <v>40323</v>
      </c>
      <c r="C4014" s="181" t="s">
        <v>32675</v>
      </c>
      <c r="D4014" s="187">
        <v>5311.45</v>
      </c>
      <c r="E4014" s="82">
        <f t="shared" si="62"/>
        <v>5311.45</v>
      </c>
    </row>
    <row r="4015" spans="1:5" ht="22.5">
      <c r="A4015" s="181" t="s">
        <v>40324</v>
      </c>
      <c r="B4015" s="182" t="s">
        <v>40325</v>
      </c>
      <c r="C4015" s="181" t="s">
        <v>32675</v>
      </c>
      <c r="D4015" s="187">
        <v>5995.57</v>
      </c>
      <c r="E4015" s="82">
        <f t="shared" si="62"/>
        <v>5995.57</v>
      </c>
    </row>
    <row r="4016" spans="1:5" ht="22.5">
      <c r="A4016" s="181" t="s">
        <v>40326</v>
      </c>
      <c r="B4016" s="182" t="s">
        <v>40327</v>
      </c>
      <c r="C4016" s="181" t="s">
        <v>32675</v>
      </c>
      <c r="D4016" s="187">
        <v>6679.64</v>
      </c>
      <c r="E4016" s="82">
        <f t="shared" si="62"/>
        <v>6679.64</v>
      </c>
    </row>
    <row r="4017" spans="1:5" ht="22.5">
      <c r="A4017" s="181" t="s">
        <v>40328</v>
      </c>
      <c r="B4017" s="182" t="s">
        <v>40329</v>
      </c>
      <c r="C4017" s="181" t="s">
        <v>32675</v>
      </c>
      <c r="D4017" s="187">
        <v>7924.22</v>
      </c>
      <c r="E4017" s="82">
        <f t="shared" si="62"/>
        <v>7924.22</v>
      </c>
    </row>
    <row r="4018" spans="1:5" ht="22.5">
      <c r="A4018" s="181" t="s">
        <v>40330</v>
      </c>
      <c r="B4018" s="182" t="s">
        <v>40331</v>
      </c>
      <c r="C4018" s="181" t="s">
        <v>32675</v>
      </c>
      <c r="D4018" s="187">
        <v>8595.7999999999993</v>
      </c>
      <c r="E4018" s="82">
        <f t="shared" si="62"/>
        <v>8595.7999999999993</v>
      </c>
    </row>
    <row r="4019" spans="1:5" ht="22.5">
      <c r="A4019" s="181" t="s">
        <v>40332</v>
      </c>
      <c r="B4019" s="182" t="s">
        <v>40333</v>
      </c>
      <c r="C4019" s="181" t="s">
        <v>32675</v>
      </c>
      <c r="D4019" s="187">
        <v>9357.75</v>
      </c>
      <c r="E4019" s="82">
        <f t="shared" si="62"/>
        <v>9357.75</v>
      </c>
    </row>
    <row r="4020" spans="1:5" ht="22.5">
      <c r="A4020" s="181" t="s">
        <v>40334</v>
      </c>
      <c r="B4020" s="182" t="s">
        <v>40335</v>
      </c>
      <c r="C4020" s="181" t="s">
        <v>32675</v>
      </c>
      <c r="D4020" s="187">
        <v>10054.18</v>
      </c>
      <c r="E4020" s="82">
        <f t="shared" si="62"/>
        <v>10054.18</v>
      </c>
    </row>
    <row r="4021" spans="1:5" ht="22.5">
      <c r="A4021" s="181" t="s">
        <v>40336</v>
      </c>
      <c r="B4021" s="182" t="s">
        <v>40337</v>
      </c>
      <c r="C4021" s="181" t="s">
        <v>32675</v>
      </c>
      <c r="D4021" s="187">
        <v>11327.68</v>
      </c>
      <c r="E4021" s="82">
        <f t="shared" si="62"/>
        <v>11327.68</v>
      </c>
    </row>
    <row r="4022" spans="1:5" ht="22.5">
      <c r="A4022" s="181" t="s">
        <v>40338</v>
      </c>
      <c r="B4022" s="182" t="s">
        <v>40339</v>
      </c>
      <c r="C4022" s="181" t="s">
        <v>32675</v>
      </c>
      <c r="D4022" s="187">
        <v>11514.31</v>
      </c>
      <c r="E4022" s="82">
        <f t="shared" si="62"/>
        <v>11514.31</v>
      </c>
    </row>
    <row r="4023" spans="1:5" ht="22.5">
      <c r="A4023" s="181" t="s">
        <v>40340</v>
      </c>
      <c r="B4023" s="182" t="s">
        <v>40341</v>
      </c>
      <c r="C4023" s="181" t="s">
        <v>32675</v>
      </c>
      <c r="D4023" s="187">
        <v>11843.1</v>
      </c>
      <c r="E4023" s="82">
        <f t="shared" si="62"/>
        <v>11843.1</v>
      </c>
    </row>
    <row r="4024" spans="1:5" ht="22.5">
      <c r="A4024" s="181" t="s">
        <v>40342</v>
      </c>
      <c r="B4024" s="182" t="s">
        <v>40343</v>
      </c>
      <c r="C4024" s="181" t="s">
        <v>32675</v>
      </c>
      <c r="D4024" s="187">
        <v>5659.07</v>
      </c>
      <c r="E4024" s="82">
        <f t="shared" si="62"/>
        <v>5659.07</v>
      </c>
    </row>
    <row r="4025" spans="1:5" ht="22.5">
      <c r="A4025" s="181" t="s">
        <v>40344</v>
      </c>
      <c r="B4025" s="182" t="s">
        <v>40345</v>
      </c>
      <c r="C4025" s="181" t="s">
        <v>32675</v>
      </c>
      <c r="D4025" s="187">
        <v>6459.64</v>
      </c>
      <c r="E4025" s="82">
        <f t="shared" si="62"/>
        <v>6459.64</v>
      </c>
    </row>
    <row r="4026" spans="1:5" ht="22.5">
      <c r="A4026" s="181" t="s">
        <v>40346</v>
      </c>
      <c r="B4026" s="182" t="s">
        <v>40347</v>
      </c>
      <c r="C4026" s="181" t="s">
        <v>32675</v>
      </c>
      <c r="D4026" s="187">
        <v>7321.85</v>
      </c>
      <c r="E4026" s="82">
        <f t="shared" si="62"/>
        <v>7321.85</v>
      </c>
    </row>
    <row r="4027" spans="1:5" ht="22.5">
      <c r="A4027" s="181" t="s">
        <v>40348</v>
      </c>
      <c r="B4027" s="182" t="s">
        <v>40349</v>
      </c>
      <c r="C4027" s="181" t="s">
        <v>32675</v>
      </c>
      <c r="D4027" s="187">
        <v>8245.81</v>
      </c>
      <c r="E4027" s="82">
        <f t="shared" si="62"/>
        <v>8245.81</v>
      </c>
    </row>
    <row r="4028" spans="1:5" ht="22.5">
      <c r="A4028" s="181" t="s">
        <v>40350</v>
      </c>
      <c r="B4028" s="182" t="s">
        <v>40351</v>
      </c>
      <c r="C4028" s="181" t="s">
        <v>32675</v>
      </c>
      <c r="D4028" s="187">
        <v>9607.6200000000008</v>
      </c>
      <c r="E4028" s="82">
        <f t="shared" si="62"/>
        <v>9607.6200000000008</v>
      </c>
    </row>
    <row r="4029" spans="1:5" ht="22.5">
      <c r="A4029" s="181" t="s">
        <v>40352</v>
      </c>
      <c r="B4029" s="182" t="s">
        <v>40353</v>
      </c>
      <c r="C4029" s="181" t="s">
        <v>32675</v>
      </c>
      <c r="D4029" s="187">
        <v>10180.040000000001</v>
      </c>
      <c r="E4029" s="82">
        <f t="shared" si="62"/>
        <v>10180.040000000001</v>
      </c>
    </row>
    <row r="4030" spans="1:5" ht="22.5">
      <c r="A4030" s="181" t="s">
        <v>40354</v>
      </c>
      <c r="B4030" s="182" t="s">
        <v>40355</v>
      </c>
      <c r="C4030" s="181" t="s">
        <v>32675</v>
      </c>
      <c r="D4030" s="187">
        <v>11097.4</v>
      </c>
      <c r="E4030" s="82">
        <f t="shared" si="62"/>
        <v>11097.4</v>
      </c>
    </row>
    <row r="4031" spans="1:5" ht="22.5">
      <c r="A4031" s="181" t="s">
        <v>40356</v>
      </c>
      <c r="B4031" s="182" t="s">
        <v>40357</v>
      </c>
      <c r="C4031" s="181" t="s">
        <v>32675</v>
      </c>
      <c r="D4031" s="187">
        <v>11959</v>
      </c>
      <c r="E4031" s="82">
        <f t="shared" si="62"/>
        <v>11959</v>
      </c>
    </row>
    <row r="4032" spans="1:5" ht="22.5">
      <c r="A4032" s="181" t="s">
        <v>40358</v>
      </c>
      <c r="B4032" s="182" t="s">
        <v>40359</v>
      </c>
      <c r="C4032" s="181" t="s">
        <v>32675</v>
      </c>
      <c r="D4032" s="187">
        <v>13447.46</v>
      </c>
      <c r="E4032" s="82">
        <f t="shared" si="62"/>
        <v>13447.46</v>
      </c>
    </row>
    <row r="4033" spans="1:5" ht="22.5">
      <c r="A4033" s="181" t="s">
        <v>40360</v>
      </c>
      <c r="B4033" s="182" t="s">
        <v>40361</v>
      </c>
      <c r="C4033" s="181" t="s">
        <v>32675</v>
      </c>
      <c r="D4033" s="187">
        <v>13734.06</v>
      </c>
      <c r="E4033" s="82">
        <f t="shared" si="62"/>
        <v>13734.06</v>
      </c>
    </row>
    <row r="4034" spans="1:5" ht="22.5">
      <c r="A4034" s="181" t="s">
        <v>40362</v>
      </c>
      <c r="B4034" s="182" t="s">
        <v>40363</v>
      </c>
      <c r="C4034" s="181" t="s">
        <v>32675</v>
      </c>
      <c r="D4034" s="187">
        <v>14139.31</v>
      </c>
      <c r="E4034" s="82">
        <f t="shared" si="62"/>
        <v>14139.31</v>
      </c>
    </row>
    <row r="4035" spans="1:5" ht="22.5">
      <c r="A4035" s="181" t="s">
        <v>40364</v>
      </c>
      <c r="B4035" s="182" t="s">
        <v>40365</v>
      </c>
      <c r="C4035" s="181" t="s">
        <v>32675</v>
      </c>
      <c r="D4035" s="187">
        <v>6953.91</v>
      </c>
      <c r="E4035" s="82">
        <f t="shared" si="62"/>
        <v>6953.91</v>
      </c>
    </row>
    <row r="4036" spans="1:5" ht="22.5">
      <c r="A4036" s="181" t="s">
        <v>40366</v>
      </c>
      <c r="B4036" s="182" t="s">
        <v>40367</v>
      </c>
      <c r="C4036" s="181" t="s">
        <v>32675</v>
      </c>
      <c r="D4036" s="187">
        <v>8572.0300000000007</v>
      </c>
      <c r="E4036" s="82">
        <f t="shared" si="62"/>
        <v>8572.0300000000007</v>
      </c>
    </row>
    <row r="4037" spans="1:5" ht="22.5">
      <c r="A4037" s="181" t="s">
        <v>40368</v>
      </c>
      <c r="B4037" s="182" t="s">
        <v>40369</v>
      </c>
      <c r="C4037" s="181" t="s">
        <v>32675</v>
      </c>
      <c r="D4037" s="187">
        <v>9648.4</v>
      </c>
      <c r="E4037" s="82">
        <f t="shared" si="62"/>
        <v>9648.4</v>
      </c>
    </row>
    <row r="4038" spans="1:5" ht="22.5">
      <c r="A4038" s="181" t="s">
        <v>40370</v>
      </c>
      <c r="B4038" s="182" t="s">
        <v>40371</v>
      </c>
      <c r="C4038" s="181" t="s">
        <v>32675</v>
      </c>
      <c r="D4038" s="187">
        <v>10653.25</v>
      </c>
      <c r="E4038" s="82">
        <f t="shared" ref="E4038:E4101" si="63" xml:space="preserve"> ROUND((D4038/1),2)</f>
        <v>10653.25</v>
      </c>
    </row>
    <row r="4039" spans="1:5" ht="22.5">
      <c r="A4039" s="181" t="s">
        <v>40372</v>
      </c>
      <c r="B4039" s="182" t="s">
        <v>40373</v>
      </c>
      <c r="C4039" s="181" t="s">
        <v>32675</v>
      </c>
      <c r="D4039" s="187">
        <v>11743.66</v>
      </c>
      <c r="E4039" s="82">
        <f t="shared" si="63"/>
        <v>11743.66</v>
      </c>
    </row>
    <row r="4040" spans="1:5" ht="22.5">
      <c r="A4040" s="181" t="s">
        <v>40374</v>
      </c>
      <c r="B4040" s="182" t="s">
        <v>40375</v>
      </c>
      <c r="C4040" s="181" t="s">
        <v>32675</v>
      </c>
      <c r="D4040" s="187">
        <v>12496.23</v>
      </c>
      <c r="E4040" s="82">
        <f t="shared" si="63"/>
        <v>12496.23</v>
      </c>
    </row>
    <row r="4041" spans="1:5" ht="22.5">
      <c r="A4041" s="181" t="s">
        <v>40376</v>
      </c>
      <c r="B4041" s="182" t="s">
        <v>40377</v>
      </c>
      <c r="C4041" s="181" t="s">
        <v>32675</v>
      </c>
      <c r="D4041" s="187">
        <v>13575.75</v>
      </c>
      <c r="E4041" s="82">
        <f t="shared" si="63"/>
        <v>13575.75</v>
      </c>
    </row>
    <row r="4042" spans="1:5" ht="22.5">
      <c r="A4042" s="181" t="s">
        <v>40378</v>
      </c>
      <c r="B4042" s="182" t="s">
        <v>40379</v>
      </c>
      <c r="C4042" s="181" t="s">
        <v>32675</v>
      </c>
      <c r="D4042" s="187">
        <v>14586.88</v>
      </c>
      <c r="E4042" s="82">
        <f t="shared" si="63"/>
        <v>14586.88</v>
      </c>
    </row>
    <row r="4043" spans="1:5" ht="22.5">
      <c r="A4043" s="181" t="s">
        <v>40380</v>
      </c>
      <c r="B4043" s="182" t="s">
        <v>40381</v>
      </c>
      <c r="C4043" s="181" t="s">
        <v>32675</v>
      </c>
      <c r="D4043" s="187">
        <v>16376.03</v>
      </c>
      <c r="E4043" s="82">
        <f t="shared" si="63"/>
        <v>16376.03</v>
      </c>
    </row>
    <row r="4044" spans="1:5" ht="22.5">
      <c r="A4044" s="181" t="s">
        <v>40382</v>
      </c>
      <c r="B4044" s="182" t="s">
        <v>40383</v>
      </c>
      <c r="C4044" s="181" t="s">
        <v>32675</v>
      </c>
      <c r="D4044" s="187">
        <v>16726.77</v>
      </c>
      <c r="E4044" s="82">
        <f t="shared" si="63"/>
        <v>16726.77</v>
      </c>
    </row>
    <row r="4045" spans="1:5" ht="22.5">
      <c r="A4045" s="181" t="s">
        <v>40384</v>
      </c>
      <c r="B4045" s="182" t="s">
        <v>40385</v>
      </c>
      <c r="C4045" s="181" t="s">
        <v>32675</v>
      </c>
      <c r="D4045" s="187">
        <v>17295.439999999999</v>
      </c>
      <c r="E4045" s="82">
        <f t="shared" si="63"/>
        <v>17295.439999999999</v>
      </c>
    </row>
    <row r="4046" spans="1:5" ht="22.5">
      <c r="A4046" s="181" t="s">
        <v>40386</v>
      </c>
      <c r="B4046" s="182" t="s">
        <v>40387</v>
      </c>
      <c r="C4046" s="181" t="s">
        <v>32675</v>
      </c>
      <c r="D4046" s="187">
        <v>7194.05</v>
      </c>
      <c r="E4046" s="82">
        <f t="shared" si="63"/>
        <v>7194.05</v>
      </c>
    </row>
    <row r="4047" spans="1:5" ht="22.5">
      <c r="A4047" s="181" t="s">
        <v>40388</v>
      </c>
      <c r="B4047" s="182" t="s">
        <v>40389</v>
      </c>
      <c r="C4047" s="181" t="s">
        <v>32675</v>
      </c>
      <c r="D4047" s="187">
        <v>8458</v>
      </c>
      <c r="E4047" s="82">
        <f t="shared" si="63"/>
        <v>8458</v>
      </c>
    </row>
    <row r="4048" spans="1:5" ht="22.5">
      <c r="A4048" s="181" t="s">
        <v>40390</v>
      </c>
      <c r="B4048" s="182" t="s">
        <v>40391</v>
      </c>
      <c r="C4048" s="181" t="s">
        <v>32675</v>
      </c>
      <c r="D4048" s="187">
        <v>9522.4599999999991</v>
      </c>
      <c r="E4048" s="82">
        <f t="shared" si="63"/>
        <v>9522.4599999999991</v>
      </c>
    </row>
    <row r="4049" spans="1:5" ht="22.5">
      <c r="A4049" s="181" t="s">
        <v>40392</v>
      </c>
      <c r="B4049" s="182" t="s">
        <v>40393</v>
      </c>
      <c r="C4049" s="181" t="s">
        <v>32675</v>
      </c>
      <c r="D4049" s="187">
        <v>10688.53</v>
      </c>
      <c r="E4049" s="82">
        <f t="shared" si="63"/>
        <v>10688.53</v>
      </c>
    </row>
    <row r="4050" spans="1:5" ht="22.5">
      <c r="A4050" s="181" t="s">
        <v>40394</v>
      </c>
      <c r="B4050" s="182" t="s">
        <v>40395</v>
      </c>
      <c r="C4050" s="181" t="s">
        <v>32675</v>
      </c>
      <c r="D4050" s="187">
        <v>11565.25</v>
      </c>
      <c r="E4050" s="82">
        <f t="shared" si="63"/>
        <v>11565.25</v>
      </c>
    </row>
    <row r="4051" spans="1:5" ht="22.5">
      <c r="A4051" s="181" t="s">
        <v>40396</v>
      </c>
      <c r="B4051" s="182" t="s">
        <v>40397</v>
      </c>
      <c r="C4051" s="181" t="s">
        <v>32675</v>
      </c>
      <c r="D4051" s="187">
        <v>12664.88</v>
      </c>
      <c r="E4051" s="82">
        <f t="shared" si="63"/>
        <v>12664.88</v>
      </c>
    </row>
    <row r="4052" spans="1:5" ht="22.5">
      <c r="A4052" s="181" t="s">
        <v>40398</v>
      </c>
      <c r="B4052" s="182" t="s">
        <v>40399</v>
      </c>
      <c r="C4052" s="181" t="s">
        <v>32675</v>
      </c>
      <c r="D4052" s="187">
        <v>13543.72</v>
      </c>
      <c r="E4052" s="82">
        <f t="shared" si="63"/>
        <v>13543.72</v>
      </c>
    </row>
    <row r="4053" spans="1:5" ht="22.5">
      <c r="A4053" s="181" t="s">
        <v>40400</v>
      </c>
      <c r="B4053" s="182" t="s">
        <v>40401</v>
      </c>
      <c r="C4053" s="181" t="s">
        <v>32675</v>
      </c>
      <c r="D4053" s="187">
        <v>13930.34</v>
      </c>
      <c r="E4053" s="82">
        <f t="shared" si="63"/>
        <v>13930.34</v>
      </c>
    </row>
    <row r="4054" spans="1:5" ht="22.5">
      <c r="A4054" s="181" t="s">
        <v>40402</v>
      </c>
      <c r="B4054" s="182" t="s">
        <v>40403</v>
      </c>
      <c r="C4054" s="181" t="s">
        <v>32675</v>
      </c>
      <c r="D4054" s="187">
        <v>14860.12</v>
      </c>
      <c r="E4054" s="82">
        <f t="shared" si="63"/>
        <v>14860.12</v>
      </c>
    </row>
    <row r="4055" spans="1:5" ht="22.5">
      <c r="A4055" s="181" t="s">
        <v>40404</v>
      </c>
      <c r="B4055" s="182" t="s">
        <v>40405</v>
      </c>
      <c r="C4055" s="181" t="s">
        <v>32675</v>
      </c>
      <c r="D4055" s="187">
        <v>15115.98</v>
      </c>
      <c r="E4055" s="82">
        <f t="shared" si="63"/>
        <v>15115.98</v>
      </c>
    </row>
    <row r="4056" spans="1:5" ht="22.5">
      <c r="A4056" s="181" t="s">
        <v>40406</v>
      </c>
      <c r="B4056" s="182" t="s">
        <v>40407</v>
      </c>
      <c r="C4056" s="181" t="s">
        <v>32675</v>
      </c>
      <c r="D4056" s="187">
        <v>17146.03</v>
      </c>
      <c r="E4056" s="82">
        <f t="shared" si="63"/>
        <v>17146.03</v>
      </c>
    </row>
    <row r="4057" spans="1:5" ht="22.5">
      <c r="A4057" s="181" t="s">
        <v>40408</v>
      </c>
      <c r="B4057" s="182" t="s">
        <v>40409</v>
      </c>
      <c r="C4057" s="181" t="s">
        <v>32675</v>
      </c>
      <c r="D4057" s="187">
        <v>7279.92</v>
      </c>
      <c r="E4057" s="82">
        <f t="shared" si="63"/>
        <v>7279.92</v>
      </c>
    </row>
    <row r="4058" spans="1:5" ht="22.5">
      <c r="A4058" s="181" t="s">
        <v>40410</v>
      </c>
      <c r="B4058" s="182" t="s">
        <v>40411</v>
      </c>
      <c r="C4058" s="181" t="s">
        <v>32675</v>
      </c>
      <c r="D4058" s="187">
        <v>8225.73</v>
      </c>
      <c r="E4058" s="82">
        <f t="shared" si="63"/>
        <v>8225.73</v>
      </c>
    </row>
    <row r="4059" spans="1:5" ht="22.5">
      <c r="A4059" s="181" t="s">
        <v>40412</v>
      </c>
      <c r="B4059" s="182" t="s">
        <v>40413</v>
      </c>
      <c r="C4059" s="181" t="s">
        <v>32675</v>
      </c>
      <c r="D4059" s="187">
        <v>9220.7199999999993</v>
      </c>
      <c r="E4059" s="82">
        <f t="shared" si="63"/>
        <v>9220.7199999999993</v>
      </c>
    </row>
    <row r="4060" spans="1:5" ht="22.5">
      <c r="A4060" s="181" t="s">
        <v>40414</v>
      </c>
      <c r="B4060" s="182" t="s">
        <v>40415</v>
      </c>
      <c r="C4060" s="181" t="s">
        <v>32675</v>
      </c>
      <c r="D4060" s="187">
        <v>10177.85</v>
      </c>
      <c r="E4060" s="82">
        <f t="shared" si="63"/>
        <v>10177.85</v>
      </c>
    </row>
    <row r="4061" spans="1:5" ht="22.5">
      <c r="A4061" s="181" t="s">
        <v>40416</v>
      </c>
      <c r="B4061" s="182" t="s">
        <v>40417</v>
      </c>
      <c r="C4061" s="181" t="s">
        <v>32675</v>
      </c>
      <c r="D4061" s="187">
        <v>11233.92</v>
      </c>
      <c r="E4061" s="82">
        <f t="shared" si="63"/>
        <v>11233.92</v>
      </c>
    </row>
    <row r="4062" spans="1:5" ht="22.5">
      <c r="A4062" s="181" t="s">
        <v>40418</v>
      </c>
      <c r="B4062" s="182" t="s">
        <v>40419</v>
      </c>
      <c r="C4062" s="181" t="s">
        <v>32675</v>
      </c>
      <c r="D4062" s="187">
        <v>12240.74</v>
      </c>
      <c r="E4062" s="82">
        <f t="shared" si="63"/>
        <v>12240.74</v>
      </c>
    </row>
    <row r="4063" spans="1:5" ht="22.5">
      <c r="A4063" s="181" t="s">
        <v>40420</v>
      </c>
      <c r="B4063" s="182" t="s">
        <v>40421</v>
      </c>
      <c r="C4063" s="181" t="s">
        <v>32675</v>
      </c>
      <c r="D4063" s="187">
        <v>13296.82</v>
      </c>
      <c r="E4063" s="82">
        <f t="shared" si="63"/>
        <v>13296.82</v>
      </c>
    </row>
    <row r="4064" spans="1:5" ht="22.5">
      <c r="A4064" s="181" t="s">
        <v>40422</v>
      </c>
      <c r="B4064" s="182" t="s">
        <v>40423</v>
      </c>
      <c r="C4064" s="181" t="s">
        <v>32675</v>
      </c>
      <c r="D4064" s="187">
        <v>14308.74</v>
      </c>
      <c r="E4064" s="82">
        <f t="shared" si="63"/>
        <v>14308.74</v>
      </c>
    </row>
    <row r="4065" spans="1:5" ht="22.5">
      <c r="A4065" s="181" t="s">
        <v>40424</v>
      </c>
      <c r="B4065" s="182" t="s">
        <v>40425</v>
      </c>
      <c r="C4065" s="181" t="s">
        <v>32675</v>
      </c>
      <c r="D4065" s="187">
        <v>16088.94</v>
      </c>
      <c r="E4065" s="82">
        <f t="shared" si="63"/>
        <v>16088.94</v>
      </c>
    </row>
    <row r="4066" spans="1:5" ht="22.5">
      <c r="A4066" s="181" t="s">
        <v>40426</v>
      </c>
      <c r="B4066" s="182" t="s">
        <v>40427</v>
      </c>
      <c r="C4066" s="181" t="s">
        <v>32675</v>
      </c>
      <c r="D4066" s="187">
        <v>16376.05</v>
      </c>
      <c r="E4066" s="82">
        <f t="shared" si="63"/>
        <v>16376.05</v>
      </c>
    </row>
    <row r="4067" spans="1:5" ht="22.5">
      <c r="A4067" s="181" t="s">
        <v>40428</v>
      </c>
      <c r="B4067" s="182" t="s">
        <v>40429</v>
      </c>
      <c r="C4067" s="181" t="s">
        <v>32675</v>
      </c>
      <c r="D4067" s="187">
        <v>16549.5</v>
      </c>
      <c r="E4067" s="82">
        <f t="shared" si="63"/>
        <v>16549.5</v>
      </c>
    </row>
    <row r="4068" spans="1:5" ht="22.5">
      <c r="A4068" s="181" t="s">
        <v>40430</v>
      </c>
      <c r="B4068" s="182" t="s">
        <v>40431</v>
      </c>
      <c r="C4068" s="181" t="s">
        <v>32675</v>
      </c>
      <c r="D4068" s="187">
        <v>7854.72</v>
      </c>
      <c r="E4068" s="82">
        <f t="shared" si="63"/>
        <v>7854.72</v>
      </c>
    </row>
    <row r="4069" spans="1:5" ht="22.5">
      <c r="A4069" s="181" t="s">
        <v>40432</v>
      </c>
      <c r="B4069" s="182" t="s">
        <v>40433</v>
      </c>
      <c r="C4069" s="181" t="s">
        <v>32675</v>
      </c>
      <c r="D4069" s="187">
        <v>8935.56</v>
      </c>
      <c r="E4069" s="82">
        <f t="shared" si="63"/>
        <v>8935.56</v>
      </c>
    </row>
    <row r="4070" spans="1:5" ht="22.5">
      <c r="A4070" s="181" t="s">
        <v>40434</v>
      </c>
      <c r="B4070" s="182" t="s">
        <v>40435</v>
      </c>
      <c r="C4070" s="181" t="s">
        <v>32675</v>
      </c>
      <c r="D4070" s="187">
        <v>10089.24</v>
      </c>
      <c r="E4070" s="82">
        <f t="shared" si="63"/>
        <v>10089.24</v>
      </c>
    </row>
    <row r="4071" spans="1:5" ht="22.5">
      <c r="A4071" s="181" t="s">
        <v>40436</v>
      </c>
      <c r="B4071" s="182" t="s">
        <v>40437</v>
      </c>
      <c r="C4071" s="181" t="s">
        <v>32675</v>
      </c>
      <c r="D4071" s="187">
        <v>11227.63</v>
      </c>
      <c r="E4071" s="82">
        <f t="shared" si="63"/>
        <v>11227.63</v>
      </c>
    </row>
    <row r="4072" spans="1:5" ht="22.5">
      <c r="A4072" s="181" t="s">
        <v>40438</v>
      </c>
      <c r="B4072" s="182" t="s">
        <v>40439</v>
      </c>
      <c r="C4072" s="181" t="s">
        <v>32675</v>
      </c>
      <c r="D4072" s="187">
        <v>12427.78</v>
      </c>
      <c r="E4072" s="82">
        <f t="shared" si="63"/>
        <v>12427.78</v>
      </c>
    </row>
    <row r="4073" spans="1:5" ht="22.5">
      <c r="A4073" s="181" t="s">
        <v>40440</v>
      </c>
      <c r="B4073" s="182" t="s">
        <v>40441</v>
      </c>
      <c r="C4073" s="181" t="s">
        <v>32675</v>
      </c>
      <c r="D4073" s="187">
        <v>16696.16</v>
      </c>
      <c r="E4073" s="82">
        <f t="shared" si="63"/>
        <v>16696.16</v>
      </c>
    </row>
    <row r="4074" spans="1:5" ht="22.5">
      <c r="A4074" s="181" t="s">
        <v>40442</v>
      </c>
      <c r="B4074" s="182" t="s">
        <v>40443</v>
      </c>
      <c r="C4074" s="181" t="s">
        <v>32675</v>
      </c>
      <c r="D4074" s="187">
        <v>18201</v>
      </c>
      <c r="E4074" s="82">
        <f t="shared" si="63"/>
        <v>18201</v>
      </c>
    </row>
    <row r="4075" spans="1:5" ht="22.5">
      <c r="A4075" s="181" t="s">
        <v>40444</v>
      </c>
      <c r="B4075" s="182" t="s">
        <v>40445</v>
      </c>
      <c r="C4075" s="181" t="s">
        <v>32675</v>
      </c>
      <c r="D4075" s="187">
        <v>19712.86</v>
      </c>
      <c r="E4075" s="82">
        <f t="shared" si="63"/>
        <v>19712.86</v>
      </c>
    </row>
    <row r="4076" spans="1:5" ht="22.5">
      <c r="A4076" s="181" t="s">
        <v>40446</v>
      </c>
      <c r="B4076" s="182" t="s">
        <v>40447</v>
      </c>
      <c r="C4076" s="181" t="s">
        <v>32675</v>
      </c>
      <c r="D4076" s="187">
        <v>21552.9</v>
      </c>
      <c r="E4076" s="82">
        <f t="shared" si="63"/>
        <v>21552.9</v>
      </c>
    </row>
    <row r="4077" spans="1:5" ht="22.5">
      <c r="A4077" s="181" t="s">
        <v>40448</v>
      </c>
      <c r="B4077" s="182" t="s">
        <v>40449</v>
      </c>
      <c r="C4077" s="181" t="s">
        <v>32675</v>
      </c>
      <c r="D4077" s="187">
        <v>21962.28</v>
      </c>
      <c r="E4077" s="82">
        <f t="shared" si="63"/>
        <v>21962.28</v>
      </c>
    </row>
    <row r="4078" spans="1:5" ht="22.5">
      <c r="A4078" s="181" t="s">
        <v>40450</v>
      </c>
      <c r="B4078" s="182" t="s">
        <v>40451</v>
      </c>
      <c r="C4078" s="181" t="s">
        <v>32675</v>
      </c>
      <c r="D4078" s="187">
        <v>22997.59</v>
      </c>
      <c r="E4078" s="82">
        <f t="shared" si="63"/>
        <v>22997.59</v>
      </c>
    </row>
    <row r="4079" spans="1:5" ht="22.5">
      <c r="A4079" s="181" t="s">
        <v>40452</v>
      </c>
      <c r="B4079" s="182" t="s">
        <v>40453</v>
      </c>
      <c r="C4079" s="181" t="s">
        <v>32654</v>
      </c>
      <c r="D4079" s="183">
        <v>395.85</v>
      </c>
      <c r="E4079" s="82">
        <f t="shared" si="63"/>
        <v>395.85</v>
      </c>
    </row>
    <row r="4080" spans="1:5" ht="22.5">
      <c r="A4080" s="181" t="s">
        <v>40454</v>
      </c>
      <c r="B4080" s="182" t="s">
        <v>40455</v>
      </c>
      <c r="C4080" s="181" t="s">
        <v>32654</v>
      </c>
      <c r="D4080" s="183">
        <v>400.89</v>
      </c>
      <c r="E4080" s="82">
        <f t="shared" si="63"/>
        <v>400.89</v>
      </c>
    </row>
    <row r="4081" spans="1:5" ht="22.5">
      <c r="A4081" s="181" t="s">
        <v>40456</v>
      </c>
      <c r="B4081" s="182" t="s">
        <v>40457</v>
      </c>
      <c r="C4081" s="181" t="s">
        <v>32654</v>
      </c>
      <c r="D4081" s="183">
        <v>558.76</v>
      </c>
      <c r="E4081" s="82">
        <f t="shared" si="63"/>
        <v>558.76</v>
      </c>
    </row>
    <row r="4082" spans="1:5" ht="22.5">
      <c r="A4082" s="181" t="s">
        <v>40458</v>
      </c>
      <c r="B4082" s="182" t="s">
        <v>40459</v>
      </c>
      <c r="C4082" s="181" t="s">
        <v>32654</v>
      </c>
      <c r="D4082" s="183">
        <v>669.04</v>
      </c>
      <c r="E4082" s="82">
        <f t="shared" si="63"/>
        <v>669.04</v>
      </c>
    </row>
    <row r="4083" spans="1:5" ht="22.5">
      <c r="A4083" s="181" t="s">
        <v>40460</v>
      </c>
      <c r="B4083" s="182" t="s">
        <v>40461</v>
      </c>
      <c r="C4083" s="181" t="s">
        <v>32654</v>
      </c>
      <c r="D4083" s="183">
        <v>774.75</v>
      </c>
      <c r="E4083" s="82">
        <f t="shared" si="63"/>
        <v>774.75</v>
      </c>
    </row>
    <row r="4084" spans="1:5" ht="22.5">
      <c r="A4084" s="181" t="s">
        <v>40462</v>
      </c>
      <c r="B4084" s="182" t="s">
        <v>40463</v>
      </c>
      <c r="C4084" s="181" t="s">
        <v>32654</v>
      </c>
      <c r="D4084" s="183">
        <v>921.79</v>
      </c>
      <c r="E4084" s="82">
        <f t="shared" si="63"/>
        <v>921.79</v>
      </c>
    </row>
    <row r="4085" spans="1:5" ht="22.5">
      <c r="A4085" s="181" t="s">
        <v>40464</v>
      </c>
      <c r="B4085" s="182" t="s">
        <v>40465</v>
      </c>
      <c r="C4085" s="181" t="s">
        <v>32654</v>
      </c>
      <c r="D4085" s="187">
        <v>1147.3800000000001</v>
      </c>
      <c r="E4085" s="82">
        <f t="shared" si="63"/>
        <v>1147.3800000000001</v>
      </c>
    </row>
    <row r="4086" spans="1:5" ht="22.5">
      <c r="A4086" s="181" t="s">
        <v>40466</v>
      </c>
      <c r="B4086" s="182" t="s">
        <v>40467</v>
      </c>
      <c r="C4086" s="181" t="s">
        <v>32654</v>
      </c>
      <c r="D4086" s="187">
        <v>1284.07</v>
      </c>
      <c r="E4086" s="82">
        <f t="shared" si="63"/>
        <v>1284.07</v>
      </c>
    </row>
    <row r="4087" spans="1:5" ht="22.5">
      <c r="A4087" s="181" t="s">
        <v>40468</v>
      </c>
      <c r="B4087" s="182" t="s">
        <v>40469</v>
      </c>
      <c r="C4087" s="181" t="s">
        <v>32654</v>
      </c>
      <c r="D4087" s="187">
        <v>1424.73</v>
      </c>
      <c r="E4087" s="82">
        <f t="shared" si="63"/>
        <v>1424.73</v>
      </c>
    </row>
    <row r="4088" spans="1:5" ht="22.5">
      <c r="A4088" s="181" t="s">
        <v>40470</v>
      </c>
      <c r="B4088" s="182" t="s">
        <v>40471</v>
      </c>
      <c r="C4088" s="181" t="s">
        <v>32654</v>
      </c>
      <c r="D4088" s="187">
        <v>1594.73</v>
      </c>
      <c r="E4088" s="82">
        <f t="shared" si="63"/>
        <v>1594.73</v>
      </c>
    </row>
    <row r="4089" spans="1:5">
      <c r="A4089" s="66"/>
      <c r="B4089" s="184" t="s">
        <v>40472</v>
      </c>
      <c r="C4089" s="66"/>
      <c r="D4089" s="66"/>
      <c r="E4089" s="82">
        <f t="shared" si="63"/>
        <v>0</v>
      </c>
    </row>
    <row r="4090" spans="1:5" ht="22.5">
      <c r="A4090" s="188" t="s">
        <v>40473</v>
      </c>
      <c r="B4090" s="70" t="s">
        <v>40474</v>
      </c>
      <c r="C4090" s="188" t="s">
        <v>32675</v>
      </c>
      <c r="D4090" s="189">
        <v>5398.8</v>
      </c>
      <c r="E4090" s="82">
        <f t="shared" si="63"/>
        <v>5398.8</v>
      </c>
    </row>
    <row r="4091" spans="1:5" ht="22.5">
      <c r="A4091" s="188" t="s">
        <v>40475</v>
      </c>
      <c r="B4091" s="70" t="s">
        <v>40476</v>
      </c>
      <c r="C4091" s="188" t="s">
        <v>32675</v>
      </c>
      <c r="D4091" s="189">
        <v>6144.37</v>
      </c>
      <c r="E4091" s="82">
        <f t="shared" si="63"/>
        <v>6144.37</v>
      </c>
    </row>
    <row r="4092" spans="1:5" ht="22.5">
      <c r="A4092" s="188" t="s">
        <v>40477</v>
      </c>
      <c r="B4092" s="182" t="s">
        <v>40478</v>
      </c>
      <c r="C4092" s="188" t="s">
        <v>32675</v>
      </c>
      <c r="D4092" s="189">
        <v>7529.02</v>
      </c>
      <c r="E4092" s="82">
        <f t="shared" si="63"/>
        <v>7529.02</v>
      </c>
    </row>
    <row r="4093" spans="1:5" ht="33.75">
      <c r="A4093" s="188" t="s">
        <v>40479</v>
      </c>
      <c r="B4093" s="70" t="s">
        <v>40480</v>
      </c>
      <c r="C4093" s="188" t="s">
        <v>32675</v>
      </c>
      <c r="D4093" s="189">
        <v>9066.18</v>
      </c>
      <c r="E4093" s="82">
        <f t="shared" si="63"/>
        <v>9066.18</v>
      </c>
    </row>
    <row r="4094" spans="1:5" ht="33.75">
      <c r="A4094" s="188" t="s">
        <v>40481</v>
      </c>
      <c r="B4094" s="70" t="s">
        <v>40482</v>
      </c>
      <c r="C4094" s="188" t="s">
        <v>32675</v>
      </c>
      <c r="D4094" s="189">
        <v>11831.67</v>
      </c>
      <c r="E4094" s="82">
        <f t="shared" si="63"/>
        <v>11831.67</v>
      </c>
    </row>
    <row r="4095" spans="1:5" ht="22.5">
      <c r="A4095" s="188" t="s">
        <v>40483</v>
      </c>
      <c r="B4095" s="70" t="s">
        <v>40484</v>
      </c>
      <c r="C4095" s="188" t="s">
        <v>32675</v>
      </c>
      <c r="D4095" s="189">
        <v>13530.33</v>
      </c>
      <c r="E4095" s="82">
        <f t="shared" si="63"/>
        <v>13530.33</v>
      </c>
    </row>
    <row r="4096" spans="1:5" ht="22.5">
      <c r="A4096" s="188" t="s">
        <v>40485</v>
      </c>
      <c r="B4096" s="70" t="s">
        <v>40486</v>
      </c>
      <c r="C4096" s="188" t="s">
        <v>32675</v>
      </c>
      <c r="D4096" s="189">
        <v>14658.49</v>
      </c>
      <c r="E4096" s="82">
        <f t="shared" si="63"/>
        <v>14658.49</v>
      </c>
    </row>
    <row r="4097" spans="1:5" ht="22.5">
      <c r="A4097" s="188" t="s">
        <v>40487</v>
      </c>
      <c r="B4097" s="182" t="s">
        <v>40488</v>
      </c>
      <c r="C4097" s="188" t="s">
        <v>32675</v>
      </c>
      <c r="D4097" s="189">
        <v>21193.97</v>
      </c>
      <c r="E4097" s="82">
        <f t="shared" si="63"/>
        <v>21193.97</v>
      </c>
    </row>
    <row r="4098" spans="1:5" ht="33.75">
      <c r="A4098" s="188" t="s">
        <v>40489</v>
      </c>
      <c r="B4098" s="70" t="s">
        <v>40490</v>
      </c>
      <c r="C4098" s="188" t="s">
        <v>32675</v>
      </c>
      <c r="D4098" s="189">
        <v>24081.06</v>
      </c>
      <c r="E4098" s="82">
        <f t="shared" si="63"/>
        <v>24081.06</v>
      </c>
    </row>
    <row r="4099" spans="1:5" ht="33.75">
      <c r="A4099" s="188" t="s">
        <v>40491</v>
      </c>
      <c r="B4099" s="70" t="s">
        <v>40492</v>
      </c>
      <c r="C4099" s="188" t="s">
        <v>32675</v>
      </c>
      <c r="D4099" s="189">
        <v>29972.15</v>
      </c>
      <c r="E4099" s="82">
        <f t="shared" si="63"/>
        <v>29972.15</v>
      </c>
    </row>
    <row r="4100" spans="1:5" ht="22.5">
      <c r="A4100" s="188" t="s">
        <v>40493</v>
      </c>
      <c r="B4100" s="70" t="s">
        <v>40494</v>
      </c>
      <c r="C4100" s="188" t="s">
        <v>32675</v>
      </c>
      <c r="D4100" s="189">
        <v>45226</v>
      </c>
      <c r="E4100" s="82">
        <f t="shared" si="63"/>
        <v>45226</v>
      </c>
    </row>
    <row r="4101" spans="1:5" ht="22.5">
      <c r="A4101" s="188" t="s">
        <v>40495</v>
      </c>
      <c r="B4101" s="70" t="s">
        <v>40496</v>
      </c>
      <c r="C4101" s="188" t="s">
        <v>32675</v>
      </c>
      <c r="D4101" s="189">
        <v>62797.52</v>
      </c>
      <c r="E4101" s="82">
        <f t="shared" si="63"/>
        <v>62797.52</v>
      </c>
    </row>
    <row r="4102" spans="1:5" ht="22.5">
      <c r="A4102" s="188" t="s">
        <v>40497</v>
      </c>
      <c r="B4102" s="182" t="s">
        <v>40498</v>
      </c>
      <c r="C4102" s="188" t="s">
        <v>32675</v>
      </c>
      <c r="D4102" s="189">
        <v>73346.350000000006</v>
      </c>
      <c r="E4102" s="82">
        <f t="shared" ref="E4102:E4165" si="64" xml:space="preserve"> ROUND((D4102/1),2)</f>
        <v>73346.350000000006</v>
      </c>
    </row>
    <row r="4103" spans="1:5" ht="33.75">
      <c r="A4103" s="188" t="s">
        <v>40499</v>
      </c>
      <c r="B4103" s="70" t="s">
        <v>40500</v>
      </c>
      <c r="C4103" s="188" t="s">
        <v>32675</v>
      </c>
      <c r="D4103" s="189">
        <v>90267.94</v>
      </c>
      <c r="E4103" s="82">
        <f t="shared" si="64"/>
        <v>90267.94</v>
      </c>
    </row>
    <row r="4104" spans="1:5" ht="33.75">
      <c r="A4104" s="188" t="s">
        <v>40501</v>
      </c>
      <c r="B4104" s="70" t="s">
        <v>40502</v>
      </c>
      <c r="C4104" s="188" t="s">
        <v>32675</v>
      </c>
      <c r="D4104" s="189">
        <v>127587.23</v>
      </c>
      <c r="E4104" s="82">
        <f t="shared" si="64"/>
        <v>127587.23</v>
      </c>
    </row>
    <row r="4105" spans="1:5" ht="22.5">
      <c r="A4105" s="188" t="s">
        <v>40503</v>
      </c>
      <c r="B4105" s="70" t="s">
        <v>40504</v>
      </c>
      <c r="C4105" s="188" t="s">
        <v>32675</v>
      </c>
      <c r="D4105" s="189">
        <v>173002.2</v>
      </c>
      <c r="E4105" s="82">
        <f t="shared" si="64"/>
        <v>173002.2</v>
      </c>
    </row>
    <row r="4106" spans="1:5" ht="22.5">
      <c r="A4106" s="181" t="s">
        <v>40505</v>
      </c>
      <c r="B4106" s="182" t="s">
        <v>40506</v>
      </c>
      <c r="C4106" s="181" t="s">
        <v>32675</v>
      </c>
      <c r="D4106" s="187">
        <v>30422.83</v>
      </c>
      <c r="E4106" s="82">
        <f t="shared" si="64"/>
        <v>30422.83</v>
      </c>
    </row>
    <row r="4107" spans="1:5" ht="22.5">
      <c r="A4107" s="181" t="s">
        <v>40507</v>
      </c>
      <c r="B4107" s="182" t="s">
        <v>40508</v>
      </c>
      <c r="C4107" s="181" t="s">
        <v>32675</v>
      </c>
      <c r="D4107" s="187">
        <v>35746.83</v>
      </c>
      <c r="E4107" s="82">
        <f t="shared" si="64"/>
        <v>35746.83</v>
      </c>
    </row>
    <row r="4108" spans="1:5" ht="22.5">
      <c r="A4108" s="181" t="s">
        <v>40509</v>
      </c>
      <c r="B4108" s="182" t="s">
        <v>40510</v>
      </c>
      <c r="C4108" s="181" t="s">
        <v>32675</v>
      </c>
      <c r="D4108" s="187">
        <v>39236.29</v>
      </c>
      <c r="E4108" s="82">
        <f t="shared" si="64"/>
        <v>39236.29</v>
      </c>
    </row>
    <row r="4109" spans="1:5" ht="22.5">
      <c r="A4109" s="181" t="s">
        <v>40511</v>
      </c>
      <c r="B4109" s="182" t="s">
        <v>40512</v>
      </c>
      <c r="C4109" s="181" t="s">
        <v>32675</v>
      </c>
      <c r="D4109" s="187">
        <v>38647</v>
      </c>
      <c r="E4109" s="82">
        <f t="shared" si="64"/>
        <v>38647</v>
      </c>
    </row>
    <row r="4110" spans="1:5" ht="22.5">
      <c r="A4110" s="181" t="s">
        <v>40513</v>
      </c>
      <c r="B4110" s="182" t="s">
        <v>40514</v>
      </c>
      <c r="C4110" s="181" t="s">
        <v>32675</v>
      </c>
      <c r="D4110" s="187">
        <v>50630.78</v>
      </c>
      <c r="E4110" s="82">
        <f t="shared" si="64"/>
        <v>50630.78</v>
      </c>
    </row>
    <row r="4111" spans="1:5" ht="22.5">
      <c r="A4111" s="181" t="s">
        <v>40515</v>
      </c>
      <c r="B4111" s="182" t="s">
        <v>40516</v>
      </c>
      <c r="C4111" s="181" t="s">
        <v>32675</v>
      </c>
      <c r="D4111" s="187">
        <v>52256.98</v>
      </c>
      <c r="E4111" s="82">
        <f t="shared" si="64"/>
        <v>52256.98</v>
      </c>
    </row>
    <row r="4112" spans="1:5" ht="22.5">
      <c r="A4112" s="181" t="s">
        <v>40517</v>
      </c>
      <c r="B4112" s="182" t="s">
        <v>40518</v>
      </c>
      <c r="C4112" s="181" t="s">
        <v>32675</v>
      </c>
      <c r="D4112" s="187">
        <v>53791.78</v>
      </c>
      <c r="E4112" s="82">
        <f t="shared" si="64"/>
        <v>53791.78</v>
      </c>
    </row>
    <row r="4113" spans="1:5" ht="22.5">
      <c r="A4113" s="181" t="s">
        <v>40519</v>
      </c>
      <c r="B4113" s="182" t="s">
        <v>40520</v>
      </c>
      <c r="C4113" s="181" t="s">
        <v>32675</v>
      </c>
      <c r="D4113" s="187">
        <v>57103.45</v>
      </c>
      <c r="E4113" s="82">
        <f t="shared" si="64"/>
        <v>57103.45</v>
      </c>
    </row>
    <row r="4114" spans="1:5" ht="22.5">
      <c r="A4114" s="181" t="s">
        <v>40521</v>
      </c>
      <c r="B4114" s="182" t="s">
        <v>40522</v>
      </c>
      <c r="C4114" s="181" t="s">
        <v>32675</v>
      </c>
      <c r="D4114" s="187">
        <v>61270.16</v>
      </c>
      <c r="E4114" s="82">
        <f t="shared" si="64"/>
        <v>61270.16</v>
      </c>
    </row>
    <row r="4115" spans="1:5" ht="22.5">
      <c r="A4115" s="181" t="s">
        <v>40523</v>
      </c>
      <c r="B4115" s="182" t="s">
        <v>40524</v>
      </c>
      <c r="C4115" s="181" t="s">
        <v>32675</v>
      </c>
      <c r="D4115" s="187">
        <v>65549.929999999993</v>
      </c>
      <c r="E4115" s="82">
        <f t="shared" si="64"/>
        <v>65549.929999999993</v>
      </c>
    </row>
    <row r="4116" spans="1:5" ht="22.5">
      <c r="A4116" s="181" t="s">
        <v>40525</v>
      </c>
      <c r="B4116" s="182" t="s">
        <v>40526</v>
      </c>
      <c r="C4116" s="181" t="s">
        <v>32675</v>
      </c>
      <c r="D4116" s="187">
        <v>80920.350000000006</v>
      </c>
      <c r="E4116" s="82">
        <f t="shared" si="64"/>
        <v>80920.350000000006</v>
      </c>
    </row>
    <row r="4117" spans="1:5" ht="22.5">
      <c r="A4117" s="181" t="s">
        <v>40527</v>
      </c>
      <c r="B4117" s="182" t="s">
        <v>40528</v>
      </c>
      <c r="C4117" s="181" t="s">
        <v>32675</v>
      </c>
      <c r="D4117" s="187">
        <v>93803.5</v>
      </c>
      <c r="E4117" s="82">
        <f t="shared" si="64"/>
        <v>93803.5</v>
      </c>
    </row>
    <row r="4118" spans="1:5" ht="22.5">
      <c r="A4118" s="181" t="s">
        <v>40529</v>
      </c>
      <c r="B4118" s="182" t="s">
        <v>40530</v>
      </c>
      <c r="C4118" s="181" t="s">
        <v>32675</v>
      </c>
      <c r="D4118" s="187">
        <v>116216.25</v>
      </c>
      <c r="E4118" s="82">
        <f t="shared" si="64"/>
        <v>116216.25</v>
      </c>
    </row>
    <row r="4119" spans="1:5" ht="22.5">
      <c r="A4119" s="181" t="s">
        <v>40531</v>
      </c>
      <c r="B4119" s="182" t="s">
        <v>40532</v>
      </c>
      <c r="C4119" s="181" t="s">
        <v>32675</v>
      </c>
      <c r="D4119" s="187">
        <v>139276.25</v>
      </c>
      <c r="E4119" s="82">
        <f t="shared" si="64"/>
        <v>139276.25</v>
      </c>
    </row>
    <row r="4120" spans="1:5" ht="22.5">
      <c r="A4120" s="181" t="s">
        <v>40533</v>
      </c>
      <c r="B4120" s="182" t="s">
        <v>40534</v>
      </c>
      <c r="C4120" s="181" t="s">
        <v>32675</v>
      </c>
      <c r="D4120" s="187">
        <v>165018.32</v>
      </c>
      <c r="E4120" s="82">
        <f t="shared" si="64"/>
        <v>165018.32</v>
      </c>
    </row>
    <row r="4121" spans="1:5" ht="22.5">
      <c r="A4121" s="181" t="s">
        <v>40535</v>
      </c>
      <c r="B4121" s="182" t="s">
        <v>40536</v>
      </c>
      <c r="C4121" s="181" t="s">
        <v>32675</v>
      </c>
      <c r="D4121" s="187">
        <v>241191.38</v>
      </c>
      <c r="E4121" s="82">
        <f t="shared" si="64"/>
        <v>241191.38</v>
      </c>
    </row>
    <row r="4122" spans="1:5" ht="33.75">
      <c r="A4122" s="188" t="s">
        <v>40537</v>
      </c>
      <c r="B4122" s="70" t="s">
        <v>40538</v>
      </c>
      <c r="C4122" s="188" t="s">
        <v>32675</v>
      </c>
      <c r="D4122" s="190">
        <v>471.2</v>
      </c>
      <c r="E4122" s="82">
        <f t="shared" si="64"/>
        <v>471.2</v>
      </c>
    </row>
    <row r="4123" spans="1:5" ht="33.75">
      <c r="A4123" s="188" t="s">
        <v>40539</v>
      </c>
      <c r="B4123" s="70" t="s">
        <v>40540</v>
      </c>
      <c r="C4123" s="188" t="s">
        <v>32675</v>
      </c>
      <c r="D4123" s="190">
        <v>585.16999999999996</v>
      </c>
      <c r="E4123" s="82">
        <f t="shared" si="64"/>
        <v>585.16999999999996</v>
      </c>
    </row>
    <row r="4124" spans="1:5" ht="22.5">
      <c r="A4124" s="188" t="s">
        <v>40541</v>
      </c>
      <c r="B4124" s="70" t="s">
        <v>40542</v>
      </c>
      <c r="C4124" s="188" t="s">
        <v>32675</v>
      </c>
      <c r="D4124" s="190">
        <v>749.67</v>
      </c>
      <c r="E4124" s="82">
        <f t="shared" si="64"/>
        <v>749.67</v>
      </c>
    </row>
    <row r="4125" spans="1:5" ht="22.5">
      <c r="A4125" s="188" t="s">
        <v>40543</v>
      </c>
      <c r="B4125" s="70" t="s">
        <v>40544</v>
      </c>
      <c r="C4125" s="188" t="s">
        <v>32675</v>
      </c>
      <c r="D4125" s="189">
        <v>1161.8699999999999</v>
      </c>
      <c r="E4125" s="82">
        <f t="shared" si="64"/>
        <v>1161.8699999999999</v>
      </c>
    </row>
    <row r="4126" spans="1:5" ht="22.5">
      <c r="A4126" s="181" t="s">
        <v>40545</v>
      </c>
      <c r="B4126" s="182" t="s">
        <v>40546</v>
      </c>
      <c r="C4126" s="181" t="s">
        <v>32675</v>
      </c>
      <c r="D4126" s="187">
        <v>2208.2600000000002</v>
      </c>
      <c r="E4126" s="82">
        <f t="shared" si="64"/>
        <v>2208.2600000000002</v>
      </c>
    </row>
    <row r="4127" spans="1:5" ht="22.5">
      <c r="A4127" s="181" t="s">
        <v>40547</v>
      </c>
      <c r="B4127" s="182" t="s">
        <v>40548</v>
      </c>
      <c r="C4127" s="181" t="s">
        <v>32675</v>
      </c>
      <c r="D4127" s="187">
        <v>3725.29</v>
      </c>
      <c r="E4127" s="82">
        <f t="shared" si="64"/>
        <v>3725.29</v>
      </c>
    </row>
    <row r="4128" spans="1:5" ht="22.5">
      <c r="A4128" s="181" t="s">
        <v>40549</v>
      </c>
      <c r="B4128" s="182" t="s">
        <v>40550</v>
      </c>
      <c r="C4128" s="181" t="s">
        <v>32675</v>
      </c>
      <c r="D4128" s="187">
        <v>5209.3999999999996</v>
      </c>
      <c r="E4128" s="82">
        <f t="shared" si="64"/>
        <v>5209.3999999999996</v>
      </c>
    </row>
    <row r="4129" spans="1:5" ht="22.5">
      <c r="A4129" s="181" t="s">
        <v>40551</v>
      </c>
      <c r="B4129" s="182" t="s">
        <v>40552</v>
      </c>
      <c r="C4129" s="181" t="s">
        <v>32675</v>
      </c>
      <c r="D4129" s="187">
        <v>8094.61</v>
      </c>
      <c r="E4129" s="82">
        <f t="shared" si="64"/>
        <v>8094.61</v>
      </c>
    </row>
    <row r="4130" spans="1:5" ht="22.5">
      <c r="A4130" s="181" t="s">
        <v>40553</v>
      </c>
      <c r="B4130" s="182" t="s">
        <v>40554</v>
      </c>
      <c r="C4130" s="181" t="s">
        <v>32675</v>
      </c>
      <c r="D4130" s="187">
        <v>14203.99</v>
      </c>
      <c r="E4130" s="82">
        <f t="shared" si="64"/>
        <v>14203.99</v>
      </c>
    </row>
    <row r="4131" spans="1:5" ht="22.5">
      <c r="A4131" s="181" t="s">
        <v>40555</v>
      </c>
      <c r="B4131" s="182" t="s">
        <v>40556</v>
      </c>
      <c r="C4131" s="181" t="s">
        <v>32675</v>
      </c>
      <c r="D4131" s="187">
        <v>35615</v>
      </c>
      <c r="E4131" s="82">
        <f t="shared" si="64"/>
        <v>35615</v>
      </c>
    </row>
    <row r="4132" spans="1:5" ht="22.5">
      <c r="A4132" s="181" t="s">
        <v>40557</v>
      </c>
      <c r="B4132" s="182" t="s">
        <v>40558</v>
      </c>
      <c r="C4132" s="181" t="s">
        <v>32675</v>
      </c>
      <c r="D4132" s="187">
        <v>36033.5</v>
      </c>
      <c r="E4132" s="82">
        <f t="shared" si="64"/>
        <v>36033.5</v>
      </c>
    </row>
    <row r="4133" spans="1:5" ht="22.5">
      <c r="A4133" s="181" t="s">
        <v>40559</v>
      </c>
      <c r="B4133" s="182" t="s">
        <v>40560</v>
      </c>
      <c r="C4133" s="181" t="s">
        <v>32675</v>
      </c>
      <c r="D4133" s="187">
        <v>48210.9</v>
      </c>
      <c r="E4133" s="82">
        <f t="shared" si="64"/>
        <v>48210.9</v>
      </c>
    </row>
    <row r="4134" spans="1:5" ht="22.5">
      <c r="A4134" s="188" t="s">
        <v>40561</v>
      </c>
      <c r="B4134" s="70" t="s">
        <v>40562</v>
      </c>
      <c r="C4134" s="188" t="s">
        <v>32675</v>
      </c>
      <c r="D4134" s="189">
        <v>121680.26</v>
      </c>
      <c r="E4134" s="82">
        <f t="shared" si="64"/>
        <v>121680.26</v>
      </c>
    </row>
    <row r="4135" spans="1:5" ht="22.5">
      <c r="A4135" s="188" t="s">
        <v>40563</v>
      </c>
      <c r="B4135" s="182" t="s">
        <v>40564</v>
      </c>
      <c r="C4135" s="188" t="s">
        <v>32675</v>
      </c>
      <c r="D4135" s="189">
        <v>142138.37</v>
      </c>
      <c r="E4135" s="82">
        <f t="shared" si="64"/>
        <v>142138.37</v>
      </c>
    </row>
    <row r="4136" spans="1:5" ht="33.75">
      <c r="A4136" s="188" t="s">
        <v>40565</v>
      </c>
      <c r="B4136" s="70" t="s">
        <v>40566</v>
      </c>
      <c r="C4136" s="188" t="s">
        <v>32675</v>
      </c>
      <c r="D4136" s="189">
        <v>213955.71</v>
      </c>
      <c r="E4136" s="82">
        <f t="shared" si="64"/>
        <v>213955.71</v>
      </c>
    </row>
    <row r="4137" spans="1:5" ht="33.75">
      <c r="A4137" s="188" t="s">
        <v>40567</v>
      </c>
      <c r="B4137" s="70" t="s">
        <v>40568</v>
      </c>
      <c r="C4137" s="188" t="s">
        <v>32675</v>
      </c>
      <c r="D4137" s="189">
        <v>281910</v>
      </c>
      <c r="E4137" s="82">
        <f t="shared" si="64"/>
        <v>281910</v>
      </c>
    </row>
    <row r="4138" spans="1:5" ht="22.5">
      <c r="A4138" s="188" t="s">
        <v>40569</v>
      </c>
      <c r="B4138" s="70" t="s">
        <v>40570</v>
      </c>
      <c r="C4138" s="188" t="s">
        <v>32675</v>
      </c>
      <c r="D4138" s="189">
        <v>442570</v>
      </c>
      <c r="E4138" s="82">
        <f t="shared" si="64"/>
        <v>442570</v>
      </c>
    </row>
    <row r="4139" spans="1:5" ht="22.5">
      <c r="A4139" s="181" t="s">
        <v>40571</v>
      </c>
      <c r="B4139" s="182" t="s">
        <v>40572</v>
      </c>
      <c r="C4139" s="181" t="s">
        <v>32675</v>
      </c>
      <c r="D4139" s="183">
        <v>799.2</v>
      </c>
      <c r="E4139" s="82">
        <f t="shared" si="64"/>
        <v>799.2</v>
      </c>
    </row>
    <row r="4140" spans="1:5" ht="22.5">
      <c r="A4140" s="181" t="s">
        <v>40573</v>
      </c>
      <c r="B4140" s="182" t="s">
        <v>40574</v>
      </c>
      <c r="C4140" s="181" t="s">
        <v>32675</v>
      </c>
      <c r="D4140" s="187">
        <v>1125.44</v>
      </c>
      <c r="E4140" s="82">
        <f t="shared" si="64"/>
        <v>1125.44</v>
      </c>
    </row>
    <row r="4141" spans="1:5" ht="22.5">
      <c r="A4141" s="181" t="s">
        <v>40575</v>
      </c>
      <c r="B4141" s="182" t="s">
        <v>40576</v>
      </c>
      <c r="C4141" s="181" t="s">
        <v>32675</v>
      </c>
      <c r="D4141" s="187">
        <v>1573.58</v>
      </c>
      <c r="E4141" s="82">
        <f t="shared" si="64"/>
        <v>1573.58</v>
      </c>
    </row>
    <row r="4142" spans="1:5" ht="22.5">
      <c r="A4142" s="181" t="s">
        <v>40577</v>
      </c>
      <c r="B4142" s="182" t="s">
        <v>40578</v>
      </c>
      <c r="C4142" s="181" t="s">
        <v>32675</v>
      </c>
      <c r="D4142" s="187">
        <v>3085.88</v>
      </c>
      <c r="E4142" s="82">
        <f t="shared" si="64"/>
        <v>3085.88</v>
      </c>
    </row>
    <row r="4143" spans="1:5" ht="22.5">
      <c r="A4143" s="181" t="s">
        <v>40579</v>
      </c>
      <c r="B4143" s="182" t="s">
        <v>40580</v>
      </c>
      <c r="C4143" s="181" t="s">
        <v>32675</v>
      </c>
      <c r="D4143" s="187">
        <v>4193.0200000000004</v>
      </c>
      <c r="E4143" s="82">
        <f t="shared" si="64"/>
        <v>4193.0200000000004</v>
      </c>
    </row>
    <row r="4144" spans="1:5" ht="22.5">
      <c r="A4144" s="181" t="s">
        <v>40581</v>
      </c>
      <c r="B4144" s="182" t="s">
        <v>40582</v>
      </c>
      <c r="C4144" s="181" t="s">
        <v>32675</v>
      </c>
      <c r="D4144" s="187">
        <v>7853.5</v>
      </c>
      <c r="E4144" s="82">
        <f t="shared" si="64"/>
        <v>7853.5</v>
      </c>
    </row>
    <row r="4145" spans="1:5" ht="22.5">
      <c r="A4145" s="181" t="s">
        <v>40583</v>
      </c>
      <c r="B4145" s="182" t="s">
        <v>40584</v>
      </c>
      <c r="C4145" s="181" t="s">
        <v>32675</v>
      </c>
      <c r="D4145" s="187">
        <v>9630</v>
      </c>
      <c r="E4145" s="82">
        <f t="shared" si="64"/>
        <v>9630</v>
      </c>
    </row>
    <row r="4146" spans="1:5" ht="22.5">
      <c r="A4146" s="181" t="s">
        <v>40585</v>
      </c>
      <c r="B4146" s="182" t="s">
        <v>40586</v>
      </c>
      <c r="C4146" s="181" t="s">
        <v>32675</v>
      </c>
      <c r="D4146" s="187">
        <v>14597.5</v>
      </c>
      <c r="E4146" s="82">
        <f t="shared" si="64"/>
        <v>14597.5</v>
      </c>
    </row>
    <row r="4147" spans="1:5" ht="22.5">
      <c r="A4147" s="181" t="s">
        <v>40587</v>
      </c>
      <c r="B4147" s="182" t="s">
        <v>40588</v>
      </c>
      <c r="C4147" s="181" t="s">
        <v>32675</v>
      </c>
      <c r="D4147" s="183">
        <v>532.42999999999995</v>
      </c>
      <c r="E4147" s="82">
        <f t="shared" si="64"/>
        <v>532.42999999999995</v>
      </c>
    </row>
    <row r="4148" spans="1:5" ht="22.5">
      <c r="A4148" s="181" t="s">
        <v>40589</v>
      </c>
      <c r="B4148" s="182" t="s">
        <v>40590</v>
      </c>
      <c r="C4148" s="181" t="s">
        <v>32675</v>
      </c>
      <c r="D4148" s="183">
        <v>682.96</v>
      </c>
      <c r="E4148" s="82">
        <f t="shared" si="64"/>
        <v>682.96</v>
      </c>
    </row>
    <row r="4149" spans="1:5" ht="22.5">
      <c r="A4149" s="181" t="s">
        <v>40591</v>
      </c>
      <c r="B4149" s="182" t="s">
        <v>40592</v>
      </c>
      <c r="C4149" s="181" t="s">
        <v>32675</v>
      </c>
      <c r="D4149" s="183">
        <v>862.9</v>
      </c>
      <c r="E4149" s="82">
        <f t="shared" si="64"/>
        <v>862.9</v>
      </c>
    </row>
    <row r="4150" spans="1:5">
      <c r="A4150" s="181" t="s">
        <v>40593</v>
      </c>
      <c r="B4150" s="182" t="s">
        <v>40594</v>
      </c>
      <c r="C4150" s="181" t="s">
        <v>32675</v>
      </c>
      <c r="D4150" s="187">
        <v>18950</v>
      </c>
      <c r="E4150" s="82">
        <f t="shared" si="64"/>
        <v>18950</v>
      </c>
    </row>
    <row r="4151" spans="1:5">
      <c r="A4151" s="181" t="s">
        <v>40595</v>
      </c>
      <c r="B4151" s="182" t="s">
        <v>40596</v>
      </c>
      <c r="C4151" s="181" t="s">
        <v>32675</v>
      </c>
      <c r="D4151" s="187">
        <v>19676.669999999998</v>
      </c>
      <c r="E4151" s="82">
        <f t="shared" si="64"/>
        <v>19676.669999999998</v>
      </c>
    </row>
    <row r="4152" spans="1:5">
      <c r="A4152" s="181" t="s">
        <v>40597</v>
      </c>
      <c r="B4152" s="182" t="s">
        <v>40598</v>
      </c>
      <c r="C4152" s="181" t="s">
        <v>32675</v>
      </c>
      <c r="D4152" s="187">
        <v>21120</v>
      </c>
      <c r="E4152" s="82">
        <f t="shared" si="64"/>
        <v>21120</v>
      </c>
    </row>
    <row r="4153" spans="1:5">
      <c r="A4153" s="181" t="s">
        <v>40599</v>
      </c>
      <c r="B4153" s="182" t="s">
        <v>40600</v>
      </c>
      <c r="C4153" s="181" t="s">
        <v>32675</v>
      </c>
      <c r="D4153" s="187">
        <v>25128.33</v>
      </c>
      <c r="E4153" s="82">
        <f t="shared" si="64"/>
        <v>25128.33</v>
      </c>
    </row>
    <row r="4154" spans="1:5">
      <c r="A4154" s="181" t="s">
        <v>40601</v>
      </c>
      <c r="B4154" s="182" t="s">
        <v>40602</v>
      </c>
      <c r="C4154" s="181" t="s">
        <v>32675</v>
      </c>
      <c r="D4154" s="187">
        <v>29745</v>
      </c>
      <c r="E4154" s="82">
        <f t="shared" si="64"/>
        <v>29745</v>
      </c>
    </row>
    <row r="4155" spans="1:5">
      <c r="A4155" s="181" t="s">
        <v>40603</v>
      </c>
      <c r="B4155" s="182" t="s">
        <v>40604</v>
      </c>
      <c r="C4155" s="181" t="s">
        <v>32675</v>
      </c>
      <c r="D4155" s="187">
        <v>32990.67</v>
      </c>
      <c r="E4155" s="82">
        <f t="shared" si="64"/>
        <v>32990.67</v>
      </c>
    </row>
    <row r="4156" spans="1:5">
      <c r="A4156" s="181" t="s">
        <v>40605</v>
      </c>
      <c r="B4156" s="182" t="s">
        <v>40606</v>
      </c>
      <c r="C4156" s="181" t="s">
        <v>32675</v>
      </c>
      <c r="D4156" s="187">
        <v>38086.67</v>
      </c>
      <c r="E4156" s="82">
        <f t="shared" si="64"/>
        <v>38086.67</v>
      </c>
    </row>
    <row r="4157" spans="1:5">
      <c r="A4157" s="181" t="s">
        <v>40607</v>
      </c>
      <c r="B4157" s="182" t="s">
        <v>40608</v>
      </c>
      <c r="C4157" s="181" t="s">
        <v>32675</v>
      </c>
      <c r="D4157" s="187">
        <v>44573.33</v>
      </c>
      <c r="E4157" s="82">
        <f t="shared" si="64"/>
        <v>44573.33</v>
      </c>
    </row>
    <row r="4158" spans="1:5">
      <c r="A4158" s="181" t="s">
        <v>40609</v>
      </c>
      <c r="B4158" s="182" t="s">
        <v>40610</v>
      </c>
      <c r="C4158" s="181" t="s">
        <v>32675</v>
      </c>
      <c r="D4158" s="187">
        <v>53278.33</v>
      </c>
      <c r="E4158" s="82">
        <f t="shared" si="64"/>
        <v>53278.33</v>
      </c>
    </row>
    <row r="4159" spans="1:5">
      <c r="A4159" s="181" t="s">
        <v>40611</v>
      </c>
      <c r="B4159" s="182" t="s">
        <v>40612</v>
      </c>
      <c r="C4159" s="181" t="s">
        <v>32675</v>
      </c>
      <c r="D4159" s="187">
        <v>64865</v>
      </c>
      <c r="E4159" s="82">
        <f t="shared" si="64"/>
        <v>64865</v>
      </c>
    </row>
    <row r="4160" spans="1:5">
      <c r="A4160" s="181" t="s">
        <v>40613</v>
      </c>
      <c r="B4160" s="182" t="s">
        <v>40614</v>
      </c>
      <c r="C4160" s="181" t="s">
        <v>32675</v>
      </c>
      <c r="D4160" s="187">
        <v>2310</v>
      </c>
      <c r="E4160" s="82">
        <f t="shared" si="64"/>
        <v>2310</v>
      </c>
    </row>
    <row r="4161" spans="1:5">
      <c r="A4161" s="181" t="s">
        <v>40615</v>
      </c>
      <c r="B4161" s="182" t="s">
        <v>40616</v>
      </c>
      <c r="C4161" s="181" t="s">
        <v>32675</v>
      </c>
      <c r="D4161" s="187">
        <v>3350</v>
      </c>
      <c r="E4161" s="82">
        <f t="shared" si="64"/>
        <v>3350</v>
      </c>
    </row>
    <row r="4162" spans="1:5">
      <c r="A4162" s="181" t="s">
        <v>40617</v>
      </c>
      <c r="B4162" s="182" t="s">
        <v>40618</v>
      </c>
      <c r="C4162" s="181" t="s">
        <v>32675</v>
      </c>
      <c r="D4162" s="187">
        <v>4376.67</v>
      </c>
      <c r="E4162" s="82">
        <f t="shared" si="64"/>
        <v>4376.67</v>
      </c>
    </row>
    <row r="4163" spans="1:5">
      <c r="A4163" s="181" t="s">
        <v>40619</v>
      </c>
      <c r="B4163" s="182" t="s">
        <v>40620</v>
      </c>
      <c r="C4163" s="181" t="s">
        <v>32675</v>
      </c>
      <c r="D4163" s="187">
        <v>6420</v>
      </c>
      <c r="E4163" s="82">
        <f t="shared" si="64"/>
        <v>6420</v>
      </c>
    </row>
    <row r="4164" spans="1:5">
      <c r="A4164" s="181" t="s">
        <v>40621</v>
      </c>
      <c r="B4164" s="182" t="s">
        <v>40622</v>
      </c>
      <c r="C4164" s="181" t="s">
        <v>32675</v>
      </c>
      <c r="D4164" s="187">
        <v>8973.33</v>
      </c>
      <c r="E4164" s="82">
        <f t="shared" si="64"/>
        <v>8973.33</v>
      </c>
    </row>
    <row r="4165" spans="1:5">
      <c r="A4165" s="181" t="s">
        <v>40623</v>
      </c>
      <c r="B4165" s="182" t="s">
        <v>40624</v>
      </c>
      <c r="C4165" s="181" t="s">
        <v>32675</v>
      </c>
      <c r="D4165" s="187">
        <v>12502</v>
      </c>
      <c r="E4165" s="82">
        <f t="shared" si="64"/>
        <v>12502</v>
      </c>
    </row>
    <row r="4166" spans="1:5">
      <c r="A4166" s="181" t="s">
        <v>40625</v>
      </c>
      <c r="B4166" s="182" t="s">
        <v>40626</v>
      </c>
      <c r="C4166" s="181" t="s">
        <v>32675</v>
      </c>
      <c r="D4166" s="187">
        <v>17044</v>
      </c>
      <c r="E4166" s="82">
        <f t="shared" ref="E4166:E4229" si="65" xml:space="preserve"> ROUND((D4166/1),2)</f>
        <v>17044</v>
      </c>
    </row>
    <row r="4167" spans="1:5">
      <c r="A4167" s="181" t="s">
        <v>40627</v>
      </c>
      <c r="B4167" s="182" t="s">
        <v>40628</v>
      </c>
      <c r="C4167" s="181" t="s">
        <v>32675</v>
      </c>
      <c r="D4167" s="187">
        <v>22566.67</v>
      </c>
      <c r="E4167" s="82">
        <f t="shared" si="65"/>
        <v>22566.67</v>
      </c>
    </row>
    <row r="4168" spans="1:5">
      <c r="A4168" s="181" t="s">
        <v>40629</v>
      </c>
      <c r="B4168" s="182" t="s">
        <v>40630</v>
      </c>
      <c r="C4168" s="181" t="s">
        <v>32675</v>
      </c>
      <c r="D4168" s="187">
        <v>30003.33</v>
      </c>
      <c r="E4168" s="82">
        <f t="shared" si="65"/>
        <v>30003.33</v>
      </c>
    </row>
    <row r="4169" spans="1:5">
      <c r="A4169" s="181" t="s">
        <v>40631</v>
      </c>
      <c r="B4169" s="182" t="s">
        <v>40632</v>
      </c>
      <c r="C4169" s="181" t="s">
        <v>32675</v>
      </c>
      <c r="D4169" s="187">
        <v>46847.33</v>
      </c>
      <c r="E4169" s="82">
        <f t="shared" si="65"/>
        <v>46847.33</v>
      </c>
    </row>
    <row r="4170" spans="1:5">
      <c r="A4170" s="181" t="s">
        <v>40633</v>
      </c>
      <c r="B4170" s="182" t="s">
        <v>40634</v>
      </c>
      <c r="C4170" s="181" t="s">
        <v>32675</v>
      </c>
      <c r="D4170" s="187">
        <v>4160</v>
      </c>
      <c r="E4170" s="82">
        <f t="shared" si="65"/>
        <v>4160</v>
      </c>
    </row>
    <row r="4171" spans="1:5">
      <c r="A4171" s="181" t="s">
        <v>40635</v>
      </c>
      <c r="B4171" s="182" t="s">
        <v>40636</v>
      </c>
      <c r="C4171" s="181" t="s">
        <v>32675</v>
      </c>
      <c r="D4171" s="187">
        <v>5460</v>
      </c>
      <c r="E4171" s="82">
        <f t="shared" si="65"/>
        <v>5460</v>
      </c>
    </row>
    <row r="4172" spans="1:5">
      <c r="A4172" s="181" t="s">
        <v>40637</v>
      </c>
      <c r="B4172" s="182" t="s">
        <v>40638</v>
      </c>
      <c r="C4172" s="181" t="s">
        <v>32675</v>
      </c>
      <c r="D4172" s="187">
        <v>6630</v>
      </c>
      <c r="E4172" s="82">
        <f t="shared" si="65"/>
        <v>6630</v>
      </c>
    </row>
    <row r="4173" spans="1:5">
      <c r="A4173" s="181" t="s">
        <v>40639</v>
      </c>
      <c r="B4173" s="182" t="s">
        <v>40640</v>
      </c>
      <c r="C4173" s="181" t="s">
        <v>32675</v>
      </c>
      <c r="D4173" s="187">
        <v>13258.7</v>
      </c>
      <c r="E4173" s="82">
        <f t="shared" si="65"/>
        <v>13258.7</v>
      </c>
    </row>
    <row r="4174" spans="1:5">
      <c r="A4174" s="181" t="s">
        <v>40641</v>
      </c>
      <c r="B4174" s="182" t="s">
        <v>40642</v>
      </c>
      <c r="C4174" s="181" t="s">
        <v>32675</v>
      </c>
      <c r="D4174" s="187">
        <v>20800</v>
      </c>
      <c r="E4174" s="82">
        <f t="shared" si="65"/>
        <v>20800</v>
      </c>
    </row>
    <row r="4175" spans="1:5">
      <c r="A4175" s="181" t="s">
        <v>40643</v>
      </c>
      <c r="B4175" s="182" t="s">
        <v>40644</v>
      </c>
      <c r="C4175" s="181" t="s">
        <v>32675</v>
      </c>
      <c r="D4175" s="187">
        <v>34320</v>
      </c>
      <c r="E4175" s="82">
        <f t="shared" si="65"/>
        <v>34320</v>
      </c>
    </row>
    <row r="4176" spans="1:5">
      <c r="A4176" s="181" t="s">
        <v>40645</v>
      </c>
      <c r="B4176" s="182" t="s">
        <v>40646</v>
      </c>
      <c r="C4176" s="181" t="s">
        <v>32675</v>
      </c>
      <c r="D4176" s="187">
        <v>49140</v>
      </c>
      <c r="E4176" s="82">
        <f t="shared" si="65"/>
        <v>49140</v>
      </c>
    </row>
    <row r="4177" spans="1:5">
      <c r="A4177" s="181" t="s">
        <v>40647</v>
      </c>
      <c r="B4177" s="182" t="s">
        <v>40648</v>
      </c>
      <c r="C4177" s="181" t="s">
        <v>32675</v>
      </c>
      <c r="D4177" s="187">
        <v>80070.86</v>
      </c>
      <c r="E4177" s="82">
        <f t="shared" si="65"/>
        <v>80070.86</v>
      </c>
    </row>
    <row r="4178" spans="1:5" ht="22.5">
      <c r="A4178" s="181" t="s">
        <v>40649</v>
      </c>
      <c r="B4178" s="182" t="s">
        <v>40650</v>
      </c>
      <c r="C4178" s="181" t="s">
        <v>32675</v>
      </c>
      <c r="D4178" s="187">
        <v>1512</v>
      </c>
      <c r="E4178" s="82">
        <f t="shared" si="65"/>
        <v>1512</v>
      </c>
    </row>
    <row r="4179" spans="1:5" ht="22.5">
      <c r="A4179" s="181" t="s">
        <v>40651</v>
      </c>
      <c r="B4179" s="182" t="s">
        <v>40652</v>
      </c>
      <c r="C4179" s="181" t="s">
        <v>32675</v>
      </c>
      <c r="D4179" s="187">
        <v>1998</v>
      </c>
      <c r="E4179" s="82">
        <f t="shared" si="65"/>
        <v>1998</v>
      </c>
    </row>
    <row r="4180" spans="1:5" ht="22.5">
      <c r="A4180" s="181" t="s">
        <v>40653</v>
      </c>
      <c r="B4180" s="182" t="s">
        <v>40654</v>
      </c>
      <c r="C4180" s="181" t="s">
        <v>32675</v>
      </c>
      <c r="D4180" s="187">
        <v>3185</v>
      </c>
      <c r="E4180" s="82">
        <f t="shared" si="65"/>
        <v>3185</v>
      </c>
    </row>
    <row r="4181" spans="1:5" ht="22.5">
      <c r="A4181" s="181" t="s">
        <v>40655</v>
      </c>
      <c r="B4181" s="182" t="s">
        <v>40656</v>
      </c>
      <c r="C4181" s="181" t="s">
        <v>32675</v>
      </c>
      <c r="D4181" s="187">
        <v>5200</v>
      </c>
      <c r="E4181" s="82">
        <f t="shared" si="65"/>
        <v>5200</v>
      </c>
    </row>
    <row r="4182" spans="1:5" ht="22.5">
      <c r="A4182" s="181" t="s">
        <v>40657</v>
      </c>
      <c r="B4182" s="182" t="s">
        <v>40658</v>
      </c>
      <c r="C4182" s="181" t="s">
        <v>32675</v>
      </c>
      <c r="D4182" s="187">
        <v>7215</v>
      </c>
      <c r="E4182" s="82">
        <f t="shared" si="65"/>
        <v>7215</v>
      </c>
    </row>
    <row r="4183" spans="1:5" ht="22.5">
      <c r="A4183" s="181" t="s">
        <v>40659</v>
      </c>
      <c r="B4183" s="182" t="s">
        <v>40660</v>
      </c>
      <c r="C4183" s="181" t="s">
        <v>32675</v>
      </c>
      <c r="D4183" s="187">
        <v>10110.36</v>
      </c>
      <c r="E4183" s="82">
        <f t="shared" si="65"/>
        <v>10110.36</v>
      </c>
    </row>
    <row r="4184" spans="1:5" ht="22.5">
      <c r="A4184" s="181" t="s">
        <v>40661</v>
      </c>
      <c r="B4184" s="182" t="s">
        <v>40662</v>
      </c>
      <c r="C4184" s="181" t="s">
        <v>32675</v>
      </c>
      <c r="D4184" s="187">
        <v>20540</v>
      </c>
      <c r="E4184" s="82">
        <f t="shared" si="65"/>
        <v>20540</v>
      </c>
    </row>
    <row r="4185" spans="1:5" ht="22.5">
      <c r="A4185" s="181" t="s">
        <v>40663</v>
      </c>
      <c r="B4185" s="182" t="s">
        <v>40664</v>
      </c>
      <c r="C4185" s="181" t="s">
        <v>32675</v>
      </c>
      <c r="D4185" s="187">
        <v>35268.480000000003</v>
      </c>
      <c r="E4185" s="82">
        <f t="shared" si="65"/>
        <v>35268.480000000003</v>
      </c>
    </row>
    <row r="4186" spans="1:5" ht="22.5">
      <c r="A4186" s="181" t="s">
        <v>40665</v>
      </c>
      <c r="B4186" s="182" t="s">
        <v>40666</v>
      </c>
      <c r="C4186" s="181" t="s">
        <v>32675</v>
      </c>
      <c r="D4186" s="183">
        <v>993.5</v>
      </c>
      <c r="E4186" s="82">
        <f t="shared" si="65"/>
        <v>993.5</v>
      </c>
    </row>
    <row r="4187" spans="1:5" ht="22.5">
      <c r="A4187" s="181" t="s">
        <v>40667</v>
      </c>
      <c r="B4187" s="182" t="s">
        <v>40668</v>
      </c>
      <c r="C4187" s="181" t="s">
        <v>32675</v>
      </c>
      <c r="D4187" s="187">
        <v>1450</v>
      </c>
      <c r="E4187" s="82">
        <f t="shared" si="65"/>
        <v>1450</v>
      </c>
    </row>
    <row r="4188" spans="1:5" ht="22.5">
      <c r="A4188" s="181" t="s">
        <v>40669</v>
      </c>
      <c r="B4188" s="182" t="s">
        <v>40670</v>
      </c>
      <c r="C4188" s="181" t="s">
        <v>32675</v>
      </c>
      <c r="D4188" s="187">
        <v>1840</v>
      </c>
      <c r="E4188" s="82">
        <f t="shared" si="65"/>
        <v>1840</v>
      </c>
    </row>
    <row r="4189" spans="1:5" ht="22.5">
      <c r="A4189" s="181" t="s">
        <v>40671</v>
      </c>
      <c r="B4189" s="182" t="s">
        <v>40672</v>
      </c>
      <c r="C4189" s="181" t="s">
        <v>32675</v>
      </c>
      <c r="D4189" s="187">
        <v>3807.5</v>
      </c>
      <c r="E4189" s="82">
        <f t="shared" si="65"/>
        <v>3807.5</v>
      </c>
    </row>
    <row r="4190" spans="1:5" ht="22.5">
      <c r="A4190" s="181" t="s">
        <v>40673</v>
      </c>
      <c r="B4190" s="182" t="s">
        <v>40674</v>
      </c>
      <c r="C4190" s="181" t="s">
        <v>32675</v>
      </c>
      <c r="D4190" s="187">
        <v>5313.5</v>
      </c>
      <c r="E4190" s="82">
        <f t="shared" si="65"/>
        <v>5313.5</v>
      </c>
    </row>
    <row r="4191" spans="1:5" ht="22.5">
      <c r="A4191" s="181" t="s">
        <v>40675</v>
      </c>
      <c r="B4191" s="182" t="s">
        <v>40676</v>
      </c>
      <c r="C4191" s="181" t="s">
        <v>32675</v>
      </c>
      <c r="D4191" s="187">
        <v>5400</v>
      </c>
      <c r="E4191" s="82">
        <f t="shared" si="65"/>
        <v>5400</v>
      </c>
    </row>
    <row r="4192" spans="1:5" ht="22.5">
      <c r="A4192" s="181" t="s">
        <v>40677</v>
      </c>
      <c r="B4192" s="182" t="s">
        <v>40678</v>
      </c>
      <c r="C4192" s="181" t="s">
        <v>32675</v>
      </c>
      <c r="D4192" s="187">
        <v>12634</v>
      </c>
      <c r="E4192" s="82">
        <f t="shared" si="65"/>
        <v>12634</v>
      </c>
    </row>
    <row r="4193" spans="1:5" ht="22.5">
      <c r="A4193" s="181" t="s">
        <v>40679</v>
      </c>
      <c r="B4193" s="182" t="s">
        <v>40680</v>
      </c>
      <c r="C4193" s="181" t="s">
        <v>32675</v>
      </c>
      <c r="D4193" s="187">
        <v>21452.67</v>
      </c>
      <c r="E4193" s="82">
        <f t="shared" si="65"/>
        <v>21452.67</v>
      </c>
    </row>
    <row r="4194" spans="1:5">
      <c r="A4194" s="181" t="s">
        <v>40681</v>
      </c>
      <c r="B4194" s="182" t="s">
        <v>40682</v>
      </c>
      <c r="C4194" s="181" t="s">
        <v>32675</v>
      </c>
      <c r="D4194" s="183">
        <v>828.9</v>
      </c>
      <c r="E4194" s="82">
        <f t="shared" si="65"/>
        <v>828.9</v>
      </c>
    </row>
    <row r="4195" spans="1:5">
      <c r="A4195" s="181" t="s">
        <v>40683</v>
      </c>
      <c r="B4195" s="182" t="s">
        <v>40684</v>
      </c>
      <c r="C4195" s="181" t="s">
        <v>32675</v>
      </c>
      <c r="D4195" s="183">
        <v>440</v>
      </c>
      <c r="E4195" s="82">
        <f t="shared" si="65"/>
        <v>440</v>
      </c>
    </row>
    <row r="4196" spans="1:5">
      <c r="A4196" s="181" t="s">
        <v>40685</v>
      </c>
      <c r="B4196" s="182" t="s">
        <v>40686</v>
      </c>
      <c r="C4196" s="181" t="s">
        <v>32675</v>
      </c>
      <c r="D4196" s="183">
        <v>743.85</v>
      </c>
      <c r="E4196" s="82">
        <f t="shared" si="65"/>
        <v>743.85</v>
      </c>
    </row>
    <row r="4197" spans="1:5">
      <c r="A4197" s="181" t="s">
        <v>40687</v>
      </c>
      <c r="B4197" s="182" t="s">
        <v>40688</v>
      </c>
      <c r="C4197" s="181" t="s">
        <v>32675</v>
      </c>
      <c r="D4197" s="187">
        <v>1300</v>
      </c>
      <c r="E4197" s="82">
        <f t="shared" si="65"/>
        <v>1300</v>
      </c>
    </row>
    <row r="4198" spans="1:5">
      <c r="A4198" s="181" t="s">
        <v>40689</v>
      </c>
      <c r="B4198" s="182" t="s">
        <v>40690</v>
      </c>
      <c r="C4198" s="181" t="s">
        <v>32675</v>
      </c>
      <c r="D4198" s="187">
        <v>2140</v>
      </c>
      <c r="E4198" s="82">
        <f t="shared" si="65"/>
        <v>2140</v>
      </c>
    </row>
    <row r="4199" spans="1:5">
      <c r="A4199" s="181" t="s">
        <v>40691</v>
      </c>
      <c r="B4199" s="182" t="s">
        <v>40692</v>
      </c>
      <c r="C4199" s="181" t="s">
        <v>32675</v>
      </c>
      <c r="D4199" s="187">
        <v>2580.6799999999998</v>
      </c>
      <c r="E4199" s="82">
        <f t="shared" si="65"/>
        <v>2580.6799999999998</v>
      </c>
    </row>
    <row r="4200" spans="1:5">
      <c r="A4200" s="181" t="s">
        <v>40693</v>
      </c>
      <c r="B4200" s="182" t="s">
        <v>40694</v>
      </c>
      <c r="C4200" s="181" t="s">
        <v>32675</v>
      </c>
      <c r="D4200" s="187">
        <v>6296.81</v>
      </c>
      <c r="E4200" s="82">
        <f t="shared" si="65"/>
        <v>6296.81</v>
      </c>
    </row>
    <row r="4201" spans="1:5">
      <c r="A4201" s="181" t="s">
        <v>40695</v>
      </c>
      <c r="B4201" s="182" t="s">
        <v>40696</v>
      </c>
      <c r="C4201" s="181" t="s">
        <v>32675</v>
      </c>
      <c r="D4201" s="187">
        <v>7000</v>
      </c>
      <c r="E4201" s="82">
        <f t="shared" si="65"/>
        <v>7000</v>
      </c>
    </row>
    <row r="4202" spans="1:5">
      <c r="A4202" s="62"/>
      <c r="B4202" s="185" t="s">
        <v>40697</v>
      </c>
      <c r="C4202" s="62"/>
      <c r="D4202" s="62"/>
      <c r="E4202" s="82">
        <f t="shared" si="65"/>
        <v>0</v>
      </c>
    </row>
    <row r="4203" spans="1:5">
      <c r="A4203" s="64"/>
      <c r="B4203" s="186" t="s">
        <v>40698</v>
      </c>
      <c r="C4203" s="64"/>
      <c r="D4203" s="64"/>
      <c r="E4203" s="82">
        <f t="shared" si="65"/>
        <v>0</v>
      </c>
    </row>
    <row r="4204" spans="1:5">
      <c r="A4204" s="66"/>
      <c r="B4204" s="184" t="s">
        <v>40699</v>
      </c>
      <c r="C4204" s="66"/>
      <c r="D4204" s="66"/>
      <c r="E4204" s="82">
        <f t="shared" si="65"/>
        <v>0</v>
      </c>
    </row>
    <row r="4205" spans="1:5" ht="22.5">
      <c r="A4205" s="181" t="s">
        <v>40700</v>
      </c>
      <c r="B4205" s="182" t="s">
        <v>40701</v>
      </c>
      <c r="C4205" s="181" t="s">
        <v>32509</v>
      </c>
      <c r="D4205" s="183">
        <v>148.72</v>
      </c>
      <c r="E4205" s="82">
        <f t="shared" si="65"/>
        <v>148.72</v>
      </c>
    </row>
    <row r="4206" spans="1:5" ht="22.5">
      <c r="A4206" s="181" t="s">
        <v>40702</v>
      </c>
      <c r="B4206" s="182" t="s">
        <v>40703</v>
      </c>
      <c r="C4206" s="181" t="s">
        <v>32509</v>
      </c>
      <c r="D4206" s="183">
        <v>74.39</v>
      </c>
      <c r="E4206" s="82">
        <f t="shared" si="65"/>
        <v>74.39</v>
      </c>
    </row>
    <row r="4207" spans="1:5" ht="22.5">
      <c r="A4207" s="181" t="s">
        <v>40704</v>
      </c>
      <c r="B4207" s="182" t="s">
        <v>40705</v>
      </c>
      <c r="C4207" s="181" t="s">
        <v>32509</v>
      </c>
      <c r="D4207" s="183">
        <v>11.9</v>
      </c>
      <c r="E4207" s="82">
        <f t="shared" si="65"/>
        <v>11.9</v>
      </c>
    </row>
    <row r="4208" spans="1:5" ht="22.5">
      <c r="A4208" s="181" t="s">
        <v>40706</v>
      </c>
      <c r="B4208" s="182" t="s">
        <v>40707</v>
      </c>
      <c r="C4208" s="181" t="s">
        <v>32509</v>
      </c>
      <c r="D4208" s="183">
        <v>18.760000000000002</v>
      </c>
      <c r="E4208" s="82">
        <f t="shared" si="65"/>
        <v>18.760000000000002</v>
      </c>
    </row>
    <row r="4209" spans="1:5" ht="22.5">
      <c r="A4209" s="181" t="s">
        <v>40708</v>
      </c>
      <c r="B4209" s="182" t="s">
        <v>40709</v>
      </c>
      <c r="C4209" s="181" t="s">
        <v>32509</v>
      </c>
      <c r="D4209" s="183">
        <v>42.64</v>
      </c>
      <c r="E4209" s="82">
        <f t="shared" si="65"/>
        <v>42.64</v>
      </c>
    </row>
    <row r="4210" spans="1:5" ht="22.5">
      <c r="A4210" s="181" t="s">
        <v>40710</v>
      </c>
      <c r="B4210" s="182" t="s">
        <v>40711</v>
      </c>
      <c r="C4210" s="181" t="s">
        <v>32509</v>
      </c>
      <c r="D4210" s="183">
        <v>57.61</v>
      </c>
      <c r="E4210" s="82">
        <f t="shared" si="65"/>
        <v>57.61</v>
      </c>
    </row>
    <row r="4211" spans="1:5" ht="22.5">
      <c r="A4211" s="181" t="s">
        <v>40712</v>
      </c>
      <c r="B4211" s="182" t="s">
        <v>40713</v>
      </c>
      <c r="C4211" s="181" t="s">
        <v>32509</v>
      </c>
      <c r="D4211" s="183">
        <v>63.54</v>
      </c>
      <c r="E4211" s="82">
        <f t="shared" si="65"/>
        <v>63.54</v>
      </c>
    </row>
    <row r="4212" spans="1:5" ht="22.5">
      <c r="A4212" s="181" t="s">
        <v>40714</v>
      </c>
      <c r="B4212" s="182" t="s">
        <v>40715</v>
      </c>
      <c r="C4212" s="181" t="s">
        <v>32509</v>
      </c>
      <c r="D4212" s="183">
        <v>79.3</v>
      </c>
      <c r="E4212" s="82">
        <f t="shared" si="65"/>
        <v>79.3</v>
      </c>
    </row>
    <row r="4213" spans="1:5" ht="22.5">
      <c r="A4213" s="181" t="s">
        <v>40716</v>
      </c>
      <c r="B4213" s="182" t="s">
        <v>40717</v>
      </c>
      <c r="C4213" s="181" t="s">
        <v>32509</v>
      </c>
      <c r="D4213" s="183">
        <v>94.35</v>
      </c>
      <c r="E4213" s="82">
        <f t="shared" si="65"/>
        <v>94.35</v>
      </c>
    </row>
    <row r="4214" spans="1:5" ht="22.5">
      <c r="A4214" s="181" t="s">
        <v>40718</v>
      </c>
      <c r="B4214" s="182" t="s">
        <v>40719</v>
      </c>
      <c r="C4214" s="181" t="s">
        <v>32509</v>
      </c>
      <c r="D4214" s="183">
        <v>106.72</v>
      </c>
      <c r="E4214" s="82">
        <f t="shared" si="65"/>
        <v>106.72</v>
      </c>
    </row>
    <row r="4215" spans="1:5">
      <c r="A4215" s="64"/>
      <c r="B4215" s="186" t="s">
        <v>40720</v>
      </c>
      <c r="C4215" s="64"/>
      <c r="D4215" s="64"/>
      <c r="E4215" s="82">
        <f t="shared" si="65"/>
        <v>0</v>
      </c>
    </row>
    <row r="4216" spans="1:5">
      <c r="A4216" s="66"/>
      <c r="B4216" s="184" t="s">
        <v>40721</v>
      </c>
      <c r="C4216" s="66"/>
      <c r="D4216" s="66"/>
      <c r="E4216" s="82">
        <f t="shared" si="65"/>
        <v>0</v>
      </c>
    </row>
    <row r="4217" spans="1:5">
      <c r="A4217" s="181" t="s">
        <v>40722</v>
      </c>
      <c r="B4217" s="182" t="s">
        <v>40723</v>
      </c>
      <c r="C4217" s="181" t="s">
        <v>32509</v>
      </c>
      <c r="D4217" s="183">
        <v>166.44</v>
      </c>
      <c r="E4217" s="82">
        <f t="shared" si="65"/>
        <v>166.44</v>
      </c>
    </row>
    <row r="4218" spans="1:5">
      <c r="A4218" s="181" t="s">
        <v>40724</v>
      </c>
      <c r="B4218" s="182" t="s">
        <v>40725</v>
      </c>
      <c r="C4218" s="181" t="s">
        <v>32509</v>
      </c>
      <c r="D4218" s="183">
        <v>98.91</v>
      </c>
      <c r="E4218" s="82">
        <f t="shared" si="65"/>
        <v>98.91</v>
      </c>
    </row>
    <row r="4219" spans="1:5">
      <c r="A4219" s="181" t="s">
        <v>40726</v>
      </c>
      <c r="B4219" s="182" t="s">
        <v>40727</v>
      </c>
      <c r="C4219" s="181" t="s">
        <v>32509</v>
      </c>
      <c r="D4219" s="183">
        <v>17.11</v>
      </c>
      <c r="E4219" s="82">
        <f t="shared" si="65"/>
        <v>17.11</v>
      </c>
    </row>
    <row r="4220" spans="1:5">
      <c r="A4220" s="181" t="s">
        <v>40728</v>
      </c>
      <c r="B4220" s="182" t="s">
        <v>40729</v>
      </c>
      <c r="C4220" s="181" t="s">
        <v>32509</v>
      </c>
      <c r="D4220" s="183">
        <v>217.31</v>
      </c>
      <c r="E4220" s="82">
        <f t="shared" si="65"/>
        <v>217.31</v>
      </c>
    </row>
    <row r="4221" spans="1:5">
      <c r="A4221" s="181" t="s">
        <v>40730</v>
      </c>
      <c r="B4221" s="182" t="s">
        <v>40731</v>
      </c>
      <c r="C4221" s="181" t="s">
        <v>32509</v>
      </c>
      <c r="D4221" s="183">
        <v>222.39</v>
      </c>
      <c r="E4221" s="82">
        <f t="shared" si="65"/>
        <v>222.39</v>
      </c>
    </row>
    <row r="4222" spans="1:5">
      <c r="A4222" s="181" t="s">
        <v>40732</v>
      </c>
      <c r="B4222" s="182" t="s">
        <v>40733</v>
      </c>
      <c r="C4222" s="181" t="s">
        <v>32509</v>
      </c>
      <c r="D4222" s="183">
        <v>44.65</v>
      </c>
      <c r="E4222" s="82">
        <f t="shared" si="65"/>
        <v>44.65</v>
      </c>
    </row>
    <row r="4223" spans="1:5">
      <c r="A4223" s="181" t="s">
        <v>40734</v>
      </c>
      <c r="B4223" s="182" t="s">
        <v>40735</v>
      </c>
      <c r="C4223" s="181" t="s">
        <v>32509</v>
      </c>
      <c r="D4223" s="183">
        <v>478.61</v>
      </c>
      <c r="E4223" s="82">
        <f t="shared" si="65"/>
        <v>478.61</v>
      </c>
    </row>
    <row r="4224" spans="1:5">
      <c r="A4224" s="181" t="s">
        <v>40736</v>
      </c>
      <c r="B4224" s="182" t="s">
        <v>40737</v>
      </c>
      <c r="C4224" s="181" t="s">
        <v>32509</v>
      </c>
      <c r="D4224" s="183">
        <v>616.86</v>
      </c>
      <c r="E4224" s="82">
        <f t="shared" si="65"/>
        <v>616.86</v>
      </c>
    </row>
    <row r="4225" spans="1:5">
      <c r="A4225" s="66"/>
      <c r="B4225" s="184" t="s">
        <v>40738</v>
      </c>
      <c r="C4225" s="66"/>
      <c r="D4225" s="66"/>
      <c r="E4225" s="82">
        <f t="shared" si="65"/>
        <v>0</v>
      </c>
    </row>
    <row r="4226" spans="1:5">
      <c r="A4226" s="181" t="s">
        <v>40739</v>
      </c>
      <c r="B4226" s="182" t="s">
        <v>40740</v>
      </c>
      <c r="C4226" s="181" t="s">
        <v>32509</v>
      </c>
      <c r="D4226" s="183">
        <v>34.24</v>
      </c>
      <c r="E4226" s="82">
        <f t="shared" si="65"/>
        <v>34.24</v>
      </c>
    </row>
    <row r="4227" spans="1:5">
      <c r="A4227" s="181" t="s">
        <v>40741</v>
      </c>
      <c r="B4227" s="182" t="s">
        <v>40742</v>
      </c>
      <c r="C4227" s="181" t="s">
        <v>32509</v>
      </c>
      <c r="D4227" s="183">
        <v>45.83</v>
      </c>
      <c r="E4227" s="82">
        <f t="shared" si="65"/>
        <v>45.83</v>
      </c>
    </row>
    <row r="4228" spans="1:5">
      <c r="A4228" s="181" t="s">
        <v>40743</v>
      </c>
      <c r="B4228" s="182" t="s">
        <v>40744</v>
      </c>
      <c r="C4228" s="181" t="s">
        <v>32509</v>
      </c>
      <c r="D4228" s="183">
        <v>8.6</v>
      </c>
      <c r="E4228" s="82">
        <f t="shared" si="65"/>
        <v>8.6</v>
      </c>
    </row>
    <row r="4229" spans="1:5">
      <c r="A4229" s="181" t="s">
        <v>40745</v>
      </c>
      <c r="B4229" s="182" t="s">
        <v>40746</v>
      </c>
      <c r="C4229" s="181" t="s">
        <v>32509</v>
      </c>
      <c r="D4229" s="183">
        <v>57.31</v>
      </c>
      <c r="E4229" s="82">
        <f t="shared" si="65"/>
        <v>57.31</v>
      </c>
    </row>
    <row r="4230" spans="1:5">
      <c r="A4230" s="181" t="s">
        <v>40747</v>
      </c>
      <c r="B4230" s="182" t="s">
        <v>40748</v>
      </c>
      <c r="C4230" s="181" t="s">
        <v>32509</v>
      </c>
      <c r="D4230" s="183">
        <v>120.48</v>
      </c>
      <c r="E4230" s="82">
        <f t="shared" ref="E4230:E4293" si="66" xml:space="preserve"> ROUND((D4230/1),2)</f>
        <v>120.48</v>
      </c>
    </row>
    <row r="4231" spans="1:5">
      <c r="A4231" s="181" t="s">
        <v>40749</v>
      </c>
      <c r="B4231" s="182" t="s">
        <v>40750</v>
      </c>
      <c r="C4231" s="181" t="s">
        <v>32509</v>
      </c>
      <c r="D4231" s="183">
        <v>17.239999999999998</v>
      </c>
      <c r="E4231" s="82">
        <f t="shared" si="66"/>
        <v>17.239999999999998</v>
      </c>
    </row>
    <row r="4232" spans="1:5">
      <c r="A4232" s="181" t="s">
        <v>40751</v>
      </c>
      <c r="B4232" s="182" t="s">
        <v>40752</v>
      </c>
      <c r="C4232" s="181" t="s">
        <v>32509</v>
      </c>
      <c r="D4232" s="183">
        <v>22.03</v>
      </c>
      <c r="E4232" s="82">
        <f t="shared" si="66"/>
        <v>22.03</v>
      </c>
    </row>
    <row r="4233" spans="1:5">
      <c r="A4233" s="181" t="s">
        <v>40753</v>
      </c>
      <c r="B4233" s="182" t="s">
        <v>40754</v>
      </c>
      <c r="C4233" s="181" t="s">
        <v>32509</v>
      </c>
      <c r="D4233" s="183">
        <v>25.24</v>
      </c>
      <c r="E4233" s="82">
        <f t="shared" si="66"/>
        <v>25.24</v>
      </c>
    </row>
    <row r="4234" spans="1:5">
      <c r="A4234" s="64"/>
      <c r="B4234" s="186" t="s">
        <v>32753</v>
      </c>
      <c r="C4234" s="64"/>
      <c r="D4234" s="64"/>
      <c r="E4234" s="82">
        <f t="shared" si="66"/>
        <v>0</v>
      </c>
    </row>
    <row r="4235" spans="1:5">
      <c r="A4235" s="66"/>
      <c r="B4235" s="184" t="s">
        <v>40755</v>
      </c>
      <c r="C4235" s="66"/>
      <c r="D4235" s="66"/>
      <c r="E4235" s="82">
        <f t="shared" si="66"/>
        <v>0</v>
      </c>
    </row>
    <row r="4236" spans="1:5">
      <c r="A4236" s="181" t="s">
        <v>40756</v>
      </c>
      <c r="B4236" s="182" t="s">
        <v>40757</v>
      </c>
      <c r="C4236" s="181" t="s">
        <v>32509</v>
      </c>
      <c r="D4236" s="183">
        <v>347.71</v>
      </c>
      <c r="E4236" s="82">
        <f t="shared" si="66"/>
        <v>347.71</v>
      </c>
    </row>
    <row r="4237" spans="1:5">
      <c r="A4237" s="181" t="s">
        <v>40758</v>
      </c>
      <c r="B4237" s="182" t="s">
        <v>40759</v>
      </c>
      <c r="C4237" s="181" t="s">
        <v>32509</v>
      </c>
      <c r="D4237" s="183">
        <v>173.27</v>
      </c>
      <c r="E4237" s="82">
        <f t="shared" si="66"/>
        <v>173.27</v>
      </c>
    </row>
    <row r="4238" spans="1:5">
      <c r="A4238" s="181" t="s">
        <v>40760</v>
      </c>
      <c r="B4238" s="182" t="s">
        <v>40761</v>
      </c>
      <c r="C4238" s="181" t="s">
        <v>32509</v>
      </c>
      <c r="D4238" s="183">
        <v>614.62</v>
      </c>
      <c r="E4238" s="82">
        <f t="shared" si="66"/>
        <v>614.62</v>
      </c>
    </row>
    <row r="4239" spans="1:5">
      <c r="A4239" s="181" t="s">
        <v>40762</v>
      </c>
      <c r="B4239" s="182" t="s">
        <v>40763</v>
      </c>
      <c r="C4239" s="181" t="s">
        <v>32509</v>
      </c>
      <c r="D4239" s="183">
        <v>288.97000000000003</v>
      </c>
      <c r="E4239" s="82">
        <f t="shared" si="66"/>
        <v>288.97000000000003</v>
      </c>
    </row>
    <row r="4240" spans="1:5">
      <c r="A4240" s="66"/>
      <c r="B4240" s="184" t="s">
        <v>40764</v>
      </c>
      <c r="C4240" s="66"/>
      <c r="D4240" s="66"/>
      <c r="E4240" s="82">
        <f t="shared" si="66"/>
        <v>0</v>
      </c>
    </row>
    <row r="4241" spans="1:5">
      <c r="A4241" s="181" t="s">
        <v>40765</v>
      </c>
      <c r="B4241" s="182" t="s">
        <v>40766</v>
      </c>
      <c r="C4241" s="181" t="s">
        <v>32509</v>
      </c>
      <c r="D4241" s="183">
        <v>164.38</v>
      </c>
      <c r="E4241" s="82">
        <f t="shared" si="66"/>
        <v>164.38</v>
      </c>
    </row>
    <row r="4242" spans="1:5">
      <c r="A4242" s="181" t="s">
        <v>40767</v>
      </c>
      <c r="B4242" s="182" t="s">
        <v>40768</v>
      </c>
      <c r="C4242" s="181" t="s">
        <v>32509</v>
      </c>
      <c r="D4242" s="183">
        <v>106.49</v>
      </c>
      <c r="E4242" s="82">
        <f t="shared" si="66"/>
        <v>106.49</v>
      </c>
    </row>
    <row r="4243" spans="1:5">
      <c r="A4243" s="181" t="s">
        <v>40769</v>
      </c>
      <c r="B4243" s="182" t="s">
        <v>40770</v>
      </c>
      <c r="C4243" s="181" t="s">
        <v>32509</v>
      </c>
      <c r="D4243" s="183">
        <v>152.06</v>
      </c>
      <c r="E4243" s="82">
        <f t="shared" si="66"/>
        <v>152.06</v>
      </c>
    </row>
    <row r="4244" spans="1:5">
      <c r="A4244" s="181" t="s">
        <v>40771</v>
      </c>
      <c r="B4244" s="182" t="s">
        <v>40772</v>
      </c>
      <c r="C4244" s="181" t="s">
        <v>32509</v>
      </c>
      <c r="D4244" s="183">
        <v>99.17</v>
      </c>
      <c r="E4244" s="82">
        <f t="shared" si="66"/>
        <v>99.17</v>
      </c>
    </row>
    <row r="4245" spans="1:5">
      <c r="A4245" s="181" t="s">
        <v>40773</v>
      </c>
      <c r="B4245" s="182" t="s">
        <v>40774</v>
      </c>
      <c r="C4245" s="181" t="s">
        <v>32509</v>
      </c>
      <c r="D4245" s="183">
        <v>166.61</v>
      </c>
      <c r="E4245" s="82">
        <f t="shared" si="66"/>
        <v>166.61</v>
      </c>
    </row>
    <row r="4246" spans="1:5">
      <c r="A4246" s="181" t="s">
        <v>40775</v>
      </c>
      <c r="B4246" s="182" t="s">
        <v>40776</v>
      </c>
      <c r="C4246" s="181" t="s">
        <v>32509</v>
      </c>
      <c r="D4246" s="183">
        <v>107.82</v>
      </c>
      <c r="E4246" s="82">
        <f t="shared" si="66"/>
        <v>107.82</v>
      </c>
    </row>
    <row r="4247" spans="1:5">
      <c r="A4247" s="181" t="s">
        <v>40777</v>
      </c>
      <c r="B4247" s="182" t="s">
        <v>40778</v>
      </c>
      <c r="C4247" s="181" t="s">
        <v>32509</v>
      </c>
      <c r="D4247" s="183">
        <v>174.01</v>
      </c>
      <c r="E4247" s="82">
        <f t="shared" si="66"/>
        <v>174.01</v>
      </c>
    </row>
    <row r="4248" spans="1:5">
      <c r="A4248" s="181" t="s">
        <v>40779</v>
      </c>
      <c r="B4248" s="182" t="s">
        <v>40780</v>
      </c>
      <c r="C4248" s="181" t="s">
        <v>32509</v>
      </c>
      <c r="D4248" s="183">
        <v>112.22</v>
      </c>
      <c r="E4248" s="82">
        <f t="shared" si="66"/>
        <v>112.22</v>
      </c>
    </row>
    <row r="4249" spans="1:5">
      <c r="A4249" s="181" t="s">
        <v>40781</v>
      </c>
      <c r="B4249" s="182" t="s">
        <v>40782</v>
      </c>
      <c r="C4249" s="181" t="s">
        <v>40783</v>
      </c>
      <c r="D4249" s="183">
        <v>134.63999999999999</v>
      </c>
      <c r="E4249" s="82">
        <f t="shared" si="66"/>
        <v>134.63999999999999</v>
      </c>
    </row>
    <row r="4250" spans="1:5">
      <c r="A4250" s="181" t="s">
        <v>40784</v>
      </c>
      <c r="B4250" s="182" t="s">
        <v>40785</v>
      </c>
      <c r="C4250" s="181" t="s">
        <v>40783</v>
      </c>
      <c r="D4250" s="183">
        <v>169.19</v>
      </c>
      <c r="E4250" s="82">
        <f t="shared" si="66"/>
        <v>169.19</v>
      </c>
    </row>
    <row r="4251" spans="1:5">
      <c r="A4251" s="181" t="s">
        <v>40786</v>
      </c>
      <c r="B4251" s="182" t="s">
        <v>40787</v>
      </c>
      <c r="C4251" s="181" t="s">
        <v>40783</v>
      </c>
      <c r="D4251" s="183">
        <v>212.08</v>
      </c>
      <c r="E4251" s="82">
        <f t="shared" si="66"/>
        <v>212.08</v>
      </c>
    </row>
    <row r="4252" spans="1:5">
      <c r="A4252" s="181" t="s">
        <v>40788</v>
      </c>
      <c r="B4252" s="182" t="s">
        <v>40789</v>
      </c>
      <c r="C4252" s="181" t="s">
        <v>40783</v>
      </c>
      <c r="D4252" s="183">
        <v>232.33</v>
      </c>
      <c r="E4252" s="82">
        <f t="shared" si="66"/>
        <v>232.33</v>
      </c>
    </row>
    <row r="4253" spans="1:5">
      <c r="A4253" s="181" t="s">
        <v>40790</v>
      </c>
      <c r="B4253" s="182" t="s">
        <v>40791</v>
      </c>
      <c r="C4253" s="181" t="s">
        <v>40783</v>
      </c>
      <c r="D4253" s="183">
        <v>313.36</v>
      </c>
      <c r="E4253" s="82">
        <f t="shared" si="66"/>
        <v>313.36</v>
      </c>
    </row>
    <row r="4254" spans="1:5">
      <c r="A4254" s="181" t="s">
        <v>40792</v>
      </c>
      <c r="B4254" s="182" t="s">
        <v>40793</v>
      </c>
      <c r="C4254" s="181" t="s">
        <v>40783</v>
      </c>
      <c r="D4254" s="183">
        <v>422.97</v>
      </c>
      <c r="E4254" s="82">
        <f t="shared" si="66"/>
        <v>422.97</v>
      </c>
    </row>
    <row r="4255" spans="1:5">
      <c r="A4255" s="181" t="s">
        <v>40794</v>
      </c>
      <c r="B4255" s="182" t="s">
        <v>40795</v>
      </c>
      <c r="C4255" s="181" t="s">
        <v>40783</v>
      </c>
      <c r="D4255" s="183">
        <v>488.5</v>
      </c>
      <c r="E4255" s="82">
        <f t="shared" si="66"/>
        <v>488.5</v>
      </c>
    </row>
    <row r="4256" spans="1:5">
      <c r="A4256" s="181" t="s">
        <v>40796</v>
      </c>
      <c r="B4256" s="182" t="s">
        <v>40797</v>
      </c>
      <c r="C4256" s="181" t="s">
        <v>40783</v>
      </c>
      <c r="D4256" s="183">
        <v>155.72999999999999</v>
      </c>
      <c r="E4256" s="82">
        <f t="shared" si="66"/>
        <v>155.72999999999999</v>
      </c>
    </row>
    <row r="4257" spans="1:5">
      <c r="A4257" s="181" t="s">
        <v>40798</v>
      </c>
      <c r="B4257" s="182" t="s">
        <v>40799</v>
      </c>
      <c r="C4257" s="181" t="s">
        <v>40783</v>
      </c>
      <c r="D4257" s="183">
        <v>192.52</v>
      </c>
      <c r="E4257" s="82">
        <f t="shared" si="66"/>
        <v>192.52</v>
      </c>
    </row>
    <row r="4258" spans="1:5">
      <c r="A4258" s="181" t="s">
        <v>40800</v>
      </c>
      <c r="B4258" s="182" t="s">
        <v>40801</v>
      </c>
      <c r="C4258" s="181" t="s">
        <v>40783</v>
      </c>
      <c r="D4258" s="183">
        <v>224.4</v>
      </c>
      <c r="E4258" s="82">
        <f t="shared" si="66"/>
        <v>224.4</v>
      </c>
    </row>
    <row r="4259" spans="1:5">
      <c r="A4259" s="181" t="s">
        <v>40802</v>
      </c>
      <c r="B4259" s="182" t="s">
        <v>40803</v>
      </c>
      <c r="C4259" s="181" t="s">
        <v>40783</v>
      </c>
      <c r="D4259" s="183">
        <v>245.25</v>
      </c>
      <c r="E4259" s="82">
        <f t="shared" si="66"/>
        <v>245.25</v>
      </c>
    </row>
    <row r="4260" spans="1:5">
      <c r="A4260" s="181" t="s">
        <v>40804</v>
      </c>
      <c r="B4260" s="182" t="s">
        <v>40805</v>
      </c>
      <c r="C4260" s="181" t="s">
        <v>40783</v>
      </c>
      <c r="D4260" s="183">
        <v>340.9</v>
      </c>
      <c r="E4260" s="82">
        <f t="shared" si="66"/>
        <v>340.9</v>
      </c>
    </row>
    <row r="4261" spans="1:5">
      <c r="A4261" s="181" t="s">
        <v>40806</v>
      </c>
      <c r="B4261" s="182" t="s">
        <v>40807</v>
      </c>
      <c r="C4261" s="181" t="s">
        <v>40783</v>
      </c>
      <c r="D4261" s="183">
        <v>404.67</v>
      </c>
      <c r="E4261" s="82">
        <f t="shared" si="66"/>
        <v>404.67</v>
      </c>
    </row>
    <row r="4262" spans="1:5">
      <c r="A4262" s="181" t="s">
        <v>40808</v>
      </c>
      <c r="B4262" s="182" t="s">
        <v>40809</v>
      </c>
      <c r="C4262" s="181" t="s">
        <v>40783</v>
      </c>
      <c r="D4262" s="183">
        <v>465.98</v>
      </c>
      <c r="E4262" s="82">
        <f t="shared" si="66"/>
        <v>465.98</v>
      </c>
    </row>
    <row r="4263" spans="1:5">
      <c r="A4263" s="181" t="s">
        <v>40810</v>
      </c>
      <c r="B4263" s="182" t="s">
        <v>40811</v>
      </c>
      <c r="C4263" s="181" t="s">
        <v>40783</v>
      </c>
      <c r="D4263" s="183">
        <v>423.87</v>
      </c>
      <c r="E4263" s="82">
        <f t="shared" si="66"/>
        <v>423.87</v>
      </c>
    </row>
    <row r="4264" spans="1:5">
      <c r="A4264" s="181" t="s">
        <v>40812</v>
      </c>
      <c r="B4264" s="182" t="s">
        <v>40813</v>
      </c>
      <c r="C4264" s="181" t="s">
        <v>40783</v>
      </c>
      <c r="D4264" s="183">
        <v>448.8</v>
      </c>
      <c r="E4264" s="82">
        <f t="shared" si="66"/>
        <v>448.8</v>
      </c>
    </row>
    <row r="4265" spans="1:5">
      <c r="A4265" s="181" t="s">
        <v>40814</v>
      </c>
      <c r="B4265" s="182" t="s">
        <v>40815</v>
      </c>
      <c r="C4265" s="181" t="s">
        <v>40783</v>
      </c>
      <c r="D4265" s="183">
        <v>918</v>
      </c>
      <c r="E4265" s="82">
        <f t="shared" si="66"/>
        <v>918</v>
      </c>
    </row>
    <row r="4266" spans="1:5">
      <c r="A4266" s="181" t="s">
        <v>40816</v>
      </c>
      <c r="B4266" s="182" t="s">
        <v>40817</v>
      </c>
      <c r="C4266" s="181" t="s">
        <v>40783</v>
      </c>
      <c r="D4266" s="187">
        <v>1122</v>
      </c>
      <c r="E4266" s="82">
        <f t="shared" si="66"/>
        <v>1122</v>
      </c>
    </row>
    <row r="4267" spans="1:5">
      <c r="A4267" s="66"/>
      <c r="B4267" s="184" t="s">
        <v>32753</v>
      </c>
      <c r="C4267" s="66"/>
      <c r="D4267" s="66"/>
      <c r="E4267" s="82">
        <f t="shared" si="66"/>
        <v>0</v>
      </c>
    </row>
    <row r="4268" spans="1:5" ht="22.5">
      <c r="A4268" s="181" t="s">
        <v>40818</v>
      </c>
      <c r="B4268" s="182" t="s">
        <v>40819</v>
      </c>
      <c r="C4268" s="181" t="s">
        <v>32659</v>
      </c>
      <c r="D4268" s="183">
        <v>44.36</v>
      </c>
      <c r="E4268" s="82">
        <f t="shared" si="66"/>
        <v>44.36</v>
      </c>
    </row>
    <row r="4269" spans="1:5">
      <c r="A4269" s="181" t="s">
        <v>40820</v>
      </c>
      <c r="B4269" s="182" t="s">
        <v>40821</v>
      </c>
      <c r="C4269" s="181" t="s">
        <v>40783</v>
      </c>
      <c r="D4269" s="183">
        <v>791.26</v>
      </c>
      <c r="E4269" s="82">
        <f t="shared" si="66"/>
        <v>791.26</v>
      </c>
    </row>
    <row r="4270" spans="1:5">
      <c r="A4270" s="181" t="s">
        <v>40822</v>
      </c>
      <c r="B4270" s="182" t="s">
        <v>40823</v>
      </c>
      <c r="C4270" s="181" t="s">
        <v>32675</v>
      </c>
      <c r="D4270" s="183">
        <v>974.07</v>
      </c>
      <c r="E4270" s="82">
        <f t="shared" si="66"/>
        <v>974.07</v>
      </c>
    </row>
    <row r="4271" spans="1:5">
      <c r="A4271" s="181" t="s">
        <v>40824</v>
      </c>
      <c r="B4271" s="182" t="s">
        <v>40825</v>
      </c>
      <c r="C4271" s="181" t="s">
        <v>32509</v>
      </c>
      <c r="D4271" s="183">
        <v>3.57</v>
      </c>
      <c r="E4271" s="82">
        <f t="shared" si="66"/>
        <v>3.57</v>
      </c>
    </row>
    <row r="4272" spans="1:5">
      <c r="A4272" s="181" t="s">
        <v>40826</v>
      </c>
      <c r="B4272" s="182" t="s">
        <v>40827</v>
      </c>
      <c r="C4272" s="181" t="s">
        <v>32509</v>
      </c>
      <c r="D4272" s="183">
        <v>50.57</v>
      </c>
      <c r="E4272" s="82">
        <f t="shared" si="66"/>
        <v>50.57</v>
      </c>
    </row>
    <row r="4273" spans="1:5">
      <c r="A4273" s="181" t="s">
        <v>40828</v>
      </c>
      <c r="B4273" s="182" t="s">
        <v>40829</v>
      </c>
      <c r="C4273" s="181" t="s">
        <v>32509</v>
      </c>
      <c r="D4273" s="183">
        <v>81.45</v>
      </c>
      <c r="E4273" s="82">
        <f t="shared" si="66"/>
        <v>81.45</v>
      </c>
    </row>
    <row r="4274" spans="1:5">
      <c r="A4274" s="181" t="s">
        <v>40830</v>
      </c>
      <c r="B4274" s="182" t="s">
        <v>40831</v>
      </c>
      <c r="C4274" s="181" t="s">
        <v>32509</v>
      </c>
      <c r="D4274" s="183">
        <v>37.93</v>
      </c>
      <c r="E4274" s="82">
        <f t="shared" si="66"/>
        <v>37.93</v>
      </c>
    </row>
    <row r="4275" spans="1:5">
      <c r="A4275" s="181" t="s">
        <v>40832</v>
      </c>
      <c r="B4275" s="182" t="s">
        <v>40833</v>
      </c>
      <c r="C4275" s="181" t="s">
        <v>32509</v>
      </c>
      <c r="D4275" s="183">
        <v>0.8</v>
      </c>
      <c r="E4275" s="82">
        <f t="shared" si="66"/>
        <v>0.8</v>
      </c>
    </row>
    <row r="4276" spans="1:5">
      <c r="A4276" s="181" t="s">
        <v>40834</v>
      </c>
      <c r="B4276" s="182" t="s">
        <v>40835</v>
      </c>
      <c r="C4276" s="181" t="s">
        <v>32509</v>
      </c>
      <c r="D4276" s="183">
        <v>9.0500000000000007</v>
      </c>
      <c r="E4276" s="82">
        <f t="shared" si="66"/>
        <v>9.0500000000000007</v>
      </c>
    </row>
    <row r="4277" spans="1:5">
      <c r="A4277" s="181" t="s">
        <v>40836</v>
      </c>
      <c r="B4277" s="182" t="s">
        <v>40837</v>
      </c>
      <c r="C4277" s="181" t="s">
        <v>32509</v>
      </c>
      <c r="D4277" s="183">
        <v>1.57</v>
      </c>
      <c r="E4277" s="82">
        <f t="shared" si="66"/>
        <v>1.57</v>
      </c>
    </row>
    <row r="4278" spans="1:5">
      <c r="A4278" s="181" t="s">
        <v>40838</v>
      </c>
      <c r="B4278" s="182" t="s">
        <v>40839</v>
      </c>
      <c r="C4278" s="181" t="s">
        <v>32509</v>
      </c>
      <c r="D4278" s="183">
        <v>11.2</v>
      </c>
      <c r="E4278" s="82">
        <f t="shared" si="66"/>
        <v>11.2</v>
      </c>
    </row>
    <row r="4279" spans="1:5">
      <c r="A4279" s="181" t="s">
        <v>40840</v>
      </c>
      <c r="B4279" s="182" t="s">
        <v>40841</v>
      </c>
      <c r="C4279" s="181" t="s">
        <v>32509</v>
      </c>
      <c r="D4279" s="183">
        <v>2.0499999999999998</v>
      </c>
      <c r="E4279" s="82">
        <f t="shared" si="66"/>
        <v>2.0499999999999998</v>
      </c>
    </row>
    <row r="4280" spans="1:5">
      <c r="A4280" s="181" t="s">
        <v>40842</v>
      </c>
      <c r="B4280" s="182" t="s">
        <v>40843</v>
      </c>
      <c r="C4280" s="181" t="s">
        <v>32509</v>
      </c>
      <c r="D4280" s="183">
        <v>19.66</v>
      </c>
      <c r="E4280" s="82">
        <f t="shared" si="66"/>
        <v>19.66</v>
      </c>
    </row>
    <row r="4281" spans="1:5">
      <c r="A4281" s="181" t="s">
        <v>40844</v>
      </c>
      <c r="B4281" s="182" t="s">
        <v>40845</v>
      </c>
      <c r="C4281" s="181" t="s">
        <v>40783</v>
      </c>
      <c r="D4281" s="187">
        <v>1038.8699999999999</v>
      </c>
      <c r="E4281" s="82">
        <f t="shared" si="66"/>
        <v>1038.8699999999999</v>
      </c>
    </row>
    <row r="4282" spans="1:5">
      <c r="A4282" s="181" t="s">
        <v>40846</v>
      </c>
      <c r="B4282" s="182" t="s">
        <v>40847</v>
      </c>
      <c r="C4282" s="181" t="s">
        <v>32509</v>
      </c>
      <c r="D4282" s="183">
        <v>17.98</v>
      </c>
      <c r="E4282" s="82">
        <f t="shared" si="66"/>
        <v>17.98</v>
      </c>
    </row>
    <row r="4283" spans="1:5">
      <c r="A4283" s="181" t="s">
        <v>40848</v>
      </c>
      <c r="B4283" s="182" t="s">
        <v>40849</v>
      </c>
      <c r="C4283" s="181" t="s">
        <v>32509</v>
      </c>
      <c r="D4283" s="183">
        <v>1.21</v>
      </c>
      <c r="E4283" s="82">
        <f t="shared" si="66"/>
        <v>1.21</v>
      </c>
    </row>
    <row r="4284" spans="1:5">
      <c r="A4284" s="181" t="s">
        <v>40850</v>
      </c>
      <c r="B4284" s="182" t="s">
        <v>40851</v>
      </c>
      <c r="C4284" s="181" t="s">
        <v>32509</v>
      </c>
      <c r="D4284" s="183">
        <v>12.2</v>
      </c>
      <c r="E4284" s="82">
        <f t="shared" si="66"/>
        <v>12.2</v>
      </c>
    </row>
    <row r="4285" spans="1:5">
      <c r="A4285" s="181" t="s">
        <v>40852</v>
      </c>
      <c r="B4285" s="182" t="s">
        <v>40853</v>
      </c>
      <c r="C4285" s="181" t="s">
        <v>32509</v>
      </c>
      <c r="D4285" s="183">
        <v>1.24</v>
      </c>
      <c r="E4285" s="82">
        <f t="shared" si="66"/>
        <v>1.24</v>
      </c>
    </row>
    <row r="4286" spans="1:5">
      <c r="A4286" s="181" t="s">
        <v>40854</v>
      </c>
      <c r="B4286" s="182" t="s">
        <v>40855</v>
      </c>
      <c r="C4286" s="181" t="s">
        <v>32675</v>
      </c>
      <c r="D4286" s="183">
        <v>5.99</v>
      </c>
      <c r="E4286" s="82">
        <f t="shared" si="66"/>
        <v>5.99</v>
      </c>
    </row>
    <row r="4287" spans="1:5">
      <c r="A4287" s="181" t="s">
        <v>40856</v>
      </c>
      <c r="B4287" s="182" t="s">
        <v>40857</v>
      </c>
      <c r="C4287" s="181" t="s">
        <v>32675</v>
      </c>
      <c r="D4287" s="183">
        <v>16.2</v>
      </c>
      <c r="E4287" s="82">
        <f t="shared" si="66"/>
        <v>16.2</v>
      </c>
    </row>
    <row r="4288" spans="1:5">
      <c r="A4288" s="181" t="s">
        <v>40858</v>
      </c>
      <c r="B4288" s="182" t="s">
        <v>40859</v>
      </c>
      <c r="C4288" s="181" t="s">
        <v>32509</v>
      </c>
      <c r="D4288" s="183">
        <v>13.39</v>
      </c>
      <c r="E4288" s="82">
        <f t="shared" si="66"/>
        <v>13.39</v>
      </c>
    </row>
    <row r="4289" spans="1:5">
      <c r="A4289" s="181" t="s">
        <v>40860</v>
      </c>
      <c r="B4289" s="182" t="s">
        <v>40861</v>
      </c>
      <c r="C4289" s="181" t="s">
        <v>32509</v>
      </c>
      <c r="D4289" s="183">
        <v>79.099999999999994</v>
      </c>
      <c r="E4289" s="82">
        <f t="shared" si="66"/>
        <v>79.099999999999994</v>
      </c>
    </row>
    <row r="4290" spans="1:5">
      <c r="A4290" s="181" t="s">
        <v>40862</v>
      </c>
      <c r="B4290" s="182" t="s">
        <v>40863</v>
      </c>
      <c r="C4290" s="181" t="s">
        <v>32509</v>
      </c>
      <c r="D4290" s="183">
        <v>24.41</v>
      </c>
      <c r="E4290" s="82">
        <f t="shared" si="66"/>
        <v>24.41</v>
      </c>
    </row>
    <row r="4291" spans="1:5">
      <c r="A4291" s="181" t="s">
        <v>40864</v>
      </c>
      <c r="B4291" s="182" t="s">
        <v>40865</v>
      </c>
      <c r="C4291" s="181" t="s">
        <v>32675</v>
      </c>
      <c r="D4291" s="183">
        <v>56.95</v>
      </c>
      <c r="E4291" s="82">
        <f t="shared" si="66"/>
        <v>56.95</v>
      </c>
    </row>
    <row r="4292" spans="1:5">
      <c r="A4292" s="181" t="s">
        <v>40866</v>
      </c>
      <c r="B4292" s="182" t="s">
        <v>40867</v>
      </c>
      <c r="C4292" s="181" t="s">
        <v>32509</v>
      </c>
      <c r="D4292" s="183">
        <v>2.4900000000000002</v>
      </c>
      <c r="E4292" s="82">
        <f t="shared" si="66"/>
        <v>2.4900000000000002</v>
      </c>
    </row>
    <row r="4293" spans="1:5">
      <c r="A4293" s="181" t="s">
        <v>40868</v>
      </c>
      <c r="B4293" s="182" t="s">
        <v>40869</v>
      </c>
      <c r="C4293" s="181" t="s">
        <v>32509</v>
      </c>
      <c r="D4293" s="183">
        <v>23.31</v>
      </c>
      <c r="E4293" s="82">
        <f t="shared" si="66"/>
        <v>23.31</v>
      </c>
    </row>
    <row r="4294" spans="1:5">
      <c r="A4294" s="181" t="s">
        <v>40870</v>
      </c>
      <c r="B4294" s="182" t="s">
        <v>40871</v>
      </c>
      <c r="C4294" s="181" t="s">
        <v>32509</v>
      </c>
      <c r="D4294" s="183">
        <v>1.5</v>
      </c>
      <c r="E4294" s="82">
        <f t="shared" ref="E4294:E4357" si="67" xml:space="preserve"> ROUND((D4294/1),2)</f>
        <v>1.5</v>
      </c>
    </row>
    <row r="4295" spans="1:5">
      <c r="A4295" s="181" t="s">
        <v>40872</v>
      </c>
      <c r="B4295" s="182" t="s">
        <v>40873</v>
      </c>
      <c r="C4295" s="181" t="s">
        <v>32509</v>
      </c>
      <c r="D4295" s="183">
        <v>0.8</v>
      </c>
      <c r="E4295" s="82">
        <f t="shared" si="67"/>
        <v>0.8</v>
      </c>
    </row>
    <row r="4296" spans="1:5">
      <c r="A4296" s="181" t="s">
        <v>40874</v>
      </c>
      <c r="B4296" s="182" t="s">
        <v>40875</v>
      </c>
      <c r="C4296" s="181" t="s">
        <v>32509</v>
      </c>
      <c r="D4296" s="183">
        <v>85.2</v>
      </c>
      <c r="E4296" s="82">
        <f t="shared" si="67"/>
        <v>85.2</v>
      </c>
    </row>
    <row r="4297" spans="1:5">
      <c r="A4297" s="181" t="s">
        <v>40876</v>
      </c>
      <c r="B4297" s="182" t="s">
        <v>40877</v>
      </c>
      <c r="C4297" s="181" t="s">
        <v>32509</v>
      </c>
      <c r="D4297" s="183">
        <v>7.96</v>
      </c>
      <c r="E4297" s="82">
        <f t="shared" si="67"/>
        <v>7.96</v>
      </c>
    </row>
    <row r="4298" spans="1:5">
      <c r="A4298" s="181" t="s">
        <v>40878</v>
      </c>
      <c r="B4298" s="182" t="s">
        <v>40879</v>
      </c>
      <c r="C4298" s="181" t="s">
        <v>32509</v>
      </c>
      <c r="D4298" s="183">
        <v>1.69</v>
      </c>
      <c r="E4298" s="82">
        <f t="shared" si="67"/>
        <v>1.69</v>
      </c>
    </row>
    <row r="4299" spans="1:5">
      <c r="A4299" s="181" t="s">
        <v>40880</v>
      </c>
      <c r="B4299" s="182" t="s">
        <v>40881</v>
      </c>
      <c r="C4299" s="181" t="s">
        <v>32509</v>
      </c>
      <c r="D4299" s="183">
        <v>8.57</v>
      </c>
      <c r="E4299" s="82">
        <f t="shared" si="67"/>
        <v>8.57</v>
      </c>
    </row>
    <row r="4300" spans="1:5">
      <c r="A4300" s="181" t="s">
        <v>40882</v>
      </c>
      <c r="B4300" s="182" t="s">
        <v>40883</v>
      </c>
      <c r="C4300" s="181" t="s">
        <v>32509</v>
      </c>
      <c r="D4300" s="183">
        <v>2.3199999999999998</v>
      </c>
      <c r="E4300" s="82">
        <f t="shared" si="67"/>
        <v>2.3199999999999998</v>
      </c>
    </row>
    <row r="4301" spans="1:5">
      <c r="A4301" s="181" t="s">
        <v>40884</v>
      </c>
      <c r="B4301" s="182" t="s">
        <v>40885</v>
      </c>
      <c r="C4301" s="181" t="s">
        <v>32509</v>
      </c>
      <c r="D4301" s="183">
        <v>22.77</v>
      </c>
      <c r="E4301" s="82">
        <f t="shared" si="67"/>
        <v>22.77</v>
      </c>
    </row>
    <row r="4302" spans="1:5">
      <c r="A4302" s="181" t="s">
        <v>40886</v>
      </c>
      <c r="B4302" s="182" t="s">
        <v>40887</v>
      </c>
      <c r="C4302" s="181" t="s">
        <v>32509</v>
      </c>
      <c r="D4302" s="183">
        <v>5.79</v>
      </c>
      <c r="E4302" s="82">
        <f t="shared" si="67"/>
        <v>5.79</v>
      </c>
    </row>
    <row r="4303" spans="1:5">
      <c r="A4303" s="181" t="s">
        <v>40888</v>
      </c>
      <c r="B4303" s="182" t="s">
        <v>40889</v>
      </c>
      <c r="C4303" s="181" t="s">
        <v>32509</v>
      </c>
      <c r="D4303" s="183">
        <v>14.78</v>
      </c>
      <c r="E4303" s="82">
        <f t="shared" si="67"/>
        <v>14.78</v>
      </c>
    </row>
    <row r="4304" spans="1:5">
      <c r="A4304" s="181" t="s">
        <v>40890</v>
      </c>
      <c r="B4304" s="182" t="s">
        <v>40891</v>
      </c>
      <c r="C4304" s="181" t="s">
        <v>32509</v>
      </c>
      <c r="D4304" s="183">
        <v>1.87</v>
      </c>
      <c r="E4304" s="82">
        <f t="shared" si="67"/>
        <v>1.87</v>
      </c>
    </row>
    <row r="4305" spans="1:5">
      <c r="A4305" s="181" t="s">
        <v>40892</v>
      </c>
      <c r="B4305" s="182" t="s">
        <v>40893</v>
      </c>
      <c r="C4305" s="181" t="s">
        <v>32509</v>
      </c>
      <c r="D4305" s="183">
        <v>3.55</v>
      </c>
      <c r="E4305" s="82">
        <f t="shared" si="67"/>
        <v>3.55</v>
      </c>
    </row>
    <row r="4306" spans="1:5" ht="22.5">
      <c r="A4306" s="181" t="s">
        <v>40894</v>
      </c>
      <c r="B4306" s="182" t="s">
        <v>40895</v>
      </c>
      <c r="C4306" s="181" t="s">
        <v>32509</v>
      </c>
      <c r="D4306" s="183">
        <v>3.39</v>
      </c>
      <c r="E4306" s="82">
        <f t="shared" si="67"/>
        <v>3.39</v>
      </c>
    </row>
    <row r="4307" spans="1:5">
      <c r="A4307" s="181" t="s">
        <v>40896</v>
      </c>
      <c r="B4307" s="182" t="s">
        <v>40897</v>
      </c>
      <c r="C4307" s="181" t="s">
        <v>32509</v>
      </c>
      <c r="D4307" s="183">
        <v>6.91</v>
      </c>
      <c r="E4307" s="82">
        <f t="shared" si="67"/>
        <v>6.91</v>
      </c>
    </row>
    <row r="4308" spans="1:5">
      <c r="A4308" s="181" t="s">
        <v>40898</v>
      </c>
      <c r="B4308" s="182" t="s">
        <v>40899</v>
      </c>
      <c r="C4308" s="181" t="s">
        <v>32509</v>
      </c>
      <c r="D4308" s="183">
        <v>172.92</v>
      </c>
      <c r="E4308" s="82">
        <f t="shared" si="67"/>
        <v>172.92</v>
      </c>
    </row>
    <row r="4309" spans="1:5">
      <c r="A4309" s="181" t="s">
        <v>40900</v>
      </c>
      <c r="B4309" s="182" t="s">
        <v>40901</v>
      </c>
      <c r="C4309" s="181" t="s">
        <v>32509</v>
      </c>
      <c r="D4309" s="183">
        <v>105.36</v>
      </c>
      <c r="E4309" s="82">
        <f t="shared" si="67"/>
        <v>105.36</v>
      </c>
    </row>
    <row r="4310" spans="1:5">
      <c r="A4310" s="181" t="s">
        <v>40902</v>
      </c>
      <c r="B4310" s="182" t="s">
        <v>40903</v>
      </c>
      <c r="C4310" s="181" t="s">
        <v>32509</v>
      </c>
      <c r="D4310" s="183">
        <v>1.1399999999999999</v>
      </c>
      <c r="E4310" s="82">
        <f t="shared" si="67"/>
        <v>1.1399999999999999</v>
      </c>
    </row>
    <row r="4311" spans="1:5">
      <c r="A4311" s="181" t="s">
        <v>40904</v>
      </c>
      <c r="B4311" s="182" t="s">
        <v>40905</v>
      </c>
      <c r="C4311" s="181" t="s">
        <v>32509</v>
      </c>
      <c r="D4311" s="183">
        <v>1.92</v>
      </c>
      <c r="E4311" s="82">
        <f t="shared" si="67"/>
        <v>1.92</v>
      </c>
    </row>
    <row r="4312" spans="1:5">
      <c r="A4312" s="181" t="s">
        <v>40906</v>
      </c>
      <c r="B4312" s="182" t="s">
        <v>40907</v>
      </c>
      <c r="C4312" s="181" t="s">
        <v>32509</v>
      </c>
      <c r="D4312" s="183">
        <v>5.43</v>
      </c>
      <c r="E4312" s="82">
        <f t="shared" si="67"/>
        <v>5.43</v>
      </c>
    </row>
    <row r="4313" spans="1:5">
      <c r="A4313" s="181" t="s">
        <v>40908</v>
      </c>
      <c r="B4313" s="182" t="s">
        <v>40909</v>
      </c>
      <c r="C4313" s="181" t="s">
        <v>32509</v>
      </c>
      <c r="D4313" s="183">
        <v>10.71</v>
      </c>
      <c r="E4313" s="82">
        <f t="shared" si="67"/>
        <v>10.71</v>
      </c>
    </row>
    <row r="4314" spans="1:5">
      <c r="A4314" s="181" t="s">
        <v>40910</v>
      </c>
      <c r="B4314" s="182" t="s">
        <v>40911</v>
      </c>
      <c r="C4314" s="181" t="s">
        <v>32509</v>
      </c>
      <c r="D4314" s="183">
        <v>2.39</v>
      </c>
      <c r="E4314" s="82">
        <f t="shared" si="67"/>
        <v>2.39</v>
      </c>
    </row>
    <row r="4315" spans="1:5">
      <c r="A4315" s="181" t="s">
        <v>40912</v>
      </c>
      <c r="B4315" s="182" t="s">
        <v>40913</v>
      </c>
      <c r="C4315" s="181" t="s">
        <v>32509</v>
      </c>
      <c r="D4315" s="183">
        <v>99.29</v>
      </c>
      <c r="E4315" s="82">
        <f t="shared" si="67"/>
        <v>99.29</v>
      </c>
    </row>
    <row r="4316" spans="1:5">
      <c r="A4316" s="181" t="s">
        <v>40914</v>
      </c>
      <c r="B4316" s="182" t="s">
        <v>40915</v>
      </c>
      <c r="C4316" s="181" t="s">
        <v>32509</v>
      </c>
      <c r="D4316" s="183">
        <v>53.36</v>
      </c>
      <c r="E4316" s="82">
        <f t="shared" si="67"/>
        <v>53.36</v>
      </c>
    </row>
    <row r="4317" spans="1:5">
      <c r="A4317" s="181" t="s">
        <v>40916</v>
      </c>
      <c r="B4317" s="182" t="s">
        <v>40917</v>
      </c>
      <c r="C4317" s="181" t="s">
        <v>32509</v>
      </c>
      <c r="D4317" s="183">
        <v>54.85</v>
      </c>
      <c r="E4317" s="82">
        <f t="shared" si="67"/>
        <v>54.85</v>
      </c>
    </row>
    <row r="4318" spans="1:5">
      <c r="A4318" s="181" t="s">
        <v>40918</v>
      </c>
      <c r="B4318" s="182" t="s">
        <v>40919</v>
      </c>
      <c r="C4318" s="181" t="s">
        <v>32509</v>
      </c>
      <c r="D4318" s="183">
        <v>4.28</v>
      </c>
      <c r="E4318" s="82">
        <f t="shared" si="67"/>
        <v>4.28</v>
      </c>
    </row>
    <row r="4319" spans="1:5">
      <c r="A4319" s="181" t="s">
        <v>40920</v>
      </c>
      <c r="B4319" s="182" t="s">
        <v>40921</v>
      </c>
      <c r="C4319" s="181" t="s">
        <v>32675</v>
      </c>
      <c r="D4319" s="187">
        <v>1132.98</v>
      </c>
      <c r="E4319" s="82">
        <f t="shared" si="67"/>
        <v>1132.98</v>
      </c>
    </row>
    <row r="4320" spans="1:5">
      <c r="A4320" s="181" t="s">
        <v>40922</v>
      </c>
      <c r="B4320" s="182" t="s">
        <v>40923</v>
      </c>
      <c r="C4320" s="181" t="s">
        <v>32654</v>
      </c>
      <c r="D4320" s="183">
        <v>5</v>
      </c>
      <c r="E4320" s="82">
        <f t="shared" si="67"/>
        <v>5</v>
      </c>
    </row>
    <row r="4321" spans="1:5">
      <c r="A4321" s="181" t="s">
        <v>40924</v>
      </c>
      <c r="B4321" s="182" t="s">
        <v>40925</v>
      </c>
      <c r="C4321" s="181" t="s">
        <v>32509</v>
      </c>
      <c r="D4321" s="183">
        <v>23.38</v>
      </c>
      <c r="E4321" s="82">
        <f t="shared" si="67"/>
        <v>23.38</v>
      </c>
    </row>
    <row r="4322" spans="1:5">
      <c r="A4322" s="181" t="s">
        <v>40926</v>
      </c>
      <c r="B4322" s="182" t="s">
        <v>40927</v>
      </c>
      <c r="C4322" s="181" t="s">
        <v>32509</v>
      </c>
      <c r="D4322" s="183">
        <v>8.08</v>
      </c>
      <c r="E4322" s="82">
        <f t="shared" si="67"/>
        <v>8.08</v>
      </c>
    </row>
    <row r="4323" spans="1:5">
      <c r="A4323" s="181" t="s">
        <v>40928</v>
      </c>
      <c r="B4323" s="182" t="s">
        <v>40929</v>
      </c>
      <c r="C4323" s="181" t="s">
        <v>32509</v>
      </c>
      <c r="D4323" s="183">
        <v>336.93</v>
      </c>
      <c r="E4323" s="82">
        <f t="shared" si="67"/>
        <v>336.93</v>
      </c>
    </row>
    <row r="4324" spans="1:5">
      <c r="A4324" s="181" t="s">
        <v>40930</v>
      </c>
      <c r="B4324" s="182" t="s">
        <v>40931</v>
      </c>
      <c r="C4324" s="181" t="s">
        <v>32509</v>
      </c>
      <c r="D4324" s="183">
        <v>4.72</v>
      </c>
      <c r="E4324" s="82">
        <f t="shared" si="67"/>
        <v>4.72</v>
      </c>
    </row>
    <row r="4325" spans="1:5" ht="22.5">
      <c r="A4325" s="181" t="s">
        <v>40932</v>
      </c>
      <c r="B4325" s="182" t="s">
        <v>40933</v>
      </c>
      <c r="C4325" s="181" t="s">
        <v>32509</v>
      </c>
      <c r="D4325" s="183">
        <v>301.67</v>
      </c>
      <c r="E4325" s="82">
        <f t="shared" si="67"/>
        <v>301.67</v>
      </c>
    </row>
    <row r="4326" spans="1:5" ht="22.5">
      <c r="A4326" s="181" t="s">
        <v>40934</v>
      </c>
      <c r="B4326" s="182" t="s">
        <v>40935</v>
      </c>
      <c r="C4326" s="181" t="s">
        <v>32509</v>
      </c>
      <c r="D4326" s="183">
        <v>172.16</v>
      </c>
      <c r="E4326" s="82">
        <f t="shared" si="67"/>
        <v>172.16</v>
      </c>
    </row>
    <row r="4327" spans="1:5" ht="22.5">
      <c r="A4327" s="181" t="s">
        <v>40936</v>
      </c>
      <c r="B4327" s="182" t="s">
        <v>40937</v>
      </c>
      <c r="C4327" s="181" t="s">
        <v>32509</v>
      </c>
      <c r="D4327" s="183">
        <v>2.04</v>
      </c>
      <c r="E4327" s="82">
        <f t="shared" si="67"/>
        <v>2.04</v>
      </c>
    </row>
    <row r="4328" spans="1:5" ht="22.5">
      <c r="A4328" s="181" t="s">
        <v>40938</v>
      </c>
      <c r="B4328" s="182" t="s">
        <v>40939</v>
      </c>
      <c r="C4328" s="181" t="s">
        <v>32509</v>
      </c>
      <c r="D4328" s="183">
        <v>1.39</v>
      </c>
      <c r="E4328" s="82">
        <f t="shared" si="67"/>
        <v>1.39</v>
      </c>
    </row>
    <row r="4329" spans="1:5">
      <c r="A4329" s="181" t="s">
        <v>40940</v>
      </c>
      <c r="B4329" s="182" t="s">
        <v>40941</v>
      </c>
      <c r="C4329" s="181" t="s">
        <v>32509</v>
      </c>
      <c r="D4329" s="183">
        <v>4.62</v>
      </c>
      <c r="E4329" s="82">
        <f t="shared" si="67"/>
        <v>4.62</v>
      </c>
    </row>
    <row r="4330" spans="1:5">
      <c r="A4330" s="181" t="s">
        <v>40942</v>
      </c>
      <c r="B4330" s="182" t="s">
        <v>40943</v>
      </c>
      <c r="C4330" s="181" t="s">
        <v>32675</v>
      </c>
      <c r="D4330" s="183">
        <v>44.86</v>
      </c>
      <c r="E4330" s="82">
        <f t="shared" si="67"/>
        <v>44.86</v>
      </c>
    </row>
    <row r="4331" spans="1:5" ht="22.5">
      <c r="A4331" s="188" t="s">
        <v>40944</v>
      </c>
      <c r="B4331" s="70" t="s">
        <v>40945</v>
      </c>
      <c r="C4331" s="188" t="s">
        <v>32509</v>
      </c>
      <c r="D4331" s="190">
        <v>12.67</v>
      </c>
      <c r="E4331" s="82">
        <f t="shared" si="67"/>
        <v>12.67</v>
      </c>
    </row>
    <row r="4332" spans="1:5" ht="22.5">
      <c r="A4332" s="188" t="s">
        <v>40946</v>
      </c>
      <c r="B4332" s="182" t="s">
        <v>40947</v>
      </c>
      <c r="C4332" s="188" t="s">
        <v>32509</v>
      </c>
      <c r="D4332" s="190">
        <v>4.47</v>
      </c>
      <c r="E4332" s="82">
        <f t="shared" si="67"/>
        <v>4.47</v>
      </c>
    </row>
    <row r="4333" spans="1:5" ht="33.75">
      <c r="A4333" s="188" t="s">
        <v>40948</v>
      </c>
      <c r="B4333" s="70" t="s">
        <v>40949</v>
      </c>
      <c r="C4333" s="188" t="s">
        <v>32509</v>
      </c>
      <c r="D4333" s="190">
        <v>15.15</v>
      </c>
      <c r="E4333" s="82">
        <f t="shared" si="67"/>
        <v>15.15</v>
      </c>
    </row>
    <row r="4334" spans="1:5" ht="33.75">
      <c r="A4334" s="188" t="s">
        <v>40950</v>
      </c>
      <c r="B4334" s="70" t="s">
        <v>40951</v>
      </c>
      <c r="C4334" s="188" t="s">
        <v>32509</v>
      </c>
      <c r="D4334" s="190">
        <v>6.04</v>
      </c>
      <c r="E4334" s="82">
        <f t="shared" si="67"/>
        <v>6.04</v>
      </c>
    </row>
    <row r="4335" spans="1:5">
      <c r="A4335" s="66"/>
      <c r="B4335" s="184" t="s">
        <v>40952</v>
      </c>
      <c r="C4335" s="66"/>
      <c r="D4335" s="66"/>
      <c r="E4335" s="82">
        <f t="shared" si="67"/>
        <v>0</v>
      </c>
    </row>
    <row r="4336" spans="1:5">
      <c r="A4336" s="181" t="s">
        <v>40953</v>
      </c>
      <c r="B4336" s="182" t="s">
        <v>40954</v>
      </c>
      <c r="C4336" s="181" t="s">
        <v>32509</v>
      </c>
      <c r="D4336" s="183">
        <v>219.62</v>
      </c>
      <c r="E4336" s="82">
        <f t="shared" si="67"/>
        <v>219.62</v>
      </c>
    </row>
    <row r="4337" spans="1:5" ht="22.5">
      <c r="A4337" s="181" t="s">
        <v>40955</v>
      </c>
      <c r="B4337" s="182" t="s">
        <v>40956</v>
      </c>
      <c r="C4337" s="181" t="s">
        <v>32509</v>
      </c>
      <c r="D4337" s="183">
        <v>116.18</v>
      </c>
      <c r="E4337" s="82">
        <f t="shared" si="67"/>
        <v>116.18</v>
      </c>
    </row>
    <row r="4338" spans="1:5">
      <c r="A4338" s="181" t="s">
        <v>40957</v>
      </c>
      <c r="B4338" s="182" t="s">
        <v>40958</v>
      </c>
      <c r="C4338" s="181" t="s">
        <v>32509</v>
      </c>
      <c r="D4338" s="183">
        <v>259.18</v>
      </c>
      <c r="E4338" s="82">
        <f t="shared" si="67"/>
        <v>259.18</v>
      </c>
    </row>
    <row r="4339" spans="1:5" ht="22.5">
      <c r="A4339" s="181" t="s">
        <v>40959</v>
      </c>
      <c r="B4339" s="182" t="s">
        <v>40960</v>
      </c>
      <c r="C4339" s="181" t="s">
        <v>32509</v>
      </c>
      <c r="D4339" s="183">
        <v>118.86</v>
      </c>
      <c r="E4339" s="82">
        <f t="shared" si="67"/>
        <v>118.86</v>
      </c>
    </row>
    <row r="4340" spans="1:5" ht="22.5">
      <c r="A4340" s="181" t="s">
        <v>40961</v>
      </c>
      <c r="B4340" s="182" t="s">
        <v>40962</v>
      </c>
      <c r="C4340" s="181" t="s">
        <v>32509</v>
      </c>
      <c r="D4340" s="183">
        <v>254.44</v>
      </c>
      <c r="E4340" s="82">
        <f t="shared" si="67"/>
        <v>254.44</v>
      </c>
    </row>
    <row r="4341" spans="1:5">
      <c r="A4341" s="181" t="s">
        <v>40963</v>
      </c>
      <c r="B4341" s="182" t="s">
        <v>40964</v>
      </c>
      <c r="C4341" s="181" t="s">
        <v>32509</v>
      </c>
      <c r="D4341" s="183">
        <v>272.83999999999997</v>
      </c>
      <c r="E4341" s="82">
        <f t="shared" si="67"/>
        <v>272.83999999999997</v>
      </c>
    </row>
    <row r="4342" spans="1:5">
      <c r="A4342" s="181" t="s">
        <v>40965</v>
      </c>
      <c r="B4342" s="182" t="s">
        <v>40966</v>
      </c>
      <c r="C4342" s="181" t="s">
        <v>32509</v>
      </c>
      <c r="D4342" s="183">
        <v>251.79</v>
      </c>
      <c r="E4342" s="82">
        <f t="shared" si="67"/>
        <v>251.79</v>
      </c>
    </row>
    <row r="4343" spans="1:5">
      <c r="A4343" s="181" t="s">
        <v>40967</v>
      </c>
      <c r="B4343" s="182" t="s">
        <v>40968</v>
      </c>
      <c r="C4343" s="181" t="s">
        <v>32509</v>
      </c>
      <c r="D4343" s="183">
        <v>122.38</v>
      </c>
      <c r="E4343" s="82">
        <f t="shared" si="67"/>
        <v>122.38</v>
      </c>
    </row>
    <row r="4344" spans="1:5">
      <c r="A4344" s="181" t="s">
        <v>40969</v>
      </c>
      <c r="B4344" s="182" t="s">
        <v>40970</v>
      </c>
      <c r="C4344" s="181" t="s">
        <v>32509</v>
      </c>
      <c r="D4344" s="183">
        <v>126.55</v>
      </c>
      <c r="E4344" s="82">
        <f t="shared" si="67"/>
        <v>126.55</v>
      </c>
    </row>
    <row r="4345" spans="1:5">
      <c r="A4345" s="181" t="s">
        <v>40971</v>
      </c>
      <c r="B4345" s="182" t="s">
        <v>40972</v>
      </c>
      <c r="C4345" s="181" t="s">
        <v>32509</v>
      </c>
      <c r="D4345" s="183">
        <v>79.41</v>
      </c>
      <c r="E4345" s="82">
        <f t="shared" si="67"/>
        <v>79.41</v>
      </c>
    </row>
    <row r="4346" spans="1:5">
      <c r="A4346" s="181" t="s">
        <v>40973</v>
      </c>
      <c r="B4346" s="182" t="s">
        <v>40974</v>
      </c>
      <c r="C4346" s="181" t="s">
        <v>32509</v>
      </c>
      <c r="D4346" s="183">
        <v>178.32</v>
      </c>
      <c r="E4346" s="82">
        <f t="shared" si="67"/>
        <v>178.32</v>
      </c>
    </row>
    <row r="4347" spans="1:5" ht="22.5">
      <c r="A4347" s="181" t="s">
        <v>40975</v>
      </c>
      <c r="B4347" s="182" t="s">
        <v>40976</v>
      </c>
      <c r="C4347" s="181" t="s">
        <v>32509</v>
      </c>
      <c r="D4347" s="183">
        <v>91.08</v>
      </c>
      <c r="E4347" s="82">
        <f t="shared" si="67"/>
        <v>91.08</v>
      </c>
    </row>
    <row r="4348" spans="1:5">
      <c r="A4348" s="181" t="s">
        <v>40977</v>
      </c>
      <c r="B4348" s="182" t="s">
        <v>40978</v>
      </c>
      <c r="C4348" s="181" t="s">
        <v>32509</v>
      </c>
      <c r="D4348" s="183">
        <v>151.94999999999999</v>
      </c>
      <c r="E4348" s="82">
        <f t="shared" si="67"/>
        <v>151.94999999999999</v>
      </c>
    </row>
    <row r="4349" spans="1:5" ht="22.5">
      <c r="A4349" s="181" t="s">
        <v>40979</v>
      </c>
      <c r="B4349" s="182" t="s">
        <v>40980</v>
      </c>
      <c r="C4349" s="181" t="s">
        <v>32509</v>
      </c>
      <c r="D4349" s="183">
        <v>298.83999999999997</v>
      </c>
      <c r="E4349" s="82">
        <f t="shared" si="67"/>
        <v>298.83999999999997</v>
      </c>
    </row>
    <row r="4350" spans="1:5" ht="22.5">
      <c r="A4350" s="181" t="s">
        <v>40981</v>
      </c>
      <c r="B4350" s="182" t="s">
        <v>40982</v>
      </c>
      <c r="C4350" s="181" t="s">
        <v>32509</v>
      </c>
      <c r="D4350" s="183">
        <v>238.75</v>
      </c>
      <c r="E4350" s="82">
        <f t="shared" si="67"/>
        <v>238.75</v>
      </c>
    </row>
    <row r="4351" spans="1:5">
      <c r="A4351" s="66"/>
      <c r="B4351" s="184" t="s">
        <v>40983</v>
      </c>
      <c r="C4351" s="66"/>
      <c r="D4351" s="66"/>
      <c r="E4351" s="82">
        <f t="shared" si="67"/>
        <v>0</v>
      </c>
    </row>
    <row r="4352" spans="1:5">
      <c r="A4352" s="181" t="s">
        <v>40984</v>
      </c>
      <c r="B4352" s="182" t="s">
        <v>40985</v>
      </c>
      <c r="C4352" s="181" t="s">
        <v>32509</v>
      </c>
      <c r="D4352" s="183">
        <v>127.79</v>
      </c>
      <c r="E4352" s="82">
        <f t="shared" si="67"/>
        <v>127.79</v>
      </c>
    </row>
    <row r="4353" spans="1:5">
      <c r="A4353" s="181" t="s">
        <v>40986</v>
      </c>
      <c r="B4353" s="182" t="s">
        <v>40987</v>
      </c>
      <c r="C4353" s="181" t="s">
        <v>32509</v>
      </c>
      <c r="D4353" s="183">
        <v>69.42</v>
      </c>
      <c r="E4353" s="82">
        <f t="shared" si="67"/>
        <v>69.42</v>
      </c>
    </row>
    <row r="4354" spans="1:5">
      <c r="A4354" s="66"/>
      <c r="B4354" s="184" t="s">
        <v>33196</v>
      </c>
      <c r="C4354" s="66"/>
      <c r="D4354" s="66"/>
      <c r="E4354" s="82">
        <f t="shared" si="67"/>
        <v>0</v>
      </c>
    </row>
    <row r="4355" spans="1:5">
      <c r="A4355" s="181" t="s">
        <v>40988</v>
      </c>
      <c r="B4355" s="182" t="s">
        <v>40989</v>
      </c>
      <c r="C4355" s="181" t="s">
        <v>32509</v>
      </c>
      <c r="D4355" s="183">
        <v>211.63</v>
      </c>
      <c r="E4355" s="82">
        <f t="shared" si="67"/>
        <v>211.63</v>
      </c>
    </row>
    <row r="4356" spans="1:5">
      <c r="A4356" s="181" t="s">
        <v>40990</v>
      </c>
      <c r="B4356" s="182" t="s">
        <v>40991</v>
      </c>
      <c r="C4356" s="181" t="s">
        <v>32509</v>
      </c>
      <c r="D4356" s="183">
        <v>155.27000000000001</v>
      </c>
      <c r="E4356" s="82">
        <f t="shared" si="67"/>
        <v>155.27000000000001</v>
      </c>
    </row>
    <row r="4357" spans="1:5">
      <c r="A4357" s="181" t="s">
        <v>40992</v>
      </c>
      <c r="B4357" s="182" t="s">
        <v>40993</v>
      </c>
      <c r="C4357" s="181" t="s">
        <v>32509</v>
      </c>
      <c r="D4357" s="183">
        <v>203.16</v>
      </c>
      <c r="E4357" s="82">
        <f t="shared" si="67"/>
        <v>203.16</v>
      </c>
    </row>
    <row r="4358" spans="1:5">
      <c r="A4358" s="181" t="s">
        <v>40994</v>
      </c>
      <c r="B4358" s="182" t="s">
        <v>40995</v>
      </c>
      <c r="C4358" s="181" t="s">
        <v>32509</v>
      </c>
      <c r="D4358" s="183">
        <v>86.72</v>
      </c>
      <c r="E4358" s="82">
        <f t="shared" ref="E4358:E4421" si="68" xml:space="preserve"> ROUND((D4358/1),2)</f>
        <v>86.72</v>
      </c>
    </row>
    <row r="4359" spans="1:5">
      <c r="A4359" s="66"/>
      <c r="B4359" s="184" t="s">
        <v>40996</v>
      </c>
      <c r="C4359" s="66"/>
      <c r="D4359" s="66"/>
      <c r="E4359" s="82">
        <f t="shared" si="68"/>
        <v>0</v>
      </c>
    </row>
    <row r="4360" spans="1:5">
      <c r="A4360" s="181" t="s">
        <v>40997</v>
      </c>
      <c r="B4360" s="182" t="s">
        <v>40998</v>
      </c>
      <c r="C4360" s="181" t="s">
        <v>40783</v>
      </c>
      <c r="D4360" s="187">
        <v>11438.07</v>
      </c>
      <c r="E4360" s="82">
        <f t="shared" si="68"/>
        <v>11438.07</v>
      </c>
    </row>
    <row r="4361" spans="1:5">
      <c r="A4361" s="181" t="s">
        <v>40999</v>
      </c>
      <c r="B4361" s="182" t="s">
        <v>41000</v>
      </c>
      <c r="C4361" s="181" t="s">
        <v>40783</v>
      </c>
      <c r="D4361" s="187">
        <v>26820.85</v>
      </c>
      <c r="E4361" s="82">
        <f t="shared" si="68"/>
        <v>26820.85</v>
      </c>
    </row>
    <row r="4362" spans="1:5">
      <c r="A4362" s="181" t="s">
        <v>41001</v>
      </c>
      <c r="B4362" s="182" t="s">
        <v>41002</v>
      </c>
      <c r="C4362" s="181" t="s">
        <v>40783</v>
      </c>
      <c r="D4362" s="187">
        <v>45363</v>
      </c>
      <c r="E4362" s="82">
        <f t="shared" si="68"/>
        <v>45363</v>
      </c>
    </row>
    <row r="4363" spans="1:5">
      <c r="A4363" s="66"/>
      <c r="B4363" s="184" t="s">
        <v>41003</v>
      </c>
      <c r="C4363" s="66"/>
      <c r="D4363" s="66"/>
      <c r="E4363" s="82">
        <f t="shared" si="68"/>
        <v>0</v>
      </c>
    </row>
    <row r="4364" spans="1:5">
      <c r="A4364" s="181" t="s">
        <v>41004</v>
      </c>
      <c r="B4364" s="182" t="s">
        <v>41005</v>
      </c>
      <c r="C4364" s="181" t="s">
        <v>32509</v>
      </c>
      <c r="D4364" s="183">
        <v>2.4300000000000002</v>
      </c>
      <c r="E4364" s="82">
        <f t="shared" si="68"/>
        <v>2.4300000000000002</v>
      </c>
    </row>
    <row r="4365" spans="1:5">
      <c r="A4365" s="66"/>
      <c r="B4365" s="184" t="s">
        <v>41006</v>
      </c>
      <c r="C4365" s="66"/>
      <c r="D4365" s="66"/>
      <c r="E4365" s="82">
        <f t="shared" si="68"/>
        <v>0</v>
      </c>
    </row>
    <row r="4366" spans="1:5">
      <c r="A4366" s="181" t="s">
        <v>41007</v>
      </c>
      <c r="B4366" s="182" t="s">
        <v>41008</v>
      </c>
      <c r="C4366" s="181" t="s">
        <v>32509</v>
      </c>
      <c r="D4366" s="183">
        <v>225.06</v>
      </c>
      <c r="E4366" s="82">
        <f t="shared" si="68"/>
        <v>225.06</v>
      </c>
    </row>
    <row r="4367" spans="1:5">
      <c r="A4367" s="181" t="s">
        <v>41009</v>
      </c>
      <c r="B4367" s="182" t="s">
        <v>41010</v>
      </c>
      <c r="C4367" s="181" t="s">
        <v>32509</v>
      </c>
      <c r="D4367" s="183">
        <v>774.65</v>
      </c>
      <c r="E4367" s="82">
        <f t="shared" si="68"/>
        <v>774.65</v>
      </c>
    </row>
    <row r="4368" spans="1:5">
      <c r="A4368" s="181" t="s">
        <v>41011</v>
      </c>
      <c r="B4368" s="182" t="s">
        <v>41012</v>
      </c>
      <c r="C4368" s="181" t="s">
        <v>32509</v>
      </c>
      <c r="D4368" s="183">
        <v>249.22</v>
      </c>
      <c r="E4368" s="82">
        <f t="shared" si="68"/>
        <v>249.22</v>
      </c>
    </row>
    <row r="4369" spans="1:5">
      <c r="A4369" s="181" t="s">
        <v>41013</v>
      </c>
      <c r="B4369" s="182" t="s">
        <v>41014</v>
      </c>
      <c r="C4369" s="181" t="s">
        <v>32509</v>
      </c>
      <c r="D4369" s="183">
        <v>532.29</v>
      </c>
      <c r="E4369" s="82">
        <f t="shared" si="68"/>
        <v>532.29</v>
      </c>
    </row>
    <row r="4370" spans="1:5">
      <c r="A4370" s="66"/>
      <c r="B4370" s="184" t="s">
        <v>41015</v>
      </c>
      <c r="C4370" s="66"/>
      <c r="D4370" s="66"/>
      <c r="E4370" s="82">
        <f t="shared" si="68"/>
        <v>0</v>
      </c>
    </row>
    <row r="4371" spans="1:5">
      <c r="A4371" s="181" t="s">
        <v>41016</v>
      </c>
      <c r="B4371" s="182" t="s">
        <v>41017</v>
      </c>
      <c r="C4371" s="181" t="s">
        <v>32509</v>
      </c>
      <c r="D4371" s="183">
        <v>0.71</v>
      </c>
      <c r="E4371" s="82">
        <f t="shared" si="68"/>
        <v>0.71</v>
      </c>
    </row>
    <row r="4372" spans="1:5">
      <c r="A4372" s="181" t="s">
        <v>41018</v>
      </c>
      <c r="B4372" s="182" t="s">
        <v>41019</v>
      </c>
      <c r="C4372" s="181" t="s">
        <v>32509</v>
      </c>
      <c r="D4372" s="183">
        <v>0.87</v>
      </c>
      <c r="E4372" s="82">
        <f t="shared" si="68"/>
        <v>0.87</v>
      </c>
    </row>
    <row r="4373" spans="1:5">
      <c r="A4373" s="181" t="s">
        <v>41020</v>
      </c>
      <c r="B4373" s="182" t="s">
        <v>41021</v>
      </c>
      <c r="C4373" s="181" t="s">
        <v>32509</v>
      </c>
      <c r="D4373" s="183">
        <v>6.39</v>
      </c>
      <c r="E4373" s="82">
        <f t="shared" si="68"/>
        <v>6.39</v>
      </c>
    </row>
    <row r="4374" spans="1:5">
      <c r="A4374" s="181" t="s">
        <v>41022</v>
      </c>
      <c r="B4374" s="182" t="s">
        <v>41023</v>
      </c>
      <c r="C4374" s="181" t="s">
        <v>32509</v>
      </c>
      <c r="D4374" s="183">
        <v>9.19</v>
      </c>
      <c r="E4374" s="82">
        <f t="shared" si="68"/>
        <v>9.19</v>
      </c>
    </row>
    <row r="4375" spans="1:5">
      <c r="A4375" s="181" t="s">
        <v>41024</v>
      </c>
      <c r="B4375" s="182" t="s">
        <v>41025</v>
      </c>
      <c r="C4375" s="181" t="s">
        <v>32675</v>
      </c>
      <c r="D4375" s="183">
        <v>679.9</v>
      </c>
      <c r="E4375" s="82">
        <f t="shared" si="68"/>
        <v>679.9</v>
      </c>
    </row>
    <row r="4376" spans="1:5">
      <c r="A4376" s="64"/>
      <c r="B4376" s="186" t="s">
        <v>41026</v>
      </c>
      <c r="C4376" s="64"/>
      <c r="D4376" s="64"/>
      <c r="E4376" s="82">
        <f t="shared" si="68"/>
        <v>0</v>
      </c>
    </row>
    <row r="4377" spans="1:5">
      <c r="A4377" s="66"/>
      <c r="B4377" s="184" t="s">
        <v>41027</v>
      </c>
      <c r="C4377" s="66"/>
      <c r="D4377" s="66"/>
      <c r="E4377" s="82">
        <f t="shared" si="68"/>
        <v>0</v>
      </c>
    </row>
    <row r="4378" spans="1:5">
      <c r="A4378" s="181" t="s">
        <v>41028</v>
      </c>
      <c r="B4378" s="182" t="s">
        <v>41029</v>
      </c>
      <c r="C4378" s="181" t="s">
        <v>32675</v>
      </c>
      <c r="D4378" s="187">
        <v>1844.5</v>
      </c>
      <c r="E4378" s="82">
        <f t="shared" si="68"/>
        <v>1844.5</v>
      </c>
    </row>
    <row r="4379" spans="1:5">
      <c r="A4379" s="181" t="s">
        <v>41030</v>
      </c>
      <c r="B4379" s="182" t="s">
        <v>41031</v>
      </c>
      <c r="C4379" s="181" t="s">
        <v>32617</v>
      </c>
      <c r="D4379" s="183">
        <v>50.88</v>
      </c>
      <c r="E4379" s="82">
        <f t="shared" si="68"/>
        <v>50.88</v>
      </c>
    </row>
    <row r="4380" spans="1:5">
      <c r="A4380" s="181" t="s">
        <v>41032</v>
      </c>
      <c r="B4380" s="182" t="s">
        <v>41033</v>
      </c>
      <c r="C4380" s="181" t="s">
        <v>32704</v>
      </c>
      <c r="D4380" s="183">
        <v>6.05</v>
      </c>
      <c r="E4380" s="82">
        <f t="shared" si="68"/>
        <v>6.05</v>
      </c>
    </row>
    <row r="4381" spans="1:5">
      <c r="A4381" s="181" t="s">
        <v>41034</v>
      </c>
      <c r="B4381" s="182" t="s">
        <v>41035</v>
      </c>
      <c r="C4381" s="181" t="s">
        <v>32704</v>
      </c>
      <c r="D4381" s="183">
        <v>6.15</v>
      </c>
      <c r="E4381" s="82">
        <f t="shared" si="68"/>
        <v>6.15</v>
      </c>
    </row>
    <row r="4382" spans="1:5">
      <c r="A4382" s="181" t="s">
        <v>41036</v>
      </c>
      <c r="B4382" s="182" t="s">
        <v>41037</v>
      </c>
      <c r="C4382" s="181" t="s">
        <v>32606</v>
      </c>
      <c r="D4382" s="183">
        <v>81.56</v>
      </c>
      <c r="E4382" s="82">
        <f t="shared" si="68"/>
        <v>81.56</v>
      </c>
    </row>
    <row r="4383" spans="1:5">
      <c r="A4383" s="181" t="s">
        <v>41038</v>
      </c>
      <c r="B4383" s="182" t="s">
        <v>41039</v>
      </c>
      <c r="C4383" s="181" t="s">
        <v>32617</v>
      </c>
      <c r="D4383" s="183">
        <v>14.29</v>
      </c>
      <c r="E4383" s="82">
        <f t="shared" si="68"/>
        <v>14.29</v>
      </c>
    </row>
    <row r="4384" spans="1:5">
      <c r="A4384" s="64"/>
      <c r="B4384" s="186" t="s">
        <v>41040</v>
      </c>
      <c r="C4384" s="64"/>
      <c r="D4384" s="64"/>
      <c r="E4384" s="82">
        <f t="shared" si="68"/>
        <v>0</v>
      </c>
    </row>
    <row r="4385" spans="1:5">
      <c r="A4385" s="66"/>
      <c r="B4385" s="184" t="s">
        <v>41040</v>
      </c>
      <c r="C4385" s="66"/>
      <c r="D4385" s="66"/>
      <c r="E4385" s="82">
        <f t="shared" si="68"/>
        <v>0</v>
      </c>
    </row>
    <row r="4386" spans="1:5">
      <c r="A4386" s="181" t="s">
        <v>41041</v>
      </c>
      <c r="B4386" s="182" t="s">
        <v>41042</v>
      </c>
      <c r="C4386" s="181" t="s">
        <v>32509</v>
      </c>
      <c r="D4386" s="183">
        <v>14.77</v>
      </c>
      <c r="E4386" s="82">
        <f t="shared" si="68"/>
        <v>14.77</v>
      </c>
    </row>
    <row r="4387" spans="1:5">
      <c r="A4387" s="181" t="s">
        <v>41043</v>
      </c>
      <c r="B4387" s="182" t="s">
        <v>41044</v>
      </c>
      <c r="C4387" s="181" t="s">
        <v>32509</v>
      </c>
      <c r="D4387" s="183">
        <v>2.14</v>
      </c>
      <c r="E4387" s="82">
        <f t="shared" si="68"/>
        <v>2.14</v>
      </c>
    </row>
    <row r="4388" spans="1:5">
      <c r="A4388" s="181" t="s">
        <v>41045</v>
      </c>
      <c r="B4388" s="182" t="s">
        <v>41046</v>
      </c>
      <c r="C4388" s="181" t="s">
        <v>32509</v>
      </c>
      <c r="D4388" s="183">
        <v>36.75</v>
      </c>
      <c r="E4388" s="82">
        <f t="shared" si="68"/>
        <v>36.75</v>
      </c>
    </row>
    <row r="4389" spans="1:5">
      <c r="A4389" s="181" t="s">
        <v>41047</v>
      </c>
      <c r="B4389" s="182" t="s">
        <v>41048</v>
      </c>
      <c r="C4389" s="181" t="s">
        <v>32509</v>
      </c>
      <c r="D4389" s="183">
        <v>9.24</v>
      </c>
      <c r="E4389" s="82">
        <f t="shared" si="68"/>
        <v>9.24</v>
      </c>
    </row>
    <row r="4390" spans="1:5">
      <c r="A4390" s="181" t="s">
        <v>41049</v>
      </c>
      <c r="B4390" s="182" t="s">
        <v>41050</v>
      </c>
      <c r="C4390" s="181" t="s">
        <v>32509</v>
      </c>
      <c r="D4390" s="183">
        <v>11.64</v>
      </c>
      <c r="E4390" s="82">
        <f t="shared" si="68"/>
        <v>11.64</v>
      </c>
    </row>
    <row r="4391" spans="1:5">
      <c r="A4391" s="181" t="s">
        <v>41051</v>
      </c>
      <c r="B4391" s="182" t="s">
        <v>41052</v>
      </c>
      <c r="C4391" s="181" t="s">
        <v>32509</v>
      </c>
      <c r="D4391" s="183">
        <v>149.72</v>
      </c>
      <c r="E4391" s="82">
        <f t="shared" si="68"/>
        <v>149.72</v>
      </c>
    </row>
    <row r="4392" spans="1:5">
      <c r="A4392" s="181" t="s">
        <v>41053</v>
      </c>
      <c r="B4392" s="182" t="s">
        <v>41054</v>
      </c>
      <c r="C4392" s="181" t="s">
        <v>32509</v>
      </c>
      <c r="D4392" s="183">
        <v>7.11</v>
      </c>
      <c r="E4392" s="82">
        <f t="shared" si="68"/>
        <v>7.11</v>
      </c>
    </row>
    <row r="4393" spans="1:5">
      <c r="A4393" s="181" t="s">
        <v>41055</v>
      </c>
      <c r="B4393" s="182" t="s">
        <v>41056</v>
      </c>
      <c r="C4393" s="181" t="s">
        <v>32509</v>
      </c>
      <c r="D4393" s="183">
        <v>210.45</v>
      </c>
      <c r="E4393" s="82">
        <f t="shared" si="68"/>
        <v>210.45</v>
      </c>
    </row>
    <row r="4394" spans="1:5">
      <c r="A4394" s="181" t="s">
        <v>41057</v>
      </c>
      <c r="B4394" s="182" t="s">
        <v>41058</v>
      </c>
      <c r="C4394" s="181" t="s">
        <v>32509</v>
      </c>
      <c r="D4394" s="183">
        <v>16</v>
      </c>
      <c r="E4394" s="82">
        <f t="shared" si="68"/>
        <v>16</v>
      </c>
    </row>
    <row r="4395" spans="1:5">
      <c r="A4395" s="181" t="s">
        <v>41059</v>
      </c>
      <c r="B4395" s="182" t="s">
        <v>41060</v>
      </c>
      <c r="C4395" s="181" t="s">
        <v>32509</v>
      </c>
      <c r="D4395" s="183">
        <v>250.03</v>
      </c>
      <c r="E4395" s="82">
        <f t="shared" si="68"/>
        <v>250.03</v>
      </c>
    </row>
    <row r="4396" spans="1:5">
      <c r="A4396" s="181" t="s">
        <v>41061</v>
      </c>
      <c r="B4396" s="182" t="s">
        <v>41062</v>
      </c>
      <c r="C4396" s="181" t="s">
        <v>32509</v>
      </c>
      <c r="D4396" s="183">
        <v>17.690000000000001</v>
      </c>
      <c r="E4396" s="82">
        <f t="shared" si="68"/>
        <v>17.690000000000001</v>
      </c>
    </row>
    <row r="4397" spans="1:5">
      <c r="A4397" s="181" t="s">
        <v>41063</v>
      </c>
      <c r="B4397" s="182" t="s">
        <v>41064</v>
      </c>
      <c r="C4397" s="181" t="s">
        <v>32509</v>
      </c>
      <c r="D4397" s="183">
        <v>326.69</v>
      </c>
      <c r="E4397" s="82">
        <f t="shared" si="68"/>
        <v>326.69</v>
      </c>
    </row>
    <row r="4398" spans="1:5">
      <c r="A4398" s="181" t="s">
        <v>41065</v>
      </c>
      <c r="B4398" s="182" t="s">
        <v>41066</v>
      </c>
      <c r="C4398" s="181" t="s">
        <v>32509</v>
      </c>
      <c r="D4398" s="183">
        <v>28.08</v>
      </c>
      <c r="E4398" s="82">
        <f t="shared" si="68"/>
        <v>28.08</v>
      </c>
    </row>
    <row r="4399" spans="1:5">
      <c r="A4399" s="181" t="s">
        <v>41067</v>
      </c>
      <c r="B4399" s="182" t="s">
        <v>41068</v>
      </c>
      <c r="C4399" s="181" t="s">
        <v>32509</v>
      </c>
      <c r="D4399" s="183">
        <v>394.8</v>
      </c>
      <c r="E4399" s="82">
        <f t="shared" si="68"/>
        <v>394.8</v>
      </c>
    </row>
    <row r="4400" spans="1:5">
      <c r="A4400" s="181" t="s">
        <v>41069</v>
      </c>
      <c r="B4400" s="182" t="s">
        <v>41070</v>
      </c>
      <c r="C4400" s="181" t="s">
        <v>32509</v>
      </c>
      <c r="D4400" s="183">
        <v>31.62</v>
      </c>
      <c r="E4400" s="82">
        <f t="shared" si="68"/>
        <v>31.62</v>
      </c>
    </row>
    <row r="4401" spans="1:5">
      <c r="A4401" s="181" t="s">
        <v>41071</v>
      </c>
      <c r="B4401" s="182" t="s">
        <v>41072</v>
      </c>
      <c r="C4401" s="181" t="s">
        <v>32509</v>
      </c>
      <c r="D4401" s="183">
        <v>488.09</v>
      </c>
      <c r="E4401" s="82">
        <f t="shared" si="68"/>
        <v>488.09</v>
      </c>
    </row>
    <row r="4402" spans="1:5">
      <c r="A4402" s="181" t="s">
        <v>41073</v>
      </c>
      <c r="B4402" s="182" t="s">
        <v>41074</v>
      </c>
      <c r="C4402" s="181" t="s">
        <v>32509</v>
      </c>
      <c r="D4402" s="183">
        <v>36.26</v>
      </c>
      <c r="E4402" s="82">
        <f t="shared" si="68"/>
        <v>36.26</v>
      </c>
    </row>
    <row r="4403" spans="1:5">
      <c r="A4403" s="181" t="s">
        <v>41075</v>
      </c>
      <c r="B4403" s="182" t="s">
        <v>41076</v>
      </c>
      <c r="C4403" s="181" t="s">
        <v>32509</v>
      </c>
      <c r="D4403" s="183">
        <v>71.77</v>
      </c>
      <c r="E4403" s="82">
        <f t="shared" si="68"/>
        <v>71.77</v>
      </c>
    </row>
    <row r="4404" spans="1:5">
      <c r="A4404" s="181" t="s">
        <v>41077</v>
      </c>
      <c r="B4404" s="182" t="s">
        <v>41078</v>
      </c>
      <c r="C4404" s="181" t="s">
        <v>32509</v>
      </c>
      <c r="D4404" s="183">
        <v>4.0599999999999996</v>
      </c>
      <c r="E4404" s="82">
        <f t="shared" si="68"/>
        <v>4.0599999999999996</v>
      </c>
    </row>
    <row r="4405" spans="1:5">
      <c r="A4405" s="181" t="s">
        <v>41079</v>
      </c>
      <c r="B4405" s="182" t="s">
        <v>41080</v>
      </c>
      <c r="C4405" s="181" t="s">
        <v>32509</v>
      </c>
      <c r="D4405" s="183">
        <v>108.29</v>
      </c>
      <c r="E4405" s="82">
        <f t="shared" si="68"/>
        <v>108.29</v>
      </c>
    </row>
    <row r="4406" spans="1:5">
      <c r="A4406" s="181" t="s">
        <v>41081</v>
      </c>
      <c r="B4406" s="182" t="s">
        <v>41082</v>
      </c>
      <c r="C4406" s="181" t="s">
        <v>32509</v>
      </c>
      <c r="D4406" s="183">
        <v>9.85</v>
      </c>
      <c r="E4406" s="82">
        <f t="shared" si="68"/>
        <v>9.85</v>
      </c>
    </row>
    <row r="4407" spans="1:5">
      <c r="A4407" s="64"/>
      <c r="B4407" s="186" t="s">
        <v>33142</v>
      </c>
      <c r="C4407" s="64"/>
      <c r="D4407" s="64"/>
      <c r="E4407" s="82">
        <f t="shared" si="68"/>
        <v>0</v>
      </c>
    </row>
    <row r="4408" spans="1:5">
      <c r="A4408" s="66"/>
      <c r="B4408" s="184" t="s">
        <v>33143</v>
      </c>
      <c r="C4408" s="66"/>
      <c r="D4408" s="66"/>
      <c r="E4408" s="82">
        <f t="shared" si="68"/>
        <v>0</v>
      </c>
    </row>
    <row r="4409" spans="1:5">
      <c r="A4409" s="181" t="s">
        <v>41083</v>
      </c>
      <c r="B4409" s="182" t="s">
        <v>41084</v>
      </c>
      <c r="C4409" s="181" t="s">
        <v>32509</v>
      </c>
      <c r="D4409" s="183">
        <v>488.43</v>
      </c>
      <c r="E4409" s="82">
        <f t="shared" si="68"/>
        <v>488.43</v>
      </c>
    </row>
    <row r="4410" spans="1:5">
      <c r="A4410" s="181" t="s">
        <v>41085</v>
      </c>
      <c r="B4410" s="182" t="s">
        <v>41086</v>
      </c>
      <c r="C4410" s="181" t="s">
        <v>32509</v>
      </c>
      <c r="D4410" s="183">
        <v>186.37</v>
      </c>
      <c r="E4410" s="82">
        <f t="shared" si="68"/>
        <v>186.37</v>
      </c>
    </row>
    <row r="4411" spans="1:5">
      <c r="A4411" s="181" t="s">
        <v>41087</v>
      </c>
      <c r="B4411" s="182" t="s">
        <v>41088</v>
      </c>
      <c r="C4411" s="181" t="s">
        <v>32509</v>
      </c>
      <c r="D4411" s="183">
        <v>311.26</v>
      </c>
      <c r="E4411" s="82">
        <f t="shared" si="68"/>
        <v>311.26</v>
      </c>
    </row>
    <row r="4412" spans="1:5">
      <c r="A4412" s="181" t="s">
        <v>41089</v>
      </c>
      <c r="B4412" s="182" t="s">
        <v>41090</v>
      </c>
      <c r="C4412" s="181" t="s">
        <v>32509</v>
      </c>
      <c r="D4412" s="183">
        <v>67.39</v>
      </c>
      <c r="E4412" s="82">
        <f t="shared" si="68"/>
        <v>67.39</v>
      </c>
    </row>
    <row r="4413" spans="1:5">
      <c r="A4413" s="181" t="s">
        <v>41091</v>
      </c>
      <c r="B4413" s="182" t="s">
        <v>41092</v>
      </c>
      <c r="C4413" s="181" t="s">
        <v>32509</v>
      </c>
      <c r="D4413" s="183">
        <v>51.42</v>
      </c>
      <c r="E4413" s="82">
        <f t="shared" si="68"/>
        <v>51.42</v>
      </c>
    </row>
    <row r="4414" spans="1:5">
      <c r="A4414" s="181" t="s">
        <v>41093</v>
      </c>
      <c r="B4414" s="182" t="s">
        <v>41094</v>
      </c>
      <c r="C4414" s="181" t="s">
        <v>32509</v>
      </c>
      <c r="D4414" s="183">
        <v>26.17</v>
      </c>
      <c r="E4414" s="82">
        <f t="shared" si="68"/>
        <v>26.17</v>
      </c>
    </row>
    <row r="4415" spans="1:5">
      <c r="A4415" s="181" t="s">
        <v>41095</v>
      </c>
      <c r="B4415" s="182" t="s">
        <v>41096</v>
      </c>
      <c r="C4415" s="181" t="s">
        <v>32509</v>
      </c>
      <c r="D4415" s="183">
        <v>808.98</v>
      </c>
      <c r="E4415" s="82">
        <f t="shared" si="68"/>
        <v>808.98</v>
      </c>
    </row>
    <row r="4416" spans="1:5">
      <c r="A4416" s="181" t="s">
        <v>41097</v>
      </c>
      <c r="B4416" s="182" t="s">
        <v>41098</v>
      </c>
      <c r="C4416" s="181" t="s">
        <v>32509</v>
      </c>
      <c r="D4416" s="183">
        <v>449.08</v>
      </c>
      <c r="E4416" s="82">
        <f t="shared" si="68"/>
        <v>449.08</v>
      </c>
    </row>
    <row r="4417" spans="1:5">
      <c r="A4417" s="66"/>
      <c r="B4417" s="184" t="s">
        <v>41099</v>
      </c>
      <c r="C4417" s="66"/>
      <c r="D4417" s="66"/>
      <c r="E4417" s="82">
        <f t="shared" si="68"/>
        <v>0</v>
      </c>
    </row>
    <row r="4418" spans="1:5">
      <c r="A4418" s="181" t="s">
        <v>41100</v>
      </c>
      <c r="B4418" s="182" t="s">
        <v>41101</v>
      </c>
      <c r="C4418" s="181" t="s">
        <v>32509</v>
      </c>
      <c r="D4418" s="183">
        <v>540.27</v>
      </c>
      <c r="E4418" s="82">
        <f t="shared" si="68"/>
        <v>540.27</v>
      </c>
    </row>
    <row r="4419" spans="1:5">
      <c r="A4419" s="181" t="s">
        <v>41102</v>
      </c>
      <c r="B4419" s="182" t="s">
        <v>41103</v>
      </c>
      <c r="C4419" s="181" t="s">
        <v>32509</v>
      </c>
      <c r="D4419" s="183">
        <v>331.27</v>
      </c>
      <c r="E4419" s="82">
        <f t="shared" si="68"/>
        <v>331.27</v>
      </c>
    </row>
    <row r="4420" spans="1:5">
      <c r="A4420" s="181" t="s">
        <v>41104</v>
      </c>
      <c r="B4420" s="182" t="s">
        <v>41105</v>
      </c>
      <c r="C4420" s="181" t="s">
        <v>32509</v>
      </c>
      <c r="D4420" s="183">
        <v>556.63</v>
      </c>
      <c r="E4420" s="82">
        <f t="shared" si="68"/>
        <v>556.63</v>
      </c>
    </row>
    <row r="4421" spans="1:5">
      <c r="A4421" s="181" t="s">
        <v>41106</v>
      </c>
      <c r="B4421" s="182" t="s">
        <v>41107</v>
      </c>
      <c r="C4421" s="181" t="s">
        <v>32509</v>
      </c>
      <c r="D4421" s="183">
        <v>341.3</v>
      </c>
      <c r="E4421" s="82">
        <f t="shared" si="68"/>
        <v>341.3</v>
      </c>
    </row>
    <row r="4422" spans="1:5">
      <c r="A4422" s="181" t="s">
        <v>41108</v>
      </c>
      <c r="B4422" s="182" t="s">
        <v>41109</v>
      </c>
      <c r="C4422" s="181" t="s">
        <v>32509</v>
      </c>
      <c r="D4422" s="183">
        <v>995.64</v>
      </c>
      <c r="E4422" s="82">
        <f t="shared" ref="E4422:E4485" si="69" xml:space="preserve"> ROUND((D4422/1),2)</f>
        <v>995.64</v>
      </c>
    </row>
    <row r="4423" spans="1:5">
      <c r="A4423" s="181" t="s">
        <v>41110</v>
      </c>
      <c r="B4423" s="182" t="s">
        <v>41111</v>
      </c>
      <c r="C4423" s="181" t="s">
        <v>32509</v>
      </c>
      <c r="D4423" s="183">
        <v>626.1</v>
      </c>
      <c r="E4423" s="82">
        <f t="shared" si="69"/>
        <v>626.1</v>
      </c>
    </row>
    <row r="4424" spans="1:5">
      <c r="A4424" s="181" t="s">
        <v>41112</v>
      </c>
      <c r="B4424" s="182" t="s">
        <v>41113</v>
      </c>
      <c r="C4424" s="181" t="s">
        <v>32509</v>
      </c>
      <c r="D4424" s="187">
        <v>1093.72</v>
      </c>
      <c r="E4424" s="82">
        <f t="shared" si="69"/>
        <v>1093.72</v>
      </c>
    </row>
    <row r="4425" spans="1:5">
      <c r="A4425" s="181" t="s">
        <v>41114</v>
      </c>
      <c r="B4425" s="182" t="s">
        <v>41115</v>
      </c>
      <c r="C4425" s="181" t="s">
        <v>32509</v>
      </c>
      <c r="D4425" s="183">
        <v>687.78</v>
      </c>
      <c r="E4425" s="82">
        <f t="shared" si="69"/>
        <v>687.78</v>
      </c>
    </row>
    <row r="4426" spans="1:5">
      <c r="A4426" s="181" t="s">
        <v>41116</v>
      </c>
      <c r="B4426" s="182" t="s">
        <v>41117</v>
      </c>
      <c r="C4426" s="181" t="s">
        <v>32509</v>
      </c>
      <c r="D4426" s="187">
        <v>1329.22</v>
      </c>
      <c r="E4426" s="82">
        <f t="shared" si="69"/>
        <v>1329.22</v>
      </c>
    </row>
    <row r="4427" spans="1:5">
      <c r="A4427" s="181" t="s">
        <v>41118</v>
      </c>
      <c r="B4427" s="182" t="s">
        <v>41119</v>
      </c>
      <c r="C4427" s="181" t="s">
        <v>32509</v>
      </c>
      <c r="D4427" s="183">
        <v>835.87</v>
      </c>
      <c r="E4427" s="82">
        <f t="shared" si="69"/>
        <v>835.87</v>
      </c>
    </row>
    <row r="4428" spans="1:5">
      <c r="A4428" s="181" t="s">
        <v>41120</v>
      </c>
      <c r="B4428" s="182" t="s">
        <v>41121</v>
      </c>
      <c r="C4428" s="181" t="s">
        <v>32509</v>
      </c>
      <c r="D4428" s="187">
        <v>1515.42</v>
      </c>
      <c r="E4428" s="82">
        <f t="shared" si="69"/>
        <v>1515.42</v>
      </c>
    </row>
    <row r="4429" spans="1:5">
      <c r="A4429" s="181" t="s">
        <v>41122</v>
      </c>
      <c r="B4429" s="182" t="s">
        <v>41123</v>
      </c>
      <c r="C4429" s="181" t="s">
        <v>32509</v>
      </c>
      <c r="D4429" s="183">
        <v>952.96</v>
      </c>
      <c r="E4429" s="82">
        <f t="shared" si="69"/>
        <v>952.96</v>
      </c>
    </row>
    <row r="4430" spans="1:5">
      <c r="A4430" s="181" t="s">
        <v>41124</v>
      </c>
      <c r="B4430" s="182" t="s">
        <v>41125</v>
      </c>
      <c r="C4430" s="181" t="s">
        <v>32509</v>
      </c>
      <c r="D4430" s="187">
        <v>2134.2800000000002</v>
      </c>
      <c r="E4430" s="82">
        <f t="shared" si="69"/>
        <v>2134.2800000000002</v>
      </c>
    </row>
    <row r="4431" spans="1:5">
      <c r="A4431" s="181" t="s">
        <v>41126</v>
      </c>
      <c r="B4431" s="182" t="s">
        <v>41127</v>
      </c>
      <c r="C4431" s="181" t="s">
        <v>32509</v>
      </c>
      <c r="D4431" s="187">
        <v>1342.13</v>
      </c>
      <c r="E4431" s="82">
        <f t="shared" si="69"/>
        <v>1342.13</v>
      </c>
    </row>
    <row r="4432" spans="1:5">
      <c r="A4432" s="64"/>
      <c r="B4432" s="186" t="s">
        <v>41128</v>
      </c>
      <c r="C4432" s="64"/>
      <c r="D4432" s="64"/>
      <c r="E4432" s="82">
        <f t="shared" si="69"/>
        <v>0</v>
      </c>
    </row>
    <row r="4433" spans="1:5">
      <c r="A4433" s="66"/>
      <c r="B4433" s="184" t="s">
        <v>41129</v>
      </c>
      <c r="C4433" s="66"/>
      <c r="D4433" s="66"/>
      <c r="E4433" s="82">
        <f t="shared" si="69"/>
        <v>0</v>
      </c>
    </row>
    <row r="4434" spans="1:5">
      <c r="A4434" s="181" t="s">
        <v>41130</v>
      </c>
      <c r="B4434" s="182" t="s">
        <v>41131</v>
      </c>
      <c r="C4434" s="181" t="s">
        <v>32509</v>
      </c>
      <c r="D4434" s="183">
        <v>4.53</v>
      </c>
      <c r="E4434" s="82">
        <f t="shared" si="69"/>
        <v>4.53</v>
      </c>
    </row>
    <row r="4435" spans="1:5">
      <c r="A4435" s="181" t="s">
        <v>41132</v>
      </c>
      <c r="B4435" s="182" t="s">
        <v>41133</v>
      </c>
      <c r="C4435" s="181" t="s">
        <v>32509</v>
      </c>
      <c r="D4435" s="183">
        <v>3.26</v>
      </c>
      <c r="E4435" s="82">
        <f t="shared" si="69"/>
        <v>3.26</v>
      </c>
    </row>
    <row r="4436" spans="1:5">
      <c r="A4436" s="181" t="s">
        <v>41134</v>
      </c>
      <c r="B4436" s="182" t="s">
        <v>41135</v>
      </c>
      <c r="C4436" s="181" t="s">
        <v>40783</v>
      </c>
      <c r="D4436" s="183">
        <v>904.63</v>
      </c>
      <c r="E4436" s="82">
        <f t="shared" si="69"/>
        <v>904.63</v>
      </c>
    </row>
    <row r="4437" spans="1:5">
      <c r="A4437" s="181" t="s">
        <v>41136</v>
      </c>
      <c r="B4437" s="182" t="s">
        <v>41137</v>
      </c>
      <c r="C4437" s="181" t="s">
        <v>32509</v>
      </c>
      <c r="D4437" s="183">
        <v>1.02</v>
      </c>
      <c r="E4437" s="82">
        <f t="shared" si="69"/>
        <v>1.02</v>
      </c>
    </row>
    <row r="4438" spans="1:5">
      <c r="A4438" s="181" t="s">
        <v>41138</v>
      </c>
      <c r="B4438" s="182" t="s">
        <v>41139</v>
      </c>
      <c r="C4438" s="181" t="s">
        <v>32509</v>
      </c>
      <c r="D4438" s="183">
        <v>2.0299999999999998</v>
      </c>
      <c r="E4438" s="82">
        <f t="shared" si="69"/>
        <v>2.0299999999999998</v>
      </c>
    </row>
    <row r="4439" spans="1:5">
      <c r="A4439" s="181" t="s">
        <v>41140</v>
      </c>
      <c r="B4439" s="182" t="s">
        <v>41141</v>
      </c>
      <c r="C4439" s="181" t="s">
        <v>40783</v>
      </c>
      <c r="D4439" s="187">
        <v>1150</v>
      </c>
      <c r="E4439" s="82">
        <f t="shared" si="69"/>
        <v>1150</v>
      </c>
    </row>
    <row r="4440" spans="1:5">
      <c r="A4440" s="66"/>
      <c r="B4440" s="184" t="s">
        <v>41142</v>
      </c>
      <c r="C4440" s="66"/>
      <c r="D4440" s="66"/>
      <c r="E4440" s="82">
        <f t="shared" si="69"/>
        <v>0</v>
      </c>
    </row>
    <row r="4441" spans="1:5">
      <c r="A4441" s="181" t="s">
        <v>41143</v>
      </c>
      <c r="B4441" s="182" t="s">
        <v>41144</v>
      </c>
      <c r="C4441" s="181" t="s">
        <v>32509</v>
      </c>
      <c r="D4441" s="183">
        <v>0.86</v>
      </c>
      <c r="E4441" s="82">
        <f t="shared" si="69"/>
        <v>0.86</v>
      </c>
    </row>
    <row r="4442" spans="1:5">
      <c r="A4442" s="181" t="s">
        <v>41145</v>
      </c>
      <c r="B4442" s="182" t="s">
        <v>41146</v>
      </c>
      <c r="C4442" s="181" t="s">
        <v>32509</v>
      </c>
      <c r="D4442" s="183">
        <v>1.83</v>
      </c>
      <c r="E4442" s="82">
        <f t="shared" si="69"/>
        <v>1.83</v>
      </c>
    </row>
    <row r="4443" spans="1:5">
      <c r="A4443" s="181" t="s">
        <v>41147</v>
      </c>
      <c r="B4443" s="182" t="s">
        <v>41148</v>
      </c>
      <c r="C4443" s="181" t="s">
        <v>32509</v>
      </c>
      <c r="D4443" s="183">
        <v>1.03</v>
      </c>
      <c r="E4443" s="82">
        <f t="shared" si="69"/>
        <v>1.03</v>
      </c>
    </row>
    <row r="4444" spans="1:5">
      <c r="A4444" s="181" t="s">
        <v>41149</v>
      </c>
      <c r="B4444" s="182" t="s">
        <v>41150</v>
      </c>
      <c r="C4444" s="181" t="s">
        <v>32509</v>
      </c>
      <c r="D4444" s="183">
        <v>18.260000000000002</v>
      </c>
      <c r="E4444" s="82">
        <f t="shared" si="69"/>
        <v>18.260000000000002</v>
      </c>
    </row>
    <row r="4445" spans="1:5">
      <c r="A4445" s="181" t="s">
        <v>41151</v>
      </c>
      <c r="B4445" s="182" t="s">
        <v>41152</v>
      </c>
      <c r="C4445" s="181" t="s">
        <v>32509</v>
      </c>
      <c r="D4445" s="183">
        <v>10.37</v>
      </c>
      <c r="E4445" s="82">
        <f t="shared" si="69"/>
        <v>10.37</v>
      </c>
    </row>
    <row r="4446" spans="1:5">
      <c r="A4446" s="66"/>
      <c r="B4446" s="184" t="s">
        <v>41153</v>
      </c>
      <c r="C4446" s="66"/>
      <c r="D4446" s="66"/>
      <c r="E4446" s="82">
        <f t="shared" si="69"/>
        <v>0</v>
      </c>
    </row>
    <row r="4447" spans="1:5" ht="22.5">
      <c r="A4447" s="181" t="s">
        <v>41154</v>
      </c>
      <c r="B4447" s="70" t="s">
        <v>41155</v>
      </c>
      <c r="C4447" s="181" t="s">
        <v>32509</v>
      </c>
      <c r="D4447" s="183">
        <v>0.17</v>
      </c>
      <c r="E4447" s="82">
        <f t="shared" si="69"/>
        <v>0.17</v>
      </c>
    </row>
    <row r="4448" spans="1:5">
      <c r="A4448" s="181" t="s">
        <v>41156</v>
      </c>
      <c r="B4448" s="182" t="s">
        <v>41157</v>
      </c>
      <c r="C4448" s="181" t="s">
        <v>41158</v>
      </c>
      <c r="D4448" s="183">
        <v>42</v>
      </c>
      <c r="E4448" s="82">
        <f t="shared" si="69"/>
        <v>42</v>
      </c>
    </row>
    <row r="4449" spans="1:5" ht="22.5">
      <c r="A4449" s="181" t="s">
        <v>41159</v>
      </c>
      <c r="B4449" s="182" t="s">
        <v>41160</v>
      </c>
      <c r="C4449" s="181" t="s">
        <v>32509</v>
      </c>
      <c r="D4449" s="183">
        <v>54.4</v>
      </c>
      <c r="E4449" s="82">
        <f t="shared" si="69"/>
        <v>54.4</v>
      </c>
    </row>
    <row r="4450" spans="1:5">
      <c r="A4450" s="181" t="s">
        <v>41161</v>
      </c>
      <c r="B4450" s="182" t="s">
        <v>41162</v>
      </c>
      <c r="C4450" s="181" t="s">
        <v>32509</v>
      </c>
      <c r="D4450" s="183">
        <v>0.36</v>
      </c>
      <c r="E4450" s="82">
        <f t="shared" si="69"/>
        <v>0.36</v>
      </c>
    </row>
    <row r="4451" spans="1:5">
      <c r="A4451" s="181" t="s">
        <v>41163</v>
      </c>
      <c r="B4451" s="182" t="s">
        <v>41164</v>
      </c>
      <c r="C4451" s="181" t="s">
        <v>32509</v>
      </c>
      <c r="D4451" s="183">
        <v>1.7</v>
      </c>
      <c r="E4451" s="82">
        <f t="shared" si="69"/>
        <v>1.7</v>
      </c>
    </row>
    <row r="4452" spans="1:5">
      <c r="A4452" s="181" t="s">
        <v>41165</v>
      </c>
      <c r="B4452" s="182" t="s">
        <v>41166</v>
      </c>
      <c r="C4452" s="181" t="s">
        <v>32509</v>
      </c>
      <c r="D4452" s="183">
        <v>9.3800000000000008</v>
      </c>
      <c r="E4452" s="82">
        <f t="shared" si="69"/>
        <v>9.3800000000000008</v>
      </c>
    </row>
    <row r="4453" spans="1:5">
      <c r="A4453" s="181" t="s">
        <v>41167</v>
      </c>
      <c r="B4453" s="182" t="s">
        <v>41168</v>
      </c>
      <c r="C4453" s="181" t="s">
        <v>32509</v>
      </c>
      <c r="D4453" s="183">
        <v>0.39</v>
      </c>
      <c r="E4453" s="82">
        <f t="shared" si="69"/>
        <v>0.39</v>
      </c>
    </row>
    <row r="4454" spans="1:5" ht="22.5">
      <c r="A4454" s="181" t="s">
        <v>41169</v>
      </c>
      <c r="B4454" s="182" t="s">
        <v>41170</v>
      </c>
      <c r="C4454" s="181" t="s">
        <v>32509</v>
      </c>
      <c r="D4454" s="183">
        <v>1.32</v>
      </c>
      <c r="E4454" s="82">
        <f t="shared" si="69"/>
        <v>1.32</v>
      </c>
    </row>
    <row r="4455" spans="1:5">
      <c r="A4455" s="64"/>
      <c r="B4455" s="186" t="s">
        <v>41171</v>
      </c>
      <c r="C4455" s="64"/>
      <c r="D4455" s="64"/>
      <c r="E4455" s="82">
        <f t="shared" si="69"/>
        <v>0</v>
      </c>
    </row>
    <row r="4456" spans="1:5">
      <c r="A4456" s="66"/>
      <c r="B4456" s="184" t="s">
        <v>41172</v>
      </c>
      <c r="C4456" s="66"/>
      <c r="D4456" s="66"/>
      <c r="E4456" s="82">
        <f t="shared" si="69"/>
        <v>0</v>
      </c>
    </row>
    <row r="4457" spans="1:5">
      <c r="A4457" s="181" t="s">
        <v>41173</v>
      </c>
      <c r="B4457" s="182" t="s">
        <v>41174</v>
      </c>
      <c r="C4457" s="181" t="s">
        <v>32509</v>
      </c>
      <c r="D4457" s="183">
        <v>190.49</v>
      </c>
      <c r="E4457" s="82">
        <f t="shared" si="69"/>
        <v>190.49</v>
      </c>
    </row>
    <row r="4458" spans="1:5">
      <c r="A4458" s="181" t="s">
        <v>41175</v>
      </c>
      <c r="B4458" s="182" t="s">
        <v>41176</v>
      </c>
      <c r="C4458" s="181" t="s">
        <v>32509</v>
      </c>
      <c r="D4458" s="183">
        <v>86.93</v>
      </c>
      <c r="E4458" s="82">
        <f t="shared" si="69"/>
        <v>86.93</v>
      </c>
    </row>
    <row r="4459" spans="1:5">
      <c r="A4459" s="181" t="s">
        <v>41177</v>
      </c>
      <c r="B4459" s="182" t="s">
        <v>41178</v>
      </c>
      <c r="C4459" s="181" t="s">
        <v>32509</v>
      </c>
      <c r="D4459" s="183">
        <v>244.76</v>
      </c>
      <c r="E4459" s="82">
        <f t="shared" si="69"/>
        <v>244.76</v>
      </c>
    </row>
    <row r="4460" spans="1:5">
      <c r="A4460" s="181" t="s">
        <v>41179</v>
      </c>
      <c r="B4460" s="182" t="s">
        <v>41180</v>
      </c>
      <c r="C4460" s="181" t="s">
        <v>32509</v>
      </c>
      <c r="D4460" s="183">
        <v>105.09</v>
      </c>
      <c r="E4460" s="82">
        <f t="shared" si="69"/>
        <v>105.09</v>
      </c>
    </row>
    <row r="4461" spans="1:5">
      <c r="A4461" s="181" t="s">
        <v>41181</v>
      </c>
      <c r="B4461" s="182" t="s">
        <v>41182</v>
      </c>
      <c r="C4461" s="181" t="s">
        <v>32509</v>
      </c>
      <c r="D4461" s="183">
        <v>272.83</v>
      </c>
      <c r="E4461" s="82">
        <f t="shared" si="69"/>
        <v>272.83</v>
      </c>
    </row>
    <row r="4462" spans="1:5">
      <c r="A4462" s="181" t="s">
        <v>41183</v>
      </c>
      <c r="B4462" s="182" t="s">
        <v>41184</v>
      </c>
      <c r="C4462" s="181" t="s">
        <v>32509</v>
      </c>
      <c r="D4462" s="183">
        <v>106.81</v>
      </c>
      <c r="E4462" s="82">
        <f t="shared" si="69"/>
        <v>106.81</v>
      </c>
    </row>
    <row r="4463" spans="1:5">
      <c r="A4463" s="181" t="s">
        <v>41185</v>
      </c>
      <c r="B4463" s="182" t="s">
        <v>41186</v>
      </c>
      <c r="C4463" s="181" t="s">
        <v>32509</v>
      </c>
      <c r="D4463" s="183">
        <v>184.12</v>
      </c>
      <c r="E4463" s="82">
        <f t="shared" si="69"/>
        <v>184.12</v>
      </c>
    </row>
    <row r="4464" spans="1:5">
      <c r="A4464" s="181" t="s">
        <v>41187</v>
      </c>
      <c r="B4464" s="182" t="s">
        <v>41188</v>
      </c>
      <c r="C4464" s="181" t="s">
        <v>32509</v>
      </c>
      <c r="D4464" s="183">
        <v>83.94</v>
      </c>
      <c r="E4464" s="82">
        <f t="shared" si="69"/>
        <v>83.94</v>
      </c>
    </row>
    <row r="4465" spans="1:5">
      <c r="A4465" s="181" t="s">
        <v>41189</v>
      </c>
      <c r="B4465" s="182" t="s">
        <v>41190</v>
      </c>
      <c r="C4465" s="181" t="s">
        <v>32509</v>
      </c>
      <c r="D4465" s="183">
        <v>211.48</v>
      </c>
      <c r="E4465" s="82">
        <f t="shared" si="69"/>
        <v>211.48</v>
      </c>
    </row>
    <row r="4466" spans="1:5">
      <c r="A4466" s="181" t="s">
        <v>41191</v>
      </c>
      <c r="B4466" s="182" t="s">
        <v>41192</v>
      </c>
      <c r="C4466" s="181" t="s">
        <v>32509</v>
      </c>
      <c r="D4466" s="183">
        <v>92.39</v>
      </c>
      <c r="E4466" s="82">
        <f t="shared" si="69"/>
        <v>92.39</v>
      </c>
    </row>
    <row r="4467" spans="1:5">
      <c r="A4467" s="181" t="s">
        <v>41193</v>
      </c>
      <c r="B4467" s="182" t="s">
        <v>41194</v>
      </c>
      <c r="C4467" s="181" t="s">
        <v>32509</v>
      </c>
      <c r="D4467" s="183">
        <v>222.91</v>
      </c>
      <c r="E4467" s="82">
        <f t="shared" si="69"/>
        <v>222.91</v>
      </c>
    </row>
    <row r="4468" spans="1:5">
      <c r="A4468" s="181" t="s">
        <v>41195</v>
      </c>
      <c r="B4468" s="182" t="s">
        <v>41196</v>
      </c>
      <c r="C4468" s="181" t="s">
        <v>32509</v>
      </c>
      <c r="D4468" s="183">
        <v>100</v>
      </c>
      <c r="E4468" s="82">
        <f t="shared" si="69"/>
        <v>100</v>
      </c>
    </row>
    <row r="4469" spans="1:5">
      <c r="A4469" s="181" t="s">
        <v>41197</v>
      </c>
      <c r="B4469" s="182" t="s">
        <v>41198</v>
      </c>
      <c r="C4469" s="181" t="s">
        <v>32509</v>
      </c>
      <c r="D4469" s="183">
        <v>221.35</v>
      </c>
      <c r="E4469" s="82">
        <f t="shared" si="69"/>
        <v>221.35</v>
      </c>
    </row>
    <row r="4470" spans="1:5" ht="22.5">
      <c r="A4470" s="181" t="s">
        <v>41199</v>
      </c>
      <c r="B4470" s="182" t="s">
        <v>41200</v>
      </c>
      <c r="C4470" s="181" t="s">
        <v>32509</v>
      </c>
      <c r="D4470" s="183">
        <v>355.3</v>
      </c>
      <c r="E4470" s="82">
        <f t="shared" si="69"/>
        <v>355.3</v>
      </c>
    </row>
    <row r="4471" spans="1:5" ht="22.5">
      <c r="A4471" s="181" t="s">
        <v>41201</v>
      </c>
      <c r="B4471" s="182" t="s">
        <v>41202</v>
      </c>
      <c r="C4471" s="181" t="s">
        <v>32509</v>
      </c>
      <c r="D4471" s="183">
        <v>150.05000000000001</v>
      </c>
      <c r="E4471" s="82">
        <f t="shared" si="69"/>
        <v>150.05000000000001</v>
      </c>
    </row>
    <row r="4472" spans="1:5">
      <c r="A4472" s="181" t="s">
        <v>41203</v>
      </c>
      <c r="B4472" s="182" t="s">
        <v>41204</v>
      </c>
      <c r="C4472" s="181" t="s">
        <v>32509</v>
      </c>
      <c r="D4472" s="183">
        <v>244.25</v>
      </c>
      <c r="E4472" s="82">
        <f t="shared" si="69"/>
        <v>244.25</v>
      </c>
    </row>
    <row r="4473" spans="1:5">
      <c r="A4473" s="181" t="s">
        <v>41205</v>
      </c>
      <c r="B4473" s="182" t="s">
        <v>41206</v>
      </c>
      <c r="C4473" s="181" t="s">
        <v>32509</v>
      </c>
      <c r="D4473" s="183">
        <v>227.11</v>
      </c>
      <c r="E4473" s="82">
        <f t="shared" si="69"/>
        <v>227.11</v>
      </c>
    </row>
    <row r="4474" spans="1:5">
      <c r="A4474" s="181" t="s">
        <v>41207</v>
      </c>
      <c r="B4474" s="182" t="s">
        <v>41208</v>
      </c>
      <c r="C4474" s="181" t="s">
        <v>32509</v>
      </c>
      <c r="D4474" s="183">
        <v>108.92</v>
      </c>
      <c r="E4474" s="82">
        <f t="shared" si="69"/>
        <v>108.92</v>
      </c>
    </row>
    <row r="4475" spans="1:5">
      <c r="A4475" s="181" t="s">
        <v>41209</v>
      </c>
      <c r="B4475" s="182" t="s">
        <v>41210</v>
      </c>
      <c r="C4475" s="181" t="s">
        <v>32509</v>
      </c>
      <c r="D4475" s="183">
        <v>262.32</v>
      </c>
      <c r="E4475" s="82">
        <f t="shared" si="69"/>
        <v>262.32</v>
      </c>
    </row>
    <row r="4476" spans="1:5">
      <c r="A4476" s="181" t="s">
        <v>41211</v>
      </c>
      <c r="B4476" s="182" t="s">
        <v>41212</v>
      </c>
      <c r="C4476" s="181" t="s">
        <v>32509</v>
      </c>
      <c r="D4476" s="183">
        <v>120.65</v>
      </c>
      <c r="E4476" s="82">
        <f t="shared" si="69"/>
        <v>120.65</v>
      </c>
    </row>
    <row r="4477" spans="1:5">
      <c r="A4477" s="181" t="s">
        <v>41213</v>
      </c>
      <c r="B4477" s="182" t="s">
        <v>41214</v>
      </c>
      <c r="C4477" s="181" t="s">
        <v>32509</v>
      </c>
      <c r="D4477" s="183">
        <v>313.94</v>
      </c>
      <c r="E4477" s="82">
        <f t="shared" si="69"/>
        <v>313.94</v>
      </c>
    </row>
    <row r="4478" spans="1:5">
      <c r="A4478" s="181" t="s">
        <v>41215</v>
      </c>
      <c r="B4478" s="182" t="s">
        <v>41216</v>
      </c>
      <c r="C4478" s="181" t="s">
        <v>32509</v>
      </c>
      <c r="D4478" s="183">
        <v>154.59</v>
      </c>
      <c r="E4478" s="82">
        <f t="shared" si="69"/>
        <v>154.59</v>
      </c>
    </row>
    <row r="4479" spans="1:5">
      <c r="A4479" s="181" t="s">
        <v>41217</v>
      </c>
      <c r="B4479" s="182" t="s">
        <v>41218</v>
      </c>
      <c r="C4479" s="181" t="s">
        <v>32509</v>
      </c>
      <c r="D4479" s="183">
        <v>344.4</v>
      </c>
      <c r="E4479" s="82">
        <f t="shared" si="69"/>
        <v>344.4</v>
      </c>
    </row>
    <row r="4480" spans="1:5">
      <c r="A4480" s="181" t="s">
        <v>41219</v>
      </c>
      <c r="B4480" s="182" t="s">
        <v>41220</v>
      </c>
      <c r="C4480" s="181" t="s">
        <v>32509</v>
      </c>
      <c r="D4480" s="183">
        <v>156.63</v>
      </c>
      <c r="E4480" s="82">
        <f t="shared" si="69"/>
        <v>156.63</v>
      </c>
    </row>
    <row r="4481" spans="1:5">
      <c r="A4481" s="181" t="s">
        <v>41221</v>
      </c>
      <c r="B4481" s="182" t="s">
        <v>41222</v>
      </c>
      <c r="C4481" s="181" t="s">
        <v>32509</v>
      </c>
      <c r="D4481" s="183">
        <v>390.04</v>
      </c>
      <c r="E4481" s="82">
        <f t="shared" si="69"/>
        <v>390.04</v>
      </c>
    </row>
    <row r="4482" spans="1:5">
      <c r="A4482" s="181" t="s">
        <v>41223</v>
      </c>
      <c r="B4482" s="182" t="s">
        <v>41224</v>
      </c>
      <c r="C4482" s="181" t="s">
        <v>32509</v>
      </c>
      <c r="D4482" s="183">
        <v>186.64</v>
      </c>
      <c r="E4482" s="82">
        <f t="shared" si="69"/>
        <v>186.64</v>
      </c>
    </row>
    <row r="4483" spans="1:5">
      <c r="A4483" s="181" t="s">
        <v>41225</v>
      </c>
      <c r="B4483" s="182" t="s">
        <v>41226</v>
      </c>
      <c r="C4483" s="181" t="s">
        <v>32509</v>
      </c>
      <c r="D4483" s="183">
        <v>220.96</v>
      </c>
      <c r="E4483" s="82">
        <f t="shared" si="69"/>
        <v>220.96</v>
      </c>
    </row>
    <row r="4484" spans="1:5">
      <c r="A4484" s="181" t="s">
        <v>41227</v>
      </c>
      <c r="B4484" s="182" t="s">
        <v>41228</v>
      </c>
      <c r="C4484" s="181" t="s">
        <v>32509</v>
      </c>
      <c r="D4484" s="183">
        <v>214.81</v>
      </c>
      <c r="E4484" s="82">
        <f t="shared" si="69"/>
        <v>214.81</v>
      </c>
    </row>
    <row r="4485" spans="1:5">
      <c r="A4485" s="181" t="s">
        <v>41229</v>
      </c>
      <c r="B4485" s="182" t="s">
        <v>41230</v>
      </c>
      <c r="C4485" s="181" t="s">
        <v>32509</v>
      </c>
      <c r="D4485" s="183">
        <v>97.3</v>
      </c>
      <c r="E4485" s="82">
        <f t="shared" si="69"/>
        <v>97.3</v>
      </c>
    </row>
    <row r="4486" spans="1:5">
      <c r="A4486" s="181" t="s">
        <v>41231</v>
      </c>
      <c r="B4486" s="182" t="s">
        <v>41232</v>
      </c>
      <c r="C4486" s="181" t="s">
        <v>32509</v>
      </c>
      <c r="D4486" s="183">
        <v>245.47</v>
      </c>
      <c r="E4486" s="82">
        <f t="shared" ref="E4486:E4549" si="70" xml:space="preserve"> ROUND((D4486/1),2)</f>
        <v>245.47</v>
      </c>
    </row>
    <row r="4487" spans="1:5">
      <c r="A4487" s="181" t="s">
        <v>41233</v>
      </c>
      <c r="B4487" s="182" t="s">
        <v>41234</v>
      </c>
      <c r="C4487" s="181" t="s">
        <v>32509</v>
      </c>
      <c r="D4487" s="183">
        <v>108.25</v>
      </c>
      <c r="E4487" s="82">
        <f t="shared" si="70"/>
        <v>108.25</v>
      </c>
    </row>
    <row r="4488" spans="1:5">
      <c r="A4488" s="181" t="s">
        <v>41235</v>
      </c>
      <c r="B4488" s="182" t="s">
        <v>41236</v>
      </c>
      <c r="C4488" s="181" t="s">
        <v>32509</v>
      </c>
      <c r="D4488" s="183">
        <v>259.55</v>
      </c>
      <c r="E4488" s="82">
        <f t="shared" si="70"/>
        <v>259.55</v>
      </c>
    </row>
    <row r="4489" spans="1:5">
      <c r="A4489" s="181" t="s">
        <v>41237</v>
      </c>
      <c r="B4489" s="182" t="s">
        <v>41238</v>
      </c>
      <c r="C4489" s="181" t="s">
        <v>32509</v>
      </c>
      <c r="D4489" s="183">
        <v>97.98</v>
      </c>
      <c r="E4489" s="82">
        <f t="shared" si="70"/>
        <v>97.98</v>
      </c>
    </row>
    <row r="4490" spans="1:5">
      <c r="A4490" s="181" t="s">
        <v>41239</v>
      </c>
      <c r="B4490" s="182" t="s">
        <v>41240</v>
      </c>
      <c r="C4490" s="181" t="s">
        <v>32509</v>
      </c>
      <c r="D4490" s="183">
        <v>229.36</v>
      </c>
      <c r="E4490" s="82">
        <f t="shared" si="70"/>
        <v>229.36</v>
      </c>
    </row>
    <row r="4491" spans="1:5">
      <c r="A4491" s="181" t="s">
        <v>41241</v>
      </c>
      <c r="B4491" s="182" t="s">
        <v>41242</v>
      </c>
      <c r="C4491" s="181" t="s">
        <v>32509</v>
      </c>
      <c r="D4491" s="183">
        <v>97.53</v>
      </c>
      <c r="E4491" s="82">
        <f t="shared" si="70"/>
        <v>97.53</v>
      </c>
    </row>
    <row r="4492" spans="1:5">
      <c r="A4492" s="181" t="s">
        <v>41243</v>
      </c>
      <c r="B4492" s="182" t="s">
        <v>41244</v>
      </c>
      <c r="C4492" s="181" t="s">
        <v>32509</v>
      </c>
      <c r="D4492" s="183">
        <v>243.69</v>
      </c>
      <c r="E4492" s="82">
        <f t="shared" si="70"/>
        <v>243.69</v>
      </c>
    </row>
    <row r="4493" spans="1:5">
      <c r="A4493" s="181" t="s">
        <v>41245</v>
      </c>
      <c r="B4493" s="182" t="s">
        <v>41246</v>
      </c>
      <c r="C4493" s="181" t="s">
        <v>32509</v>
      </c>
      <c r="D4493" s="183">
        <v>107.07</v>
      </c>
      <c r="E4493" s="82">
        <f t="shared" si="70"/>
        <v>107.07</v>
      </c>
    </row>
    <row r="4494" spans="1:5">
      <c r="A4494" s="181" t="s">
        <v>41247</v>
      </c>
      <c r="B4494" s="182" t="s">
        <v>41248</v>
      </c>
      <c r="C4494" s="181" t="s">
        <v>32509</v>
      </c>
      <c r="D4494" s="183">
        <v>272.38</v>
      </c>
      <c r="E4494" s="82">
        <f t="shared" si="70"/>
        <v>272.38</v>
      </c>
    </row>
    <row r="4495" spans="1:5">
      <c r="A4495" s="181" t="s">
        <v>41249</v>
      </c>
      <c r="B4495" s="182" t="s">
        <v>41250</v>
      </c>
      <c r="C4495" s="181" t="s">
        <v>32509</v>
      </c>
      <c r="D4495" s="183">
        <v>106.51</v>
      </c>
      <c r="E4495" s="82">
        <f t="shared" si="70"/>
        <v>106.51</v>
      </c>
    </row>
    <row r="4496" spans="1:5">
      <c r="A4496" s="181" t="s">
        <v>41251</v>
      </c>
      <c r="B4496" s="182" t="s">
        <v>41252</v>
      </c>
      <c r="C4496" s="181" t="s">
        <v>32509</v>
      </c>
      <c r="D4496" s="183">
        <v>273.82</v>
      </c>
      <c r="E4496" s="82">
        <f t="shared" si="70"/>
        <v>273.82</v>
      </c>
    </row>
    <row r="4497" spans="1:5">
      <c r="A4497" s="181" t="s">
        <v>41253</v>
      </c>
      <c r="B4497" s="182" t="s">
        <v>41254</v>
      </c>
      <c r="C4497" s="181" t="s">
        <v>32509</v>
      </c>
      <c r="D4497" s="183">
        <v>107.47</v>
      </c>
      <c r="E4497" s="82">
        <f t="shared" si="70"/>
        <v>107.47</v>
      </c>
    </row>
    <row r="4498" spans="1:5">
      <c r="A4498" s="181" t="s">
        <v>41255</v>
      </c>
      <c r="B4498" s="182" t="s">
        <v>41256</v>
      </c>
      <c r="C4498" s="181" t="s">
        <v>32509</v>
      </c>
      <c r="D4498" s="183">
        <v>380.55</v>
      </c>
      <c r="E4498" s="82">
        <f t="shared" si="70"/>
        <v>380.55</v>
      </c>
    </row>
    <row r="4499" spans="1:5">
      <c r="A4499" s="181" t="s">
        <v>41257</v>
      </c>
      <c r="B4499" s="182" t="s">
        <v>41258</v>
      </c>
      <c r="C4499" s="181" t="s">
        <v>32509</v>
      </c>
      <c r="D4499" s="183">
        <v>135.07</v>
      </c>
      <c r="E4499" s="82">
        <f t="shared" si="70"/>
        <v>135.07</v>
      </c>
    </row>
    <row r="4500" spans="1:5">
      <c r="A4500" s="181" t="s">
        <v>41259</v>
      </c>
      <c r="B4500" s="182" t="s">
        <v>41260</v>
      </c>
      <c r="C4500" s="181" t="s">
        <v>32509</v>
      </c>
      <c r="D4500" s="183">
        <v>382.12</v>
      </c>
      <c r="E4500" s="82">
        <f t="shared" si="70"/>
        <v>382.12</v>
      </c>
    </row>
    <row r="4501" spans="1:5">
      <c r="A4501" s="181" t="s">
        <v>41261</v>
      </c>
      <c r="B4501" s="182" t="s">
        <v>41262</v>
      </c>
      <c r="C4501" s="181" t="s">
        <v>32509</v>
      </c>
      <c r="D4501" s="183">
        <v>136.11000000000001</v>
      </c>
      <c r="E4501" s="82">
        <f t="shared" si="70"/>
        <v>136.11000000000001</v>
      </c>
    </row>
    <row r="4502" spans="1:5">
      <c r="A4502" s="181" t="s">
        <v>41263</v>
      </c>
      <c r="B4502" s="182" t="s">
        <v>41264</v>
      </c>
      <c r="C4502" s="181" t="s">
        <v>32509</v>
      </c>
      <c r="D4502" s="183">
        <v>382.44</v>
      </c>
      <c r="E4502" s="82">
        <f t="shared" si="70"/>
        <v>382.44</v>
      </c>
    </row>
    <row r="4503" spans="1:5">
      <c r="A4503" s="181" t="s">
        <v>41265</v>
      </c>
      <c r="B4503" s="182" t="s">
        <v>41266</v>
      </c>
      <c r="C4503" s="181" t="s">
        <v>32509</v>
      </c>
      <c r="D4503" s="183">
        <v>136.32</v>
      </c>
      <c r="E4503" s="82">
        <f t="shared" si="70"/>
        <v>136.32</v>
      </c>
    </row>
    <row r="4504" spans="1:5" ht="22.5">
      <c r="A4504" s="181" t="s">
        <v>41267</v>
      </c>
      <c r="B4504" s="182" t="s">
        <v>41268</v>
      </c>
      <c r="C4504" s="181" t="s">
        <v>32509</v>
      </c>
      <c r="D4504" s="183">
        <v>245.83</v>
      </c>
      <c r="E4504" s="82">
        <f t="shared" si="70"/>
        <v>245.83</v>
      </c>
    </row>
    <row r="4505" spans="1:5" ht="22.5">
      <c r="A4505" s="188" t="s">
        <v>41269</v>
      </c>
      <c r="B4505" s="70" t="s">
        <v>41270</v>
      </c>
      <c r="C4505" s="188" t="s">
        <v>32509</v>
      </c>
      <c r="D4505" s="190">
        <v>108.38</v>
      </c>
      <c r="E4505" s="82">
        <f t="shared" si="70"/>
        <v>108.38</v>
      </c>
    </row>
    <row r="4506" spans="1:5" ht="22.5">
      <c r="A4506" s="181" t="s">
        <v>41271</v>
      </c>
      <c r="B4506" s="182" t="s">
        <v>41272</v>
      </c>
      <c r="C4506" s="181" t="s">
        <v>32509</v>
      </c>
      <c r="D4506" s="183">
        <v>278.98</v>
      </c>
      <c r="E4506" s="82">
        <f t="shared" si="70"/>
        <v>278.98</v>
      </c>
    </row>
    <row r="4507" spans="1:5" ht="22.5">
      <c r="A4507" s="181" t="s">
        <v>41273</v>
      </c>
      <c r="B4507" s="182" t="s">
        <v>41274</v>
      </c>
      <c r="C4507" s="181" t="s">
        <v>32509</v>
      </c>
      <c r="D4507" s="183">
        <v>110.75</v>
      </c>
      <c r="E4507" s="82">
        <f t="shared" si="70"/>
        <v>110.75</v>
      </c>
    </row>
    <row r="4508" spans="1:5" ht="22.5">
      <c r="A4508" s="181" t="s">
        <v>41275</v>
      </c>
      <c r="B4508" s="182" t="s">
        <v>41276</v>
      </c>
      <c r="C4508" s="181" t="s">
        <v>32509</v>
      </c>
      <c r="D4508" s="183">
        <v>278.22000000000003</v>
      </c>
      <c r="E4508" s="82">
        <f t="shared" si="70"/>
        <v>278.22000000000003</v>
      </c>
    </row>
    <row r="4509" spans="1:5" ht="22.5">
      <c r="A4509" s="181" t="s">
        <v>41277</v>
      </c>
      <c r="B4509" s="182" t="s">
        <v>41278</v>
      </c>
      <c r="C4509" s="181" t="s">
        <v>32509</v>
      </c>
      <c r="D4509" s="183">
        <v>110.07</v>
      </c>
      <c r="E4509" s="82">
        <f t="shared" si="70"/>
        <v>110.07</v>
      </c>
    </row>
    <row r="4510" spans="1:5" ht="22.5">
      <c r="A4510" s="181" t="s">
        <v>41279</v>
      </c>
      <c r="B4510" s="182" t="s">
        <v>41280</v>
      </c>
      <c r="C4510" s="181" t="s">
        <v>32509</v>
      </c>
      <c r="D4510" s="183">
        <v>389.02</v>
      </c>
      <c r="E4510" s="82">
        <f t="shared" si="70"/>
        <v>389.02</v>
      </c>
    </row>
    <row r="4511" spans="1:5" ht="22.5">
      <c r="A4511" s="181" t="s">
        <v>41281</v>
      </c>
      <c r="B4511" s="182" t="s">
        <v>41282</v>
      </c>
      <c r="C4511" s="181" t="s">
        <v>32509</v>
      </c>
      <c r="D4511" s="183">
        <v>137.69</v>
      </c>
      <c r="E4511" s="82">
        <f t="shared" si="70"/>
        <v>137.69</v>
      </c>
    </row>
    <row r="4512" spans="1:5" ht="22.5">
      <c r="A4512" s="181" t="s">
        <v>41283</v>
      </c>
      <c r="B4512" s="182" t="s">
        <v>41284</v>
      </c>
      <c r="C4512" s="181" t="s">
        <v>32509</v>
      </c>
      <c r="D4512" s="183">
        <v>390.89</v>
      </c>
      <c r="E4512" s="82">
        <f t="shared" si="70"/>
        <v>390.89</v>
      </c>
    </row>
    <row r="4513" spans="1:5" ht="22.5">
      <c r="A4513" s="181" t="s">
        <v>41285</v>
      </c>
      <c r="B4513" s="182" t="s">
        <v>41286</v>
      </c>
      <c r="C4513" s="181" t="s">
        <v>32509</v>
      </c>
      <c r="D4513" s="183">
        <v>138.93</v>
      </c>
      <c r="E4513" s="82">
        <f t="shared" si="70"/>
        <v>138.93</v>
      </c>
    </row>
    <row r="4514" spans="1:5">
      <c r="A4514" s="181" t="s">
        <v>41287</v>
      </c>
      <c r="B4514" s="182" t="s">
        <v>41288</v>
      </c>
      <c r="C4514" s="181" t="s">
        <v>32509</v>
      </c>
      <c r="D4514" s="183">
        <v>273.23</v>
      </c>
      <c r="E4514" s="82">
        <f t="shared" si="70"/>
        <v>273.23</v>
      </c>
    </row>
    <row r="4515" spans="1:5">
      <c r="A4515" s="181" t="s">
        <v>41289</v>
      </c>
      <c r="B4515" s="182" t="s">
        <v>41290</v>
      </c>
      <c r="C4515" s="181" t="s">
        <v>32509</v>
      </c>
      <c r="D4515" s="183">
        <v>106.81</v>
      </c>
      <c r="E4515" s="82">
        <f t="shared" si="70"/>
        <v>106.81</v>
      </c>
    </row>
    <row r="4516" spans="1:5">
      <c r="A4516" s="181" t="s">
        <v>41291</v>
      </c>
      <c r="B4516" s="182" t="s">
        <v>41292</v>
      </c>
      <c r="C4516" s="181" t="s">
        <v>32509</v>
      </c>
      <c r="D4516" s="183">
        <v>391.83</v>
      </c>
      <c r="E4516" s="82">
        <f t="shared" si="70"/>
        <v>391.83</v>
      </c>
    </row>
    <row r="4517" spans="1:5">
      <c r="A4517" s="181" t="s">
        <v>41293</v>
      </c>
      <c r="B4517" s="182" t="s">
        <v>41294</v>
      </c>
      <c r="C4517" s="181" t="s">
        <v>32509</v>
      </c>
      <c r="D4517" s="183">
        <v>142.31</v>
      </c>
      <c r="E4517" s="82">
        <f t="shared" si="70"/>
        <v>142.31</v>
      </c>
    </row>
    <row r="4518" spans="1:5">
      <c r="A4518" s="181" t="s">
        <v>41295</v>
      </c>
      <c r="B4518" s="182" t="s">
        <v>41296</v>
      </c>
      <c r="C4518" s="181" t="s">
        <v>32509</v>
      </c>
      <c r="D4518" s="183">
        <v>392.93</v>
      </c>
      <c r="E4518" s="82">
        <f t="shared" si="70"/>
        <v>392.93</v>
      </c>
    </row>
    <row r="4519" spans="1:5">
      <c r="A4519" s="181" t="s">
        <v>41297</v>
      </c>
      <c r="B4519" s="182" t="s">
        <v>41298</v>
      </c>
      <c r="C4519" s="181" t="s">
        <v>32509</v>
      </c>
      <c r="D4519" s="183">
        <v>143.04</v>
      </c>
      <c r="E4519" s="82">
        <f t="shared" si="70"/>
        <v>143.04</v>
      </c>
    </row>
    <row r="4520" spans="1:5" ht="22.5">
      <c r="A4520" s="181" t="s">
        <v>41299</v>
      </c>
      <c r="B4520" s="182" t="s">
        <v>41300</v>
      </c>
      <c r="C4520" s="181" t="s">
        <v>32509</v>
      </c>
      <c r="D4520" s="183">
        <v>98.96</v>
      </c>
      <c r="E4520" s="82">
        <f t="shared" si="70"/>
        <v>98.96</v>
      </c>
    </row>
    <row r="4521" spans="1:5">
      <c r="A4521" s="66"/>
      <c r="B4521" s="184" t="s">
        <v>41301</v>
      </c>
      <c r="C4521" s="66"/>
      <c r="D4521" s="66"/>
      <c r="E4521" s="82">
        <f t="shared" si="70"/>
        <v>0</v>
      </c>
    </row>
    <row r="4522" spans="1:5">
      <c r="A4522" s="181" t="s">
        <v>41302</v>
      </c>
      <c r="B4522" s="182" t="s">
        <v>41303</v>
      </c>
      <c r="C4522" s="181" t="s">
        <v>32509</v>
      </c>
      <c r="D4522" s="183">
        <v>15.34</v>
      </c>
      <c r="E4522" s="82">
        <f t="shared" si="70"/>
        <v>15.34</v>
      </c>
    </row>
    <row r="4523" spans="1:5">
      <c r="A4523" s="181" t="s">
        <v>41304</v>
      </c>
      <c r="B4523" s="182" t="s">
        <v>41305</v>
      </c>
      <c r="C4523" s="181" t="s">
        <v>32509</v>
      </c>
      <c r="D4523" s="183">
        <v>3.71</v>
      </c>
      <c r="E4523" s="82">
        <f t="shared" si="70"/>
        <v>3.71</v>
      </c>
    </row>
    <row r="4524" spans="1:5">
      <c r="A4524" s="181" t="s">
        <v>41306</v>
      </c>
      <c r="B4524" s="182" t="s">
        <v>41307</v>
      </c>
      <c r="C4524" s="181" t="s">
        <v>32509</v>
      </c>
      <c r="D4524" s="183">
        <v>40.840000000000003</v>
      </c>
      <c r="E4524" s="82">
        <f t="shared" si="70"/>
        <v>40.840000000000003</v>
      </c>
    </row>
    <row r="4525" spans="1:5">
      <c r="A4525" s="181" t="s">
        <v>41308</v>
      </c>
      <c r="B4525" s="182" t="s">
        <v>41309</v>
      </c>
      <c r="C4525" s="181" t="s">
        <v>32509</v>
      </c>
      <c r="D4525" s="183">
        <v>10.35</v>
      </c>
      <c r="E4525" s="82">
        <f t="shared" si="70"/>
        <v>10.35</v>
      </c>
    </row>
    <row r="4526" spans="1:5">
      <c r="A4526" s="181" t="s">
        <v>41310</v>
      </c>
      <c r="B4526" s="182" t="s">
        <v>41311</v>
      </c>
      <c r="C4526" s="181" t="s">
        <v>41312</v>
      </c>
      <c r="D4526" s="183">
        <v>1.63</v>
      </c>
      <c r="E4526" s="82">
        <f t="shared" si="70"/>
        <v>1.63</v>
      </c>
    </row>
    <row r="4527" spans="1:5">
      <c r="A4527" s="66"/>
      <c r="B4527" s="184" t="s">
        <v>41313</v>
      </c>
      <c r="C4527" s="66"/>
      <c r="D4527" s="66"/>
      <c r="E4527" s="82">
        <f t="shared" si="70"/>
        <v>0</v>
      </c>
    </row>
    <row r="4528" spans="1:5">
      <c r="A4528" s="181" t="s">
        <v>41314</v>
      </c>
      <c r="B4528" s="182" t="s">
        <v>41315</v>
      </c>
      <c r="C4528" s="181" t="s">
        <v>32509</v>
      </c>
      <c r="D4528" s="183">
        <v>39.28</v>
      </c>
      <c r="E4528" s="82">
        <f t="shared" si="70"/>
        <v>39.28</v>
      </c>
    </row>
    <row r="4529" spans="1:5">
      <c r="A4529" s="181" t="s">
        <v>41316</v>
      </c>
      <c r="B4529" s="182" t="s">
        <v>41317</v>
      </c>
      <c r="C4529" s="181" t="s">
        <v>32509</v>
      </c>
      <c r="D4529" s="183">
        <v>9.2899999999999991</v>
      </c>
      <c r="E4529" s="82">
        <f t="shared" si="70"/>
        <v>9.2899999999999991</v>
      </c>
    </row>
    <row r="4530" spans="1:5">
      <c r="A4530" s="181" t="s">
        <v>41318</v>
      </c>
      <c r="B4530" s="182" t="s">
        <v>41319</v>
      </c>
      <c r="C4530" s="181" t="s">
        <v>32509</v>
      </c>
      <c r="D4530" s="183">
        <v>41.21</v>
      </c>
      <c r="E4530" s="82">
        <f t="shared" si="70"/>
        <v>41.21</v>
      </c>
    </row>
    <row r="4531" spans="1:5" ht="22.5">
      <c r="A4531" s="181" t="s">
        <v>41320</v>
      </c>
      <c r="B4531" s="182" t="s">
        <v>41321</v>
      </c>
      <c r="C4531" s="181" t="s">
        <v>32509</v>
      </c>
      <c r="D4531" s="183">
        <v>9.07</v>
      </c>
      <c r="E4531" s="82">
        <f t="shared" si="70"/>
        <v>9.07</v>
      </c>
    </row>
    <row r="4532" spans="1:5">
      <c r="A4532" s="181" t="s">
        <v>41322</v>
      </c>
      <c r="B4532" s="182" t="s">
        <v>41323</v>
      </c>
      <c r="C4532" s="181" t="s">
        <v>32509</v>
      </c>
      <c r="D4532" s="183">
        <v>61.18</v>
      </c>
      <c r="E4532" s="82">
        <f t="shared" si="70"/>
        <v>61.18</v>
      </c>
    </row>
    <row r="4533" spans="1:5">
      <c r="A4533" s="181" t="s">
        <v>41324</v>
      </c>
      <c r="B4533" s="182" t="s">
        <v>41325</v>
      </c>
      <c r="C4533" s="181" t="s">
        <v>32509</v>
      </c>
      <c r="D4533" s="183">
        <v>19.78</v>
      </c>
      <c r="E4533" s="82">
        <f t="shared" si="70"/>
        <v>19.78</v>
      </c>
    </row>
    <row r="4534" spans="1:5">
      <c r="A4534" s="181" t="s">
        <v>41326</v>
      </c>
      <c r="B4534" s="182" t="s">
        <v>41327</v>
      </c>
      <c r="C4534" s="181" t="s">
        <v>32509</v>
      </c>
      <c r="D4534" s="183">
        <v>69.819999999999993</v>
      </c>
      <c r="E4534" s="82">
        <f t="shared" si="70"/>
        <v>69.819999999999993</v>
      </c>
    </row>
    <row r="4535" spans="1:5">
      <c r="A4535" s="181" t="s">
        <v>41328</v>
      </c>
      <c r="B4535" s="182" t="s">
        <v>41329</v>
      </c>
      <c r="C4535" s="181" t="s">
        <v>32509</v>
      </c>
      <c r="D4535" s="183">
        <v>27.5</v>
      </c>
      <c r="E4535" s="82">
        <f t="shared" si="70"/>
        <v>27.5</v>
      </c>
    </row>
    <row r="4536" spans="1:5">
      <c r="A4536" s="62"/>
      <c r="B4536" s="185" t="s">
        <v>32750</v>
      </c>
      <c r="C4536" s="62"/>
      <c r="D4536" s="62"/>
      <c r="E4536" s="82">
        <f t="shared" si="70"/>
        <v>0</v>
      </c>
    </row>
    <row r="4537" spans="1:5">
      <c r="A4537" s="64"/>
      <c r="B4537" s="186" t="s">
        <v>32750</v>
      </c>
      <c r="C4537" s="64"/>
      <c r="D4537" s="64"/>
      <c r="E4537" s="82">
        <f t="shared" si="70"/>
        <v>0</v>
      </c>
    </row>
    <row r="4538" spans="1:5">
      <c r="A4538" s="66"/>
      <c r="B4538" s="184" t="s">
        <v>41330</v>
      </c>
      <c r="C4538" s="66"/>
      <c r="D4538" s="66"/>
      <c r="E4538" s="82">
        <f t="shared" si="70"/>
        <v>0</v>
      </c>
    </row>
    <row r="4539" spans="1:5">
      <c r="A4539" s="181" t="s">
        <v>41331</v>
      </c>
      <c r="B4539" s="182" t="s">
        <v>41332</v>
      </c>
      <c r="C4539" s="181" t="s">
        <v>32654</v>
      </c>
      <c r="D4539" s="183">
        <v>48.71</v>
      </c>
      <c r="E4539" s="82">
        <f t="shared" si="70"/>
        <v>48.71</v>
      </c>
    </row>
    <row r="4540" spans="1:5">
      <c r="A4540" s="181" t="s">
        <v>41333</v>
      </c>
      <c r="B4540" s="182" t="s">
        <v>41334</v>
      </c>
      <c r="C4540" s="181" t="s">
        <v>32654</v>
      </c>
      <c r="D4540" s="183">
        <v>57.93</v>
      </c>
      <c r="E4540" s="82">
        <f t="shared" si="70"/>
        <v>57.93</v>
      </c>
    </row>
    <row r="4541" spans="1:5">
      <c r="A4541" s="181" t="s">
        <v>41335</v>
      </c>
      <c r="B4541" s="182" t="s">
        <v>41336</v>
      </c>
      <c r="C4541" s="181" t="s">
        <v>32654</v>
      </c>
      <c r="D4541" s="183">
        <v>86.1</v>
      </c>
      <c r="E4541" s="82">
        <f t="shared" si="70"/>
        <v>86.1</v>
      </c>
    </row>
    <row r="4542" spans="1:5">
      <c r="A4542" s="181" t="s">
        <v>41337</v>
      </c>
      <c r="B4542" s="182" t="s">
        <v>41338</v>
      </c>
      <c r="C4542" s="181" t="s">
        <v>32654</v>
      </c>
      <c r="D4542" s="183">
        <v>73.209999999999994</v>
      </c>
      <c r="E4542" s="82">
        <f t="shared" si="70"/>
        <v>73.209999999999994</v>
      </c>
    </row>
    <row r="4543" spans="1:5">
      <c r="A4543" s="181" t="s">
        <v>41339</v>
      </c>
      <c r="B4543" s="182" t="s">
        <v>41340</v>
      </c>
      <c r="C4543" s="181" t="s">
        <v>32654</v>
      </c>
      <c r="D4543" s="183">
        <v>82.8</v>
      </c>
      <c r="E4543" s="82">
        <f t="shared" si="70"/>
        <v>82.8</v>
      </c>
    </row>
    <row r="4544" spans="1:5">
      <c r="A4544" s="181" t="s">
        <v>41341</v>
      </c>
      <c r="B4544" s="182" t="s">
        <v>41342</v>
      </c>
      <c r="C4544" s="181" t="s">
        <v>32654</v>
      </c>
      <c r="D4544" s="183">
        <v>104.73</v>
      </c>
      <c r="E4544" s="82">
        <f t="shared" si="70"/>
        <v>104.73</v>
      </c>
    </row>
    <row r="4545" spans="1:5">
      <c r="A4545" s="181" t="s">
        <v>41343</v>
      </c>
      <c r="B4545" s="182" t="s">
        <v>41344</v>
      </c>
      <c r="C4545" s="181" t="s">
        <v>32654</v>
      </c>
      <c r="D4545" s="183">
        <v>140.37</v>
      </c>
      <c r="E4545" s="82">
        <f t="shared" si="70"/>
        <v>140.37</v>
      </c>
    </row>
    <row r="4546" spans="1:5">
      <c r="A4546" s="181" t="s">
        <v>41345</v>
      </c>
      <c r="B4546" s="182" t="s">
        <v>41346</v>
      </c>
      <c r="C4546" s="181" t="s">
        <v>32654</v>
      </c>
      <c r="D4546" s="183">
        <v>165.48</v>
      </c>
      <c r="E4546" s="82">
        <f t="shared" si="70"/>
        <v>165.48</v>
      </c>
    </row>
    <row r="4547" spans="1:5">
      <c r="A4547" s="181" t="s">
        <v>41347</v>
      </c>
      <c r="B4547" s="182" t="s">
        <v>41348</v>
      </c>
      <c r="C4547" s="181" t="s">
        <v>32675</v>
      </c>
      <c r="D4547" s="187">
        <v>5317.05</v>
      </c>
      <c r="E4547" s="82">
        <f t="shared" si="70"/>
        <v>5317.05</v>
      </c>
    </row>
    <row r="4548" spans="1:5">
      <c r="A4548" s="181" t="s">
        <v>41349</v>
      </c>
      <c r="B4548" s="182" t="s">
        <v>41350</v>
      </c>
      <c r="C4548" s="181" t="s">
        <v>41312</v>
      </c>
      <c r="D4548" s="183">
        <v>30.54</v>
      </c>
      <c r="E4548" s="82">
        <f t="shared" si="70"/>
        <v>30.54</v>
      </c>
    </row>
    <row r="4549" spans="1:5">
      <c r="A4549" s="66"/>
      <c r="B4549" s="184" t="s">
        <v>41351</v>
      </c>
      <c r="C4549" s="66"/>
      <c r="D4549" s="66"/>
      <c r="E4549" s="82">
        <f t="shared" si="70"/>
        <v>0</v>
      </c>
    </row>
    <row r="4550" spans="1:5">
      <c r="A4550" s="181" t="s">
        <v>41352</v>
      </c>
      <c r="B4550" s="182" t="s">
        <v>41353</v>
      </c>
      <c r="C4550" s="181" t="s">
        <v>32654</v>
      </c>
      <c r="D4550" s="183">
        <v>30</v>
      </c>
      <c r="E4550" s="82">
        <f t="shared" ref="E4550:E4575" si="71" xml:space="preserve"> ROUND((D4550/1),2)</f>
        <v>30</v>
      </c>
    </row>
    <row r="4551" spans="1:5">
      <c r="A4551" s="181" t="s">
        <v>41354</v>
      </c>
      <c r="B4551" s="182" t="s">
        <v>41355</v>
      </c>
      <c r="C4551" s="181" t="s">
        <v>32654</v>
      </c>
      <c r="D4551" s="183">
        <v>22</v>
      </c>
      <c r="E4551" s="82">
        <f t="shared" si="71"/>
        <v>22</v>
      </c>
    </row>
    <row r="4552" spans="1:5">
      <c r="A4552" s="181" t="s">
        <v>41356</v>
      </c>
      <c r="B4552" s="182" t="s">
        <v>41357</v>
      </c>
      <c r="C4552" s="181" t="s">
        <v>32654</v>
      </c>
      <c r="D4552" s="183">
        <v>25</v>
      </c>
      <c r="E4552" s="82">
        <f t="shared" si="71"/>
        <v>25</v>
      </c>
    </row>
    <row r="4553" spans="1:5">
      <c r="A4553" s="181" t="s">
        <v>41358</v>
      </c>
      <c r="B4553" s="182" t="s">
        <v>41359</v>
      </c>
      <c r="C4553" s="181" t="s">
        <v>32654</v>
      </c>
      <c r="D4553" s="183">
        <v>26</v>
      </c>
      <c r="E4553" s="82">
        <f t="shared" si="71"/>
        <v>26</v>
      </c>
    </row>
    <row r="4554" spans="1:5">
      <c r="A4554" s="181" t="s">
        <v>41360</v>
      </c>
      <c r="B4554" s="182" t="s">
        <v>41361</v>
      </c>
      <c r="C4554" s="181" t="s">
        <v>32654</v>
      </c>
      <c r="D4554" s="183">
        <v>27</v>
      </c>
      <c r="E4554" s="82">
        <f t="shared" si="71"/>
        <v>27</v>
      </c>
    </row>
    <row r="4555" spans="1:5">
      <c r="A4555" s="181" t="s">
        <v>41362</v>
      </c>
      <c r="B4555" s="182" t="s">
        <v>41363</v>
      </c>
      <c r="C4555" s="181" t="s">
        <v>32654</v>
      </c>
      <c r="D4555" s="183">
        <v>28</v>
      </c>
      <c r="E4555" s="82">
        <f t="shared" si="71"/>
        <v>28</v>
      </c>
    </row>
    <row r="4556" spans="1:5">
      <c r="A4556" s="181" t="s">
        <v>41364</v>
      </c>
      <c r="B4556" s="182" t="s">
        <v>41365</v>
      </c>
      <c r="C4556" s="181" t="s">
        <v>41366</v>
      </c>
      <c r="D4556" s="187">
        <v>3300</v>
      </c>
      <c r="E4556" s="82">
        <f t="shared" si="71"/>
        <v>3300</v>
      </c>
    </row>
    <row r="4557" spans="1:5">
      <c r="A4557" s="181" t="s">
        <v>41367</v>
      </c>
      <c r="B4557" s="182" t="s">
        <v>41368</v>
      </c>
      <c r="C4557" s="181" t="s">
        <v>32654</v>
      </c>
      <c r="D4557" s="183">
        <v>5.01</v>
      </c>
      <c r="E4557" s="82">
        <f t="shared" si="71"/>
        <v>5.01</v>
      </c>
    </row>
    <row r="4558" spans="1:5">
      <c r="A4558" s="181" t="s">
        <v>41369</v>
      </c>
      <c r="B4558" s="182" t="s">
        <v>41370</v>
      </c>
      <c r="C4558" s="181" t="s">
        <v>32654</v>
      </c>
      <c r="D4558" s="183">
        <v>4.79</v>
      </c>
      <c r="E4558" s="82">
        <f t="shared" si="71"/>
        <v>4.79</v>
      </c>
    </row>
    <row r="4559" spans="1:5">
      <c r="A4559" s="181" t="s">
        <v>41371</v>
      </c>
      <c r="B4559" s="182" t="s">
        <v>41372</v>
      </c>
      <c r="C4559" s="181" t="s">
        <v>32654</v>
      </c>
      <c r="D4559" s="183">
        <v>7.15</v>
      </c>
      <c r="E4559" s="82">
        <f t="shared" si="71"/>
        <v>7.15</v>
      </c>
    </row>
    <row r="4560" spans="1:5">
      <c r="A4560" s="181" t="s">
        <v>41373</v>
      </c>
      <c r="B4560" s="182" t="s">
        <v>41374</v>
      </c>
      <c r="C4560" s="181" t="s">
        <v>32654</v>
      </c>
      <c r="D4560" s="183">
        <v>9.1</v>
      </c>
      <c r="E4560" s="82">
        <f t="shared" si="71"/>
        <v>9.1</v>
      </c>
    </row>
    <row r="4561" spans="1:5">
      <c r="A4561" s="181" t="s">
        <v>41375</v>
      </c>
      <c r="B4561" s="182" t="s">
        <v>41376</v>
      </c>
      <c r="C4561" s="181" t="s">
        <v>32654</v>
      </c>
      <c r="D4561" s="183">
        <v>9.1</v>
      </c>
      <c r="E4561" s="82">
        <f t="shared" si="71"/>
        <v>9.1</v>
      </c>
    </row>
    <row r="4562" spans="1:5">
      <c r="A4562" s="181" t="s">
        <v>41377</v>
      </c>
      <c r="B4562" s="182" t="s">
        <v>41378</v>
      </c>
      <c r="C4562" s="181" t="s">
        <v>32654</v>
      </c>
      <c r="D4562" s="183">
        <v>5.5</v>
      </c>
      <c r="E4562" s="82">
        <f t="shared" si="71"/>
        <v>5.5</v>
      </c>
    </row>
    <row r="4563" spans="1:5">
      <c r="A4563" s="181" t="s">
        <v>41379</v>
      </c>
      <c r="B4563" s="182" t="s">
        <v>41380</v>
      </c>
      <c r="C4563" s="181" t="s">
        <v>32654</v>
      </c>
      <c r="D4563" s="183">
        <v>6.58</v>
      </c>
      <c r="E4563" s="82">
        <f t="shared" si="71"/>
        <v>6.58</v>
      </c>
    </row>
    <row r="4564" spans="1:5">
      <c r="A4564" s="181" t="s">
        <v>41381</v>
      </c>
      <c r="B4564" s="182" t="s">
        <v>41382</v>
      </c>
      <c r="C4564" s="181" t="s">
        <v>32654</v>
      </c>
      <c r="D4564" s="183">
        <v>8.8699999999999992</v>
      </c>
      <c r="E4564" s="82">
        <f t="shared" si="71"/>
        <v>8.8699999999999992</v>
      </c>
    </row>
    <row r="4565" spans="1:5">
      <c r="A4565" s="181" t="s">
        <v>41383</v>
      </c>
      <c r="B4565" s="182" t="s">
        <v>41384</v>
      </c>
      <c r="C4565" s="181" t="s">
        <v>32654</v>
      </c>
      <c r="D4565" s="183">
        <v>7.07</v>
      </c>
      <c r="E4565" s="82">
        <f t="shared" si="71"/>
        <v>7.07</v>
      </c>
    </row>
    <row r="4566" spans="1:5">
      <c r="A4566" s="181" t="s">
        <v>41385</v>
      </c>
      <c r="B4566" s="182" t="s">
        <v>41386</v>
      </c>
      <c r="C4566" s="181" t="s">
        <v>32654</v>
      </c>
      <c r="D4566" s="183">
        <v>9.35</v>
      </c>
      <c r="E4566" s="82">
        <f t="shared" si="71"/>
        <v>9.35</v>
      </c>
    </row>
    <row r="4567" spans="1:5">
      <c r="A4567" s="181" t="s">
        <v>41387</v>
      </c>
      <c r="B4567" s="182" t="s">
        <v>41388</v>
      </c>
      <c r="C4567" s="181" t="s">
        <v>32654</v>
      </c>
      <c r="D4567" s="183">
        <v>9.35</v>
      </c>
      <c r="E4567" s="82">
        <f t="shared" si="71"/>
        <v>9.35</v>
      </c>
    </row>
    <row r="4568" spans="1:5">
      <c r="A4568" s="181" t="s">
        <v>41389</v>
      </c>
      <c r="B4568" s="182" t="s">
        <v>41390</v>
      </c>
      <c r="C4568" s="181" t="s">
        <v>32654</v>
      </c>
      <c r="D4568" s="183">
        <v>5.64</v>
      </c>
      <c r="E4568" s="82">
        <f t="shared" si="71"/>
        <v>5.64</v>
      </c>
    </row>
    <row r="4569" spans="1:5">
      <c r="A4569" s="181" t="s">
        <v>41391</v>
      </c>
      <c r="B4569" s="182" t="s">
        <v>41392</v>
      </c>
      <c r="C4569" s="181" t="s">
        <v>32654</v>
      </c>
      <c r="D4569" s="183">
        <v>6.58</v>
      </c>
      <c r="E4569" s="82">
        <f t="shared" si="71"/>
        <v>6.58</v>
      </c>
    </row>
    <row r="4570" spans="1:5">
      <c r="A4570" s="181" t="s">
        <v>41393</v>
      </c>
      <c r="B4570" s="182" t="s">
        <v>41394</v>
      </c>
      <c r="C4570" s="181" t="s">
        <v>32654</v>
      </c>
      <c r="D4570" s="183">
        <v>9.44</v>
      </c>
      <c r="E4570" s="82">
        <f t="shared" si="71"/>
        <v>9.44</v>
      </c>
    </row>
    <row r="4571" spans="1:5">
      <c r="A4571" s="181" t="s">
        <v>41395</v>
      </c>
      <c r="B4571" s="182" t="s">
        <v>41396</v>
      </c>
      <c r="C4571" s="181" t="s">
        <v>41312</v>
      </c>
      <c r="D4571" s="183">
        <v>4.95</v>
      </c>
      <c r="E4571" s="82">
        <f t="shared" si="71"/>
        <v>4.95</v>
      </c>
    </row>
    <row r="4572" spans="1:5">
      <c r="A4572" s="181" t="s">
        <v>41397</v>
      </c>
      <c r="B4572" s="182" t="s">
        <v>41398</v>
      </c>
      <c r="C4572" s="181" t="s">
        <v>41312</v>
      </c>
      <c r="D4572" s="183">
        <v>4.7300000000000004</v>
      </c>
      <c r="E4572" s="82">
        <f t="shared" si="71"/>
        <v>4.7300000000000004</v>
      </c>
    </row>
    <row r="4573" spans="1:5">
      <c r="A4573" s="181" t="s">
        <v>41399</v>
      </c>
      <c r="B4573" s="182" t="s">
        <v>41400</v>
      </c>
      <c r="C4573" s="181" t="s">
        <v>32654</v>
      </c>
      <c r="D4573" s="183">
        <v>15.02</v>
      </c>
      <c r="E4573" s="82">
        <f t="shared" si="71"/>
        <v>15.02</v>
      </c>
    </row>
    <row r="4574" spans="1:5">
      <c r="A4574" s="181" t="s">
        <v>41401</v>
      </c>
      <c r="B4574" s="182" t="s">
        <v>41402</v>
      </c>
      <c r="C4574" s="181" t="s">
        <v>32654</v>
      </c>
      <c r="D4574" s="183">
        <v>10.5</v>
      </c>
      <c r="E4574" s="82">
        <f xml:space="preserve"> ROUND((D4574/1),2)</f>
        <v>10.5</v>
      </c>
    </row>
    <row r="4575" spans="1:5">
      <c r="A4575" s="181" t="s">
        <v>41403</v>
      </c>
      <c r="B4575" s="182" t="s">
        <v>41404</v>
      </c>
      <c r="C4575" s="181" t="s">
        <v>32675</v>
      </c>
      <c r="D4575" s="183">
        <v>50</v>
      </c>
      <c r="E4575" s="82">
        <f t="shared" si="71"/>
        <v>50</v>
      </c>
    </row>
    <row r="4576" spans="1:5">
      <c r="A4576"/>
    </row>
    <row r="4577" spans="1:5" ht="60.75">
      <c r="A4577" s="300" t="s">
        <v>41405</v>
      </c>
      <c r="B4577" s="300"/>
      <c r="C4577" s="300"/>
      <c r="D4577" s="300"/>
      <c r="E4577" s="81" t="s">
        <v>41406</v>
      </c>
    </row>
    <row r="4578" spans="1:5">
      <c r="A4578" s="64"/>
      <c r="B4578" s="71" t="s">
        <v>18264</v>
      </c>
      <c r="C4578" s="64"/>
      <c r="D4578" s="64"/>
      <c r="E4578" s="82"/>
    </row>
    <row r="4579" spans="1:5">
      <c r="A4579" s="66"/>
      <c r="B4579" s="72" t="s">
        <v>18264</v>
      </c>
      <c r="C4579" s="66"/>
      <c r="D4579" s="66"/>
      <c r="E4579" s="82"/>
    </row>
    <row r="4580" spans="1:5">
      <c r="A4580" s="73">
        <v>70000002</v>
      </c>
      <c r="B4580" s="74" t="s">
        <v>4</v>
      </c>
      <c r="C4580" s="68" t="s">
        <v>34</v>
      </c>
      <c r="D4580" s="75">
        <v>730.29</v>
      </c>
      <c r="E4580" s="82">
        <f t="shared" ref="E4580:E4643" si="72" xml:space="preserve"> ROUND((D4580/1.28),2)</f>
        <v>570.54</v>
      </c>
    </row>
    <row r="4581" spans="1:5">
      <c r="A4581" s="64"/>
      <c r="B4581" s="71" t="s">
        <v>41407</v>
      </c>
      <c r="C4581" s="64"/>
      <c r="D4581" s="64"/>
      <c r="E4581" s="82">
        <f t="shared" si="72"/>
        <v>0</v>
      </c>
    </row>
    <row r="4582" spans="1:5">
      <c r="A4582" s="66"/>
      <c r="B4582" s="72" t="s">
        <v>41408</v>
      </c>
      <c r="C4582" s="66"/>
      <c r="D4582" s="66"/>
      <c r="E4582" s="82">
        <f t="shared" si="72"/>
        <v>0</v>
      </c>
    </row>
    <row r="4583" spans="1:5">
      <c r="A4583" s="73">
        <v>70010001</v>
      </c>
      <c r="B4583" s="74" t="s">
        <v>41408</v>
      </c>
      <c r="C4583" s="68" t="s">
        <v>38</v>
      </c>
      <c r="D4583" s="75">
        <v>14.46</v>
      </c>
      <c r="E4583" s="82">
        <f t="shared" si="72"/>
        <v>11.3</v>
      </c>
    </row>
    <row r="4584" spans="1:5">
      <c r="A4584" s="66"/>
      <c r="B4584" s="72" t="s">
        <v>41409</v>
      </c>
      <c r="C4584" s="66"/>
      <c r="D4584" s="66"/>
      <c r="E4584" s="82">
        <f t="shared" si="72"/>
        <v>0</v>
      </c>
    </row>
    <row r="4585" spans="1:5" ht="30">
      <c r="A4585" s="73">
        <v>70010011</v>
      </c>
      <c r="B4585" s="74" t="s">
        <v>41410</v>
      </c>
      <c r="C4585" s="68" t="s">
        <v>38</v>
      </c>
      <c r="D4585" s="75">
        <v>5.91</v>
      </c>
      <c r="E4585" s="82">
        <f t="shared" si="72"/>
        <v>4.62</v>
      </c>
    </row>
    <row r="4586" spans="1:5" ht="30">
      <c r="A4586" s="73">
        <v>70010006</v>
      </c>
      <c r="B4586" s="74" t="s">
        <v>41411</v>
      </c>
      <c r="C4586" s="68" t="s">
        <v>38</v>
      </c>
      <c r="D4586" s="75">
        <v>5.91</v>
      </c>
      <c r="E4586" s="82">
        <f t="shared" si="72"/>
        <v>4.62</v>
      </c>
    </row>
    <row r="4587" spans="1:5">
      <c r="A4587" s="73">
        <v>70010007</v>
      </c>
      <c r="B4587" s="74" t="s">
        <v>41412</v>
      </c>
      <c r="C4587" s="68" t="s">
        <v>41413</v>
      </c>
      <c r="D4587" s="75">
        <v>21.72</v>
      </c>
      <c r="E4587" s="82">
        <f t="shared" si="72"/>
        <v>16.97</v>
      </c>
    </row>
    <row r="4588" spans="1:5">
      <c r="A4588" s="73">
        <v>70010009</v>
      </c>
      <c r="B4588" s="74" t="s">
        <v>18268</v>
      </c>
      <c r="C4588" s="68" t="s">
        <v>41414</v>
      </c>
      <c r="D4588" s="76">
        <v>1827.79</v>
      </c>
      <c r="E4588" s="82">
        <f t="shared" si="72"/>
        <v>1427.96</v>
      </c>
    </row>
    <row r="4589" spans="1:5">
      <c r="A4589" s="73">
        <v>70010005</v>
      </c>
      <c r="B4589" s="74" t="s">
        <v>41415</v>
      </c>
      <c r="C4589" s="68" t="s">
        <v>38</v>
      </c>
      <c r="D4589" s="75">
        <v>2.1800000000000002</v>
      </c>
      <c r="E4589" s="82">
        <f t="shared" si="72"/>
        <v>1.7</v>
      </c>
    </row>
    <row r="4590" spans="1:5">
      <c r="A4590" s="73">
        <v>70010012</v>
      </c>
      <c r="B4590" s="74" t="s">
        <v>41416</v>
      </c>
      <c r="C4590" s="68" t="s">
        <v>38</v>
      </c>
      <c r="D4590" s="75">
        <v>2.7</v>
      </c>
      <c r="E4590" s="82">
        <f t="shared" si="72"/>
        <v>2.11</v>
      </c>
    </row>
    <row r="4591" spans="1:5" ht="30">
      <c r="A4591" s="73">
        <v>70010013</v>
      </c>
      <c r="B4591" s="74" t="s">
        <v>41417</v>
      </c>
      <c r="C4591" s="68" t="s">
        <v>38</v>
      </c>
      <c r="D4591" s="75">
        <v>2.56</v>
      </c>
      <c r="E4591" s="82">
        <f t="shared" si="72"/>
        <v>2</v>
      </c>
    </row>
    <row r="4592" spans="1:5" ht="30">
      <c r="A4592" s="73">
        <v>70010010</v>
      </c>
      <c r="B4592" s="74" t="s">
        <v>41418</v>
      </c>
      <c r="C4592" s="68" t="s">
        <v>38</v>
      </c>
      <c r="D4592" s="75">
        <v>2.88</v>
      </c>
      <c r="E4592" s="82">
        <f t="shared" si="72"/>
        <v>2.25</v>
      </c>
    </row>
    <row r="4593" spans="1:5" ht="30">
      <c r="A4593" s="73">
        <v>70010003</v>
      </c>
      <c r="B4593" s="74" t="s">
        <v>41419</v>
      </c>
      <c r="C4593" s="68" t="s">
        <v>38</v>
      </c>
      <c r="D4593" s="75">
        <v>1.8</v>
      </c>
      <c r="E4593" s="82">
        <f t="shared" si="72"/>
        <v>1.41</v>
      </c>
    </row>
    <row r="4594" spans="1:5">
      <c r="A4594" s="73">
        <v>70010008</v>
      </c>
      <c r="B4594" s="74" t="s">
        <v>41420</v>
      </c>
      <c r="C4594" s="68" t="s">
        <v>41414</v>
      </c>
      <c r="D4594" s="76">
        <v>1414.36</v>
      </c>
      <c r="E4594" s="82">
        <f t="shared" si="72"/>
        <v>1104.97</v>
      </c>
    </row>
    <row r="4595" spans="1:5">
      <c r="A4595" s="73">
        <v>70010002</v>
      </c>
      <c r="B4595" s="74" t="s">
        <v>32502</v>
      </c>
      <c r="C4595" s="68" t="s">
        <v>38</v>
      </c>
      <c r="D4595" s="75">
        <v>1.41</v>
      </c>
      <c r="E4595" s="82">
        <f t="shared" si="72"/>
        <v>1.1000000000000001</v>
      </c>
    </row>
    <row r="4596" spans="1:5">
      <c r="A4596" s="73">
        <v>70010004</v>
      </c>
      <c r="B4596" s="74" t="s">
        <v>41421</v>
      </c>
      <c r="C4596" s="68" t="s">
        <v>41414</v>
      </c>
      <c r="D4596" s="76">
        <v>1414.36</v>
      </c>
      <c r="E4596" s="82">
        <f t="shared" si="72"/>
        <v>1104.97</v>
      </c>
    </row>
    <row r="4597" spans="1:5">
      <c r="A4597" s="64"/>
      <c r="B4597" s="71" t="s">
        <v>29</v>
      </c>
      <c r="C4597" s="64"/>
      <c r="D4597" s="64"/>
      <c r="E4597" s="82">
        <f t="shared" si="72"/>
        <v>0</v>
      </c>
    </row>
    <row r="4598" spans="1:5">
      <c r="A4598" s="66"/>
      <c r="B4598" s="72" t="s">
        <v>41422</v>
      </c>
      <c r="C4598" s="66"/>
      <c r="D4598" s="66"/>
      <c r="E4598" s="82">
        <f t="shared" si="72"/>
        <v>0</v>
      </c>
    </row>
    <row r="4599" spans="1:5">
      <c r="A4599" s="73">
        <v>70020004</v>
      </c>
      <c r="B4599" s="74" t="s">
        <v>41423</v>
      </c>
      <c r="C4599" s="68" t="s">
        <v>38</v>
      </c>
      <c r="D4599" s="75">
        <v>6.64</v>
      </c>
      <c r="E4599" s="82">
        <f t="shared" si="72"/>
        <v>5.19</v>
      </c>
    </row>
    <row r="4600" spans="1:5">
      <c r="A4600" s="73">
        <v>70020031</v>
      </c>
      <c r="B4600" s="74" t="s">
        <v>41424</v>
      </c>
      <c r="C4600" s="68" t="s">
        <v>38</v>
      </c>
      <c r="D4600" s="75">
        <v>8.6999999999999993</v>
      </c>
      <c r="E4600" s="82">
        <f t="shared" si="72"/>
        <v>6.8</v>
      </c>
    </row>
    <row r="4601" spans="1:5">
      <c r="A4601" s="73">
        <v>70020001</v>
      </c>
      <c r="B4601" s="74" t="s">
        <v>41425</v>
      </c>
      <c r="C4601" s="68" t="s">
        <v>38</v>
      </c>
      <c r="D4601" s="75">
        <v>8.23</v>
      </c>
      <c r="E4601" s="82">
        <f t="shared" si="72"/>
        <v>6.43</v>
      </c>
    </row>
    <row r="4602" spans="1:5">
      <c r="A4602" s="73">
        <v>70020003</v>
      </c>
      <c r="B4602" s="74" t="s">
        <v>41426</v>
      </c>
      <c r="C4602" s="68" t="s">
        <v>38</v>
      </c>
      <c r="D4602" s="75">
        <v>11.23</v>
      </c>
      <c r="E4602" s="82">
        <f t="shared" si="72"/>
        <v>8.77</v>
      </c>
    </row>
    <row r="4603" spans="1:5">
      <c r="A4603" s="73">
        <v>70020002</v>
      </c>
      <c r="B4603" s="74" t="s">
        <v>41427</v>
      </c>
      <c r="C4603" s="68" t="s">
        <v>34</v>
      </c>
      <c r="D4603" s="75">
        <v>127.65</v>
      </c>
      <c r="E4603" s="82">
        <f t="shared" si="72"/>
        <v>99.73</v>
      </c>
    </row>
    <row r="4604" spans="1:5">
      <c r="A4604" s="66"/>
      <c r="B4604" s="72" t="s">
        <v>41428</v>
      </c>
      <c r="C4604" s="66"/>
      <c r="D4604" s="66"/>
      <c r="E4604" s="82">
        <f t="shared" si="72"/>
        <v>0</v>
      </c>
    </row>
    <row r="4605" spans="1:5">
      <c r="A4605" s="73">
        <v>70020008</v>
      </c>
      <c r="B4605" s="74" t="s">
        <v>41429</v>
      </c>
      <c r="C4605" s="68" t="s">
        <v>34</v>
      </c>
      <c r="D4605" s="75">
        <v>120.51</v>
      </c>
      <c r="E4605" s="82">
        <f t="shared" si="72"/>
        <v>94.15</v>
      </c>
    </row>
    <row r="4606" spans="1:5">
      <c r="A4606" s="73">
        <v>70020006</v>
      </c>
      <c r="B4606" s="74" t="s">
        <v>41430</v>
      </c>
      <c r="C4606" s="68" t="s">
        <v>34</v>
      </c>
      <c r="D4606" s="75">
        <v>157.29</v>
      </c>
      <c r="E4606" s="82">
        <f t="shared" si="72"/>
        <v>122.88</v>
      </c>
    </row>
    <row r="4607" spans="1:5">
      <c r="A4607" s="73">
        <v>70020007</v>
      </c>
      <c r="B4607" s="74" t="s">
        <v>41431</v>
      </c>
      <c r="C4607" s="68" t="s">
        <v>34</v>
      </c>
      <c r="D4607" s="75">
        <v>125.58</v>
      </c>
      <c r="E4607" s="82">
        <f t="shared" si="72"/>
        <v>98.11</v>
      </c>
    </row>
    <row r="4608" spans="1:5">
      <c r="A4608" s="66"/>
      <c r="B4608" s="72" t="s">
        <v>41432</v>
      </c>
      <c r="C4608" s="66"/>
      <c r="D4608" s="66"/>
      <c r="E4608" s="82">
        <f t="shared" si="72"/>
        <v>0</v>
      </c>
    </row>
    <row r="4609" spans="1:5">
      <c r="A4609" s="73">
        <v>70020009</v>
      </c>
      <c r="B4609" s="74" t="s">
        <v>18275</v>
      </c>
      <c r="C4609" s="68" t="s">
        <v>41413</v>
      </c>
      <c r="D4609" s="75">
        <v>210.43</v>
      </c>
      <c r="E4609" s="82">
        <f t="shared" si="72"/>
        <v>164.4</v>
      </c>
    </row>
    <row r="4610" spans="1:5">
      <c r="A4610" s="73">
        <v>70020011</v>
      </c>
      <c r="B4610" s="74" t="s">
        <v>41433</v>
      </c>
      <c r="C4610" s="68" t="s">
        <v>41434</v>
      </c>
      <c r="D4610" s="76">
        <v>2150.58</v>
      </c>
      <c r="E4610" s="82">
        <f t="shared" si="72"/>
        <v>1680.14</v>
      </c>
    </row>
    <row r="4611" spans="1:5">
      <c r="A4611" s="73">
        <v>70020010</v>
      </c>
      <c r="B4611" s="74" t="s">
        <v>41435</v>
      </c>
      <c r="C4611" s="68" t="s">
        <v>36</v>
      </c>
      <c r="D4611" s="76">
        <v>4860.33</v>
      </c>
      <c r="E4611" s="82">
        <f t="shared" si="72"/>
        <v>3797.13</v>
      </c>
    </row>
    <row r="4612" spans="1:5">
      <c r="A4612" s="66"/>
      <c r="B4612" s="72" t="s">
        <v>41436</v>
      </c>
      <c r="C4612" s="66"/>
      <c r="D4612" s="66"/>
      <c r="E4612" s="82">
        <f t="shared" si="72"/>
        <v>0</v>
      </c>
    </row>
    <row r="4613" spans="1:5">
      <c r="A4613" s="73">
        <v>70020012</v>
      </c>
      <c r="B4613" s="74" t="s">
        <v>41436</v>
      </c>
      <c r="C4613" s="68" t="s">
        <v>36</v>
      </c>
      <c r="D4613" s="75">
        <v>153.6</v>
      </c>
      <c r="E4613" s="82">
        <f t="shared" si="72"/>
        <v>120</v>
      </c>
    </row>
    <row r="4614" spans="1:5" ht="30">
      <c r="A4614" s="73">
        <v>70020013</v>
      </c>
      <c r="B4614" s="74" t="s">
        <v>41437</v>
      </c>
      <c r="C4614" s="68" t="s">
        <v>36</v>
      </c>
      <c r="D4614" s="75">
        <v>234.85</v>
      </c>
      <c r="E4614" s="82">
        <f t="shared" si="72"/>
        <v>183.48</v>
      </c>
    </row>
    <row r="4615" spans="1:5">
      <c r="A4615" s="66"/>
      <c r="B4615" s="72" t="s">
        <v>41438</v>
      </c>
      <c r="C4615" s="66"/>
      <c r="D4615" s="66"/>
      <c r="E4615" s="82">
        <f t="shared" si="72"/>
        <v>0</v>
      </c>
    </row>
    <row r="4616" spans="1:5">
      <c r="A4616" s="73">
        <v>70020017</v>
      </c>
      <c r="B4616" s="74" t="s">
        <v>41439</v>
      </c>
      <c r="C4616" s="68" t="s">
        <v>41413</v>
      </c>
      <c r="D4616" s="75">
        <v>195.32</v>
      </c>
      <c r="E4616" s="82">
        <f t="shared" si="72"/>
        <v>152.59</v>
      </c>
    </row>
    <row r="4617" spans="1:5" ht="30">
      <c r="A4617" s="73">
        <v>70020016</v>
      </c>
      <c r="B4617" s="74" t="s">
        <v>41440</v>
      </c>
      <c r="C4617" s="68" t="s">
        <v>41413</v>
      </c>
      <c r="D4617" s="75">
        <v>154.18</v>
      </c>
      <c r="E4617" s="82">
        <f t="shared" si="72"/>
        <v>120.45</v>
      </c>
    </row>
    <row r="4618" spans="1:5">
      <c r="A4618" s="73">
        <v>70020015</v>
      </c>
      <c r="B4618" s="74" t="s">
        <v>41441</v>
      </c>
      <c r="C4618" s="68" t="s">
        <v>41413</v>
      </c>
      <c r="D4618" s="75">
        <v>69.12</v>
      </c>
      <c r="E4618" s="82">
        <f t="shared" si="72"/>
        <v>54</v>
      </c>
    </row>
    <row r="4619" spans="1:5">
      <c r="A4619" s="73">
        <v>70020014</v>
      </c>
      <c r="B4619" s="74" t="s">
        <v>41442</v>
      </c>
      <c r="C4619" s="68" t="s">
        <v>34</v>
      </c>
      <c r="D4619" s="75">
        <v>4.3099999999999996</v>
      </c>
      <c r="E4619" s="82">
        <f t="shared" si="72"/>
        <v>3.37</v>
      </c>
    </row>
    <row r="4620" spans="1:5">
      <c r="A4620" s="66"/>
      <c r="B4620" s="72" t="s">
        <v>41443</v>
      </c>
      <c r="C4620" s="66"/>
      <c r="D4620" s="66"/>
      <c r="E4620" s="82">
        <f t="shared" si="72"/>
        <v>0</v>
      </c>
    </row>
    <row r="4621" spans="1:5">
      <c r="A4621" s="73">
        <v>70020018</v>
      </c>
      <c r="B4621" s="74" t="s">
        <v>41444</v>
      </c>
      <c r="C4621" s="68" t="s">
        <v>24700</v>
      </c>
      <c r="D4621" s="76">
        <v>17938.599999999999</v>
      </c>
      <c r="E4621" s="82">
        <f t="shared" si="72"/>
        <v>14014.53</v>
      </c>
    </row>
    <row r="4622" spans="1:5">
      <c r="A4622" s="73">
        <v>70020019</v>
      </c>
      <c r="B4622" s="74" t="s">
        <v>41445</v>
      </c>
      <c r="C4622" s="68" t="s">
        <v>24700</v>
      </c>
      <c r="D4622" s="76">
        <v>66790.259999999995</v>
      </c>
      <c r="E4622" s="82">
        <f t="shared" si="72"/>
        <v>52179.89</v>
      </c>
    </row>
    <row r="4623" spans="1:5">
      <c r="A4623" s="73">
        <v>70020020</v>
      </c>
      <c r="B4623" s="74" t="s">
        <v>41446</v>
      </c>
      <c r="C4623" s="68" t="s">
        <v>24700</v>
      </c>
      <c r="D4623" s="76">
        <v>84728.84</v>
      </c>
      <c r="E4623" s="82">
        <f t="shared" si="72"/>
        <v>66194.41</v>
      </c>
    </row>
    <row r="4624" spans="1:5">
      <c r="A4624" s="73">
        <v>70020021</v>
      </c>
      <c r="B4624" s="74" t="s">
        <v>41447</v>
      </c>
      <c r="C4624" s="68" t="s">
        <v>24700</v>
      </c>
      <c r="D4624" s="76">
        <v>147988.04</v>
      </c>
      <c r="E4624" s="82">
        <f t="shared" si="72"/>
        <v>115615.66</v>
      </c>
    </row>
    <row r="4625" spans="1:5">
      <c r="A4625" s="64"/>
      <c r="B4625" s="71" t="s">
        <v>28</v>
      </c>
      <c r="C4625" s="64"/>
      <c r="D4625" s="64"/>
      <c r="E4625" s="82">
        <f t="shared" si="72"/>
        <v>0</v>
      </c>
    </row>
    <row r="4626" spans="1:5">
      <c r="A4626" s="66"/>
      <c r="B4626" s="72" t="s">
        <v>41448</v>
      </c>
      <c r="C4626" s="66"/>
      <c r="D4626" s="66"/>
      <c r="E4626" s="82">
        <f t="shared" si="72"/>
        <v>0</v>
      </c>
    </row>
    <row r="4627" spans="1:5">
      <c r="A4627" s="73">
        <v>70030044</v>
      </c>
      <c r="B4627" s="74" t="s">
        <v>41449</v>
      </c>
      <c r="C4627" s="68" t="s">
        <v>36</v>
      </c>
      <c r="D4627" s="75">
        <v>14.69</v>
      </c>
      <c r="E4627" s="82">
        <f t="shared" si="72"/>
        <v>11.48</v>
      </c>
    </row>
    <row r="4628" spans="1:5">
      <c r="A4628" s="73">
        <v>70030045</v>
      </c>
      <c r="B4628" s="74" t="s">
        <v>41450</v>
      </c>
      <c r="C4628" s="68" t="s">
        <v>36</v>
      </c>
      <c r="D4628" s="75">
        <v>401.25</v>
      </c>
      <c r="E4628" s="82">
        <f t="shared" si="72"/>
        <v>313.48</v>
      </c>
    </row>
    <row r="4629" spans="1:5">
      <c r="A4629" s="73">
        <v>70030047</v>
      </c>
      <c r="B4629" s="74" t="s">
        <v>41451</v>
      </c>
      <c r="C4629" s="68" t="s">
        <v>36</v>
      </c>
      <c r="D4629" s="75">
        <v>481.52</v>
      </c>
      <c r="E4629" s="82">
        <f t="shared" si="72"/>
        <v>376.19</v>
      </c>
    </row>
    <row r="4630" spans="1:5" ht="30">
      <c r="A4630" s="73">
        <v>70030046</v>
      </c>
      <c r="B4630" s="74" t="s">
        <v>41452</v>
      </c>
      <c r="C4630" s="68" t="s">
        <v>36</v>
      </c>
      <c r="D4630" s="75">
        <v>863.71</v>
      </c>
      <c r="E4630" s="82">
        <f t="shared" si="72"/>
        <v>674.77</v>
      </c>
    </row>
    <row r="4631" spans="1:5" ht="30">
      <c r="A4631" s="73">
        <v>70030048</v>
      </c>
      <c r="B4631" s="74" t="s">
        <v>41453</v>
      </c>
      <c r="C4631" s="68" t="s">
        <v>36</v>
      </c>
      <c r="D4631" s="75">
        <v>948.88</v>
      </c>
      <c r="E4631" s="82">
        <f t="shared" si="72"/>
        <v>741.31</v>
      </c>
    </row>
    <row r="4632" spans="1:5">
      <c r="A4632" s="73">
        <v>70030049</v>
      </c>
      <c r="B4632" s="74" t="s">
        <v>41454</v>
      </c>
      <c r="C4632" s="68" t="s">
        <v>36</v>
      </c>
      <c r="D4632" s="75">
        <v>56.29</v>
      </c>
      <c r="E4632" s="82">
        <f t="shared" si="72"/>
        <v>43.98</v>
      </c>
    </row>
    <row r="4633" spans="1:5">
      <c r="A4633" s="73">
        <v>70030042</v>
      </c>
      <c r="B4633" s="74" t="s">
        <v>41455</v>
      </c>
      <c r="C4633" s="68" t="s">
        <v>36</v>
      </c>
      <c r="D4633" s="75">
        <v>4.79</v>
      </c>
      <c r="E4633" s="82">
        <f t="shared" si="72"/>
        <v>3.74</v>
      </c>
    </row>
    <row r="4634" spans="1:5">
      <c r="A4634" s="73">
        <v>70030043</v>
      </c>
      <c r="B4634" s="74" t="s">
        <v>41456</v>
      </c>
      <c r="C4634" s="68" t="s">
        <v>36</v>
      </c>
      <c r="D4634" s="75">
        <v>102.05</v>
      </c>
      <c r="E4634" s="82">
        <f t="shared" si="72"/>
        <v>79.73</v>
      </c>
    </row>
    <row r="4635" spans="1:5">
      <c r="A4635" s="73">
        <v>70030041</v>
      </c>
      <c r="B4635" s="74" t="s">
        <v>41457</v>
      </c>
      <c r="C4635" s="68" t="s">
        <v>34</v>
      </c>
      <c r="D4635" s="75">
        <v>2.11</v>
      </c>
      <c r="E4635" s="82">
        <f t="shared" si="72"/>
        <v>1.65</v>
      </c>
    </row>
    <row r="4636" spans="1:5">
      <c r="A4636" s="66"/>
      <c r="B4636" s="72" t="s">
        <v>41458</v>
      </c>
      <c r="C4636" s="66"/>
      <c r="D4636" s="66"/>
      <c r="E4636" s="82">
        <f t="shared" si="72"/>
        <v>0</v>
      </c>
    </row>
    <row r="4637" spans="1:5" ht="30">
      <c r="A4637" s="73">
        <v>70030050</v>
      </c>
      <c r="B4637" s="74" t="s">
        <v>41459</v>
      </c>
      <c r="C4637" s="68" t="s">
        <v>36</v>
      </c>
      <c r="D4637" s="75">
        <v>64.349999999999994</v>
      </c>
      <c r="E4637" s="82">
        <f t="shared" si="72"/>
        <v>50.27</v>
      </c>
    </row>
    <row r="4638" spans="1:5" ht="30">
      <c r="A4638" s="73">
        <v>70030051</v>
      </c>
      <c r="B4638" s="74" t="s">
        <v>41460</v>
      </c>
      <c r="C4638" s="68" t="s">
        <v>36</v>
      </c>
      <c r="D4638" s="75">
        <v>96.51</v>
      </c>
      <c r="E4638" s="82">
        <f t="shared" si="72"/>
        <v>75.400000000000006</v>
      </c>
    </row>
    <row r="4639" spans="1:5" ht="30">
      <c r="A4639" s="73">
        <v>70030052</v>
      </c>
      <c r="B4639" s="74" t="s">
        <v>41461</v>
      </c>
      <c r="C4639" s="68" t="s">
        <v>36</v>
      </c>
      <c r="D4639" s="75">
        <v>112.59</v>
      </c>
      <c r="E4639" s="82">
        <f t="shared" si="72"/>
        <v>87.96</v>
      </c>
    </row>
    <row r="4640" spans="1:5" ht="30">
      <c r="A4640" s="73">
        <v>70030053</v>
      </c>
      <c r="B4640" s="74" t="s">
        <v>41462</v>
      </c>
      <c r="C4640" s="68" t="s">
        <v>36</v>
      </c>
      <c r="D4640" s="75">
        <v>160.84</v>
      </c>
      <c r="E4640" s="82">
        <f t="shared" si="72"/>
        <v>125.66</v>
      </c>
    </row>
    <row r="4641" spans="1:5" ht="30">
      <c r="A4641" s="73">
        <v>70030054</v>
      </c>
      <c r="B4641" s="74" t="s">
        <v>41463</v>
      </c>
      <c r="C4641" s="68" t="s">
        <v>36</v>
      </c>
      <c r="D4641" s="75">
        <v>257.36</v>
      </c>
      <c r="E4641" s="82">
        <f t="shared" si="72"/>
        <v>201.06</v>
      </c>
    </row>
    <row r="4642" spans="1:5">
      <c r="A4642" s="66"/>
      <c r="B4642" s="72" t="s">
        <v>41464</v>
      </c>
      <c r="C4642" s="66"/>
      <c r="D4642" s="66"/>
      <c r="E4642" s="82">
        <f t="shared" si="72"/>
        <v>0</v>
      </c>
    </row>
    <row r="4643" spans="1:5" ht="30">
      <c r="A4643" s="77">
        <v>70030055</v>
      </c>
      <c r="B4643" s="74" t="s">
        <v>41465</v>
      </c>
      <c r="C4643" s="69" t="s">
        <v>36</v>
      </c>
      <c r="D4643" s="78">
        <v>160.84</v>
      </c>
      <c r="E4643" s="82">
        <f t="shared" si="72"/>
        <v>125.66</v>
      </c>
    </row>
    <row r="4644" spans="1:5" ht="30">
      <c r="A4644" s="77">
        <v>70030056</v>
      </c>
      <c r="B4644" s="74" t="s">
        <v>41466</v>
      </c>
      <c r="C4644" s="69" t="s">
        <v>36</v>
      </c>
      <c r="D4644" s="78">
        <v>193.02</v>
      </c>
      <c r="E4644" s="82">
        <f t="shared" ref="E4644:E4707" si="73" xml:space="preserve"> ROUND((D4644/1.28),2)</f>
        <v>150.80000000000001</v>
      </c>
    </row>
    <row r="4645" spans="1:5" ht="30">
      <c r="A4645" s="77">
        <v>70030057</v>
      </c>
      <c r="B4645" s="74" t="s">
        <v>41467</v>
      </c>
      <c r="C4645" s="69" t="s">
        <v>36</v>
      </c>
      <c r="D4645" s="78">
        <v>241.28</v>
      </c>
      <c r="E4645" s="82">
        <f t="shared" si="73"/>
        <v>188.5</v>
      </c>
    </row>
    <row r="4646" spans="1:5" ht="30">
      <c r="A4646" s="77">
        <v>70030058</v>
      </c>
      <c r="B4646" s="74" t="s">
        <v>41468</v>
      </c>
      <c r="C4646" s="69" t="s">
        <v>36</v>
      </c>
      <c r="D4646" s="78">
        <v>321.7</v>
      </c>
      <c r="E4646" s="82">
        <f t="shared" si="73"/>
        <v>251.33</v>
      </c>
    </row>
    <row r="4647" spans="1:5">
      <c r="A4647" s="66"/>
      <c r="B4647" s="72" t="s">
        <v>41469</v>
      </c>
      <c r="C4647" s="66"/>
      <c r="D4647" s="66"/>
      <c r="E4647" s="82">
        <f t="shared" si="73"/>
        <v>0</v>
      </c>
    </row>
    <row r="4648" spans="1:5" ht="30">
      <c r="A4648" s="73">
        <v>70030061</v>
      </c>
      <c r="B4648" s="74" t="s">
        <v>41470</v>
      </c>
      <c r="C4648" s="68" t="s">
        <v>36</v>
      </c>
      <c r="D4648" s="75">
        <v>53.79</v>
      </c>
      <c r="E4648" s="82">
        <f t="shared" si="73"/>
        <v>42.02</v>
      </c>
    </row>
    <row r="4649" spans="1:5" ht="30">
      <c r="A4649" s="73">
        <v>70030064</v>
      </c>
      <c r="B4649" s="74" t="s">
        <v>41471</v>
      </c>
      <c r="C4649" s="68" t="s">
        <v>36</v>
      </c>
      <c r="D4649" s="75">
        <v>44.81</v>
      </c>
      <c r="E4649" s="82">
        <f t="shared" si="73"/>
        <v>35.01</v>
      </c>
    </row>
    <row r="4650" spans="1:5" ht="30">
      <c r="A4650" s="73">
        <v>70030067</v>
      </c>
      <c r="B4650" s="74" t="s">
        <v>41472</v>
      </c>
      <c r="C4650" s="68" t="s">
        <v>36</v>
      </c>
      <c r="D4650" s="75">
        <v>35.869999999999997</v>
      </c>
      <c r="E4650" s="82">
        <f t="shared" si="73"/>
        <v>28.02</v>
      </c>
    </row>
    <row r="4651" spans="1:5">
      <c r="A4651" s="73">
        <v>70030059</v>
      </c>
      <c r="B4651" s="74" t="s">
        <v>41473</v>
      </c>
      <c r="C4651" s="68" t="s">
        <v>36</v>
      </c>
      <c r="D4651" s="75">
        <v>225.04</v>
      </c>
      <c r="E4651" s="82">
        <f t="shared" si="73"/>
        <v>175.81</v>
      </c>
    </row>
    <row r="4652" spans="1:5">
      <c r="A4652" s="73">
        <v>70030062</v>
      </c>
      <c r="B4652" s="74" t="s">
        <v>41474</v>
      </c>
      <c r="C4652" s="68" t="s">
        <v>36</v>
      </c>
      <c r="D4652" s="75">
        <v>193.45</v>
      </c>
      <c r="E4652" s="82">
        <f t="shared" si="73"/>
        <v>151.13</v>
      </c>
    </row>
    <row r="4653" spans="1:5">
      <c r="A4653" s="73">
        <v>70030065</v>
      </c>
      <c r="B4653" s="74" t="s">
        <v>41475</v>
      </c>
      <c r="C4653" s="68" t="s">
        <v>36</v>
      </c>
      <c r="D4653" s="75">
        <v>161.82</v>
      </c>
      <c r="E4653" s="82">
        <f t="shared" si="73"/>
        <v>126.42</v>
      </c>
    </row>
    <row r="4654" spans="1:5">
      <c r="A4654" s="73">
        <v>70030060</v>
      </c>
      <c r="B4654" s="74" t="s">
        <v>41476</v>
      </c>
      <c r="C4654" s="68" t="s">
        <v>36</v>
      </c>
      <c r="D4654" s="75">
        <v>16.350000000000001</v>
      </c>
      <c r="E4654" s="82">
        <f t="shared" si="73"/>
        <v>12.77</v>
      </c>
    </row>
    <row r="4655" spans="1:5">
      <c r="A4655" s="73">
        <v>70030063</v>
      </c>
      <c r="B4655" s="74" t="s">
        <v>41477</v>
      </c>
      <c r="C4655" s="68" t="s">
        <v>36</v>
      </c>
      <c r="D4655" s="75">
        <v>13.09</v>
      </c>
      <c r="E4655" s="82">
        <f t="shared" si="73"/>
        <v>10.23</v>
      </c>
    </row>
    <row r="4656" spans="1:5">
      <c r="A4656" s="73">
        <v>70030066</v>
      </c>
      <c r="B4656" s="74" t="s">
        <v>41478</v>
      </c>
      <c r="C4656" s="68" t="s">
        <v>36</v>
      </c>
      <c r="D4656" s="75">
        <v>8.18</v>
      </c>
      <c r="E4656" s="82">
        <f t="shared" si="73"/>
        <v>6.39</v>
      </c>
    </row>
    <row r="4657" spans="1:5">
      <c r="A4657" s="66"/>
      <c r="B4657" s="72" t="s">
        <v>41479</v>
      </c>
      <c r="C4657" s="66"/>
      <c r="D4657" s="66"/>
      <c r="E4657" s="82">
        <f t="shared" si="73"/>
        <v>0</v>
      </c>
    </row>
    <row r="4658" spans="1:5" ht="30">
      <c r="A4658" s="73">
        <v>70030068</v>
      </c>
      <c r="B4658" s="74" t="s">
        <v>41480</v>
      </c>
      <c r="C4658" s="68" t="s">
        <v>36</v>
      </c>
      <c r="D4658" s="75">
        <v>12.06</v>
      </c>
      <c r="E4658" s="82">
        <f t="shared" si="73"/>
        <v>9.42</v>
      </c>
    </row>
    <row r="4659" spans="1:5" ht="30">
      <c r="A4659" s="73">
        <v>70030074</v>
      </c>
      <c r="B4659" s="74" t="s">
        <v>41481</v>
      </c>
      <c r="C4659" s="68" t="s">
        <v>36</v>
      </c>
      <c r="D4659" s="75">
        <v>9.65</v>
      </c>
      <c r="E4659" s="82">
        <f t="shared" si="73"/>
        <v>7.54</v>
      </c>
    </row>
    <row r="4660" spans="1:5" ht="30">
      <c r="A4660" s="73">
        <v>70030080</v>
      </c>
      <c r="B4660" s="74" t="s">
        <v>41482</v>
      </c>
      <c r="C4660" s="68" t="s">
        <v>36</v>
      </c>
      <c r="D4660" s="75">
        <v>6.02</v>
      </c>
      <c r="E4660" s="82">
        <f t="shared" si="73"/>
        <v>4.7</v>
      </c>
    </row>
    <row r="4661" spans="1:5" ht="30">
      <c r="A4661" s="73">
        <v>70030069</v>
      </c>
      <c r="B4661" s="74" t="s">
        <v>41483</v>
      </c>
      <c r="C4661" s="68" t="s">
        <v>36</v>
      </c>
      <c r="D4661" s="75">
        <v>13.47</v>
      </c>
      <c r="E4661" s="82">
        <f t="shared" si="73"/>
        <v>10.52</v>
      </c>
    </row>
    <row r="4662" spans="1:5" ht="30">
      <c r="A4662" s="73">
        <v>70030075</v>
      </c>
      <c r="B4662" s="74" t="s">
        <v>41484</v>
      </c>
      <c r="C4662" s="68" t="s">
        <v>36</v>
      </c>
      <c r="D4662" s="75">
        <v>10.78</v>
      </c>
      <c r="E4662" s="82">
        <f t="shared" si="73"/>
        <v>8.42</v>
      </c>
    </row>
    <row r="4663" spans="1:5" ht="30">
      <c r="A4663" s="73">
        <v>70030081</v>
      </c>
      <c r="B4663" s="74" t="s">
        <v>41485</v>
      </c>
      <c r="C4663" s="68" t="s">
        <v>36</v>
      </c>
      <c r="D4663" s="75">
        <v>6.72</v>
      </c>
      <c r="E4663" s="82">
        <f t="shared" si="73"/>
        <v>5.25</v>
      </c>
    </row>
    <row r="4664" spans="1:5" ht="30">
      <c r="A4664" s="73">
        <v>70030070</v>
      </c>
      <c r="B4664" s="74" t="s">
        <v>41486</v>
      </c>
      <c r="C4664" s="68" t="s">
        <v>36</v>
      </c>
      <c r="D4664" s="75">
        <v>14.87</v>
      </c>
      <c r="E4664" s="82">
        <f t="shared" si="73"/>
        <v>11.62</v>
      </c>
    </row>
    <row r="4665" spans="1:5" ht="30">
      <c r="A4665" s="73">
        <v>70030076</v>
      </c>
      <c r="B4665" s="74" t="s">
        <v>41487</v>
      </c>
      <c r="C4665" s="68" t="s">
        <v>36</v>
      </c>
      <c r="D4665" s="75">
        <v>11.9</v>
      </c>
      <c r="E4665" s="82">
        <f t="shared" si="73"/>
        <v>9.3000000000000007</v>
      </c>
    </row>
    <row r="4666" spans="1:5" ht="30">
      <c r="A4666" s="73">
        <v>70030082</v>
      </c>
      <c r="B4666" s="74" t="s">
        <v>41488</v>
      </c>
      <c r="C4666" s="68" t="s">
        <v>36</v>
      </c>
      <c r="D4666" s="75">
        <v>7.41</v>
      </c>
      <c r="E4666" s="82">
        <f t="shared" si="73"/>
        <v>5.79</v>
      </c>
    </row>
    <row r="4667" spans="1:5" ht="30">
      <c r="A4667" s="73">
        <v>70030071</v>
      </c>
      <c r="B4667" s="74" t="s">
        <v>41489</v>
      </c>
      <c r="C4667" s="68" t="s">
        <v>36</v>
      </c>
      <c r="D4667" s="75">
        <v>17.68</v>
      </c>
      <c r="E4667" s="82">
        <f t="shared" si="73"/>
        <v>13.81</v>
      </c>
    </row>
    <row r="4668" spans="1:5" ht="30">
      <c r="A4668" s="73">
        <v>70030077</v>
      </c>
      <c r="B4668" s="74" t="s">
        <v>41490</v>
      </c>
      <c r="C4668" s="68" t="s">
        <v>36</v>
      </c>
      <c r="D4668" s="75">
        <v>14.16</v>
      </c>
      <c r="E4668" s="82">
        <f t="shared" si="73"/>
        <v>11.06</v>
      </c>
    </row>
    <row r="4669" spans="1:5" ht="30">
      <c r="A4669" s="73">
        <v>70030083</v>
      </c>
      <c r="B4669" s="74" t="s">
        <v>41491</v>
      </c>
      <c r="C4669" s="68" t="s">
        <v>36</v>
      </c>
      <c r="D4669" s="75">
        <v>8.82</v>
      </c>
      <c r="E4669" s="82">
        <f t="shared" si="73"/>
        <v>6.89</v>
      </c>
    </row>
    <row r="4670" spans="1:5" ht="30">
      <c r="A4670" s="73">
        <v>70030072</v>
      </c>
      <c r="B4670" s="74" t="s">
        <v>41492</v>
      </c>
      <c r="C4670" s="68" t="s">
        <v>36</v>
      </c>
      <c r="D4670" s="75">
        <v>28.93</v>
      </c>
      <c r="E4670" s="82">
        <f t="shared" si="73"/>
        <v>22.6</v>
      </c>
    </row>
    <row r="4671" spans="1:5" ht="30">
      <c r="A4671" s="73">
        <v>70030078</v>
      </c>
      <c r="B4671" s="74" t="s">
        <v>41493</v>
      </c>
      <c r="C4671" s="68" t="s">
        <v>36</v>
      </c>
      <c r="D4671" s="75">
        <v>23.16</v>
      </c>
      <c r="E4671" s="82">
        <f t="shared" si="73"/>
        <v>18.09</v>
      </c>
    </row>
    <row r="4672" spans="1:5" ht="30">
      <c r="A4672" s="73">
        <v>70030084</v>
      </c>
      <c r="B4672" s="74" t="s">
        <v>41494</v>
      </c>
      <c r="C4672" s="68" t="s">
        <v>36</v>
      </c>
      <c r="D4672" s="75">
        <v>14.44</v>
      </c>
      <c r="E4672" s="82">
        <f t="shared" si="73"/>
        <v>11.28</v>
      </c>
    </row>
    <row r="4673" spans="1:5" ht="30">
      <c r="A4673" s="73">
        <v>70030073</v>
      </c>
      <c r="B4673" s="74" t="s">
        <v>41495</v>
      </c>
      <c r="C4673" s="68" t="s">
        <v>36</v>
      </c>
      <c r="D4673" s="75">
        <v>40.17</v>
      </c>
      <c r="E4673" s="82">
        <f t="shared" si="73"/>
        <v>31.38</v>
      </c>
    </row>
    <row r="4674" spans="1:5" ht="30">
      <c r="A4674" s="73">
        <v>70030079</v>
      </c>
      <c r="B4674" s="74" t="s">
        <v>41496</v>
      </c>
      <c r="C4674" s="68" t="s">
        <v>36</v>
      </c>
      <c r="D4674" s="75">
        <v>32.14</v>
      </c>
      <c r="E4674" s="82">
        <f t="shared" si="73"/>
        <v>25.11</v>
      </c>
    </row>
    <row r="4675" spans="1:5" ht="30">
      <c r="A4675" s="73">
        <v>70030085</v>
      </c>
      <c r="B4675" s="74" t="s">
        <v>41497</v>
      </c>
      <c r="C4675" s="68" t="s">
        <v>36</v>
      </c>
      <c r="D4675" s="75">
        <v>20.07</v>
      </c>
      <c r="E4675" s="82">
        <f t="shared" si="73"/>
        <v>15.68</v>
      </c>
    </row>
    <row r="4676" spans="1:5">
      <c r="A4676" s="66"/>
      <c r="B4676" s="72" t="s">
        <v>41498</v>
      </c>
      <c r="C4676" s="66"/>
      <c r="D4676" s="66"/>
      <c r="E4676" s="82">
        <f t="shared" si="73"/>
        <v>0</v>
      </c>
    </row>
    <row r="4677" spans="1:5" ht="30">
      <c r="A4677" s="73">
        <v>70030001</v>
      </c>
      <c r="B4677" s="74" t="s">
        <v>41499</v>
      </c>
      <c r="C4677" s="68" t="s">
        <v>36</v>
      </c>
      <c r="D4677" s="75">
        <v>18.07</v>
      </c>
      <c r="E4677" s="82">
        <f t="shared" si="73"/>
        <v>14.12</v>
      </c>
    </row>
    <row r="4678" spans="1:5" ht="30">
      <c r="A4678" s="73">
        <v>70030007</v>
      </c>
      <c r="B4678" s="74" t="s">
        <v>41500</v>
      </c>
      <c r="C4678" s="68" t="s">
        <v>36</v>
      </c>
      <c r="D4678" s="75">
        <v>14.48</v>
      </c>
      <c r="E4678" s="82">
        <f t="shared" si="73"/>
        <v>11.31</v>
      </c>
    </row>
    <row r="4679" spans="1:5" ht="30">
      <c r="A4679" s="73">
        <v>70030013</v>
      </c>
      <c r="B4679" s="74" t="s">
        <v>41501</v>
      </c>
      <c r="C4679" s="68" t="s">
        <v>36</v>
      </c>
      <c r="D4679" s="75">
        <v>9.0500000000000007</v>
      </c>
      <c r="E4679" s="82">
        <f t="shared" si="73"/>
        <v>7.07</v>
      </c>
    </row>
    <row r="4680" spans="1:5" ht="30">
      <c r="A4680" s="73">
        <v>70030002</v>
      </c>
      <c r="B4680" s="74" t="s">
        <v>41502</v>
      </c>
      <c r="C4680" s="68" t="s">
        <v>36</v>
      </c>
      <c r="D4680" s="75">
        <v>20.190000000000001</v>
      </c>
      <c r="E4680" s="82">
        <f t="shared" si="73"/>
        <v>15.77</v>
      </c>
    </row>
    <row r="4681" spans="1:5" ht="30">
      <c r="A4681" s="73">
        <v>70030008</v>
      </c>
      <c r="B4681" s="74" t="s">
        <v>41503</v>
      </c>
      <c r="C4681" s="68" t="s">
        <v>36</v>
      </c>
      <c r="D4681" s="75">
        <v>16.170000000000002</v>
      </c>
      <c r="E4681" s="82">
        <f t="shared" si="73"/>
        <v>12.63</v>
      </c>
    </row>
    <row r="4682" spans="1:5" ht="30">
      <c r="A4682" s="73">
        <v>70030014</v>
      </c>
      <c r="B4682" s="74" t="s">
        <v>41504</v>
      </c>
      <c r="C4682" s="68" t="s">
        <v>36</v>
      </c>
      <c r="D4682" s="75">
        <v>10.119999999999999</v>
      </c>
      <c r="E4682" s="82">
        <f t="shared" si="73"/>
        <v>7.91</v>
      </c>
    </row>
    <row r="4683" spans="1:5" ht="30">
      <c r="A4683" s="73">
        <v>70030003</v>
      </c>
      <c r="B4683" s="74" t="s">
        <v>41505</v>
      </c>
      <c r="C4683" s="68" t="s">
        <v>36</v>
      </c>
      <c r="D4683" s="75">
        <v>22.28</v>
      </c>
      <c r="E4683" s="82">
        <f t="shared" si="73"/>
        <v>17.41</v>
      </c>
    </row>
    <row r="4684" spans="1:5" ht="30">
      <c r="A4684" s="73">
        <v>70030009</v>
      </c>
      <c r="B4684" s="74" t="s">
        <v>41506</v>
      </c>
      <c r="C4684" s="68" t="s">
        <v>36</v>
      </c>
      <c r="D4684" s="75">
        <v>17.86</v>
      </c>
      <c r="E4684" s="82">
        <f t="shared" si="73"/>
        <v>13.95</v>
      </c>
    </row>
    <row r="4685" spans="1:5" ht="30">
      <c r="A4685" s="73">
        <v>70030015</v>
      </c>
      <c r="B4685" s="74" t="s">
        <v>41507</v>
      </c>
      <c r="C4685" s="68" t="s">
        <v>36</v>
      </c>
      <c r="D4685" s="75">
        <v>11.16</v>
      </c>
      <c r="E4685" s="82">
        <f t="shared" si="73"/>
        <v>8.7200000000000006</v>
      </c>
    </row>
    <row r="4686" spans="1:5" ht="30">
      <c r="A4686" s="73">
        <v>70030004</v>
      </c>
      <c r="B4686" s="74" t="s">
        <v>41508</v>
      </c>
      <c r="C4686" s="68" t="s">
        <v>36</v>
      </c>
      <c r="D4686" s="75">
        <v>26.51</v>
      </c>
      <c r="E4686" s="82">
        <f t="shared" si="73"/>
        <v>20.71</v>
      </c>
    </row>
    <row r="4687" spans="1:5" ht="30">
      <c r="A4687" s="73">
        <v>70030010</v>
      </c>
      <c r="B4687" s="74" t="s">
        <v>41509</v>
      </c>
      <c r="C4687" s="68" t="s">
        <v>36</v>
      </c>
      <c r="D4687" s="75">
        <v>21.22</v>
      </c>
      <c r="E4687" s="82">
        <f t="shared" si="73"/>
        <v>16.579999999999998</v>
      </c>
    </row>
    <row r="4688" spans="1:5" ht="30">
      <c r="A4688" s="73">
        <v>70030016</v>
      </c>
      <c r="B4688" s="74" t="s">
        <v>41510</v>
      </c>
      <c r="C4688" s="68" t="s">
        <v>36</v>
      </c>
      <c r="D4688" s="75">
        <v>13.27</v>
      </c>
      <c r="E4688" s="82">
        <f t="shared" si="73"/>
        <v>10.37</v>
      </c>
    </row>
    <row r="4689" spans="1:5" ht="30">
      <c r="A4689" s="73">
        <v>70030005</v>
      </c>
      <c r="B4689" s="74" t="s">
        <v>41511</v>
      </c>
      <c r="C4689" s="68" t="s">
        <v>36</v>
      </c>
      <c r="D4689" s="75">
        <v>43.37</v>
      </c>
      <c r="E4689" s="82">
        <f t="shared" si="73"/>
        <v>33.880000000000003</v>
      </c>
    </row>
    <row r="4690" spans="1:5" ht="30">
      <c r="A4690" s="73">
        <v>70030011</v>
      </c>
      <c r="B4690" s="74" t="s">
        <v>41512</v>
      </c>
      <c r="C4690" s="68" t="s">
        <v>36</v>
      </c>
      <c r="D4690" s="75">
        <v>34.71</v>
      </c>
      <c r="E4690" s="82">
        <f t="shared" si="73"/>
        <v>27.12</v>
      </c>
    </row>
    <row r="4691" spans="1:5" ht="30">
      <c r="A4691" s="73">
        <v>70030017</v>
      </c>
      <c r="B4691" s="74" t="s">
        <v>41513</v>
      </c>
      <c r="C4691" s="68" t="s">
        <v>36</v>
      </c>
      <c r="D4691" s="75">
        <v>21.71</v>
      </c>
      <c r="E4691" s="82">
        <f t="shared" si="73"/>
        <v>16.96</v>
      </c>
    </row>
    <row r="4692" spans="1:5" ht="30">
      <c r="A4692" s="73">
        <v>70030006</v>
      </c>
      <c r="B4692" s="74" t="s">
        <v>41514</v>
      </c>
      <c r="C4692" s="68" t="s">
        <v>36</v>
      </c>
      <c r="D4692" s="75">
        <v>60.24</v>
      </c>
      <c r="E4692" s="82">
        <f t="shared" si="73"/>
        <v>47.06</v>
      </c>
    </row>
    <row r="4693" spans="1:5" ht="30">
      <c r="A4693" s="73">
        <v>70030012</v>
      </c>
      <c r="B4693" s="74" t="s">
        <v>41515</v>
      </c>
      <c r="C4693" s="68" t="s">
        <v>36</v>
      </c>
      <c r="D4693" s="75">
        <v>48.22</v>
      </c>
      <c r="E4693" s="82">
        <f t="shared" si="73"/>
        <v>37.67</v>
      </c>
    </row>
    <row r="4694" spans="1:5" ht="30">
      <c r="A4694" s="73">
        <v>70030018</v>
      </c>
      <c r="B4694" s="74" t="s">
        <v>41516</v>
      </c>
      <c r="C4694" s="68" t="s">
        <v>36</v>
      </c>
      <c r="D4694" s="75">
        <v>30.14</v>
      </c>
      <c r="E4694" s="82">
        <f t="shared" si="73"/>
        <v>23.55</v>
      </c>
    </row>
    <row r="4695" spans="1:5">
      <c r="A4695" s="66"/>
      <c r="B4695" s="72" t="s">
        <v>41517</v>
      </c>
      <c r="C4695" s="66"/>
      <c r="D4695" s="66"/>
      <c r="E4695" s="82">
        <f t="shared" si="73"/>
        <v>0</v>
      </c>
    </row>
    <row r="4696" spans="1:5">
      <c r="A4696" s="73">
        <v>70030024</v>
      </c>
      <c r="B4696" s="74" t="s">
        <v>41518</v>
      </c>
      <c r="C4696" s="68" t="s">
        <v>36</v>
      </c>
      <c r="D4696" s="75">
        <v>11.28</v>
      </c>
      <c r="E4696" s="82">
        <f t="shared" si="73"/>
        <v>8.81</v>
      </c>
    </row>
    <row r="4697" spans="1:5">
      <c r="A4697" s="73">
        <v>70030030</v>
      </c>
      <c r="B4697" s="74" t="s">
        <v>41519</v>
      </c>
      <c r="C4697" s="68" t="s">
        <v>36</v>
      </c>
      <c r="D4697" s="75">
        <v>9.1300000000000008</v>
      </c>
      <c r="E4697" s="82">
        <f t="shared" si="73"/>
        <v>7.13</v>
      </c>
    </row>
    <row r="4698" spans="1:5">
      <c r="A4698" s="73">
        <v>70030036</v>
      </c>
      <c r="B4698" s="74" t="s">
        <v>41520</v>
      </c>
      <c r="C4698" s="68" t="s">
        <v>36</v>
      </c>
      <c r="D4698" s="75">
        <v>7.05</v>
      </c>
      <c r="E4698" s="82">
        <f t="shared" si="73"/>
        <v>5.51</v>
      </c>
    </row>
    <row r="4699" spans="1:5" ht="30">
      <c r="A4699" s="73">
        <v>70030020</v>
      </c>
      <c r="B4699" s="74" t="s">
        <v>41521</v>
      </c>
      <c r="C4699" s="68" t="s">
        <v>36</v>
      </c>
      <c r="D4699" s="75">
        <v>33.19</v>
      </c>
      <c r="E4699" s="82">
        <f t="shared" si="73"/>
        <v>25.93</v>
      </c>
    </row>
    <row r="4700" spans="1:5" ht="30">
      <c r="A4700" s="73">
        <v>70030026</v>
      </c>
      <c r="B4700" s="74" t="s">
        <v>41522</v>
      </c>
      <c r="C4700" s="68" t="s">
        <v>36</v>
      </c>
      <c r="D4700" s="75">
        <v>27.23</v>
      </c>
      <c r="E4700" s="82">
        <f t="shared" si="73"/>
        <v>21.27</v>
      </c>
    </row>
    <row r="4701" spans="1:5" ht="30">
      <c r="A4701" s="73">
        <v>70030032</v>
      </c>
      <c r="B4701" s="74" t="s">
        <v>41523</v>
      </c>
      <c r="C4701" s="68" t="s">
        <v>36</v>
      </c>
      <c r="D4701" s="75">
        <v>19.829999999999998</v>
      </c>
      <c r="E4701" s="82">
        <f t="shared" si="73"/>
        <v>15.49</v>
      </c>
    </row>
    <row r="4702" spans="1:5" ht="30">
      <c r="A4702" s="73">
        <v>70030019</v>
      </c>
      <c r="B4702" s="74" t="s">
        <v>41524</v>
      </c>
      <c r="C4702" s="68" t="s">
        <v>36</v>
      </c>
      <c r="D4702" s="75">
        <v>11.52</v>
      </c>
      <c r="E4702" s="82">
        <f t="shared" si="73"/>
        <v>9</v>
      </c>
    </row>
    <row r="4703" spans="1:5" ht="30">
      <c r="A4703" s="73">
        <v>70030025</v>
      </c>
      <c r="B4703" s="74" t="s">
        <v>41525</v>
      </c>
      <c r="C4703" s="68" t="s">
        <v>36</v>
      </c>
      <c r="D4703" s="75">
        <v>9.61</v>
      </c>
      <c r="E4703" s="82">
        <f t="shared" si="73"/>
        <v>7.51</v>
      </c>
    </row>
    <row r="4704" spans="1:5" ht="30">
      <c r="A4704" s="73">
        <v>70030031</v>
      </c>
      <c r="B4704" s="74" t="s">
        <v>41526</v>
      </c>
      <c r="C4704" s="68" t="s">
        <v>36</v>
      </c>
      <c r="D4704" s="75">
        <v>7.69</v>
      </c>
      <c r="E4704" s="82">
        <f t="shared" si="73"/>
        <v>6.01</v>
      </c>
    </row>
    <row r="4705" spans="1:5">
      <c r="A4705" s="73">
        <v>70030021</v>
      </c>
      <c r="B4705" s="74" t="s">
        <v>41527</v>
      </c>
      <c r="C4705" s="68" t="s">
        <v>36</v>
      </c>
      <c r="D4705" s="75">
        <v>200.32</v>
      </c>
      <c r="E4705" s="82">
        <f t="shared" si="73"/>
        <v>156.5</v>
      </c>
    </row>
    <row r="4706" spans="1:5">
      <c r="A4706" s="73">
        <v>70030027</v>
      </c>
      <c r="B4706" s="74" t="s">
        <v>41528</v>
      </c>
      <c r="C4706" s="68" t="s">
        <v>36</v>
      </c>
      <c r="D4706" s="75">
        <v>194</v>
      </c>
      <c r="E4706" s="82">
        <f t="shared" si="73"/>
        <v>151.56</v>
      </c>
    </row>
    <row r="4707" spans="1:5">
      <c r="A4707" s="73">
        <v>70030033</v>
      </c>
      <c r="B4707" s="74" t="s">
        <v>41529</v>
      </c>
      <c r="C4707" s="68" t="s">
        <v>36</v>
      </c>
      <c r="D4707" s="75">
        <v>187.67</v>
      </c>
      <c r="E4707" s="82">
        <f t="shared" si="73"/>
        <v>146.62</v>
      </c>
    </row>
    <row r="4708" spans="1:5">
      <c r="A4708" s="73">
        <v>70030022</v>
      </c>
      <c r="B4708" s="74" t="s">
        <v>41530</v>
      </c>
      <c r="C4708" s="68" t="s">
        <v>36</v>
      </c>
      <c r="D4708" s="75">
        <v>287.64999999999998</v>
      </c>
      <c r="E4708" s="82">
        <f t="shared" ref="E4708:E4771" si="74" xml:space="preserve"> ROUND((D4708/1.28),2)</f>
        <v>224.73</v>
      </c>
    </row>
    <row r="4709" spans="1:5">
      <c r="A4709" s="73">
        <v>70030028</v>
      </c>
      <c r="B4709" s="74" t="s">
        <v>41531</v>
      </c>
      <c r="C4709" s="68" t="s">
        <v>36</v>
      </c>
      <c r="D4709" s="75">
        <v>275.02</v>
      </c>
      <c r="E4709" s="82">
        <f t="shared" si="74"/>
        <v>214.86</v>
      </c>
    </row>
    <row r="4710" spans="1:5">
      <c r="A4710" s="73">
        <v>70030034</v>
      </c>
      <c r="B4710" s="74" t="s">
        <v>41532</v>
      </c>
      <c r="C4710" s="68" t="s">
        <v>36</v>
      </c>
      <c r="D4710" s="75">
        <v>262.39999999999998</v>
      </c>
      <c r="E4710" s="82">
        <f t="shared" si="74"/>
        <v>205</v>
      </c>
    </row>
    <row r="4711" spans="1:5">
      <c r="A4711" s="73">
        <v>70030023</v>
      </c>
      <c r="B4711" s="74" t="s">
        <v>41533</v>
      </c>
      <c r="C4711" s="68" t="s">
        <v>36</v>
      </c>
      <c r="D4711" s="75">
        <v>641.45000000000005</v>
      </c>
      <c r="E4711" s="82">
        <f t="shared" si="74"/>
        <v>501.13</v>
      </c>
    </row>
    <row r="4712" spans="1:5">
      <c r="A4712" s="73">
        <v>70030029</v>
      </c>
      <c r="B4712" s="74" t="s">
        <v>41534</v>
      </c>
      <c r="C4712" s="68" t="s">
        <v>36</v>
      </c>
      <c r="D4712" s="75">
        <v>589.98</v>
      </c>
      <c r="E4712" s="82">
        <f t="shared" si="74"/>
        <v>460.92</v>
      </c>
    </row>
    <row r="4713" spans="1:5">
      <c r="A4713" s="73">
        <v>70030035</v>
      </c>
      <c r="B4713" s="74" t="s">
        <v>41535</v>
      </c>
      <c r="C4713" s="68" t="s">
        <v>36</v>
      </c>
      <c r="D4713" s="75">
        <v>512.73</v>
      </c>
      <c r="E4713" s="82">
        <f t="shared" si="74"/>
        <v>400.57</v>
      </c>
    </row>
    <row r="4714" spans="1:5">
      <c r="A4714" s="66"/>
      <c r="B4714" s="72" t="s">
        <v>41536</v>
      </c>
      <c r="C4714" s="66"/>
      <c r="D4714" s="66"/>
      <c r="E4714" s="82">
        <f t="shared" si="74"/>
        <v>0</v>
      </c>
    </row>
    <row r="4715" spans="1:5">
      <c r="A4715" s="73">
        <v>70030038</v>
      </c>
      <c r="B4715" s="74" t="s">
        <v>41537</v>
      </c>
      <c r="C4715" s="68" t="s">
        <v>36</v>
      </c>
      <c r="D4715" s="75">
        <v>5.35</v>
      </c>
      <c r="E4715" s="82">
        <f t="shared" si="74"/>
        <v>4.18</v>
      </c>
    </row>
    <row r="4716" spans="1:5" ht="31.5">
      <c r="A4716" s="73">
        <v>70030037</v>
      </c>
      <c r="B4716" s="79" t="s">
        <v>41538</v>
      </c>
      <c r="C4716" s="68" t="s">
        <v>36</v>
      </c>
      <c r="D4716" s="75">
        <v>12.03</v>
      </c>
      <c r="E4716" s="82">
        <f t="shared" si="74"/>
        <v>9.4</v>
      </c>
    </row>
    <row r="4717" spans="1:5" ht="31.5">
      <c r="A4717" s="73">
        <v>70030039</v>
      </c>
      <c r="B4717" s="79" t="s">
        <v>41539</v>
      </c>
      <c r="C4717" s="68" t="s">
        <v>36</v>
      </c>
      <c r="D4717" s="75">
        <v>13.47</v>
      </c>
      <c r="E4717" s="82">
        <f t="shared" si="74"/>
        <v>10.52</v>
      </c>
    </row>
    <row r="4718" spans="1:5">
      <c r="A4718" s="73">
        <v>70030088</v>
      </c>
      <c r="B4718" s="74" t="s">
        <v>41540</v>
      </c>
      <c r="C4718" s="68" t="s">
        <v>36</v>
      </c>
      <c r="D4718" s="75">
        <v>574.16999999999996</v>
      </c>
      <c r="E4718" s="82">
        <f t="shared" si="74"/>
        <v>448.57</v>
      </c>
    </row>
    <row r="4719" spans="1:5">
      <c r="A4719" s="73">
        <v>70030089</v>
      </c>
      <c r="B4719" s="74" t="s">
        <v>41541</v>
      </c>
      <c r="C4719" s="68" t="s">
        <v>36</v>
      </c>
      <c r="D4719" s="75">
        <v>411.78</v>
      </c>
      <c r="E4719" s="82">
        <f t="shared" si="74"/>
        <v>321.7</v>
      </c>
    </row>
    <row r="4720" spans="1:5">
      <c r="A4720" s="73">
        <v>70030040</v>
      </c>
      <c r="B4720" s="74" t="s">
        <v>41542</v>
      </c>
      <c r="C4720" s="68" t="s">
        <v>36</v>
      </c>
      <c r="D4720" s="75">
        <v>367.71</v>
      </c>
      <c r="E4720" s="82">
        <f t="shared" si="74"/>
        <v>287.27</v>
      </c>
    </row>
    <row r="4721" spans="1:5">
      <c r="A4721" s="73">
        <v>70030086</v>
      </c>
      <c r="B4721" s="74" t="s">
        <v>41543</v>
      </c>
      <c r="C4721" s="68" t="s">
        <v>36</v>
      </c>
      <c r="D4721" s="75">
        <v>330.94</v>
      </c>
      <c r="E4721" s="82">
        <f t="shared" si="74"/>
        <v>258.55</v>
      </c>
    </row>
    <row r="4722" spans="1:5">
      <c r="A4722" s="73">
        <v>70030087</v>
      </c>
      <c r="B4722" s="74" t="s">
        <v>41544</v>
      </c>
      <c r="C4722" s="68" t="s">
        <v>36</v>
      </c>
      <c r="D4722" s="75">
        <v>339.07</v>
      </c>
      <c r="E4722" s="82">
        <f t="shared" si="74"/>
        <v>264.89999999999998</v>
      </c>
    </row>
    <row r="4723" spans="1:5">
      <c r="A4723" s="66"/>
      <c r="B4723" s="72" t="s">
        <v>41545</v>
      </c>
      <c r="C4723" s="66"/>
      <c r="D4723" s="66"/>
      <c r="E4723" s="82">
        <f t="shared" si="74"/>
        <v>0</v>
      </c>
    </row>
    <row r="4724" spans="1:5">
      <c r="A4724" s="73">
        <v>70030094</v>
      </c>
      <c r="B4724" s="74" t="s">
        <v>41546</v>
      </c>
      <c r="C4724" s="68" t="s">
        <v>36</v>
      </c>
      <c r="D4724" s="75">
        <v>9.74</v>
      </c>
      <c r="E4724" s="82">
        <f t="shared" si="74"/>
        <v>7.61</v>
      </c>
    </row>
    <row r="4725" spans="1:5">
      <c r="A4725" s="73">
        <v>70030100</v>
      </c>
      <c r="B4725" s="74" t="s">
        <v>41547</v>
      </c>
      <c r="C4725" s="68" t="s">
        <v>36</v>
      </c>
      <c r="D4725" s="75">
        <v>7.77</v>
      </c>
      <c r="E4725" s="82">
        <f t="shared" si="74"/>
        <v>6.07</v>
      </c>
    </row>
    <row r="4726" spans="1:5">
      <c r="A4726" s="73">
        <v>70030106</v>
      </c>
      <c r="B4726" s="74" t="s">
        <v>41548</v>
      </c>
      <c r="C4726" s="68" t="s">
        <v>36</v>
      </c>
      <c r="D4726" s="75">
        <v>4.8499999999999996</v>
      </c>
      <c r="E4726" s="82">
        <f t="shared" si="74"/>
        <v>3.79</v>
      </c>
    </row>
    <row r="4727" spans="1:5">
      <c r="A4727" s="73">
        <v>70030092</v>
      </c>
      <c r="B4727" s="74" t="s">
        <v>41549</v>
      </c>
      <c r="C4727" s="68" t="s">
        <v>36</v>
      </c>
      <c r="D4727" s="75">
        <v>10.61</v>
      </c>
      <c r="E4727" s="82">
        <f t="shared" si="74"/>
        <v>8.2899999999999991</v>
      </c>
    </row>
    <row r="4728" spans="1:5">
      <c r="A4728" s="73">
        <v>70030098</v>
      </c>
      <c r="B4728" s="74" t="s">
        <v>41550</v>
      </c>
      <c r="C4728" s="68" t="s">
        <v>36</v>
      </c>
      <c r="D4728" s="75">
        <v>8.49</v>
      </c>
      <c r="E4728" s="82">
        <f t="shared" si="74"/>
        <v>6.63</v>
      </c>
    </row>
    <row r="4729" spans="1:5">
      <c r="A4729" s="73">
        <v>70030104</v>
      </c>
      <c r="B4729" s="74" t="s">
        <v>41551</v>
      </c>
      <c r="C4729" s="68" t="s">
        <v>36</v>
      </c>
      <c r="D4729" s="75">
        <v>5.31</v>
      </c>
      <c r="E4729" s="82">
        <f t="shared" si="74"/>
        <v>4.1500000000000004</v>
      </c>
    </row>
    <row r="4730" spans="1:5">
      <c r="A4730" s="73">
        <v>70030090</v>
      </c>
      <c r="B4730" s="74" t="s">
        <v>41552</v>
      </c>
      <c r="C4730" s="68" t="s">
        <v>36</v>
      </c>
      <c r="D4730" s="75">
        <v>8.36</v>
      </c>
      <c r="E4730" s="82">
        <f t="shared" si="74"/>
        <v>6.53</v>
      </c>
    </row>
    <row r="4731" spans="1:5">
      <c r="A4731" s="73">
        <v>70030096</v>
      </c>
      <c r="B4731" s="74" t="s">
        <v>41553</v>
      </c>
      <c r="C4731" s="68" t="s">
        <v>36</v>
      </c>
      <c r="D4731" s="75">
        <v>6.68</v>
      </c>
      <c r="E4731" s="82">
        <f t="shared" si="74"/>
        <v>5.22</v>
      </c>
    </row>
    <row r="4732" spans="1:5">
      <c r="A4732" s="73">
        <v>70030102</v>
      </c>
      <c r="B4732" s="74" t="s">
        <v>41554</v>
      </c>
      <c r="C4732" s="68" t="s">
        <v>36</v>
      </c>
      <c r="D4732" s="75">
        <v>4.1900000000000004</v>
      </c>
      <c r="E4732" s="82">
        <f t="shared" si="74"/>
        <v>3.27</v>
      </c>
    </row>
    <row r="4733" spans="1:5" ht="30">
      <c r="A4733" s="73">
        <v>70030112</v>
      </c>
      <c r="B4733" s="74" t="s">
        <v>41555</v>
      </c>
      <c r="C4733" s="68" t="s">
        <v>41434</v>
      </c>
      <c r="D4733" s="75">
        <v>167.81</v>
      </c>
      <c r="E4733" s="82">
        <f t="shared" si="74"/>
        <v>131.1</v>
      </c>
    </row>
    <row r="4734" spans="1:5" ht="30">
      <c r="A4734" s="73">
        <v>70030111</v>
      </c>
      <c r="B4734" s="74" t="s">
        <v>41556</v>
      </c>
      <c r="C4734" s="68" t="s">
        <v>36</v>
      </c>
      <c r="D4734" s="75">
        <v>49.44</v>
      </c>
      <c r="E4734" s="82">
        <f t="shared" si="74"/>
        <v>38.630000000000003</v>
      </c>
    </row>
    <row r="4735" spans="1:5">
      <c r="A4735" s="73">
        <v>70030095</v>
      </c>
      <c r="B4735" s="74" t="s">
        <v>41557</v>
      </c>
      <c r="C4735" s="68" t="s">
        <v>41558</v>
      </c>
      <c r="D4735" s="75">
        <v>3.8</v>
      </c>
      <c r="E4735" s="82">
        <f t="shared" si="74"/>
        <v>2.97</v>
      </c>
    </row>
    <row r="4736" spans="1:5">
      <c r="A4736" s="73">
        <v>70030101</v>
      </c>
      <c r="B4736" s="74" t="s">
        <v>41559</v>
      </c>
      <c r="C4736" s="68" t="s">
        <v>41558</v>
      </c>
      <c r="D4736" s="75">
        <v>3.03</v>
      </c>
      <c r="E4736" s="82">
        <f t="shared" si="74"/>
        <v>2.37</v>
      </c>
    </row>
    <row r="4737" spans="1:5">
      <c r="A4737" s="73">
        <v>70030107</v>
      </c>
      <c r="B4737" s="74" t="s">
        <v>41560</v>
      </c>
      <c r="C4737" s="68" t="s">
        <v>41558</v>
      </c>
      <c r="D4737" s="75">
        <v>1.88</v>
      </c>
      <c r="E4737" s="82">
        <f t="shared" si="74"/>
        <v>1.47</v>
      </c>
    </row>
    <row r="4738" spans="1:5">
      <c r="A4738" s="73">
        <v>70030093</v>
      </c>
      <c r="B4738" s="74" t="s">
        <v>41561</v>
      </c>
      <c r="C4738" s="68" t="s">
        <v>41558</v>
      </c>
      <c r="D4738" s="75">
        <v>4.33</v>
      </c>
      <c r="E4738" s="82">
        <f t="shared" si="74"/>
        <v>3.38</v>
      </c>
    </row>
    <row r="4739" spans="1:5">
      <c r="A4739" s="73">
        <v>70030099</v>
      </c>
      <c r="B4739" s="74" t="s">
        <v>41562</v>
      </c>
      <c r="C4739" s="68" t="s">
        <v>41558</v>
      </c>
      <c r="D4739" s="75">
        <v>3.46</v>
      </c>
      <c r="E4739" s="82">
        <f t="shared" si="74"/>
        <v>2.7</v>
      </c>
    </row>
    <row r="4740" spans="1:5">
      <c r="A4740" s="73">
        <v>70030105</v>
      </c>
      <c r="B4740" s="74" t="s">
        <v>41563</v>
      </c>
      <c r="C4740" s="68" t="s">
        <v>41558</v>
      </c>
      <c r="D4740" s="75">
        <v>2.16</v>
      </c>
      <c r="E4740" s="82">
        <f t="shared" si="74"/>
        <v>1.69</v>
      </c>
    </row>
    <row r="4741" spans="1:5">
      <c r="A4741" s="73">
        <v>70030091</v>
      </c>
      <c r="B4741" s="74" t="s">
        <v>41564</v>
      </c>
      <c r="C4741" s="68" t="s">
        <v>41558</v>
      </c>
      <c r="D4741" s="75">
        <v>3.35</v>
      </c>
      <c r="E4741" s="82">
        <f t="shared" si="74"/>
        <v>2.62</v>
      </c>
    </row>
    <row r="4742" spans="1:5">
      <c r="A4742" s="73">
        <v>70030097</v>
      </c>
      <c r="B4742" s="74" t="s">
        <v>41565</v>
      </c>
      <c r="C4742" s="68" t="s">
        <v>41558</v>
      </c>
      <c r="D4742" s="75">
        <v>2.69</v>
      </c>
      <c r="E4742" s="82">
        <f t="shared" si="74"/>
        <v>2.1</v>
      </c>
    </row>
    <row r="4743" spans="1:5">
      <c r="A4743" s="73">
        <v>70030103</v>
      </c>
      <c r="B4743" s="74" t="s">
        <v>41566</v>
      </c>
      <c r="C4743" s="68" t="s">
        <v>41558</v>
      </c>
      <c r="D4743" s="75">
        <v>1.68</v>
      </c>
      <c r="E4743" s="82">
        <f t="shared" si="74"/>
        <v>1.31</v>
      </c>
    </row>
    <row r="4744" spans="1:5">
      <c r="A4744" s="64"/>
      <c r="B4744" s="71" t="s">
        <v>41567</v>
      </c>
      <c r="C4744" s="64"/>
      <c r="D4744" s="64"/>
      <c r="E4744" s="82">
        <f t="shared" si="74"/>
        <v>0</v>
      </c>
    </row>
    <row r="4745" spans="1:5">
      <c r="A4745" s="66"/>
      <c r="B4745" s="72" t="s">
        <v>41568</v>
      </c>
      <c r="C4745" s="66"/>
      <c r="D4745" s="66"/>
      <c r="E4745" s="82">
        <f t="shared" si="74"/>
        <v>0</v>
      </c>
    </row>
    <row r="4746" spans="1:5">
      <c r="A4746" s="73">
        <v>70040003</v>
      </c>
      <c r="B4746" s="74" t="s">
        <v>41569</v>
      </c>
      <c r="C4746" s="68" t="s">
        <v>34</v>
      </c>
      <c r="D4746" s="75">
        <v>56.04</v>
      </c>
      <c r="E4746" s="82">
        <f t="shared" si="74"/>
        <v>43.78</v>
      </c>
    </row>
    <row r="4747" spans="1:5">
      <c r="A4747" s="73">
        <v>70040007</v>
      </c>
      <c r="B4747" s="74" t="s">
        <v>41570</v>
      </c>
      <c r="C4747" s="68" t="s">
        <v>34</v>
      </c>
      <c r="D4747" s="75">
        <v>52.86</v>
      </c>
      <c r="E4747" s="82">
        <f t="shared" si="74"/>
        <v>41.3</v>
      </c>
    </row>
    <row r="4748" spans="1:5">
      <c r="A4748" s="73">
        <v>70040011</v>
      </c>
      <c r="B4748" s="74" t="s">
        <v>41571</v>
      </c>
      <c r="C4748" s="68" t="s">
        <v>34</v>
      </c>
      <c r="D4748" s="75">
        <v>49.74</v>
      </c>
      <c r="E4748" s="82">
        <f t="shared" si="74"/>
        <v>38.86</v>
      </c>
    </row>
    <row r="4749" spans="1:5">
      <c r="A4749" s="73">
        <v>70040002</v>
      </c>
      <c r="B4749" s="74" t="s">
        <v>41572</v>
      </c>
      <c r="C4749" s="68" t="s">
        <v>34</v>
      </c>
      <c r="D4749" s="75">
        <v>37.76</v>
      </c>
      <c r="E4749" s="82">
        <f t="shared" si="74"/>
        <v>29.5</v>
      </c>
    </row>
    <row r="4750" spans="1:5">
      <c r="A4750" s="73">
        <v>70040006</v>
      </c>
      <c r="B4750" s="74" t="s">
        <v>41573</v>
      </c>
      <c r="C4750" s="68" t="s">
        <v>34</v>
      </c>
      <c r="D4750" s="75">
        <v>35.67</v>
      </c>
      <c r="E4750" s="82">
        <f t="shared" si="74"/>
        <v>27.87</v>
      </c>
    </row>
    <row r="4751" spans="1:5">
      <c r="A4751" s="73">
        <v>70040010</v>
      </c>
      <c r="B4751" s="74" t="s">
        <v>41574</v>
      </c>
      <c r="C4751" s="68" t="s">
        <v>34</v>
      </c>
      <c r="D4751" s="75">
        <v>33.590000000000003</v>
      </c>
      <c r="E4751" s="82">
        <f t="shared" si="74"/>
        <v>26.24</v>
      </c>
    </row>
    <row r="4752" spans="1:5">
      <c r="A4752" s="73">
        <v>70040004</v>
      </c>
      <c r="B4752" s="74" t="s">
        <v>41575</v>
      </c>
      <c r="C4752" s="68" t="s">
        <v>34</v>
      </c>
      <c r="D4752" s="75">
        <v>76.510000000000005</v>
      </c>
      <c r="E4752" s="82">
        <f t="shared" si="74"/>
        <v>59.77</v>
      </c>
    </row>
    <row r="4753" spans="1:5">
      <c r="A4753" s="73">
        <v>70040008</v>
      </c>
      <c r="B4753" s="74" t="s">
        <v>41576</v>
      </c>
      <c r="C4753" s="68" t="s">
        <v>34</v>
      </c>
      <c r="D4753" s="75">
        <v>72.819999999999993</v>
      </c>
      <c r="E4753" s="82">
        <f t="shared" si="74"/>
        <v>56.89</v>
      </c>
    </row>
    <row r="4754" spans="1:5">
      <c r="A4754" s="73">
        <v>70040012</v>
      </c>
      <c r="B4754" s="74" t="s">
        <v>41577</v>
      </c>
      <c r="C4754" s="68" t="s">
        <v>34</v>
      </c>
      <c r="D4754" s="75">
        <v>69.16</v>
      </c>
      <c r="E4754" s="82">
        <f t="shared" si="74"/>
        <v>54.03</v>
      </c>
    </row>
    <row r="4755" spans="1:5">
      <c r="A4755" s="73">
        <v>70040001</v>
      </c>
      <c r="B4755" s="74" t="s">
        <v>41578</v>
      </c>
      <c r="C4755" s="68" t="s">
        <v>34</v>
      </c>
      <c r="D4755" s="75">
        <v>15.71</v>
      </c>
      <c r="E4755" s="82">
        <f t="shared" si="74"/>
        <v>12.27</v>
      </c>
    </row>
    <row r="4756" spans="1:5">
      <c r="A4756" s="73">
        <v>70040005</v>
      </c>
      <c r="B4756" s="74" t="s">
        <v>41579</v>
      </c>
      <c r="C4756" s="68" t="s">
        <v>34</v>
      </c>
      <c r="D4756" s="75">
        <v>14.98</v>
      </c>
      <c r="E4756" s="82">
        <f t="shared" si="74"/>
        <v>11.7</v>
      </c>
    </row>
    <row r="4757" spans="1:5">
      <c r="A4757" s="73">
        <v>70040009</v>
      </c>
      <c r="B4757" s="74" t="s">
        <v>41580</v>
      </c>
      <c r="C4757" s="68" t="s">
        <v>34</v>
      </c>
      <c r="D4757" s="75">
        <v>14.25</v>
      </c>
      <c r="E4757" s="82">
        <f t="shared" si="74"/>
        <v>11.13</v>
      </c>
    </row>
    <row r="4758" spans="1:5">
      <c r="A4758" s="66"/>
      <c r="B4758" s="72" t="s">
        <v>41581</v>
      </c>
      <c r="C4758" s="66"/>
      <c r="D4758" s="66"/>
      <c r="E4758" s="82">
        <f t="shared" si="74"/>
        <v>0</v>
      </c>
    </row>
    <row r="4759" spans="1:5" ht="30">
      <c r="A4759" s="73">
        <v>70040016</v>
      </c>
      <c r="B4759" s="74" t="s">
        <v>41582</v>
      </c>
      <c r="C4759" s="68" t="s">
        <v>34</v>
      </c>
      <c r="D4759" s="75">
        <v>539.16</v>
      </c>
      <c r="E4759" s="82">
        <f t="shared" si="74"/>
        <v>421.22</v>
      </c>
    </row>
    <row r="4760" spans="1:5" ht="30">
      <c r="A4760" s="73">
        <v>70040022</v>
      </c>
      <c r="B4760" s="74" t="s">
        <v>41583</v>
      </c>
      <c r="C4760" s="68" t="s">
        <v>34</v>
      </c>
      <c r="D4760" s="75">
        <v>489.89</v>
      </c>
      <c r="E4760" s="82">
        <f t="shared" si="74"/>
        <v>382.73</v>
      </c>
    </row>
    <row r="4761" spans="1:5" ht="30">
      <c r="A4761" s="73">
        <v>70040028</v>
      </c>
      <c r="B4761" s="74" t="s">
        <v>41584</v>
      </c>
      <c r="C4761" s="68" t="s">
        <v>34</v>
      </c>
      <c r="D4761" s="75">
        <v>440.67</v>
      </c>
      <c r="E4761" s="82">
        <f t="shared" si="74"/>
        <v>344.27</v>
      </c>
    </row>
    <row r="4762" spans="1:5" ht="30">
      <c r="A4762" s="73">
        <v>70040017</v>
      </c>
      <c r="B4762" s="74" t="s">
        <v>41585</v>
      </c>
      <c r="C4762" s="68" t="s">
        <v>34</v>
      </c>
      <c r="D4762" s="75">
        <v>596.55999999999995</v>
      </c>
      <c r="E4762" s="82">
        <f t="shared" si="74"/>
        <v>466.06</v>
      </c>
    </row>
    <row r="4763" spans="1:5" ht="30">
      <c r="A4763" s="73">
        <v>70040023</v>
      </c>
      <c r="B4763" s="74" t="s">
        <v>41586</v>
      </c>
      <c r="C4763" s="68" t="s">
        <v>34</v>
      </c>
      <c r="D4763" s="75">
        <v>535.04</v>
      </c>
      <c r="E4763" s="82">
        <f t="shared" si="74"/>
        <v>418</v>
      </c>
    </row>
    <row r="4764" spans="1:5" ht="30">
      <c r="A4764" s="73">
        <v>70040029</v>
      </c>
      <c r="B4764" s="74" t="s">
        <v>41587</v>
      </c>
      <c r="C4764" s="68" t="s">
        <v>34</v>
      </c>
      <c r="D4764" s="75">
        <v>473.46</v>
      </c>
      <c r="E4764" s="82">
        <f t="shared" si="74"/>
        <v>369.89</v>
      </c>
    </row>
    <row r="4765" spans="1:5" ht="30">
      <c r="A4765" s="73">
        <v>70040018</v>
      </c>
      <c r="B4765" s="74" t="s">
        <v>41588</v>
      </c>
      <c r="C4765" s="68" t="s">
        <v>34</v>
      </c>
      <c r="D4765" s="75">
        <v>665.72</v>
      </c>
      <c r="E4765" s="82">
        <f t="shared" si="74"/>
        <v>520.09</v>
      </c>
    </row>
    <row r="4766" spans="1:5" ht="30">
      <c r="A4766" s="73">
        <v>70040024</v>
      </c>
      <c r="B4766" s="74" t="s">
        <v>41589</v>
      </c>
      <c r="C4766" s="68" t="s">
        <v>34</v>
      </c>
      <c r="D4766" s="75">
        <v>591.85</v>
      </c>
      <c r="E4766" s="82">
        <f t="shared" si="74"/>
        <v>462.38</v>
      </c>
    </row>
    <row r="4767" spans="1:5" ht="30">
      <c r="A4767" s="73">
        <v>70040030</v>
      </c>
      <c r="B4767" s="74" t="s">
        <v>41590</v>
      </c>
      <c r="C4767" s="68" t="s">
        <v>34</v>
      </c>
      <c r="D4767" s="75">
        <v>518.02</v>
      </c>
      <c r="E4767" s="82">
        <f t="shared" si="74"/>
        <v>404.7</v>
      </c>
    </row>
    <row r="4768" spans="1:5" ht="30">
      <c r="A4768" s="73">
        <v>70040013</v>
      </c>
      <c r="B4768" s="74" t="s">
        <v>41591</v>
      </c>
      <c r="C4768" s="68" t="s">
        <v>34</v>
      </c>
      <c r="D4768" s="75">
        <v>407.77</v>
      </c>
      <c r="E4768" s="82">
        <f t="shared" si="74"/>
        <v>318.57</v>
      </c>
    </row>
    <row r="4769" spans="1:5" ht="30">
      <c r="A4769" s="73">
        <v>70040019</v>
      </c>
      <c r="B4769" s="74" t="s">
        <v>41592</v>
      </c>
      <c r="C4769" s="68" t="s">
        <v>34</v>
      </c>
      <c r="D4769" s="75">
        <v>352.32</v>
      </c>
      <c r="E4769" s="82">
        <f t="shared" si="74"/>
        <v>275.25</v>
      </c>
    </row>
    <row r="4770" spans="1:5" ht="30">
      <c r="A4770" s="73">
        <v>70040025</v>
      </c>
      <c r="B4770" s="74" t="s">
        <v>41593</v>
      </c>
      <c r="C4770" s="68" t="s">
        <v>34</v>
      </c>
      <c r="D4770" s="75">
        <v>296.92</v>
      </c>
      <c r="E4770" s="82">
        <f t="shared" si="74"/>
        <v>231.97</v>
      </c>
    </row>
    <row r="4771" spans="1:5" ht="30">
      <c r="A4771" s="73">
        <v>70040014</v>
      </c>
      <c r="B4771" s="74" t="s">
        <v>41594</v>
      </c>
      <c r="C4771" s="68" t="s">
        <v>34</v>
      </c>
      <c r="D4771" s="75">
        <v>472.73</v>
      </c>
      <c r="E4771" s="82">
        <f t="shared" si="74"/>
        <v>369.32</v>
      </c>
    </row>
    <row r="4772" spans="1:5" ht="30">
      <c r="A4772" s="73">
        <v>70040020</v>
      </c>
      <c r="B4772" s="74" t="s">
        <v>41595</v>
      </c>
      <c r="C4772" s="68" t="s">
        <v>34</v>
      </c>
      <c r="D4772" s="75">
        <v>407.53</v>
      </c>
      <c r="E4772" s="82">
        <f t="shared" ref="E4772:E4835" si="75" xml:space="preserve"> ROUND((D4772/1.28),2)</f>
        <v>318.38</v>
      </c>
    </row>
    <row r="4773" spans="1:5" ht="30">
      <c r="A4773" s="73">
        <v>70040026</v>
      </c>
      <c r="B4773" s="74" t="s">
        <v>41596</v>
      </c>
      <c r="C4773" s="68" t="s">
        <v>34</v>
      </c>
      <c r="D4773" s="75">
        <v>342.36</v>
      </c>
      <c r="E4773" s="82">
        <f t="shared" si="75"/>
        <v>267.47000000000003</v>
      </c>
    </row>
    <row r="4774" spans="1:5" ht="30">
      <c r="A4774" s="73">
        <v>70040015</v>
      </c>
      <c r="B4774" s="74" t="s">
        <v>41597</v>
      </c>
      <c r="C4774" s="68" t="s">
        <v>34</v>
      </c>
      <c r="D4774" s="75">
        <v>499.44</v>
      </c>
      <c r="E4774" s="82">
        <f t="shared" si="75"/>
        <v>390.19</v>
      </c>
    </row>
    <row r="4775" spans="1:5" ht="30">
      <c r="A4775" s="73">
        <v>70040021</v>
      </c>
      <c r="B4775" s="74" t="s">
        <v>41598</v>
      </c>
      <c r="C4775" s="68" t="s">
        <v>34</v>
      </c>
      <c r="D4775" s="75">
        <v>429.06</v>
      </c>
      <c r="E4775" s="82">
        <f t="shared" si="75"/>
        <v>335.2</v>
      </c>
    </row>
    <row r="4776" spans="1:5" ht="30">
      <c r="A4776" s="73">
        <v>70040027</v>
      </c>
      <c r="B4776" s="74" t="s">
        <v>41599</v>
      </c>
      <c r="C4776" s="68" t="s">
        <v>34</v>
      </c>
      <c r="D4776" s="75">
        <v>358.67</v>
      </c>
      <c r="E4776" s="82">
        <f t="shared" si="75"/>
        <v>280.20999999999998</v>
      </c>
    </row>
    <row r="4777" spans="1:5">
      <c r="A4777" s="66"/>
      <c r="B4777" s="72" t="s">
        <v>41600</v>
      </c>
      <c r="C4777" s="66"/>
      <c r="D4777" s="66"/>
      <c r="E4777" s="82">
        <f t="shared" si="75"/>
        <v>0</v>
      </c>
    </row>
    <row r="4778" spans="1:5" ht="30">
      <c r="A4778" s="73">
        <v>70040034</v>
      </c>
      <c r="B4778" s="74" t="s">
        <v>41601</v>
      </c>
      <c r="C4778" s="68" t="s">
        <v>34</v>
      </c>
      <c r="D4778" s="75">
        <v>732.7</v>
      </c>
      <c r="E4778" s="82">
        <f t="shared" si="75"/>
        <v>572.41999999999996</v>
      </c>
    </row>
    <row r="4779" spans="1:5" ht="30">
      <c r="A4779" s="73">
        <v>70040035</v>
      </c>
      <c r="B4779" s="74" t="s">
        <v>41602</v>
      </c>
      <c r="C4779" s="68" t="s">
        <v>34</v>
      </c>
      <c r="D4779" s="75">
        <v>800.54</v>
      </c>
      <c r="E4779" s="82">
        <f t="shared" si="75"/>
        <v>625.41999999999996</v>
      </c>
    </row>
    <row r="4780" spans="1:5" ht="30">
      <c r="A4780" s="73">
        <v>70040036</v>
      </c>
      <c r="B4780" s="74" t="s">
        <v>41603</v>
      </c>
      <c r="C4780" s="68" t="s">
        <v>34</v>
      </c>
      <c r="D4780" s="75">
        <v>885.86</v>
      </c>
      <c r="E4780" s="82">
        <f t="shared" si="75"/>
        <v>692.08</v>
      </c>
    </row>
    <row r="4781" spans="1:5" ht="30">
      <c r="A4781" s="73">
        <v>70040031</v>
      </c>
      <c r="B4781" s="74" t="s">
        <v>41604</v>
      </c>
      <c r="C4781" s="68" t="s">
        <v>34</v>
      </c>
      <c r="D4781" s="75">
        <v>489.88</v>
      </c>
      <c r="E4781" s="82">
        <f t="shared" si="75"/>
        <v>382.72</v>
      </c>
    </row>
    <row r="4782" spans="1:5" ht="30">
      <c r="A4782" s="73">
        <v>70040032</v>
      </c>
      <c r="B4782" s="74" t="s">
        <v>41605</v>
      </c>
      <c r="C4782" s="68" t="s">
        <v>34</v>
      </c>
      <c r="D4782" s="75">
        <v>560.33000000000004</v>
      </c>
      <c r="E4782" s="82">
        <f t="shared" si="75"/>
        <v>437.76</v>
      </c>
    </row>
    <row r="4783" spans="1:5" ht="30">
      <c r="A4783" s="73">
        <v>70040033</v>
      </c>
      <c r="B4783" s="74" t="s">
        <v>41606</v>
      </c>
      <c r="C4783" s="68" t="s">
        <v>34</v>
      </c>
      <c r="D4783" s="75">
        <v>584.70000000000005</v>
      </c>
      <c r="E4783" s="82">
        <f t="shared" si="75"/>
        <v>456.8</v>
      </c>
    </row>
    <row r="4784" spans="1:5">
      <c r="A4784" s="66"/>
      <c r="B4784" s="72" t="s">
        <v>41607</v>
      </c>
      <c r="C4784" s="66"/>
      <c r="D4784" s="66"/>
      <c r="E4784" s="82">
        <f t="shared" si="75"/>
        <v>0</v>
      </c>
    </row>
    <row r="4785" spans="1:5">
      <c r="A4785" s="73">
        <v>70040039</v>
      </c>
      <c r="B4785" s="74" t="s">
        <v>41608</v>
      </c>
      <c r="C4785" s="68" t="s">
        <v>38</v>
      </c>
      <c r="D4785" s="75">
        <v>22.4</v>
      </c>
      <c r="E4785" s="82">
        <f t="shared" si="75"/>
        <v>17.5</v>
      </c>
    </row>
    <row r="4786" spans="1:5">
      <c r="A4786" s="73">
        <v>70040037</v>
      </c>
      <c r="B4786" s="74" t="s">
        <v>41609</v>
      </c>
      <c r="C4786" s="68" t="s">
        <v>36</v>
      </c>
      <c r="D4786" s="76">
        <v>2262.5300000000002</v>
      </c>
      <c r="E4786" s="82">
        <f t="shared" si="75"/>
        <v>1767.6</v>
      </c>
    </row>
    <row r="4787" spans="1:5">
      <c r="A4787" s="73">
        <v>70040038</v>
      </c>
      <c r="B4787" s="74" t="s">
        <v>41610</v>
      </c>
      <c r="C4787" s="68" t="s">
        <v>18271</v>
      </c>
      <c r="D4787" s="75">
        <v>3.05</v>
      </c>
      <c r="E4787" s="82">
        <f t="shared" si="75"/>
        <v>2.38</v>
      </c>
    </row>
    <row r="4788" spans="1:5">
      <c r="A4788" s="66"/>
      <c r="B4788" s="72" t="s">
        <v>41611</v>
      </c>
      <c r="C4788" s="66"/>
      <c r="D4788" s="66"/>
      <c r="E4788" s="82">
        <f t="shared" si="75"/>
        <v>0</v>
      </c>
    </row>
    <row r="4789" spans="1:5">
      <c r="A4789" s="73">
        <v>70040040</v>
      </c>
      <c r="B4789" s="74" t="s">
        <v>18274</v>
      </c>
      <c r="C4789" s="68" t="s">
        <v>36</v>
      </c>
      <c r="D4789" s="75">
        <v>100.24</v>
      </c>
      <c r="E4789" s="82">
        <f t="shared" si="75"/>
        <v>78.31</v>
      </c>
    </row>
    <row r="4790" spans="1:5">
      <c r="A4790" s="73">
        <v>70040041</v>
      </c>
      <c r="B4790" s="74" t="s">
        <v>41612</v>
      </c>
      <c r="C4790" s="68" t="s">
        <v>41613</v>
      </c>
      <c r="D4790" s="75">
        <v>48.69</v>
      </c>
      <c r="E4790" s="82">
        <f t="shared" si="75"/>
        <v>38.04</v>
      </c>
    </row>
    <row r="4791" spans="1:5">
      <c r="A4791" s="64"/>
      <c r="B4791" s="71" t="s">
        <v>41</v>
      </c>
      <c r="C4791" s="64"/>
      <c r="D4791" s="64"/>
      <c r="E4791" s="82">
        <f t="shared" si="75"/>
        <v>0</v>
      </c>
    </row>
    <row r="4792" spans="1:5">
      <c r="A4792" s="66"/>
      <c r="B4792" s="72" t="s">
        <v>41614</v>
      </c>
      <c r="C4792" s="66"/>
      <c r="D4792" s="66"/>
      <c r="E4792" s="82">
        <f t="shared" si="75"/>
        <v>0</v>
      </c>
    </row>
    <row r="4793" spans="1:5">
      <c r="A4793" s="73">
        <v>70050001</v>
      </c>
      <c r="B4793" s="74" t="s">
        <v>41615</v>
      </c>
      <c r="C4793" s="68" t="s">
        <v>41616</v>
      </c>
      <c r="D4793" s="75">
        <v>3.56</v>
      </c>
      <c r="E4793" s="82">
        <f t="shared" si="75"/>
        <v>2.78</v>
      </c>
    </row>
    <row r="4794" spans="1:5">
      <c r="A4794" s="66"/>
      <c r="B4794" s="72" t="s">
        <v>41617</v>
      </c>
      <c r="C4794" s="66"/>
      <c r="D4794" s="66"/>
      <c r="E4794" s="82">
        <f t="shared" si="75"/>
        <v>0</v>
      </c>
    </row>
    <row r="4795" spans="1:5" ht="30">
      <c r="A4795" s="73">
        <v>70050021</v>
      </c>
      <c r="B4795" s="74" t="s">
        <v>41618</v>
      </c>
      <c r="C4795" s="68" t="s">
        <v>38</v>
      </c>
      <c r="D4795" s="75">
        <v>286.41000000000003</v>
      </c>
      <c r="E4795" s="82">
        <f t="shared" si="75"/>
        <v>223.76</v>
      </c>
    </row>
    <row r="4796" spans="1:5" ht="30">
      <c r="A4796" s="73">
        <v>70050022</v>
      </c>
      <c r="B4796" s="74" t="s">
        <v>41619</v>
      </c>
      <c r="C4796" s="68" t="s">
        <v>38</v>
      </c>
      <c r="D4796" s="75">
        <v>357.9</v>
      </c>
      <c r="E4796" s="82">
        <f t="shared" si="75"/>
        <v>279.61</v>
      </c>
    </row>
    <row r="4797" spans="1:5" ht="30">
      <c r="A4797" s="73">
        <v>70050023</v>
      </c>
      <c r="B4797" s="74" t="s">
        <v>41620</v>
      </c>
      <c r="C4797" s="68" t="s">
        <v>38</v>
      </c>
      <c r="D4797" s="75">
        <v>475.71</v>
      </c>
      <c r="E4797" s="82">
        <f t="shared" si="75"/>
        <v>371.65</v>
      </c>
    </row>
    <row r="4798" spans="1:5" ht="30">
      <c r="A4798" s="73">
        <v>70050031</v>
      </c>
      <c r="B4798" s="74" t="s">
        <v>41621</v>
      </c>
      <c r="C4798" s="68" t="s">
        <v>41413</v>
      </c>
      <c r="D4798" s="75">
        <v>636.16</v>
      </c>
      <c r="E4798" s="82">
        <f t="shared" si="75"/>
        <v>497</v>
      </c>
    </row>
    <row r="4799" spans="1:5" ht="30">
      <c r="A4799" s="73">
        <v>70050005</v>
      </c>
      <c r="B4799" s="74" t="s">
        <v>41622</v>
      </c>
      <c r="C4799" s="68" t="s">
        <v>41413</v>
      </c>
      <c r="D4799" s="76">
        <v>10880</v>
      </c>
      <c r="E4799" s="82">
        <f t="shared" si="75"/>
        <v>8500</v>
      </c>
    </row>
    <row r="4800" spans="1:5" ht="30">
      <c r="A4800" s="73">
        <v>70050041</v>
      </c>
      <c r="B4800" s="74" t="s">
        <v>41623</v>
      </c>
      <c r="C4800" s="68" t="s">
        <v>41624</v>
      </c>
      <c r="D4800" s="76">
        <v>1386.66</v>
      </c>
      <c r="E4800" s="82">
        <f t="shared" si="75"/>
        <v>1083.33</v>
      </c>
    </row>
    <row r="4801" spans="1:5">
      <c r="A4801" s="73">
        <v>70050002</v>
      </c>
      <c r="B4801" s="74" t="s">
        <v>41625</v>
      </c>
      <c r="C4801" s="68" t="s">
        <v>38</v>
      </c>
      <c r="D4801" s="75">
        <v>354.74</v>
      </c>
      <c r="E4801" s="82">
        <f t="shared" si="75"/>
        <v>277.14</v>
      </c>
    </row>
    <row r="4802" spans="1:5">
      <c r="A4802" s="73">
        <v>70050003</v>
      </c>
      <c r="B4802" s="74" t="s">
        <v>41626</v>
      </c>
      <c r="C4802" s="68" t="s">
        <v>38</v>
      </c>
      <c r="D4802" s="75">
        <v>485.08</v>
      </c>
      <c r="E4802" s="82">
        <f t="shared" si="75"/>
        <v>378.97</v>
      </c>
    </row>
    <row r="4803" spans="1:5">
      <c r="A4803" s="73">
        <v>70050004</v>
      </c>
      <c r="B4803" s="74" t="s">
        <v>41627</v>
      </c>
      <c r="C4803" s="68" t="s">
        <v>38</v>
      </c>
      <c r="D4803" s="75">
        <v>727.82</v>
      </c>
      <c r="E4803" s="82">
        <f t="shared" si="75"/>
        <v>568.61</v>
      </c>
    </row>
    <row r="4804" spans="1:5">
      <c r="A4804" s="66"/>
      <c r="B4804" s="72" t="s">
        <v>41628</v>
      </c>
      <c r="C4804" s="66"/>
      <c r="D4804" s="66"/>
      <c r="E4804" s="82">
        <f t="shared" si="75"/>
        <v>0</v>
      </c>
    </row>
    <row r="4805" spans="1:5">
      <c r="A4805" s="73">
        <v>70050006</v>
      </c>
      <c r="B4805" s="74" t="s">
        <v>41629</v>
      </c>
      <c r="C4805" s="68" t="s">
        <v>38</v>
      </c>
      <c r="D4805" s="75">
        <v>49.32</v>
      </c>
      <c r="E4805" s="82">
        <f t="shared" si="75"/>
        <v>38.53</v>
      </c>
    </row>
    <row r="4806" spans="1:5">
      <c r="A4806" s="73">
        <v>70050007</v>
      </c>
      <c r="B4806" s="74" t="s">
        <v>41630</v>
      </c>
      <c r="C4806" s="68" t="s">
        <v>38</v>
      </c>
      <c r="D4806" s="75">
        <v>79.400000000000006</v>
      </c>
      <c r="E4806" s="82">
        <f t="shared" si="75"/>
        <v>62.03</v>
      </c>
    </row>
    <row r="4807" spans="1:5">
      <c r="A4807" s="73">
        <v>70050008</v>
      </c>
      <c r="B4807" s="74" t="s">
        <v>41631</v>
      </c>
      <c r="C4807" s="68" t="s">
        <v>38</v>
      </c>
      <c r="D4807" s="75">
        <v>91.28</v>
      </c>
      <c r="E4807" s="82">
        <f t="shared" si="75"/>
        <v>71.31</v>
      </c>
    </row>
    <row r="4808" spans="1:5">
      <c r="A4808" s="73">
        <v>70050009</v>
      </c>
      <c r="B4808" s="74" t="s">
        <v>41632</v>
      </c>
      <c r="C4808" s="68" t="s">
        <v>38</v>
      </c>
      <c r="D4808" s="75">
        <v>137.57</v>
      </c>
      <c r="E4808" s="82">
        <f t="shared" si="75"/>
        <v>107.48</v>
      </c>
    </row>
    <row r="4809" spans="1:5">
      <c r="A4809" s="73">
        <v>70050010</v>
      </c>
      <c r="B4809" s="74" t="s">
        <v>41633</v>
      </c>
      <c r="C4809" s="68" t="s">
        <v>38</v>
      </c>
      <c r="D4809" s="75">
        <v>163.56</v>
      </c>
      <c r="E4809" s="82">
        <f t="shared" si="75"/>
        <v>127.78</v>
      </c>
    </row>
    <row r="4810" spans="1:5">
      <c r="A4810" s="66"/>
      <c r="B4810" s="72" t="s">
        <v>41634</v>
      </c>
      <c r="C4810" s="66"/>
      <c r="D4810" s="66"/>
      <c r="E4810" s="82">
        <f t="shared" si="75"/>
        <v>0</v>
      </c>
    </row>
    <row r="4811" spans="1:5">
      <c r="A4811" s="73">
        <v>70050013</v>
      </c>
      <c r="B4811" s="74" t="s">
        <v>41635</v>
      </c>
      <c r="C4811" s="68" t="s">
        <v>34</v>
      </c>
      <c r="D4811" s="75">
        <v>12.57</v>
      </c>
      <c r="E4811" s="82">
        <f t="shared" si="75"/>
        <v>9.82</v>
      </c>
    </row>
    <row r="4812" spans="1:5">
      <c r="A4812" s="73">
        <v>70050012</v>
      </c>
      <c r="B4812" s="74" t="s">
        <v>41636</v>
      </c>
      <c r="C4812" s="68" t="s">
        <v>38</v>
      </c>
      <c r="D4812" s="75">
        <v>148.37</v>
      </c>
      <c r="E4812" s="82">
        <f t="shared" si="75"/>
        <v>115.91</v>
      </c>
    </row>
    <row r="4813" spans="1:5">
      <c r="A4813" s="73">
        <v>70050011</v>
      </c>
      <c r="B4813" s="74" t="s">
        <v>41637</v>
      </c>
      <c r="C4813" s="68" t="s">
        <v>38</v>
      </c>
      <c r="D4813" s="75">
        <v>99.23</v>
      </c>
      <c r="E4813" s="82">
        <f t="shared" si="75"/>
        <v>77.52</v>
      </c>
    </row>
    <row r="4814" spans="1:5">
      <c r="A4814" s="73">
        <v>70050014</v>
      </c>
      <c r="B4814" s="74" t="s">
        <v>41638</v>
      </c>
      <c r="C4814" s="68" t="s">
        <v>38</v>
      </c>
      <c r="D4814" s="75">
        <v>44.56</v>
      </c>
      <c r="E4814" s="82">
        <f t="shared" si="75"/>
        <v>34.81</v>
      </c>
    </row>
    <row r="4815" spans="1:5">
      <c r="A4815" s="64"/>
      <c r="B4815" s="71" t="s">
        <v>41639</v>
      </c>
      <c r="C4815" s="64"/>
      <c r="D4815" s="64"/>
      <c r="E4815" s="82">
        <f t="shared" si="75"/>
        <v>0</v>
      </c>
    </row>
    <row r="4816" spans="1:5">
      <c r="A4816" s="66"/>
      <c r="B4816" s="72" t="s">
        <v>41640</v>
      </c>
      <c r="C4816" s="66"/>
      <c r="D4816" s="66"/>
      <c r="E4816" s="82">
        <f t="shared" si="75"/>
        <v>0</v>
      </c>
    </row>
    <row r="4817" spans="1:5">
      <c r="A4817" s="73">
        <v>70060005</v>
      </c>
      <c r="B4817" s="74" t="s">
        <v>41641</v>
      </c>
      <c r="C4817" s="68" t="s">
        <v>34</v>
      </c>
      <c r="D4817" s="75">
        <v>24.29</v>
      </c>
      <c r="E4817" s="82">
        <f t="shared" si="75"/>
        <v>18.98</v>
      </c>
    </row>
    <row r="4818" spans="1:5">
      <c r="A4818" s="73">
        <v>70060003</v>
      </c>
      <c r="B4818" s="74" t="s">
        <v>41642</v>
      </c>
      <c r="C4818" s="68" t="s">
        <v>18271</v>
      </c>
      <c r="D4818" s="75">
        <v>47.65</v>
      </c>
      <c r="E4818" s="82">
        <f t="shared" si="75"/>
        <v>37.229999999999997</v>
      </c>
    </row>
    <row r="4819" spans="1:5">
      <c r="A4819" s="73">
        <v>70060001</v>
      </c>
      <c r="B4819" s="74" t="s">
        <v>41643</v>
      </c>
      <c r="C4819" s="68" t="s">
        <v>36</v>
      </c>
      <c r="D4819" s="75">
        <v>266.62</v>
      </c>
      <c r="E4819" s="82">
        <f t="shared" si="75"/>
        <v>208.3</v>
      </c>
    </row>
    <row r="4820" spans="1:5">
      <c r="A4820" s="73">
        <v>70060004</v>
      </c>
      <c r="B4820" s="74" t="s">
        <v>41644</v>
      </c>
      <c r="C4820" s="68" t="s">
        <v>34</v>
      </c>
      <c r="D4820" s="75">
        <v>73.72</v>
      </c>
      <c r="E4820" s="82">
        <f t="shared" si="75"/>
        <v>57.59</v>
      </c>
    </row>
    <row r="4821" spans="1:5">
      <c r="A4821" s="73">
        <v>70060006</v>
      </c>
      <c r="B4821" s="74" t="s">
        <v>41645</v>
      </c>
      <c r="C4821" s="68" t="s">
        <v>36</v>
      </c>
      <c r="D4821" s="75">
        <v>500.34</v>
      </c>
      <c r="E4821" s="82">
        <f t="shared" si="75"/>
        <v>390.89</v>
      </c>
    </row>
    <row r="4822" spans="1:5" ht="30">
      <c r="A4822" s="73">
        <v>70060012</v>
      </c>
      <c r="B4822" s="74" t="s">
        <v>41646</v>
      </c>
      <c r="C4822" s="68" t="s">
        <v>36</v>
      </c>
      <c r="D4822" s="76">
        <v>1058.6400000000001</v>
      </c>
      <c r="E4822" s="82">
        <f t="shared" si="75"/>
        <v>827.06</v>
      </c>
    </row>
    <row r="4823" spans="1:5" ht="30">
      <c r="A4823" s="73">
        <v>70060011</v>
      </c>
      <c r="B4823" s="74" t="s">
        <v>41647</v>
      </c>
      <c r="C4823" s="68" t="s">
        <v>36</v>
      </c>
      <c r="D4823" s="76">
        <v>1060.72</v>
      </c>
      <c r="E4823" s="82">
        <f t="shared" si="75"/>
        <v>828.69</v>
      </c>
    </row>
    <row r="4824" spans="1:5" ht="30">
      <c r="A4824" s="73">
        <v>70060014</v>
      </c>
      <c r="B4824" s="74" t="s">
        <v>41648</v>
      </c>
      <c r="C4824" s="68" t="s">
        <v>36</v>
      </c>
      <c r="D4824" s="75">
        <v>802.65</v>
      </c>
      <c r="E4824" s="82">
        <f t="shared" si="75"/>
        <v>627.07000000000005</v>
      </c>
    </row>
    <row r="4825" spans="1:5" ht="30">
      <c r="A4825" s="73">
        <v>70060013</v>
      </c>
      <c r="B4825" s="74" t="s">
        <v>41649</v>
      </c>
      <c r="C4825" s="68" t="s">
        <v>36</v>
      </c>
      <c r="D4825" s="75">
        <v>754.93</v>
      </c>
      <c r="E4825" s="82">
        <f t="shared" si="75"/>
        <v>589.79</v>
      </c>
    </row>
    <row r="4826" spans="1:5" ht="30">
      <c r="A4826" s="73">
        <v>70060015</v>
      </c>
      <c r="B4826" s="74" t="s">
        <v>41650</v>
      </c>
      <c r="C4826" s="68" t="s">
        <v>34</v>
      </c>
      <c r="D4826" s="75">
        <v>271.89999999999998</v>
      </c>
      <c r="E4826" s="82">
        <f t="shared" si="75"/>
        <v>212.42</v>
      </c>
    </row>
    <row r="4827" spans="1:5" ht="30">
      <c r="A4827" s="73">
        <v>70060016</v>
      </c>
      <c r="B4827" s="74" t="s">
        <v>41651</v>
      </c>
      <c r="C4827" s="68" t="s">
        <v>34</v>
      </c>
      <c r="D4827" s="75">
        <v>306.64999999999998</v>
      </c>
      <c r="E4827" s="82">
        <f t="shared" si="75"/>
        <v>239.57</v>
      </c>
    </row>
    <row r="4828" spans="1:5" ht="30">
      <c r="A4828" s="73">
        <v>70060017</v>
      </c>
      <c r="B4828" s="74" t="s">
        <v>41652</v>
      </c>
      <c r="C4828" s="68" t="s">
        <v>34</v>
      </c>
      <c r="D4828" s="75">
        <v>347.51</v>
      </c>
      <c r="E4828" s="82">
        <f t="shared" si="75"/>
        <v>271.49</v>
      </c>
    </row>
    <row r="4829" spans="1:5" ht="30">
      <c r="A4829" s="73">
        <v>70060018</v>
      </c>
      <c r="B4829" s="74" t="s">
        <v>41653</v>
      </c>
      <c r="C4829" s="68" t="s">
        <v>36</v>
      </c>
      <c r="D4829" s="75">
        <v>883.46</v>
      </c>
      <c r="E4829" s="82">
        <f t="shared" si="75"/>
        <v>690.2</v>
      </c>
    </row>
    <row r="4830" spans="1:5">
      <c r="A4830" s="64"/>
      <c r="B4830" s="71" t="s">
        <v>40</v>
      </c>
      <c r="C4830" s="64"/>
      <c r="D4830" s="64"/>
      <c r="E4830" s="82">
        <f t="shared" si="75"/>
        <v>0</v>
      </c>
    </row>
    <row r="4831" spans="1:5">
      <c r="A4831" s="66"/>
      <c r="B4831" s="72" t="s">
        <v>41654</v>
      </c>
      <c r="C4831" s="66"/>
      <c r="D4831" s="66"/>
      <c r="E4831" s="82">
        <f t="shared" si="75"/>
        <v>0</v>
      </c>
    </row>
    <row r="4832" spans="1:5">
      <c r="A4832" s="73">
        <v>70070031</v>
      </c>
      <c r="B4832" s="74" t="s">
        <v>41655</v>
      </c>
      <c r="C4832" s="68" t="s">
        <v>38</v>
      </c>
      <c r="D4832" s="75">
        <v>123.74</v>
      </c>
      <c r="E4832" s="82">
        <f t="shared" si="75"/>
        <v>96.67</v>
      </c>
    </row>
    <row r="4833" spans="1:5">
      <c r="A4833" s="73">
        <v>70070032</v>
      </c>
      <c r="B4833" s="74" t="s">
        <v>41656</v>
      </c>
      <c r="C4833" s="68" t="s">
        <v>38</v>
      </c>
      <c r="D4833" s="75">
        <v>136.99</v>
      </c>
      <c r="E4833" s="82">
        <f t="shared" si="75"/>
        <v>107.02</v>
      </c>
    </row>
    <row r="4834" spans="1:5">
      <c r="A4834" s="73">
        <v>70070033</v>
      </c>
      <c r="B4834" s="74" t="s">
        <v>41657</v>
      </c>
      <c r="C4834" s="68" t="s">
        <v>38</v>
      </c>
      <c r="D4834" s="75">
        <v>153.37</v>
      </c>
      <c r="E4834" s="82">
        <f t="shared" si="75"/>
        <v>119.82</v>
      </c>
    </row>
    <row r="4835" spans="1:5">
      <c r="A4835" s="73">
        <v>70070034</v>
      </c>
      <c r="B4835" s="74" t="s">
        <v>41658</v>
      </c>
      <c r="C4835" s="68" t="s">
        <v>38</v>
      </c>
      <c r="D4835" s="75">
        <v>170.51</v>
      </c>
      <c r="E4835" s="82">
        <f t="shared" si="75"/>
        <v>133.21</v>
      </c>
    </row>
    <row r="4836" spans="1:5">
      <c r="A4836" s="73">
        <v>70070035</v>
      </c>
      <c r="B4836" s="74" t="s">
        <v>41659</v>
      </c>
      <c r="C4836" s="68" t="s">
        <v>38</v>
      </c>
      <c r="D4836" s="75">
        <v>221.38</v>
      </c>
      <c r="E4836" s="82">
        <f t="shared" ref="E4836:E4899" si="76" xml:space="preserve"> ROUND((D4836/1.28),2)</f>
        <v>172.95</v>
      </c>
    </row>
    <row r="4837" spans="1:5">
      <c r="A4837" s="73">
        <v>70070036</v>
      </c>
      <c r="B4837" s="74" t="s">
        <v>41660</v>
      </c>
      <c r="C4837" s="68" t="s">
        <v>38</v>
      </c>
      <c r="D4837" s="75">
        <v>259.33</v>
      </c>
      <c r="E4837" s="82">
        <f t="shared" si="76"/>
        <v>202.6</v>
      </c>
    </row>
    <row r="4838" spans="1:5">
      <c r="A4838" s="73">
        <v>70070001</v>
      </c>
      <c r="B4838" s="74" t="s">
        <v>41661</v>
      </c>
      <c r="C4838" s="68" t="s">
        <v>38</v>
      </c>
      <c r="D4838" s="75">
        <v>193.01</v>
      </c>
      <c r="E4838" s="82">
        <f t="shared" si="76"/>
        <v>150.79</v>
      </c>
    </row>
    <row r="4839" spans="1:5">
      <c r="A4839" s="73">
        <v>70070002</v>
      </c>
      <c r="B4839" s="74" t="s">
        <v>41662</v>
      </c>
      <c r="C4839" s="68" t="s">
        <v>38</v>
      </c>
      <c r="D4839" s="75">
        <v>247.13</v>
      </c>
      <c r="E4839" s="82">
        <f t="shared" si="76"/>
        <v>193.07</v>
      </c>
    </row>
    <row r="4840" spans="1:5">
      <c r="A4840" s="73">
        <v>70070003</v>
      </c>
      <c r="B4840" s="74" t="s">
        <v>41663</v>
      </c>
      <c r="C4840" s="68" t="s">
        <v>38</v>
      </c>
      <c r="D4840" s="75">
        <v>325.31</v>
      </c>
      <c r="E4840" s="82">
        <f t="shared" si="76"/>
        <v>254.15</v>
      </c>
    </row>
    <row r="4841" spans="1:5">
      <c r="A4841" s="73">
        <v>70070331</v>
      </c>
      <c r="B4841" s="74" t="s">
        <v>41664</v>
      </c>
      <c r="C4841" s="68" t="s">
        <v>38</v>
      </c>
      <c r="D4841" s="76">
        <v>1132.3499999999999</v>
      </c>
      <c r="E4841" s="82">
        <f t="shared" si="76"/>
        <v>884.65</v>
      </c>
    </row>
    <row r="4842" spans="1:5">
      <c r="A4842" s="73">
        <v>70070341</v>
      </c>
      <c r="B4842" s="74" t="s">
        <v>41665</v>
      </c>
      <c r="C4842" s="68" t="s">
        <v>38</v>
      </c>
      <c r="D4842" s="76">
        <v>1152.4100000000001</v>
      </c>
      <c r="E4842" s="82">
        <f t="shared" si="76"/>
        <v>900.32</v>
      </c>
    </row>
    <row r="4843" spans="1:5">
      <c r="A4843" s="73">
        <v>70070322</v>
      </c>
      <c r="B4843" s="74" t="s">
        <v>41666</v>
      </c>
      <c r="C4843" s="68" t="s">
        <v>38</v>
      </c>
      <c r="D4843" s="75">
        <v>94.46</v>
      </c>
      <c r="E4843" s="82">
        <f t="shared" si="76"/>
        <v>73.8</v>
      </c>
    </row>
    <row r="4844" spans="1:5">
      <c r="A4844" s="73">
        <v>70070332</v>
      </c>
      <c r="B4844" s="74" t="s">
        <v>41667</v>
      </c>
      <c r="C4844" s="68" t="s">
        <v>38</v>
      </c>
      <c r="D4844" s="75">
        <v>95.71</v>
      </c>
      <c r="E4844" s="82">
        <f t="shared" si="76"/>
        <v>74.77</v>
      </c>
    </row>
    <row r="4845" spans="1:5">
      <c r="A4845" s="73">
        <v>70070323</v>
      </c>
      <c r="B4845" s="74" t="s">
        <v>41668</v>
      </c>
      <c r="C4845" s="68" t="s">
        <v>38</v>
      </c>
      <c r="D4845" s="75">
        <v>126.77</v>
      </c>
      <c r="E4845" s="82">
        <f t="shared" si="76"/>
        <v>99.04</v>
      </c>
    </row>
    <row r="4846" spans="1:5">
      <c r="A4846" s="73">
        <v>70070333</v>
      </c>
      <c r="B4846" s="74" t="s">
        <v>41669</v>
      </c>
      <c r="C4846" s="68" t="s">
        <v>38</v>
      </c>
      <c r="D4846" s="75">
        <v>128.58000000000001</v>
      </c>
      <c r="E4846" s="82">
        <f t="shared" si="76"/>
        <v>100.45</v>
      </c>
    </row>
    <row r="4847" spans="1:5">
      <c r="A4847" s="73">
        <v>70070324</v>
      </c>
      <c r="B4847" s="74" t="s">
        <v>41670</v>
      </c>
      <c r="C4847" s="68" t="s">
        <v>38</v>
      </c>
      <c r="D4847" s="75">
        <v>156.44999999999999</v>
      </c>
      <c r="E4847" s="82">
        <f t="shared" si="76"/>
        <v>122.23</v>
      </c>
    </row>
    <row r="4848" spans="1:5">
      <c r="A4848" s="73">
        <v>70070334</v>
      </c>
      <c r="B4848" s="74" t="s">
        <v>41671</v>
      </c>
      <c r="C4848" s="68" t="s">
        <v>38</v>
      </c>
      <c r="D4848" s="75">
        <v>158.91</v>
      </c>
      <c r="E4848" s="82">
        <f t="shared" si="76"/>
        <v>124.15</v>
      </c>
    </row>
    <row r="4849" spans="1:5">
      <c r="A4849" s="73">
        <v>70070325</v>
      </c>
      <c r="B4849" s="74" t="s">
        <v>41672</v>
      </c>
      <c r="C4849" s="68" t="s">
        <v>38</v>
      </c>
      <c r="D4849" s="75">
        <v>204.04</v>
      </c>
      <c r="E4849" s="82">
        <f t="shared" si="76"/>
        <v>159.41</v>
      </c>
    </row>
    <row r="4850" spans="1:5">
      <c r="A4850" s="73">
        <v>70070335</v>
      </c>
      <c r="B4850" s="74" t="s">
        <v>41673</v>
      </c>
      <c r="C4850" s="68" t="s">
        <v>38</v>
      </c>
      <c r="D4850" s="75">
        <v>207.25</v>
      </c>
      <c r="E4850" s="82">
        <f t="shared" si="76"/>
        <v>161.91</v>
      </c>
    </row>
    <row r="4851" spans="1:5">
      <c r="A4851" s="73">
        <v>70070326</v>
      </c>
      <c r="B4851" s="74" t="s">
        <v>41674</v>
      </c>
      <c r="C4851" s="68" t="s">
        <v>38</v>
      </c>
      <c r="D4851" s="75">
        <v>292.36</v>
      </c>
      <c r="E4851" s="82">
        <f t="shared" si="76"/>
        <v>228.41</v>
      </c>
    </row>
    <row r="4852" spans="1:5">
      <c r="A4852" s="73">
        <v>70070336</v>
      </c>
      <c r="B4852" s="74" t="s">
        <v>41675</v>
      </c>
      <c r="C4852" s="68" t="s">
        <v>38</v>
      </c>
      <c r="D4852" s="75">
        <v>297.37</v>
      </c>
      <c r="E4852" s="82">
        <f t="shared" si="76"/>
        <v>232.32</v>
      </c>
    </row>
    <row r="4853" spans="1:5">
      <c r="A4853" s="73">
        <v>70070327</v>
      </c>
      <c r="B4853" s="74" t="s">
        <v>41676</v>
      </c>
      <c r="C4853" s="68" t="s">
        <v>38</v>
      </c>
      <c r="D4853" s="75">
        <v>395.82</v>
      </c>
      <c r="E4853" s="82">
        <f t="shared" si="76"/>
        <v>309.23</v>
      </c>
    </row>
    <row r="4854" spans="1:5">
      <c r="A4854" s="73">
        <v>70070337</v>
      </c>
      <c r="B4854" s="74" t="s">
        <v>41677</v>
      </c>
      <c r="C4854" s="68" t="s">
        <v>38</v>
      </c>
      <c r="D4854" s="75">
        <v>403.04</v>
      </c>
      <c r="E4854" s="82">
        <f t="shared" si="76"/>
        <v>314.88</v>
      </c>
    </row>
    <row r="4855" spans="1:5">
      <c r="A4855" s="73">
        <v>70070328</v>
      </c>
      <c r="B4855" s="74" t="s">
        <v>41678</v>
      </c>
      <c r="C4855" s="68" t="s">
        <v>38</v>
      </c>
      <c r="D4855" s="75">
        <v>514.80999999999995</v>
      </c>
      <c r="E4855" s="82">
        <f t="shared" si="76"/>
        <v>402.2</v>
      </c>
    </row>
    <row r="4856" spans="1:5">
      <c r="A4856" s="73">
        <v>70070338</v>
      </c>
      <c r="B4856" s="74" t="s">
        <v>41679</v>
      </c>
      <c r="C4856" s="68" t="s">
        <v>38</v>
      </c>
      <c r="D4856" s="75">
        <v>524.64</v>
      </c>
      <c r="E4856" s="82">
        <f t="shared" si="76"/>
        <v>409.88</v>
      </c>
    </row>
    <row r="4857" spans="1:5">
      <c r="A4857" s="73">
        <v>70070329</v>
      </c>
      <c r="B4857" s="74" t="s">
        <v>41680</v>
      </c>
      <c r="C4857" s="68" t="s">
        <v>38</v>
      </c>
      <c r="D4857" s="75">
        <v>659.01</v>
      </c>
      <c r="E4857" s="82">
        <f t="shared" si="76"/>
        <v>514.85</v>
      </c>
    </row>
    <row r="4858" spans="1:5">
      <c r="A4858" s="73">
        <v>70070339</v>
      </c>
      <c r="B4858" s="74" t="s">
        <v>41681</v>
      </c>
      <c r="C4858" s="68" t="s">
        <v>38</v>
      </c>
      <c r="D4858" s="75">
        <v>671.84</v>
      </c>
      <c r="E4858" s="82">
        <f t="shared" si="76"/>
        <v>524.88</v>
      </c>
    </row>
    <row r="4859" spans="1:5">
      <c r="A4859" s="73">
        <v>70070330</v>
      </c>
      <c r="B4859" s="74" t="s">
        <v>41682</v>
      </c>
      <c r="C4859" s="68" t="s">
        <v>38</v>
      </c>
      <c r="D4859" s="75">
        <v>836.07</v>
      </c>
      <c r="E4859" s="82">
        <f t="shared" si="76"/>
        <v>653.17999999999995</v>
      </c>
    </row>
    <row r="4860" spans="1:5">
      <c r="A4860" s="73">
        <v>70070340</v>
      </c>
      <c r="B4860" s="74" t="s">
        <v>41683</v>
      </c>
      <c r="C4860" s="68" t="s">
        <v>38</v>
      </c>
      <c r="D4860" s="75">
        <v>852.32</v>
      </c>
      <c r="E4860" s="82">
        <f t="shared" si="76"/>
        <v>665.88</v>
      </c>
    </row>
    <row r="4861" spans="1:5">
      <c r="A4861" s="73">
        <v>70070317</v>
      </c>
      <c r="B4861" s="74" t="s">
        <v>41684</v>
      </c>
      <c r="C4861" s="68" t="s">
        <v>38</v>
      </c>
      <c r="D4861" s="75">
        <v>774.69</v>
      </c>
      <c r="E4861" s="82">
        <f t="shared" si="76"/>
        <v>605.23</v>
      </c>
    </row>
    <row r="4862" spans="1:5">
      <c r="A4862" s="73">
        <v>70070318</v>
      </c>
      <c r="B4862" s="74" t="s">
        <v>41685</v>
      </c>
      <c r="C4862" s="68" t="s">
        <v>38</v>
      </c>
      <c r="D4862" s="75">
        <v>952.32</v>
      </c>
      <c r="E4862" s="82">
        <f t="shared" si="76"/>
        <v>744</v>
      </c>
    </row>
    <row r="4863" spans="1:5">
      <c r="A4863" s="73">
        <v>70070311</v>
      </c>
      <c r="B4863" s="74" t="s">
        <v>41686</v>
      </c>
      <c r="C4863" s="68" t="s">
        <v>38</v>
      </c>
      <c r="D4863" s="75">
        <v>342.12</v>
      </c>
      <c r="E4863" s="82">
        <f t="shared" si="76"/>
        <v>267.27999999999997</v>
      </c>
    </row>
    <row r="4864" spans="1:5">
      <c r="A4864" s="73">
        <v>70070312</v>
      </c>
      <c r="B4864" s="74" t="s">
        <v>41687</v>
      </c>
      <c r="C4864" s="68" t="s">
        <v>38</v>
      </c>
      <c r="D4864" s="75">
        <v>375.5</v>
      </c>
      <c r="E4864" s="82">
        <f t="shared" si="76"/>
        <v>293.36</v>
      </c>
    </row>
    <row r="4865" spans="1:5">
      <c r="A4865" s="73">
        <v>70070313</v>
      </c>
      <c r="B4865" s="74" t="s">
        <v>41688</v>
      </c>
      <c r="C4865" s="68" t="s">
        <v>38</v>
      </c>
      <c r="D4865" s="75">
        <v>411.37</v>
      </c>
      <c r="E4865" s="82">
        <f t="shared" si="76"/>
        <v>321.38</v>
      </c>
    </row>
    <row r="4866" spans="1:5">
      <c r="A4866" s="73">
        <v>70070314</v>
      </c>
      <c r="B4866" s="74" t="s">
        <v>41689</v>
      </c>
      <c r="C4866" s="68" t="s">
        <v>38</v>
      </c>
      <c r="D4866" s="75">
        <v>496.84</v>
      </c>
      <c r="E4866" s="82">
        <f t="shared" si="76"/>
        <v>388.16</v>
      </c>
    </row>
    <row r="4867" spans="1:5">
      <c r="A4867" s="73">
        <v>70070315</v>
      </c>
      <c r="B4867" s="74" t="s">
        <v>41690</v>
      </c>
      <c r="C4867" s="68" t="s">
        <v>38</v>
      </c>
      <c r="D4867" s="75">
        <v>613.72</v>
      </c>
      <c r="E4867" s="82">
        <f t="shared" si="76"/>
        <v>479.47</v>
      </c>
    </row>
    <row r="4868" spans="1:5">
      <c r="A4868" s="73">
        <v>70070316</v>
      </c>
      <c r="B4868" s="74" t="s">
        <v>41691</v>
      </c>
      <c r="C4868" s="68" t="s">
        <v>38</v>
      </c>
      <c r="D4868" s="75">
        <v>672.35</v>
      </c>
      <c r="E4868" s="82">
        <f t="shared" si="76"/>
        <v>525.27</v>
      </c>
    </row>
    <row r="4869" spans="1:5">
      <c r="A4869" s="73">
        <v>70070319</v>
      </c>
      <c r="B4869" s="74" t="s">
        <v>41692</v>
      </c>
      <c r="C4869" s="68" t="s">
        <v>38</v>
      </c>
      <c r="D4869" s="75">
        <v>122.66</v>
      </c>
      <c r="E4869" s="82">
        <f t="shared" si="76"/>
        <v>95.83</v>
      </c>
    </row>
    <row r="4870" spans="1:5">
      <c r="A4870" s="73">
        <v>70070320</v>
      </c>
      <c r="B4870" s="74" t="s">
        <v>41693</v>
      </c>
      <c r="C4870" s="68" t="s">
        <v>38</v>
      </c>
      <c r="D4870" s="75">
        <v>152.41</v>
      </c>
      <c r="E4870" s="82">
        <f t="shared" si="76"/>
        <v>119.07</v>
      </c>
    </row>
    <row r="4871" spans="1:5">
      <c r="A4871" s="73">
        <v>70070321</v>
      </c>
      <c r="B4871" s="74" t="s">
        <v>41694</v>
      </c>
      <c r="C4871" s="68" t="s">
        <v>38</v>
      </c>
      <c r="D4871" s="75">
        <v>206.95</v>
      </c>
      <c r="E4871" s="82">
        <f t="shared" si="76"/>
        <v>161.68</v>
      </c>
    </row>
    <row r="4872" spans="1:5" ht="30">
      <c r="A4872" s="77">
        <v>70070037</v>
      </c>
      <c r="B4872" s="74" t="s">
        <v>41695</v>
      </c>
      <c r="C4872" s="69" t="s">
        <v>41413</v>
      </c>
      <c r="D4872" s="80">
        <v>9513.7999999999993</v>
      </c>
      <c r="E4872" s="82">
        <f t="shared" si="76"/>
        <v>7432.66</v>
      </c>
    </row>
    <row r="4873" spans="1:5" ht="30">
      <c r="A4873" s="73">
        <v>70070019</v>
      </c>
      <c r="B4873" s="74" t="s">
        <v>41696</v>
      </c>
      <c r="C4873" s="68" t="s">
        <v>41413</v>
      </c>
      <c r="D4873" s="76">
        <v>43093.34</v>
      </c>
      <c r="E4873" s="82">
        <f t="shared" si="76"/>
        <v>33666.67</v>
      </c>
    </row>
    <row r="4874" spans="1:5" ht="30">
      <c r="A4874" s="73">
        <v>70070029</v>
      </c>
      <c r="B4874" s="74" t="s">
        <v>41697</v>
      </c>
      <c r="C4874" s="68" t="s">
        <v>41413</v>
      </c>
      <c r="D4874" s="76">
        <v>30720</v>
      </c>
      <c r="E4874" s="82">
        <f t="shared" si="76"/>
        <v>24000</v>
      </c>
    </row>
    <row r="4875" spans="1:5" ht="30">
      <c r="A4875" s="73">
        <v>70070004</v>
      </c>
      <c r="B4875" s="74" t="s">
        <v>41698</v>
      </c>
      <c r="C4875" s="68" t="s">
        <v>41413</v>
      </c>
      <c r="D4875" s="76">
        <v>6805.82</v>
      </c>
      <c r="E4875" s="82">
        <f t="shared" si="76"/>
        <v>5317.05</v>
      </c>
    </row>
    <row r="4876" spans="1:5" ht="30">
      <c r="A4876" s="73">
        <v>70070038</v>
      </c>
      <c r="B4876" s="74" t="s">
        <v>41699</v>
      </c>
      <c r="C4876" s="68" t="s">
        <v>18269</v>
      </c>
      <c r="D4876" s="75">
        <v>28.8</v>
      </c>
      <c r="E4876" s="82">
        <f t="shared" si="76"/>
        <v>22.5</v>
      </c>
    </row>
    <row r="4877" spans="1:5" ht="30">
      <c r="A4877" s="73">
        <v>70070030</v>
      </c>
      <c r="B4877" s="74" t="s">
        <v>41700</v>
      </c>
      <c r="C4877" s="68" t="s">
        <v>18269</v>
      </c>
      <c r="D4877" s="75">
        <v>42.93</v>
      </c>
      <c r="E4877" s="82">
        <f t="shared" si="76"/>
        <v>33.54</v>
      </c>
    </row>
    <row r="4878" spans="1:5" ht="30">
      <c r="A4878" s="73">
        <v>70070005</v>
      </c>
      <c r="B4878" s="74" t="s">
        <v>41701</v>
      </c>
      <c r="C4878" s="68" t="s">
        <v>18269</v>
      </c>
      <c r="D4878" s="75">
        <v>39.090000000000003</v>
      </c>
      <c r="E4878" s="82">
        <f t="shared" si="76"/>
        <v>30.54</v>
      </c>
    </row>
    <row r="4879" spans="1:5" ht="30">
      <c r="A4879" s="73">
        <v>70070020</v>
      </c>
      <c r="B4879" s="74" t="s">
        <v>41702</v>
      </c>
      <c r="C4879" s="68" t="s">
        <v>18269</v>
      </c>
      <c r="D4879" s="75">
        <v>48.7</v>
      </c>
      <c r="E4879" s="82">
        <f t="shared" si="76"/>
        <v>38.049999999999997</v>
      </c>
    </row>
    <row r="4880" spans="1:5">
      <c r="A4880" s="66"/>
      <c r="B4880" s="72" t="s">
        <v>41703</v>
      </c>
      <c r="C4880" s="66"/>
      <c r="D4880" s="66"/>
      <c r="E4880" s="82">
        <f t="shared" si="76"/>
        <v>0</v>
      </c>
    </row>
    <row r="4881" spans="1:5">
      <c r="A4881" s="73">
        <v>70070039</v>
      </c>
      <c r="B4881" s="74" t="s">
        <v>41704</v>
      </c>
      <c r="C4881" s="68" t="s">
        <v>38</v>
      </c>
      <c r="D4881" s="75">
        <v>91.78</v>
      </c>
      <c r="E4881" s="82">
        <f t="shared" si="76"/>
        <v>71.7</v>
      </c>
    </row>
    <row r="4882" spans="1:5">
      <c r="A4882" s="73">
        <v>70070040</v>
      </c>
      <c r="B4882" s="74" t="s">
        <v>41705</v>
      </c>
      <c r="C4882" s="68" t="s">
        <v>38</v>
      </c>
      <c r="D4882" s="75">
        <v>115.62</v>
      </c>
      <c r="E4882" s="82">
        <f t="shared" si="76"/>
        <v>90.33</v>
      </c>
    </row>
    <row r="4883" spans="1:5">
      <c r="A4883" s="73">
        <v>70070041</v>
      </c>
      <c r="B4883" s="74" t="s">
        <v>41706</v>
      </c>
      <c r="C4883" s="68" t="s">
        <v>38</v>
      </c>
      <c r="D4883" s="75">
        <v>146.6</v>
      </c>
      <c r="E4883" s="82">
        <f t="shared" si="76"/>
        <v>114.53</v>
      </c>
    </row>
    <row r="4884" spans="1:5">
      <c r="A4884" s="73">
        <v>70070042</v>
      </c>
      <c r="B4884" s="74" t="s">
        <v>41707</v>
      </c>
      <c r="C4884" s="68" t="s">
        <v>38</v>
      </c>
      <c r="D4884" s="75">
        <v>207.41</v>
      </c>
      <c r="E4884" s="82">
        <f t="shared" si="76"/>
        <v>162.04</v>
      </c>
    </row>
    <row r="4885" spans="1:5">
      <c r="A4885" s="66"/>
      <c r="B4885" s="72" t="s">
        <v>41708</v>
      </c>
      <c r="C4885" s="66"/>
      <c r="D4885" s="66"/>
      <c r="E4885" s="82">
        <f t="shared" si="76"/>
        <v>0</v>
      </c>
    </row>
    <row r="4886" spans="1:5">
      <c r="A4886" s="73">
        <v>70070044</v>
      </c>
      <c r="B4886" s="74" t="s">
        <v>41709</v>
      </c>
      <c r="C4886" s="68" t="s">
        <v>36</v>
      </c>
      <c r="D4886" s="76">
        <v>1120.2</v>
      </c>
      <c r="E4886" s="82">
        <f t="shared" si="76"/>
        <v>875.16</v>
      </c>
    </row>
    <row r="4887" spans="1:5">
      <c r="A4887" s="73">
        <v>70070043</v>
      </c>
      <c r="B4887" s="74" t="s">
        <v>41710</v>
      </c>
      <c r="C4887" s="68" t="s">
        <v>36</v>
      </c>
      <c r="D4887" s="75">
        <v>821.48</v>
      </c>
      <c r="E4887" s="82">
        <f t="shared" si="76"/>
        <v>641.78</v>
      </c>
    </row>
    <row r="4888" spans="1:5">
      <c r="A4888" s="66"/>
      <c r="B4888" s="72" t="s">
        <v>18276</v>
      </c>
      <c r="C4888" s="66"/>
      <c r="D4888" s="66"/>
      <c r="E4888" s="82">
        <f t="shared" si="76"/>
        <v>0</v>
      </c>
    </row>
    <row r="4889" spans="1:5">
      <c r="A4889" s="73">
        <v>70070045</v>
      </c>
      <c r="B4889" s="74" t="s">
        <v>41711</v>
      </c>
      <c r="C4889" s="68" t="s">
        <v>36</v>
      </c>
      <c r="D4889" s="75">
        <v>235.93</v>
      </c>
      <c r="E4889" s="82">
        <f t="shared" si="76"/>
        <v>184.32</v>
      </c>
    </row>
    <row r="4890" spans="1:5">
      <c r="A4890" s="73">
        <v>70070049</v>
      </c>
      <c r="B4890" s="74" t="s">
        <v>41712</v>
      </c>
      <c r="C4890" s="68" t="s">
        <v>36</v>
      </c>
      <c r="D4890" s="75">
        <v>223.67</v>
      </c>
      <c r="E4890" s="82">
        <f t="shared" si="76"/>
        <v>174.74</v>
      </c>
    </row>
    <row r="4891" spans="1:5">
      <c r="A4891" s="73">
        <v>70070053</v>
      </c>
      <c r="B4891" s="74" t="s">
        <v>41713</v>
      </c>
      <c r="C4891" s="68" t="s">
        <v>36</v>
      </c>
      <c r="D4891" s="75">
        <v>211.42</v>
      </c>
      <c r="E4891" s="82">
        <f t="shared" si="76"/>
        <v>165.17</v>
      </c>
    </row>
    <row r="4892" spans="1:5">
      <c r="A4892" s="73">
        <v>70070046</v>
      </c>
      <c r="B4892" s="74" t="s">
        <v>41714</v>
      </c>
      <c r="C4892" s="68" t="s">
        <v>36</v>
      </c>
      <c r="D4892" s="75">
        <v>207.81</v>
      </c>
      <c r="E4892" s="82">
        <f t="shared" si="76"/>
        <v>162.35</v>
      </c>
    </row>
    <row r="4893" spans="1:5">
      <c r="A4893" s="73">
        <v>70070050</v>
      </c>
      <c r="B4893" s="74" t="s">
        <v>41715</v>
      </c>
      <c r="C4893" s="68" t="s">
        <v>36</v>
      </c>
      <c r="D4893" s="75">
        <v>195.55</v>
      </c>
      <c r="E4893" s="82">
        <f t="shared" si="76"/>
        <v>152.77000000000001</v>
      </c>
    </row>
    <row r="4894" spans="1:5">
      <c r="A4894" s="73">
        <v>70070054</v>
      </c>
      <c r="B4894" s="74" t="s">
        <v>41716</v>
      </c>
      <c r="C4894" s="68" t="s">
        <v>36</v>
      </c>
      <c r="D4894" s="75">
        <v>183.3</v>
      </c>
      <c r="E4894" s="82">
        <f t="shared" si="76"/>
        <v>143.19999999999999</v>
      </c>
    </row>
    <row r="4895" spans="1:5">
      <c r="A4895" s="73">
        <v>70070047</v>
      </c>
      <c r="B4895" s="74" t="s">
        <v>41717</v>
      </c>
      <c r="C4895" s="68" t="s">
        <v>36</v>
      </c>
      <c r="D4895" s="75">
        <v>187.78</v>
      </c>
      <c r="E4895" s="82">
        <f t="shared" si="76"/>
        <v>146.69999999999999</v>
      </c>
    </row>
    <row r="4896" spans="1:5">
      <c r="A4896" s="73">
        <v>70070051</v>
      </c>
      <c r="B4896" s="74" t="s">
        <v>41718</v>
      </c>
      <c r="C4896" s="68" t="s">
        <v>36</v>
      </c>
      <c r="D4896" s="75">
        <v>175.51</v>
      </c>
      <c r="E4896" s="82">
        <f t="shared" si="76"/>
        <v>137.12</v>
      </c>
    </row>
    <row r="4897" spans="1:5">
      <c r="A4897" s="73">
        <v>70070055</v>
      </c>
      <c r="B4897" s="74" t="s">
        <v>41719</v>
      </c>
      <c r="C4897" s="68" t="s">
        <v>36</v>
      </c>
      <c r="D4897" s="75">
        <v>163.26</v>
      </c>
      <c r="E4897" s="82">
        <f t="shared" si="76"/>
        <v>127.55</v>
      </c>
    </row>
    <row r="4898" spans="1:5">
      <c r="A4898" s="73">
        <v>70070048</v>
      </c>
      <c r="B4898" s="74" t="s">
        <v>41720</v>
      </c>
      <c r="C4898" s="68" t="s">
        <v>36</v>
      </c>
      <c r="D4898" s="75">
        <v>535.97</v>
      </c>
      <c r="E4898" s="82">
        <f t="shared" si="76"/>
        <v>418.73</v>
      </c>
    </row>
    <row r="4899" spans="1:5">
      <c r="A4899" s="73">
        <v>70070052</v>
      </c>
      <c r="B4899" s="74" t="s">
        <v>41721</v>
      </c>
      <c r="C4899" s="68" t="s">
        <v>36</v>
      </c>
      <c r="D4899" s="75">
        <v>507.58</v>
      </c>
      <c r="E4899" s="82">
        <f t="shared" si="76"/>
        <v>396.55</v>
      </c>
    </row>
    <row r="4900" spans="1:5">
      <c r="A4900" s="73">
        <v>70070056</v>
      </c>
      <c r="B4900" s="74" t="s">
        <v>41722</v>
      </c>
      <c r="C4900" s="68" t="s">
        <v>36</v>
      </c>
      <c r="D4900" s="75">
        <v>479.19</v>
      </c>
      <c r="E4900" s="82">
        <f t="shared" ref="E4900:E4963" si="77" xml:space="preserve"> ROUND((D4900/1.28),2)</f>
        <v>374.37</v>
      </c>
    </row>
    <row r="4901" spans="1:5">
      <c r="A4901" s="66"/>
      <c r="B4901" s="72" t="s">
        <v>41723</v>
      </c>
      <c r="C4901" s="66"/>
      <c r="D4901" s="66"/>
      <c r="E4901" s="82">
        <f t="shared" si="77"/>
        <v>0</v>
      </c>
    </row>
    <row r="4902" spans="1:5">
      <c r="A4902" s="73">
        <v>70070057</v>
      </c>
      <c r="B4902" s="74" t="s">
        <v>41724</v>
      </c>
      <c r="C4902" s="68" t="s">
        <v>38</v>
      </c>
      <c r="D4902" s="75">
        <v>103.15</v>
      </c>
      <c r="E4902" s="82">
        <f t="shared" si="77"/>
        <v>80.59</v>
      </c>
    </row>
    <row r="4903" spans="1:5">
      <c r="A4903" s="73">
        <v>70070068</v>
      </c>
      <c r="B4903" s="74" t="s">
        <v>41725</v>
      </c>
      <c r="C4903" s="68" t="s">
        <v>38</v>
      </c>
      <c r="D4903" s="75">
        <v>102.05</v>
      </c>
      <c r="E4903" s="82">
        <f t="shared" si="77"/>
        <v>79.73</v>
      </c>
    </row>
    <row r="4904" spans="1:5">
      <c r="A4904" s="73">
        <v>70070079</v>
      </c>
      <c r="B4904" s="74" t="s">
        <v>41726</v>
      </c>
      <c r="C4904" s="68" t="s">
        <v>38</v>
      </c>
      <c r="D4904" s="75">
        <v>100.95</v>
      </c>
      <c r="E4904" s="82">
        <f t="shared" si="77"/>
        <v>78.87</v>
      </c>
    </row>
    <row r="4905" spans="1:5">
      <c r="A4905" s="73">
        <v>70070058</v>
      </c>
      <c r="B4905" s="74" t="s">
        <v>41727</v>
      </c>
      <c r="C4905" s="68" t="s">
        <v>38</v>
      </c>
      <c r="D4905" s="75">
        <v>142.66999999999999</v>
      </c>
      <c r="E4905" s="82">
        <f t="shared" si="77"/>
        <v>111.46</v>
      </c>
    </row>
    <row r="4906" spans="1:5">
      <c r="A4906" s="73">
        <v>70070069</v>
      </c>
      <c r="B4906" s="74" t="s">
        <v>41728</v>
      </c>
      <c r="C4906" s="68" t="s">
        <v>38</v>
      </c>
      <c r="D4906" s="75">
        <v>141.29</v>
      </c>
      <c r="E4906" s="82">
        <f t="shared" si="77"/>
        <v>110.38</v>
      </c>
    </row>
    <row r="4907" spans="1:5">
      <c r="A4907" s="73">
        <v>70070080</v>
      </c>
      <c r="B4907" s="74" t="s">
        <v>41729</v>
      </c>
      <c r="C4907" s="68" t="s">
        <v>38</v>
      </c>
      <c r="D4907" s="75">
        <v>139.91</v>
      </c>
      <c r="E4907" s="82">
        <f t="shared" si="77"/>
        <v>109.3</v>
      </c>
    </row>
    <row r="4908" spans="1:5">
      <c r="A4908" s="73">
        <v>70070059</v>
      </c>
      <c r="B4908" s="74" t="s">
        <v>41730</v>
      </c>
      <c r="C4908" s="68" t="s">
        <v>38</v>
      </c>
      <c r="D4908" s="75">
        <v>177.29</v>
      </c>
      <c r="E4908" s="82">
        <f t="shared" si="77"/>
        <v>138.51</v>
      </c>
    </row>
    <row r="4909" spans="1:5">
      <c r="A4909" s="73">
        <v>70070070</v>
      </c>
      <c r="B4909" s="74" t="s">
        <v>41731</v>
      </c>
      <c r="C4909" s="68" t="s">
        <v>38</v>
      </c>
      <c r="D4909" s="75">
        <v>175.82</v>
      </c>
      <c r="E4909" s="82">
        <f t="shared" si="77"/>
        <v>137.36000000000001</v>
      </c>
    </row>
    <row r="4910" spans="1:5">
      <c r="A4910" s="73">
        <v>70070081</v>
      </c>
      <c r="B4910" s="74" t="s">
        <v>41732</v>
      </c>
      <c r="C4910" s="68" t="s">
        <v>38</v>
      </c>
      <c r="D4910" s="75">
        <v>174.35</v>
      </c>
      <c r="E4910" s="82">
        <f t="shared" si="77"/>
        <v>136.21</v>
      </c>
    </row>
    <row r="4911" spans="1:5">
      <c r="A4911" s="73">
        <v>70070060</v>
      </c>
      <c r="B4911" s="74" t="s">
        <v>41733</v>
      </c>
      <c r="C4911" s="68" t="s">
        <v>38</v>
      </c>
      <c r="D4911" s="75">
        <v>191.42</v>
      </c>
      <c r="E4911" s="82">
        <f t="shared" si="77"/>
        <v>149.55000000000001</v>
      </c>
    </row>
    <row r="4912" spans="1:5">
      <c r="A4912" s="73">
        <v>70070071</v>
      </c>
      <c r="B4912" s="74" t="s">
        <v>41734</v>
      </c>
      <c r="C4912" s="68" t="s">
        <v>38</v>
      </c>
      <c r="D4912" s="75">
        <v>189.85</v>
      </c>
      <c r="E4912" s="82">
        <f t="shared" si="77"/>
        <v>148.32</v>
      </c>
    </row>
    <row r="4913" spans="1:5">
      <c r="A4913" s="73">
        <v>70070082</v>
      </c>
      <c r="B4913" s="74" t="s">
        <v>41735</v>
      </c>
      <c r="C4913" s="68" t="s">
        <v>38</v>
      </c>
      <c r="D4913" s="75">
        <v>188.29</v>
      </c>
      <c r="E4913" s="82">
        <f t="shared" si="77"/>
        <v>147.1</v>
      </c>
    </row>
    <row r="4914" spans="1:5">
      <c r="A4914" s="73">
        <v>70070061</v>
      </c>
      <c r="B4914" s="74" t="s">
        <v>41736</v>
      </c>
      <c r="C4914" s="68" t="s">
        <v>38</v>
      </c>
      <c r="D4914" s="75">
        <v>217.57</v>
      </c>
      <c r="E4914" s="82">
        <f t="shared" si="77"/>
        <v>169.98</v>
      </c>
    </row>
    <row r="4915" spans="1:5">
      <c r="A4915" s="73">
        <v>70070072</v>
      </c>
      <c r="B4915" s="74" t="s">
        <v>41737</v>
      </c>
      <c r="C4915" s="68" t="s">
        <v>38</v>
      </c>
      <c r="D4915" s="75">
        <v>215.73</v>
      </c>
      <c r="E4915" s="82">
        <f t="shared" si="77"/>
        <v>168.54</v>
      </c>
    </row>
    <row r="4916" spans="1:5">
      <c r="A4916" s="73">
        <v>70070083</v>
      </c>
      <c r="B4916" s="74" t="s">
        <v>41738</v>
      </c>
      <c r="C4916" s="68" t="s">
        <v>38</v>
      </c>
      <c r="D4916" s="75">
        <v>213.9</v>
      </c>
      <c r="E4916" s="82">
        <f t="shared" si="77"/>
        <v>167.11</v>
      </c>
    </row>
    <row r="4917" spans="1:5">
      <c r="A4917" s="73">
        <v>70070062</v>
      </c>
      <c r="B4917" s="74" t="s">
        <v>41739</v>
      </c>
      <c r="C4917" s="68" t="s">
        <v>38</v>
      </c>
      <c r="D4917" s="75">
        <v>271.55</v>
      </c>
      <c r="E4917" s="82">
        <f t="shared" si="77"/>
        <v>212.15</v>
      </c>
    </row>
    <row r="4918" spans="1:5">
      <c r="A4918" s="73">
        <v>70070073</v>
      </c>
      <c r="B4918" s="74" t="s">
        <v>41740</v>
      </c>
      <c r="C4918" s="68" t="s">
        <v>38</v>
      </c>
      <c r="D4918" s="75">
        <v>269.62</v>
      </c>
      <c r="E4918" s="82">
        <f t="shared" si="77"/>
        <v>210.64</v>
      </c>
    </row>
    <row r="4919" spans="1:5">
      <c r="A4919" s="73">
        <v>70070084</v>
      </c>
      <c r="B4919" s="74" t="s">
        <v>41741</v>
      </c>
      <c r="C4919" s="68" t="s">
        <v>38</v>
      </c>
      <c r="D4919" s="75">
        <v>267.69</v>
      </c>
      <c r="E4919" s="82">
        <f t="shared" si="77"/>
        <v>209.13</v>
      </c>
    </row>
    <row r="4920" spans="1:5">
      <c r="A4920" s="73">
        <v>70070063</v>
      </c>
      <c r="B4920" s="74" t="s">
        <v>41742</v>
      </c>
      <c r="C4920" s="68" t="s">
        <v>38</v>
      </c>
      <c r="D4920" s="75">
        <v>309.88</v>
      </c>
      <c r="E4920" s="82">
        <f t="shared" si="77"/>
        <v>242.09</v>
      </c>
    </row>
    <row r="4921" spans="1:5">
      <c r="A4921" s="73">
        <v>70070074</v>
      </c>
      <c r="B4921" s="74" t="s">
        <v>41743</v>
      </c>
      <c r="C4921" s="68" t="s">
        <v>38</v>
      </c>
      <c r="D4921" s="75">
        <v>307.86</v>
      </c>
      <c r="E4921" s="82">
        <f t="shared" si="77"/>
        <v>240.52</v>
      </c>
    </row>
    <row r="4922" spans="1:5">
      <c r="A4922" s="73">
        <v>70070085</v>
      </c>
      <c r="B4922" s="74" t="s">
        <v>41744</v>
      </c>
      <c r="C4922" s="68" t="s">
        <v>38</v>
      </c>
      <c r="D4922" s="75">
        <v>305.83</v>
      </c>
      <c r="E4922" s="82">
        <f t="shared" si="77"/>
        <v>238.93</v>
      </c>
    </row>
    <row r="4923" spans="1:5">
      <c r="A4923" s="73">
        <v>70070064</v>
      </c>
      <c r="B4923" s="74" t="s">
        <v>41745</v>
      </c>
      <c r="C4923" s="68" t="s">
        <v>38</v>
      </c>
      <c r="D4923" s="75">
        <v>381.5</v>
      </c>
      <c r="E4923" s="82">
        <f t="shared" si="77"/>
        <v>298.05</v>
      </c>
    </row>
    <row r="4924" spans="1:5">
      <c r="A4924" s="73">
        <v>70070075</v>
      </c>
      <c r="B4924" s="74" t="s">
        <v>41746</v>
      </c>
      <c r="C4924" s="68" t="s">
        <v>38</v>
      </c>
      <c r="D4924" s="75">
        <v>379.21</v>
      </c>
      <c r="E4924" s="82">
        <f t="shared" si="77"/>
        <v>296.26</v>
      </c>
    </row>
    <row r="4925" spans="1:5">
      <c r="A4925" s="73">
        <v>70070086</v>
      </c>
      <c r="B4925" s="74" t="s">
        <v>41747</v>
      </c>
      <c r="C4925" s="68" t="s">
        <v>38</v>
      </c>
      <c r="D4925" s="75">
        <v>376.91</v>
      </c>
      <c r="E4925" s="82">
        <f t="shared" si="77"/>
        <v>294.45999999999998</v>
      </c>
    </row>
    <row r="4926" spans="1:5">
      <c r="A4926" s="73">
        <v>70070065</v>
      </c>
      <c r="B4926" s="74" t="s">
        <v>41748</v>
      </c>
      <c r="C4926" s="68" t="s">
        <v>38</v>
      </c>
      <c r="D4926" s="75">
        <v>433.83</v>
      </c>
      <c r="E4926" s="82">
        <f t="shared" si="77"/>
        <v>338.93</v>
      </c>
    </row>
    <row r="4927" spans="1:5">
      <c r="A4927" s="73">
        <v>70070076</v>
      </c>
      <c r="B4927" s="74" t="s">
        <v>41749</v>
      </c>
      <c r="C4927" s="68" t="s">
        <v>38</v>
      </c>
      <c r="D4927" s="75">
        <v>431.44</v>
      </c>
      <c r="E4927" s="82">
        <f t="shared" si="77"/>
        <v>337.06</v>
      </c>
    </row>
    <row r="4928" spans="1:5">
      <c r="A4928" s="73">
        <v>70070087</v>
      </c>
      <c r="B4928" s="74" t="s">
        <v>41750</v>
      </c>
      <c r="C4928" s="68" t="s">
        <v>38</v>
      </c>
      <c r="D4928" s="75">
        <v>429.05</v>
      </c>
      <c r="E4928" s="82">
        <f t="shared" si="77"/>
        <v>335.2</v>
      </c>
    </row>
    <row r="4929" spans="1:5">
      <c r="A4929" s="73">
        <v>70070066</v>
      </c>
      <c r="B4929" s="74" t="s">
        <v>41751</v>
      </c>
      <c r="C4929" s="68" t="s">
        <v>38</v>
      </c>
      <c r="D4929" s="75">
        <v>508.46</v>
      </c>
      <c r="E4929" s="82">
        <f t="shared" si="77"/>
        <v>397.23</v>
      </c>
    </row>
    <row r="4930" spans="1:5">
      <c r="A4930" s="73">
        <v>70070077</v>
      </c>
      <c r="B4930" s="74" t="s">
        <v>41752</v>
      </c>
      <c r="C4930" s="68" t="s">
        <v>38</v>
      </c>
      <c r="D4930" s="75">
        <v>505.89</v>
      </c>
      <c r="E4930" s="82">
        <f t="shared" si="77"/>
        <v>395.23</v>
      </c>
    </row>
    <row r="4931" spans="1:5">
      <c r="A4931" s="73">
        <v>70070088</v>
      </c>
      <c r="B4931" s="74" t="s">
        <v>41753</v>
      </c>
      <c r="C4931" s="68" t="s">
        <v>38</v>
      </c>
      <c r="D4931" s="75">
        <v>503.31</v>
      </c>
      <c r="E4931" s="82">
        <f t="shared" si="77"/>
        <v>393.21</v>
      </c>
    </row>
    <row r="4932" spans="1:5">
      <c r="A4932" s="73">
        <v>70070067</v>
      </c>
      <c r="B4932" s="74" t="s">
        <v>41754</v>
      </c>
      <c r="C4932" s="68" t="s">
        <v>38</v>
      </c>
      <c r="D4932" s="75">
        <v>623.72</v>
      </c>
      <c r="E4932" s="82">
        <f t="shared" si="77"/>
        <v>487.28</v>
      </c>
    </row>
    <row r="4933" spans="1:5">
      <c r="A4933" s="73">
        <v>70070078</v>
      </c>
      <c r="B4933" s="74" t="s">
        <v>41755</v>
      </c>
      <c r="C4933" s="68" t="s">
        <v>38</v>
      </c>
      <c r="D4933" s="75">
        <v>620.78</v>
      </c>
      <c r="E4933" s="82">
        <f t="shared" si="77"/>
        <v>484.98</v>
      </c>
    </row>
    <row r="4934" spans="1:5">
      <c r="A4934" s="73">
        <v>70070089</v>
      </c>
      <c r="B4934" s="74" t="s">
        <v>41756</v>
      </c>
      <c r="C4934" s="68" t="s">
        <v>38</v>
      </c>
      <c r="D4934" s="75">
        <v>617.84</v>
      </c>
      <c r="E4934" s="82">
        <f t="shared" si="77"/>
        <v>482.69</v>
      </c>
    </row>
    <row r="4935" spans="1:5">
      <c r="A4935" s="66"/>
      <c r="B4935" s="72" t="s">
        <v>41757</v>
      </c>
      <c r="C4935" s="66"/>
      <c r="D4935" s="66"/>
      <c r="E4935" s="82">
        <f t="shared" si="77"/>
        <v>0</v>
      </c>
    </row>
    <row r="4936" spans="1:5">
      <c r="A4936" s="73">
        <v>70070090</v>
      </c>
      <c r="B4936" s="74" t="s">
        <v>41758</v>
      </c>
      <c r="C4936" s="68" t="s">
        <v>41413</v>
      </c>
      <c r="D4936" s="75">
        <v>65.86</v>
      </c>
      <c r="E4936" s="82">
        <f t="shared" si="77"/>
        <v>51.45</v>
      </c>
    </row>
    <row r="4937" spans="1:5">
      <c r="A4937" s="66"/>
      <c r="B4937" s="72" t="s">
        <v>41759</v>
      </c>
      <c r="C4937" s="66"/>
      <c r="D4937" s="66"/>
      <c r="E4937" s="82">
        <f t="shared" si="77"/>
        <v>0</v>
      </c>
    </row>
    <row r="4938" spans="1:5">
      <c r="A4938" s="73">
        <v>70070091</v>
      </c>
      <c r="B4938" s="74" t="s">
        <v>41760</v>
      </c>
      <c r="C4938" s="68" t="s">
        <v>41413</v>
      </c>
      <c r="D4938" s="75">
        <v>106.42</v>
      </c>
      <c r="E4938" s="82">
        <f t="shared" si="77"/>
        <v>83.14</v>
      </c>
    </row>
    <row r="4939" spans="1:5">
      <c r="A4939" s="73">
        <v>70070092</v>
      </c>
      <c r="B4939" s="74" t="s">
        <v>41761</v>
      </c>
      <c r="C4939" s="68" t="s">
        <v>41413</v>
      </c>
      <c r="D4939" s="75">
        <v>153.69</v>
      </c>
      <c r="E4939" s="82">
        <f t="shared" si="77"/>
        <v>120.07</v>
      </c>
    </row>
    <row r="4940" spans="1:5">
      <c r="A4940" s="73">
        <v>70070093</v>
      </c>
      <c r="B4940" s="74" t="s">
        <v>41762</v>
      </c>
      <c r="C4940" s="68" t="s">
        <v>41413</v>
      </c>
      <c r="D4940" s="75">
        <v>211.57</v>
      </c>
      <c r="E4940" s="82">
        <f t="shared" si="77"/>
        <v>165.29</v>
      </c>
    </row>
    <row r="4941" spans="1:5">
      <c r="A4941" s="73">
        <v>70070094</v>
      </c>
      <c r="B4941" s="74" t="s">
        <v>41763</v>
      </c>
      <c r="C4941" s="68" t="s">
        <v>41413</v>
      </c>
      <c r="D4941" s="75">
        <v>267.60000000000002</v>
      </c>
      <c r="E4941" s="82">
        <f t="shared" si="77"/>
        <v>209.06</v>
      </c>
    </row>
    <row r="4942" spans="1:5">
      <c r="A4942" s="73">
        <v>70070095</v>
      </c>
      <c r="B4942" s="74" t="s">
        <v>41764</v>
      </c>
      <c r="C4942" s="68" t="s">
        <v>41413</v>
      </c>
      <c r="D4942" s="75">
        <v>321.83999999999997</v>
      </c>
      <c r="E4942" s="82">
        <f t="shared" si="77"/>
        <v>251.44</v>
      </c>
    </row>
    <row r="4943" spans="1:5">
      <c r="A4943" s="73">
        <v>70070096</v>
      </c>
      <c r="B4943" s="74" t="s">
        <v>41765</v>
      </c>
      <c r="C4943" s="68" t="s">
        <v>41413</v>
      </c>
      <c r="D4943" s="75">
        <v>392.35</v>
      </c>
      <c r="E4943" s="82">
        <f t="shared" si="77"/>
        <v>306.52</v>
      </c>
    </row>
    <row r="4944" spans="1:5">
      <c r="A4944" s="73">
        <v>70070122</v>
      </c>
      <c r="B4944" s="74" t="s">
        <v>41766</v>
      </c>
      <c r="C4944" s="68" t="s">
        <v>41413</v>
      </c>
      <c r="D4944" s="75">
        <v>463.71</v>
      </c>
      <c r="E4944" s="82">
        <f t="shared" si="77"/>
        <v>362.27</v>
      </c>
    </row>
    <row r="4945" spans="1:5">
      <c r="A4945" s="73">
        <v>70070097</v>
      </c>
      <c r="B4945" s="74" t="s">
        <v>41767</v>
      </c>
      <c r="C4945" s="68" t="s">
        <v>41413</v>
      </c>
      <c r="D4945" s="75">
        <v>153.69</v>
      </c>
      <c r="E4945" s="82">
        <f t="shared" si="77"/>
        <v>120.07</v>
      </c>
    </row>
    <row r="4946" spans="1:5">
      <c r="A4946" s="73">
        <v>70070098</v>
      </c>
      <c r="B4946" s="74" t="s">
        <v>41768</v>
      </c>
      <c r="C4946" s="68" t="s">
        <v>41413</v>
      </c>
      <c r="D4946" s="75">
        <v>194.59</v>
      </c>
      <c r="E4946" s="82">
        <f t="shared" si="77"/>
        <v>152.02000000000001</v>
      </c>
    </row>
    <row r="4947" spans="1:5">
      <c r="A4947" s="73">
        <v>70070099</v>
      </c>
      <c r="B4947" s="74" t="s">
        <v>41769</v>
      </c>
      <c r="C4947" s="68" t="s">
        <v>41413</v>
      </c>
      <c r="D4947" s="75">
        <v>226.5</v>
      </c>
      <c r="E4947" s="82">
        <f t="shared" si="77"/>
        <v>176.95</v>
      </c>
    </row>
    <row r="4948" spans="1:5">
      <c r="A4948" s="73">
        <v>70070100</v>
      </c>
      <c r="B4948" s="74" t="s">
        <v>41770</v>
      </c>
      <c r="C4948" s="68" t="s">
        <v>41413</v>
      </c>
      <c r="D4948" s="75">
        <v>275.42</v>
      </c>
      <c r="E4948" s="82">
        <f t="shared" si="77"/>
        <v>215.17</v>
      </c>
    </row>
    <row r="4949" spans="1:5">
      <c r="A4949" s="73">
        <v>70070101</v>
      </c>
      <c r="B4949" s="74" t="s">
        <v>41771</v>
      </c>
      <c r="C4949" s="68" t="s">
        <v>41413</v>
      </c>
      <c r="D4949" s="75">
        <v>348.68</v>
      </c>
      <c r="E4949" s="82">
        <f t="shared" si="77"/>
        <v>272.41000000000003</v>
      </c>
    </row>
    <row r="4950" spans="1:5">
      <c r="A4950" s="73">
        <v>70070102</v>
      </c>
      <c r="B4950" s="74" t="s">
        <v>41772</v>
      </c>
      <c r="C4950" s="68" t="s">
        <v>41413</v>
      </c>
      <c r="D4950" s="75">
        <v>423.15</v>
      </c>
      <c r="E4950" s="82">
        <f t="shared" si="77"/>
        <v>330.59</v>
      </c>
    </row>
    <row r="4951" spans="1:5">
      <c r="A4951" s="73">
        <v>70070123</v>
      </c>
      <c r="B4951" s="74" t="s">
        <v>41773</v>
      </c>
      <c r="C4951" s="68" t="s">
        <v>41413</v>
      </c>
      <c r="D4951" s="75">
        <v>501.15</v>
      </c>
      <c r="E4951" s="82">
        <f t="shared" si="77"/>
        <v>391.52</v>
      </c>
    </row>
    <row r="4952" spans="1:5">
      <c r="A4952" s="73">
        <v>70070103</v>
      </c>
      <c r="B4952" s="74" t="s">
        <v>41774</v>
      </c>
      <c r="C4952" s="68" t="s">
        <v>41413</v>
      </c>
      <c r="D4952" s="75">
        <v>166.69</v>
      </c>
      <c r="E4952" s="82">
        <f t="shared" si="77"/>
        <v>130.22999999999999</v>
      </c>
    </row>
    <row r="4953" spans="1:5">
      <c r="A4953" s="73">
        <v>70070104</v>
      </c>
      <c r="B4953" s="74" t="s">
        <v>41775</v>
      </c>
      <c r="C4953" s="68" t="s">
        <v>41413</v>
      </c>
      <c r="D4953" s="75">
        <v>213.94</v>
      </c>
      <c r="E4953" s="82">
        <f t="shared" si="77"/>
        <v>167.14</v>
      </c>
    </row>
    <row r="4954" spans="1:5">
      <c r="A4954" s="73">
        <v>70070105</v>
      </c>
      <c r="B4954" s="74" t="s">
        <v>41776</v>
      </c>
      <c r="C4954" s="68" t="s">
        <v>41413</v>
      </c>
      <c r="D4954" s="75">
        <v>244.68</v>
      </c>
      <c r="E4954" s="82">
        <f t="shared" si="77"/>
        <v>191.16</v>
      </c>
    </row>
    <row r="4955" spans="1:5">
      <c r="A4955" s="73">
        <v>70070106</v>
      </c>
      <c r="B4955" s="74" t="s">
        <v>41777</v>
      </c>
      <c r="C4955" s="68" t="s">
        <v>41413</v>
      </c>
      <c r="D4955" s="75">
        <v>291.94</v>
      </c>
      <c r="E4955" s="82">
        <f t="shared" si="77"/>
        <v>228.08</v>
      </c>
    </row>
    <row r="4956" spans="1:5">
      <c r="A4956" s="73">
        <v>70070107</v>
      </c>
      <c r="B4956" s="74" t="s">
        <v>41778</v>
      </c>
      <c r="C4956" s="68" t="s">
        <v>41413</v>
      </c>
      <c r="D4956" s="75">
        <v>355.78</v>
      </c>
      <c r="E4956" s="82">
        <f t="shared" si="77"/>
        <v>277.95</v>
      </c>
    </row>
    <row r="4957" spans="1:5">
      <c r="A4957" s="73">
        <v>70070108</v>
      </c>
      <c r="B4957" s="74" t="s">
        <v>41779</v>
      </c>
      <c r="C4957" s="68" t="s">
        <v>41413</v>
      </c>
      <c r="D4957" s="75">
        <v>460.93</v>
      </c>
      <c r="E4957" s="82">
        <f t="shared" si="77"/>
        <v>360.1</v>
      </c>
    </row>
    <row r="4958" spans="1:5">
      <c r="A4958" s="73">
        <v>70070124</v>
      </c>
      <c r="B4958" s="74" t="s">
        <v>41780</v>
      </c>
      <c r="C4958" s="68" t="s">
        <v>41413</v>
      </c>
      <c r="D4958" s="75">
        <v>564.91999999999996</v>
      </c>
      <c r="E4958" s="82">
        <f t="shared" si="77"/>
        <v>441.34</v>
      </c>
    </row>
    <row r="4959" spans="1:5">
      <c r="A4959" s="73">
        <v>70070109</v>
      </c>
      <c r="B4959" s="74" t="s">
        <v>41781</v>
      </c>
      <c r="C4959" s="68" t="s">
        <v>41413</v>
      </c>
      <c r="D4959" s="75">
        <v>161.94999999999999</v>
      </c>
      <c r="E4959" s="82">
        <f t="shared" si="77"/>
        <v>126.52</v>
      </c>
    </row>
    <row r="4960" spans="1:5">
      <c r="A4960" s="73">
        <v>70070110</v>
      </c>
      <c r="B4960" s="74" t="s">
        <v>41782</v>
      </c>
      <c r="C4960" s="68" t="s">
        <v>41413</v>
      </c>
      <c r="D4960" s="75">
        <v>205.68</v>
      </c>
      <c r="E4960" s="82">
        <f t="shared" si="77"/>
        <v>160.69</v>
      </c>
    </row>
    <row r="4961" spans="1:5">
      <c r="A4961" s="73">
        <v>70070111</v>
      </c>
      <c r="B4961" s="74" t="s">
        <v>41783</v>
      </c>
      <c r="C4961" s="68" t="s">
        <v>41413</v>
      </c>
      <c r="D4961" s="75">
        <v>251.53</v>
      </c>
      <c r="E4961" s="82">
        <f t="shared" si="77"/>
        <v>196.51</v>
      </c>
    </row>
    <row r="4962" spans="1:5">
      <c r="A4962" s="73">
        <v>70070112</v>
      </c>
      <c r="B4962" s="74" t="s">
        <v>41784</v>
      </c>
      <c r="C4962" s="68" t="s">
        <v>41413</v>
      </c>
      <c r="D4962" s="75">
        <v>324.98</v>
      </c>
      <c r="E4962" s="82">
        <f t="shared" si="77"/>
        <v>253.89</v>
      </c>
    </row>
    <row r="4963" spans="1:5">
      <c r="A4963" s="73">
        <v>70070113</v>
      </c>
      <c r="B4963" s="74" t="s">
        <v>41785</v>
      </c>
      <c r="C4963" s="68" t="s">
        <v>41413</v>
      </c>
      <c r="D4963" s="75">
        <v>393.78</v>
      </c>
      <c r="E4963" s="82">
        <f t="shared" si="77"/>
        <v>307.64</v>
      </c>
    </row>
    <row r="4964" spans="1:5">
      <c r="A4964" s="73">
        <v>70070114</v>
      </c>
      <c r="B4964" s="74" t="s">
        <v>41786</v>
      </c>
      <c r="C4964" s="68" t="s">
        <v>41413</v>
      </c>
      <c r="D4964" s="75">
        <v>505.76</v>
      </c>
      <c r="E4964" s="82">
        <f t="shared" ref="E4964:E5027" si="78" xml:space="preserve"> ROUND((D4964/1.28),2)</f>
        <v>395.13</v>
      </c>
    </row>
    <row r="4965" spans="1:5">
      <c r="A4965" s="73">
        <v>70070125</v>
      </c>
      <c r="B4965" s="74" t="s">
        <v>41787</v>
      </c>
      <c r="C4965" s="68" t="s">
        <v>41413</v>
      </c>
      <c r="D4965" s="75">
        <v>626.28</v>
      </c>
      <c r="E4965" s="82">
        <f t="shared" si="78"/>
        <v>489.28</v>
      </c>
    </row>
    <row r="4966" spans="1:5">
      <c r="A4966" s="73">
        <v>70070115</v>
      </c>
      <c r="B4966" s="74" t="s">
        <v>41788</v>
      </c>
      <c r="C4966" s="68" t="s">
        <v>41413</v>
      </c>
      <c r="D4966" s="75">
        <v>276.57</v>
      </c>
      <c r="E4966" s="82">
        <f t="shared" si="78"/>
        <v>216.07</v>
      </c>
    </row>
    <row r="4967" spans="1:5">
      <c r="A4967" s="73">
        <v>70070116</v>
      </c>
      <c r="B4967" s="74" t="s">
        <v>41789</v>
      </c>
      <c r="C4967" s="68" t="s">
        <v>41413</v>
      </c>
      <c r="D4967" s="75">
        <v>300.2</v>
      </c>
      <c r="E4967" s="82">
        <f t="shared" si="78"/>
        <v>234.53</v>
      </c>
    </row>
    <row r="4968" spans="1:5">
      <c r="A4968" s="73">
        <v>70070117</v>
      </c>
      <c r="B4968" s="74" t="s">
        <v>41790</v>
      </c>
      <c r="C4968" s="68" t="s">
        <v>41413</v>
      </c>
      <c r="D4968" s="75">
        <v>424.5</v>
      </c>
      <c r="E4968" s="82">
        <f t="shared" si="78"/>
        <v>331.64</v>
      </c>
    </row>
    <row r="4969" spans="1:5">
      <c r="A4969" s="73">
        <v>70070118</v>
      </c>
      <c r="B4969" s="74" t="s">
        <v>41791</v>
      </c>
      <c r="C4969" s="68" t="s">
        <v>41413</v>
      </c>
      <c r="D4969" s="75">
        <v>553.02</v>
      </c>
      <c r="E4969" s="82">
        <f t="shared" si="78"/>
        <v>432.05</v>
      </c>
    </row>
    <row r="4970" spans="1:5">
      <c r="A4970" s="73">
        <v>70070119</v>
      </c>
      <c r="B4970" s="74" t="s">
        <v>41792</v>
      </c>
      <c r="C4970" s="68" t="s">
        <v>41413</v>
      </c>
      <c r="D4970" s="75">
        <v>732.58</v>
      </c>
      <c r="E4970" s="82">
        <f t="shared" si="78"/>
        <v>572.33000000000004</v>
      </c>
    </row>
    <row r="4971" spans="1:5">
      <c r="A4971" s="73">
        <v>70070120</v>
      </c>
      <c r="B4971" s="74" t="s">
        <v>41793</v>
      </c>
      <c r="C4971" s="68" t="s">
        <v>41413</v>
      </c>
      <c r="D4971" s="75">
        <v>935.7</v>
      </c>
      <c r="E4971" s="82">
        <f t="shared" si="78"/>
        <v>731.02</v>
      </c>
    </row>
    <row r="4972" spans="1:5">
      <c r="A4972" s="73">
        <v>70070121</v>
      </c>
      <c r="B4972" s="74" t="s">
        <v>41794</v>
      </c>
      <c r="C4972" s="68" t="s">
        <v>41413</v>
      </c>
      <c r="D4972" s="76">
        <v>1129.3499999999999</v>
      </c>
      <c r="E4972" s="82">
        <f t="shared" si="78"/>
        <v>882.3</v>
      </c>
    </row>
    <row r="4973" spans="1:5">
      <c r="A4973" s="66"/>
      <c r="B4973" s="72" t="s">
        <v>41795</v>
      </c>
      <c r="C4973" s="66"/>
      <c r="D4973" s="66"/>
      <c r="E4973" s="82">
        <f t="shared" si="78"/>
        <v>0</v>
      </c>
    </row>
    <row r="4974" spans="1:5">
      <c r="A4974" s="73">
        <v>70070130</v>
      </c>
      <c r="B4974" s="74" t="s">
        <v>41796</v>
      </c>
      <c r="C4974" s="68" t="s">
        <v>34</v>
      </c>
      <c r="D4974" s="75">
        <v>355.64</v>
      </c>
      <c r="E4974" s="82">
        <f t="shared" si="78"/>
        <v>277.83999999999997</v>
      </c>
    </row>
    <row r="4975" spans="1:5">
      <c r="A4975" s="73">
        <v>70070129</v>
      </c>
      <c r="B4975" s="74" t="s">
        <v>41797</v>
      </c>
      <c r="C4975" s="68" t="s">
        <v>34</v>
      </c>
      <c r="D4975" s="75">
        <v>306.19</v>
      </c>
      <c r="E4975" s="82">
        <f t="shared" si="78"/>
        <v>239.21</v>
      </c>
    </row>
    <row r="4976" spans="1:5">
      <c r="A4976" s="73">
        <v>70070132</v>
      </c>
      <c r="B4976" s="74" t="s">
        <v>41798</v>
      </c>
      <c r="C4976" s="68" t="s">
        <v>34</v>
      </c>
      <c r="D4976" s="75">
        <v>379.1</v>
      </c>
      <c r="E4976" s="82">
        <f t="shared" si="78"/>
        <v>296.17</v>
      </c>
    </row>
    <row r="4977" spans="1:5">
      <c r="A4977" s="73">
        <v>70070131</v>
      </c>
      <c r="B4977" s="74" t="s">
        <v>41799</v>
      </c>
      <c r="C4977" s="68" t="s">
        <v>34</v>
      </c>
      <c r="D4977" s="75">
        <v>321.45999999999998</v>
      </c>
      <c r="E4977" s="82">
        <f t="shared" si="78"/>
        <v>251.14</v>
      </c>
    </row>
    <row r="4978" spans="1:5">
      <c r="A4978" s="73">
        <v>70070128</v>
      </c>
      <c r="B4978" s="74" t="s">
        <v>41800</v>
      </c>
      <c r="C4978" s="68" t="s">
        <v>34</v>
      </c>
      <c r="D4978" s="75">
        <v>226.12</v>
      </c>
      <c r="E4978" s="82">
        <f t="shared" si="78"/>
        <v>176.66</v>
      </c>
    </row>
    <row r="4979" spans="1:5">
      <c r="A4979" s="73">
        <v>70070127</v>
      </c>
      <c r="B4979" s="74" t="s">
        <v>41801</v>
      </c>
      <c r="C4979" s="68" t="s">
        <v>34</v>
      </c>
      <c r="D4979" s="75">
        <v>160.84</v>
      </c>
      <c r="E4979" s="82">
        <f t="shared" si="78"/>
        <v>125.66</v>
      </c>
    </row>
    <row r="4980" spans="1:5">
      <c r="A4980" s="73">
        <v>70070126</v>
      </c>
      <c r="B4980" s="74" t="s">
        <v>41802</v>
      </c>
      <c r="C4980" s="68" t="s">
        <v>34</v>
      </c>
      <c r="D4980" s="75">
        <v>94.77</v>
      </c>
      <c r="E4980" s="82">
        <f t="shared" si="78"/>
        <v>74.040000000000006</v>
      </c>
    </row>
    <row r="4981" spans="1:5">
      <c r="A4981" s="66"/>
      <c r="B4981" s="72" t="s">
        <v>41803</v>
      </c>
      <c r="C4981" s="66"/>
      <c r="D4981" s="66"/>
      <c r="E4981" s="82">
        <f t="shared" si="78"/>
        <v>0</v>
      </c>
    </row>
    <row r="4982" spans="1:5">
      <c r="A4982" s="73">
        <v>70070140</v>
      </c>
      <c r="B4982" s="74" t="s">
        <v>41804</v>
      </c>
      <c r="C4982" s="68" t="s">
        <v>18271</v>
      </c>
      <c r="D4982" s="75">
        <v>23.22</v>
      </c>
      <c r="E4982" s="82">
        <f t="shared" si="78"/>
        <v>18.14</v>
      </c>
    </row>
    <row r="4983" spans="1:5">
      <c r="A4983" s="73">
        <v>70070138</v>
      </c>
      <c r="B4983" s="74" t="s">
        <v>41805</v>
      </c>
      <c r="C4983" s="68" t="s">
        <v>18271</v>
      </c>
      <c r="D4983" s="75">
        <v>23.22</v>
      </c>
      <c r="E4983" s="82">
        <f t="shared" si="78"/>
        <v>18.14</v>
      </c>
    </row>
    <row r="4984" spans="1:5">
      <c r="A4984" s="73">
        <v>70070139</v>
      </c>
      <c r="B4984" s="74" t="s">
        <v>41806</v>
      </c>
      <c r="C4984" s="68" t="s">
        <v>18271</v>
      </c>
      <c r="D4984" s="75">
        <v>23.22</v>
      </c>
      <c r="E4984" s="82">
        <f t="shared" si="78"/>
        <v>18.14</v>
      </c>
    </row>
    <row r="4985" spans="1:5">
      <c r="A4985" s="73">
        <v>70070134</v>
      </c>
      <c r="B4985" s="74" t="s">
        <v>41807</v>
      </c>
      <c r="C4985" s="68" t="s">
        <v>18271</v>
      </c>
      <c r="D4985" s="75">
        <v>21.27</v>
      </c>
      <c r="E4985" s="82">
        <f t="shared" si="78"/>
        <v>16.62</v>
      </c>
    </row>
    <row r="4986" spans="1:5">
      <c r="A4986" s="73">
        <v>70070135</v>
      </c>
      <c r="B4986" s="74" t="s">
        <v>41808</v>
      </c>
      <c r="C4986" s="68" t="s">
        <v>18271</v>
      </c>
      <c r="D4986" s="75">
        <v>14.54</v>
      </c>
      <c r="E4986" s="82">
        <f t="shared" si="78"/>
        <v>11.36</v>
      </c>
    </row>
    <row r="4987" spans="1:5">
      <c r="A4987" s="73">
        <v>70070136</v>
      </c>
      <c r="B4987" s="74" t="s">
        <v>41809</v>
      </c>
      <c r="C4987" s="68" t="s">
        <v>18271</v>
      </c>
      <c r="D4987" s="75">
        <v>17.82</v>
      </c>
      <c r="E4987" s="82">
        <f t="shared" si="78"/>
        <v>13.92</v>
      </c>
    </row>
    <row r="4988" spans="1:5">
      <c r="A4988" s="73">
        <v>70070137</v>
      </c>
      <c r="B4988" s="74" t="s">
        <v>41810</v>
      </c>
      <c r="C4988" s="68" t="s">
        <v>18271</v>
      </c>
      <c r="D4988" s="75">
        <v>11.85</v>
      </c>
      <c r="E4988" s="82">
        <f t="shared" si="78"/>
        <v>9.26</v>
      </c>
    </row>
    <row r="4989" spans="1:5">
      <c r="A4989" s="66"/>
      <c r="B4989" s="72" t="s">
        <v>41811</v>
      </c>
      <c r="C4989" s="66"/>
      <c r="D4989" s="66"/>
      <c r="E4989" s="82">
        <f t="shared" si="78"/>
        <v>0</v>
      </c>
    </row>
    <row r="4990" spans="1:5">
      <c r="A4990" s="73">
        <v>70070142</v>
      </c>
      <c r="B4990" s="74" t="s">
        <v>41812</v>
      </c>
      <c r="C4990" s="68" t="s">
        <v>36</v>
      </c>
      <c r="D4990" s="75">
        <v>752.01</v>
      </c>
      <c r="E4990" s="82">
        <f t="shared" si="78"/>
        <v>587.51</v>
      </c>
    </row>
    <row r="4991" spans="1:5">
      <c r="A4991" s="73">
        <v>70070143</v>
      </c>
      <c r="B4991" s="74" t="s">
        <v>41813</v>
      </c>
      <c r="C4991" s="68" t="s">
        <v>36</v>
      </c>
      <c r="D4991" s="75">
        <v>781.2</v>
      </c>
      <c r="E4991" s="82">
        <f t="shared" si="78"/>
        <v>610.30999999999995</v>
      </c>
    </row>
    <row r="4992" spans="1:5">
      <c r="A4992" s="73">
        <v>70070141</v>
      </c>
      <c r="B4992" s="74" t="s">
        <v>41814</v>
      </c>
      <c r="C4992" s="68" t="s">
        <v>36</v>
      </c>
      <c r="D4992" s="75">
        <v>735.27</v>
      </c>
      <c r="E4992" s="82">
        <f t="shared" si="78"/>
        <v>574.42999999999995</v>
      </c>
    </row>
    <row r="4993" spans="1:5">
      <c r="A4993" s="66"/>
      <c r="B4993" s="72" t="s">
        <v>41815</v>
      </c>
      <c r="C4993" s="66"/>
      <c r="D4993" s="66"/>
      <c r="E4993" s="82">
        <f t="shared" si="78"/>
        <v>0</v>
      </c>
    </row>
    <row r="4994" spans="1:5" ht="30">
      <c r="A4994" s="73">
        <v>70070144</v>
      </c>
      <c r="B4994" s="74" t="s">
        <v>41816</v>
      </c>
      <c r="C4994" s="68" t="s">
        <v>36</v>
      </c>
      <c r="D4994" s="75">
        <v>779.78</v>
      </c>
      <c r="E4994" s="82">
        <f t="shared" si="78"/>
        <v>609.20000000000005</v>
      </c>
    </row>
    <row r="4995" spans="1:5" ht="30">
      <c r="A4995" s="73">
        <v>70070145</v>
      </c>
      <c r="B4995" s="74" t="s">
        <v>41817</v>
      </c>
      <c r="C4995" s="68" t="s">
        <v>36</v>
      </c>
      <c r="D4995" s="75">
        <v>849.98</v>
      </c>
      <c r="E4995" s="82">
        <f t="shared" si="78"/>
        <v>664.05</v>
      </c>
    </row>
    <row r="4996" spans="1:5" ht="30">
      <c r="A4996" s="73">
        <v>70070146</v>
      </c>
      <c r="B4996" s="74" t="s">
        <v>41818</v>
      </c>
      <c r="C4996" s="68" t="s">
        <v>36</v>
      </c>
      <c r="D4996" s="75">
        <v>866.16</v>
      </c>
      <c r="E4996" s="82">
        <f t="shared" si="78"/>
        <v>676.69</v>
      </c>
    </row>
    <row r="4997" spans="1:5">
      <c r="A4997" s="66"/>
      <c r="B4997" s="72" t="s">
        <v>41819</v>
      </c>
      <c r="C4997" s="66"/>
      <c r="D4997" s="66"/>
      <c r="E4997" s="82">
        <f t="shared" si="78"/>
        <v>0</v>
      </c>
    </row>
    <row r="4998" spans="1:5" ht="45">
      <c r="A4998" s="77">
        <v>70070147</v>
      </c>
      <c r="B4998" s="74" t="s">
        <v>41820</v>
      </c>
      <c r="C4998" s="69" t="s">
        <v>36</v>
      </c>
      <c r="D4998" s="78">
        <v>829.58</v>
      </c>
      <c r="E4998" s="82">
        <f t="shared" si="78"/>
        <v>648.11</v>
      </c>
    </row>
    <row r="4999" spans="1:5" ht="45">
      <c r="A4999" s="77">
        <v>70070148</v>
      </c>
      <c r="B4999" s="74" t="s">
        <v>41821</v>
      </c>
      <c r="C4999" s="69" t="s">
        <v>36</v>
      </c>
      <c r="D4999" s="78">
        <v>843.62</v>
      </c>
      <c r="E4999" s="82">
        <f t="shared" si="78"/>
        <v>659.08</v>
      </c>
    </row>
    <row r="5000" spans="1:5" ht="45">
      <c r="A5000" s="77">
        <v>70070149</v>
      </c>
      <c r="B5000" s="74" t="s">
        <v>41822</v>
      </c>
      <c r="C5000" s="69" t="s">
        <v>36</v>
      </c>
      <c r="D5000" s="78">
        <v>864.13</v>
      </c>
      <c r="E5000" s="82">
        <f t="shared" si="78"/>
        <v>675.1</v>
      </c>
    </row>
    <row r="5001" spans="1:5">
      <c r="A5001" s="66"/>
      <c r="B5001" s="72" t="s">
        <v>41823</v>
      </c>
      <c r="C5001" s="66"/>
      <c r="D5001" s="66"/>
      <c r="E5001" s="82">
        <f t="shared" si="78"/>
        <v>0</v>
      </c>
    </row>
    <row r="5002" spans="1:5" ht="45">
      <c r="A5002" s="73">
        <v>70070301</v>
      </c>
      <c r="B5002" s="74" t="s">
        <v>41824</v>
      </c>
      <c r="C5002" s="68" t="s">
        <v>36</v>
      </c>
      <c r="D5002" s="76">
        <v>1036.08</v>
      </c>
      <c r="E5002" s="82">
        <f t="shared" si="78"/>
        <v>809.44</v>
      </c>
    </row>
    <row r="5003" spans="1:5">
      <c r="A5003" s="66"/>
      <c r="B5003" s="72" t="s">
        <v>41825</v>
      </c>
      <c r="C5003" s="66"/>
      <c r="D5003" s="66"/>
      <c r="E5003" s="82">
        <f t="shared" si="78"/>
        <v>0</v>
      </c>
    </row>
    <row r="5004" spans="1:5">
      <c r="A5004" s="73">
        <v>70070151</v>
      </c>
      <c r="B5004" s="74" t="s">
        <v>41826</v>
      </c>
      <c r="C5004" s="68" t="s">
        <v>36</v>
      </c>
      <c r="D5004" s="76">
        <v>1006.69</v>
      </c>
      <c r="E5004" s="82">
        <f t="shared" si="78"/>
        <v>786.48</v>
      </c>
    </row>
    <row r="5005" spans="1:5">
      <c r="A5005" s="66"/>
      <c r="B5005" s="72" t="s">
        <v>41827</v>
      </c>
      <c r="C5005" s="66"/>
      <c r="D5005" s="66"/>
      <c r="E5005" s="82">
        <f t="shared" si="78"/>
        <v>0</v>
      </c>
    </row>
    <row r="5006" spans="1:5">
      <c r="A5006" s="73">
        <v>70070155</v>
      </c>
      <c r="B5006" s="74" t="s">
        <v>41828</v>
      </c>
      <c r="C5006" s="68" t="s">
        <v>38</v>
      </c>
      <c r="D5006" s="75">
        <v>715.24</v>
      </c>
      <c r="E5006" s="82">
        <f t="shared" si="78"/>
        <v>558.78</v>
      </c>
    </row>
    <row r="5007" spans="1:5">
      <c r="A5007" s="73">
        <v>70070152</v>
      </c>
      <c r="B5007" s="74" t="s">
        <v>41829</v>
      </c>
      <c r="C5007" s="68" t="s">
        <v>38</v>
      </c>
      <c r="D5007" s="75">
        <v>200.31</v>
      </c>
      <c r="E5007" s="82">
        <f t="shared" si="78"/>
        <v>156.49</v>
      </c>
    </row>
    <row r="5008" spans="1:5">
      <c r="A5008" s="73">
        <v>70070153</v>
      </c>
      <c r="B5008" s="74" t="s">
        <v>41830</v>
      </c>
      <c r="C5008" s="68" t="s">
        <v>38</v>
      </c>
      <c r="D5008" s="75">
        <v>268.63</v>
      </c>
      <c r="E5008" s="82">
        <f t="shared" si="78"/>
        <v>209.87</v>
      </c>
    </row>
    <row r="5009" spans="1:5">
      <c r="A5009" s="73">
        <v>70070154</v>
      </c>
      <c r="B5009" s="74" t="s">
        <v>41831</v>
      </c>
      <c r="C5009" s="68" t="s">
        <v>38</v>
      </c>
      <c r="D5009" s="75">
        <v>610.04999999999995</v>
      </c>
      <c r="E5009" s="82">
        <f t="shared" si="78"/>
        <v>476.6</v>
      </c>
    </row>
    <row r="5010" spans="1:5">
      <c r="A5010" s="73">
        <v>70070156</v>
      </c>
      <c r="B5010" s="74" t="s">
        <v>41832</v>
      </c>
      <c r="C5010" s="68" t="s">
        <v>38</v>
      </c>
      <c r="D5010" s="75">
        <v>634.17999999999995</v>
      </c>
      <c r="E5010" s="82">
        <f t="shared" si="78"/>
        <v>495.45</v>
      </c>
    </row>
    <row r="5011" spans="1:5">
      <c r="A5011" s="73">
        <v>70070157</v>
      </c>
      <c r="B5011" s="74" t="s">
        <v>41833</v>
      </c>
      <c r="C5011" s="68" t="s">
        <v>38</v>
      </c>
      <c r="D5011" s="75">
        <v>811.61</v>
      </c>
      <c r="E5011" s="82">
        <f t="shared" si="78"/>
        <v>634.07000000000005</v>
      </c>
    </row>
    <row r="5012" spans="1:5">
      <c r="A5012" s="66"/>
      <c r="B5012" s="72" t="s">
        <v>41834</v>
      </c>
      <c r="C5012" s="66"/>
      <c r="D5012" s="66"/>
      <c r="E5012" s="82">
        <f t="shared" si="78"/>
        <v>0</v>
      </c>
    </row>
    <row r="5013" spans="1:5">
      <c r="A5013" s="73">
        <v>70070166</v>
      </c>
      <c r="B5013" s="74" t="s">
        <v>41835</v>
      </c>
      <c r="C5013" s="68" t="s">
        <v>41413</v>
      </c>
      <c r="D5013" s="76">
        <v>1574.68</v>
      </c>
      <c r="E5013" s="82">
        <f t="shared" si="78"/>
        <v>1230.22</v>
      </c>
    </row>
    <row r="5014" spans="1:5">
      <c r="A5014" s="73">
        <v>70070164</v>
      </c>
      <c r="B5014" s="74" t="s">
        <v>41836</v>
      </c>
      <c r="C5014" s="68" t="s">
        <v>41413</v>
      </c>
      <c r="D5014" s="75">
        <v>636.99</v>
      </c>
      <c r="E5014" s="82">
        <f t="shared" si="78"/>
        <v>497.65</v>
      </c>
    </row>
    <row r="5015" spans="1:5">
      <c r="A5015" s="73">
        <v>70070165</v>
      </c>
      <c r="B5015" s="74" t="s">
        <v>41837</v>
      </c>
      <c r="C5015" s="68" t="s">
        <v>41413</v>
      </c>
      <c r="D5015" s="75">
        <v>904.63</v>
      </c>
      <c r="E5015" s="82">
        <f t="shared" si="78"/>
        <v>706.74</v>
      </c>
    </row>
    <row r="5016" spans="1:5">
      <c r="A5016" s="73">
        <v>70070167</v>
      </c>
      <c r="B5016" s="74" t="s">
        <v>41838</v>
      </c>
      <c r="C5016" s="68" t="s">
        <v>41413</v>
      </c>
      <c r="D5016" s="75">
        <v>230.98</v>
      </c>
      <c r="E5016" s="82">
        <f t="shared" si="78"/>
        <v>180.45</v>
      </c>
    </row>
    <row r="5017" spans="1:5">
      <c r="A5017" s="73">
        <v>70070168</v>
      </c>
      <c r="B5017" s="74" t="s">
        <v>41839</v>
      </c>
      <c r="C5017" s="68" t="s">
        <v>41413</v>
      </c>
      <c r="D5017" s="76">
        <v>1052.92</v>
      </c>
      <c r="E5017" s="82">
        <f t="shared" si="78"/>
        <v>822.59</v>
      </c>
    </row>
    <row r="5018" spans="1:5">
      <c r="A5018" s="73">
        <v>70070158</v>
      </c>
      <c r="B5018" s="74" t="s">
        <v>41840</v>
      </c>
      <c r="C5018" s="68" t="s">
        <v>34</v>
      </c>
      <c r="D5018" s="75">
        <v>33.96</v>
      </c>
      <c r="E5018" s="82">
        <f t="shared" si="78"/>
        <v>26.53</v>
      </c>
    </row>
    <row r="5019" spans="1:5">
      <c r="A5019" s="73">
        <v>70070162</v>
      </c>
      <c r="B5019" s="74" t="s">
        <v>41841</v>
      </c>
      <c r="C5019" s="68" t="s">
        <v>38</v>
      </c>
      <c r="D5019" s="75">
        <v>43.6</v>
      </c>
      <c r="E5019" s="82">
        <f t="shared" si="78"/>
        <v>34.06</v>
      </c>
    </row>
    <row r="5020" spans="1:5">
      <c r="A5020" s="73">
        <v>70070163</v>
      </c>
      <c r="B5020" s="74" t="s">
        <v>41842</v>
      </c>
      <c r="C5020" s="68" t="s">
        <v>38</v>
      </c>
      <c r="D5020" s="75">
        <v>56.08</v>
      </c>
      <c r="E5020" s="82">
        <f t="shared" si="78"/>
        <v>43.81</v>
      </c>
    </row>
    <row r="5021" spans="1:5">
      <c r="A5021" s="73">
        <v>70070161</v>
      </c>
      <c r="B5021" s="74" t="s">
        <v>41843</v>
      </c>
      <c r="C5021" s="68" t="s">
        <v>38</v>
      </c>
      <c r="D5021" s="75">
        <v>41.47</v>
      </c>
      <c r="E5021" s="82">
        <f t="shared" si="78"/>
        <v>32.4</v>
      </c>
    </row>
    <row r="5022" spans="1:5">
      <c r="A5022" s="73">
        <v>70070160</v>
      </c>
      <c r="B5022" s="74" t="s">
        <v>18278</v>
      </c>
      <c r="C5022" s="68" t="s">
        <v>36</v>
      </c>
      <c r="D5022" s="75">
        <v>105.84</v>
      </c>
      <c r="E5022" s="82">
        <f t="shared" si="78"/>
        <v>82.69</v>
      </c>
    </row>
    <row r="5023" spans="1:5">
      <c r="A5023" s="73">
        <v>70070171</v>
      </c>
      <c r="B5023" s="74" t="s">
        <v>41844</v>
      </c>
      <c r="C5023" s="68" t="s">
        <v>18271</v>
      </c>
      <c r="D5023" s="75">
        <v>21.81</v>
      </c>
      <c r="E5023" s="82">
        <f t="shared" si="78"/>
        <v>17.04</v>
      </c>
    </row>
    <row r="5024" spans="1:5">
      <c r="A5024" s="73">
        <v>70070170</v>
      </c>
      <c r="B5024" s="74" t="s">
        <v>41845</v>
      </c>
      <c r="C5024" s="68" t="s">
        <v>41413</v>
      </c>
      <c r="D5024" s="75">
        <v>37.86</v>
      </c>
      <c r="E5024" s="82">
        <f t="shared" si="78"/>
        <v>29.58</v>
      </c>
    </row>
    <row r="5025" spans="1:5">
      <c r="A5025" s="73">
        <v>70070169</v>
      </c>
      <c r="B5025" s="74" t="s">
        <v>41846</v>
      </c>
      <c r="C5025" s="68" t="s">
        <v>18271</v>
      </c>
      <c r="D5025" s="75">
        <v>24.91</v>
      </c>
      <c r="E5025" s="82">
        <f t="shared" si="78"/>
        <v>19.46</v>
      </c>
    </row>
    <row r="5026" spans="1:5">
      <c r="A5026" s="73">
        <v>70070159</v>
      </c>
      <c r="B5026" s="74" t="s">
        <v>41847</v>
      </c>
      <c r="C5026" s="68" t="s">
        <v>38</v>
      </c>
      <c r="D5026" s="75">
        <v>202.02</v>
      </c>
      <c r="E5026" s="82">
        <f t="shared" si="78"/>
        <v>157.83000000000001</v>
      </c>
    </row>
    <row r="5027" spans="1:5">
      <c r="A5027" s="66"/>
      <c r="B5027" s="72" t="s">
        <v>41848</v>
      </c>
      <c r="C5027" s="66"/>
      <c r="D5027" s="66"/>
      <c r="E5027" s="82">
        <f t="shared" si="78"/>
        <v>0</v>
      </c>
    </row>
    <row r="5028" spans="1:5">
      <c r="A5028" s="73">
        <v>70070174</v>
      </c>
      <c r="B5028" s="74" t="s">
        <v>41849</v>
      </c>
      <c r="C5028" s="68" t="s">
        <v>36</v>
      </c>
      <c r="D5028" s="76">
        <v>2958.51</v>
      </c>
      <c r="E5028" s="82">
        <f t="shared" ref="E5028:E5091" si="79" xml:space="preserve"> ROUND((D5028/1.28),2)</f>
        <v>2311.34</v>
      </c>
    </row>
    <row r="5029" spans="1:5">
      <c r="A5029" s="73">
        <v>70070175</v>
      </c>
      <c r="B5029" s="74" t="s">
        <v>41850</v>
      </c>
      <c r="C5029" s="68" t="s">
        <v>36</v>
      </c>
      <c r="D5029" s="76">
        <v>3362.91</v>
      </c>
      <c r="E5029" s="82">
        <f t="shared" si="79"/>
        <v>2627.27</v>
      </c>
    </row>
    <row r="5030" spans="1:5">
      <c r="A5030" s="73">
        <v>70070172</v>
      </c>
      <c r="B5030" s="74" t="s">
        <v>41851</v>
      </c>
      <c r="C5030" s="68" t="s">
        <v>36</v>
      </c>
      <c r="D5030" s="76">
        <v>2821.52</v>
      </c>
      <c r="E5030" s="82">
        <f t="shared" si="79"/>
        <v>2204.31</v>
      </c>
    </row>
    <row r="5031" spans="1:5">
      <c r="A5031" s="73">
        <v>70070173</v>
      </c>
      <c r="B5031" s="74" t="s">
        <v>41852</v>
      </c>
      <c r="C5031" s="68" t="s">
        <v>36</v>
      </c>
      <c r="D5031" s="76">
        <v>3141.7</v>
      </c>
      <c r="E5031" s="82">
        <f t="shared" si="79"/>
        <v>2454.4499999999998</v>
      </c>
    </row>
    <row r="5032" spans="1:5">
      <c r="A5032" s="66"/>
      <c r="B5032" s="72" t="s">
        <v>41853</v>
      </c>
      <c r="C5032" s="66"/>
      <c r="D5032" s="66"/>
      <c r="E5032" s="82">
        <f t="shared" si="79"/>
        <v>0</v>
      </c>
    </row>
    <row r="5033" spans="1:5">
      <c r="A5033" s="73">
        <v>70070179</v>
      </c>
      <c r="B5033" s="74" t="s">
        <v>41854</v>
      </c>
      <c r="C5033" s="68" t="s">
        <v>34</v>
      </c>
      <c r="D5033" s="75">
        <v>264.64</v>
      </c>
      <c r="E5033" s="82">
        <f t="shared" si="79"/>
        <v>206.75</v>
      </c>
    </row>
    <row r="5034" spans="1:5">
      <c r="A5034" s="73">
        <v>70070178</v>
      </c>
      <c r="B5034" s="74" t="s">
        <v>41855</v>
      </c>
      <c r="C5034" s="68" t="s">
        <v>34</v>
      </c>
      <c r="D5034" s="75">
        <v>287.85000000000002</v>
      </c>
      <c r="E5034" s="82">
        <f t="shared" si="79"/>
        <v>224.88</v>
      </c>
    </row>
    <row r="5035" spans="1:5">
      <c r="A5035" s="73">
        <v>70070180</v>
      </c>
      <c r="B5035" s="74" t="s">
        <v>41856</v>
      </c>
      <c r="C5035" s="68" t="s">
        <v>34</v>
      </c>
      <c r="D5035" s="75">
        <v>328.69</v>
      </c>
      <c r="E5035" s="82">
        <f t="shared" si="79"/>
        <v>256.79000000000002</v>
      </c>
    </row>
    <row r="5036" spans="1:5">
      <c r="A5036" s="73">
        <v>70070176</v>
      </c>
      <c r="B5036" s="74" t="s">
        <v>41857</v>
      </c>
      <c r="C5036" s="68" t="s">
        <v>34</v>
      </c>
      <c r="D5036" s="75">
        <v>240.47</v>
      </c>
      <c r="E5036" s="82">
        <f t="shared" si="79"/>
        <v>187.87</v>
      </c>
    </row>
    <row r="5037" spans="1:5">
      <c r="A5037" s="73">
        <v>70070177</v>
      </c>
      <c r="B5037" s="74" t="s">
        <v>41858</v>
      </c>
      <c r="C5037" s="68" t="s">
        <v>34</v>
      </c>
      <c r="D5037" s="75">
        <v>267.58</v>
      </c>
      <c r="E5037" s="82">
        <f t="shared" si="79"/>
        <v>209.05</v>
      </c>
    </row>
    <row r="5038" spans="1:5">
      <c r="A5038" s="66"/>
      <c r="B5038" s="72" t="s">
        <v>41859</v>
      </c>
      <c r="C5038" s="66"/>
      <c r="D5038" s="66"/>
      <c r="E5038" s="82">
        <f t="shared" si="79"/>
        <v>0</v>
      </c>
    </row>
    <row r="5039" spans="1:5">
      <c r="A5039" s="73">
        <v>70070187</v>
      </c>
      <c r="B5039" s="74" t="s">
        <v>41860</v>
      </c>
      <c r="C5039" s="68" t="s">
        <v>41413</v>
      </c>
      <c r="D5039" s="76">
        <v>7359.07</v>
      </c>
      <c r="E5039" s="82">
        <f t="shared" si="79"/>
        <v>5749.27</v>
      </c>
    </row>
    <row r="5040" spans="1:5" ht="30">
      <c r="A5040" s="73">
        <v>70070291</v>
      </c>
      <c r="B5040" s="74" t="s">
        <v>41861</v>
      </c>
      <c r="C5040" s="68" t="s">
        <v>41413</v>
      </c>
      <c r="D5040" s="76">
        <v>6455.27</v>
      </c>
      <c r="E5040" s="82">
        <f t="shared" si="79"/>
        <v>5043.18</v>
      </c>
    </row>
    <row r="5041" spans="1:5">
      <c r="A5041" s="73">
        <v>70070188</v>
      </c>
      <c r="B5041" s="74" t="s">
        <v>41862</v>
      </c>
      <c r="C5041" s="68" t="s">
        <v>41413</v>
      </c>
      <c r="D5041" s="76">
        <v>9280.5300000000007</v>
      </c>
      <c r="E5041" s="82">
        <f t="shared" si="79"/>
        <v>7250.41</v>
      </c>
    </row>
    <row r="5042" spans="1:5" ht="30">
      <c r="A5042" s="73">
        <v>70070292</v>
      </c>
      <c r="B5042" s="74" t="s">
        <v>41863</v>
      </c>
      <c r="C5042" s="68" t="s">
        <v>41413</v>
      </c>
      <c r="D5042" s="76">
        <v>8296.39</v>
      </c>
      <c r="E5042" s="82">
        <f t="shared" si="79"/>
        <v>6481.55</v>
      </c>
    </row>
    <row r="5043" spans="1:5">
      <c r="A5043" s="73">
        <v>70070189</v>
      </c>
      <c r="B5043" s="74" t="s">
        <v>41864</v>
      </c>
      <c r="C5043" s="68" t="s">
        <v>41413</v>
      </c>
      <c r="D5043" s="76">
        <v>10825.93</v>
      </c>
      <c r="E5043" s="82">
        <f t="shared" si="79"/>
        <v>8457.76</v>
      </c>
    </row>
    <row r="5044" spans="1:5" ht="30">
      <c r="A5044" s="73">
        <v>70070293</v>
      </c>
      <c r="B5044" s="74" t="s">
        <v>41865</v>
      </c>
      <c r="C5044" s="68" t="s">
        <v>41413</v>
      </c>
      <c r="D5044" s="76">
        <v>9698.7199999999993</v>
      </c>
      <c r="E5044" s="82">
        <f t="shared" si="79"/>
        <v>7577.13</v>
      </c>
    </row>
    <row r="5045" spans="1:5">
      <c r="A5045" s="73">
        <v>70070190</v>
      </c>
      <c r="B5045" s="74" t="s">
        <v>41866</v>
      </c>
      <c r="C5045" s="68" t="s">
        <v>41413</v>
      </c>
      <c r="D5045" s="76">
        <v>13229.78</v>
      </c>
      <c r="E5045" s="82">
        <f t="shared" si="79"/>
        <v>10335.77</v>
      </c>
    </row>
    <row r="5046" spans="1:5" ht="30">
      <c r="A5046" s="73">
        <v>70070294</v>
      </c>
      <c r="B5046" s="74" t="s">
        <v>41867</v>
      </c>
      <c r="C5046" s="68" t="s">
        <v>41413</v>
      </c>
      <c r="D5046" s="76">
        <v>11964.34</v>
      </c>
      <c r="E5046" s="82">
        <f t="shared" si="79"/>
        <v>9347.14</v>
      </c>
    </row>
    <row r="5047" spans="1:5">
      <c r="A5047" s="73">
        <v>70070191</v>
      </c>
      <c r="B5047" s="74" t="s">
        <v>41868</v>
      </c>
      <c r="C5047" s="68" t="s">
        <v>41413</v>
      </c>
      <c r="D5047" s="76">
        <v>14478.36</v>
      </c>
      <c r="E5047" s="82">
        <f t="shared" si="79"/>
        <v>11311.22</v>
      </c>
    </row>
    <row r="5048" spans="1:5" ht="30">
      <c r="A5048" s="73">
        <v>70070295</v>
      </c>
      <c r="B5048" s="74" t="s">
        <v>41869</v>
      </c>
      <c r="C5048" s="68" t="s">
        <v>41413</v>
      </c>
      <c r="D5048" s="76">
        <v>13243.09</v>
      </c>
      <c r="E5048" s="82">
        <f t="shared" si="79"/>
        <v>10346.16</v>
      </c>
    </row>
    <row r="5049" spans="1:5">
      <c r="A5049" s="73">
        <v>70070181</v>
      </c>
      <c r="B5049" s="74" t="s">
        <v>41870</v>
      </c>
      <c r="C5049" s="68" t="s">
        <v>41413</v>
      </c>
      <c r="D5049" s="76">
        <v>5548.95</v>
      </c>
      <c r="E5049" s="82">
        <f t="shared" si="79"/>
        <v>4335.12</v>
      </c>
    </row>
    <row r="5050" spans="1:5">
      <c r="A5050" s="73">
        <v>70070182</v>
      </c>
      <c r="B5050" s="74" t="s">
        <v>41871</v>
      </c>
      <c r="C5050" s="68" t="s">
        <v>41413</v>
      </c>
      <c r="D5050" s="76">
        <v>6552.4</v>
      </c>
      <c r="E5050" s="82">
        <f t="shared" si="79"/>
        <v>5119.0600000000004</v>
      </c>
    </row>
    <row r="5051" spans="1:5">
      <c r="A5051" s="73">
        <v>70070183</v>
      </c>
      <c r="B5051" s="74" t="s">
        <v>41872</v>
      </c>
      <c r="C5051" s="68" t="s">
        <v>41413</v>
      </c>
      <c r="D5051" s="76">
        <v>8402.6</v>
      </c>
      <c r="E5051" s="82">
        <f t="shared" si="79"/>
        <v>6564.53</v>
      </c>
    </row>
    <row r="5052" spans="1:5">
      <c r="A5052" s="73">
        <v>70070184</v>
      </c>
      <c r="B5052" s="74" t="s">
        <v>41873</v>
      </c>
      <c r="C5052" s="68" t="s">
        <v>41413</v>
      </c>
      <c r="D5052" s="76">
        <v>10437.780000000001</v>
      </c>
      <c r="E5052" s="82">
        <f t="shared" si="79"/>
        <v>8154.52</v>
      </c>
    </row>
    <row r="5053" spans="1:5">
      <c r="A5053" s="73">
        <v>70070185</v>
      </c>
      <c r="B5053" s="74" t="s">
        <v>41874</v>
      </c>
      <c r="C5053" s="68" t="s">
        <v>41413</v>
      </c>
      <c r="D5053" s="76">
        <v>12298.73</v>
      </c>
      <c r="E5053" s="82">
        <f t="shared" si="79"/>
        <v>9608.3799999999992</v>
      </c>
    </row>
    <row r="5054" spans="1:5">
      <c r="A5054" s="73">
        <v>70070186</v>
      </c>
      <c r="B5054" s="74" t="s">
        <v>41875</v>
      </c>
      <c r="C5054" s="68" t="s">
        <v>41413</v>
      </c>
      <c r="D5054" s="76">
        <v>14463.92</v>
      </c>
      <c r="E5054" s="82">
        <f t="shared" si="79"/>
        <v>11299.94</v>
      </c>
    </row>
    <row r="5055" spans="1:5">
      <c r="A5055" s="66"/>
      <c r="B5055" s="72" t="s">
        <v>41876</v>
      </c>
      <c r="C5055" s="66"/>
      <c r="D5055" s="66"/>
      <c r="E5055" s="82">
        <f t="shared" si="79"/>
        <v>0</v>
      </c>
    </row>
    <row r="5056" spans="1:5">
      <c r="A5056" s="73">
        <v>70070192</v>
      </c>
      <c r="B5056" s="74" t="s">
        <v>41877</v>
      </c>
      <c r="C5056" s="68" t="s">
        <v>41413</v>
      </c>
      <c r="D5056" s="76">
        <v>7596.03</v>
      </c>
      <c r="E5056" s="82">
        <f t="shared" si="79"/>
        <v>5934.4</v>
      </c>
    </row>
    <row r="5057" spans="1:5">
      <c r="A5057" s="73">
        <v>70070193</v>
      </c>
      <c r="B5057" s="74" t="s">
        <v>41878</v>
      </c>
      <c r="C5057" s="68" t="s">
        <v>41413</v>
      </c>
      <c r="D5057" s="76">
        <v>9317.36</v>
      </c>
      <c r="E5057" s="82">
        <f t="shared" si="79"/>
        <v>7279.19</v>
      </c>
    </row>
    <row r="5058" spans="1:5">
      <c r="A5058" s="73">
        <v>70070194</v>
      </c>
      <c r="B5058" s="74" t="s">
        <v>41879</v>
      </c>
      <c r="C5058" s="68" t="s">
        <v>41413</v>
      </c>
      <c r="D5058" s="76">
        <v>11027.16</v>
      </c>
      <c r="E5058" s="82">
        <f t="shared" si="79"/>
        <v>8614.9699999999993</v>
      </c>
    </row>
    <row r="5059" spans="1:5">
      <c r="A5059" s="73">
        <v>70070195</v>
      </c>
      <c r="B5059" s="74" t="s">
        <v>41880</v>
      </c>
      <c r="C5059" s="68" t="s">
        <v>41413</v>
      </c>
      <c r="D5059" s="76">
        <v>14018.06</v>
      </c>
      <c r="E5059" s="82">
        <f t="shared" si="79"/>
        <v>10951.61</v>
      </c>
    </row>
    <row r="5060" spans="1:5">
      <c r="A5060" s="73">
        <v>70070196</v>
      </c>
      <c r="B5060" s="74" t="s">
        <v>41881</v>
      </c>
      <c r="C5060" s="68" t="s">
        <v>41413</v>
      </c>
      <c r="D5060" s="76">
        <v>16496.810000000001</v>
      </c>
      <c r="E5060" s="82">
        <f t="shared" si="79"/>
        <v>12888.13</v>
      </c>
    </row>
    <row r="5061" spans="1:5">
      <c r="A5061" s="73">
        <v>70070197</v>
      </c>
      <c r="B5061" s="74" t="s">
        <v>41882</v>
      </c>
      <c r="C5061" s="68" t="s">
        <v>41413</v>
      </c>
      <c r="D5061" s="76">
        <v>19700.169999999998</v>
      </c>
      <c r="E5061" s="82">
        <f t="shared" si="79"/>
        <v>15390.76</v>
      </c>
    </row>
    <row r="5062" spans="1:5">
      <c r="A5062" s="66"/>
      <c r="B5062" s="72" t="s">
        <v>41883</v>
      </c>
      <c r="C5062" s="66"/>
      <c r="D5062" s="66"/>
      <c r="E5062" s="82">
        <f t="shared" si="79"/>
        <v>0</v>
      </c>
    </row>
    <row r="5063" spans="1:5">
      <c r="A5063" s="73">
        <v>70070198</v>
      </c>
      <c r="B5063" s="74" t="s">
        <v>41870</v>
      </c>
      <c r="C5063" s="68" t="s">
        <v>41413</v>
      </c>
      <c r="D5063" s="76">
        <v>5666.94</v>
      </c>
      <c r="E5063" s="82">
        <f t="shared" si="79"/>
        <v>4427.3</v>
      </c>
    </row>
    <row r="5064" spans="1:5">
      <c r="A5064" s="73">
        <v>70070199</v>
      </c>
      <c r="B5064" s="74" t="s">
        <v>41871</v>
      </c>
      <c r="C5064" s="68" t="s">
        <v>41413</v>
      </c>
      <c r="D5064" s="76">
        <v>6936.22</v>
      </c>
      <c r="E5064" s="82">
        <f t="shared" si="79"/>
        <v>5418.92</v>
      </c>
    </row>
    <row r="5065" spans="1:5">
      <c r="A5065" s="73">
        <v>70070200</v>
      </c>
      <c r="B5065" s="74" t="s">
        <v>41872</v>
      </c>
      <c r="C5065" s="68" t="s">
        <v>41413</v>
      </c>
      <c r="D5065" s="76">
        <v>8352.7099999999991</v>
      </c>
      <c r="E5065" s="82">
        <f t="shared" si="79"/>
        <v>6525.55</v>
      </c>
    </row>
    <row r="5066" spans="1:5">
      <c r="A5066" s="73">
        <v>70070201</v>
      </c>
      <c r="B5066" s="74" t="s">
        <v>41873</v>
      </c>
      <c r="C5066" s="68" t="s">
        <v>41413</v>
      </c>
      <c r="D5066" s="76">
        <v>10032.27</v>
      </c>
      <c r="E5066" s="82">
        <f t="shared" si="79"/>
        <v>7837.71</v>
      </c>
    </row>
    <row r="5067" spans="1:5">
      <c r="A5067" s="73">
        <v>70070202</v>
      </c>
      <c r="B5067" s="74" t="s">
        <v>41874</v>
      </c>
      <c r="C5067" s="68" t="s">
        <v>41413</v>
      </c>
      <c r="D5067" s="76">
        <v>11711.83</v>
      </c>
      <c r="E5067" s="82">
        <f t="shared" si="79"/>
        <v>9149.8700000000008</v>
      </c>
    </row>
    <row r="5068" spans="1:5">
      <c r="A5068" s="73">
        <v>70070203</v>
      </c>
      <c r="B5068" s="74" t="s">
        <v>41875</v>
      </c>
      <c r="C5068" s="68" t="s">
        <v>41413</v>
      </c>
      <c r="D5068" s="76">
        <v>13391.39</v>
      </c>
      <c r="E5068" s="82">
        <f t="shared" si="79"/>
        <v>10462.02</v>
      </c>
    </row>
    <row r="5069" spans="1:5">
      <c r="A5069" s="66"/>
      <c r="B5069" s="72" t="s">
        <v>41884</v>
      </c>
      <c r="C5069" s="66"/>
      <c r="D5069" s="66"/>
      <c r="E5069" s="82">
        <f t="shared" si="79"/>
        <v>0</v>
      </c>
    </row>
    <row r="5070" spans="1:5">
      <c r="A5070" s="73">
        <v>70070204</v>
      </c>
      <c r="B5070" s="74" t="s">
        <v>41877</v>
      </c>
      <c r="C5070" s="68" t="s">
        <v>41413</v>
      </c>
      <c r="D5070" s="76">
        <v>7296.68</v>
      </c>
      <c r="E5070" s="82">
        <f t="shared" si="79"/>
        <v>5700.53</v>
      </c>
    </row>
    <row r="5071" spans="1:5">
      <c r="A5071" s="73">
        <v>70070205</v>
      </c>
      <c r="B5071" s="74" t="s">
        <v>41878</v>
      </c>
      <c r="C5071" s="68" t="s">
        <v>41413</v>
      </c>
      <c r="D5071" s="76">
        <v>8712.81</v>
      </c>
      <c r="E5071" s="82">
        <f t="shared" si="79"/>
        <v>6806.88</v>
      </c>
    </row>
    <row r="5072" spans="1:5">
      <c r="A5072" s="73">
        <v>70070206</v>
      </c>
      <c r="B5072" s="74" t="s">
        <v>41879</v>
      </c>
      <c r="C5072" s="68" t="s">
        <v>41413</v>
      </c>
      <c r="D5072" s="76">
        <v>10242.959999999999</v>
      </c>
      <c r="E5072" s="82">
        <f t="shared" si="79"/>
        <v>8002.31</v>
      </c>
    </row>
    <row r="5073" spans="1:5">
      <c r="A5073" s="73">
        <v>70070207</v>
      </c>
      <c r="B5073" s="74" t="s">
        <v>41880</v>
      </c>
      <c r="C5073" s="68" t="s">
        <v>41413</v>
      </c>
      <c r="D5073" s="76">
        <v>12423.98</v>
      </c>
      <c r="E5073" s="82">
        <f t="shared" si="79"/>
        <v>9706.23</v>
      </c>
    </row>
    <row r="5074" spans="1:5">
      <c r="A5074" s="73">
        <v>70070208</v>
      </c>
      <c r="B5074" s="74" t="s">
        <v>41881</v>
      </c>
      <c r="C5074" s="68" t="s">
        <v>41413</v>
      </c>
      <c r="D5074" s="76">
        <v>14605</v>
      </c>
      <c r="E5074" s="82">
        <f t="shared" si="79"/>
        <v>11410.16</v>
      </c>
    </row>
    <row r="5075" spans="1:5">
      <c r="A5075" s="73">
        <v>70070209</v>
      </c>
      <c r="B5075" s="74" t="s">
        <v>41882</v>
      </c>
      <c r="C5075" s="68" t="s">
        <v>41413</v>
      </c>
      <c r="D5075" s="76">
        <v>16786.02</v>
      </c>
      <c r="E5075" s="82">
        <f t="shared" si="79"/>
        <v>13114.08</v>
      </c>
    </row>
    <row r="5076" spans="1:5">
      <c r="A5076" s="66"/>
      <c r="B5076" s="72" t="s">
        <v>41885</v>
      </c>
      <c r="C5076" s="66"/>
      <c r="D5076" s="66"/>
      <c r="E5076" s="82">
        <f t="shared" si="79"/>
        <v>0</v>
      </c>
    </row>
    <row r="5077" spans="1:5">
      <c r="A5077" s="73">
        <v>70070211</v>
      </c>
      <c r="B5077" s="74" t="s">
        <v>41886</v>
      </c>
      <c r="C5077" s="68" t="s">
        <v>41413</v>
      </c>
      <c r="D5077" s="76">
        <v>2706.57</v>
      </c>
      <c r="E5077" s="82">
        <f t="shared" si="79"/>
        <v>2114.5100000000002</v>
      </c>
    </row>
    <row r="5078" spans="1:5">
      <c r="A5078" s="73">
        <v>70070352</v>
      </c>
      <c r="B5078" s="74" t="s">
        <v>41887</v>
      </c>
      <c r="C5078" s="68" t="s">
        <v>41413</v>
      </c>
      <c r="D5078" s="76">
        <v>3152.02</v>
      </c>
      <c r="E5078" s="82">
        <f t="shared" si="79"/>
        <v>2462.52</v>
      </c>
    </row>
    <row r="5079" spans="1:5">
      <c r="A5079" s="73">
        <v>70070210</v>
      </c>
      <c r="B5079" s="74" t="s">
        <v>41888</v>
      </c>
      <c r="C5079" s="68" t="s">
        <v>41413</v>
      </c>
      <c r="D5079" s="76">
        <v>4110.62</v>
      </c>
      <c r="E5079" s="82">
        <f t="shared" si="79"/>
        <v>3211.42</v>
      </c>
    </row>
    <row r="5080" spans="1:5">
      <c r="A5080" s="73">
        <v>70070351</v>
      </c>
      <c r="B5080" s="74" t="s">
        <v>41889</v>
      </c>
      <c r="C5080" s="68" t="s">
        <v>41413</v>
      </c>
      <c r="D5080" s="76">
        <v>4954.47</v>
      </c>
      <c r="E5080" s="82">
        <f t="shared" si="79"/>
        <v>3870.68</v>
      </c>
    </row>
    <row r="5081" spans="1:5">
      <c r="A5081" s="73">
        <v>70070212</v>
      </c>
      <c r="B5081" s="74" t="s">
        <v>41890</v>
      </c>
      <c r="C5081" s="68" t="s">
        <v>41413</v>
      </c>
      <c r="D5081" s="76">
        <v>3846.14</v>
      </c>
      <c r="E5081" s="82">
        <f t="shared" si="79"/>
        <v>3004.8</v>
      </c>
    </row>
    <row r="5082" spans="1:5" ht="30">
      <c r="A5082" s="73">
        <v>70070296</v>
      </c>
      <c r="B5082" s="74" t="s">
        <v>41891</v>
      </c>
      <c r="C5082" s="68" t="s">
        <v>41413</v>
      </c>
      <c r="D5082" s="76">
        <v>3399.33</v>
      </c>
      <c r="E5082" s="82">
        <f t="shared" si="79"/>
        <v>2655.73</v>
      </c>
    </row>
    <row r="5083" spans="1:5">
      <c r="A5083" s="66"/>
      <c r="B5083" s="72" t="s">
        <v>41892</v>
      </c>
      <c r="C5083" s="66"/>
      <c r="D5083" s="66"/>
      <c r="E5083" s="82">
        <f t="shared" si="79"/>
        <v>0</v>
      </c>
    </row>
    <row r="5084" spans="1:5" ht="31.5">
      <c r="A5084" s="73">
        <v>70070213</v>
      </c>
      <c r="B5084" s="79" t="s">
        <v>41893</v>
      </c>
      <c r="C5084" s="68" t="s">
        <v>41413</v>
      </c>
      <c r="D5084" s="75">
        <v>287.04000000000002</v>
      </c>
      <c r="E5084" s="82">
        <f t="shared" si="79"/>
        <v>224.25</v>
      </c>
    </row>
    <row r="5085" spans="1:5" ht="31.5">
      <c r="A5085" s="73">
        <v>70070214</v>
      </c>
      <c r="B5085" s="79" t="s">
        <v>41894</v>
      </c>
      <c r="C5085" s="68" t="s">
        <v>41413</v>
      </c>
      <c r="D5085" s="75">
        <v>355.27</v>
      </c>
      <c r="E5085" s="82">
        <f t="shared" si="79"/>
        <v>277.55</v>
      </c>
    </row>
    <row r="5086" spans="1:5" ht="31.5">
      <c r="A5086" s="73">
        <v>70070215</v>
      </c>
      <c r="B5086" s="79" t="s">
        <v>41895</v>
      </c>
      <c r="C5086" s="68" t="s">
        <v>41413</v>
      </c>
      <c r="D5086" s="75">
        <v>439.23</v>
      </c>
      <c r="E5086" s="82">
        <f t="shared" si="79"/>
        <v>343.15</v>
      </c>
    </row>
    <row r="5087" spans="1:5" ht="31.5">
      <c r="A5087" s="73">
        <v>70070216</v>
      </c>
      <c r="B5087" s="79" t="s">
        <v>41896</v>
      </c>
      <c r="C5087" s="68" t="s">
        <v>41413</v>
      </c>
      <c r="D5087" s="75">
        <v>524.9</v>
      </c>
      <c r="E5087" s="82">
        <f t="shared" si="79"/>
        <v>410.08</v>
      </c>
    </row>
    <row r="5088" spans="1:5" ht="31.5">
      <c r="A5088" s="73">
        <v>70070217</v>
      </c>
      <c r="B5088" s="79" t="s">
        <v>41897</v>
      </c>
      <c r="C5088" s="68" t="s">
        <v>41413</v>
      </c>
      <c r="D5088" s="75">
        <v>674.19</v>
      </c>
      <c r="E5088" s="82">
        <f t="shared" si="79"/>
        <v>526.71</v>
      </c>
    </row>
    <row r="5089" spans="1:5" ht="31.5">
      <c r="A5089" s="73">
        <v>70070218</v>
      </c>
      <c r="B5089" s="79" t="s">
        <v>41898</v>
      </c>
      <c r="C5089" s="68" t="s">
        <v>41413</v>
      </c>
      <c r="D5089" s="76">
        <v>1033.01</v>
      </c>
      <c r="E5089" s="82">
        <f t="shared" si="79"/>
        <v>807.04</v>
      </c>
    </row>
    <row r="5090" spans="1:5" ht="31.5">
      <c r="A5090" s="73">
        <v>70070219</v>
      </c>
      <c r="B5090" s="79" t="s">
        <v>41899</v>
      </c>
      <c r="C5090" s="68" t="s">
        <v>41413</v>
      </c>
      <c r="D5090" s="76">
        <v>1302.03</v>
      </c>
      <c r="E5090" s="82">
        <f t="shared" si="79"/>
        <v>1017.21</v>
      </c>
    </row>
    <row r="5091" spans="1:5" ht="31.5">
      <c r="A5091" s="73">
        <v>70070220</v>
      </c>
      <c r="B5091" s="79" t="s">
        <v>41900</v>
      </c>
      <c r="C5091" s="68" t="s">
        <v>41413</v>
      </c>
      <c r="D5091" s="76">
        <v>1872.7</v>
      </c>
      <c r="E5091" s="82">
        <f t="shared" si="79"/>
        <v>1463.05</v>
      </c>
    </row>
    <row r="5092" spans="1:5" ht="31.5">
      <c r="A5092" s="73">
        <v>70070221</v>
      </c>
      <c r="B5092" s="79" t="s">
        <v>41901</v>
      </c>
      <c r="C5092" s="68" t="s">
        <v>41413</v>
      </c>
      <c r="D5092" s="76">
        <v>2401.0100000000002</v>
      </c>
      <c r="E5092" s="82">
        <f t="shared" ref="E5092:E5155" si="80" xml:space="preserve"> ROUND((D5092/1.28),2)</f>
        <v>1875.79</v>
      </c>
    </row>
    <row r="5093" spans="1:5">
      <c r="A5093" s="66"/>
      <c r="B5093" s="72" t="s">
        <v>41902</v>
      </c>
      <c r="C5093" s="66"/>
      <c r="D5093" s="66"/>
      <c r="E5093" s="82">
        <f t="shared" si="80"/>
        <v>0</v>
      </c>
    </row>
    <row r="5094" spans="1:5" ht="30">
      <c r="A5094" s="73">
        <v>70070222</v>
      </c>
      <c r="B5094" s="74" t="s">
        <v>41903</v>
      </c>
      <c r="C5094" s="68" t="s">
        <v>38</v>
      </c>
      <c r="D5094" s="76">
        <v>6131.64</v>
      </c>
      <c r="E5094" s="82">
        <f t="shared" si="80"/>
        <v>4790.34</v>
      </c>
    </row>
    <row r="5095" spans="1:5" ht="30">
      <c r="A5095" s="73">
        <v>70070223</v>
      </c>
      <c r="B5095" s="74" t="s">
        <v>41904</v>
      </c>
      <c r="C5095" s="68" t="s">
        <v>38</v>
      </c>
      <c r="D5095" s="76">
        <v>8063.57</v>
      </c>
      <c r="E5095" s="82">
        <f t="shared" si="80"/>
        <v>6299.66</v>
      </c>
    </row>
    <row r="5096" spans="1:5" ht="30">
      <c r="A5096" s="73">
        <v>70070224</v>
      </c>
      <c r="B5096" s="74" t="s">
        <v>41905</v>
      </c>
      <c r="C5096" s="68" t="s">
        <v>38</v>
      </c>
      <c r="D5096" s="76">
        <v>9729.17</v>
      </c>
      <c r="E5096" s="82">
        <f t="shared" si="80"/>
        <v>7600.91</v>
      </c>
    </row>
    <row r="5097" spans="1:5" ht="30">
      <c r="A5097" s="73">
        <v>70070225</v>
      </c>
      <c r="B5097" s="74" t="s">
        <v>41906</v>
      </c>
      <c r="C5097" s="68" t="s">
        <v>38</v>
      </c>
      <c r="D5097" s="76">
        <v>11721.67</v>
      </c>
      <c r="E5097" s="82">
        <f t="shared" si="80"/>
        <v>9157.5499999999993</v>
      </c>
    </row>
    <row r="5098" spans="1:5" ht="30">
      <c r="A5098" s="73">
        <v>70070226</v>
      </c>
      <c r="B5098" s="74" t="s">
        <v>41907</v>
      </c>
      <c r="C5098" s="68" t="s">
        <v>38</v>
      </c>
      <c r="D5098" s="76">
        <v>14674.14</v>
      </c>
      <c r="E5098" s="82">
        <f t="shared" si="80"/>
        <v>11464.17</v>
      </c>
    </row>
    <row r="5099" spans="1:5">
      <c r="A5099" s="66"/>
      <c r="B5099" s="72" t="s">
        <v>41908</v>
      </c>
      <c r="C5099" s="66"/>
      <c r="D5099" s="66"/>
      <c r="E5099" s="82">
        <f t="shared" si="80"/>
        <v>0</v>
      </c>
    </row>
    <row r="5100" spans="1:5">
      <c r="A5100" s="73">
        <v>70070230</v>
      </c>
      <c r="B5100" s="74" t="s">
        <v>41909</v>
      </c>
      <c r="C5100" s="68" t="s">
        <v>41413</v>
      </c>
      <c r="D5100" s="75">
        <v>181.39</v>
      </c>
      <c r="E5100" s="82">
        <f t="shared" si="80"/>
        <v>141.71</v>
      </c>
    </row>
    <row r="5101" spans="1:5">
      <c r="A5101" s="73">
        <v>70070231</v>
      </c>
      <c r="B5101" s="74" t="s">
        <v>41910</v>
      </c>
      <c r="C5101" s="68" t="s">
        <v>41413</v>
      </c>
      <c r="D5101" s="75">
        <v>250.41</v>
      </c>
      <c r="E5101" s="82">
        <f t="shared" si="80"/>
        <v>195.63</v>
      </c>
    </row>
    <row r="5102" spans="1:5">
      <c r="A5102" s="73">
        <v>70070229</v>
      </c>
      <c r="B5102" s="74" t="s">
        <v>18283</v>
      </c>
      <c r="C5102" s="68" t="s">
        <v>38</v>
      </c>
      <c r="D5102" s="75">
        <v>474.24</v>
      </c>
      <c r="E5102" s="82">
        <f t="shared" si="80"/>
        <v>370.5</v>
      </c>
    </row>
    <row r="5103" spans="1:5">
      <c r="A5103" s="73">
        <v>70070235</v>
      </c>
      <c r="B5103" s="74" t="s">
        <v>41911</v>
      </c>
      <c r="C5103" s="68" t="s">
        <v>41413</v>
      </c>
      <c r="D5103" s="76">
        <v>2512.4499999999998</v>
      </c>
      <c r="E5103" s="82">
        <f t="shared" si="80"/>
        <v>1962.85</v>
      </c>
    </row>
    <row r="5104" spans="1:5">
      <c r="A5104" s="73">
        <v>70070342</v>
      </c>
      <c r="B5104" s="74" t="s">
        <v>41912</v>
      </c>
      <c r="C5104" s="68" t="s">
        <v>41413</v>
      </c>
      <c r="D5104" s="75">
        <v>330.18</v>
      </c>
      <c r="E5104" s="82">
        <f t="shared" si="80"/>
        <v>257.95</v>
      </c>
    </row>
    <row r="5105" spans="1:5">
      <c r="A5105" s="73">
        <v>70070236</v>
      </c>
      <c r="B5105" s="74" t="s">
        <v>41913</v>
      </c>
      <c r="C5105" s="68" t="s">
        <v>41413</v>
      </c>
      <c r="D5105" s="75">
        <v>219.38</v>
      </c>
      <c r="E5105" s="82">
        <f t="shared" si="80"/>
        <v>171.39</v>
      </c>
    </row>
    <row r="5106" spans="1:5">
      <c r="A5106" s="73">
        <v>70070238</v>
      </c>
      <c r="B5106" s="74" t="s">
        <v>41914</v>
      </c>
      <c r="C5106" s="68" t="s">
        <v>41413</v>
      </c>
      <c r="D5106" s="75">
        <v>602.75</v>
      </c>
      <c r="E5106" s="82">
        <f t="shared" si="80"/>
        <v>470.9</v>
      </c>
    </row>
    <row r="5107" spans="1:5">
      <c r="A5107" s="73">
        <v>70070239</v>
      </c>
      <c r="B5107" s="74" t="s">
        <v>41915</v>
      </c>
      <c r="C5107" s="68" t="s">
        <v>41413</v>
      </c>
      <c r="D5107" s="75">
        <v>704.01</v>
      </c>
      <c r="E5107" s="82">
        <f t="shared" si="80"/>
        <v>550.01</v>
      </c>
    </row>
    <row r="5108" spans="1:5">
      <c r="A5108" s="73">
        <v>70070240</v>
      </c>
      <c r="B5108" s="74" t="s">
        <v>41916</v>
      </c>
      <c r="C5108" s="68" t="s">
        <v>41413</v>
      </c>
      <c r="D5108" s="75">
        <v>998.88</v>
      </c>
      <c r="E5108" s="82">
        <f t="shared" si="80"/>
        <v>780.38</v>
      </c>
    </row>
    <row r="5109" spans="1:5">
      <c r="A5109" s="73">
        <v>70070227</v>
      </c>
      <c r="B5109" s="74" t="s">
        <v>18287</v>
      </c>
      <c r="C5109" s="68" t="s">
        <v>41413</v>
      </c>
      <c r="D5109" s="76">
        <v>1248.02</v>
      </c>
      <c r="E5109" s="82">
        <f t="shared" si="80"/>
        <v>975.02</v>
      </c>
    </row>
    <row r="5110" spans="1:5">
      <c r="A5110" s="73">
        <v>70070228</v>
      </c>
      <c r="B5110" s="74" t="s">
        <v>18288</v>
      </c>
      <c r="C5110" s="68" t="s">
        <v>41413</v>
      </c>
      <c r="D5110" s="75">
        <v>983.16</v>
      </c>
      <c r="E5110" s="82">
        <f t="shared" si="80"/>
        <v>768.09</v>
      </c>
    </row>
    <row r="5111" spans="1:5">
      <c r="A5111" s="73">
        <v>70070237</v>
      </c>
      <c r="B5111" s="74" t="s">
        <v>41917</v>
      </c>
      <c r="C5111" s="68" t="s">
        <v>36</v>
      </c>
      <c r="D5111" s="76">
        <v>3166.6</v>
      </c>
      <c r="E5111" s="82">
        <f t="shared" si="80"/>
        <v>2473.91</v>
      </c>
    </row>
    <row r="5112" spans="1:5">
      <c r="A5112" s="73">
        <v>70070232</v>
      </c>
      <c r="B5112" s="74" t="s">
        <v>41918</v>
      </c>
      <c r="C5112" s="68" t="s">
        <v>41413</v>
      </c>
      <c r="D5112" s="75">
        <v>825.75</v>
      </c>
      <c r="E5112" s="82">
        <f t="shared" si="80"/>
        <v>645.12</v>
      </c>
    </row>
    <row r="5113" spans="1:5">
      <c r="A5113" s="66"/>
      <c r="B5113" s="72" t="s">
        <v>41919</v>
      </c>
      <c r="C5113" s="66"/>
      <c r="D5113" s="66"/>
      <c r="E5113" s="82">
        <f t="shared" si="80"/>
        <v>0</v>
      </c>
    </row>
    <row r="5114" spans="1:5">
      <c r="A5114" s="73">
        <v>70070241</v>
      </c>
      <c r="B5114" s="74" t="s">
        <v>41920</v>
      </c>
      <c r="C5114" s="68" t="s">
        <v>38</v>
      </c>
      <c r="D5114" s="76">
        <v>2047.64</v>
      </c>
      <c r="E5114" s="82">
        <f t="shared" si="80"/>
        <v>1599.72</v>
      </c>
    </row>
    <row r="5115" spans="1:5">
      <c r="A5115" s="73">
        <v>70070242</v>
      </c>
      <c r="B5115" s="74" t="s">
        <v>41921</v>
      </c>
      <c r="C5115" s="68" t="s">
        <v>38</v>
      </c>
      <c r="D5115" s="76">
        <v>2210.37</v>
      </c>
      <c r="E5115" s="82">
        <f t="shared" si="80"/>
        <v>1726.85</v>
      </c>
    </row>
    <row r="5116" spans="1:5">
      <c r="A5116" s="73">
        <v>70070243</v>
      </c>
      <c r="B5116" s="74" t="s">
        <v>41922</v>
      </c>
      <c r="C5116" s="68" t="s">
        <v>38</v>
      </c>
      <c r="D5116" s="76">
        <v>2545.8200000000002</v>
      </c>
      <c r="E5116" s="82">
        <f t="shared" si="80"/>
        <v>1988.92</v>
      </c>
    </row>
    <row r="5117" spans="1:5">
      <c r="A5117" s="73">
        <v>70070244</v>
      </c>
      <c r="B5117" s="74" t="s">
        <v>41923</v>
      </c>
      <c r="C5117" s="68" t="s">
        <v>38</v>
      </c>
      <c r="D5117" s="76">
        <v>2687.23</v>
      </c>
      <c r="E5117" s="82">
        <f t="shared" si="80"/>
        <v>2099.4</v>
      </c>
    </row>
    <row r="5118" spans="1:5">
      <c r="A5118" s="73">
        <v>70070245</v>
      </c>
      <c r="B5118" s="74" t="s">
        <v>41924</v>
      </c>
      <c r="C5118" s="68" t="s">
        <v>38</v>
      </c>
      <c r="D5118" s="76">
        <v>2821.53</v>
      </c>
      <c r="E5118" s="82">
        <f t="shared" si="80"/>
        <v>2204.3200000000002</v>
      </c>
    </row>
    <row r="5119" spans="1:5">
      <c r="A5119" s="73">
        <v>70070246</v>
      </c>
      <c r="B5119" s="74" t="s">
        <v>41925</v>
      </c>
      <c r="C5119" s="68" t="s">
        <v>38</v>
      </c>
      <c r="D5119" s="76">
        <v>2978.83</v>
      </c>
      <c r="E5119" s="82">
        <f t="shared" si="80"/>
        <v>2327.21</v>
      </c>
    </row>
    <row r="5120" spans="1:5">
      <c r="A5120" s="73">
        <v>70070247</v>
      </c>
      <c r="B5120" s="74" t="s">
        <v>41926</v>
      </c>
      <c r="C5120" s="68" t="s">
        <v>38</v>
      </c>
      <c r="D5120" s="76">
        <v>3346.84</v>
      </c>
      <c r="E5120" s="82">
        <f t="shared" si="80"/>
        <v>2614.7199999999998</v>
      </c>
    </row>
    <row r="5121" spans="1:5">
      <c r="A5121" s="73">
        <v>70070248</v>
      </c>
      <c r="B5121" s="74" t="s">
        <v>41927</v>
      </c>
      <c r="C5121" s="68" t="s">
        <v>38</v>
      </c>
      <c r="D5121" s="76">
        <v>2963.19</v>
      </c>
      <c r="E5121" s="82">
        <f t="shared" si="80"/>
        <v>2314.9899999999998</v>
      </c>
    </row>
    <row r="5122" spans="1:5">
      <c r="A5122" s="73">
        <v>70070249</v>
      </c>
      <c r="B5122" s="74" t="s">
        <v>41928</v>
      </c>
      <c r="C5122" s="68" t="s">
        <v>38</v>
      </c>
      <c r="D5122" s="76">
        <v>3071.37</v>
      </c>
      <c r="E5122" s="82">
        <f t="shared" si="80"/>
        <v>2399.5100000000002</v>
      </c>
    </row>
    <row r="5123" spans="1:5">
      <c r="A5123" s="73">
        <v>70070250</v>
      </c>
      <c r="B5123" s="74" t="s">
        <v>41929</v>
      </c>
      <c r="C5123" s="68" t="s">
        <v>38</v>
      </c>
      <c r="D5123" s="76">
        <v>3647.69</v>
      </c>
      <c r="E5123" s="82">
        <f t="shared" si="80"/>
        <v>2849.76</v>
      </c>
    </row>
    <row r="5124" spans="1:5">
      <c r="A5124" s="73">
        <v>70070251</v>
      </c>
      <c r="B5124" s="74" t="s">
        <v>41930</v>
      </c>
      <c r="C5124" s="68" t="s">
        <v>38</v>
      </c>
      <c r="D5124" s="76">
        <v>3971.05</v>
      </c>
      <c r="E5124" s="82">
        <f t="shared" si="80"/>
        <v>3102.38</v>
      </c>
    </row>
    <row r="5125" spans="1:5">
      <c r="A5125" s="73">
        <v>70070252</v>
      </c>
      <c r="B5125" s="74" t="s">
        <v>41931</v>
      </c>
      <c r="C5125" s="68" t="s">
        <v>38</v>
      </c>
      <c r="D5125" s="76">
        <v>5052.8599999999997</v>
      </c>
      <c r="E5125" s="82">
        <f t="shared" si="80"/>
        <v>3947.55</v>
      </c>
    </row>
    <row r="5126" spans="1:5">
      <c r="A5126" s="73">
        <v>70070253</v>
      </c>
      <c r="B5126" s="74" t="s">
        <v>41932</v>
      </c>
      <c r="C5126" s="68" t="s">
        <v>38</v>
      </c>
      <c r="D5126" s="76">
        <v>5810.98</v>
      </c>
      <c r="E5126" s="82">
        <f t="shared" si="80"/>
        <v>4539.83</v>
      </c>
    </row>
    <row r="5127" spans="1:5">
      <c r="A5127" s="73">
        <v>70070254</v>
      </c>
      <c r="B5127" s="74" t="s">
        <v>41933</v>
      </c>
      <c r="C5127" s="68" t="s">
        <v>38</v>
      </c>
      <c r="D5127" s="76">
        <v>6568.76</v>
      </c>
      <c r="E5127" s="82">
        <f t="shared" si="80"/>
        <v>5131.84</v>
      </c>
    </row>
    <row r="5128" spans="1:5">
      <c r="A5128" s="66"/>
      <c r="B5128" s="72" t="s">
        <v>41934</v>
      </c>
      <c r="C5128" s="66"/>
      <c r="D5128" s="66"/>
      <c r="E5128" s="82">
        <f t="shared" si="80"/>
        <v>0</v>
      </c>
    </row>
    <row r="5129" spans="1:5">
      <c r="A5129" s="73">
        <v>70070255</v>
      </c>
      <c r="B5129" s="74" t="s">
        <v>41935</v>
      </c>
      <c r="C5129" s="68" t="s">
        <v>38</v>
      </c>
      <c r="D5129" s="76">
        <v>1139.0999999999999</v>
      </c>
      <c r="E5129" s="82">
        <f t="shared" si="80"/>
        <v>889.92</v>
      </c>
    </row>
    <row r="5130" spans="1:5">
      <c r="A5130" s="73">
        <v>70070256</v>
      </c>
      <c r="B5130" s="74" t="s">
        <v>41936</v>
      </c>
      <c r="C5130" s="68" t="s">
        <v>38</v>
      </c>
      <c r="D5130" s="76">
        <v>1514.65</v>
      </c>
      <c r="E5130" s="82">
        <f t="shared" si="80"/>
        <v>1183.32</v>
      </c>
    </row>
    <row r="5131" spans="1:5">
      <c r="A5131" s="73">
        <v>70070257</v>
      </c>
      <c r="B5131" s="74" t="s">
        <v>41937</v>
      </c>
      <c r="C5131" s="68" t="s">
        <v>38</v>
      </c>
      <c r="D5131" s="76">
        <v>1708.58</v>
      </c>
      <c r="E5131" s="82">
        <f t="shared" si="80"/>
        <v>1334.83</v>
      </c>
    </row>
    <row r="5132" spans="1:5">
      <c r="A5132" s="73">
        <v>70070258</v>
      </c>
      <c r="B5132" s="74" t="s">
        <v>41938</v>
      </c>
      <c r="C5132" s="68" t="s">
        <v>38</v>
      </c>
      <c r="D5132" s="76">
        <v>1708.58</v>
      </c>
      <c r="E5132" s="82">
        <f t="shared" si="80"/>
        <v>1334.83</v>
      </c>
    </row>
    <row r="5133" spans="1:5">
      <c r="A5133" s="73">
        <v>70070259</v>
      </c>
      <c r="B5133" s="74" t="s">
        <v>41939</v>
      </c>
      <c r="C5133" s="68" t="s">
        <v>38</v>
      </c>
      <c r="D5133" s="76">
        <v>1913.66</v>
      </c>
      <c r="E5133" s="82">
        <f t="shared" si="80"/>
        <v>1495.05</v>
      </c>
    </row>
    <row r="5134" spans="1:5">
      <c r="A5134" s="73">
        <v>70070260</v>
      </c>
      <c r="B5134" s="74" t="s">
        <v>41940</v>
      </c>
      <c r="C5134" s="68" t="s">
        <v>38</v>
      </c>
      <c r="D5134" s="76">
        <v>2107.2800000000002</v>
      </c>
      <c r="E5134" s="82">
        <f t="shared" si="80"/>
        <v>1646.31</v>
      </c>
    </row>
    <row r="5135" spans="1:5">
      <c r="A5135" s="66"/>
      <c r="B5135" s="72" t="s">
        <v>41941</v>
      </c>
      <c r="C5135" s="66"/>
      <c r="D5135" s="66"/>
      <c r="E5135" s="82">
        <f t="shared" si="80"/>
        <v>0</v>
      </c>
    </row>
    <row r="5136" spans="1:5">
      <c r="A5136" s="73">
        <v>70070262</v>
      </c>
      <c r="B5136" s="74" t="s">
        <v>41942</v>
      </c>
      <c r="C5136" s="68" t="s">
        <v>38</v>
      </c>
      <c r="D5136" s="76">
        <v>9697.7999999999993</v>
      </c>
      <c r="E5136" s="82">
        <f t="shared" si="80"/>
        <v>7576.41</v>
      </c>
    </row>
    <row r="5137" spans="1:5">
      <c r="A5137" s="73">
        <v>70070263</v>
      </c>
      <c r="B5137" s="74" t="s">
        <v>41943</v>
      </c>
      <c r="C5137" s="68" t="s">
        <v>38</v>
      </c>
      <c r="D5137" s="76">
        <v>5055.83</v>
      </c>
      <c r="E5137" s="82">
        <f t="shared" si="80"/>
        <v>3949.87</v>
      </c>
    </row>
    <row r="5138" spans="1:5">
      <c r="A5138" s="73">
        <v>70070264</v>
      </c>
      <c r="B5138" s="74" t="s">
        <v>41944</v>
      </c>
      <c r="C5138" s="68" t="s">
        <v>38</v>
      </c>
      <c r="D5138" s="76">
        <v>4596.22</v>
      </c>
      <c r="E5138" s="82">
        <f t="shared" si="80"/>
        <v>3590.8</v>
      </c>
    </row>
    <row r="5139" spans="1:5">
      <c r="A5139" s="73">
        <v>70070265</v>
      </c>
      <c r="B5139" s="74" t="s">
        <v>41945</v>
      </c>
      <c r="C5139" s="68" t="s">
        <v>38</v>
      </c>
      <c r="D5139" s="76">
        <v>1549.36</v>
      </c>
      <c r="E5139" s="82">
        <f t="shared" si="80"/>
        <v>1210.44</v>
      </c>
    </row>
    <row r="5140" spans="1:5">
      <c r="A5140" s="73">
        <v>70070281</v>
      </c>
      <c r="B5140" s="74" t="s">
        <v>41946</v>
      </c>
      <c r="C5140" s="68" t="s">
        <v>38</v>
      </c>
      <c r="D5140" s="76">
        <v>4683.75</v>
      </c>
      <c r="E5140" s="82">
        <f t="shared" si="80"/>
        <v>3659.18</v>
      </c>
    </row>
    <row r="5141" spans="1:5">
      <c r="A5141" s="73">
        <v>70070267</v>
      </c>
      <c r="B5141" s="74" t="s">
        <v>41947</v>
      </c>
      <c r="C5141" s="68" t="s">
        <v>38</v>
      </c>
      <c r="D5141" s="76">
        <v>3898.86</v>
      </c>
      <c r="E5141" s="82">
        <f t="shared" si="80"/>
        <v>3045.98</v>
      </c>
    </row>
    <row r="5142" spans="1:5">
      <c r="A5142" s="73">
        <v>70070268</v>
      </c>
      <c r="B5142" s="74" t="s">
        <v>41948</v>
      </c>
      <c r="C5142" s="68" t="s">
        <v>38</v>
      </c>
      <c r="D5142" s="76">
        <v>2163.17</v>
      </c>
      <c r="E5142" s="82">
        <f t="shared" si="80"/>
        <v>1689.98</v>
      </c>
    </row>
    <row r="5143" spans="1:5">
      <c r="A5143" s="73">
        <v>70070269</v>
      </c>
      <c r="B5143" s="74" t="s">
        <v>41949</v>
      </c>
      <c r="C5143" s="68" t="s">
        <v>38</v>
      </c>
      <c r="D5143" s="76">
        <v>3055.21</v>
      </c>
      <c r="E5143" s="82">
        <f t="shared" si="80"/>
        <v>2386.88</v>
      </c>
    </row>
    <row r="5144" spans="1:5">
      <c r="A5144" s="73">
        <v>70070270</v>
      </c>
      <c r="B5144" s="74" t="s">
        <v>41950</v>
      </c>
      <c r="C5144" s="68" t="s">
        <v>41413</v>
      </c>
      <c r="D5144" s="76">
        <v>5412.57</v>
      </c>
      <c r="E5144" s="82">
        <f t="shared" si="80"/>
        <v>4228.57</v>
      </c>
    </row>
    <row r="5145" spans="1:5">
      <c r="A5145" s="73">
        <v>70070261</v>
      </c>
      <c r="B5145" s="74" t="s">
        <v>41951</v>
      </c>
      <c r="C5145" s="68" t="s">
        <v>34</v>
      </c>
      <c r="D5145" s="75">
        <v>180.97</v>
      </c>
      <c r="E5145" s="82">
        <f t="shared" si="80"/>
        <v>141.38</v>
      </c>
    </row>
    <row r="5146" spans="1:5">
      <c r="A5146" s="66"/>
      <c r="B5146" s="72" t="s">
        <v>41952</v>
      </c>
      <c r="C5146" s="66"/>
      <c r="D5146" s="66"/>
      <c r="E5146" s="82">
        <f t="shared" si="80"/>
        <v>0</v>
      </c>
    </row>
    <row r="5147" spans="1:5">
      <c r="A5147" s="73">
        <v>70070361</v>
      </c>
      <c r="B5147" s="74" t="s">
        <v>41953</v>
      </c>
      <c r="C5147" s="68" t="s">
        <v>41413</v>
      </c>
      <c r="D5147" s="76">
        <v>5346.35</v>
      </c>
      <c r="E5147" s="82">
        <f t="shared" si="80"/>
        <v>4176.84</v>
      </c>
    </row>
    <row r="5148" spans="1:5" ht="30">
      <c r="A5148" s="73">
        <v>70070363</v>
      </c>
      <c r="B5148" s="74" t="s">
        <v>41954</v>
      </c>
      <c r="C5148" s="68" t="s">
        <v>41413</v>
      </c>
      <c r="D5148" s="76">
        <v>4677.37</v>
      </c>
      <c r="E5148" s="82">
        <f t="shared" si="80"/>
        <v>3654.2</v>
      </c>
    </row>
    <row r="5149" spans="1:5">
      <c r="A5149" s="73">
        <v>70070362</v>
      </c>
      <c r="B5149" s="74" t="s">
        <v>41955</v>
      </c>
      <c r="C5149" s="68" t="s">
        <v>41413</v>
      </c>
      <c r="D5149" s="76">
        <v>6380.61</v>
      </c>
      <c r="E5149" s="82">
        <f t="shared" si="80"/>
        <v>4984.8500000000004</v>
      </c>
    </row>
    <row r="5150" spans="1:5" ht="30">
      <c r="A5150" s="73">
        <v>70070364</v>
      </c>
      <c r="B5150" s="74" t="s">
        <v>41956</v>
      </c>
      <c r="C5150" s="68" t="s">
        <v>41413</v>
      </c>
      <c r="D5150" s="76">
        <v>5537.27</v>
      </c>
      <c r="E5150" s="82">
        <f t="shared" si="80"/>
        <v>4325.99</v>
      </c>
    </row>
    <row r="5151" spans="1:5">
      <c r="A5151" s="64"/>
      <c r="B5151" s="71" t="s">
        <v>42</v>
      </c>
      <c r="C5151" s="64"/>
      <c r="D5151" s="64"/>
      <c r="E5151" s="82">
        <f t="shared" si="80"/>
        <v>0</v>
      </c>
    </row>
    <row r="5152" spans="1:5">
      <c r="A5152" s="66"/>
      <c r="B5152" s="72" t="s">
        <v>41957</v>
      </c>
      <c r="C5152" s="66"/>
      <c r="D5152" s="66"/>
      <c r="E5152" s="82">
        <f t="shared" si="80"/>
        <v>0</v>
      </c>
    </row>
    <row r="5153" spans="1:5" ht="30">
      <c r="A5153" s="73">
        <v>70080010</v>
      </c>
      <c r="B5153" s="74" t="s">
        <v>41958</v>
      </c>
      <c r="C5153" s="68" t="s">
        <v>38</v>
      </c>
      <c r="D5153" s="75">
        <v>64.56</v>
      </c>
      <c r="E5153" s="82">
        <f t="shared" si="80"/>
        <v>50.44</v>
      </c>
    </row>
    <row r="5154" spans="1:5" ht="30">
      <c r="A5154" s="73">
        <v>70080021</v>
      </c>
      <c r="B5154" s="74" t="s">
        <v>41959</v>
      </c>
      <c r="C5154" s="68" t="s">
        <v>38</v>
      </c>
      <c r="D5154" s="75">
        <v>60.47</v>
      </c>
      <c r="E5154" s="82">
        <f t="shared" si="80"/>
        <v>47.24</v>
      </c>
    </row>
    <row r="5155" spans="1:5" ht="30">
      <c r="A5155" s="73">
        <v>70080032</v>
      </c>
      <c r="B5155" s="74" t="s">
        <v>41960</v>
      </c>
      <c r="C5155" s="68" t="s">
        <v>38</v>
      </c>
      <c r="D5155" s="75">
        <v>54.84</v>
      </c>
      <c r="E5155" s="82">
        <f t="shared" si="80"/>
        <v>42.84</v>
      </c>
    </row>
    <row r="5156" spans="1:5" ht="30">
      <c r="A5156" s="73">
        <v>70080011</v>
      </c>
      <c r="B5156" s="74" t="s">
        <v>41961</v>
      </c>
      <c r="C5156" s="68" t="s">
        <v>38</v>
      </c>
      <c r="D5156" s="75">
        <v>193.16</v>
      </c>
      <c r="E5156" s="82">
        <f t="shared" ref="E5156:E5219" si="81" xml:space="preserve"> ROUND((D5156/1.28),2)</f>
        <v>150.91</v>
      </c>
    </row>
    <row r="5157" spans="1:5" ht="30">
      <c r="A5157" s="73">
        <v>70080022</v>
      </c>
      <c r="B5157" s="74" t="s">
        <v>41962</v>
      </c>
      <c r="C5157" s="68" t="s">
        <v>38</v>
      </c>
      <c r="D5157" s="75">
        <v>184.55</v>
      </c>
      <c r="E5157" s="82">
        <f t="shared" si="81"/>
        <v>144.18</v>
      </c>
    </row>
    <row r="5158" spans="1:5" ht="30">
      <c r="A5158" s="73">
        <v>70080033</v>
      </c>
      <c r="B5158" s="74" t="s">
        <v>41963</v>
      </c>
      <c r="C5158" s="68" t="s">
        <v>38</v>
      </c>
      <c r="D5158" s="75">
        <v>172.4</v>
      </c>
      <c r="E5158" s="82">
        <f t="shared" si="81"/>
        <v>134.69</v>
      </c>
    </row>
    <row r="5159" spans="1:5" ht="30">
      <c r="A5159" s="73">
        <v>70080009</v>
      </c>
      <c r="B5159" s="74" t="s">
        <v>41964</v>
      </c>
      <c r="C5159" s="68" t="s">
        <v>38</v>
      </c>
      <c r="D5159" s="75">
        <v>23.22</v>
      </c>
      <c r="E5159" s="82">
        <f t="shared" si="81"/>
        <v>18.14</v>
      </c>
    </row>
    <row r="5160" spans="1:5" ht="30">
      <c r="A5160" s="73">
        <v>70080020</v>
      </c>
      <c r="B5160" s="74" t="s">
        <v>41965</v>
      </c>
      <c r="C5160" s="68" t="s">
        <v>38</v>
      </c>
      <c r="D5160" s="75">
        <v>20.21</v>
      </c>
      <c r="E5160" s="82">
        <f t="shared" si="81"/>
        <v>15.79</v>
      </c>
    </row>
    <row r="5161" spans="1:5" ht="30">
      <c r="A5161" s="73">
        <v>70080031</v>
      </c>
      <c r="B5161" s="74" t="s">
        <v>41966</v>
      </c>
      <c r="C5161" s="68" t="s">
        <v>38</v>
      </c>
      <c r="D5161" s="75">
        <v>16.100000000000001</v>
      </c>
      <c r="E5161" s="82">
        <f t="shared" si="81"/>
        <v>12.58</v>
      </c>
    </row>
    <row r="5162" spans="1:5" ht="30">
      <c r="A5162" s="73">
        <v>70080003</v>
      </c>
      <c r="B5162" s="74" t="s">
        <v>41967</v>
      </c>
      <c r="C5162" s="68" t="s">
        <v>38</v>
      </c>
      <c r="D5162" s="75">
        <v>18.95</v>
      </c>
      <c r="E5162" s="82">
        <f t="shared" si="81"/>
        <v>14.8</v>
      </c>
    </row>
    <row r="5163" spans="1:5" ht="30">
      <c r="A5163" s="73">
        <v>70080014</v>
      </c>
      <c r="B5163" s="74" t="s">
        <v>41968</v>
      </c>
      <c r="C5163" s="68" t="s">
        <v>38</v>
      </c>
      <c r="D5163" s="75">
        <v>15.45</v>
      </c>
      <c r="E5163" s="82">
        <f t="shared" si="81"/>
        <v>12.07</v>
      </c>
    </row>
    <row r="5164" spans="1:5" ht="30">
      <c r="A5164" s="73">
        <v>70080025</v>
      </c>
      <c r="B5164" s="74" t="s">
        <v>41969</v>
      </c>
      <c r="C5164" s="68" t="s">
        <v>38</v>
      </c>
      <c r="D5164" s="75">
        <v>10.83</v>
      </c>
      <c r="E5164" s="82">
        <f t="shared" si="81"/>
        <v>8.4600000000000009</v>
      </c>
    </row>
    <row r="5165" spans="1:5" ht="30">
      <c r="A5165" s="73">
        <v>70080004</v>
      </c>
      <c r="B5165" s="74" t="s">
        <v>41970</v>
      </c>
      <c r="C5165" s="68" t="s">
        <v>38</v>
      </c>
      <c r="D5165" s="75">
        <v>22.17</v>
      </c>
      <c r="E5165" s="82">
        <f t="shared" si="81"/>
        <v>17.32</v>
      </c>
    </row>
    <row r="5166" spans="1:5" ht="30">
      <c r="A5166" s="73">
        <v>70080015</v>
      </c>
      <c r="B5166" s="74" t="s">
        <v>41971</v>
      </c>
      <c r="C5166" s="68" t="s">
        <v>38</v>
      </c>
      <c r="D5166" s="75">
        <v>18.02</v>
      </c>
      <c r="E5166" s="82">
        <f t="shared" si="81"/>
        <v>14.08</v>
      </c>
    </row>
    <row r="5167" spans="1:5" ht="30">
      <c r="A5167" s="73">
        <v>70080026</v>
      </c>
      <c r="B5167" s="74" t="s">
        <v>41972</v>
      </c>
      <c r="C5167" s="68" t="s">
        <v>38</v>
      </c>
      <c r="D5167" s="75">
        <v>12.42</v>
      </c>
      <c r="E5167" s="82">
        <f t="shared" si="81"/>
        <v>9.6999999999999993</v>
      </c>
    </row>
    <row r="5168" spans="1:5" ht="30">
      <c r="A5168" s="73">
        <v>70080005</v>
      </c>
      <c r="B5168" s="74" t="s">
        <v>41973</v>
      </c>
      <c r="C5168" s="68" t="s">
        <v>38</v>
      </c>
      <c r="D5168" s="75">
        <v>24.06</v>
      </c>
      <c r="E5168" s="82">
        <f t="shared" si="81"/>
        <v>18.8</v>
      </c>
    </row>
    <row r="5169" spans="1:5" ht="30">
      <c r="A5169" s="73">
        <v>70080016</v>
      </c>
      <c r="B5169" s="74" t="s">
        <v>41974</v>
      </c>
      <c r="C5169" s="68" t="s">
        <v>38</v>
      </c>
      <c r="D5169" s="75">
        <v>19.54</v>
      </c>
      <c r="E5169" s="82">
        <f t="shared" si="81"/>
        <v>15.27</v>
      </c>
    </row>
    <row r="5170" spans="1:5" ht="30">
      <c r="A5170" s="73">
        <v>70080027</v>
      </c>
      <c r="B5170" s="74" t="s">
        <v>41975</v>
      </c>
      <c r="C5170" s="68" t="s">
        <v>38</v>
      </c>
      <c r="D5170" s="75">
        <v>13.37</v>
      </c>
      <c r="E5170" s="82">
        <f t="shared" si="81"/>
        <v>10.45</v>
      </c>
    </row>
    <row r="5171" spans="1:5" ht="30">
      <c r="A5171" s="73">
        <v>70080006</v>
      </c>
      <c r="B5171" s="74" t="s">
        <v>41976</v>
      </c>
      <c r="C5171" s="68" t="s">
        <v>38</v>
      </c>
      <c r="D5171" s="75">
        <v>28.15</v>
      </c>
      <c r="E5171" s="82">
        <f t="shared" si="81"/>
        <v>21.99</v>
      </c>
    </row>
    <row r="5172" spans="1:5" ht="30">
      <c r="A5172" s="73">
        <v>70080017</v>
      </c>
      <c r="B5172" s="74" t="s">
        <v>41977</v>
      </c>
      <c r="C5172" s="68" t="s">
        <v>38</v>
      </c>
      <c r="D5172" s="75">
        <v>22.57</v>
      </c>
      <c r="E5172" s="82">
        <f t="shared" si="81"/>
        <v>17.63</v>
      </c>
    </row>
    <row r="5173" spans="1:5" ht="30">
      <c r="A5173" s="73">
        <v>70080028</v>
      </c>
      <c r="B5173" s="74" t="s">
        <v>41978</v>
      </c>
      <c r="C5173" s="68" t="s">
        <v>38</v>
      </c>
      <c r="D5173" s="75">
        <v>15.36</v>
      </c>
      <c r="E5173" s="82">
        <f t="shared" si="81"/>
        <v>12</v>
      </c>
    </row>
    <row r="5174" spans="1:5" ht="30">
      <c r="A5174" s="73">
        <v>70080007</v>
      </c>
      <c r="B5174" s="74" t="s">
        <v>41979</v>
      </c>
      <c r="C5174" s="68" t="s">
        <v>38</v>
      </c>
      <c r="D5174" s="75">
        <v>32.57</v>
      </c>
      <c r="E5174" s="82">
        <f t="shared" si="81"/>
        <v>25.45</v>
      </c>
    </row>
    <row r="5175" spans="1:5" ht="30">
      <c r="A5175" s="73">
        <v>70080018</v>
      </c>
      <c r="B5175" s="74" t="s">
        <v>41980</v>
      </c>
      <c r="C5175" s="68" t="s">
        <v>38</v>
      </c>
      <c r="D5175" s="75">
        <v>26.41</v>
      </c>
      <c r="E5175" s="82">
        <f t="shared" si="81"/>
        <v>20.63</v>
      </c>
    </row>
    <row r="5176" spans="1:5" ht="30">
      <c r="A5176" s="73">
        <v>70080029</v>
      </c>
      <c r="B5176" s="74" t="s">
        <v>41981</v>
      </c>
      <c r="C5176" s="68" t="s">
        <v>38</v>
      </c>
      <c r="D5176" s="75">
        <v>17.989999999999998</v>
      </c>
      <c r="E5176" s="82">
        <f t="shared" si="81"/>
        <v>14.05</v>
      </c>
    </row>
    <row r="5177" spans="1:5" ht="30">
      <c r="A5177" s="73">
        <v>70080008</v>
      </c>
      <c r="B5177" s="74" t="s">
        <v>41982</v>
      </c>
      <c r="C5177" s="68" t="s">
        <v>38</v>
      </c>
      <c r="D5177" s="75">
        <v>36.1</v>
      </c>
      <c r="E5177" s="82">
        <f t="shared" si="81"/>
        <v>28.2</v>
      </c>
    </row>
    <row r="5178" spans="1:5" ht="30">
      <c r="A5178" s="73">
        <v>70080019</v>
      </c>
      <c r="B5178" s="74" t="s">
        <v>41983</v>
      </c>
      <c r="C5178" s="68" t="s">
        <v>38</v>
      </c>
      <c r="D5178" s="75">
        <v>30.59</v>
      </c>
      <c r="E5178" s="82">
        <f t="shared" si="81"/>
        <v>23.9</v>
      </c>
    </row>
    <row r="5179" spans="1:5" ht="30">
      <c r="A5179" s="73">
        <v>70080030</v>
      </c>
      <c r="B5179" s="74" t="s">
        <v>41984</v>
      </c>
      <c r="C5179" s="68" t="s">
        <v>38</v>
      </c>
      <c r="D5179" s="75">
        <v>20.83</v>
      </c>
      <c r="E5179" s="82">
        <f t="shared" si="81"/>
        <v>16.27</v>
      </c>
    </row>
    <row r="5180" spans="1:5" ht="30">
      <c r="A5180" s="73">
        <v>70080001</v>
      </c>
      <c r="B5180" s="74" t="s">
        <v>41985</v>
      </c>
      <c r="C5180" s="68" t="s">
        <v>38</v>
      </c>
      <c r="D5180" s="75">
        <v>17.03</v>
      </c>
      <c r="E5180" s="82">
        <f t="shared" si="81"/>
        <v>13.3</v>
      </c>
    </row>
    <row r="5181" spans="1:5" ht="30">
      <c r="A5181" s="73">
        <v>70080012</v>
      </c>
      <c r="B5181" s="74" t="s">
        <v>41986</v>
      </c>
      <c r="C5181" s="68" t="s">
        <v>38</v>
      </c>
      <c r="D5181" s="75">
        <v>13.97</v>
      </c>
      <c r="E5181" s="82">
        <f t="shared" si="81"/>
        <v>10.91</v>
      </c>
    </row>
    <row r="5182" spans="1:5" ht="30">
      <c r="A5182" s="73">
        <v>70080023</v>
      </c>
      <c r="B5182" s="74" t="s">
        <v>41987</v>
      </c>
      <c r="C5182" s="68" t="s">
        <v>38</v>
      </c>
      <c r="D5182" s="75">
        <v>9.82</v>
      </c>
      <c r="E5182" s="82">
        <f t="shared" si="81"/>
        <v>7.67</v>
      </c>
    </row>
    <row r="5183" spans="1:5" ht="30">
      <c r="A5183" s="73">
        <v>70080002</v>
      </c>
      <c r="B5183" s="74" t="s">
        <v>41988</v>
      </c>
      <c r="C5183" s="68" t="s">
        <v>38</v>
      </c>
      <c r="D5183" s="75">
        <v>17.68</v>
      </c>
      <c r="E5183" s="82">
        <f t="shared" si="81"/>
        <v>13.81</v>
      </c>
    </row>
    <row r="5184" spans="1:5" ht="30">
      <c r="A5184" s="73">
        <v>70080013</v>
      </c>
      <c r="B5184" s="74" t="s">
        <v>41989</v>
      </c>
      <c r="C5184" s="68" t="s">
        <v>38</v>
      </c>
      <c r="D5184" s="75">
        <v>14.44</v>
      </c>
      <c r="E5184" s="82">
        <f t="shared" si="81"/>
        <v>11.28</v>
      </c>
    </row>
    <row r="5185" spans="1:5" ht="30">
      <c r="A5185" s="73">
        <v>70080024</v>
      </c>
      <c r="B5185" s="74" t="s">
        <v>41990</v>
      </c>
      <c r="C5185" s="68" t="s">
        <v>38</v>
      </c>
      <c r="D5185" s="75">
        <v>10.15</v>
      </c>
      <c r="E5185" s="82">
        <f t="shared" si="81"/>
        <v>7.93</v>
      </c>
    </row>
    <row r="5186" spans="1:5">
      <c r="A5186" s="66"/>
      <c r="B5186" s="72" t="s">
        <v>41991</v>
      </c>
      <c r="C5186" s="66"/>
      <c r="D5186" s="66"/>
      <c r="E5186" s="82">
        <f t="shared" si="81"/>
        <v>0</v>
      </c>
    </row>
    <row r="5187" spans="1:5">
      <c r="A5187" s="73">
        <v>70080035</v>
      </c>
      <c r="B5187" s="74" t="s">
        <v>41992</v>
      </c>
      <c r="C5187" s="68" t="s">
        <v>38</v>
      </c>
      <c r="D5187" s="75">
        <v>29.06</v>
      </c>
      <c r="E5187" s="82">
        <f t="shared" si="81"/>
        <v>22.7</v>
      </c>
    </row>
    <row r="5188" spans="1:5">
      <c r="A5188" s="73">
        <v>70080045</v>
      </c>
      <c r="B5188" s="74" t="s">
        <v>41993</v>
      </c>
      <c r="C5188" s="68" t="s">
        <v>38</v>
      </c>
      <c r="D5188" s="75">
        <v>23.55</v>
      </c>
      <c r="E5188" s="82">
        <f t="shared" si="81"/>
        <v>18.399999999999999</v>
      </c>
    </row>
    <row r="5189" spans="1:5">
      <c r="A5189" s="73">
        <v>70080055</v>
      </c>
      <c r="B5189" s="74" t="s">
        <v>41994</v>
      </c>
      <c r="C5189" s="68" t="s">
        <v>38</v>
      </c>
      <c r="D5189" s="75">
        <v>15.69</v>
      </c>
      <c r="E5189" s="82">
        <f t="shared" si="81"/>
        <v>12.26</v>
      </c>
    </row>
    <row r="5190" spans="1:5">
      <c r="A5190" s="73">
        <v>70080036</v>
      </c>
      <c r="B5190" s="74" t="s">
        <v>41995</v>
      </c>
      <c r="C5190" s="68" t="s">
        <v>38</v>
      </c>
      <c r="D5190" s="75">
        <v>37.950000000000003</v>
      </c>
      <c r="E5190" s="82">
        <f t="shared" si="81"/>
        <v>29.65</v>
      </c>
    </row>
    <row r="5191" spans="1:5">
      <c r="A5191" s="73">
        <v>70080046</v>
      </c>
      <c r="B5191" s="74" t="s">
        <v>41996</v>
      </c>
      <c r="C5191" s="68" t="s">
        <v>38</v>
      </c>
      <c r="D5191" s="75">
        <v>30.66</v>
      </c>
      <c r="E5191" s="82">
        <f t="shared" si="81"/>
        <v>23.95</v>
      </c>
    </row>
    <row r="5192" spans="1:5">
      <c r="A5192" s="73">
        <v>70080056</v>
      </c>
      <c r="B5192" s="74" t="s">
        <v>41997</v>
      </c>
      <c r="C5192" s="68" t="s">
        <v>38</v>
      </c>
      <c r="D5192" s="75">
        <v>20.18</v>
      </c>
      <c r="E5192" s="82">
        <f t="shared" si="81"/>
        <v>15.77</v>
      </c>
    </row>
    <row r="5193" spans="1:5">
      <c r="A5193" s="73">
        <v>70080037</v>
      </c>
      <c r="B5193" s="74" t="s">
        <v>41998</v>
      </c>
      <c r="C5193" s="68" t="s">
        <v>38</v>
      </c>
      <c r="D5193" s="75">
        <v>40.75</v>
      </c>
      <c r="E5193" s="82">
        <f t="shared" si="81"/>
        <v>31.84</v>
      </c>
    </row>
    <row r="5194" spans="1:5">
      <c r="A5194" s="73">
        <v>70080047</v>
      </c>
      <c r="B5194" s="74" t="s">
        <v>41999</v>
      </c>
      <c r="C5194" s="68" t="s">
        <v>38</v>
      </c>
      <c r="D5194" s="75">
        <v>32.92</v>
      </c>
      <c r="E5194" s="82">
        <f t="shared" si="81"/>
        <v>25.72</v>
      </c>
    </row>
    <row r="5195" spans="1:5">
      <c r="A5195" s="73">
        <v>70080057</v>
      </c>
      <c r="B5195" s="74" t="s">
        <v>42000</v>
      </c>
      <c r="C5195" s="68" t="s">
        <v>38</v>
      </c>
      <c r="D5195" s="75">
        <v>21.64</v>
      </c>
      <c r="E5195" s="82">
        <f t="shared" si="81"/>
        <v>16.91</v>
      </c>
    </row>
    <row r="5196" spans="1:5">
      <c r="A5196" s="73">
        <v>70080038</v>
      </c>
      <c r="B5196" s="74" t="s">
        <v>42001</v>
      </c>
      <c r="C5196" s="68" t="s">
        <v>38</v>
      </c>
      <c r="D5196" s="75">
        <v>50.05</v>
      </c>
      <c r="E5196" s="82">
        <f t="shared" si="81"/>
        <v>39.1</v>
      </c>
    </row>
    <row r="5197" spans="1:5">
      <c r="A5197" s="73">
        <v>70080048</v>
      </c>
      <c r="B5197" s="74" t="s">
        <v>42002</v>
      </c>
      <c r="C5197" s="68" t="s">
        <v>38</v>
      </c>
      <c r="D5197" s="75">
        <v>40.43</v>
      </c>
      <c r="E5197" s="82">
        <f t="shared" si="81"/>
        <v>31.59</v>
      </c>
    </row>
    <row r="5198" spans="1:5">
      <c r="A5198" s="73">
        <v>70080058</v>
      </c>
      <c r="B5198" s="74" t="s">
        <v>42003</v>
      </c>
      <c r="C5198" s="68" t="s">
        <v>38</v>
      </c>
      <c r="D5198" s="75">
        <v>26.68</v>
      </c>
      <c r="E5198" s="82">
        <f t="shared" si="81"/>
        <v>20.84</v>
      </c>
    </row>
    <row r="5199" spans="1:5">
      <c r="A5199" s="73">
        <v>70080039</v>
      </c>
      <c r="B5199" s="74" t="s">
        <v>42004</v>
      </c>
      <c r="C5199" s="68" t="s">
        <v>38</v>
      </c>
      <c r="D5199" s="75">
        <v>54.11</v>
      </c>
      <c r="E5199" s="82">
        <f t="shared" si="81"/>
        <v>42.27</v>
      </c>
    </row>
    <row r="5200" spans="1:5">
      <c r="A5200" s="73">
        <v>70080049</v>
      </c>
      <c r="B5200" s="74" t="s">
        <v>42005</v>
      </c>
      <c r="C5200" s="68" t="s">
        <v>38</v>
      </c>
      <c r="D5200" s="75">
        <v>43.72</v>
      </c>
      <c r="E5200" s="82">
        <f t="shared" si="81"/>
        <v>34.159999999999997</v>
      </c>
    </row>
    <row r="5201" spans="1:5">
      <c r="A5201" s="73">
        <v>70080059</v>
      </c>
      <c r="B5201" s="74" t="s">
        <v>42006</v>
      </c>
      <c r="C5201" s="68" t="s">
        <v>38</v>
      </c>
      <c r="D5201" s="75">
        <v>28.71</v>
      </c>
      <c r="E5201" s="82">
        <f t="shared" si="81"/>
        <v>22.43</v>
      </c>
    </row>
    <row r="5202" spans="1:5">
      <c r="A5202" s="73">
        <v>70080043</v>
      </c>
      <c r="B5202" s="74" t="s">
        <v>42007</v>
      </c>
      <c r="C5202" s="68" t="s">
        <v>38</v>
      </c>
      <c r="D5202" s="75">
        <v>57.24</v>
      </c>
      <c r="E5202" s="82">
        <f t="shared" si="81"/>
        <v>44.72</v>
      </c>
    </row>
    <row r="5203" spans="1:5">
      <c r="A5203" s="73">
        <v>70080053</v>
      </c>
      <c r="B5203" s="74" t="s">
        <v>42008</v>
      </c>
      <c r="C5203" s="68" t="s">
        <v>38</v>
      </c>
      <c r="D5203" s="75">
        <v>47.31</v>
      </c>
      <c r="E5203" s="82">
        <f t="shared" si="81"/>
        <v>36.96</v>
      </c>
    </row>
    <row r="5204" spans="1:5">
      <c r="A5204" s="73">
        <v>70080063</v>
      </c>
      <c r="B5204" s="74" t="s">
        <v>42009</v>
      </c>
      <c r="C5204" s="68" t="s">
        <v>38</v>
      </c>
      <c r="D5204" s="75">
        <v>31.01</v>
      </c>
      <c r="E5204" s="82">
        <f t="shared" si="81"/>
        <v>24.23</v>
      </c>
    </row>
    <row r="5205" spans="1:5">
      <c r="A5205" s="73">
        <v>70080040</v>
      </c>
      <c r="B5205" s="74" t="s">
        <v>42010</v>
      </c>
      <c r="C5205" s="68" t="s">
        <v>38</v>
      </c>
      <c r="D5205" s="75">
        <v>63.12</v>
      </c>
      <c r="E5205" s="82">
        <f t="shared" si="81"/>
        <v>49.31</v>
      </c>
    </row>
    <row r="5206" spans="1:5">
      <c r="A5206" s="73">
        <v>70080050</v>
      </c>
      <c r="B5206" s="74" t="s">
        <v>42011</v>
      </c>
      <c r="C5206" s="68" t="s">
        <v>38</v>
      </c>
      <c r="D5206" s="75">
        <v>50.94</v>
      </c>
      <c r="E5206" s="82">
        <f t="shared" si="81"/>
        <v>39.799999999999997</v>
      </c>
    </row>
    <row r="5207" spans="1:5">
      <c r="A5207" s="73">
        <v>70080060</v>
      </c>
      <c r="B5207" s="74" t="s">
        <v>42012</v>
      </c>
      <c r="C5207" s="68" t="s">
        <v>38</v>
      </c>
      <c r="D5207" s="75">
        <v>33.4</v>
      </c>
      <c r="E5207" s="82">
        <f t="shared" si="81"/>
        <v>26.09</v>
      </c>
    </row>
    <row r="5208" spans="1:5">
      <c r="A5208" s="73">
        <v>70080041</v>
      </c>
      <c r="B5208" s="74" t="s">
        <v>42013</v>
      </c>
      <c r="C5208" s="68" t="s">
        <v>38</v>
      </c>
      <c r="D5208" s="75">
        <v>76.38</v>
      </c>
      <c r="E5208" s="82">
        <f t="shared" si="81"/>
        <v>59.67</v>
      </c>
    </row>
    <row r="5209" spans="1:5">
      <c r="A5209" s="73">
        <v>70080051</v>
      </c>
      <c r="B5209" s="74" t="s">
        <v>42014</v>
      </c>
      <c r="C5209" s="68" t="s">
        <v>38</v>
      </c>
      <c r="D5209" s="75">
        <v>61.62</v>
      </c>
      <c r="E5209" s="82">
        <f t="shared" si="81"/>
        <v>48.14</v>
      </c>
    </row>
    <row r="5210" spans="1:5">
      <c r="A5210" s="73">
        <v>70080061</v>
      </c>
      <c r="B5210" s="74" t="s">
        <v>42015</v>
      </c>
      <c r="C5210" s="68" t="s">
        <v>38</v>
      </c>
      <c r="D5210" s="75">
        <v>40.4</v>
      </c>
      <c r="E5210" s="82">
        <f t="shared" si="81"/>
        <v>31.56</v>
      </c>
    </row>
    <row r="5211" spans="1:5">
      <c r="A5211" s="73">
        <v>70080042</v>
      </c>
      <c r="B5211" s="74" t="s">
        <v>42016</v>
      </c>
      <c r="C5211" s="68" t="s">
        <v>38</v>
      </c>
      <c r="D5211" s="75">
        <v>90.05</v>
      </c>
      <c r="E5211" s="82">
        <f t="shared" si="81"/>
        <v>70.349999999999994</v>
      </c>
    </row>
    <row r="5212" spans="1:5">
      <c r="A5212" s="73">
        <v>70080052</v>
      </c>
      <c r="B5212" s="74" t="s">
        <v>42017</v>
      </c>
      <c r="C5212" s="68" t="s">
        <v>38</v>
      </c>
      <c r="D5212" s="75">
        <v>72.650000000000006</v>
      </c>
      <c r="E5212" s="82">
        <f t="shared" si="81"/>
        <v>56.76</v>
      </c>
    </row>
    <row r="5213" spans="1:5">
      <c r="A5213" s="73">
        <v>70080062</v>
      </c>
      <c r="B5213" s="74" t="s">
        <v>42018</v>
      </c>
      <c r="C5213" s="68" t="s">
        <v>38</v>
      </c>
      <c r="D5213" s="75">
        <v>47.53</v>
      </c>
      <c r="E5213" s="82">
        <f t="shared" si="81"/>
        <v>37.130000000000003</v>
      </c>
    </row>
    <row r="5214" spans="1:5">
      <c r="A5214" s="73">
        <v>70080034</v>
      </c>
      <c r="B5214" s="74" t="s">
        <v>42019</v>
      </c>
      <c r="C5214" s="68" t="s">
        <v>38</v>
      </c>
      <c r="D5214" s="75">
        <v>24.82</v>
      </c>
      <c r="E5214" s="82">
        <f t="shared" si="81"/>
        <v>19.39</v>
      </c>
    </row>
    <row r="5215" spans="1:5">
      <c r="A5215" s="73">
        <v>70080044</v>
      </c>
      <c r="B5215" s="74" t="s">
        <v>42020</v>
      </c>
      <c r="C5215" s="68" t="s">
        <v>38</v>
      </c>
      <c r="D5215" s="75">
        <v>20.88</v>
      </c>
      <c r="E5215" s="82">
        <f t="shared" si="81"/>
        <v>16.309999999999999</v>
      </c>
    </row>
    <row r="5216" spans="1:5">
      <c r="A5216" s="73">
        <v>70080054</v>
      </c>
      <c r="B5216" s="74" t="s">
        <v>42021</v>
      </c>
      <c r="C5216" s="68" t="s">
        <v>38</v>
      </c>
      <c r="D5216" s="75">
        <v>14.05</v>
      </c>
      <c r="E5216" s="82">
        <f t="shared" si="81"/>
        <v>10.98</v>
      </c>
    </row>
    <row r="5217" spans="1:5">
      <c r="A5217" s="66"/>
      <c r="B5217" s="72" t="s">
        <v>42022</v>
      </c>
      <c r="C5217" s="66"/>
      <c r="D5217" s="66"/>
      <c r="E5217" s="82">
        <f t="shared" si="81"/>
        <v>0</v>
      </c>
    </row>
    <row r="5218" spans="1:5">
      <c r="A5218" s="73">
        <v>70080078</v>
      </c>
      <c r="B5218" s="74" t="s">
        <v>42023</v>
      </c>
      <c r="C5218" s="68" t="s">
        <v>38</v>
      </c>
      <c r="D5218" s="75">
        <v>50.74</v>
      </c>
      <c r="E5218" s="82">
        <f t="shared" si="81"/>
        <v>39.64</v>
      </c>
    </row>
    <row r="5219" spans="1:5">
      <c r="A5219" s="73">
        <v>70080091</v>
      </c>
      <c r="B5219" s="74" t="s">
        <v>42024</v>
      </c>
      <c r="C5219" s="68" t="s">
        <v>38</v>
      </c>
      <c r="D5219" s="75">
        <v>49.14</v>
      </c>
      <c r="E5219" s="82">
        <f t="shared" si="81"/>
        <v>38.39</v>
      </c>
    </row>
    <row r="5220" spans="1:5">
      <c r="A5220" s="73">
        <v>70080104</v>
      </c>
      <c r="B5220" s="74" t="s">
        <v>42025</v>
      </c>
      <c r="C5220" s="68" t="s">
        <v>38</v>
      </c>
      <c r="D5220" s="75">
        <v>46.71</v>
      </c>
      <c r="E5220" s="82">
        <f t="shared" ref="E5220:E5283" si="82" xml:space="preserve"> ROUND((D5220/1.28),2)</f>
        <v>36.49</v>
      </c>
    </row>
    <row r="5221" spans="1:5">
      <c r="A5221" s="73">
        <v>70080079</v>
      </c>
      <c r="B5221" s="74" t="s">
        <v>42026</v>
      </c>
      <c r="C5221" s="68" t="s">
        <v>38</v>
      </c>
      <c r="D5221" s="75">
        <v>174.52</v>
      </c>
      <c r="E5221" s="82">
        <f t="shared" si="82"/>
        <v>136.34</v>
      </c>
    </row>
    <row r="5222" spans="1:5">
      <c r="A5222" s="73">
        <v>70080092</v>
      </c>
      <c r="B5222" s="74" t="s">
        <v>42027</v>
      </c>
      <c r="C5222" s="68" t="s">
        <v>38</v>
      </c>
      <c r="D5222" s="75">
        <v>169.29</v>
      </c>
      <c r="E5222" s="82">
        <f t="shared" si="82"/>
        <v>132.26</v>
      </c>
    </row>
    <row r="5223" spans="1:5">
      <c r="A5223" s="73">
        <v>70080105</v>
      </c>
      <c r="B5223" s="74" t="s">
        <v>42028</v>
      </c>
      <c r="C5223" s="68" t="s">
        <v>38</v>
      </c>
      <c r="D5223" s="75">
        <v>161.52000000000001</v>
      </c>
      <c r="E5223" s="82">
        <f t="shared" si="82"/>
        <v>126.19</v>
      </c>
    </row>
    <row r="5224" spans="1:5">
      <c r="A5224" s="73">
        <v>70080351</v>
      </c>
      <c r="B5224" s="74" t="s">
        <v>42029</v>
      </c>
      <c r="C5224" s="68" t="s">
        <v>38</v>
      </c>
      <c r="D5224" s="75">
        <v>246.66</v>
      </c>
      <c r="E5224" s="82">
        <f t="shared" si="82"/>
        <v>192.7</v>
      </c>
    </row>
    <row r="5225" spans="1:5">
      <c r="A5225" s="73">
        <v>70080352</v>
      </c>
      <c r="B5225" s="74" t="s">
        <v>42030</v>
      </c>
      <c r="C5225" s="68" t="s">
        <v>38</v>
      </c>
      <c r="D5225" s="75">
        <v>236.8</v>
      </c>
      <c r="E5225" s="82">
        <f t="shared" si="82"/>
        <v>185</v>
      </c>
    </row>
    <row r="5226" spans="1:5">
      <c r="A5226" s="73">
        <v>70080353</v>
      </c>
      <c r="B5226" s="74" t="s">
        <v>42031</v>
      </c>
      <c r="C5226" s="68" t="s">
        <v>38</v>
      </c>
      <c r="D5226" s="75">
        <v>221.94</v>
      </c>
      <c r="E5226" s="82">
        <f t="shared" si="82"/>
        <v>173.39</v>
      </c>
    </row>
    <row r="5227" spans="1:5">
      <c r="A5227" s="73">
        <v>70080354</v>
      </c>
      <c r="B5227" s="74" t="s">
        <v>42032</v>
      </c>
      <c r="C5227" s="68" t="s">
        <v>38</v>
      </c>
      <c r="D5227" s="75">
        <v>323.35000000000002</v>
      </c>
      <c r="E5227" s="82">
        <f t="shared" si="82"/>
        <v>252.62</v>
      </c>
    </row>
    <row r="5228" spans="1:5">
      <c r="A5228" s="73">
        <v>70080355</v>
      </c>
      <c r="B5228" s="74" t="s">
        <v>42033</v>
      </c>
      <c r="C5228" s="68" t="s">
        <v>38</v>
      </c>
      <c r="D5228" s="75">
        <v>307.44</v>
      </c>
      <c r="E5228" s="82">
        <f t="shared" si="82"/>
        <v>240.19</v>
      </c>
    </row>
    <row r="5229" spans="1:5">
      <c r="A5229" s="73">
        <v>70080356</v>
      </c>
      <c r="B5229" s="74" t="s">
        <v>42034</v>
      </c>
      <c r="C5229" s="68" t="s">
        <v>38</v>
      </c>
      <c r="D5229" s="75">
        <v>283.56</v>
      </c>
      <c r="E5229" s="82">
        <f t="shared" si="82"/>
        <v>221.53</v>
      </c>
    </row>
    <row r="5230" spans="1:5">
      <c r="A5230" s="73">
        <v>70080077</v>
      </c>
      <c r="B5230" s="74" t="s">
        <v>42035</v>
      </c>
      <c r="C5230" s="68" t="s">
        <v>38</v>
      </c>
      <c r="D5230" s="75">
        <v>11.35</v>
      </c>
      <c r="E5230" s="82">
        <f t="shared" si="82"/>
        <v>8.8699999999999992</v>
      </c>
    </row>
    <row r="5231" spans="1:5">
      <c r="A5231" s="73">
        <v>70080090</v>
      </c>
      <c r="B5231" s="74" t="s">
        <v>42036</v>
      </c>
      <c r="C5231" s="68" t="s">
        <v>38</v>
      </c>
      <c r="D5231" s="75">
        <v>10.46</v>
      </c>
      <c r="E5231" s="82">
        <f t="shared" si="82"/>
        <v>8.17</v>
      </c>
    </row>
    <row r="5232" spans="1:5">
      <c r="A5232" s="73">
        <v>70080103</v>
      </c>
      <c r="B5232" s="74" t="s">
        <v>42037</v>
      </c>
      <c r="C5232" s="68" t="s">
        <v>38</v>
      </c>
      <c r="D5232" s="75">
        <v>9.09</v>
      </c>
      <c r="E5232" s="82">
        <f t="shared" si="82"/>
        <v>7.1</v>
      </c>
    </row>
    <row r="5233" spans="1:5">
      <c r="A5233" s="73">
        <v>70080357</v>
      </c>
      <c r="B5233" s="74" t="s">
        <v>42038</v>
      </c>
      <c r="C5233" s="68" t="s">
        <v>38</v>
      </c>
      <c r="D5233" s="75">
        <v>369.01</v>
      </c>
      <c r="E5233" s="82">
        <f t="shared" si="82"/>
        <v>288.29000000000002</v>
      </c>
    </row>
    <row r="5234" spans="1:5">
      <c r="A5234" s="73">
        <v>70080358</v>
      </c>
      <c r="B5234" s="74" t="s">
        <v>42039</v>
      </c>
      <c r="C5234" s="68" t="s">
        <v>38</v>
      </c>
      <c r="D5234" s="75">
        <v>348.19</v>
      </c>
      <c r="E5234" s="82">
        <f t="shared" si="82"/>
        <v>272.02</v>
      </c>
    </row>
    <row r="5235" spans="1:5">
      <c r="A5235" s="73">
        <v>70080359</v>
      </c>
      <c r="B5235" s="74" t="s">
        <v>42040</v>
      </c>
      <c r="C5235" s="68" t="s">
        <v>38</v>
      </c>
      <c r="D5235" s="75">
        <v>317.02999999999997</v>
      </c>
      <c r="E5235" s="82">
        <f t="shared" si="82"/>
        <v>247.68</v>
      </c>
    </row>
    <row r="5236" spans="1:5">
      <c r="A5236" s="73">
        <v>70080360</v>
      </c>
      <c r="B5236" s="74" t="s">
        <v>42041</v>
      </c>
      <c r="C5236" s="68" t="s">
        <v>38</v>
      </c>
      <c r="D5236" s="75">
        <v>509.85</v>
      </c>
      <c r="E5236" s="82">
        <f t="shared" si="82"/>
        <v>398.32</v>
      </c>
    </row>
    <row r="5237" spans="1:5">
      <c r="A5237" s="73">
        <v>70080361</v>
      </c>
      <c r="B5237" s="74" t="s">
        <v>42042</v>
      </c>
      <c r="C5237" s="68" t="s">
        <v>38</v>
      </c>
      <c r="D5237" s="75">
        <v>478.18</v>
      </c>
      <c r="E5237" s="82">
        <f t="shared" si="82"/>
        <v>373.58</v>
      </c>
    </row>
    <row r="5238" spans="1:5">
      <c r="A5238" s="73">
        <v>70080362</v>
      </c>
      <c r="B5238" s="74" t="s">
        <v>42043</v>
      </c>
      <c r="C5238" s="68" t="s">
        <v>38</v>
      </c>
      <c r="D5238" s="75">
        <v>430.71</v>
      </c>
      <c r="E5238" s="82">
        <f t="shared" si="82"/>
        <v>336.49</v>
      </c>
    </row>
    <row r="5239" spans="1:5" ht="30">
      <c r="A5239" s="73">
        <v>70080069</v>
      </c>
      <c r="B5239" s="74" t="s">
        <v>42044</v>
      </c>
      <c r="C5239" s="68" t="s">
        <v>38</v>
      </c>
      <c r="D5239" s="75">
        <v>4.13</v>
      </c>
      <c r="E5239" s="82">
        <f t="shared" si="82"/>
        <v>3.23</v>
      </c>
    </row>
    <row r="5240" spans="1:5" ht="30">
      <c r="A5240" s="73">
        <v>70080082</v>
      </c>
      <c r="B5240" s="74" t="s">
        <v>42045</v>
      </c>
      <c r="C5240" s="68" t="s">
        <v>38</v>
      </c>
      <c r="D5240" s="75">
        <v>3.3</v>
      </c>
      <c r="E5240" s="82">
        <f t="shared" si="82"/>
        <v>2.58</v>
      </c>
    </row>
    <row r="5241" spans="1:5" ht="30">
      <c r="A5241" s="73">
        <v>70080095</v>
      </c>
      <c r="B5241" s="74" t="s">
        <v>42046</v>
      </c>
      <c r="C5241" s="68" t="s">
        <v>38</v>
      </c>
      <c r="D5241" s="75">
        <v>2.1</v>
      </c>
      <c r="E5241" s="82">
        <f t="shared" si="82"/>
        <v>1.64</v>
      </c>
    </row>
    <row r="5242" spans="1:5" ht="30">
      <c r="A5242" s="73">
        <v>70080070</v>
      </c>
      <c r="B5242" s="74" t="s">
        <v>42047</v>
      </c>
      <c r="C5242" s="68" t="s">
        <v>38</v>
      </c>
      <c r="D5242" s="75">
        <v>7.24</v>
      </c>
      <c r="E5242" s="82">
        <f t="shared" si="82"/>
        <v>5.66</v>
      </c>
    </row>
    <row r="5243" spans="1:5" ht="30">
      <c r="A5243" s="73">
        <v>70080083</v>
      </c>
      <c r="B5243" s="74" t="s">
        <v>42048</v>
      </c>
      <c r="C5243" s="68" t="s">
        <v>38</v>
      </c>
      <c r="D5243" s="75">
        <v>5.77</v>
      </c>
      <c r="E5243" s="82">
        <f t="shared" si="82"/>
        <v>4.51</v>
      </c>
    </row>
    <row r="5244" spans="1:5" ht="30">
      <c r="A5244" s="73">
        <v>70080096</v>
      </c>
      <c r="B5244" s="74" t="s">
        <v>42049</v>
      </c>
      <c r="C5244" s="68" t="s">
        <v>38</v>
      </c>
      <c r="D5244" s="75">
        <v>3.62</v>
      </c>
      <c r="E5244" s="82">
        <f t="shared" si="82"/>
        <v>2.83</v>
      </c>
    </row>
    <row r="5245" spans="1:5" ht="30">
      <c r="A5245" s="73">
        <v>70080071</v>
      </c>
      <c r="B5245" s="74" t="s">
        <v>42050</v>
      </c>
      <c r="C5245" s="68" t="s">
        <v>38</v>
      </c>
      <c r="D5245" s="75">
        <v>8.2899999999999991</v>
      </c>
      <c r="E5245" s="82">
        <f t="shared" si="82"/>
        <v>6.48</v>
      </c>
    </row>
    <row r="5246" spans="1:5" ht="30">
      <c r="A5246" s="73">
        <v>70080084</v>
      </c>
      <c r="B5246" s="74" t="s">
        <v>42051</v>
      </c>
      <c r="C5246" s="68" t="s">
        <v>38</v>
      </c>
      <c r="D5246" s="75">
        <v>6.62</v>
      </c>
      <c r="E5246" s="82">
        <f t="shared" si="82"/>
        <v>5.17</v>
      </c>
    </row>
    <row r="5247" spans="1:5" ht="30">
      <c r="A5247" s="73">
        <v>70080097</v>
      </c>
      <c r="B5247" s="74" t="s">
        <v>42052</v>
      </c>
      <c r="C5247" s="68" t="s">
        <v>38</v>
      </c>
      <c r="D5247" s="75">
        <v>4.13</v>
      </c>
      <c r="E5247" s="82">
        <f t="shared" si="82"/>
        <v>3.23</v>
      </c>
    </row>
    <row r="5248" spans="1:5" ht="30">
      <c r="A5248" s="73">
        <v>70080074</v>
      </c>
      <c r="B5248" s="74" t="s">
        <v>42053</v>
      </c>
      <c r="C5248" s="68" t="s">
        <v>38</v>
      </c>
      <c r="D5248" s="75">
        <v>10.37</v>
      </c>
      <c r="E5248" s="82">
        <f t="shared" si="82"/>
        <v>8.1</v>
      </c>
    </row>
    <row r="5249" spans="1:5" ht="30">
      <c r="A5249" s="73">
        <v>70080087</v>
      </c>
      <c r="B5249" s="74" t="s">
        <v>42054</v>
      </c>
      <c r="C5249" s="68" t="s">
        <v>38</v>
      </c>
      <c r="D5249" s="75">
        <v>8.2899999999999991</v>
      </c>
      <c r="E5249" s="82">
        <f t="shared" si="82"/>
        <v>6.48</v>
      </c>
    </row>
    <row r="5250" spans="1:5" ht="30">
      <c r="A5250" s="73">
        <v>70080100</v>
      </c>
      <c r="B5250" s="74" t="s">
        <v>42055</v>
      </c>
      <c r="C5250" s="68" t="s">
        <v>38</v>
      </c>
      <c r="D5250" s="75">
        <v>5.15</v>
      </c>
      <c r="E5250" s="82">
        <f t="shared" si="82"/>
        <v>4.0199999999999996</v>
      </c>
    </row>
    <row r="5251" spans="1:5" ht="30">
      <c r="A5251" s="73">
        <v>70080072</v>
      </c>
      <c r="B5251" s="74" t="s">
        <v>42056</v>
      </c>
      <c r="C5251" s="68" t="s">
        <v>38</v>
      </c>
      <c r="D5251" s="75">
        <v>12.43</v>
      </c>
      <c r="E5251" s="82">
        <f t="shared" si="82"/>
        <v>9.7100000000000009</v>
      </c>
    </row>
    <row r="5252" spans="1:5" ht="30">
      <c r="A5252" s="73">
        <v>70080085</v>
      </c>
      <c r="B5252" s="74" t="s">
        <v>42057</v>
      </c>
      <c r="C5252" s="68" t="s">
        <v>38</v>
      </c>
      <c r="D5252" s="75">
        <v>9.92</v>
      </c>
      <c r="E5252" s="82">
        <f t="shared" si="82"/>
        <v>7.75</v>
      </c>
    </row>
    <row r="5253" spans="1:5" ht="30">
      <c r="A5253" s="73">
        <v>70080098</v>
      </c>
      <c r="B5253" s="74" t="s">
        <v>42058</v>
      </c>
      <c r="C5253" s="68" t="s">
        <v>38</v>
      </c>
      <c r="D5253" s="75">
        <v>6.23</v>
      </c>
      <c r="E5253" s="82">
        <f t="shared" si="82"/>
        <v>4.87</v>
      </c>
    </row>
    <row r="5254" spans="1:5" ht="30">
      <c r="A5254" s="73">
        <v>70080075</v>
      </c>
      <c r="B5254" s="74" t="s">
        <v>42059</v>
      </c>
      <c r="C5254" s="68" t="s">
        <v>38</v>
      </c>
      <c r="D5254" s="75">
        <v>13.95</v>
      </c>
      <c r="E5254" s="82">
        <f t="shared" si="82"/>
        <v>10.9</v>
      </c>
    </row>
    <row r="5255" spans="1:5" ht="30">
      <c r="A5255" s="73">
        <v>70080088</v>
      </c>
      <c r="B5255" s="74" t="s">
        <v>42060</v>
      </c>
      <c r="C5255" s="68" t="s">
        <v>38</v>
      </c>
      <c r="D5255" s="75">
        <v>11.21</v>
      </c>
      <c r="E5255" s="82">
        <f t="shared" si="82"/>
        <v>8.76</v>
      </c>
    </row>
    <row r="5256" spans="1:5" ht="30">
      <c r="A5256" s="73">
        <v>70080101</v>
      </c>
      <c r="B5256" s="74" t="s">
        <v>42061</v>
      </c>
      <c r="C5256" s="68" t="s">
        <v>38</v>
      </c>
      <c r="D5256" s="75">
        <v>7</v>
      </c>
      <c r="E5256" s="82">
        <f t="shared" si="82"/>
        <v>5.47</v>
      </c>
    </row>
    <row r="5257" spans="1:5" ht="30">
      <c r="A5257" s="73">
        <v>70080073</v>
      </c>
      <c r="B5257" s="74" t="s">
        <v>42062</v>
      </c>
      <c r="C5257" s="68" t="s">
        <v>38</v>
      </c>
      <c r="D5257" s="75">
        <v>15.53</v>
      </c>
      <c r="E5257" s="82">
        <f t="shared" si="82"/>
        <v>12.13</v>
      </c>
    </row>
    <row r="5258" spans="1:5" ht="30">
      <c r="A5258" s="73">
        <v>70080086</v>
      </c>
      <c r="B5258" s="74" t="s">
        <v>42063</v>
      </c>
      <c r="C5258" s="68" t="s">
        <v>38</v>
      </c>
      <c r="D5258" s="75">
        <v>12.43</v>
      </c>
      <c r="E5258" s="82">
        <f t="shared" si="82"/>
        <v>9.7100000000000009</v>
      </c>
    </row>
    <row r="5259" spans="1:5" ht="30">
      <c r="A5259" s="73">
        <v>70080099</v>
      </c>
      <c r="B5259" s="74" t="s">
        <v>42064</v>
      </c>
      <c r="C5259" s="68" t="s">
        <v>38</v>
      </c>
      <c r="D5259" s="75">
        <v>7.76</v>
      </c>
      <c r="E5259" s="82">
        <f t="shared" si="82"/>
        <v>6.06</v>
      </c>
    </row>
    <row r="5260" spans="1:5" ht="30">
      <c r="A5260" s="73">
        <v>70080076</v>
      </c>
      <c r="B5260" s="74" t="s">
        <v>42065</v>
      </c>
      <c r="C5260" s="68" t="s">
        <v>38</v>
      </c>
      <c r="D5260" s="75">
        <v>18.11</v>
      </c>
      <c r="E5260" s="82">
        <f t="shared" si="82"/>
        <v>14.15</v>
      </c>
    </row>
    <row r="5261" spans="1:5" ht="30">
      <c r="A5261" s="73">
        <v>70080089</v>
      </c>
      <c r="B5261" s="74" t="s">
        <v>42066</v>
      </c>
      <c r="C5261" s="68" t="s">
        <v>38</v>
      </c>
      <c r="D5261" s="75">
        <v>14.52</v>
      </c>
      <c r="E5261" s="82">
        <f t="shared" si="82"/>
        <v>11.34</v>
      </c>
    </row>
    <row r="5262" spans="1:5" ht="30">
      <c r="A5262" s="73">
        <v>70080102</v>
      </c>
      <c r="B5262" s="74" t="s">
        <v>42067</v>
      </c>
      <c r="C5262" s="68" t="s">
        <v>38</v>
      </c>
      <c r="D5262" s="75">
        <v>9.06</v>
      </c>
      <c r="E5262" s="82">
        <f t="shared" si="82"/>
        <v>7.08</v>
      </c>
    </row>
    <row r="5263" spans="1:5" ht="30">
      <c r="A5263" s="73">
        <v>70080067</v>
      </c>
      <c r="B5263" s="74" t="s">
        <v>42068</v>
      </c>
      <c r="C5263" s="68" t="s">
        <v>38</v>
      </c>
      <c r="D5263" s="75">
        <v>2.57</v>
      </c>
      <c r="E5263" s="82">
        <f t="shared" si="82"/>
        <v>2.0099999999999998</v>
      </c>
    </row>
    <row r="5264" spans="1:5" ht="30">
      <c r="A5264" s="73">
        <v>70080080</v>
      </c>
      <c r="B5264" s="74" t="s">
        <v>42069</v>
      </c>
      <c r="C5264" s="68" t="s">
        <v>38</v>
      </c>
      <c r="D5264" s="75">
        <v>2.1</v>
      </c>
      <c r="E5264" s="82">
        <f t="shared" si="82"/>
        <v>1.64</v>
      </c>
    </row>
    <row r="5265" spans="1:5" ht="30">
      <c r="A5265" s="73">
        <v>70080093</v>
      </c>
      <c r="B5265" s="74" t="s">
        <v>42070</v>
      </c>
      <c r="C5265" s="68" t="s">
        <v>38</v>
      </c>
      <c r="D5265" s="75">
        <v>1.29</v>
      </c>
      <c r="E5265" s="82">
        <f t="shared" si="82"/>
        <v>1.01</v>
      </c>
    </row>
    <row r="5266" spans="1:5" ht="30">
      <c r="A5266" s="73">
        <v>70080068</v>
      </c>
      <c r="B5266" s="74" t="s">
        <v>42071</v>
      </c>
      <c r="C5266" s="68" t="s">
        <v>38</v>
      </c>
      <c r="D5266" s="75">
        <v>3.1</v>
      </c>
      <c r="E5266" s="82">
        <f t="shared" si="82"/>
        <v>2.42</v>
      </c>
    </row>
    <row r="5267" spans="1:5" ht="30">
      <c r="A5267" s="73">
        <v>70080081</v>
      </c>
      <c r="B5267" s="74" t="s">
        <v>42072</v>
      </c>
      <c r="C5267" s="68" t="s">
        <v>38</v>
      </c>
      <c r="D5267" s="75">
        <v>2.4700000000000002</v>
      </c>
      <c r="E5267" s="82">
        <f t="shared" si="82"/>
        <v>1.93</v>
      </c>
    </row>
    <row r="5268" spans="1:5" ht="30">
      <c r="A5268" s="73">
        <v>70080094</v>
      </c>
      <c r="B5268" s="74" t="s">
        <v>42073</v>
      </c>
      <c r="C5268" s="68" t="s">
        <v>38</v>
      </c>
      <c r="D5268" s="75">
        <v>1.56</v>
      </c>
      <c r="E5268" s="82">
        <f t="shared" si="82"/>
        <v>1.22</v>
      </c>
    </row>
    <row r="5269" spans="1:5">
      <c r="A5269" s="66"/>
      <c r="B5269" s="72" t="s">
        <v>42074</v>
      </c>
      <c r="C5269" s="66"/>
      <c r="D5269" s="66"/>
      <c r="E5269" s="82">
        <f t="shared" si="82"/>
        <v>0</v>
      </c>
    </row>
    <row r="5270" spans="1:5">
      <c r="A5270" s="73">
        <v>70080119</v>
      </c>
      <c r="B5270" s="74" t="s">
        <v>42075</v>
      </c>
      <c r="C5270" s="68" t="s">
        <v>38</v>
      </c>
      <c r="D5270" s="75">
        <v>154.6</v>
      </c>
      <c r="E5270" s="82">
        <f t="shared" si="82"/>
        <v>120.78</v>
      </c>
    </row>
    <row r="5271" spans="1:5">
      <c r="A5271" s="73">
        <v>70080134</v>
      </c>
      <c r="B5271" s="74" t="s">
        <v>42076</v>
      </c>
      <c r="C5271" s="68" t="s">
        <v>38</v>
      </c>
      <c r="D5271" s="75">
        <v>123.88</v>
      </c>
      <c r="E5271" s="82">
        <f t="shared" si="82"/>
        <v>96.78</v>
      </c>
    </row>
    <row r="5272" spans="1:5">
      <c r="A5272" s="73">
        <v>70080149</v>
      </c>
      <c r="B5272" s="74" t="s">
        <v>42077</v>
      </c>
      <c r="C5272" s="68" t="s">
        <v>38</v>
      </c>
      <c r="D5272" s="75">
        <v>77.849999999999994</v>
      </c>
      <c r="E5272" s="82">
        <f t="shared" si="82"/>
        <v>60.82</v>
      </c>
    </row>
    <row r="5273" spans="1:5">
      <c r="A5273" s="73">
        <v>70080120</v>
      </c>
      <c r="B5273" s="74" t="s">
        <v>42078</v>
      </c>
      <c r="C5273" s="68" t="s">
        <v>38</v>
      </c>
      <c r="D5273" s="75">
        <v>161.55000000000001</v>
      </c>
      <c r="E5273" s="82">
        <f t="shared" si="82"/>
        <v>126.21</v>
      </c>
    </row>
    <row r="5274" spans="1:5">
      <c r="A5274" s="73">
        <v>70080135</v>
      </c>
      <c r="B5274" s="74" t="s">
        <v>42079</v>
      </c>
      <c r="C5274" s="68" t="s">
        <v>38</v>
      </c>
      <c r="D5274" s="75">
        <v>129.59</v>
      </c>
      <c r="E5274" s="82">
        <f t="shared" si="82"/>
        <v>101.24</v>
      </c>
    </row>
    <row r="5275" spans="1:5">
      <c r="A5275" s="73">
        <v>70080150</v>
      </c>
      <c r="B5275" s="74" t="s">
        <v>42080</v>
      </c>
      <c r="C5275" s="68" t="s">
        <v>38</v>
      </c>
      <c r="D5275" s="75">
        <v>81.64</v>
      </c>
      <c r="E5275" s="82">
        <f t="shared" si="82"/>
        <v>63.78</v>
      </c>
    </row>
    <row r="5276" spans="1:5">
      <c r="A5276" s="73">
        <v>70080107</v>
      </c>
      <c r="B5276" s="74" t="s">
        <v>42081</v>
      </c>
      <c r="C5276" s="68" t="s">
        <v>38</v>
      </c>
      <c r="D5276" s="75">
        <v>17.05</v>
      </c>
      <c r="E5276" s="82">
        <f t="shared" si="82"/>
        <v>13.32</v>
      </c>
    </row>
    <row r="5277" spans="1:5">
      <c r="A5277" s="73">
        <v>70080122</v>
      </c>
      <c r="B5277" s="74" t="s">
        <v>42082</v>
      </c>
      <c r="C5277" s="68" t="s">
        <v>38</v>
      </c>
      <c r="D5277" s="75">
        <v>13.68</v>
      </c>
      <c r="E5277" s="82">
        <f t="shared" si="82"/>
        <v>10.69</v>
      </c>
    </row>
    <row r="5278" spans="1:5">
      <c r="A5278" s="73">
        <v>70080137</v>
      </c>
      <c r="B5278" s="74" t="s">
        <v>42083</v>
      </c>
      <c r="C5278" s="68" t="s">
        <v>38</v>
      </c>
      <c r="D5278" s="75">
        <v>8.59</v>
      </c>
      <c r="E5278" s="82">
        <f t="shared" si="82"/>
        <v>6.71</v>
      </c>
    </row>
    <row r="5279" spans="1:5">
      <c r="A5279" s="73">
        <v>70080108</v>
      </c>
      <c r="B5279" s="74" t="s">
        <v>42084</v>
      </c>
      <c r="C5279" s="68" t="s">
        <v>38</v>
      </c>
      <c r="D5279" s="75">
        <v>25.55</v>
      </c>
      <c r="E5279" s="82">
        <f t="shared" si="82"/>
        <v>19.96</v>
      </c>
    </row>
    <row r="5280" spans="1:5">
      <c r="A5280" s="73">
        <v>70080123</v>
      </c>
      <c r="B5280" s="74" t="s">
        <v>42085</v>
      </c>
      <c r="C5280" s="68" t="s">
        <v>38</v>
      </c>
      <c r="D5280" s="75">
        <v>20.47</v>
      </c>
      <c r="E5280" s="82">
        <f t="shared" si="82"/>
        <v>15.99</v>
      </c>
    </row>
    <row r="5281" spans="1:5">
      <c r="A5281" s="73">
        <v>70080138</v>
      </c>
      <c r="B5281" s="74" t="s">
        <v>42086</v>
      </c>
      <c r="C5281" s="68" t="s">
        <v>38</v>
      </c>
      <c r="D5281" s="75">
        <v>12.86</v>
      </c>
      <c r="E5281" s="82">
        <f t="shared" si="82"/>
        <v>10.050000000000001</v>
      </c>
    </row>
    <row r="5282" spans="1:5">
      <c r="A5282" s="73">
        <v>70080109</v>
      </c>
      <c r="B5282" s="74" t="s">
        <v>42087</v>
      </c>
      <c r="C5282" s="68" t="s">
        <v>38</v>
      </c>
      <c r="D5282" s="75">
        <v>27.83</v>
      </c>
      <c r="E5282" s="82">
        <f t="shared" si="82"/>
        <v>21.74</v>
      </c>
    </row>
    <row r="5283" spans="1:5">
      <c r="A5283" s="73">
        <v>70080124</v>
      </c>
      <c r="B5283" s="74" t="s">
        <v>42088</v>
      </c>
      <c r="C5283" s="68" t="s">
        <v>38</v>
      </c>
      <c r="D5283" s="75">
        <v>22.31</v>
      </c>
      <c r="E5283" s="82">
        <f t="shared" si="82"/>
        <v>17.43</v>
      </c>
    </row>
    <row r="5284" spans="1:5">
      <c r="A5284" s="73">
        <v>70080139</v>
      </c>
      <c r="B5284" s="74" t="s">
        <v>42089</v>
      </c>
      <c r="C5284" s="68" t="s">
        <v>38</v>
      </c>
      <c r="D5284" s="75">
        <v>14.03</v>
      </c>
      <c r="E5284" s="82">
        <f t="shared" ref="E5284:E5347" si="83" xml:space="preserve"> ROUND((D5284/1.28),2)</f>
        <v>10.96</v>
      </c>
    </row>
    <row r="5285" spans="1:5">
      <c r="A5285" s="73">
        <v>70080110</v>
      </c>
      <c r="B5285" s="74" t="s">
        <v>42090</v>
      </c>
      <c r="C5285" s="68" t="s">
        <v>38</v>
      </c>
      <c r="D5285" s="75">
        <v>32.630000000000003</v>
      </c>
      <c r="E5285" s="82">
        <f t="shared" si="83"/>
        <v>25.49</v>
      </c>
    </row>
    <row r="5286" spans="1:5">
      <c r="A5286" s="73">
        <v>70080125</v>
      </c>
      <c r="B5286" s="74" t="s">
        <v>42091</v>
      </c>
      <c r="C5286" s="68" t="s">
        <v>38</v>
      </c>
      <c r="D5286" s="75">
        <v>26.15</v>
      </c>
      <c r="E5286" s="82">
        <f t="shared" si="83"/>
        <v>20.43</v>
      </c>
    </row>
    <row r="5287" spans="1:5">
      <c r="A5287" s="73">
        <v>70080140</v>
      </c>
      <c r="B5287" s="74" t="s">
        <v>42092</v>
      </c>
      <c r="C5287" s="68" t="s">
        <v>38</v>
      </c>
      <c r="D5287" s="75">
        <v>16.47</v>
      </c>
      <c r="E5287" s="82">
        <f t="shared" si="83"/>
        <v>12.87</v>
      </c>
    </row>
    <row r="5288" spans="1:5">
      <c r="A5288" s="73">
        <v>70080111</v>
      </c>
      <c r="B5288" s="74" t="s">
        <v>42093</v>
      </c>
      <c r="C5288" s="68" t="s">
        <v>38</v>
      </c>
      <c r="D5288" s="75">
        <v>36.44</v>
      </c>
      <c r="E5288" s="82">
        <f t="shared" si="83"/>
        <v>28.47</v>
      </c>
    </row>
    <row r="5289" spans="1:5">
      <c r="A5289" s="73">
        <v>70080126</v>
      </c>
      <c r="B5289" s="74" t="s">
        <v>42094</v>
      </c>
      <c r="C5289" s="68" t="s">
        <v>38</v>
      </c>
      <c r="D5289" s="75">
        <v>29.24</v>
      </c>
      <c r="E5289" s="82">
        <f t="shared" si="83"/>
        <v>22.84</v>
      </c>
    </row>
    <row r="5290" spans="1:5">
      <c r="A5290" s="73">
        <v>70080141</v>
      </c>
      <c r="B5290" s="74" t="s">
        <v>42095</v>
      </c>
      <c r="C5290" s="68" t="s">
        <v>38</v>
      </c>
      <c r="D5290" s="75">
        <v>18.38</v>
      </c>
      <c r="E5290" s="82">
        <f t="shared" si="83"/>
        <v>14.36</v>
      </c>
    </row>
    <row r="5291" spans="1:5">
      <c r="A5291" s="73">
        <v>70080117</v>
      </c>
      <c r="B5291" s="74" t="s">
        <v>42096</v>
      </c>
      <c r="C5291" s="68" t="s">
        <v>38</v>
      </c>
      <c r="D5291" s="75">
        <v>40.01</v>
      </c>
      <c r="E5291" s="82">
        <f t="shared" si="83"/>
        <v>31.26</v>
      </c>
    </row>
    <row r="5292" spans="1:5">
      <c r="A5292" s="73">
        <v>70080132</v>
      </c>
      <c r="B5292" s="74" t="s">
        <v>42097</v>
      </c>
      <c r="C5292" s="68" t="s">
        <v>38</v>
      </c>
      <c r="D5292" s="75">
        <v>32.06</v>
      </c>
      <c r="E5292" s="82">
        <f t="shared" si="83"/>
        <v>25.05</v>
      </c>
    </row>
    <row r="5293" spans="1:5">
      <c r="A5293" s="73">
        <v>70080147</v>
      </c>
      <c r="B5293" s="74" t="s">
        <v>42098</v>
      </c>
      <c r="C5293" s="68" t="s">
        <v>38</v>
      </c>
      <c r="D5293" s="75">
        <v>20.16</v>
      </c>
      <c r="E5293" s="82">
        <f t="shared" si="83"/>
        <v>15.75</v>
      </c>
    </row>
    <row r="5294" spans="1:5">
      <c r="A5294" s="73">
        <v>70080112</v>
      </c>
      <c r="B5294" s="74" t="s">
        <v>42099</v>
      </c>
      <c r="C5294" s="68" t="s">
        <v>38</v>
      </c>
      <c r="D5294" s="75">
        <v>43.56</v>
      </c>
      <c r="E5294" s="82">
        <f t="shared" si="83"/>
        <v>34.03</v>
      </c>
    </row>
    <row r="5295" spans="1:5">
      <c r="A5295" s="73">
        <v>70080127</v>
      </c>
      <c r="B5295" s="74" t="s">
        <v>42100</v>
      </c>
      <c r="C5295" s="68" t="s">
        <v>38</v>
      </c>
      <c r="D5295" s="75">
        <v>34.93</v>
      </c>
      <c r="E5295" s="82">
        <f t="shared" si="83"/>
        <v>27.29</v>
      </c>
    </row>
    <row r="5296" spans="1:5">
      <c r="A5296" s="73">
        <v>70080142</v>
      </c>
      <c r="B5296" s="74" t="s">
        <v>42101</v>
      </c>
      <c r="C5296" s="68" t="s">
        <v>38</v>
      </c>
      <c r="D5296" s="75">
        <v>22.02</v>
      </c>
      <c r="E5296" s="82">
        <f t="shared" si="83"/>
        <v>17.2</v>
      </c>
    </row>
    <row r="5297" spans="1:5">
      <c r="A5297" s="73">
        <v>70080113</v>
      </c>
      <c r="B5297" s="74" t="s">
        <v>42102</v>
      </c>
      <c r="C5297" s="68" t="s">
        <v>38</v>
      </c>
      <c r="D5297" s="75">
        <v>51.8</v>
      </c>
      <c r="E5297" s="82">
        <f t="shared" si="83"/>
        <v>40.47</v>
      </c>
    </row>
    <row r="5298" spans="1:5">
      <c r="A5298" s="73">
        <v>70080128</v>
      </c>
      <c r="B5298" s="74" t="s">
        <v>42103</v>
      </c>
      <c r="C5298" s="68" t="s">
        <v>38</v>
      </c>
      <c r="D5298" s="75">
        <v>41.52</v>
      </c>
      <c r="E5298" s="82">
        <f t="shared" si="83"/>
        <v>32.44</v>
      </c>
    </row>
    <row r="5299" spans="1:5">
      <c r="A5299" s="73">
        <v>70080143</v>
      </c>
      <c r="B5299" s="74" t="s">
        <v>42104</v>
      </c>
      <c r="C5299" s="68" t="s">
        <v>38</v>
      </c>
      <c r="D5299" s="75">
        <v>26.18</v>
      </c>
      <c r="E5299" s="82">
        <f t="shared" si="83"/>
        <v>20.45</v>
      </c>
    </row>
    <row r="5300" spans="1:5">
      <c r="A5300" s="73">
        <v>70080114</v>
      </c>
      <c r="B5300" s="74" t="s">
        <v>42105</v>
      </c>
      <c r="C5300" s="68" t="s">
        <v>38</v>
      </c>
      <c r="D5300" s="75">
        <v>62.07</v>
      </c>
      <c r="E5300" s="82">
        <f t="shared" si="83"/>
        <v>48.49</v>
      </c>
    </row>
    <row r="5301" spans="1:5">
      <c r="A5301" s="73">
        <v>70080129</v>
      </c>
      <c r="B5301" s="74" t="s">
        <v>42106</v>
      </c>
      <c r="C5301" s="68" t="s">
        <v>38</v>
      </c>
      <c r="D5301" s="75">
        <v>49.79</v>
      </c>
      <c r="E5301" s="82">
        <f t="shared" si="83"/>
        <v>38.9</v>
      </c>
    </row>
    <row r="5302" spans="1:5">
      <c r="A5302" s="73">
        <v>70080144</v>
      </c>
      <c r="B5302" s="74" t="s">
        <v>42107</v>
      </c>
      <c r="C5302" s="68" t="s">
        <v>38</v>
      </c>
      <c r="D5302" s="75">
        <v>31.41</v>
      </c>
      <c r="E5302" s="82">
        <f t="shared" si="83"/>
        <v>24.54</v>
      </c>
    </row>
    <row r="5303" spans="1:5">
      <c r="A5303" s="73">
        <v>70080115</v>
      </c>
      <c r="B5303" s="74" t="s">
        <v>42108</v>
      </c>
      <c r="C5303" s="68" t="s">
        <v>38</v>
      </c>
      <c r="D5303" s="75">
        <v>77.540000000000006</v>
      </c>
      <c r="E5303" s="82">
        <f t="shared" si="83"/>
        <v>60.58</v>
      </c>
    </row>
    <row r="5304" spans="1:5">
      <c r="A5304" s="73">
        <v>70080130</v>
      </c>
      <c r="B5304" s="74" t="s">
        <v>42109</v>
      </c>
      <c r="C5304" s="68" t="s">
        <v>38</v>
      </c>
      <c r="D5304" s="75">
        <v>62.17</v>
      </c>
      <c r="E5304" s="82">
        <f t="shared" si="83"/>
        <v>48.57</v>
      </c>
    </row>
    <row r="5305" spans="1:5">
      <c r="A5305" s="73">
        <v>70080145</v>
      </c>
      <c r="B5305" s="74" t="s">
        <v>42110</v>
      </c>
      <c r="C5305" s="68" t="s">
        <v>38</v>
      </c>
      <c r="D5305" s="75">
        <v>39.14</v>
      </c>
      <c r="E5305" s="82">
        <f t="shared" si="83"/>
        <v>30.58</v>
      </c>
    </row>
    <row r="5306" spans="1:5">
      <c r="A5306" s="73">
        <v>70080106</v>
      </c>
      <c r="B5306" s="74" t="s">
        <v>42111</v>
      </c>
      <c r="C5306" s="68" t="s">
        <v>38</v>
      </c>
      <c r="D5306" s="75">
        <v>13.75</v>
      </c>
      <c r="E5306" s="82">
        <f t="shared" si="83"/>
        <v>10.74</v>
      </c>
    </row>
    <row r="5307" spans="1:5">
      <c r="A5307" s="73">
        <v>70080121</v>
      </c>
      <c r="B5307" s="74" t="s">
        <v>42112</v>
      </c>
      <c r="C5307" s="68" t="s">
        <v>38</v>
      </c>
      <c r="D5307" s="75">
        <v>11.01</v>
      </c>
      <c r="E5307" s="82">
        <f t="shared" si="83"/>
        <v>8.6</v>
      </c>
    </row>
    <row r="5308" spans="1:5">
      <c r="A5308" s="73">
        <v>70080136</v>
      </c>
      <c r="B5308" s="74" t="s">
        <v>42113</v>
      </c>
      <c r="C5308" s="68" t="s">
        <v>38</v>
      </c>
      <c r="D5308" s="75">
        <v>6.95</v>
      </c>
      <c r="E5308" s="82">
        <f t="shared" si="83"/>
        <v>5.43</v>
      </c>
    </row>
    <row r="5309" spans="1:5">
      <c r="A5309" s="73">
        <v>70080116</v>
      </c>
      <c r="B5309" s="74" t="s">
        <v>42114</v>
      </c>
      <c r="C5309" s="68" t="s">
        <v>38</v>
      </c>
      <c r="D5309" s="75">
        <v>101.47</v>
      </c>
      <c r="E5309" s="82">
        <f t="shared" si="83"/>
        <v>79.27</v>
      </c>
    </row>
    <row r="5310" spans="1:5">
      <c r="A5310" s="73">
        <v>70080131</v>
      </c>
      <c r="B5310" s="74" t="s">
        <v>42115</v>
      </c>
      <c r="C5310" s="68" t="s">
        <v>38</v>
      </c>
      <c r="D5310" s="75">
        <v>81.36</v>
      </c>
      <c r="E5310" s="82">
        <f t="shared" si="83"/>
        <v>63.56</v>
      </c>
    </row>
    <row r="5311" spans="1:5">
      <c r="A5311" s="73">
        <v>70080146</v>
      </c>
      <c r="B5311" s="74" t="s">
        <v>42116</v>
      </c>
      <c r="C5311" s="68" t="s">
        <v>38</v>
      </c>
      <c r="D5311" s="75">
        <v>51.21</v>
      </c>
      <c r="E5311" s="82">
        <f t="shared" si="83"/>
        <v>40.01</v>
      </c>
    </row>
    <row r="5312" spans="1:5">
      <c r="A5312" s="73">
        <v>70080118</v>
      </c>
      <c r="B5312" s="74" t="s">
        <v>42117</v>
      </c>
      <c r="C5312" s="68" t="s">
        <v>38</v>
      </c>
      <c r="D5312" s="75">
        <v>125.41</v>
      </c>
      <c r="E5312" s="82">
        <f t="shared" si="83"/>
        <v>97.98</v>
      </c>
    </row>
    <row r="5313" spans="1:5">
      <c r="A5313" s="73">
        <v>70080133</v>
      </c>
      <c r="B5313" s="74" t="s">
        <v>42118</v>
      </c>
      <c r="C5313" s="68" t="s">
        <v>38</v>
      </c>
      <c r="D5313" s="75">
        <v>100.54</v>
      </c>
      <c r="E5313" s="82">
        <f t="shared" si="83"/>
        <v>78.55</v>
      </c>
    </row>
    <row r="5314" spans="1:5">
      <c r="A5314" s="73">
        <v>70080148</v>
      </c>
      <c r="B5314" s="74" t="s">
        <v>42119</v>
      </c>
      <c r="C5314" s="68" t="s">
        <v>38</v>
      </c>
      <c r="D5314" s="75">
        <v>63.18</v>
      </c>
      <c r="E5314" s="82">
        <f t="shared" si="83"/>
        <v>49.36</v>
      </c>
    </row>
    <row r="5315" spans="1:5">
      <c r="A5315" s="66"/>
      <c r="B5315" s="72" t="s">
        <v>42120</v>
      </c>
      <c r="C5315" s="66"/>
      <c r="D5315" s="66"/>
      <c r="E5315" s="82">
        <f t="shared" si="83"/>
        <v>0</v>
      </c>
    </row>
    <row r="5316" spans="1:5">
      <c r="A5316" s="73">
        <v>70080158</v>
      </c>
      <c r="B5316" s="74" t="s">
        <v>42121</v>
      </c>
      <c r="C5316" s="68" t="s">
        <v>38</v>
      </c>
      <c r="D5316" s="75">
        <v>86.39</v>
      </c>
      <c r="E5316" s="82">
        <f t="shared" si="83"/>
        <v>67.489999999999995</v>
      </c>
    </row>
    <row r="5317" spans="1:5">
      <c r="A5317" s="73">
        <v>70080171</v>
      </c>
      <c r="B5317" s="74" t="s">
        <v>42122</v>
      </c>
      <c r="C5317" s="68" t="s">
        <v>38</v>
      </c>
      <c r="D5317" s="75">
        <v>78.52</v>
      </c>
      <c r="E5317" s="82">
        <f t="shared" si="83"/>
        <v>61.34</v>
      </c>
    </row>
    <row r="5318" spans="1:5">
      <c r="A5318" s="73">
        <v>70080184</v>
      </c>
      <c r="B5318" s="74" t="s">
        <v>42123</v>
      </c>
      <c r="C5318" s="68" t="s">
        <v>38</v>
      </c>
      <c r="D5318" s="75">
        <v>62.82</v>
      </c>
      <c r="E5318" s="82">
        <f t="shared" si="83"/>
        <v>49.08</v>
      </c>
    </row>
    <row r="5319" spans="1:5">
      <c r="A5319" s="73">
        <v>70080159</v>
      </c>
      <c r="B5319" s="74" t="s">
        <v>42124</v>
      </c>
      <c r="C5319" s="68" t="s">
        <v>38</v>
      </c>
      <c r="D5319" s="75">
        <v>96.83</v>
      </c>
      <c r="E5319" s="82">
        <f t="shared" si="83"/>
        <v>75.650000000000006</v>
      </c>
    </row>
    <row r="5320" spans="1:5">
      <c r="A5320" s="73">
        <v>70080172</v>
      </c>
      <c r="B5320" s="74" t="s">
        <v>42125</v>
      </c>
      <c r="C5320" s="68" t="s">
        <v>38</v>
      </c>
      <c r="D5320" s="75">
        <v>87.97</v>
      </c>
      <c r="E5320" s="82">
        <f t="shared" si="83"/>
        <v>68.73</v>
      </c>
    </row>
    <row r="5321" spans="1:5">
      <c r="A5321" s="73">
        <v>70080185</v>
      </c>
      <c r="B5321" s="74" t="s">
        <v>42126</v>
      </c>
      <c r="C5321" s="68" t="s">
        <v>38</v>
      </c>
      <c r="D5321" s="75">
        <v>70.23</v>
      </c>
      <c r="E5321" s="82">
        <f t="shared" si="83"/>
        <v>54.87</v>
      </c>
    </row>
    <row r="5322" spans="1:5">
      <c r="A5322" s="73">
        <v>70080160</v>
      </c>
      <c r="B5322" s="74" t="s">
        <v>42127</v>
      </c>
      <c r="C5322" s="68" t="s">
        <v>38</v>
      </c>
      <c r="D5322" s="75">
        <v>127.94</v>
      </c>
      <c r="E5322" s="82">
        <f t="shared" si="83"/>
        <v>99.95</v>
      </c>
    </row>
    <row r="5323" spans="1:5">
      <c r="A5323" s="73">
        <v>70080173</v>
      </c>
      <c r="B5323" s="74" t="s">
        <v>42128</v>
      </c>
      <c r="C5323" s="68" t="s">
        <v>38</v>
      </c>
      <c r="D5323" s="75">
        <v>115.29</v>
      </c>
      <c r="E5323" s="82">
        <f t="shared" si="83"/>
        <v>90.07</v>
      </c>
    </row>
    <row r="5324" spans="1:5">
      <c r="A5324" s="73">
        <v>70080186</v>
      </c>
      <c r="B5324" s="74" t="s">
        <v>42129</v>
      </c>
      <c r="C5324" s="68" t="s">
        <v>38</v>
      </c>
      <c r="D5324" s="75">
        <v>91.51</v>
      </c>
      <c r="E5324" s="82">
        <f t="shared" si="83"/>
        <v>71.489999999999995</v>
      </c>
    </row>
    <row r="5325" spans="1:5">
      <c r="A5325" s="73">
        <v>70080161</v>
      </c>
      <c r="B5325" s="74" t="s">
        <v>42130</v>
      </c>
      <c r="C5325" s="68" t="s">
        <v>38</v>
      </c>
      <c r="D5325" s="75">
        <v>175.59</v>
      </c>
      <c r="E5325" s="82">
        <f t="shared" si="83"/>
        <v>137.18</v>
      </c>
    </row>
    <row r="5326" spans="1:5">
      <c r="A5326" s="73">
        <v>70080174</v>
      </c>
      <c r="B5326" s="74" t="s">
        <v>42131</v>
      </c>
      <c r="C5326" s="68" t="s">
        <v>38</v>
      </c>
      <c r="D5326" s="75">
        <v>157.29</v>
      </c>
      <c r="E5326" s="82">
        <f t="shared" si="83"/>
        <v>122.88</v>
      </c>
    </row>
    <row r="5327" spans="1:5">
      <c r="A5327" s="73">
        <v>70080187</v>
      </c>
      <c r="B5327" s="74" t="s">
        <v>42132</v>
      </c>
      <c r="C5327" s="68" t="s">
        <v>38</v>
      </c>
      <c r="D5327" s="75">
        <v>124.84</v>
      </c>
      <c r="E5327" s="82">
        <f t="shared" si="83"/>
        <v>97.53</v>
      </c>
    </row>
    <row r="5328" spans="1:5">
      <c r="A5328" s="73">
        <v>70080162</v>
      </c>
      <c r="B5328" s="74" t="s">
        <v>42133</v>
      </c>
      <c r="C5328" s="68" t="s">
        <v>38</v>
      </c>
      <c r="D5328" s="75">
        <v>221.43</v>
      </c>
      <c r="E5328" s="82">
        <f t="shared" si="83"/>
        <v>172.99</v>
      </c>
    </row>
    <row r="5329" spans="1:5">
      <c r="A5329" s="73">
        <v>70080175</v>
      </c>
      <c r="B5329" s="74" t="s">
        <v>42134</v>
      </c>
      <c r="C5329" s="68" t="s">
        <v>38</v>
      </c>
      <c r="D5329" s="75">
        <v>198.6</v>
      </c>
      <c r="E5329" s="82">
        <f t="shared" si="83"/>
        <v>155.16</v>
      </c>
    </row>
    <row r="5330" spans="1:5">
      <c r="A5330" s="73">
        <v>70080188</v>
      </c>
      <c r="B5330" s="74" t="s">
        <v>42135</v>
      </c>
      <c r="C5330" s="68" t="s">
        <v>38</v>
      </c>
      <c r="D5330" s="75">
        <v>221.43</v>
      </c>
      <c r="E5330" s="82">
        <f t="shared" si="83"/>
        <v>172.99</v>
      </c>
    </row>
    <row r="5331" spans="1:5">
      <c r="A5331" s="73">
        <v>70080163</v>
      </c>
      <c r="B5331" s="74" t="s">
        <v>42136</v>
      </c>
      <c r="C5331" s="68" t="s">
        <v>38</v>
      </c>
      <c r="D5331" s="75">
        <v>10.32</v>
      </c>
      <c r="E5331" s="82">
        <f t="shared" si="83"/>
        <v>8.06</v>
      </c>
    </row>
    <row r="5332" spans="1:5">
      <c r="A5332" s="73">
        <v>70080176</v>
      </c>
      <c r="B5332" s="74" t="s">
        <v>42137</v>
      </c>
      <c r="C5332" s="68" t="s">
        <v>38</v>
      </c>
      <c r="D5332" s="75">
        <v>9.1</v>
      </c>
      <c r="E5332" s="82">
        <f t="shared" si="83"/>
        <v>7.11</v>
      </c>
    </row>
    <row r="5333" spans="1:5">
      <c r="A5333" s="73">
        <v>70080189</v>
      </c>
      <c r="B5333" s="74" t="s">
        <v>42138</v>
      </c>
      <c r="C5333" s="68" t="s">
        <v>38</v>
      </c>
      <c r="D5333" s="75">
        <v>7.87</v>
      </c>
      <c r="E5333" s="82">
        <f t="shared" si="83"/>
        <v>6.15</v>
      </c>
    </row>
    <row r="5334" spans="1:5">
      <c r="A5334" s="73">
        <v>70080151</v>
      </c>
      <c r="B5334" s="74" t="s">
        <v>42139</v>
      </c>
      <c r="C5334" s="68" t="s">
        <v>38</v>
      </c>
      <c r="D5334" s="75">
        <v>13.07</v>
      </c>
      <c r="E5334" s="82">
        <f t="shared" si="83"/>
        <v>10.210000000000001</v>
      </c>
    </row>
    <row r="5335" spans="1:5">
      <c r="A5335" s="73">
        <v>70080164</v>
      </c>
      <c r="B5335" s="74" t="s">
        <v>42140</v>
      </c>
      <c r="C5335" s="68" t="s">
        <v>38</v>
      </c>
      <c r="D5335" s="75">
        <v>11.64</v>
      </c>
      <c r="E5335" s="82">
        <f t="shared" si="83"/>
        <v>9.09</v>
      </c>
    </row>
    <row r="5336" spans="1:5">
      <c r="A5336" s="73">
        <v>70080177</v>
      </c>
      <c r="B5336" s="74" t="s">
        <v>42141</v>
      </c>
      <c r="C5336" s="68" t="s">
        <v>38</v>
      </c>
      <c r="D5336" s="75">
        <v>10.28</v>
      </c>
      <c r="E5336" s="82">
        <f t="shared" si="83"/>
        <v>8.0299999999999994</v>
      </c>
    </row>
    <row r="5337" spans="1:5">
      <c r="A5337" s="73">
        <v>70080152</v>
      </c>
      <c r="B5337" s="74" t="s">
        <v>42142</v>
      </c>
      <c r="C5337" s="68" t="s">
        <v>38</v>
      </c>
      <c r="D5337" s="75">
        <v>16.239999999999998</v>
      </c>
      <c r="E5337" s="82">
        <f t="shared" si="83"/>
        <v>12.69</v>
      </c>
    </row>
    <row r="5338" spans="1:5">
      <c r="A5338" s="73">
        <v>70080165</v>
      </c>
      <c r="B5338" s="74" t="s">
        <v>42143</v>
      </c>
      <c r="C5338" s="68" t="s">
        <v>38</v>
      </c>
      <c r="D5338" s="75">
        <v>12.54</v>
      </c>
      <c r="E5338" s="82">
        <f t="shared" si="83"/>
        <v>9.8000000000000007</v>
      </c>
    </row>
    <row r="5339" spans="1:5">
      <c r="A5339" s="73">
        <v>70080178</v>
      </c>
      <c r="B5339" s="74" t="s">
        <v>42144</v>
      </c>
      <c r="C5339" s="68" t="s">
        <v>38</v>
      </c>
      <c r="D5339" s="75">
        <v>12.9</v>
      </c>
      <c r="E5339" s="82">
        <f t="shared" si="83"/>
        <v>10.08</v>
      </c>
    </row>
    <row r="5340" spans="1:5">
      <c r="A5340" s="73">
        <v>70080153</v>
      </c>
      <c r="B5340" s="74" t="s">
        <v>42145</v>
      </c>
      <c r="C5340" s="68" t="s">
        <v>38</v>
      </c>
      <c r="D5340" s="75">
        <v>38.9</v>
      </c>
      <c r="E5340" s="82">
        <f t="shared" si="83"/>
        <v>30.39</v>
      </c>
    </row>
    <row r="5341" spans="1:5">
      <c r="A5341" s="73">
        <v>70080166</v>
      </c>
      <c r="B5341" s="74" t="s">
        <v>42146</v>
      </c>
      <c r="C5341" s="68" t="s">
        <v>38</v>
      </c>
      <c r="D5341" s="75">
        <v>35.700000000000003</v>
      </c>
      <c r="E5341" s="82">
        <f t="shared" si="83"/>
        <v>27.89</v>
      </c>
    </row>
    <row r="5342" spans="1:5">
      <c r="A5342" s="73">
        <v>70080179</v>
      </c>
      <c r="B5342" s="74" t="s">
        <v>42147</v>
      </c>
      <c r="C5342" s="68" t="s">
        <v>38</v>
      </c>
      <c r="D5342" s="75">
        <v>28.51</v>
      </c>
      <c r="E5342" s="82">
        <f t="shared" si="83"/>
        <v>22.27</v>
      </c>
    </row>
    <row r="5343" spans="1:5">
      <c r="A5343" s="73">
        <v>70080154</v>
      </c>
      <c r="B5343" s="74" t="s">
        <v>42148</v>
      </c>
      <c r="C5343" s="68" t="s">
        <v>38</v>
      </c>
      <c r="D5343" s="75">
        <v>44.35</v>
      </c>
      <c r="E5343" s="82">
        <f t="shared" si="83"/>
        <v>34.65</v>
      </c>
    </row>
    <row r="5344" spans="1:5">
      <c r="A5344" s="73">
        <v>70080167</v>
      </c>
      <c r="B5344" s="74" t="s">
        <v>42149</v>
      </c>
      <c r="C5344" s="68" t="s">
        <v>38</v>
      </c>
      <c r="D5344" s="75">
        <v>40.74</v>
      </c>
      <c r="E5344" s="82">
        <f t="shared" si="83"/>
        <v>31.83</v>
      </c>
    </row>
    <row r="5345" spans="1:5">
      <c r="A5345" s="73">
        <v>70080180</v>
      </c>
      <c r="B5345" s="74" t="s">
        <v>42150</v>
      </c>
      <c r="C5345" s="68" t="s">
        <v>38</v>
      </c>
      <c r="D5345" s="75">
        <v>32.69</v>
      </c>
      <c r="E5345" s="82">
        <f t="shared" si="83"/>
        <v>25.54</v>
      </c>
    </row>
    <row r="5346" spans="1:5">
      <c r="A5346" s="73">
        <v>70080155</v>
      </c>
      <c r="B5346" s="74" t="s">
        <v>42151</v>
      </c>
      <c r="C5346" s="68" t="s">
        <v>38</v>
      </c>
      <c r="D5346" s="75">
        <v>50.89</v>
      </c>
      <c r="E5346" s="82">
        <f t="shared" si="83"/>
        <v>39.76</v>
      </c>
    </row>
    <row r="5347" spans="1:5">
      <c r="A5347" s="73">
        <v>70080168</v>
      </c>
      <c r="B5347" s="74" t="s">
        <v>42152</v>
      </c>
      <c r="C5347" s="68" t="s">
        <v>38</v>
      </c>
      <c r="D5347" s="75">
        <v>46.77</v>
      </c>
      <c r="E5347" s="82">
        <f t="shared" si="83"/>
        <v>36.54</v>
      </c>
    </row>
    <row r="5348" spans="1:5">
      <c r="A5348" s="73">
        <v>70080181</v>
      </c>
      <c r="B5348" s="74" t="s">
        <v>42153</v>
      </c>
      <c r="C5348" s="68" t="s">
        <v>38</v>
      </c>
      <c r="D5348" s="75">
        <v>37.56</v>
      </c>
      <c r="E5348" s="82">
        <f t="shared" ref="E5348:E5411" si="84" xml:space="preserve"> ROUND((D5348/1.28),2)</f>
        <v>29.34</v>
      </c>
    </row>
    <row r="5349" spans="1:5">
      <c r="A5349" s="73">
        <v>70080156</v>
      </c>
      <c r="B5349" s="74" t="s">
        <v>42154</v>
      </c>
      <c r="C5349" s="68" t="s">
        <v>38</v>
      </c>
      <c r="D5349" s="75">
        <v>59.11</v>
      </c>
      <c r="E5349" s="82">
        <f t="shared" si="84"/>
        <v>46.18</v>
      </c>
    </row>
    <row r="5350" spans="1:5">
      <c r="A5350" s="73">
        <v>70080169</v>
      </c>
      <c r="B5350" s="74" t="s">
        <v>42155</v>
      </c>
      <c r="C5350" s="68" t="s">
        <v>38</v>
      </c>
      <c r="D5350" s="75">
        <v>54.31</v>
      </c>
      <c r="E5350" s="82">
        <f t="shared" si="84"/>
        <v>42.43</v>
      </c>
    </row>
    <row r="5351" spans="1:5">
      <c r="A5351" s="73">
        <v>70080182</v>
      </c>
      <c r="B5351" s="74" t="s">
        <v>42156</v>
      </c>
      <c r="C5351" s="68" t="s">
        <v>38</v>
      </c>
      <c r="D5351" s="75">
        <v>43.55</v>
      </c>
      <c r="E5351" s="82">
        <f t="shared" si="84"/>
        <v>34.020000000000003</v>
      </c>
    </row>
    <row r="5352" spans="1:5">
      <c r="A5352" s="73">
        <v>70080157</v>
      </c>
      <c r="B5352" s="74" t="s">
        <v>42157</v>
      </c>
      <c r="C5352" s="68" t="s">
        <v>38</v>
      </c>
      <c r="D5352" s="75">
        <v>77.760000000000005</v>
      </c>
      <c r="E5352" s="82">
        <f t="shared" si="84"/>
        <v>60.75</v>
      </c>
    </row>
    <row r="5353" spans="1:5">
      <c r="A5353" s="73">
        <v>70080170</v>
      </c>
      <c r="B5353" s="74" t="s">
        <v>42158</v>
      </c>
      <c r="C5353" s="68" t="s">
        <v>38</v>
      </c>
      <c r="D5353" s="75">
        <v>70.680000000000007</v>
      </c>
      <c r="E5353" s="82">
        <f t="shared" si="84"/>
        <v>55.22</v>
      </c>
    </row>
    <row r="5354" spans="1:5">
      <c r="A5354" s="73">
        <v>70080183</v>
      </c>
      <c r="B5354" s="74" t="s">
        <v>42159</v>
      </c>
      <c r="C5354" s="68" t="s">
        <v>38</v>
      </c>
      <c r="D5354" s="75">
        <v>56.52</v>
      </c>
      <c r="E5354" s="82">
        <f t="shared" si="84"/>
        <v>44.16</v>
      </c>
    </row>
    <row r="5355" spans="1:5">
      <c r="A5355" s="66"/>
      <c r="B5355" s="72" t="s">
        <v>42160</v>
      </c>
      <c r="C5355" s="66"/>
      <c r="D5355" s="66"/>
      <c r="E5355" s="82">
        <f t="shared" si="84"/>
        <v>0</v>
      </c>
    </row>
    <row r="5356" spans="1:5">
      <c r="A5356" s="73">
        <v>70080196</v>
      </c>
      <c r="B5356" s="74" t="s">
        <v>42161</v>
      </c>
      <c r="C5356" s="68" t="s">
        <v>38</v>
      </c>
      <c r="D5356" s="75">
        <v>114.61</v>
      </c>
      <c r="E5356" s="82">
        <f t="shared" si="84"/>
        <v>89.54</v>
      </c>
    </row>
    <row r="5357" spans="1:5">
      <c r="A5357" s="73">
        <v>70080208</v>
      </c>
      <c r="B5357" s="74" t="s">
        <v>42162</v>
      </c>
      <c r="C5357" s="68" t="s">
        <v>38</v>
      </c>
      <c r="D5357" s="75">
        <v>91.69</v>
      </c>
      <c r="E5357" s="82">
        <f t="shared" si="84"/>
        <v>71.63</v>
      </c>
    </row>
    <row r="5358" spans="1:5">
      <c r="A5358" s="73">
        <v>70080220</v>
      </c>
      <c r="B5358" s="74" t="s">
        <v>42163</v>
      </c>
      <c r="C5358" s="68" t="s">
        <v>38</v>
      </c>
      <c r="D5358" s="75">
        <v>57.32</v>
      </c>
      <c r="E5358" s="82">
        <f t="shared" si="84"/>
        <v>44.78</v>
      </c>
    </row>
    <row r="5359" spans="1:5">
      <c r="A5359" s="73">
        <v>70080197</v>
      </c>
      <c r="B5359" s="74" t="s">
        <v>42164</v>
      </c>
      <c r="C5359" s="68" t="s">
        <v>38</v>
      </c>
      <c r="D5359" s="75">
        <v>159.65</v>
      </c>
      <c r="E5359" s="82">
        <f t="shared" si="84"/>
        <v>124.73</v>
      </c>
    </row>
    <row r="5360" spans="1:5">
      <c r="A5360" s="73">
        <v>70080209</v>
      </c>
      <c r="B5360" s="74" t="s">
        <v>42165</v>
      </c>
      <c r="C5360" s="68" t="s">
        <v>38</v>
      </c>
      <c r="D5360" s="75">
        <v>127.73</v>
      </c>
      <c r="E5360" s="82">
        <f t="shared" si="84"/>
        <v>99.79</v>
      </c>
    </row>
    <row r="5361" spans="1:5">
      <c r="A5361" s="73">
        <v>70080221</v>
      </c>
      <c r="B5361" s="74" t="s">
        <v>42166</v>
      </c>
      <c r="C5361" s="68" t="s">
        <v>38</v>
      </c>
      <c r="D5361" s="75">
        <v>79.81</v>
      </c>
      <c r="E5361" s="82">
        <f t="shared" si="84"/>
        <v>62.35</v>
      </c>
    </row>
    <row r="5362" spans="1:5">
      <c r="A5362" s="73">
        <v>70080198</v>
      </c>
      <c r="B5362" s="74" t="s">
        <v>42167</v>
      </c>
      <c r="C5362" s="68" t="s">
        <v>38</v>
      </c>
      <c r="D5362" s="75">
        <v>225.74</v>
      </c>
      <c r="E5362" s="82">
        <f t="shared" si="84"/>
        <v>176.36</v>
      </c>
    </row>
    <row r="5363" spans="1:5">
      <c r="A5363" s="73">
        <v>70080210</v>
      </c>
      <c r="B5363" s="74" t="s">
        <v>42168</v>
      </c>
      <c r="C5363" s="68" t="s">
        <v>38</v>
      </c>
      <c r="D5363" s="75">
        <v>180.58</v>
      </c>
      <c r="E5363" s="82">
        <f t="shared" si="84"/>
        <v>141.08000000000001</v>
      </c>
    </row>
    <row r="5364" spans="1:5">
      <c r="A5364" s="73">
        <v>70080222</v>
      </c>
      <c r="B5364" s="74" t="s">
        <v>42169</v>
      </c>
      <c r="C5364" s="68" t="s">
        <v>38</v>
      </c>
      <c r="D5364" s="75">
        <v>112.87</v>
      </c>
      <c r="E5364" s="82">
        <f t="shared" si="84"/>
        <v>88.18</v>
      </c>
    </row>
    <row r="5365" spans="1:5">
      <c r="A5365" s="73">
        <v>70080199</v>
      </c>
      <c r="B5365" s="74" t="s">
        <v>42170</v>
      </c>
      <c r="C5365" s="68" t="s">
        <v>38</v>
      </c>
      <c r="D5365" s="75">
        <v>295.08</v>
      </c>
      <c r="E5365" s="82">
        <f t="shared" si="84"/>
        <v>230.53</v>
      </c>
    </row>
    <row r="5366" spans="1:5">
      <c r="A5366" s="73">
        <v>70080211</v>
      </c>
      <c r="B5366" s="74" t="s">
        <v>42171</v>
      </c>
      <c r="C5366" s="68" t="s">
        <v>38</v>
      </c>
      <c r="D5366" s="75">
        <v>236.08</v>
      </c>
      <c r="E5366" s="82">
        <f t="shared" si="84"/>
        <v>184.44</v>
      </c>
    </row>
    <row r="5367" spans="1:5">
      <c r="A5367" s="73">
        <v>70080223</v>
      </c>
      <c r="B5367" s="74" t="s">
        <v>42172</v>
      </c>
      <c r="C5367" s="68" t="s">
        <v>38</v>
      </c>
      <c r="D5367" s="75">
        <v>147.56</v>
      </c>
      <c r="E5367" s="82">
        <f t="shared" si="84"/>
        <v>115.28</v>
      </c>
    </row>
    <row r="5368" spans="1:5">
      <c r="A5368" s="73">
        <v>70080200</v>
      </c>
      <c r="B5368" s="74" t="s">
        <v>42173</v>
      </c>
      <c r="C5368" s="68" t="s">
        <v>38</v>
      </c>
      <c r="D5368" s="75">
        <v>394.16</v>
      </c>
      <c r="E5368" s="82">
        <f t="shared" si="84"/>
        <v>307.94</v>
      </c>
    </row>
    <row r="5369" spans="1:5">
      <c r="A5369" s="73">
        <v>70080212</v>
      </c>
      <c r="B5369" s="74" t="s">
        <v>42174</v>
      </c>
      <c r="C5369" s="68" t="s">
        <v>38</v>
      </c>
      <c r="D5369" s="75">
        <v>312.24</v>
      </c>
      <c r="E5369" s="82">
        <f t="shared" si="84"/>
        <v>243.94</v>
      </c>
    </row>
    <row r="5370" spans="1:5">
      <c r="A5370" s="73">
        <v>70080224</v>
      </c>
      <c r="B5370" s="74" t="s">
        <v>42175</v>
      </c>
      <c r="C5370" s="68" t="s">
        <v>38</v>
      </c>
      <c r="D5370" s="75">
        <v>227.3</v>
      </c>
      <c r="E5370" s="82">
        <f t="shared" si="84"/>
        <v>177.58</v>
      </c>
    </row>
    <row r="5371" spans="1:5">
      <c r="A5371" s="73">
        <v>70080201</v>
      </c>
      <c r="B5371" s="74" t="s">
        <v>42176</v>
      </c>
      <c r="C5371" s="68" t="s">
        <v>38</v>
      </c>
      <c r="D5371" s="75">
        <v>23.22</v>
      </c>
      <c r="E5371" s="82">
        <f t="shared" si="84"/>
        <v>18.14</v>
      </c>
    </row>
    <row r="5372" spans="1:5">
      <c r="A5372" s="73">
        <v>70080213</v>
      </c>
      <c r="B5372" s="74" t="s">
        <v>42177</v>
      </c>
      <c r="C5372" s="68" t="s">
        <v>38</v>
      </c>
      <c r="D5372" s="75">
        <v>18.55</v>
      </c>
      <c r="E5372" s="82">
        <f t="shared" si="84"/>
        <v>14.49</v>
      </c>
    </row>
    <row r="5373" spans="1:5">
      <c r="A5373" s="73">
        <v>70080225</v>
      </c>
      <c r="B5373" s="74" t="s">
        <v>42178</v>
      </c>
      <c r="C5373" s="68" t="s">
        <v>38</v>
      </c>
      <c r="D5373" s="75">
        <v>11.58</v>
      </c>
      <c r="E5373" s="82">
        <f t="shared" si="84"/>
        <v>9.0500000000000007</v>
      </c>
    </row>
    <row r="5374" spans="1:5">
      <c r="A5374" s="73">
        <v>70080190</v>
      </c>
      <c r="B5374" s="74" t="s">
        <v>42179</v>
      </c>
      <c r="C5374" s="68" t="s">
        <v>38</v>
      </c>
      <c r="D5374" s="75">
        <v>30.27</v>
      </c>
      <c r="E5374" s="82">
        <f t="shared" si="84"/>
        <v>23.65</v>
      </c>
    </row>
    <row r="5375" spans="1:5">
      <c r="A5375" s="73">
        <v>70080202</v>
      </c>
      <c r="B5375" s="74" t="s">
        <v>42180</v>
      </c>
      <c r="C5375" s="68" t="s">
        <v>38</v>
      </c>
      <c r="D5375" s="75">
        <v>24.22</v>
      </c>
      <c r="E5375" s="82">
        <f t="shared" si="84"/>
        <v>18.920000000000002</v>
      </c>
    </row>
    <row r="5376" spans="1:5">
      <c r="A5376" s="73">
        <v>70080214</v>
      </c>
      <c r="B5376" s="74" t="s">
        <v>42181</v>
      </c>
      <c r="C5376" s="68" t="s">
        <v>38</v>
      </c>
      <c r="D5376" s="75">
        <v>15.16</v>
      </c>
      <c r="E5376" s="82">
        <f t="shared" si="84"/>
        <v>11.84</v>
      </c>
    </row>
    <row r="5377" spans="1:5">
      <c r="A5377" s="73">
        <v>70080191</v>
      </c>
      <c r="B5377" s="74" t="s">
        <v>42182</v>
      </c>
      <c r="C5377" s="68" t="s">
        <v>38</v>
      </c>
      <c r="D5377" s="75">
        <v>43.98</v>
      </c>
      <c r="E5377" s="82">
        <f t="shared" si="84"/>
        <v>34.36</v>
      </c>
    </row>
    <row r="5378" spans="1:5">
      <c r="A5378" s="73">
        <v>70080203</v>
      </c>
      <c r="B5378" s="74" t="s">
        <v>42183</v>
      </c>
      <c r="C5378" s="68" t="s">
        <v>38</v>
      </c>
      <c r="D5378" s="75">
        <v>35.17</v>
      </c>
      <c r="E5378" s="82">
        <f t="shared" si="84"/>
        <v>27.48</v>
      </c>
    </row>
    <row r="5379" spans="1:5">
      <c r="A5379" s="73">
        <v>70080215</v>
      </c>
      <c r="B5379" s="74" t="s">
        <v>42184</v>
      </c>
      <c r="C5379" s="68" t="s">
        <v>38</v>
      </c>
      <c r="D5379" s="75">
        <v>22</v>
      </c>
      <c r="E5379" s="82">
        <f t="shared" si="84"/>
        <v>17.190000000000001</v>
      </c>
    </row>
    <row r="5380" spans="1:5">
      <c r="A5380" s="73">
        <v>70080192</v>
      </c>
      <c r="B5380" s="74" t="s">
        <v>42185</v>
      </c>
      <c r="C5380" s="68" t="s">
        <v>38</v>
      </c>
      <c r="D5380" s="75">
        <v>53.08</v>
      </c>
      <c r="E5380" s="82">
        <f t="shared" si="84"/>
        <v>41.47</v>
      </c>
    </row>
    <row r="5381" spans="1:5">
      <c r="A5381" s="73">
        <v>70080204</v>
      </c>
      <c r="B5381" s="74" t="s">
        <v>42186</v>
      </c>
      <c r="C5381" s="68" t="s">
        <v>38</v>
      </c>
      <c r="D5381" s="75">
        <v>42.44</v>
      </c>
      <c r="E5381" s="82">
        <f t="shared" si="84"/>
        <v>33.159999999999997</v>
      </c>
    </row>
    <row r="5382" spans="1:5">
      <c r="A5382" s="73">
        <v>70080216</v>
      </c>
      <c r="B5382" s="74" t="s">
        <v>42187</v>
      </c>
      <c r="C5382" s="68" t="s">
        <v>38</v>
      </c>
      <c r="D5382" s="75">
        <v>26.53</v>
      </c>
      <c r="E5382" s="82">
        <f t="shared" si="84"/>
        <v>20.73</v>
      </c>
    </row>
    <row r="5383" spans="1:5">
      <c r="A5383" s="73">
        <v>70080193</v>
      </c>
      <c r="B5383" s="74" t="s">
        <v>42188</v>
      </c>
      <c r="C5383" s="68" t="s">
        <v>38</v>
      </c>
      <c r="D5383" s="75">
        <v>61.27</v>
      </c>
      <c r="E5383" s="82">
        <f t="shared" si="84"/>
        <v>47.87</v>
      </c>
    </row>
    <row r="5384" spans="1:5">
      <c r="A5384" s="73">
        <v>70080205</v>
      </c>
      <c r="B5384" s="74" t="s">
        <v>42189</v>
      </c>
      <c r="C5384" s="68" t="s">
        <v>38</v>
      </c>
      <c r="D5384" s="75">
        <v>49.01</v>
      </c>
      <c r="E5384" s="82">
        <f t="shared" si="84"/>
        <v>38.29</v>
      </c>
    </row>
    <row r="5385" spans="1:5">
      <c r="A5385" s="73">
        <v>70080217</v>
      </c>
      <c r="B5385" s="74" t="s">
        <v>42190</v>
      </c>
      <c r="C5385" s="68" t="s">
        <v>38</v>
      </c>
      <c r="D5385" s="75">
        <v>30.62</v>
      </c>
      <c r="E5385" s="82">
        <f t="shared" si="84"/>
        <v>23.92</v>
      </c>
    </row>
    <row r="5386" spans="1:5">
      <c r="A5386" s="73">
        <v>70080194</v>
      </c>
      <c r="B5386" s="74" t="s">
        <v>42191</v>
      </c>
      <c r="C5386" s="68" t="s">
        <v>38</v>
      </c>
      <c r="D5386" s="75">
        <v>77.680000000000007</v>
      </c>
      <c r="E5386" s="82">
        <f t="shared" si="84"/>
        <v>60.69</v>
      </c>
    </row>
    <row r="5387" spans="1:5">
      <c r="A5387" s="73">
        <v>70080206</v>
      </c>
      <c r="B5387" s="74" t="s">
        <v>42192</v>
      </c>
      <c r="C5387" s="68" t="s">
        <v>38</v>
      </c>
      <c r="D5387" s="75">
        <v>62.14</v>
      </c>
      <c r="E5387" s="82">
        <f t="shared" si="84"/>
        <v>48.55</v>
      </c>
    </row>
    <row r="5388" spans="1:5">
      <c r="A5388" s="73">
        <v>70080218</v>
      </c>
      <c r="B5388" s="74" t="s">
        <v>42193</v>
      </c>
      <c r="C5388" s="68" t="s">
        <v>38</v>
      </c>
      <c r="D5388" s="75">
        <v>38.840000000000003</v>
      </c>
      <c r="E5388" s="82">
        <f t="shared" si="84"/>
        <v>30.34</v>
      </c>
    </row>
    <row r="5389" spans="1:5">
      <c r="A5389" s="73">
        <v>70080195</v>
      </c>
      <c r="B5389" s="74" t="s">
        <v>42194</v>
      </c>
      <c r="C5389" s="68" t="s">
        <v>38</v>
      </c>
      <c r="D5389" s="75">
        <v>100.04</v>
      </c>
      <c r="E5389" s="82">
        <f t="shared" si="84"/>
        <v>78.16</v>
      </c>
    </row>
    <row r="5390" spans="1:5">
      <c r="A5390" s="73">
        <v>70080207</v>
      </c>
      <c r="B5390" s="74" t="s">
        <v>42195</v>
      </c>
      <c r="C5390" s="68" t="s">
        <v>38</v>
      </c>
      <c r="D5390" s="75">
        <v>80.05</v>
      </c>
      <c r="E5390" s="82">
        <f t="shared" si="84"/>
        <v>62.54</v>
      </c>
    </row>
    <row r="5391" spans="1:5">
      <c r="A5391" s="73">
        <v>70080219</v>
      </c>
      <c r="B5391" s="74" t="s">
        <v>42196</v>
      </c>
      <c r="C5391" s="68" t="s">
        <v>38</v>
      </c>
      <c r="D5391" s="75">
        <v>50.04</v>
      </c>
      <c r="E5391" s="82">
        <f t="shared" si="84"/>
        <v>39.090000000000003</v>
      </c>
    </row>
    <row r="5392" spans="1:5">
      <c r="A5392" s="66"/>
      <c r="B5392" s="72" t="s">
        <v>42197</v>
      </c>
      <c r="C5392" s="66"/>
      <c r="D5392" s="66"/>
      <c r="E5392" s="82">
        <f t="shared" si="84"/>
        <v>0</v>
      </c>
    </row>
    <row r="5393" spans="1:5">
      <c r="A5393" s="73">
        <v>70080230</v>
      </c>
      <c r="B5393" s="74" t="s">
        <v>42198</v>
      </c>
      <c r="C5393" s="68" t="s">
        <v>38</v>
      </c>
      <c r="D5393" s="75">
        <v>556.36</v>
      </c>
      <c r="E5393" s="82">
        <f t="shared" si="84"/>
        <v>434.66</v>
      </c>
    </row>
    <row r="5394" spans="1:5">
      <c r="A5394" s="73">
        <v>70080242</v>
      </c>
      <c r="B5394" s="74" t="s">
        <v>42199</v>
      </c>
      <c r="C5394" s="68" t="s">
        <v>38</v>
      </c>
      <c r="D5394" s="75">
        <v>488.16</v>
      </c>
      <c r="E5394" s="82">
        <f t="shared" si="84"/>
        <v>381.38</v>
      </c>
    </row>
    <row r="5395" spans="1:5">
      <c r="A5395" s="73">
        <v>70080254</v>
      </c>
      <c r="B5395" s="74" t="s">
        <v>42200</v>
      </c>
      <c r="C5395" s="68" t="s">
        <v>38</v>
      </c>
      <c r="D5395" s="75">
        <v>385.77</v>
      </c>
      <c r="E5395" s="82">
        <f t="shared" si="84"/>
        <v>301.38</v>
      </c>
    </row>
    <row r="5396" spans="1:5">
      <c r="A5396" s="73">
        <v>70080231</v>
      </c>
      <c r="B5396" s="74" t="s">
        <v>42201</v>
      </c>
      <c r="C5396" s="68" t="s">
        <v>38</v>
      </c>
      <c r="D5396" s="75">
        <v>721.24</v>
      </c>
      <c r="E5396" s="82">
        <f t="shared" si="84"/>
        <v>563.47</v>
      </c>
    </row>
    <row r="5397" spans="1:5">
      <c r="A5397" s="73">
        <v>70080243</v>
      </c>
      <c r="B5397" s="74" t="s">
        <v>42202</v>
      </c>
      <c r="C5397" s="68" t="s">
        <v>38</v>
      </c>
      <c r="D5397" s="75">
        <v>639.41999999999996</v>
      </c>
      <c r="E5397" s="82">
        <f t="shared" si="84"/>
        <v>499.55</v>
      </c>
    </row>
    <row r="5398" spans="1:5">
      <c r="A5398" s="73">
        <v>70080255</v>
      </c>
      <c r="B5398" s="74" t="s">
        <v>42203</v>
      </c>
      <c r="C5398" s="68" t="s">
        <v>38</v>
      </c>
      <c r="D5398" s="75">
        <v>516.73</v>
      </c>
      <c r="E5398" s="82">
        <f t="shared" si="84"/>
        <v>403.7</v>
      </c>
    </row>
    <row r="5399" spans="1:5">
      <c r="A5399" s="73">
        <v>70080232</v>
      </c>
      <c r="B5399" s="74" t="s">
        <v>42204</v>
      </c>
      <c r="C5399" s="68" t="s">
        <v>38</v>
      </c>
      <c r="D5399" s="75">
        <v>812.41</v>
      </c>
      <c r="E5399" s="82">
        <f t="shared" si="84"/>
        <v>634.70000000000005</v>
      </c>
    </row>
    <row r="5400" spans="1:5">
      <c r="A5400" s="73">
        <v>70080244</v>
      </c>
      <c r="B5400" s="74" t="s">
        <v>42205</v>
      </c>
      <c r="C5400" s="68" t="s">
        <v>38</v>
      </c>
      <c r="D5400" s="75">
        <v>755.81</v>
      </c>
      <c r="E5400" s="82">
        <f t="shared" si="84"/>
        <v>590.48</v>
      </c>
    </row>
    <row r="5401" spans="1:5">
      <c r="A5401" s="73">
        <v>70080256</v>
      </c>
      <c r="B5401" s="74" t="s">
        <v>42206</v>
      </c>
      <c r="C5401" s="68" t="s">
        <v>38</v>
      </c>
      <c r="D5401" s="75">
        <v>629.44000000000005</v>
      </c>
      <c r="E5401" s="82">
        <f t="shared" si="84"/>
        <v>491.75</v>
      </c>
    </row>
    <row r="5402" spans="1:5">
      <c r="A5402" s="73">
        <v>70080233</v>
      </c>
      <c r="B5402" s="74" t="s">
        <v>42207</v>
      </c>
      <c r="C5402" s="68" t="s">
        <v>38</v>
      </c>
      <c r="D5402" s="76">
        <v>1034.8699999999999</v>
      </c>
      <c r="E5402" s="82">
        <f t="shared" si="84"/>
        <v>808.49</v>
      </c>
    </row>
    <row r="5403" spans="1:5">
      <c r="A5403" s="73">
        <v>70080245</v>
      </c>
      <c r="B5403" s="74" t="s">
        <v>42208</v>
      </c>
      <c r="C5403" s="68" t="s">
        <v>38</v>
      </c>
      <c r="D5403" s="75">
        <v>921.12</v>
      </c>
      <c r="E5403" s="82">
        <f t="shared" si="84"/>
        <v>719.63</v>
      </c>
    </row>
    <row r="5404" spans="1:5">
      <c r="A5404" s="73">
        <v>70080257</v>
      </c>
      <c r="B5404" s="74" t="s">
        <v>42209</v>
      </c>
      <c r="C5404" s="68" t="s">
        <v>38</v>
      </c>
      <c r="D5404" s="75">
        <v>750.51</v>
      </c>
      <c r="E5404" s="82">
        <f t="shared" si="84"/>
        <v>586.34</v>
      </c>
    </row>
    <row r="5405" spans="1:5">
      <c r="A5405" s="73">
        <v>70080234</v>
      </c>
      <c r="B5405" s="74" t="s">
        <v>42210</v>
      </c>
      <c r="C5405" s="68" t="s">
        <v>38</v>
      </c>
      <c r="D5405" s="76">
        <v>1225.8599999999999</v>
      </c>
      <c r="E5405" s="82">
        <f t="shared" si="84"/>
        <v>957.7</v>
      </c>
    </row>
    <row r="5406" spans="1:5">
      <c r="A5406" s="73">
        <v>70080246</v>
      </c>
      <c r="B5406" s="74" t="s">
        <v>42211</v>
      </c>
      <c r="C5406" s="68" t="s">
        <v>38</v>
      </c>
      <c r="D5406" s="76">
        <v>1035.6400000000001</v>
      </c>
      <c r="E5406" s="82">
        <f t="shared" si="84"/>
        <v>809.09</v>
      </c>
    </row>
    <row r="5407" spans="1:5">
      <c r="A5407" s="73">
        <v>70080258</v>
      </c>
      <c r="B5407" s="74" t="s">
        <v>42212</v>
      </c>
      <c r="C5407" s="68" t="s">
        <v>38</v>
      </c>
      <c r="D5407" s="75">
        <v>851.49</v>
      </c>
      <c r="E5407" s="82">
        <f t="shared" si="84"/>
        <v>665.23</v>
      </c>
    </row>
    <row r="5408" spans="1:5">
      <c r="A5408" s="73">
        <v>70080235</v>
      </c>
      <c r="B5408" s="74" t="s">
        <v>42213</v>
      </c>
      <c r="C5408" s="68" t="s">
        <v>38</v>
      </c>
      <c r="D5408" s="76">
        <v>1723.16</v>
      </c>
      <c r="E5408" s="82">
        <f t="shared" si="84"/>
        <v>1346.22</v>
      </c>
    </row>
    <row r="5409" spans="1:5">
      <c r="A5409" s="73">
        <v>70080247</v>
      </c>
      <c r="B5409" s="74" t="s">
        <v>42214</v>
      </c>
      <c r="C5409" s="68" t="s">
        <v>38</v>
      </c>
      <c r="D5409" s="76">
        <v>1373.94</v>
      </c>
      <c r="E5409" s="82">
        <f t="shared" si="84"/>
        <v>1073.3900000000001</v>
      </c>
    </row>
    <row r="5410" spans="1:5">
      <c r="A5410" s="73">
        <v>70080259</v>
      </c>
      <c r="B5410" s="74" t="s">
        <v>42215</v>
      </c>
      <c r="C5410" s="68" t="s">
        <v>38</v>
      </c>
      <c r="D5410" s="76">
        <v>1151.5999999999999</v>
      </c>
      <c r="E5410" s="82">
        <f t="shared" si="84"/>
        <v>899.69</v>
      </c>
    </row>
    <row r="5411" spans="1:5">
      <c r="A5411" s="73">
        <v>70080236</v>
      </c>
      <c r="B5411" s="74" t="s">
        <v>42216</v>
      </c>
      <c r="C5411" s="68" t="s">
        <v>38</v>
      </c>
      <c r="D5411" s="76">
        <v>2059.27</v>
      </c>
      <c r="E5411" s="82">
        <f t="shared" si="84"/>
        <v>1608.8</v>
      </c>
    </row>
    <row r="5412" spans="1:5">
      <c r="A5412" s="73">
        <v>70080248</v>
      </c>
      <c r="B5412" s="74" t="s">
        <v>42217</v>
      </c>
      <c r="C5412" s="68" t="s">
        <v>38</v>
      </c>
      <c r="D5412" s="76">
        <v>1872.52</v>
      </c>
      <c r="E5412" s="82">
        <f t="shared" ref="E5412:E5475" si="85" xml:space="preserve"> ROUND((D5412/1.28),2)</f>
        <v>1462.91</v>
      </c>
    </row>
    <row r="5413" spans="1:5">
      <c r="A5413" s="73">
        <v>70080260</v>
      </c>
      <c r="B5413" s="74" t="s">
        <v>42218</v>
      </c>
      <c r="C5413" s="68" t="s">
        <v>38</v>
      </c>
      <c r="D5413" s="76">
        <v>1592.49</v>
      </c>
      <c r="E5413" s="82">
        <f t="shared" si="85"/>
        <v>1244.1300000000001</v>
      </c>
    </row>
    <row r="5414" spans="1:5">
      <c r="A5414" s="73">
        <v>70080237</v>
      </c>
      <c r="B5414" s="74" t="s">
        <v>42219</v>
      </c>
      <c r="C5414" s="68" t="s">
        <v>38</v>
      </c>
      <c r="D5414" s="76">
        <v>2399.35</v>
      </c>
      <c r="E5414" s="82">
        <f t="shared" si="85"/>
        <v>1874.49</v>
      </c>
    </row>
    <row r="5415" spans="1:5">
      <c r="A5415" s="73">
        <v>70080249</v>
      </c>
      <c r="B5415" s="74" t="s">
        <v>42220</v>
      </c>
      <c r="C5415" s="68" t="s">
        <v>38</v>
      </c>
      <c r="D5415" s="76">
        <v>2188.7199999999998</v>
      </c>
      <c r="E5415" s="82">
        <f t="shared" si="85"/>
        <v>1709.94</v>
      </c>
    </row>
    <row r="5416" spans="1:5">
      <c r="A5416" s="73">
        <v>70080261</v>
      </c>
      <c r="B5416" s="74" t="s">
        <v>42221</v>
      </c>
      <c r="C5416" s="68" t="s">
        <v>38</v>
      </c>
      <c r="D5416" s="76">
        <v>1872.78</v>
      </c>
      <c r="E5416" s="82">
        <f t="shared" si="85"/>
        <v>1463.11</v>
      </c>
    </row>
    <row r="5417" spans="1:5">
      <c r="A5417" s="73">
        <v>70080226</v>
      </c>
      <c r="B5417" s="74" t="s">
        <v>42222</v>
      </c>
      <c r="C5417" s="68" t="s">
        <v>38</v>
      </c>
      <c r="D5417" s="75">
        <v>389.64</v>
      </c>
      <c r="E5417" s="82">
        <f t="shared" si="85"/>
        <v>304.41000000000003</v>
      </c>
    </row>
    <row r="5418" spans="1:5">
      <c r="A5418" s="73">
        <v>70080238</v>
      </c>
      <c r="B5418" s="74" t="s">
        <v>42223</v>
      </c>
      <c r="C5418" s="68" t="s">
        <v>38</v>
      </c>
      <c r="D5418" s="75">
        <v>338.97</v>
      </c>
      <c r="E5418" s="82">
        <f t="shared" si="85"/>
        <v>264.82</v>
      </c>
    </row>
    <row r="5419" spans="1:5">
      <c r="A5419" s="73">
        <v>70080250</v>
      </c>
      <c r="B5419" s="74" t="s">
        <v>42224</v>
      </c>
      <c r="C5419" s="68" t="s">
        <v>38</v>
      </c>
      <c r="D5419" s="75">
        <v>263.07</v>
      </c>
      <c r="E5419" s="82">
        <f t="shared" si="85"/>
        <v>205.52</v>
      </c>
    </row>
    <row r="5420" spans="1:5">
      <c r="A5420" s="73">
        <v>70080227</v>
      </c>
      <c r="B5420" s="74" t="s">
        <v>42225</v>
      </c>
      <c r="C5420" s="68" t="s">
        <v>38</v>
      </c>
      <c r="D5420" s="75">
        <v>417.66</v>
      </c>
      <c r="E5420" s="82">
        <f t="shared" si="85"/>
        <v>326.3</v>
      </c>
    </row>
    <row r="5421" spans="1:5">
      <c r="A5421" s="73">
        <v>70080239</v>
      </c>
      <c r="B5421" s="74" t="s">
        <v>42226</v>
      </c>
      <c r="C5421" s="68" t="s">
        <v>38</v>
      </c>
      <c r="D5421" s="75">
        <v>365.37</v>
      </c>
      <c r="E5421" s="82">
        <f t="shared" si="85"/>
        <v>285.45</v>
      </c>
    </row>
    <row r="5422" spans="1:5">
      <c r="A5422" s="73">
        <v>70080251</v>
      </c>
      <c r="B5422" s="74" t="s">
        <v>42227</v>
      </c>
      <c r="C5422" s="68" t="s">
        <v>38</v>
      </c>
      <c r="D5422" s="75">
        <v>287.02</v>
      </c>
      <c r="E5422" s="82">
        <f t="shared" si="85"/>
        <v>224.23</v>
      </c>
    </row>
    <row r="5423" spans="1:5">
      <c r="A5423" s="73">
        <v>70080228</v>
      </c>
      <c r="B5423" s="74" t="s">
        <v>42228</v>
      </c>
      <c r="C5423" s="68" t="s">
        <v>38</v>
      </c>
      <c r="D5423" s="75">
        <v>448.75</v>
      </c>
      <c r="E5423" s="82">
        <f t="shared" si="85"/>
        <v>350.59</v>
      </c>
    </row>
    <row r="5424" spans="1:5">
      <c r="A5424" s="73">
        <v>70080240</v>
      </c>
      <c r="B5424" s="74" t="s">
        <v>42229</v>
      </c>
      <c r="C5424" s="68" t="s">
        <v>38</v>
      </c>
      <c r="D5424" s="75">
        <v>392.37</v>
      </c>
      <c r="E5424" s="82">
        <f t="shared" si="85"/>
        <v>306.54000000000002</v>
      </c>
    </row>
    <row r="5425" spans="1:5">
      <c r="A5425" s="73">
        <v>70080252</v>
      </c>
      <c r="B5425" s="74" t="s">
        <v>42230</v>
      </c>
      <c r="C5425" s="68" t="s">
        <v>38</v>
      </c>
      <c r="D5425" s="75">
        <v>307.75</v>
      </c>
      <c r="E5425" s="82">
        <f t="shared" si="85"/>
        <v>240.43</v>
      </c>
    </row>
    <row r="5426" spans="1:5">
      <c r="A5426" s="73">
        <v>70080229</v>
      </c>
      <c r="B5426" s="74" t="s">
        <v>42231</v>
      </c>
      <c r="C5426" s="68" t="s">
        <v>38</v>
      </c>
      <c r="D5426" s="75">
        <v>505.13</v>
      </c>
      <c r="E5426" s="82">
        <f t="shared" si="85"/>
        <v>394.63</v>
      </c>
    </row>
    <row r="5427" spans="1:5">
      <c r="A5427" s="73">
        <v>70080241</v>
      </c>
      <c r="B5427" s="74" t="s">
        <v>42232</v>
      </c>
      <c r="C5427" s="68" t="s">
        <v>38</v>
      </c>
      <c r="D5427" s="75">
        <v>442.83</v>
      </c>
      <c r="E5427" s="82">
        <f t="shared" si="85"/>
        <v>345.96</v>
      </c>
    </row>
    <row r="5428" spans="1:5">
      <c r="A5428" s="73">
        <v>70080253</v>
      </c>
      <c r="B5428" s="74" t="s">
        <v>42233</v>
      </c>
      <c r="C5428" s="68" t="s">
        <v>38</v>
      </c>
      <c r="D5428" s="75">
        <v>349.38</v>
      </c>
      <c r="E5428" s="82">
        <f t="shared" si="85"/>
        <v>272.95</v>
      </c>
    </row>
    <row r="5429" spans="1:5">
      <c r="A5429" s="66"/>
      <c r="B5429" s="72" t="s">
        <v>42234</v>
      </c>
      <c r="C5429" s="66"/>
      <c r="D5429" s="66"/>
      <c r="E5429" s="82">
        <f t="shared" si="85"/>
        <v>0</v>
      </c>
    </row>
    <row r="5430" spans="1:5">
      <c r="A5430" s="73">
        <v>70080269</v>
      </c>
      <c r="B5430" s="74" t="s">
        <v>42235</v>
      </c>
      <c r="C5430" s="68" t="s">
        <v>41413</v>
      </c>
      <c r="D5430" s="76">
        <v>4070.62</v>
      </c>
      <c r="E5430" s="82">
        <f t="shared" si="85"/>
        <v>3180.17</v>
      </c>
    </row>
    <row r="5431" spans="1:5">
      <c r="A5431" s="73">
        <v>70080270</v>
      </c>
      <c r="B5431" s="74" t="s">
        <v>42236</v>
      </c>
      <c r="C5431" s="68" t="s">
        <v>41413</v>
      </c>
      <c r="D5431" s="76">
        <v>5940.93</v>
      </c>
      <c r="E5431" s="82">
        <f t="shared" si="85"/>
        <v>4641.3500000000004</v>
      </c>
    </row>
    <row r="5432" spans="1:5">
      <c r="A5432" s="73">
        <v>70080271</v>
      </c>
      <c r="B5432" s="74" t="s">
        <v>42237</v>
      </c>
      <c r="C5432" s="68" t="s">
        <v>41413</v>
      </c>
      <c r="D5432" s="76">
        <v>7173.75</v>
      </c>
      <c r="E5432" s="82">
        <f t="shared" si="85"/>
        <v>5604.49</v>
      </c>
    </row>
    <row r="5433" spans="1:5">
      <c r="A5433" s="73">
        <v>70080272</v>
      </c>
      <c r="B5433" s="74" t="s">
        <v>42238</v>
      </c>
      <c r="C5433" s="68" t="s">
        <v>41413</v>
      </c>
      <c r="D5433" s="76">
        <v>9190.2999999999993</v>
      </c>
      <c r="E5433" s="82">
        <f t="shared" si="85"/>
        <v>7179.92</v>
      </c>
    </row>
    <row r="5434" spans="1:5">
      <c r="A5434" s="73">
        <v>70080273</v>
      </c>
      <c r="B5434" s="74" t="s">
        <v>42239</v>
      </c>
      <c r="C5434" s="68" t="s">
        <v>41413</v>
      </c>
      <c r="D5434" s="76">
        <v>11077.59</v>
      </c>
      <c r="E5434" s="82">
        <f t="shared" si="85"/>
        <v>8654.3700000000008</v>
      </c>
    </row>
    <row r="5435" spans="1:5">
      <c r="A5435" s="73">
        <v>70080274</v>
      </c>
      <c r="B5435" s="74" t="s">
        <v>42240</v>
      </c>
      <c r="C5435" s="68" t="s">
        <v>41413</v>
      </c>
      <c r="D5435" s="76">
        <v>15080.19</v>
      </c>
      <c r="E5435" s="82">
        <f t="shared" si="85"/>
        <v>11781.4</v>
      </c>
    </row>
    <row r="5436" spans="1:5">
      <c r="A5436" s="73">
        <v>70080275</v>
      </c>
      <c r="B5436" s="74" t="s">
        <v>42241</v>
      </c>
      <c r="C5436" s="68" t="s">
        <v>41413</v>
      </c>
      <c r="D5436" s="76">
        <v>20633.34</v>
      </c>
      <c r="E5436" s="82">
        <f t="shared" si="85"/>
        <v>16119.8</v>
      </c>
    </row>
    <row r="5437" spans="1:5">
      <c r="A5437" s="73">
        <v>70080276</v>
      </c>
      <c r="B5437" s="74" t="s">
        <v>42242</v>
      </c>
      <c r="C5437" s="68" t="s">
        <v>41413</v>
      </c>
      <c r="D5437" s="76">
        <v>22995.43</v>
      </c>
      <c r="E5437" s="82">
        <f t="shared" si="85"/>
        <v>17965.18</v>
      </c>
    </row>
    <row r="5438" spans="1:5">
      <c r="A5438" s="73">
        <v>70080265</v>
      </c>
      <c r="B5438" s="74" t="s">
        <v>42243</v>
      </c>
      <c r="C5438" s="68" t="s">
        <v>41413</v>
      </c>
      <c r="D5438" s="76">
        <v>2790.08</v>
      </c>
      <c r="E5438" s="82">
        <f t="shared" si="85"/>
        <v>2179.75</v>
      </c>
    </row>
    <row r="5439" spans="1:5">
      <c r="A5439" s="73">
        <v>70080266</v>
      </c>
      <c r="B5439" s="74" t="s">
        <v>42244</v>
      </c>
      <c r="C5439" s="68" t="s">
        <v>41413</v>
      </c>
      <c r="D5439" s="76">
        <v>2984.02</v>
      </c>
      <c r="E5439" s="82">
        <f t="shared" si="85"/>
        <v>2331.27</v>
      </c>
    </row>
    <row r="5440" spans="1:5">
      <c r="A5440" s="73">
        <v>70080267</v>
      </c>
      <c r="B5440" s="74" t="s">
        <v>42245</v>
      </c>
      <c r="C5440" s="68" t="s">
        <v>41413</v>
      </c>
      <c r="D5440" s="76">
        <v>3169.12</v>
      </c>
      <c r="E5440" s="82">
        <f t="shared" si="85"/>
        <v>2475.88</v>
      </c>
    </row>
    <row r="5441" spans="1:5">
      <c r="A5441" s="73">
        <v>70080268</v>
      </c>
      <c r="B5441" s="74" t="s">
        <v>42246</v>
      </c>
      <c r="C5441" s="68" t="s">
        <v>41413</v>
      </c>
      <c r="D5441" s="76">
        <v>3524.13</v>
      </c>
      <c r="E5441" s="82">
        <f t="shared" si="85"/>
        <v>2753.23</v>
      </c>
    </row>
    <row r="5442" spans="1:5">
      <c r="A5442" s="66"/>
      <c r="B5442" s="72" t="s">
        <v>42247</v>
      </c>
      <c r="C5442" s="66"/>
      <c r="D5442" s="66"/>
      <c r="E5442" s="82">
        <f t="shared" si="85"/>
        <v>0</v>
      </c>
    </row>
    <row r="5443" spans="1:5">
      <c r="A5443" s="73">
        <v>70080281</v>
      </c>
      <c r="B5443" s="74" t="s">
        <v>42248</v>
      </c>
      <c r="C5443" s="68" t="s">
        <v>41413</v>
      </c>
      <c r="D5443" s="76">
        <v>6264.83</v>
      </c>
      <c r="E5443" s="82">
        <f t="shared" si="85"/>
        <v>4894.3999999999996</v>
      </c>
    </row>
    <row r="5444" spans="1:5">
      <c r="A5444" s="73">
        <v>70080282</v>
      </c>
      <c r="B5444" s="74" t="s">
        <v>42249</v>
      </c>
      <c r="C5444" s="68" t="s">
        <v>41413</v>
      </c>
      <c r="D5444" s="76">
        <v>9279.65</v>
      </c>
      <c r="E5444" s="82">
        <f t="shared" si="85"/>
        <v>7249.73</v>
      </c>
    </row>
    <row r="5445" spans="1:5">
      <c r="A5445" s="73">
        <v>70080283</v>
      </c>
      <c r="B5445" s="74" t="s">
        <v>42250</v>
      </c>
      <c r="C5445" s="68" t="s">
        <v>41413</v>
      </c>
      <c r="D5445" s="76">
        <v>12083.18</v>
      </c>
      <c r="E5445" s="82">
        <f t="shared" si="85"/>
        <v>9439.98</v>
      </c>
    </row>
    <row r="5446" spans="1:5">
      <c r="A5446" s="73">
        <v>70080284</v>
      </c>
      <c r="B5446" s="74" t="s">
        <v>42251</v>
      </c>
      <c r="C5446" s="68" t="s">
        <v>41413</v>
      </c>
      <c r="D5446" s="76">
        <v>16628.349999999999</v>
      </c>
      <c r="E5446" s="82">
        <f t="shared" si="85"/>
        <v>12990.9</v>
      </c>
    </row>
    <row r="5447" spans="1:5">
      <c r="A5447" s="73">
        <v>70080285</v>
      </c>
      <c r="B5447" s="74" t="s">
        <v>42252</v>
      </c>
      <c r="C5447" s="68" t="s">
        <v>41413</v>
      </c>
      <c r="D5447" s="76">
        <v>19952.990000000002</v>
      </c>
      <c r="E5447" s="82">
        <f t="shared" si="85"/>
        <v>15588.27</v>
      </c>
    </row>
    <row r="5448" spans="1:5">
      <c r="A5448" s="73">
        <v>70080286</v>
      </c>
      <c r="B5448" s="74" t="s">
        <v>42253</v>
      </c>
      <c r="C5448" s="68" t="s">
        <v>41413</v>
      </c>
      <c r="D5448" s="76">
        <v>23973.4</v>
      </c>
      <c r="E5448" s="82">
        <f t="shared" si="85"/>
        <v>18729.22</v>
      </c>
    </row>
    <row r="5449" spans="1:5">
      <c r="A5449" s="73">
        <v>70080287</v>
      </c>
      <c r="B5449" s="74" t="s">
        <v>42254</v>
      </c>
      <c r="C5449" s="68" t="s">
        <v>41413</v>
      </c>
      <c r="D5449" s="76">
        <v>33025.35</v>
      </c>
      <c r="E5449" s="82">
        <f t="shared" si="85"/>
        <v>25801.05</v>
      </c>
    </row>
    <row r="5450" spans="1:5">
      <c r="A5450" s="73">
        <v>70080288</v>
      </c>
      <c r="B5450" s="74" t="s">
        <v>42255</v>
      </c>
      <c r="C5450" s="68" t="s">
        <v>41413</v>
      </c>
      <c r="D5450" s="76">
        <v>36928.22</v>
      </c>
      <c r="E5450" s="82">
        <f t="shared" si="85"/>
        <v>28850.17</v>
      </c>
    </row>
    <row r="5451" spans="1:5">
      <c r="A5451" s="73">
        <v>70080277</v>
      </c>
      <c r="B5451" s="74" t="s">
        <v>42256</v>
      </c>
      <c r="C5451" s="68" t="s">
        <v>41413</v>
      </c>
      <c r="D5451" s="76">
        <v>4332.51</v>
      </c>
      <c r="E5451" s="82">
        <f t="shared" si="85"/>
        <v>3384.77</v>
      </c>
    </row>
    <row r="5452" spans="1:5">
      <c r="A5452" s="73">
        <v>70080278</v>
      </c>
      <c r="B5452" s="74" t="s">
        <v>42257</v>
      </c>
      <c r="C5452" s="68" t="s">
        <v>41413</v>
      </c>
      <c r="D5452" s="76">
        <v>4655.17</v>
      </c>
      <c r="E5452" s="82">
        <f t="shared" si="85"/>
        <v>3636.85</v>
      </c>
    </row>
    <row r="5453" spans="1:5">
      <c r="A5453" s="73">
        <v>70080279</v>
      </c>
      <c r="B5453" s="74" t="s">
        <v>42258</v>
      </c>
      <c r="C5453" s="68" t="s">
        <v>41413</v>
      </c>
      <c r="D5453" s="76">
        <v>4943.33</v>
      </c>
      <c r="E5453" s="82">
        <f t="shared" si="85"/>
        <v>3861.98</v>
      </c>
    </row>
    <row r="5454" spans="1:5">
      <c r="A5454" s="73">
        <v>70080280</v>
      </c>
      <c r="B5454" s="74" t="s">
        <v>42259</v>
      </c>
      <c r="C5454" s="68" t="s">
        <v>41413</v>
      </c>
      <c r="D5454" s="76">
        <v>5633.1</v>
      </c>
      <c r="E5454" s="82">
        <f t="shared" si="85"/>
        <v>4400.8599999999997</v>
      </c>
    </row>
    <row r="5455" spans="1:5">
      <c r="A5455" s="66"/>
      <c r="B5455" s="72" t="s">
        <v>42260</v>
      </c>
      <c r="C5455" s="66"/>
      <c r="D5455" s="66"/>
      <c r="E5455" s="82">
        <f t="shared" si="85"/>
        <v>0</v>
      </c>
    </row>
    <row r="5456" spans="1:5">
      <c r="A5456" s="73">
        <v>70080293</v>
      </c>
      <c r="B5456" s="74" t="s">
        <v>42261</v>
      </c>
      <c r="C5456" s="68" t="s">
        <v>41413</v>
      </c>
      <c r="D5456" s="76">
        <v>9352.56</v>
      </c>
      <c r="E5456" s="82">
        <f t="shared" si="85"/>
        <v>7306.69</v>
      </c>
    </row>
    <row r="5457" spans="1:5">
      <c r="A5457" s="73">
        <v>70080294</v>
      </c>
      <c r="B5457" s="74" t="s">
        <v>42262</v>
      </c>
      <c r="C5457" s="68" t="s">
        <v>41413</v>
      </c>
      <c r="D5457" s="76">
        <v>14018.96</v>
      </c>
      <c r="E5457" s="82">
        <f t="shared" si="85"/>
        <v>10952.31</v>
      </c>
    </row>
    <row r="5458" spans="1:5">
      <c r="A5458" s="73">
        <v>70080295</v>
      </c>
      <c r="B5458" s="74" t="s">
        <v>42263</v>
      </c>
      <c r="C5458" s="68" t="s">
        <v>41413</v>
      </c>
      <c r="D5458" s="76">
        <v>17739.240000000002</v>
      </c>
      <c r="E5458" s="82">
        <f t="shared" si="85"/>
        <v>13858.78</v>
      </c>
    </row>
    <row r="5459" spans="1:5">
      <c r="A5459" s="73">
        <v>70080296</v>
      </c>
      <c r="B5459" s="74" t="s">
        <v>42264</v>
      </c>
      <c r="C5459" s="68" t="s">
        <v>41413</v>
      </c>
      <c r="D5459" s="76">
        <v>24816.38</v>
      </c>
      <c r="E5459" s="82">
        <f t="shared" si="85"/>
        <v>19387.8</v>
      </c>
    </row>
    <row r="5460" spans="1:5">
      <c r="A5460" s="73">
        <v>70080297</v>
      </c>
      <c r="B5460" s="74" t="s">
        <v>42265</v>
      </c>
      <c r="C5460" s="68" t="s">
        <v>41413</v>
      </c>
      <c r="D5460" s="76">
        <v>30033.77</v>
      </c>
      <c r="E5460" s="82">
        <f t="shared" si="85"/>
        <v>23463.88</v>
      </c>
    </row>
    <row r="5461" spans="1:5">
      <c r="A5461" s="73">
        <v>70080298</v>
      </c>
      <c r="B5461" s="74" t="s">
        <v>42266</v>
      </c>
      <c r="C5461" s="68" t="s">
        <v>41413</v>
      </c>
      <c r="D5461" s="76">
        <v>35913.519999999997</v>
      </c>
      <c r="E5461" s="82">
        <f t="shared" si="85"/>
        <v>28057.439999999999</v>
      </c>
    </row>
    <row r="5462" spans="1:5">
      <c r="A5462" s="73">
        <v>70080299</v>
      </c>
      <c r="B5462" s="74" t="s">
        <v>42267</v>
      </c>
      <c r="C5462" s="68" t="s">
        <v>41413</v>
      </c>
      <c r="D5462" s="76">
        <v>49449.279999999999</v>
      </c>
      <c r="E5462" s="82">
        <f t="shared" si="85"/>
        <v>38632.25</v>
      </c>
    </row>
    <row r="5463" spans="1:5">
      <c r="A5463" s="73">
        <v>70080300</v>
      </c>
      <c r="B5463" s="74" t="s">
        <v>42268</v>
      </c>
      <c r="C5463" s="68" t="s">
        <v>41413</v>
      </c>
      <c r="D5463" s="76">
        <v>55385.95</v>
      </c>
      <c r="E5463" s="82">
        <f t="shared" si="85"/>
        <v>43270.27</v>
      </c>
    </row>
    <row r="5464" spans="1:5">
      <c r="A5464" s="73">
        <v>70080289</v>
      </c>
      <c r="B5464" s="74" t="s">
        <v>42269</v>
      </c>
      <c r="C5464" s="68" t="s">
        <v>41413</v>
      </c>
      <c r="D5464" s="76">
        <v>6456.07</v>
      </c>
      <c r="E5464" s="82">
        <f t="shared" si="85"/>
        <v>5043.8</v>
      </c>
    </row>
    <row r="5465" spans="1:5">
      <c r="A5465" s="73">
        <v>70080290</v>
      </c>
      <c r="B5465" s="74" t="s">
        <v>42270</v>
      </c>
      <c r="C5465" s="68" t="s">
        <v>41413</v>
      </c>
      <c r="D5465" s="76">
        <v>6943.09</v>
      </c>
      <c r="E5465" s="82">
        <f t="shared" si="85"/>
        <v>5424.29</v>
      </c>
    </row>
    <row r="5466" spans="1:5">
      <c r="A5466" s="73">
        <v>70080291</v>
      </c>
      <c r="B5466" s="74" t="s">
        <v>42271</v>
      </c>
      <c r="C5466" s="68" t="s">
        <v>41413</v>
      </c>
      <c r="D5466" s="76">
        <v>7415</v>
      </c>
      <c r="E5466" s="82">
        <f t="shared" si="85"/>
        <v>5792.97</v>
      </c>
    </row>
    <row r="5467" spans="1:5">
      <c r="A5467" s="73">
        <v>70080292</v>
      </c>
      <c r="B5467" s="74" t="s">
        <v>42272</v>
      </c>
      <c r="C5467" s="68" t="s">
        <v>41413</v>
      </c>
      <c r="D5467" s="76">
        <v>8394.8799999999992</v>
      </c>
      <c r="E5467" s="82">
        <f t="shared" si="85"/>
        <v>6558.5</v>
      </c>
    </row>
    <row r="5468" spans="1:5">
      <c r="A5468" s="66"/>
      <c r="B5468" s="72" t="s">
        <v>42273</v>
      </c>
      <c r="C5468" s="66"/>
      <c r="D5468" s="66"/>
      <c r="E5468" s="82">
        <f t="shared" si="85"/>
        <v>0</v>
      </c>
    </row>
    <row r="5469" spans="1:5">
      <c r="A5469" s="73">
        <v>70080305</v>
      </c>
      <c r="B5469" s="74" t="s">
        <v>42274</v>
      </c>
      <c r="C5469" s="68" t="s">
        <v>41413</v>
      </c>
      <c r="D5469" s="76">
        <v>12418.89</v>
      </c>
      <c r="E5469" s="82">
        <f t="shared" si="85"/>
        <v>9702.26</v>
      </c>
    </row>
    <row r="5470" spans="1:5">
      <c r="A5470" s="73">
        <v>70080306</v>
      </c>
      <c r="B5470" s="74" t="s">
        <v>42275</v>
      </c>
      <c r="C5470" s="68" t="s">
        <v>41413</v>
      </c>
      <c r="D5470" s="76">
        <v>18633.599999999999</v>
      </c>
      <c r="E5470" s="82">
        <f t="shared" si="85"/>
        <v>14557.5</v>
      </c>
    </row>
    <row r="5471" spans="1:5">
      <c r="A5471" s="73">
        <v>70080307</v>
      </c>
      <c r="B5471" s="74" t="s">
        <v>42276</v>
      </c>
      <c r="C5471" s="68" t="s">
        <v>41413</v>
      </c>
      <c r="D5471" s="76">
        <v>23658.07</v>
      </c>
      <c r="E5471" s="82">
        <f t="shared" si="85"/>
        <v>18482.87</v>
      </c>
    </row>
    <row r="5472" spans="1:5">
      <c r="A5472" s="73">
        <v>70080308</v>
      </c>
      <c r="B5472" s="74" t="s">
        <v>42277</v>
      </c>
      <c r="C5472" s="68" t="s">
        <v>41413</v>
      </c>
      <c r="D5472" s="76">
        <v>33391.5</v>
      </c>
      <c r="E5472" s="82">
        <f t="shared" si="85"/>
        <v>26087.11</v>
      </c>
    </row>
    <row r="5473" spans="1:5">
      <c r="A5473" s="73">
        <v>70080309</v>
      </c>
      <c r="B5473" s="74" t="s">
        <v>42278</v>
      </c>
      <c r="C5473" s="68" t="s">
        <v>41413</v>
      </c>
      <c r="D5473" s="76">
        <v>39576.089999999997</v>
      </c>
      <c r="E5473" s="82">
        <f t="shared" si="85"/>
        <v>30918.82</v>
      </c>
    </row>
    <row r="5474" spans="1:5">
      <c r="A5474" s="73">
        <v>70080310</v>
      </c>
      <c r="B5474" s="74" t="s">
        <v>42279</v>
      </c>
      <c r="C5474" s="68" t="s">
        <v>41413</v>
      </c>
      <c r="D5474" s="76">
        <v>47580.41</v>
      </c>
      <c r="E5474" s="82">
        <f t="shared" si="85"/>
        <v>37172.199999999997</v>
      </c>
    </row>
    <row r="5475" spans="1:5">
      <c r="A5475" s="73">
        <v>70080311</v>
      </c>
      <c r="B5475" s="74" t="s">
        <v>42280</v>
      </c>
      <c r="C5475" s="68" t="s">
        <v>41413</v>
      </c>
      <c r="D5475" s="76">
        <v>65540.77</v>
      </c>
      <c r="E5475" s="82">
        <f t="shared" si="85"/>
        <v>51203.73</v>
      </c>
    </row>
    <row r="5476" spans="1:5">
      <c r="A5476" s="73">
        <v>70080312</v>
      </c>
      <c r="B5476" s="74" t="s">
        <v>42281</v>
      </c>
      <c r="C5476" s="68" t="s">
        <v>41413</v>
      </c>
      <c r="D5476" s="76">
        <v>73698.509999999995</v>
      </c>
      <c r="E5476" s="82">
        <f t="shared" ref="E5476:E5539" si="86" xml:space="preserve"> ROUND((D5476/1.28),2)</f>
        <v>57576.959999999999</v>
      </c>
    </row>
    <row r="5477" spans="1:5">
      <c r="A5477" s="73">
        <v>70080301</v>
      </c>
      <c r="B5477" s="74" t="s">
        <v>42282</v>
      </c>
      <c r="C5477" s="68" t="s">
        <v>41413</v>
      </c>
      <c r="D5477" s="76">
        <v>8586.67</v>
      </c>
      <c r="E5477" s="82">
        <f t="shared" si="86"/>
        <v>6708.34</v>
      </c>
    </row>
    <row r="5478" spans="1:5">
      <c r="A5478" s="73">
        <v>70080302</v>
      </c>
      <c r="B5478" s="74" t="s">
        <v>42283</v>
      </c>
      <c r="C5478" s="68" t="s">
        <v>41413</v>
      </c>
      <c r="D5478" s="76">
        <v>9217.15</v>
      </c>
      <c r="E5478" s="82">
        <f t="shared" si="86"/>
        <v>7200.9</v>
      </c>
    </row>
    <row r="5479" spans="1:5">
      <c r="A5479" s="73">
        <v>70080303</v>
      </c>
      <c r="B5479" s="74" t="s">
        <v>42284</v>
      </c>
      <c r="C5479" s="68" t="s">
        <v>41413</v>
      </c>
      <c r="D5479" s="76">
        <v>9846.3700000000008</v>
      </c>
      <c r="E5479" s="82">
        <f t="shared" si="86"/>
        <v>7692.48</v>
      </c>
    </row>
    <row r="5480" spans="1:5">
      <c r="A5480" s="73">
        <v>70080304</v>
      </c>
      <c r="B5480" s="74" t="s">
        <v>42285</v>
      </c>
      <c r="C5480" s="68" t="s">
        <v>41413</v>
      </c>
      <c r="D5480" s="76">
        <v>11157.92</v>
      </c>
      <c r="E5480" s="82">
        <f t="shared" si="86"/>
        <v>8717.1299999999992</v>
      </c>
    </row>
    <row r="5481" spans="1:5">
      <c r="A5481" s="66"/>
      <c r="B5481" s="72" t="s">
        <v>42286</v>
      </c>
      <c r="C5481" s="66"/>
      <c r="D5481" s="66"/>
      <c r="E5481" s="82">
        <f t="shared" si="86"/>
        <v>0</v>
      </c>
    </row>
    <row r="5482" spans="1:5">
      <c r="A5482" s="73">
        <v>70080314</v>
      </c>
      <c r="B5482" s="74" t="s">
        <v>42287</v>
      </c>
      <c r="C5482" s="68" t="s">
        <v>18271</v>
      </c>
      <c r="D5482" s="75">
        <v>7.74</v>
      </c>
      <c r="E5482" s="82">
        <f t="shared" si="86"/>
        <v>6.05</v>
      </c>
    </row>
    <row r="5483" spans="1:5">
      <c r="A5483" s="73">
        <v>70080315</v>
      </c>
      <c r="B5483" s="74" t="s">
        <v>42288</v>
      </c>
      <c r="C5483" s="68" t="s">
        <v>18271</v>
      </c>
      <c r="D5483" s="75">
        <v>3.03</v>
      </c>
      <c r="E5483" s="82">
        <f t="shared" si="86"/>
        <v>2.37</v>
      </c>
    </row>
    <row r="5484" spans="1:5">
      <c r="A5484" s="73">
        <v>70080313</v>
      </c>
      <c r="B5484" s="74" t="s">
        <v>42289</v>
      </c>
      <c r="C5484" s="68" t="s">
        <v>18271</v>
      </c>
      <c r="D5484" s="75">
        <v>39.51</v>
      </c>
      <c r="E5484" s="82">
        <f t="shared" si="86"/>
        <v>30.87</v>
      </c>
    </row>
    <row r="5485" spans="1:5">
      <c r="A5485" s="66"/>
      <c r="B5485" s="72" t="s">
        <v>42290</v>
      </c>
      <c r="C5485" s="66"/>
      <c r="D5485" s="66"/>
      <c r="E5485" s="82">
        <f t="shared" si="86"/>
        <v>0</v>
      </c>
    </row>
    <row r="5486" spans="1:5" ht="30">
      <c r="A5486" s="73">
        <v>70080327</v>
      </c>
      <c r="B5486" s="74" t="s">
        <v>42291</v>
      </c>
      <c r="C5486" s="68" t="s">
        <v>18269</v>
      </c>
      <c r="D5486" s="76">
        <v>2307.64</v>
      </c>
      <c r="E5486" s="82">
        <f t="shared" si="86"/>
        <v>1802.84</v>
      </c>
    </row>
    <row r="5487" spans="1:5" ht="30">
      <c r="A5487" s="73">
        <v>70080328</v>
      </c>
      <c r="B5487" s="74" t="s">
        <v>42292</v>
      </c>
      <c r="C5487" s="68" t="s">
        <v>18269</v>
      </c>
      <c r="D5487" s="76">
        <v>4039.56</v>
      </c>
      <c r="E5487" s="82">
        <f t="shared" si="86"/>
        <v>3155.91</v>
      </c>
    </row>
    <row r="5488" spans="1:5" ht="30">
      <c r="A5488" s="73">
        <v>70080326</v>
      </c>
      <c r="B5488" s="74" t="s">
        <v>42293</v>
      </c>
      <c r="C5488" s="68" t="s">
        <v>18269</v>
      </c>
      <c r="D5488" s="76">
        <v>1279.23</v>
      </c>
      <c r="E5488" s="82">
        <f t="shared" si="86"/>
        <v>999.4</v>
      </c>
    </row>
    <row r="5489" spans="1:5" ht="30">
      <c r="A5489" s="73">
        <v>70080318</v>
      </c>
      <c r="B5489" s="74" t="s">
        <v>42294</v>
      </c>
      <c r="C5489" s="68" t="s">
        <v>18269</v>
      </c>
      <c r="D5489" s="76">
        <v>1184.1300000000001</v>
      </c>
      <c r="E5489" s="82">
        <f t="shared" si="86"/>
        <v>925.1</v>
      </c>
    </row>
    <row r="5490" spans="1:5" ht="30">
      <c r="A5490" s="73">
        <v>70080319</v>
      </c>
      <c r="B5490" s="74" t="s">
        <v>42295</v>
      </c>
      <c r="C5490" s="68" t="s">
        <v>18269</v>
      </c>
      <c r="D5490" s="76">
        <v>1815.3</v>
      </c>
      <c r="E5490" s="82">
        <f t="shared" si="86"/>
        <v>1418.2</v>
      </c>
    </row>
    <row r="5491" spans="1:5" ht="30">
      <c r="A5491" s="73">
        <v>70080320</v>
      </c>
      <c r="B5491" s="74" t="s">
        <v>42296</v>
      </c>
      <c r="C5491" s="68" t="s">
        <v>18269</v>
      </c>
      <c r="D5491" s="76">
        <v>2232.87</v>
      </c>
      <c r="E5491" s="82">
        <f t="shared" si="86"/>
        <v>1744.43</v>
      </c>
    </row>
    <row r="5492" spans="1:5" ht="30">
      <c r="A5492" s="73">
        <v>70080321</v>
      </c>
      <c r="B5492" s="74" t="s">
        <v>42297</v>
      </c>
      <c r="C5492" s="68" t="s">
        <v>18269</v>
      </c>
      <c r="D5492" s="76">
        <v>2980.39</v>
      </c>
      <c r="E5492" s="82">
        <f t="shared" si="86"/>
        <v>2328.4299999999998</v>
      </c>
    </row>
    <row r="5493" spans="1:5" ht="30">
      <c r="A5493" s="73">
        <v>70080322</v>
      </c>
      <c r="B5493" s="74" t="s">
        <v>42298</v>
      </c>
      <c r="C5493" s="68" t="s">
        <v>18269</v>
      </c>
      <c r="D5493" s="76">
        <v>3586.11</v>
      </c>
      <c r="E5493" s="82">
        <f t="shared" si="86"/>
        <v>2801.65</v>
      </c>
    </row>
    <row r="5494" spans="1:5" ht="30">
      <c r="A5494" s="73">
        <v>70080323</v>
      </c>
      <c r="B5494" s="74" t="s">
        <v>42299</v>
      </c>
      <c r="C5494" s="68" t="s">
        <v>18269</v>
      </c>
      <c r="D5494" s="76">
        <v>4191.8500000000004</v>
      </c>
      <c r="E5494" s="82">
        <f t="shared" si="86"/>
        <v>3274.88</v>
      </c>
    </row>
    <row r="5495" spans="1:5" ht="30">
      <c r="A5495" s="73">
        <v>70080324</v>
      </c>
      <c r="B5495" s="74" t="s">
        <v>42300</v>
      </c>
      <c r="C5495" s="68" t="s">
        <v>18269</v>
      </c>
      <c r="D5495" s="76">
        <v>4510.8</v>
      </c>
      <c r="E5495" s="82">
        <f t="shared" si="86"/>
        <v>3524.06</v>
      </c>
    </row>
    <row r="5496" spans="1:5" ht="30">
      <c r="A5496" s="73">
        <v>70080325</v>
      </c>
      <c r="B5496" s="74" t="s">
        <v>42301</v>
      </c>
      <c r="C5496" s="68" t="s">
        <v>18269</v>
      </c>
      <c r="D5496" s="76">
        <v>5188.88</v>
      </c>
      <c r="E5496" s="82">
        <f t="shared" si="86"/>
        <v>4053.81</v>
      </c>
    </row>
    <row r="5497" spans="1:5" ht="30">
      <c r="A5497" s="73">
        <v>70080316</v>
      </c>
      <c r="B5497" s="74" t="s">
        <v>42302</v>
      </c>
      <c r="C5497" s="68" t="s">
        <v>18269</v>
      </c>
      <c r="D5497" s="75">
        <v>589.64</v>
      </c>
      <c r="E5497" s="82">
        <f t="shared" si="86"/>
        <v>460.66</v>
      </c>
    </row>
    <row r="5498" spans="1:5" ht="30">
      <c r="A5498" s="73">
        <v>70080317</v>
      </c>
      <c r="B5498" s="74" t="s">
        <v>42303</v>
      </c>
      <c r="C5498" s="68" t="s">
        <v>18269</v>
      </c>
      <c r="D5498" s="76">
        <v>1111.6199999999999</v>
      </c>
      <c r="E5498" s="82">
        <f t="shared" si="86"/>
        <v>868.45</v>
      </c>
    </row>
    <row r="5499" spans="1:5">
      <c r="A5499" s="66"/>
      <c r="B5499" s="72" t="s">
        <v>42304</v>
      </c>
      <c r="C5499" s="66"/>
      <c r="D5499" s="66"/>
      <c r="E5499" s="82">
        <f t="shared" si="86"/>
        <v>0</v>
      </c>
    </row>
    <row r="5500" spans="1:5">
      <c r="A5500" s="73">
        <v>70080340</v>
      </c>
      <c r="B5500" s="74" t="s">
        <v>42305</v>
      </c>
      <c r="C5500" s="68" t="s">
        <v>42306</v>
      </c>
      <c r="D5500" s="75">
        <v>16.93</v>
      </c>
      <c r="E5500" s="82">
        <f t="shared" si="86"/>
        <v>13.23</v>
      </c>
    </row>
    <row r="5501" spans="1:5">
      <c r="A5501" s="73">
        <v>70080341</v>
      </c>
      <c r="B5501" s="74" t="s">
        <v>42307</v>
      </c>
      <c r="C5501" s="68" t="s">
        <v>42306</v>
      </c>
      <c r="D5501" s="75">
        <v>30.34</v>
      </c>
      <c r="E5501" s="82">
        <f t="shared" si="86"/>
        <v>23.7</v>
      </c>
    </row>
    <row r="5502" spans="1:5">
      <c r="A5502" s="73">
        <v>70080339</v>
      </c>
      <c r="B5502" s="74" t="s">
        <v>42308</v>
      </c>
      <c r="C5502" s="68" t="s">
        <v>42306</v>
      </c>
      <c r="D5502" s="75">
        <v>12.81</v>
      </c>
      <c r="E5502" s="82">
        <f t="shared" si="86"/>
        <v>10.01</v>
      </c>
    </row>
    <row r="5503" spans="1:5" ht="30">
      <c r="A5503" s="73">
        <v>70080331</v>
      </c>
      <c r="B5503" s="74" t="s">
        <v>42309</v>
      </c>
      <c r="C5503" s="68" t="s">
        <v>42306</v>
      </c>
      <c r="D5503" s="75">
        <v>18.71</v>
      </c>
      <c r="E5503" s="82">
        <f t="shared" si="86"/>
        <v>14.62</v>
      </c>
    </row>
    <row r="5504" spans="1:5" ht="30">
      <c r="A5504" s="73">
        <v>70080332</v>
      </c>
      <c r="B5504" s="74" t="s">
        <v>42310</v>
      </c>
      <c r="C5504" s="68" t="s">
        <v>42306</v>
      </c>
      <c r="D5504" s="75">
        <v>27.47</v>
      </c>
      <c r="E5504" s="82">
        <f t="shared" si="86"/>
        <v>21.46</v>
      </c>
    </row>
    <row r="5505" spans="1:5" ht="30">
      <c r="A5505" s="73">
        <v>70080333</v>
      </c>
      <c r="B5505" s="74" t="s">
        <v>42311</v>
      </c>
      <c r="C5505" s="68" t="s">
        <v>42306</v>
      </c>
      <c r="D5505" s="75">
        <v>37.49</v>
      </c>
      <c r="E5505" s="82">
        <f t="shared" si="86"/>
        <v>29.29</v>
      </c>
    </row>
    <row r="5506" spans="1:5" ht="30">
      <c r="A5506" s="73">
        <v>70080334</v>
      </c>
      <c r="B5506" s="74" t="s">
        <v>42312</v>
      </c>
      <c r="C5506" s="68" t="s">
        <v>42306</v>
      </c>
      <c r="D5506" s="75">
        <v>53.47</v>
      </c>
      <c r="E5506" s="82">
        <f t="shared" si="86"/>
        <v>41.77</v>
      </c>
    </row>
    <row r="5507" spans="1:5" ht="30">
      <c r="A5507" s="73">
        <v>70080335</v>
      </c>
      <c r="B5507" s="74" t="s">
        <v>42313</v>
      </c>
      <c r="C5507" s="68" t="s">
        <v>42306</v>
      </c>
      <c r="D5507" s="75">
        <v>76.040000000000006</v>
      </c>
      <c r="E5507" s="82">
        <f t="shared" si="86"/>
        <v>59.41</v>
      </c>
    </row>
    <row r="5508" spans="1:5" ht="30">
      <c r="A5508" s="73">
        <v>70080336</v>
      </c>
      <c r="B5508" s="74" t="s">
        <v>42314</v>
      </c>
      <c r="C5508" s="68" t="s">
        <v>42306</v>
      </c>
      <c r="D5508" s="75">
        <v>106.44</v>
      </c>
      <c r="E5508" s="82">
        <f t="shared" si="86"/>
        <v>83.16</v>
      </c>
    </row>
    <row r="5509" spans="1:5" ht="30">
      <c r="A5509" s="73">
        <v>70080337</v>
      </c>
      <c r="B5509" s="74" t="s">
        <v>42315</v>
      </c>
      <c r="C5509" s="68" t="s">
        <v>42306</v>
      </c>
      <c r="D5509" s="75">
        <v>127.74</v>
      </c>
      <c r="E5509" s="82">
        <f t="shared" si="86"/>
        <v>99.8</v>
      </c>
    </row>
    <row r="5510" spans="1:5" ht="30">
      <c r="A5510" s="73">
        <v>70080338</v>
      </c>
      <c r="B5510" s="74" t="s">
        <v>42316</v>
      </c>
      <c r="C5510" s="68" t="s">
        <v>42306</v>
      </c>
      <c r="D5510" s="75">
        <v>159.68</v>
      </c>
      <c r="E5510" s="82">
        <f t="shared" si="86"/>
        <v>124.75</v>
      </c>
    </row>
    <row r="5511" spans="1:5" ht="30">
      <c r="A5511" s="73">
        <v>70080329</v>
      </c>
      <c r="B5511" s="74" t="s">
        <v>42317</v>
      </c>
      <c r="C5511" s="68" t="s">
        <v>42306</v>
      </c>
      <c r="D5511" s="75">
        <v>5.47</v>
      </c>
      <c r="E5511" s="82">
        <f t="shared" si="86"/>
        <v>4.2699999999999996</v>
      </c>
    </row>
    <row r="5512" spans="1:5" ht="30">
      <c r="A5512" s="73">
        <v>70080330</v>
      </c>
      <c r="B5512" s="74" t="s">
        <v>42318</v>
      </c>
      <c r="C5512" s="68" t="s">
        <v>42306</v>
      </c>
      <c r="D5512" s="75">
        <v>12.04</v>
      </c>
      <c r="E5512" s="82">
        <f t="shared" si="86"/>
        <v>9.41</v>
      </c>
    </row>
    <row r="5513" spans="1:5">
      <c r="A5513" s="66"/>
      <c r="B5513" s="72" t="s">
        <v>42319</v>
      </c>
      <c r="C5513" s="66"/>
      <c r="D5513" s="66"/>
      <c r="E5513" s="82">
        <f t="shared" si="86"/>
        <v>0</v>
      </c>
    </row>
    <row r="5514" spans="1:5">
      <c r="A5514" s="73">
        <v>70080342</v>
      </c>
      <c r="B5514" s="74" t="s">
        <v>42320</v>
      </c>
      <c r="C5514" s="68" t="s">
        <v>41434</v>
      </c>
      <c r="D5514" s="75">
        <v>150.75</v>
      </c>
      <c r="E5514" s="82">
        <f t="shared" si="86"/>
        <v>117.77</v>
      </c>
    </row>
    <row r="5515" spans="1:5">
      <c r="A5515" s="73">
        <v>70080343</v>
      </c>
      <c r="B5515" s="74" t="s">
        <v>42321</v>
      </c>
      <c r="C5515" s="68" t="s">
        <v>42322</v>
      </c>
      <c r="D5515" s="75">
        <v>4.21</v>
      </c>
      <c r="E5515" s="82">
        <f t="shared" si="86"/>
        <v>3.29</v>
      </c>
    </row>
    <row r="5516" spans="1:5">
      <c r="A5516" s="66"/>
      <c r="B5516" s="72" t="s">
        <v>42323</v>
      </c>
      <c r="C5516" s="66"/>
      <c r="D5516" s="66"/>
      <c r="E5516" s="82">
        <f t="shared" si="86"/>
        <v>0</v>
      </c>
    </row>
    <row r="5517" spans="1:5">
      <c r="A5517" s="73">
        <v>70080346</v>
      </c>
      <c r="B5517" s="74" t="s">
        <v>42324</v>
      </c>
      <c r="C5517" s="68" t="s">
        <v>41434</v>
      </c>
      <c r="D5517" s="75">
        <v>163.26</v>
      </c>
      <c r="E5517" s="82">
        <f t="shared" si="86"/>
        <v>127.55</v>
      </c>
    </row>
    <row r="5518" spans="1:5">
      <c r="A5518" s="73">
        <v>70080347</v>
      </c>
      <c r="B5518" s="74" t="s">
        <v>42325</v>
      </c>
      <c r="C5518" s="68" t="s">
        <v>42322</v>
      </c>
      <c r="D5518" s="75">
        <v>8.69</v>
      </c>
      <c r="E5518" s="82">
        <f t="shared" si="86"/>
        <v>6.79</v>
      </c>
    </row>
    <row r="5519" spans="1:5">
      <c r="A5519" s="66"/>
      <c r="B5519" s="72" t="s">
        <v>42326</v>
      </c>
      <c r="C5519" s="66"/>
      <c r="D5519" s="66"/>
      <c r="E5519" s="82">
        <f t="shared" si="86"/>
        <v>0</v>
      </c>
    </row>
    <row r="5520" spans="1:5">
      <c r="A5520" s="73">
        <v>70080348</v>
      </c>
      <c r="B5520" s="74" t="s">
        <v>42327</v>
      </c>
      <c r="C5520" s="68" t="s">
        <v>41434</v>
      </c>
      <c r="D5520" s="75">
        <v>131.87</v>
      </c>
      <c r="E5520" s="82">
        <f t="shared" si="86"/>
        <v>103.02</v>
      </c>
    </row>
    <row r="5521" spans="1:5">
      <c r="A5521" s="73">
        <v>70080349</v>
      </c>
      <c r="B5521" s="74" t="s">
        <v>42328</v>
      </c>
      <c r="C5521" s="68" t="s">
        <v>42322</v>
      </c>
      <c r="D5521" s="75">
        <v>8.69</v>
      </c>
      <c r="E5521" s="82">
        <f t="shared" si="86"/>
        <v>6.79</v>
      </c>
    </row>
    <row r="5522" spans="1:5">
      <c r="A5522" s="64"/>
      <c r="B5522" s="71" t="s">
        <v>43</v>
      </c>
      <c r="C5522" s="64"/>
      <c r="D5522" s="64"/>
      <c r="E5522" s="82">
        <f t="shared" si="86"/>
        <v>0</v>
      </c>
    </row>
    <row r="5523" spans="1:5">
      <c r="A5523" s="66"/>
      <c r="B5523" s="72" t="s">
        <v>42329</v>
      </c>
      <c r="C5523" s="66"/>
      <c r="D5523" s="66"/>
      <c r="E5523" s="82">
        <f t="shared" si="86"/>
        <v>0</v>
      </c>
    </row>
    <row r="5524" spans="1:5">
      <c r="A5524" s="73">
        <v>70090007</v>
      </c>
      <c r="B5524" s="74" t="s">
        <v>42330</v>
      </c>
      <c r="C5524" s="68" t="s">
        <v>38</v>
      </c>
      <c r="D5524" s="75">
        <v>33</v>
      </c>
      <c r="E5524" s="82">
        <f t="shared" si="86"/>
        <v>25.78</v>
      </c>
    </row>
    <row r="5525" spans="1:5">
      <c r="A5525" s="73">
        <v>70090020</v>
      </c>
      <c r="B5525" s="74" t="s">
        <v>42331</v>
      </c>
      <c r="C5525" s="68" t="s">
        <v>38</v>
      </c>
      <c r="D5525" s="75">
        <v>26.41</v>
      </c>
      <c r="E5525" s="82">
        <f t="shared" si="86"/>
        <v>20.63</v>
      </c>
    </row>
    <row r="5526" spans="1:5">
      <c r="A5526" s="73">
        <v>70090033</v>
      </c>
      <c r="B5526" s="74" t="s">
        <v>42332</v>
      </c>
      <c r="C5526" s="68" t="s">
        <v>38</v>
      </c>
      <c r="D5526" s="75">
        <v>16.489999999999998</v>
      </c>
      <c r="E5526" s="82">
        <f t="shared" si="86"/>
        <v>12.88</v>
      </c>
    </row>
    <row r="5527" spans="1:5">
      <c r="A5527" s="73">
        <v>70090013</v>
      </c>
      <c r="B5527" s="74" t="s">
        <v>42333</v>
      </c>
      <c r="C5527" s="68" t="s">
        <v>34</v>
      </c>
      <c r="D5527" s="75">
        <v>37.99</v>
      </c>
      <c r="E5527" s="82">
        <f t="shared" si="86"/>
        <v>29.68</v>
      </c>
    </row>
    <row r="5528" spans="1:5">
      <c r="A5528" s="73">
        <v>70090026</v>
      </c>
      <c r="B5528" s="74" t="s">
        <v>42334</v>
      </c>
      <c r="C5528" s="68" t="s">
        <v>34</v>
      </c>
      <c r="D5528" s="75">
        <v>30.4</v>
      </c>
      <c r="E5528" s="82">
        <f t="shared" si="86"/>
        <v>23.75</v>
      </c>
    </row>
    <row r="5529" spans="1:5">
      <c r="A5529" s="73">
        <v>70090039</v>
      </c>
      <c r="B5529" s="74" t="s">
        <v>42335</v>
      </c>
      <c r="C5529" s="68" t="s">
        <v>34</v>
      </c>
      <c r="D5529" s="75">
        <v>18.98</v>
      </c>
      <c r="E5529" s="82">
        <f t="shared" si="86"/>
        <v>14.83</v>
      </c>
    </row>
    <row r="5530" spans="1:5">
      <c r="A5530" s="73">
        <v>70090003</v>
      </c>
      <c r="B5530" s="74" t="s">
        <v>42336</v>
      </c>
      <c r="C5530" s="68" t="s">
        <v>34</v>
      </c>
      <c r="D5530" s="75">
        <v>25.51</v>
      </c>
      <c r="E5530" s="82">
        <f t="shared" si="86"/>
        <v>19.93</v>
      </c>
    </row>
    <row r="5531" spans="1:5">
      <c r="A5531" s="73">
        <v>70090016</v>
      </c>
      <c r="B5531" s="74" t="s">
        <v>42337</v>
      </c>
      <c r="C5531" s="68" t="s">
        <v>34</v>
      </c>
      <c r="D5531" s="75">
        <v>20.420000000000002</v>
      </c>
      <c r="E5531" s="82">
        <f t="shared" si="86"/>
        <v>15.95</v>
      </c>
    </row>
    <row r="5532" spans="1:5">
      <c r="A5532" s="73">
        <v>70090029</v>
      </c>
      <c r="B5532" s="74" t="s">
        <v>42338</v>
      </c>
      <c r="C5532" s="68" t="s">
        <v>34</v>
      </c>
      <c r="D5532" s="75">
        <v>12.72</v>
      </c>
      <c r="E5532" s="82">
        <f t="shared" si="86"/>
        <v>9.94</v>
      </c>
    </row>
    <row r="5533" spans="1:5">
      <c r="A5533" s="73">
        <v>70090009</v>
      </c>
      <c r="B5533" s="74" t="s">
        <v>42339</v>
      </c>
      <c r="C5533" s="68" t="s">
        <v>34</v>
      </c>
      <c r="D5533" s="75">
        <v>33.75</v>
      </c>
      <c r="E5533" s="82">
        <f t="shared" si="86"/>
        <v>26.37</v>
      </c>
    </row>
    <row r="5534" spans="1:5">
      <c r="A5534" s="73">
        <v>70090022</v>
      </c>
      <c r="B5534" s="74" t="s">
        <v>42340</v>
      </c>
      <c r="C5534" s="68" t="s">
        <v>34</v>
      </c>
      <c r="D5534" s="75">
        <v>27.05</v>
      </c>
      <c r="E5534" s="82">
        <f t="shared" si="86"/>
        <v>21.13</v>
      </c>
    </row>
    <row r="5535" spans="1:5">
      <c r="A5535" s="73">
        <v>70090035</v>
      </c>
      <c r="B5535" s="74" t="s">
        <v>42341</v>
      </c>
      <c r="C5535" s="68" t="s">
        <v>34</v>
      </c>
      <c r="D5535" s="75">
        <v>16.87</v>
      </c>
      <c r="E5535" s="82">
        <f t="shared" si="86"/>
        <v>13.18</v>
      </c>
    </row>
    <row r="5536" spans="1:5">
      <c r="A5536" s="73">
        <v>70090008</v>
      </c>
      <c r="B5536" s="74" t="s">
        <v>42342</v>
      </c>
      <c r="C5536" s="68" t="s">
        <v>34</v>
      </c>
      <c r="D5536" s="75">
        <v>30.55</v>
      </c>
      <c r="E5536" s="82">
        <f t="shared" si="86"/>
        <v>23.87</v>
      </c>
    </row>
    <row r="5537" spans="1:5">
      <c r="A5537" s="73">
        <v>70090021</v>
      </c>
      <c r="B5537" s="74" t="s">
        <v>42343</v>
      </c>
      <c r="C5537" s="68" t="s">
        <v>34</v>
      </c>
      <c r="D5537" s="75">
        <v>24.46</v>
      </c>
      <c r="E5537" s="82">
        <f t="shared" si="86"/>
        <v>19.11</v>
      </c>
    </row>
    <row r="5538" spans="1:5">
      <c r="A5538" s="73">
        <v>70090034</v>
      </c>
      <c r="B5538" s="74" t="s">
        <v>42344</v>
      </c>
      <c r="C5538" s="68" t="s">
        <v>34</v>
      </c>
      <c r="D5538" s="75">
        <v>15.27</v>
      </c>
      <c r="E5538" s="82">
        <f t="shared" si="86"/>
        <v>11.93</v>
      </c>
    </row>
    <row r="5539" spans="1:5">
      <c r="A5539" s="73">
        <v>70090010</v>
      </c>
      <c r="B5539" s="74" t="s">
        <v>42345</v>
      </c>
      <c r="C5539" s="68" t="s">
        <v>34</v>
      </c>
      <c r="D5539" s="75">
        <v>33.75</v>
      </c>
      <c r="E5539" s="82">
        <f t="shared" si="86"/>
        <v>26.37</v>
      </c>
    </row>
    <row r="5540" spans="1:5">
      <c r="A5540" s="73">
        <v>70090023</v>
      </c>
      <c r="B5540" s="74" t="s">
        <v>42346</v>
      </c>
      <c r="C5540" s="68" t="s">
        <v>34</v>
      </c>
      <c r="D5540" s="75">
        <v>27.05</v>
      </c>
      <c r="E5540" s="82">
        <f t="shared" ref="E5540:E5603" si="87" xml:space="preserve"> ROUND((D5540/1.28),2)</f>
        <v>21.13</v>
      </c>
    </row>
    <row r="5541" spans="1:5">
      <c r="A5541" s="73">
        <v>70090036</v>
      </c>
      <c r="B5541" s="74" t="s">
        <v>42347</v>
      </c>
      <c r="C5541" s="68" t="s">
        <v>34</v>
      </c>
      <c r="D5541" s="75">
        <v>16.87</v>
      </c>
      <c r="E5541" s="82">
        <f t="shared" si="87"/>
        <v>13.18</v>
      </c>
    </row>
    <row r="5542" spans="1:5">
      <c r="A5542" s="73">
        <v>70090004</v>
      </c>
      <c r="B5542" s="74" t="s">
        <v>42348</v>
      </c>
      <c r="C5542" s="68" t="s">
        <v>34</v>
      </c>
      <c r="D5542" s="75">
        <v>33.64</v>
      </c>
      <c r="E5542" s="82">
        <f t="shared" si="87"/>
        <v>26.28</v>
      </c>
    </row>
    <row r="5543" spans="1:5">
      <c r="A5543" s="73">
        <v>70090017</v>
      </c>
      <c r="B5543" s="74" t="s">
        <v>42349</v>
      </c>
      <c r="C5543" s="68" t="s">
        <v>34</v>
      </c>
      <c r="D5543" s="75">
        <v>28.03</v>
      </c>
      <c r="E5543" s="82">
        <f t="shared" si="87"/>
        <v>21.9</v>
      </c>
    </row>
    <row r="5544" spans="1:5">
      <c r="A5544" s="73">
        <v>70090030</v>
      </c>
      <c r="B5544" s="74" t="s">
        <v>42350</v>
      </c>
      <c r="C5544" s="68" t="s">
        <v>34</v>
      </c>
      <c r="D5544" s="75">
        <v>22.41</v>
      </c>
      <c r="E5544" s="82">
        <f t="shared" si="87"/>
        <v>17.510000000000002</v>
      </c>
    </row>
    <row r="5545" spans="1:5">
      <c r="A5545" s="73">
        <v>70090011</v>
      </c>
      <c r="B5545" s="74" t="s">
        <v>42351</v>
      </c>
      <c r="C5545" s="68" t="s">
        <v>34</v>
      </c>
      <c r="D5545" s="75">
        <v>33.75</v>
      </c>
      <c r="E5545" s="82">
        <f t="shared" si="87"/>
        <v>26.37</v>
      </c>
    </row>
    <row r="5546" spans="1:5">
      <c r="A5546" s="73">
        <v>70090024</v>
      </c>
      <c r="B5546" s="74" t="s">
        <v>42352</v>
      </c>
      <c r="C5546" s="68" t="s">
        <v>34</v>
      </c>
      <c r="D5546" s="75">
        <v>27.05</v>
      </c>
      <c r="E5546" s="82">
        <f t="shared" si="87"/>
        <v>21.13</v>
      </c>
    </row>
    <row r="5547" spans="1:5">
      <c r="A5547" s="73">
        <v>70090037</v>
      </c>
      <c r="B5547" s="74" t="s">
        <v>42353</v>
      </c>
      <c r="C5547" s="68" t="s">
        <v>34</v>
      </c>
      <c r="D5547" s="75">
        <v>16.87</v>
      </c>
      <c r="E5547" s="82">
        <f t="shared" si="87"/>
        <v>13.18</v>
      </c>
    </row>
    <row r="5548" spans="1:5">
      <c r="A5548" s="73">
        <v>70090005</v>
      </c>
      <c r="B5548" s="74" t="s">
        <v>42354</v>
      </c>
      <c r="C5548" s="68" t="s">
        <v>34</v>
      </c>
      <c r="D5548" s="75">
        <v>33.75</v>
      </c>
      <c r="E5548" s="82">
        <f t="shared" si="87"/>
        <v>26.37</v>
      </c>
    </row>
    <row r="5549" spans="1:5">
      <c r="A5549" s="73">
        <v>70090018</v>
      </c>
      <c r="B5549" s="74" t="s">
        <v>42355</v>
      </c>
      <c r="C5549" s="68" t="s">
        <v>34</v>
      </c>
      <c r="D5549" s="75">
        <v>27.05</v>
      </c>
      <c r="E5549" s="82">
        <f t="shared" si="87"/>
        <v>21.13</v>
      </c>
    </row>
    <row r="5550" spans="1:5">
      <c r="A5550" s="73">
        <v>70090031</v>
      </c>
      <c r="B5550" s="74" t="s">
        <v>42356</v>
      </c>
      <c r="C5550" s="68" t="s">
        <v>34</v>
      </c>
      <c r="D5550" s="75">
        <v>16.87</v>
      </c>
      <c r="E5550" s="82">
        <f t="shared" si="87"/>
        <v>13.18</v>
      </c>
    </row>
    <row r="5551" spans="1:5">
      <c r="A5551" s="73">
        <v>70090001</v>
      </c>
      <c r="B5551" s="74" t="s">
        <v>42357</v>
      </c>
      <c r="C5551" s="68" t="s">
        <v>34</v>
      </c>
      <c r="D5551" s="75">
        <v>30.89</v>
      </c>
      <c r="E5551" s="82">
        <f t="shared" si="87"/>
        <v>24.13</v>
      </c>
    </row>
    <row r="5552" spans="1:5">
      <c r="A5552" s="73">
        <v>70090014</v>
      </c>
      <c r="B5552" s="74" t="s">
        <v>42358</v>
      </c>
      <c r="C5552" s="68" t="s">
        <v>34</v>
      </c>
      <c r="D5552" s="75">
        <v>25.73</v>
      </c>
      <c r="E5552" s="82">
        <f t="shared" si="87"/>
        <v>20.100000000000001</v>
      </c>
    </row>
    <row r="5553" spans="1:5">
      <c r="A5553" s="73">
        <v>70090027</v>
      </c>
      <c r="B5553" s="74" t="s">
        <v>42359</v>
      </c>
      <c r="C5553" s="68" t="s">
        <v>34</v>
      </c>
      <c r="D5553" s="75">
        <v>20.61</v>
      </c>
      <c r="E5553" s="82">
        <f t="shared" si="87"/>
        <v>16.100000000000001</v>
      </c>
    </row>
    <row r="5554" spans="1:5">
      <c r="A5554" s="73">
        <v>70090012</v>
      </c>
      <c r="B5554" s="74" t="s">
        <v>42360</v>
      </c>
      <c r="C5554" s="68" t="s">
        <v>34</v>
      </c>
      <c r="D5554" s="75">
        <v>41.22</v>
      </c>
      <c r="E5554" s="82">
        <f t="shared" si="87"/>
        <v>32.200000000000003</v>
      </c>
    </row>
    <row r="5555" spans="1:5">
      <c r="A5555" s="73">
        <v>70090025</v>
      </c>
      <c r="B5555" s="74" t="s">
        <v>42361</v>
      </c>
      <c r="C5555" s="68" t="s">
        <v>34</v>
      </c>
      <c r="D5555" s="75">
        <v>32.99</v>
      </c>
      <c r="E5555" s="82">
        <f t="shared" si="87"/>
        <v>25.77</v>
      </c>
    </row>
    <row r="5556" spans="1:5">
      <c r="A5556" s="73">
        <v>70090038</v>
      </c>
      <c r="B5556" s="74" t="s">
        <v>42362</v>
      </c>
      <c r="C5556" s="68" t="s">
        <v>34</v>
      </c>
      <c r="D5556" s="75">
        <v>20.6</v>
      </c>
      <c r="E5556" s="82">
        <f t="shared" si="87"/>
        <v>16.09</v>
      </c>
    </row>
    <row r="5557" spans="1:5">
      <c r="A5557" s="73">
        <v>70090002</v>
      </c>
      <c r="B5557" s="74" t="s">
        <v>42363</v>
      </c>
      <c r="C5557" s="68" t="s">
        <v>34</v>
      </c>
      <c r="D5557" s="75">
        <v>33</v>
      </c>
      <c r="E5557" s="82">
        <f t="shared" si="87"/>
        <v>25.78</v>
      </c>
    </row>
    <row r="5558" spans="1:5">
      <c r="A5558" s="73">
        <v>70090015</v>
      </c>
      <c r="B5558" s="74" t="s">
        <v>42364</v>
      </c>
      <c r="C5558" s="68" t="s">
        <v>34</v>
      </c>
      <c r="D5558" s="75">
        <v>26.41</v>
      </c>
      <c r="E5558" s="82">
        <f t="shared" si="87"/>
        <v>20.63</v>
      </c>
    </row>
    <row r="5559" spans="1:5">
      <c r="A5559" s="73">
        <v>70090028</v>
      </c>
      <c r="B5559" s="74" t="s">
        <v>42365</v>
      </c>
      <c r="C5559" s="68" t="s">
        <v>34</v>
      </c>
      <c r="D5559" s="75">
        <v>16.489999999999998</v>
      </c>
      <c r="E5559" s="82">
        <f t="shared" si="87"/>
        <v>12.88</v>
      </c>
    </row>
    <row r="5560" spans="1:5">
      <c r="A5560" s="73">
        <v>70090006</v>
      </c>
      <c r="B5560" s="74" t="s">
        <v>42366</v>
      </c>
      <c r="C5560" s="68" t="s">
        <v>36</v>
      </c>
      <c r="D5560" s="75">
        <v>171.76</v>
      </c>
      <c r="E5560" s="82">
        <f t="shared" si="87"/>
        <v>134.19</v>
      </c>
    </row>
    <row r="5561" spans="1:5">
      <c r="A5561" s="73">
        <v>70090019</v>
      </c>
      <c r="B5561" s="74" t="s">
        <v>42367</v>
      </c>
      <c r="C5561" s="68" t="s">
        <v>36</v>
      </c>
      <c r="D5561" s="75">
        <v>137.41999999999999</v>
      </c>
      <c r="E5561" s="82">
        <f t="shared" si="87"/>
        <v>107.36</v>
      </c>
    </row>
    <row r="5562" spans="1:5">
      <c r="A5562" s="73">
        <v>70090032</v>
      </c>
      <c r="B5562" s="74" t="s">
        <v>42368</v>
      </c>
      <c r="C5562" s="68" t="s">
        <v>36</v>
      </c>
      <c r="D5562" s="75">
        <v>85.89</v>
      </c>
      <c r="E5562" s="82">
        <f t="shared" si="87"/>
        <v>67.099999999999994</v>
      </c>
    </row>
    <row r="5563" spans="1:5">
      <c r="A5563" s="66"/>
      <c r="B5563" s="72" t="s">
        <v>42369</v>
      </c>
      <c r="C5563" s="66"/>
      <c r="D5563" s="66"/>
      <c r="E5563" s="82">
        <f t="shared" si="87"/>
        <v>0</v>
      </c>
    </row>
    <row r="5564" spans="1:5">
      <c r="A5564" s="73">
        <v>70090040</v>
      </c>
      <c r="B5564" s="74" t="s">
        <v>42370</v>
      </c>
      <c r="C5564" s="68" t="s">
        <v>34</v>
      </c>
      <c r="D5564" s="75">
        <v>1.05</v>
      </c>
      <c r="E5564" s="82">
        <f t="shared" si="87"/>
        <v>0.82</v>
      </c>
    </row>
    <row r="5565" spans="1:5">
      <c r="A5565" s="73">
        <v>70090044</v>
      </c>
      <c r="B5565" s="74" t="s">
        <v>42371</v>
      </c>
      <c r="C5565" s="68" t="s">
        <v>34</v>
      </c>
      <c r="D5565" s="75">
        <v>0.83</v>
      </c>
      <c r="E5565" s="82">
        <f t="shared" si="87"/>
        <v>0.65</v>
      </c>
    </row>
    <row r="5566" spans="1:5">
      <c r="A5566" s="73">
        <v>70090048</v>
      </c>
      <c r="B5566" s="74" t="s">
        <v>42372</v>
      </c>
      <c r="C5566" s="68" t="s">
        <v>34</v>
      </c>
      <c r="D5566" s="75">
        <v>0.52</v>
      </c>
      <c r="E5566" s="82">
        <f t="shared" si="87"/>
        <v>0.41</v>
      </c>
    </row>
    <row r="5567" spans="1:5">
      <c r="A5567" s="73">
        <v>70090042</v>
      </c>
      <c r="B5567" s="74" t="s">
        <v>42373</v>
      </c>
      <c r="C5567" s="68" t="s">
        <v>36</v>
      </c>
      <c r="D5567" s="75">
        <v>171.44</v>
      </c>
      <c r="E5567" s="82">
        <f t="shared" si="87"/>
        <v>133.94</v>
      </c>
    </row>
    <row r="5568" spans="1:5">
      <c r="A5568" s="73">
        <v>70090046</v>
      </c>
      <c r="B5568" s="74" t="s">
        <v>42374</v>
      </c>
      <c r="C5568" s="68" t="s">
        <v>36</v>
      </c>
      <c r="D5568" s="75">
        <v>169.14</v>
      </c>
      <c r="E5568" s="82">
        <f t="shared" si="87"/>
        <v>132.13999999999999</v>
      </c>
    </row>
    <row r="5569" spans="1:5">
      <c r="A5569" s="73">
        <v>70090050</v>
      </c>
      <c r="B5569" s="74" t="s">
        <v>42375</v>
      </c>
      <c r="C5569" s="68" t="s">
        <v>36</v>
      </c>
      <c r="D5569" s="75">
        <v>165.71</v>
      </c>
      <c r="E5569" s="82">
        <f t="shared" si="87"/>
        <v>129.46</v>
      </c>
    </row>
    <row r="5570" spans="1:5">
      <c r="A5570" s="73">
        <v>70090041</v>
      </c>
      <c r="B5570" s="74" t="s">
        <v>42376</v>
      </c>
      <c r="C5570" s="68" t="s">
        <v>36</v>
      </c>
      <c r="D5570" s="75">
        <v>79.56</v>
      </c>
      <c r="E5570" s="82">
        <f t="shared" si="87"/>
        <v>62.16</v>
      </c>
    </row>
    <row r="5571" spans="1:5">
      <c r="A5571" s="73">
        <v>70090045</v>
      </c>
      <c r="B5571" s="74" t="s">
        <v>42377</v>
      </c>
      <c r="C5571" s="68" t="s">
        <v>36</v>
      </c>
      <c r="D5571" s="75">
        <v>77.260000000000005</v>
      </c>
      <c r="E5571" s="82">
        <f t="shared" si="87"/>
        <v>60.36</v>
      </c>
    </row>
    <row r="5572" spans="1:5">
      <c r="A5572" s="73">
        <v>70090049</v>
      </c>
      <c r="B5572" s="74" t="s">
        <v>42378</v>
      </c>
      <c r="C5572" s="68" t="s">
        <v>36</v>
      </c>
      <c r="D5572" s="75">
        <v>73.83</v>
      </c>
      <c r="E5572" s="82">
        <f t="shared" si="87"/>
        <v>57.68</v>
      </c>
    </row>
    <row r="5573" spans="1:5">
      <c r="A5573" s="73">
        <v>70090043</v>
      </c>
      <c r="B5573" s="74" t="s">
        <v>42379</v>
      </c>
      <c r="C5573" s="68" t="s">
        <v>36</v>
      </c>
      <c r="D5573" s="75">
        <v>227.25</v>
      </c>
      <c r="E5573" s="82">
        <f t="shared" si="87"/>
        <v>177.54</v>
      </c>
    </row>
    <row r="5574" spans="1:5">
      <c r="A5574" s="73">
        <v>70090047</v>
      </c>
      <c r="B5574" s="74" t="s">
        <v>42380</v>
      </c>
      <c r="C5574" s="68" t="s">
        <v>36</v>
      </c>
      <c r="D5574" s="75">
        <v>224.95</v>
      </c>
      <c r="E5574" s="82">
        <f t="shared" si="87"/>
        <v>175.74</v>
      </c>
    </row>
    <row r="5575" spans="1:5">
      <c r="A5575" s="73">
        <v>70090051</v>
      </c>
      <c r="B5575" s="74" t="s">
        <v>42381</v>
      </c>
      <c r="C5575" s="68" t="s">
        <v>36</v>
      </c>
      <c r="D5575" s="75">
        <v>221.52</v>
      </c>
      <c r="E5575" s="82">
        <f t="shared" si="87"/>
        <v>173.06</v>
      </c>
    </row>
    <row r="5576" spans="1:5">
      <c r="A5576" s="66"/>
      <c r="B5576" s="72" t="s">
        <v>42382</v>
      </c>
      <c r="C5576" s="66"/>
      <c r="D5576" s="66"/>
      <c r="E5576" s="82">
        <f t="shared" si="87"/>
        <v>0</v>
      </c>
    </row>
    <row r="5577" spans="1:5">
      <c r="A5577" s="73">
        <v>70090054</v>
      </c>
      <c r="B5577" s="74" t="s">
        <v>42383</v>
      </c>
      <c r="C5577" s="68" t="s">
        <v>34</v>
      </c>
      <c r="D5577" s="75">
        <v>41.11</v>
      </c>
      <c r="E5577" s="82">
        <f t="shared" si="87"/>
        <v>32.119999999999997</v>
      </c>
    </row>
    <row r="5578" spans="1:5">
      <c r="A5578" s="73">
        <v>70090070</v>
      </c>
      <c r="B5578" s="74" t="s">
        <v>42384</v>
      </c>
      <c r="C5578" s="68" t="s">
        <v>34</v>
      </c>
      <c r="D5578" s="75">
        <v>37.61</v>
      </c>
      <c r="E5578" s="82">
        <f t="shared" si="87"/>
        <v>29.38</v>
      </c>
    </row>
    <row r="5579" spans="1:5">
      <c r="A5579" s="73">
        <v>70090077</v>
      </c>
      <c r="B5579" s="74" t="s">
        <v>42385</v>
      </c>
      <c r="C5579" s="68" t="s">
        <v>34</v>
      </c>
      <c r="D5579" s="75">
        <v>34.119999999999997</v>
      </c>
      <c r="E5579" s="82">
        <f t="shared" si="87"/>
        <v>26.66</v>
      </c>
    </row>
    <row r="5580" spans="1:5">
      <c r="A5580" s="73">
        <v>70090061</v>
      </c>
      <c r="B5580" s="74" t="s">
        <v>42386</v>
      </c>
      <c r="C5580" s="68" t="s">
        <v>38</v>
      </c>
      <c r="D5580" s="75">
        <v>18.23</v>
      </c>
      <c r="E5580" s="82">
        <f t="shared" si="87"/>
        <v>14.24</v>
      </c>
    </row>
    <row r="5581" spans="1:5">
      <c r="A5581" s="73">
        <v>70090074</v>
      </c>
      <c r="B5581" s="74" t="s">
        <v>42387</v>
      </c>
      <c r="C5581" s="68" t="s">
        <v>38</v>
      </c>
      <c r="D5581" s="75">
        <v>17.66</v>
      </c>
      <c r="E5581" s="82">
        <f t="shared" si="87"/>
        <v>13.8</v>
      </c>
    </row>
    <row r="5582" spans="1:5">
      <c r="A5582" s="73">
        <v>70090081</v>
      </c>
      <c r="B5582" s="74" t="s">
        <v>42388</v>
      </c>
      <c r="C5582" s="68" t="s">
        <v>38</v>
      </c>
      <c r="D5582" s="75">
        <v>16.86</v>
      </c>
      <c r="E5582" s="82">
        <f t="shared" si="87"/>
        <v>13.17</v>
      </c>
    </row>
    <row r="5583" spans="1:5">
      <c r="A5583" s="73">
        <v>70090052</v>
      </c>
      <c r="B5583" s="74" t="s">
        <v>42389</v>
      </c>
      <c r="C5583" s="68" t="s">
        <v>34</v>
      </c>
      <c r="D5583" s="75">
        <v>164.57</v>
      </c>
      <c r="E5583" s="82">
        <f t="shared" si="87"/>
        <v>128.57</v>
      </c>
    </row>
    <row r="5584" spans="1:5">
      <c r="A5584" s="73">
        <v>70090069</v>
      </c>
      <c r="B5584" s="74" t="s">
        <v>42390</v>
      </c>
      <c r="C5584" s="68" t="s">
        <v>34</v>
      </c>
      <c r="D5584" s="75">
        <v>147.24</v>
      </c>
      <c r="E5584" s="82">
        <f t="shared" si="87"/>
        <v>115.03</v>
      </c>
    </row>
    <row r="5585" spans="1:5">
      <c r="A5585" s="73">
        <v>70090076</v>
      </c>
      <c r="B5585" s="74" t="s">
        <v>42391</v>
      </c>
      <c r="C5585" s="68" t="s">
        <v>34</v>
      </c>
      <c r="D5585" s="75">
        <v>121.29</v>
      </c>
      <c r="E5585" s="82">
        <f t="shared" si="87"/>
        <v>94.76</v>
      </c>
    </row>
    <row r="5586" spans="1:5">
      <c r="A5586" s="73">
        <v>70090063</v>
      </c>
      <c r="B5586" s="74" t="s">
        <v>42392</v>
      </c>
      <c r="C5586" s="68" t="s">
        <v>36</v>
      </c>
      <c r="D5586" s="76">
        <v>1039.82</v>
      </c>
      <c r="E5586" s="82">
        <f t="shared" si="87"/>
        <v>812.36</v>
      </c>
    </row>
    <row r="5587" spans="1:5">
      <c r="A5587" s="73">
        <v>70090075</v>
      </c>
      <c r="B5587" s="74" t="s">
        <v>42393</v>
      </c>
      <c r="C5587" s="68" t="s">
        <v>36</v>
      </c>
      <c r="D5587" s="75">
        <v>957.94</v>
      </c>
      <c r="E5587" s="82">
        <f t="shared" si="87"/>
        <v>748.39</v>
      </c>
    </row>
    <row r="5588" spans="1:5">
      <c r="A5588" s="73">
        <v>70090082</v>
      </c>
      <c r="B5588" s="74" t="s">
        <v>42394</v>
      </c>
      <c r="C5588" s="68" t="s">
        <v>36</v>
      </c>
      <c r="D5588" s="75">
        <v>835.07</v>
      </c>
      <c r="E5588" s="82">
        <f t="shared" si="87"/>
        <v>652.4</v>
      </c>
    </row>
    <row r="5589" spans="1:5" ht="30">
      <c r="A5589" s="73">
        <v>70090066</v>
      </c>
      <c r="B5589" s="74" t="s">
        <v>42395</v>
      </c>
      <c r="C5589" s="68" t="s">
        <v>36</v>
      </c>
      <c r="D5589" s="75">
        <v>246.12</v>
      </c>
      <c r="E5589" s="82">
        <f t="shared" si="87"/>
        <v>192.28</v>
      </c>
    </row>
    <row r="5590" spans="1:5">
      <c r="A5590" s="73">
        <v>70090064</v>
      </c>
      <c r="B5590" s="74" t="s">
        <v>42396</v>
      </c>
      <c r="C5590" s="68" t="s">
        <v>36</v>
      </c>
      <c r="D5590" s="75">
        <v>351.55</v>
      </c>
      <c r="E5590" s="82">
        <f t="shared" si="87"/>
        <v>274.64999999999998</v>
      </c>
    </row>
    <row r="5591" spans="1:5" ht="30">
      <c r="A5591" s="73">
        <v>70090065</v>
      </c>
      <c r="B5591" s="74" t="s">
        <v>42397</v>
      </c>
      <c r="C5591" s="68" t="s">
        <v>36</v>
      </c>
      <c r="D5591" s="75">
        <v>316.38</v>
      </c>
      <c r="E5591" s="82">
        <f t="shared" si="87"/>
        <v>247.17</v>
      </c>
    </row>
    <row r="5592" spans="1:5">
      <c r="A5592" s="73">
        <v>70090056</v>
      </c>
      <c r="B5592" s="74" t="s">
        <v>42398</v>
      </c>
      <c r="C5592" s="68" t="s">
        <v>34</v>
      </c>
      <c r="D5592" s="75">
        <v>117.81</v>
      </c>
      <c r="E5592" s="82">
        <f t="shared" si="87"/>
        <v>92.04</v>
      </c>
    </row>
    <row r="5593" spans="1:5">
      <c r="A5593" s="73">
        <v>70090071</v>
      </c>
      <c r="B5593" s="74" t="s">
        <v>42399</v>
      </c>
      <c r="C5593" s="68" t="s">
        <v>34</v>
      </c>
      <c r="D5593" s="75">
        <v>105.72</v>
      </c>
      <c r="E5593" s="82">
        <f t="shared" si="87"/>
        <v>82.59</v>
      </c>
    </row>
    <row r="5594" spans="1:5">
      <c r="A5594" s="73">
        <v>70090078</v>
      </c>
      <c r="B5594" s="74" t="s">
        <v>42400</v>
      </c>
      <c r="C5594" s="68" t="s">
        <v>34</v>
      </c>
      <c r="D5594" s="75">
        <v>93.59</v>
      </c>
      <c r="E5594" s="82">
        <f t="shared" si="87"/>
        <v>73.12</v>
      </c>
    </row>
    <row r="5595" spans="1:5">
      <c r="A5595" s="73">
        <v>70090057</v>
      </c>
      <c r="B5595" s="74" t="s">
        <v>42401</v>
      </c>
      <c r="C5595" s="68" t="s">
        <v>34</v>
      </c>
      <c r="D5595" s="75">
        <v>92.91</v>
      </c>
      <c r="E5595" s="82">
        <f t="shared" si="87"/>
        <v>72.59</v>
      </c>
    </row>
    <row r="5596" spans="1:5">
      <c r="A5596" s="73">
        <v>70090072</v>
      </c>
      <c r="B5596" s="74" t="s">
        <v>42402</v>
      </c>
      <c r="C5596" s="68" t="s">
        <v>34</v>
      </c>
      <c r="D5596" s="75">
        <v>85.66</v>
      </c>
      <c r="E5596" s="82">
        <f t="shared" si="87"/>
        <v>66.92</v>
      </c>
    </row>
    <row r="5597" spans="1:5">
      <c r="A5597" s="73">
        <v>70090079</v>
      </c>
      <c r="B5597" s="74" t="s">
        <v>42403</v>
      </c>
      <c r="C5597" s="68" t="s">
        <v>34</v>
      </c>
      <c r="D5597" s="75">
        <v>74.84</v>
      </c>
      <c r="E5597" s="82">
        <f t="shared" si="87"/>
        <v>58.47</v>
      </c>
    </row>
    <row r="5598" spans="1:5">
      <c r="A5598" s="73">
        <v>70090059</v>
      </c>
      <c r="B5598" s="74" t="s">
        <v>42404</v>
      </c>
      <c r="C5598" s="68" t="s">
        <v>34</v>
      </c>
      <c r="D5598" s="75">
        <v>65.19</v>
      </c>
      <c r="E5598" s="82">
        <f t="shared" si="87"/>
        <v>50.93</v>
      </c>
    </row>
    <row r="5599" spans="1:5">
      <c r="A5599" s="73">
        <v>70090073</v>
      </c>
      <c r="B5599" s="74" t="s">
        <v>42405</v>
      </c>
      <c r="C5599" s="68" t="s">
        <v>34</v>
      </c>
      <c r="D5599" s="75">
        <v>57.84</v>
      </c>
      <c r="E5599" s="82">
        <f t="shared" si="87"/>
        <v>45.19</v>
      </c>
    </row>
    <row r="5600" spans="1:5">
      <c r="A5600" s="73">
        <v>70090080</v>
      </c>
      <c r="B5600" s="74" t="s">
        <v>42406</v>
      </c>
      <c r="C5600" s="68" t="s">
        <v>34</v>
      </c>
      <c r="D5600" s="75">
        <v>46.85</v>
      </c>
      <c r="E5600" s="82">
        <f t="shared" si="87"/>
        <v>36.6</v>
      </c>
    </row>
    <row r="5601" spans="1:5">
      <c r="A5601" s="73">
        <v>70090055</v>
      </c>
      <c r="B5601" s="74" t="s">
        <v>42407</v>
      </c>
      <c r="C5601" s="68" t="s">
        <v>34</v>
      </c>
      <c r="D5601" s="75">
        <v>104.96</v>
      </c>
      <c r="E5601" s="82">
        <f t="shared" si="87"/>
        <v>82</v>
      </c>
    </row>
    <row r="5602" spans="1:5">
      <c r="A5602" s="73">
        <v>70090062</v>
      </c>
      <c r="B5602" s="74" t="s">
        <v>42408</v>
      </c>
      <c r="C5602" s="68" t="s">
        <v>38</v>
      </c>
      <c r="D5602" s="75">
        <v>48.72</v>
      </c>
      <c r="E5602" s="82">
        <f t="shared" si="87"/>
        <v>38.06</v>
      </c>
    </row>
    <row r="5603" spans="1:5">
      <c r="A5603" s="73">
        <v>70090058</v>
      </c>
      <c r="B5603" s="74" t="s">
        <v>42409</v>
      </c>
      <c r="C5603" s="68" t="s">
        <v>34</v>
      </c>
      <c r="D5603" s="75">
        <v>123.07</v>
      </c>
      <c r="E5603" s="82">
        <f t="shared" si="87"/>
        <v>96.15</v>
      </c>
    </row>
    <row r="5604" spans="1:5">
      <c r="A5604" s="73">
        <v>70090060</v>
      </c>
      <c r="B5604" s="74" t="s">
        <v>42410</v>
      </c>
      <c r="C5604" s="68" t="s">
        <v>34</v>
      </c>
      <c r="D5604" s="75">
        <v>147.84</v>
      </c>
      <c r="E5604" s="82">
        <f t="shared" ref="E5604:E5667" si="88" xml:space="preserve"> ROUND((D5604/1.28),2)</f>
        <v>115.5</v>
      </c>
    </row>
    <row r="5605" spans="1:5">
      <c r="A5605" s="73">
        <v>70090053</v>
      </c>
      <c r="B5605" s="74" t="s">
        <v>42411</v>
      </c>
      <c r="C5605" s="68" t="s">
        <v>34</v>
      </c>
      <c r="D5605" s="75">
        <v>189.5</v>
      </c>
      <c r="E5605" s="82">
        <f t="shared" si="88"/>
        <v>148.05000000000001</v>
      </c>
    </row>
    <row r="5606" spans="1:5" ht="30">
      <c r="A5606" s="73">
        <v>70090111</v>
      </c>
      <c r="B5606" s="74" t="s">
        <v>42412</v>
      </c>
      <c r="C5606" s="68" t="s">
        <v>41413</v>
      </c>
      <c r="D5606" s="76">
        <v>13173.21</v>
      </c>
      <c r="E5606" s="82">
        <f t="shared" si="88"/>
        <v>10291.57</v>
      </c>
    </row>
    <row r="5607" spans="1:5" ht="30">
      <c r="A5607" s="73">
        <v>70090068</v>
      </c>
      <c r="B5607" s="74" t="s">
        <v>42413</v>
      </c>
      <c r="C5607" s="68" t="s">
        <v>18269</v>
      </c>
      <c r="D5607" s="75">
        <v>82.11</v>
      </c>
      <c r="E5607" s="82">
        <f t="shared" si="88"/>
        <v>64.150000000000006</v>
      </c>
    </row>
    <row r="5608" spans="1:5">
      <c r="A5608" s="66"/>
      <c r="B5608" s="72" t="s">
        <v>42414</v>
      </c>
      <c r="C5608" s="66"/>
      <c r="D5608" s="66"/>
      <c r="E5608" s="82">
        <f t="shared" si="88"/>
        <v>0</v>
      </c>
    </row>
    <row r="5609" spans="1:5">
      <c r="A5609" s="73">
        <v>70090085</v>
      </c>
      <c r="B5609" s="74" t="s">
        <v>42415</v>
      </c>
      <c r="C5609" s="68" t="s">
        <v>36</v>
      </c>
      <c r="D5609" s="75">
        <v>887.88</v>
      </c>
      <c r="E5609" s="82">
        <f t="shared" si="88"/>
        <v>693.66</v>
      </c>
    </row>
    <row r="5610" spans="1:5">
      <c r="A5610" s="73">
        <v>70090092</v>
      </c>
      <c r="B5610" s="74" t="s">
        <v>42416</v>
      </c>
      <c r="C5610" s="68" t="s">
        <v>36</v>
      </c>
      <c r="D5610" s="75">
        <v>880.79</v>
      </c>
      <c r="E5610" s="82">
        <f t="shared" si="88"/>
        <v>688.12</v>
      </c>
    </row>
    <row r="5611" spans="1:5">
      <c r="A5611" s="73">
        <v>70090099</v>
      </c>
      <c r="B5611" s="74" t="s">
        <v>42417</v>
      </c>
      <c r="C5611" s="68" t="s">
        <v>36</v>
      </c>
      <c r="D5611" s="75">
        <v>873.73</v>
      </c>
      <c r="E5611" s="82">
        <f t="shared" si="88"/>
        <v>682.6</v>
      </c>
    </row>
    <row r="5612" spans="1:5">
      <c r="A5612" s="73">
        <v>70090087</v>
      </c>
      <c r="B5612" s="74" t="s">
        <v>42418</v>
      </c>
      <c r="C5612" s="68" t="s">
        <v>36</v>
      </c>
      <c r="D5612" s="76">
        <v>1810.68</v>
      </c>
      <c r="E5612" s="82">
        <f t="shared" si="88"/>
        <v>1414.59</v>
      </c>
    </row>
    <row r="5613" spans="1:5">
      <c r="A5613" s="73">
        <v>70090094</v>
      </c>
      <c r="B5613" s="74" t="s">
        <v>42419</v>
      </c>
      <c r="C5613" s="68" t="s">
        <v>36</v>
      </c>
      <c r="D5613" s="76">
        <v>1791.72</v>
      </c>
      <c r="E5613" s="82">
        <f t="shared" si="88"/>
        <v>1399.78</v>
      </c>
    </row>
    <row r="5614" spans="1:5">
      <c r="A5614" s="73">
        <v>70090101</v>
      </c>
      <c r="B5614" s="74" t="s">
        <v>42420</v>
      </c>
      <c r="C5614" s="68" t="s">
        <v>36</v>
      </c>
      <c r="D5614" s="76">
        <v>1770.39</v>
      </c>
      <c r="E5614" s="82">
        <f t="shared" si="88"/>
        <v>1383.12</v>
      </c>
    </row>
    <row r="5615" spans="1:5">
      <c r="A5615" s="73">
        <v>70090088</v>
      </c>
      <c r="B5615" s="74" t="s">
        <v>42421</v>
      </c>
      <c r="C5615" s="68" t="s">
        <v>36</v>
      </c>
      <c r="D5615" s="76">
        <v>2076.62</v>
      </c>
      <c r="E5615" s="82">
        <f t="shared" si="88"/>
        <v>1622.36</v>
      </c>
    </row>
    <row r="5616" spans="1:5">
      <c r="A5616" s="73">
        <v>70090095</v>
      </c>
      <c r="B5616" s="74" t="s">
        <v>42422</v>
      </c>
      <c r="C5616" s="68" t="s">
        <v>36</v>
      </c>
      <c r="D5616" s="76">
        <v>2034.6</v>
      </c>
      <c r="E5616" s="82">
        <f t="shared" si="88"/>
        <v>1589.53</v>
      </c>
    </row>
    <row r="5617" spans="1:5">
      <c r="A5617" s="73">
        <v>70090102</v>
      </c>
      <c r="B5617" s="74" t="s">
        <v>42423</v>
      </c>
      <c r="C5617" s="68" t="s">
        <v>36</v>
      </c>
      <c r="D5617" s="76">
        <v>1992.55</v>
      </c>
      <c r="E5617" s="82">
        <f t="shared" si="88"/>
        <v>1556.68</v>
      </c>
    </row>
    <row r="5618" spans="1:5">
      <c r="A5618" s="73">
        <v>70090089</v>
      </c>
      <c r="B5618" s="74" t="s">
        <v>42424</v>
      </c>
      <c r="C5618" s="68" t="s">
        <v>36</v>
      </c>
      <c r="D5618" s="75">
        <v>765.17</v>
      </c>
      <c r="E5618" s="82">
        <f t="shared" si="88"/>
        <v>597.79</v>
      </c>
    </row>
    <row r="5619" spans="1:5">
      <c r="A5619" s="73">
        <v>70090096</v>
      </c>
      <c r="B5619" s="74" t="s">
        <v>42425</v>
      </c>
      <c r="C5619" s="68" t="s">
        <v>36</v>
      </c>
      <c r="D5619" s="75">
        <v>751</v>
      </c>
      <c r="E5619" s="82">
        <f t="shared" si="88"/>
        <v>586.72</v>
      </c>
    </row>
    <row r="5620" spans="1:5">
      <c r="A5620" s="73">
        <v>70090103</v>
      </c>
      <c r="B5620" s="74" t="s">
        <v>42426</v>
      </c>
      <c r="C5620" s="68" t="s">
        <v>36</v>
      </c>
      <c r="D5620" s="75">
        <v>729.73</v>
      </c>
      <c r="E5620" s="82">
        <f t="shared" si="88"/>
        <v>570.1</v>
      </c>
    </row>
    <row r="5621" spans="1:5">
      <c r="A5621" s="73">
        <v>70090086</v>
      </c>
      <c r="B5621" s="74" t="s">
        <v>42427</v>
      </c>
      <c r="C5621" s="68" t="s">
        <v>34</v>
      </c>
      <c r="D5621" s="75">
        <v>23.46</v>
      </c>
      <c r="E5621" s="82">
        <f t="shared" si="88"/>
        <v>18.329999999999998</v>
      </c>
    </row>
    <row r="5622" spans="1:5">
      <c r="A5622" s="73">
        <v>70090093</v>
      </c>
      <c r="B5622" s="74" t="s">
        <v>42428</v>
      </c>
      <c r="C5622" s="68" t="s">
        <v>34</v>
      </c>
      <c r="D5622" s="75">
        <v>22.63</v>
      </c>
      <c r="E5622" s="82">
        <f t="shared" si="88"/>
        <v>17.68</v>
      </c>
    </row>
    <row r="5623" spans="1:5">
      <c r="A5623" s="73">
        <v>70090100</v>
      </c>
      <c r="B5623" s="74" t="s">
        <v>42429</v>
      </c>
      <c r="C5623" s="68" t="s">
        <v>34</v>
      </c>
      <c r="D5623" s="75">
        <v>21.4</v>
      </c>
      <c r="E5623" s="82">
        <f t="shared" si="88"/>
        <v>16.72</v>
      </c>
    </row>
    <row r="5624" spans="1:5">
      <c r="A5624" s="73">
        <v>70090083</v>
      </c>
      <c r="B5624" s="74" t="s">
        <v>42430</v>
      </c>
      <c r="C5624" s="68" t="s">
        <v>34</v>
      </c>
      <c r="D5624" s="75">
        <v>15.45</v>
      </c>
      <c r="E5624" s="82">
        <f t="shared" si="88"/>
        <v>12.07</v>
      </c>
    </row>
    <row r="5625" spans="1:5">
      <c r="A5625" s="73">
        <v>70090090</v>
      </c>
      <c r="B5625" s="74" t="s">
        <v>42431</v>
      </c>
      <c r="C5625" s="68" t="s">
        <v>34</v>
      </c>
      <c r="D5625" s="75">
        <v>12.86</v>
      </c>
      <c r="E5625" s="82">
        <f t="shared" si="88"/>
        <v>10.050000000000001</v>
      </c>
    </row>
    <row r="5626" spans="1:5">
      <c r="A5626" s="73">
        <v>70090097</v>
      </c>
      <c r="B5626" s="74" t="s">
        <v>42432</v>
      </c>
      <c r="C5626" s="68" t="s">
        <v>34</v>
      </c>
      <c r="D5626" s="75">
        <v>10.3</v>
      </c>
      <c r="E5626" s="82">
        <f t="shared" si="88"/>
        <v>8.0500000000000007</v>
      </c>
    </row>
    <row r="5627" spans="1:5">
      <c r="A5627" s="73">
        <v>70090084</v>
      </c>
      <c r="B5627" s="74" t="s">
        <v>42433</v>
      </c>
      <c r="C5627" s="68" t="s">
        <v>36</v>
      </c>
      <c r="D5627" s="75">
        <v>238.55</v>
      </c>
      <c r="E5627" s="82">
        <f t="shared" si="88"/>
        <v>186.37</v>
      </c>
    </row>
    <row r="5628" spans="1:5">
      <c r="A5628" s="73">
        <v>70090091</v>
      </c>
      <c r="B5628" s="74" t="s">
        <v>42434</v>
      </c>
      <c r="C5628" s="68" t="s">
        <v>36</v>
      </c>
      <c r="D5628" s="75">
        <v>233.22</v>
      </c>
      <c r="E5628" s="82">
        <f t="shared" si="88"/>
        <v>182.2</v>
      </c>
    </row>
    <row r="5629" spans="1:5">
      <c r="A5629" s="73">
        <v>70090098</v>
      </c>
      <c r="B5629" s="74" t="s">
        <v>42435</v>
      </c>
      <c r="C5629" s="68" t="s">
        <v>36</v>
      </c>
      <c r="D5629" s="75">
        <v>227.85</v>
      </c>
      <c r="E5629" s="82">
        <f t="shared" si="88"/>
        <v>178.01</v>
      </c>
    </row>
    <row r="5630" spans="1:5">
      <c r="A5630" s="64"/>
      <c r="B5630" s="71" t="s">
        <v>18284</v>
      </c>
      <c r="C5630" s="64"/>
      <c r="D5630" s="64"/>
      <c r="E5630" s="82">
        <f t="shared" si="88"/>
        <v>0</v>
      </c>
    </row>
    <row r="5631" spans="1:5">
      <c r="A5631" s="66"/>
      <c r="B5631" s="72" t="s">
        <v>42436</v>
      </c>
      <c r="C5631" s="66"/>
      <c r="D5631" s="66"/>
      <c r="E5631" s="82">
        <f t="shared" si="88"/>
        <v>0</v>
      </c>
    </row>
    <row r="5632" spans="1:5">
      <c r="A5632" s="73">
        <v>70100002</v>
      </c>
      <c r="B5632" s="74" t="s">
        <v>42437</v>
      </c>
      <c r="C5632" s="68" t="s">
        <v>38</v>
      </c>
      <c r="D5632" s="75">
        <v>31.51</v>
      </c>
      <c r="E5632" s="82">
        <f t="shared" si="88"/>
        <v>24.62</v>
      </c>
    </row>
    <row r="5633" spans="1:5" ht="30">
      <c r="A5633" s="73">
        <v>70100001</v>
      </c>
      <c r="B5633" s="74" t="s">
        <v>42438</v>
      </c>
      <c r="C5633" s="68" t="s">
        <v>41413</v>
      </c>
      <c r="D5633" s="75">
        <v>46.64</v>
      </c>
      <c r="E5633" s="82">
        <f t="shared" si="88"/>
        <v>36.44</v>
      </c>
    </row>
    <row r="5634" spans="1:5">
      <c r="A5634" s="66"/>
      <c r="B5634" s="72" t="s">
        <v>42439</v>
      </c>
      <c r="C5634" s="66"/>
      <c r="D5634" s="66"/>
      <c r="E5634" s="82">
        <f t="shared" si="88"/>
        <v>0</v>
      </c>
    </row>
    <row r="5635" spans="1:5">
      <c r="A5635" s="73">
        <v>70100013</v>
      </c>
      <c r="B5635" s="74" t="s">
        <v>42440</v>
      </c>
      <c r="C5635" s="68" t="s">
        <v>41413</v>
      </c>
      <c r="D5635" s="75">
        <v>215.7</v>
      </c>
      <c r="E5635" s="82">
        <f t="shared" si="88"/>
        <v>168.52</v>
      </c>
    </row>
    <row r="5636" spans="1:5" ht="31.5">
      <c r="A5636" s="73">
        <v>70100005</v>
      </c>
      <c r="B5636" s="79" t="s">
        <v>42441</v>
      </c>
      <c r="C5636" s="68" t="s">
        <v>41413</v>
      </c>
      <c r="D5636" s="75">
        <v>286.85000000000002</v>
      </c>
      <c r="E5636" s="82">
        <f t="shared" si="88"/>
        <v>224.1</v>
      </c>
    </row>
    <row r="5637" spans="1:5">
      <c r="A5637" s="73">
        <v>70100010</v>
      </c>
      <c r="B5637" s="74" t="s">
        <v>42442</v>
      </c>
      <c r="C5637" s="68" t="s">
        <v>41413</v>
      </c>
      <c r="D5637" s="75">
        <v>278.22000000000003</v>
      </c>
      <c r="E5637" s="82">
        <f t="shared" si="88"/>
        <v>217.36</v>
      </c>
    </row>
    <row r="5638" spans="1:5" ht="30">
      <c r="A5638" s="73">
        <v>70100007</v>
      </c>
      <c r="B5638" s="74" t="s">
        <v>42443</v>
      </c>
      <c r="C5638" s="68" t="s">
        <v>41413</v>
      </c>
      <c r="D5638" s="75">
        <v>464.2</v>
      </c>
      <c r="E5638" s="82">
        <f t="shared" si="88"/>
        <v>362.66</v>
      </c>
    </row>
    <row r="5639" spans="1:5" ht="30">
      <c r="A5639" s="73">
        <v>70100012</v>
      </c>
      <c r="B5639" s="74" t="s">
        <v>42444</v>
      </c>
      <c r="C5639" s="68" t="s">
        <v>41413</v>
      </c>
      <c r="D5639" s="75">
        <v>455.6</v>
      </c>
      <c r="E5639" s="82">
        <f t="shared" si="88"/>
        <v>355.94</v>
      </c>
    </row>
    <row r="5640" spans="1:5">
      <c r="A5640" s="73">
        <v>70100003</v>
      </c>
      <c r="B5640" s="74" t="s">
        <v>42445</v>
      </c>
      <c r="C5640" s="68" t="s">
        <v>41413</v>
      </c>
      <c r="D5640" s="75">
        <v>147.26</v>
      </c>
      <c r="E5640" s="82">
        <f t="shared" si="88"/>
        <v>115.05</v>
      </c>
    </row>
    <row r="5641" spans="1:5" ht="30">
      <c r="A5641" s="73">
        <v>70100008</v>
      </c>
      <c r="B5641" s="74" t="s">
        <v>42446</v>
      </c>
      <c r="C5641" s="68" t="s">
        <v>41413</v>
      </c>
      <c r="D5641" s="75">
        <v>138.62</v>
      </c>
      <c r="E5641" s="82">
        <f t="shared" si="88"/>
        <v>108.3</v>
      </c>
    </row>
    <row r="5642" spans="1:5" ht="30">
      <c r="A5642" s="73">
        <v>70100006</v>
      </c>
      <c r="B5642" s="74" t="s">
        <v>42447</v>
      </c>
      <c r="C5642" s="68" t="s">
        <v>41413</v>
      </c>
      <c r="D5642" s="75">
        <v>362.52</v>
      </c>
      <c r="E5642" s="82">
        <f t="shared" si="88"/>
        <v>283.22000000000003</v>
      </c>
    </row>
    <row r="5643" spans="1:5" ht="31.5">
      <c r="A5643" s="73">
        <v>70100011</v>
      </c>
      <c r="B5643" s="79" t="s">
        <v>42448</v>
      </c>
      <c r="C5643" s="68" t="s">
        <v>41413</v>
      </c>
      <c r="D5643" s="75">
        <v>353.88</v>
      </c>
      <c r="E5643" s="82">
        <f t="shared" si="88"/>
        <v>276.47000000000003</v>
      </c>
    </row>
    <row r="5644" spans="1:5">
      <c r="A5644" s="73">
        <v>70100004</v>
      </c>
      <c r="B5644" s="74" t="s">
        <v>42449</v>
      </c>
      <c r="C5644" s="68" t="s">
        <v>41413</v>
      </c>
      <c r="D5644" s="75">
        <v>211.56</v>
      </c>
      <c r="E5644" s="82">
        <f t="shared" si="88"/>
        <v>165.28</v>
      </c>
    </row>
    <row r="5645" spans="1:5">
      <c r="A5645" s="73">
        <v>70100009</v>
      </c>
      <c r="B5645" s="74" t="s">
        <v>42450</v>
      </c>
      <c r="C5645" s="68" t="s">
        <v>41413</v>
      </c>
      <c r="D5645" s="75">
        <v>202.96</v>
      </c>
      <c r="E5645" s="82">
        <f t="shared" si="88"/>
        <v>158.56</v>
      </c>
    </row>
    <row r="5646" spans="1:5">
      <c r="A5646" s="66"/>
      <c r="B5646" s="72" t="s">
        <v>42451</v>
      </c>
      <c r="C5646" s="66"/>
      <c r="D5646" s="66"/>
      <c r="E5646" s="82">
        <f t="shared" si="88"/>
        <v>0</v>
      </c>
    </row>
    <row r="5647" spans="1:5">
      <c r="A5647" s="73">
        <v>70100024</v>
      </c>
      <c r="B5647" s="74" t="s">
        <v>42452</v>
      </c>
      <c r="C5647" s="68" t="s">
        <v>41413</v>
      </c>
      <c r="D5647" s="75">
        <v>219.27</v>
      </c>
      <c r="E5647" s="82">
        <f t="shared" si="88"/>
        <v>171.3</v>
      </c>
    </row>
    <row r="5648" spans="1:5" ht="31.5">
      <c r="A5648" s="73">
        <v>70100016</v>
      </c>
      <c r="B5648" s="79" t="s">
        <v>42453</v>
      </c>
      <c r="C5648" s="68" t="s">
        <v>41413</v>
      </c>
      <c r="D5648" s="75">
        <v>304.86</v>
      </c>
      <c r="E5648" s="82">
        <f t="shared" si="88"/>
        <v>238.17</v>
      </c>
    </row>
    <row r="5649" spans="1:5">
      <c r="A5649" s="73">
        <v>70100021</v>
      </c>
      <c r="B5649" s="74" t="s">
        <v>42454</v>
      </c>
      <c r="C5649" s="68" t="s">
        <v>41413</v>
      </c>
      <c r="D5649" s="75">
        <v>301.58999999999997</v>
      </c>
      <c r="E5649" s="82">
        <f t="shared" si="88"/>
        <v>235.62</v>
      </c>
    </row>
    <row r="5650" spans="1:5" ht="30">
      <c r="A5650" s="73">
        <v>70100018</v>
      </c>
      <c r="B5650" s="74" t="s">
        <v>42455</v>
      </c>
      <c r="C5650" s="68" t="s">
        <v>41413</v>
      </c>
      <c r="D5650" s="75">
        <v>493.89</v>
      </c>
      <c r="E5650" s="82">
        <f t="shared" si="88"/>
        <v>385.85</v>
      </c>
    </row>
    <row r="5651" spans="1:5" ht="30">
      <c r="A5651" s="73">
        <v>70100023</v>
      </c>
      <c r="B5651" s="74" t="s">
        <v>42456</v>
      </c>
      <c r="C5651" s="68" t="s">
        <v>41413</v>
      </c>
      <c r="D5651" s="75">
        <v>485.25</v>
      </c>
      <c r="E5651" s="82">
        <f t="shared" si="88"/>
        <v>379.1</v>
      </c>
    </row>
    <row r="5652" spans="1:5">
      <c r="A5652" s="73">
        <v>70100014</v>
      </c>
      <c r="B5652" s="74" t="s">
        <v>42457</v>
      </c>
      <c r="C5652" s="68" t="s">
        <v>41413</v>
      </c>
      <c r="D5652" s="75">
        <v>168.46</v>
      </c>
      <c r="E5652" s="82">
        <f t="shared" si="88"/>
        <v>131.61000000000001</v>
      </c>
    </row>
    <row r="5653" spans="1:5" ht="30">
      <c r="A5653" s="73">
        <v>70100019</v>
      </c>
      <c r="B5653" s="74" t="s">
        <v>42458</v>
      </c>
      <c r="C5653" s="68" t="s">
        <v>41413</v>
      </c>
      <c r="D5653" s="75">
        <v>159.82</v>
      </c>
      <c r="E5653" s="82">
        <f t="shared" si="88"/>
        <v>124.86</v>
      </c>
    </row>
    <row r="5654" spans="1:5" ht="30">
      <c r="A5654" s="73">
        <v>70100017</v>
      </c>
      <c r="B5654" s="74" t="s">
        <v>42459</v>
      </c>
      <c r="C5654" s="68" t="s">
        <v>41413</v>
      </c>
      <c r="D5654" s="75">
        <v>384.31</v>
      </c>
      <c r="E5654" s="82">
        <f t="shared" si="88"/>
        <v>300.24</v>
      </c>
    </row>
    <row r="5655" spans="1:5" ht="31.5">
      <c r="A5655" s="73">
        <v>70100022</v>
      </c>
      <c r="B5655" s="79" t="s">
        <v>42460</v>
      </c>
      <c r="C5655" s="68" t="s">
        <v>41413</v>
      </c>
      <c r="D5655" s="75">
        <v>375.67</v>
      </c>
      <c r="E5655" s="82">
        <f t="shared" si="88"/>
        <v>293.49</v>
      </c>
    </row>
    <row r="5656" spans="1:5">
      <c r="A5656" s="73">
        <v>70100015</v>
      </c>
      <c r="B5656" s="74" t="s">
        <v>42461</v>
      </c>
      <c r="C5656" s="68" t="s">
        <v>41413</v>
      </c>
      <c r="D5656" s="75">
        <v>225.83</v>
      </c>
      <c r="E5656" s="82">
        <f t="shared" si="88"/>
        <v>176.43</v>
      </c>
    </row>
    <row r="5657" spans="1:5">
      <c r="A5657" s="73">
        <v>70100020</v>
      </c>
      <c r="B5657" s="74" t="s">
        <v>42462</v>
      </c>
      <c r="C5657" s="68" t="s">
        <v>41413</v>
      </c>
      <c r="D5657" s="75">
        <v>217.2</v>
      </c>
      <c r="E5657" s="82">
        <f t="shared" si="88"/>
        <v>169.69</v>
      </c>
    </row>
    <row r="5658" spans="1:5">
      <c r="A5658" s="66"/>
      <c r="B5658" s="72" t="s">
        <v>42463</v>
      </c>
      <c r="C5658" s="66"/>
      <c r="D5658" s="66"/>
      <c r="E5658" s="82">
        <f t="shared" si="88"/>
        <v>0</v>
      </c>
    </row>
    <row r="5659" spans="1:5" ht="30">
      <c r="A5659" s="73">
        <v>70100025</v>
      </c>
      <c r="B5659" s="74" t="s">
        <v>42464</v>
      </c>
      <c r="C5659" s="68" t="s">
        <v>18269</v>
      </c>
      <c r="D5659" s="75">
        <v>209.88</v>
      </c>
      <c r="E5659" s="82">
        <f t="shared" si="88"/>
        <v>163.97</v>
      </c>
    </row>
    <row r="5660" spans="1:5">
      <c r="A5660" s="66"/>
      <c r="B5660" s="72" t="s">
        <v>42465</v>
      </c>
      <c r="C5660" s="66"/>
      <c r="D5660" s="66"/>
      <c r="E5660" s="82">
        <f t="shared" si="88"/>
        <v>0</v>
      </c>
    </row>
    <row r="5661" spans="1:5">
      <c r="A5661" s="73">
        <v>70100026</v>
      </c>
      <c r="B5661" s="74" t="s">
        <v>42466</v>
      </c>
      <c r="C5661" s="68" t="s">
        <v>42306</v>
      </c>
      <c r="D5661" s="75">
        <v>6.04</v>
      </c>
      <c r="E5661" s="82">
        <f t="shared" si="88"/>
        <v>4.72</v>
      </c>
    </row>
    <row r="5662" spans="1:5">
      <c r="A5662" s="64"/>
      <c r="B5662" s="71" t="s">
        <v>42467</v>
      </c>
      <c r="C5662" s="64"/>
      <c r="D5662" s="64"/>
      <c r="E5662" s="82">
        <f t="shared" si="88"/>
        <v>0</v>
      </c>
    </row>
    <row r="5663" spans="1:5">
      <c r="A5663" s="66"/>
      <c r="B5663" s="72" t="s">
        <v>42468</v>
      </c>
      <c r="C5663" s="66"/>
      <c r="D5663" s="66"/>
      <c r="E5663" s="82">
        <f t="shared" si="88"/>
        <v>0</v>
      </c>
    </row>
    <row r="5664" spans="1:5">
      <c r="A5664" s="73">
        <v>70110016</v>
      </c>
      <c r="B5664" s="74" t="s">
        <v>42469</v>
      </c>
      <c r="C5664" s="68" t="s">
        <v>34</v>
      </c>
      <c r="D5664" s="75">
        <v>378.21</v>
      </c>
      <c r="E5664" s="82">
        <f t="shared" si="88"/>
        <v>295.48</v>
      </c>
    </row>
    <row r="5665" spans="1:5">
      <c r="A5665" s="73">
        <v>70110017</v>
      </c>
      <c r="B5665" s="74" t="s">
        <v>42470</v>
      </c>
      <c r="C5665" s="68" t="s">
        <v>34</v>
      </c>
      <c r="D5665" s="75">
        <v>415.51</v>
      </c>
      <c r="E5665" s="82">
        <f t="shared" si="88"/>
        <v>324.62</v>
      </c>
    </row>
    <row r="5666" spans="1:5">
      <c r="A5666" s="73">
        <v>70110026</v>
      </c>
      <c r="B5666" s="74" t="s">
        <v>42471</v>
      </c>
      <c r="C5666" s="68" t="s">
        <v>34</v>
      </c>
      <c r="D5666" s="75">
        <v>671.01</v>
      </c>
      <c r="E5666" s="82">
        <f t="shared" si="88"/>
        <v>524.23</v>
      </c>
    </row>
    <row r="5667" spans="1:5">
      <c r="A5667" s="73">
        <v>70110020</v>
      </c>
      <c r="B5667" s="74" t="s">
        <v>42472</v>
      </c>
      <c r="C5667" s="68" t="s">
        <v>34</v>
      </c>
      <c r="D5667" s="76">
        <v>1544.88</v>
      </c>
      <c r="E5667" s="82">
        <f t="shared" si="88"/>
        <v>1206.94</v>
      </c>
    </row>
    <row r="5668" spans="1:5">
      <c r="A5668" s="73">
        <v>70110002</v>
      </c>
      <c r="B5668" s="74" t="s">
        <v>42473</v>
      </c>
      <c r="C5668" s="68" t="s">
        <v>36</v>
      </c>
      <c r="D5668" s="76">
        <v>1172.71</v>
      </c>
      <c r="E5668" s="82">
        <f t="shared" ref="E5668:E5731" si="89" xml:space="preserve"> ROUND((D5668/1.28),2)</f>
        <v>916.18</v>
      </c>
    </row>
    <row r="5669" spans="1:5" ht="30">
      <c r="A5669" s="73">
        <v>70110024</v>
      </c>
      <c r="B5669" s="74" t="s">
        <v>42474</v>
      </c>
      <c r="C5669" s="68" t="s">
        <v>34</v>
      </c>
      <c r="D5669" s="75">
        <v>265.47000000000003</v>
      </c>
      <c r="E5669" s="82">
        <f t="shared" si="89"/>
        <v>207.4</v>
      </c>
    </row>
    <row r="5670" spans="1:5" ht="30">
      <c r="A5670" s="73">
        <v>70110015</v>
      </c>
      <c r="B5670" s="74" t="s">
        <v>42475</v>
      </c>
      <c r="C5670" s="68" t="s">
        <v>34</v>
      </c>
      <c r="D5670" s="75">
        <v>339.06</v>
      </c>
      <c r="E5670" s="82">
        <f t="shared" si="89"/>
        <v>264.89</v>
      </c>
    </row>
    <row r="5671" spans="1:5">
      <c r="A5671" s="73">
        <v>70110009</v>
      </c>
      <c r="B5671" s="74" t="s">
        <v>42476</v>
      </c>
      <c r="C5671" s="68" t="s">
        <v>34</v>
      </c>
      <c r="D5671" s="75">
        <v>772.17</v>
      </c>
      <c r="E5671" s="82">
        <f t="shared" si="89"/>
        <v>603.26</v>
      </c>
    </row>
    <row r="5672" spans="1:5">
      <c r="A5672" s="73">
        <v>70110006</v>
      </c>
      <c r="B5672" s="74" t="s">
        <v>42477</v>
      </c>
      <c r="C5672" s="68" t="s">
        <v>34</v>
      </c>
      <c r="D5672" s="75">
        <v>382.8</v>
      </c>
      <c r="E5672" s="82">
        <f t="shared" si="89"/>
        <v>299.06</v>
      </c>
    </row>
    <row r="5673" spans="1:5">
      <c r="A5673" s="73">
        <v>70110007</v>
      </c>
      <c r="B5673" s="74" t="s">
        <v>42478</v>
      </c>
      <c r="C5673" s="68" t="s">
        <v>34</v>
      </c>
      <c r="D5673" s="75">
        <v>530.41</v>
      </c>
      <c r="E5673" s="82">
        <f t="shared" si="89"/>
        <v>414.38</v>
      </c>
    </row>
    <row r="5674" spans="1:5">
      <c r="A5674" s="73">
        <v>70110008</v>
      </c>
      <c r="B5674" s="74" t="s">
        <v>42479</v>
      </c>
      <c r="C5674" s="68" t="s">
        <v>34</v>
      </c>
      <c r="D5674" s="75">
        <v>415.48</v>
      </c>
      <c r="E5674" s="82">
        <f t="shared" si="89"/>
        <v>324.58999999999997</v>
      </c>
    </row>
    <row r="5675" spans="1:5">
      <c r="A5675" s="73">
        <v>70110005</v>
      </c>
      <c r="B5675" s="74" t="s">
        <v>42480</v>
      </c>
      <c r="C5675" s="68" t="s">
        <v>34</v>
      </c>
      <c r="D5675" s="75">
        <v>215.78</v>
      </c>
      <c r="E5675" s="82">
        <f t="shared" si="89"/>
        <v>168.58</v>
      </c>
    </row>
    <row r="5676" spans="1:5">
      <c r="A5676" s="73">
        <v>70110013</v>
      </c>
      <c r="B5676" s="74" t="s">
        <v>42481</v>
      </c>
      <c r="C5676" s="68" t="s">
        <v>34</v>
      </c>
      <c r="D5676" s="75">
        <v>154.94</v>
      </c>
      <c r="E5676" s="82">
        <f t="shared" si="89"/>
        <v>121.05</v>
      </c>
    </row>
    <row r="5677" spans="1:5">
      <c r="A5677" s="73">
        <v>70110014</v>
      </c>
      <c r="B5677" s="74" t="s">
        <v>42482</v>
      </c>
      <c r="C5677" s="68" t="s">
        <v>34</v>
      </c>
      <c r="D5677" s="75">
        <v>203.92</v>
      </c>
      <c r="E5677" s="82">
        <f t="shared" si="89"/>
        <v>159.31</v>
      </c>
    </row>
    <row r="5678" spans="1:5">
      <c r="A5678" s="73">
        <v>70110012</v>
      </c>
      <c r="B5678" s="74" t="s">
        <v>42483</v>
      </c>
      <c r="C5678" s="68" t="s">
        <v>34</v>
      </c>
      <c r="D5678" s="75">
        <v>111.18</v>
      </c>
      <c r="E5678" s="82">
        <f t="shared" si="89"/>
        <v>86.86</v>
      </c>
    </row>
    <row r="5679" spans="1:5">
      <c r="A5679" s="73">
        <v>70110022</v>
      </c>
      <c r="B5679" s="74" t="s">
        <v>42484</v>
      </c>
      <c r="C5679" s="68" t="s">
        <v>34</v>
      </c>
      <c r="D5679" s="75">
        <v>213.77</v>
      </c>
      <c r="E5679" s="82">
        <f t="shared" si="89"/>
        <v>167.01</v>
      </c>
    </row>
    <row r="5680" spans="1:5">
      <c r="A5680" s="73">
        <v>70110023</v>
      </c>
      <c r="B5680" s="74" t="s">
        <v>42485</v>
      </c>
      <c r="C5680" s="68" t="s">
        <v>34</v>
      </c>
      <c r="D5680" s="75">
        <v>246.78</v>
      </c>
      <c r="E5680" s="82">
        <f t="shared" si="89"/>
        <v>192.8</v>
      </c>
    </row>
    <row r="5681" spans="1:5">
      <c r="A5681" s="73">
        <v>70110021</v>
      </c>
      <c r="B5681" s="74" t="s">
        <v>42486</v>
      </c>
      <c r="C5681" s="68" t="s">
        <v>34</v>
      </c>
      <c r="D5681" s="75">
        <v>143.30000000000001</v>
      </c>
      <c r="E5681" s="82">
        <f t="shared" si="89"/>
        <v>111.95</v>
      </c>
    </row>
    <row r="5682" spans="1:5">
      <c r="A5682" s="73">
        <v>70110018</v>
      </c>
      <c r="B5682" s="74" t="s">
        <v>42487</v>
      </c>
      <c r="C5682" s="68" t="s">
        <v>34</v>
      </c>
      <c r="D5682" s="75">
        <v>212.36</v>
      </c>
      <c r="E5682" s="82">
        <f t="shared" si="89"/>
        <v>165.91</v>
      </c>
    </row>
    <row r="5683" spans="1:5">
      <c r="A5683" s="73">
        <v>70110004</v>
      </c>
      <c r="B5683" s="74" t="s">
        <v>42488</v>
      </c>
      <c r="C5683" s="68" t="s">
        <v>34</v>
      </c>
      <c r="D5683" s="75">
        <v>119.32</v>
      </c>
      <c r="E5683" s="82">
        <f t="shared" si="89"/>
        <v>93.22</v>
      </c>
    </row>
    <row r="5684" spans="1:5">
      <c r="A5684" s="73">
        <v>70110011</v>
      </c>
      <c r="B5684" s="74" t="s">
        <v>42489</v>
      </c>
      <c r="C5684" s="68" t="s">
        <v>34</v>
      </c>
      <c r="D5684" s="75">
        <v>223.95</v>
      </c>
      <c r="E5684" s="82">
        <f t="shared" si="89"/>
        <v>174.96</v>
      </c>
    </row>
    <row r="5685" spans="1:5">
      <c r="A5685" s="73">
        <v>70110010</v>
      </c>
      <c r="B5685" s="74" t="s">
        <v>42490</v>
      </c>
      <c r="C5685" s="68" t="s">
        <v>34</v>
      </c>
      <c r="D5685" s="75">
        <v>124.22</v>
      </c>
      <c r="E5685" s="82">
        <f t="shared" si="89"/>
        <v>97.05</v>
      </c>
    </row>
    <row r="5686" spans="1:5">
      <c r="A5686" s="73">
        <v>70110003</v>
      </c>
      <c r="B5686" s="74" t="s">
        <v>42491</v>
      </c>
      <c r="C5686" s="68" t="s">
        <v>36</v>
      </c>
      <c r="D5686" s="75">
        <v>849.86</v>
      </c>
      <c r="E5686" s="82">
        <f t="shared" si="89"/>
        <v>663.95</v>
      </c>
    </row>
    <row r="5687" spans="1:5">
      <c r="A5687" s="73">
        <v>70110001</v>
      </c>
      <c r="B5687" s="74" t="s">
        <v>42492</v>
      </c>
      <c r="C5687" s="68" t="s">
        <v>36</v>
      </c>
      <c r="D5687" s="76">
        <v>1525.21</v>
      </c>
      <c r="E5687" s="82">
        <f t="shared" si="89"/>
        <v>1191.57</v>
      </c>
    </row>
    <row r="5688" spans="1:5">
      <c r="A5688" s="73">
        <v>70110025</v>
      </c>
      <c r="B5688" s="74" t="s">
        <v>42493</v>
      </c>
      <c r="C5688" s="68" t="s">
        <v>34</v>
      </c>
      <c r="D5688" s="75">
        <v>831.39</v>
      </c>
      <c r="E5688" s="82">
        <f t="shared" si="89"/>
        <v>649.52</v>
      </c>
    </row>
    <row r="5689" spans="1:5">
      <c r="A5689" s="73">
        <v>70110019</v>
      </c>
      <c r="B5689" s="74" t="s">
        <v>42494</v>
      </c>
      <c r="C5689" s="68" t="s">
        <v>34</v>
      </c>
      <c r="D5689" s="75">
        <v>37.53</v>
      </c>
      <c r="E5689" s="82">
        <f t="shared" si="89"/>
        <v>29.32</v>
      </c>
    </row>
    <row r="5690" spans="1:5">
      <c r="A5690" s="66"/>
      <c r="B5690" s="72" t="s">
        <v>42495</v>
      </c>
      <c r="C5690" s="66"/>
      <c r="D5690" s="66"/>
      <c r="E5690" s="82">
        <f t="shared" si="89"/>
        <v>0</v>
      </c>
    </row>
    <row r="5691" spans="1:5">
      <c r="A5691" s="73">
        <v>70110034</v>
      </c>
      <c r="B5691" s="74" t="s">
        <v>42496</v>
      </c>
      <c r="C5691" s="68" t="s">
        <v>34</v>
      </c>
      <c r="D5691" s="75">
        <v>247.65</v>
      </c>
      <c r="E5691" s="82">
        <f t="shared" si="89"/>
        <v>193.48</v>
      </c>
    </row>
    <row r="5692" spans="1:5">
      <c r="A5692" s="73">
        <v>70110036</v>
      </c>
      <c r="B5692" s="74" t="s">
        <v>42497</v>
      </c>
      <c r="C5692" s="68" t="s">
        <v>34</v>
      </c>
      <c r="D5692" s="75">
        <v>515.15</v>
      </c>
      <c r="E5692" s="82">
        <f t="shared" si="89"/>
        <v>402.46</v>
      </c>
    </row>
    <row r="5693" spans="1:5">
      <c r="A5693" s="73">
        <v>70110030</v>
      </c>
      <c r="B5693" s="74" t="s">
        <v>42498</v>
      </c>
      <c r="C5693" s="68" t="s">
        <v>34</v>
      </c>
      <c r="D5693" s="75">
        <v>326.31</v>
      </c>
      <c r="E5693" s="82">
        <f t="shared" si="89"/>
        <v>254.93</v>
      </c>
    </row>
    <row r="5694" spans="1:5">
      <c r="A5694" s="73">
        <v>70110031</v>
      </c>
      <c r="B5694" s="74" t="s">
        <v>42499</v>
      </c>
      <c r="C5694" s="68" t="s">
        <v>34</v>
      </c>
      <c r="D5694" s="75">
        <v>266.79000000000002</v>
      </c>
      <c r="E5694" s="82">
        <f t="shared" si="89"/>
        <v>208.43</v>
      </c>
    </row>
    <row r="5695" spans="1:5">
      <c r="A5695" s="73">
        <v>70110028</v>
      </c>
      <c r="B5695" s="74" t="s">
        <v>42500</v>
      </c>
      <c r="C5695" s="68" t="s">
        <v>34</v>
      </c>
      <c r="D5695" s="75">
        <v>140.6</v>
      </c>
      <c r="E5695" s="82">
        <f t="shared" si="89"/>
        <v>109.84</v>
      </c>
    </row>
    <row r="5696" spans="1:5">
      <c r="A5696" s="73">
        <v>70110029</v>
      </c>
      <c r="B5696" s="74" t="s">
        <v>42501</v>
      </c>
      <c r="C5696" s="68" t="s">
        <v>34</v>
      </c>
      <c r="D5696" s="75">
        <v>170.32</v>
      </c>
      <c r="E5696" s="82">
        <f t="shared" si="89"/>
        <v>133.06</v>
      </c>
    </row>
    <row r="5697" spans="1:5">
      <c r="A5697" s="73">
        <v>70110027</v>
      </c>
      <c r="B5697" s="74" t="s">
        <v>42502</v>
      </c>
      <c r="C5697" s="68" t="s">
        <v>34</v>
      </c>
      <c r="D5697" s="75">
        <v>506.32</v>
      </c>
      <c r="E5697" s="82">
        <f t="shared" si="89"/>
        <v>395.56</v>
      </c>
    </row>
    <row r="5698" spans="1:5">
      <c r="A5698" s="73">
        <v>70110032</v>
      </c>
      <c r="B5698" s="74" t="s">
        <v>42503</v>
      </c>
      <c r="C5698" s="68" t="s">
        <v>38</v>
      </c>
      <c r="D5698" s="75">
        <v>115.98</v>
      </c>
      <c r="E5698" s="82">
        <f t="shared" si="89"/>
        <v>90.61</v>
      </c>
    </row>
    <row r="5699" spans="1:5">
      <c r="A5699" s="73">
        <v>70110033</v>
      </c>
      <c r="B5699" s="74" t="s">
        <v>42504</v>
      </c>
      <c r="C5699" s="68" t="s">
        <v>38</v>
      </c>
      <c r="D5699" s="75">
        <v>142.59</v>
      </c>
      <c r="E5699" s="82">
        <f t="shared" si="89"/>
        <v>111.4</v>
      </c>
    </row>
    <row r="5700" spans="1:5">
      <c r="A5700" s="73">
        <v>70110035</v>
      </c>
      <c r="B5700" s="74" t="s">
        <v>42505</v>
      </c>
      <c r="C5700" s="68" t="s">
        <v>34</v>
      </c>
      <c r="D5700" s="75">
        <v>438.98</v>
      </c>
      <c r="E5700" s="82">
        <f t="shared" si="89"/>
        <v>342.95</v>
      </c>
    </row>
    <row r="5701" spans="1:5">
      <c r="A5701" s="66"/>
      <c r="B5701" s="72" t="s">
        <v>18279</v>
      </c>
      <c r="C5701" s="66"/>
      <c r="D5701" s="66"/>
      <c r="E5701" s="82">
        <f t="shared" si="89"/>
        <v>0</v>
      </c>
    </row>
    <row r="5702" spans="1:5">
      <c r="A5702" s="73">
        <v>70110041</v>
      </c>
      <c r="B5702" s="74" t="s">
        <v>42506</v>
      </c>
      <c r="C5702" s="68" t="s">
        <v>34</v>
      </c>
      <c r="D5702" s="76">
        <v>1620.72</v>
      </c>
      <c r="E5702" s="82">
        <f t="shared" si="89"/>
        <v>1266.19</v>
      </c>
    </row>
    <row r="5703" spans="1:5">
      <c r="A5703" s="73">
        <v>70110045</v>
      </c>
      <c r="B5703" s="74" t="s">
        <v>42507</v>
      </c>
      <c r="C5703" s="68" t="s">
        <v>38</v>
      </c>
      <c r="D5703" s="75">
        <v>171.06</v>
      </c>
      <c r="E5703" s="82">
        <f t="shared" si="89"/>
        <v>133.63999999999999</v>
      </c>
    </row>
    <row r="5704" spans="1:5">
      <c r="A5704" s="73">
        <v>70110037</v>
      </c>
      <c r="B5704" s="74" t="s">
        <v>42508</v>
      </c>
      <c r="C5704" s="68" t="s">
        <v>34</v>
      </c>
      <c r="D5704" s="76">
        <v>1005.17</v>
      </c>
      <c r="E5704" s="82">
        <f t="shared" si="89"/>
        <v>785.29</v>
      </c>
    </row>
    <row r="5705" spans="1:5">
      <c r="A5705" s="73">
        <v>70110038</v>
      </c>
      <c r="B5705" s="74" t="s">
        <v>42509</v>
      </c>
      <c r="C5705" s="68" t="s">
        <v>34</v>
      </c>
      <c r="D5705" s="75">
        <v>842.64</v>
      </c>
      <c r="E5705" s="82">
        <f t="shared" si="89"/>
        <v>658.31</v>
      </c>
    </row>
    <row r="5706" spans="1:5">
      <c r="A5706" s="73">
        <v>70110043</v>
      </c>
      <c r="B5706" s="74" t="s">
        <v>42510</v>
      </c>
      <c r="C5706" s="68" t="s">
        <v>34</v>
      </c>
      <c r="D5706" s="75">
        <v>509.04</v>
      </c>
      <c r="E5706" s="82">
        <f t="shared" si="89"/>
        <v>397.69</v>
      </c>
    </row>
    <row r="5707" spans="1:5">
      <c r="A5707" s="73">
        <v>70110046</v>
      </c>
      <c r="B5707" s="74" t="s">
        <v>42511</v>
      </c>
      <c r="C5707" s="68" t="s">
        <v>34</v>
      </c>
      <c r="D5707" s="75">
        <v>611.57000000000005</v>
      </c>
      <c r="E5707" s="82">
        <f t="shared" si="89"/>
        <v>477.79</v>
      </c>
    </row>
    <row r="5708" spans="1:5">
      <c r="A5708" s="73">
        <v>70110044</v>
      </c>
      <c r="B5708" s="74" t="s">
        <v>42512</v>
      </c>
      <c r="C5708" s="68" t="s">
        <v>34</v>
      </c>
      <c r="D5708" s="75">
        <v>528.97</v>
      </c>
      <c r="E5708" s="82">
        <f t="shared" si="89"/>
        <v>413.26</v>
      </c>
    </row>
    <row r="5709" spans="1:5">
      <c r="A5709" s="73">
        <v>70110047</v>
      </c>
      <c r="B5709" s="74" t="s">
        <v>42513</v>
      </c>
      <c r="C5709" s="68" t="s">
        <v>34</v>
      </c>
      <c r="D5709" s="75">
        <v>539.91999999999996</v>
      </c>
      <c r="E5709" s="82">
        <f t="shared" si="89"/>
        <v>421.81</v>
      </c>
    </row>
    <row r="5710" spans="1:5">
      <c r="A5710" s="73">
        <v>70110039</v>
      </c>
      <c r="B5710" s="74" t="s">
        <v>42514</v>
      </c>
      <c r="C5710" s="68" t="s">
        <v>34</v>
      </c>
      <c r="D5710" s="76">
        <v>1006.57</v>
      </c>
      <c r="E5710" s="82">
        <f t="shared" si="89"/>
        <v>786.38</v>
      </c>
    </row>
    <row r="5711" spans="1:5">
      <c r="A5711" s="73">
        <v>70110040</v>
      </c>
      <c r="B5711" s="74" t="s">
        <v>42515</v>
      </c>
      <c r="C5711" s="68" t="s">
        <v>34</v>
      </c>
      <c r="D5711" s="75">
        <v>793.82</v>
      </c>
      <c r="E5711" s="82">
        <f t="shared" si="89"/>
        <v>620.16999999999996</v>
      </c>
    </row>
    <row r="5712" spans="1:5">
      <c r="A5712" s="66"/>
      <c r="B5712" s="72" t="s">
        <v>18280</v>
      </c>
      <c r="C5712" s="66"/>
      <c r="D5712" s="66"/>
      <c r="E5712" s="82">
        <f t="shared" si="89"/>
        <v>0</v>
      </c>
    </row>
    <row r="5713" spans="1:5">
      <c r="A5713" s="73">
        <v>70110053</v>
      </c>
      <c r="B5713" s="74" t="s">
        <v>42516</v>
      </c>
      <c r="C5713" s="68" t="s">
        <v>34</v>
      </c>
      <c r="D5713" s="76">
        <v>1135.81</v>
      </c>
      <c r="E5713" s="82">
        <f t="shared" si="89"/>
        <v>887.35</v>
      </c>
    </row>
    <row r="5714" spans="1:5">
      <c r="A5714" s="73">
        <v>70110051</v>
      </c>
      <c r="B5714" s="74" t="s">
        <v>42517</v>
      </c>
      <c r="C5714" s="68" t="s">
        <v>34</v>
      </c>
      <c r="D5714" s="75">
        <v>944.46</v>
      </c>
      <c r="E5714" s="82">
        <f t="shared" si="89"/>
        <v>737.86</v>
      </c>
    </row>
    <row r="5715" spans="1:5">
      <c r="A5715" s="73">
        <v>70110054</v>
      </c>
      <c r="B5715" s="74" t="s">
        <v>42518</v>
      </c>
      <c r="C5715" s="68" t="s">
        <v>34</v>
      </c>
      <c r="D5715" s="75">
        <v>820.86</v>
      </c>
      <c r="E5715" s="82">
        <f t="shared" si="89"/>
        <v>641.29999999999995</v>
      </c>
    </row>
    <row r="5716" spans="1:5">
      <c r="A5716" s="73">
        <v>70110052</v>
      </c>
      <c r="B5716" s="74" t="s">
        <v>42519</v>
      </c>
      <c r="C5716" s="68" t="s">
        <v>34</v>
      </c>
      <c r="D5716" s="75">
        <v>871.36</v>
      </c>
      <c r="E5716" s="82">
        <f t="shared" si="89"/>
        <v>680.75</v>
      </c>
    </row>
    <row r="5717" spans="1:5">
      <c r="A5717" s="73">
        <v>70110058</v>
      </c>
      <c r="B5717" s="74" t="s">
        <v>42520</v>
      </c>
      <c r="C5717" s="68" t="s">
        <v>34</v>
      </c>
      <c r="D5717" s="75">
        <v>873.05</v>
      </c>
      <c r="E5717" s="82">
        <f t="shared" si="89"/>
        <v>682.07</v>
      </c>
    </row>
    <row r="5718" spans="1:5">
      <c r="A5718" s="73">
        <v>70110055</v>
      </c>
      <c r="B5718" s="74" t="s">
        <v>42521</v>
      </c>
      <c r="C5718" s="68" t="s">
        <v>34</v>
      </c>
      <c r="D5718" s="75">
        <v>803</v>
      </c>
      <c r="E5718" s="82">
        <f t="shared" si="89"/>
        <v>627.34</v>
      </c>
    </row>
    <row r="5719" spans="1:5">
      <c r="A5719" s="73">
        <v>70110056</v>
      </c>
      <c r="B5719" s="74" t="s">
        <v>42522</v>
      </c>
      <c r="C5719" s="68" t="s">
        <v>34</v>
      </c>
      <c r="D5719" s="75">
        <v>748.48</v>
      </c>
      <c r="E5719" s="82">
        <f t="shared" si="89"/>
        <v>584.75</v>
      </c>
    </row>
    <row r="5720" spans="1:5">
      <c r="A5720" s="73">
        <v>70110057</v>
      </c>
      <c r="B5720" s="74" t="s">
        <v>42523</v>
      </c>
      <c r="C5720" s="68" t="s">
        <v>34</v>
      </c>
      <c r="D5720" s="76">
        <v>1216.74</v>
      </c>
      <c r="E5720" s="82">
        <f t="shared" si="89"/>
        <v>950.58</v>
      </c>
    </row>
    <row r="5721" spans="1:5">
      <c r="A5721" s="73">
        <v>70110060</v>
      </c>
      <c r="B5721" s="74" t="s">
        <v>42524</v>
      </c>
      <c r="C5721" s="68" t="s">
        <v>34</v>
      </c>
      <c r="D5721" s="75">
        <v>835.11</v>
      </c>
      <c r="E5721" s="82">
        <f t="shared" si="89"/>
        <v>652.42999999999995</v>
      </c>
    </row>
    <row r="5722" spans="1:5">
      <c r="A5722" s="73">
        <v>70110048</v>
      </c>
      <c r="B5722" s="74" t="s">
        <v>42525</v>
      </c>
      <c r="C5722" s="68" t="s">
        <v>34</v>
      </c>
      <c r="D5722" s="75">
        <v>771.66</v>
      </c>
      <c r="E5722" s="82">
        <f t="shared" si="89"/>
        <v>602.86</v>
      </c>
    </row>
    <row r="5723" spans="1:5">
      <c r="A5723" s="73">
        <v>70110059</v>
      </c>
      <c r="B5723" s="74" t="s">
        <v>42526</v>
      </c>
      <c r="C5723" s="68" t="s">
        <v>34</v>
      </c>
      <c r="D5723" s="75">
        <v>752.44</v>
      </c>
      <c r="E5723" s="82">
        <f t="shared" si="89"/>
        <v>587.84</v>
      </c>
    </row>
    <row r="5724" spans="1:5">
      <c r="A5724" s="73">
        <v>70110061</v>
      </c>
      <c r="B5724" s="74" t="s">
        <v>42527</v>
      </c>
      <c r="C5724" s="68" t="s">
        <v>34</v>
      </c>
      <c r="D5724" s="76">
        <v>1638.09</v>
      </c>
      <c r="E5724" s="82">
        <f t="shared" si="89"/>
        <v>1279.76</v>
      </c>
    </row>
    <row r="5725" spans="1:5">
      <c r="A5725" s="66"/>
      <c r="B5725" s="72" t="s">
        <v>18282</v>
      </c>
      <c r="C5725" s="66"/>
      <c r="D5725" s="66"/>
      <c r="E5725" s="82">
        <f t="shared" si="89"/>
        <v>0</v>
      </c>
    </row>
    <row r="5726" spans="1:5">
      <c r="A5726" s="73">
        <v>70110062</v>
      </c>
      <c r="B5726" s="74" t="s">
        <v>42528</v>
      </c>
      <c r="C5726" s="68" t="s">
        <v>34</v>
      </c>
      <c r="D5726" s="75">
        <v>260.52999999999997</v>
      </c>
      <c r="E5726" s="82">
        <f t="shared" si="89"/>
        <v>203.54</v>
      </c>
    </row>
    <row r="5727" spans="1:5">
      <c r="A5727" s="73">
        <v>70110063</v>
      </c>
      <c r="B5727" s="74" t="s">
        <v>42529</v>
      </c>
      <c r="C5727" s="68" t="s">
        <v>34</v>
      </c>
      <c r="D5727" s="75">
        <v>291.72000000000003</v>
      </c>
      <c r="E5727" s="82">
        <f t="shared" si="89"/>
        <v>227.91</v>
      </c>
    </row>
    <row r="5728" spans="1:5">
      <c r="A5728" s="73">
        <v>70110064</v>
      </c>
      <c r="B5728" s="74" t="s">
        <v>42530</v>
      </c>
      <c r="C5728" s="68" t="s">
        <v>34</v>
      </c>
      <c r="D5728" s="75">
        <v>330.1</v>
      </c>
      <c r="E5728" s="82">
        <f t="shared" si="89"/>
        <v>257.89</v>
      </c>
    </row>
    <row r="5729" spans="1:5">
      <c r="A5729" s="73">
        <v>70110065</v>
      </c>
      <c r="B5729" s="74" t="s">
        <v>42531</v>
      </c>
      <c r="C5729" s="68" t="s">
        <v>34</v>
      </c>
      <c r="D5729" s="75">
        <v>449.36</v>
      </c>
      <c r="E5729" s="82">
        <f t="shared" si="89"/>
        <v>351.06</v>
      </c>
    </row>
    <row r="5730" spans="1:5">
      <c r="A5730" s="73">
        <v>70110068</v>
      </c>
      <c r="B5730" s="74" t="s">
        <v>42532</v>
      </c>
      <c r="C5730" s="68" t="s">
        <v>34</v>
      </c>
      <c r="D5730" s="75">
        <v>765.96</v>
      </c>
      <c r="E5730" s="82">
        <f t="shared" si="89"/>
        <v>598.41</v>
      </c>
    </row>
    <row r="5731" spans="1:5">
      <c r="A5731" s="73">
        <v>70110066</v>
      </c>
      <c r="B5731" s="74" t="s">
        <v>42533</v>
      </c>
      <c r="C5731" s="68" t="s">
        <v>34</v>
      </c>
      <c r="D5731" s="75">
        <v>626.91</v>
      </c>
      <c r="E5731" s="82">
        <f t="shared" si="89"/>
        <v>489.77</v>
      </c>
    </row>
    <row r="5732" spans="1:5">
      <c r="A5732" s="73">
        <v>70110067</v>
      </c>
      <c r="B5732" s="74" t="s">
        <v>42534</v>
      </c>
      <c r="C5732" s="68" t="s">
        <v>34</v>
      </c>
      <c r="D5732" s="75">
        <v>707.55</v>
      </c>
      <c r="E5732" s="82">
        <f t="shared" ref="E5732:E5795" si="90" xml:space="preserve"> ROUND((D5732/1.28),2)</f>
        <v>552.77</v>
      </c>
    </row>
    <row r="5733" spans="1:5">
      <c r="A5733" s="73">
        <v>70110071</v>
      </c>
      <c r="B5733" s="74" t="s">
        <v>42535</v>
      </c>
      <c r="C5733" s="68" t="s">
        <v>34</v>
      </c>
      <c r="D5733" s="75">
        <v>710.64</v>
      </c>
      <c r="E5733" s="82">
        <f t="shared" si="90"/>
        <v>555.19000000000005</v>
      </c>
    </row>
    <row r="5734" spans="1:5">
      <c r="A5734" s="73">
        <v>70110069</v>
      </c>
      <c r="B5734" s="74" t="s">
        <v>42536</v>
      </c>
      <c r="C5734" s="68" t="s">
        <v>34</v>
      </c>
      <c r="D5734" s="75">
        <v>495</v>
      </c>
      <c r="E5734" s="82">
        <f t="shared" si="90"/>
        <v>386.72</v>
      </c>
    </row>
    <row r="5735" spans="1:5">
      <c r="A5735" s="73">
        <v>70110070</v>
      </c>
      <c r="B5735" s="74" t="s">
        <v>42537</v>
      </c>
      <c r="C5735" s="68" t="s">
        <v>34</v>
      </c>
      <c r="D5735" s="75">
        <v>567.74</v>
      </c>
      <c r="E5735" s="82">
        <f t="shared" si="90"/>
        <v>443.55</v>
      </c>
    </row>
    <row r="5736" spans="1:5">
      <c r="A5736" s="66"/>
      <c r="B5736" s="72" t="s">
        <v>42538</v>
      </c>
      <c r="C5736" s="66"/>
      <c r="D5736" s="66"/>
      <c r="E5736" s="82">
        <f t="shared" si="90"/>
        <v>0</v>
      </c>
    </row>
    <row r="5737" spans="1:5">
      <c r="A5737" s="73">
        <v>70110181</v>
      </c>
      <c r="B5737" s="74" t="s">
        <v>42539</v>
      </c>
      <c r="C5737" s="68" t="s">
        <v>38</v>
      </c>
      <c r="D5737" s="76">
        <v>2537.23</v>
      </c>
      <c r="E5737" s="82">
        <f t="shared" si="90"/>
        <v>1982.21</v>
      </c>
    </row>
    <row r="5738" spans="1:5">
      <c r="A5738" s="73">
        <v>70110161</v>
      </c>
      <c r="B5738" s="74" t="s">
        <v>42540</v>
      </c>
      <c r="C5738" s="68" t="s">
        <v>38</v>
      </c>
      <c r="D5738" s="76">
        <v>1688.52</v>
      </c>
      <c r="E5738" s="82">
        <f t="shared" si="90"/>
        <v>1319.16</v>
      </c>
    </row>
    <row r="5739" spans="1:5">
      <c r="A5739" s="73">
        <v>70110076</v>
      </c>
      <c r="B5739" s="74" t="s">
        <v>42541</v>
      </c>
      <c r="C5739" s="68" t="s">
        <v>41413</v>
      </c>
      <c r="D5739" s="75">
        <v>489.83</v>
      </c>
      <c r="E5739" s="82">
        <f t="shared" si="90"/>
        <v>382.68</v>
      </c>
    </row>
    <row r="5740" spans="1:5">
      <c r="A5740" s="73">
        <v>70110075</v>
      </c>
      <c r="B5740" s="74" t="s">
        <v>42542</v>
      </c>
      <c r="C5740" s="68" t="s">
        <v>41413</v>
      </c>
      <c r="D5740" s="75">
        <v>636.94000000000005</v>
      </c>
      <c r="E5740" s="82">
        <f t="shared" si="90"/>
        <v>497.61</v>
      </c>
    </row>
    <row r="5741" spans="1:5" ht="30">
      <c r="A5741" s="73">
        <v>70110078</v>
      </c>
      <c r="B5741" s="74" t="s">
        <v>42543</v>
      </c>
      <c r="C5741" s="68" t="s">
        <v>41413</v>
      </c>
      <c r="D5741" s="76">
        <v>2052.94</v>
      </c>
      <c r="E5741" s="82">
        <f t="shared" si="90"/>
        <v>1603.86</v>
      </c>
    </row>
    <row r="5742" spans="1:5">
      <c r="A5742" s="66"/>
      <c r="B5742" s="72" t="s">
        <v>42544</v>
      </c>
      <c r="C5742" s="66"/>
      <c r="D5742" s="66"/>
      <c r="E5742" s="82">
        <f t="shared" si="90"/>
        <v>0</v>
      </c>
    </row>
    <row r="5743" spans="1:5">
      <c r="A5743" s="73">
        <v>70110151</v>
      </c>
      <c r="B5743" s="74" t="s">
        <v>42545</v>
      </c>
      <c r="C5743" s="68" t="s">
        <v>38</v>
      </c>
      <c r="D5743" s="76">
        <v>3749.03</v>
      </c>
      <c r="E5743" s="82">
        <f t="shared" si="90"/>
        <v>2928.93</v>
      </c>
    </row>
    <row r="5744" spans="1:5">
      <c r="A5744" s="73">
        <v>70110152</v>
      </c>
      <c r="B5744" s="74" t="s">
        <v>42546</v>
      </c>
      <c r="C5744" s="68" t="s">
        <v>38</v>
      </c>
      <c r="D5744" s="76">
        <v>1250.6400000000001</v>
      </c>
      <c r="E5744" s="82">
        <f t="shared" si="90"/>
        <v>977.06</v>
      </c>
    </row>
    <row r="5745" spans="1:5">
      <c r="A5745" s="73">
        <v>70110153</v>
      </c>
      <c r="B5745" s="74" t="s">
        <v>42547</v>
      </c>
      <c r="C5745" s="68" t="s">
        <v>38</v>
      </c>
      <c r="D5745" s="76">
        <v>2515.9299999999998</v>
      </c>
      <c r="E5745" s="82">
        <f t="shared" si="90"/>
        <v>1965.57</v>
      </c>
    </row>
    <row r="5746" spans="1:5">
      <c r="A5746" s="73">
        <v>70110154</v>
      </c>
      <c r="B5746" s="74" t="s">
        <v>42548</v>
      </c>
      <c r="C5746" s="68" t="s">
        <v>38</v>
      </c>
      <c r="D5746" s="76">
        <v>1902</v>
      </c>
      <c r="E5746" s="82">
        <f t="shared" si="90"/>
        <v>1485.94</v>
      </c>
    </row>
    <row r="5747" spans="1:5">
      <c r="A5747" s="73">
        <v>70110155</v>
      </c>
      <c r="B5747" s="74" t="s">
        <v>42549</v>
      </c>
      <c r="C5747" s="68" t="s">
        <v>38</v>
      </c>
      <c r="D5747" s="76">
        <v>1145.79</v>
      </c>
      <c r="E5747" s="82">
        <f t="shared" si="90"/>
        <v>895.15</v>
      </c>
    </row>
    <row r="5748" spans="1:5">
      <c r="A5748" s="73">
        <v>70110156</v>
      </c>
      <c r="B5748" s="74" t="s">
        <v>42550</v>
      </c>
      <c r="C5748" s="68" t="s">
        <v>38</v>
      </c>
      <c r="D5748" s="76">
        <v>1060.6500000000001</v>
      </c>
      <c r="E5748" s="82">
        <f t="shared" si="90"/>
        <v>828.63</v>
      </c>
    </row>
    <row r="5749" spans="1:5">
      <c r="A5749" s="66"/>
      <c r="B5749" s="72" t="s">
        <v>42551</v>
      </c>
      <c r="C5749" s="66"/>
      <c r="D5749" s="66"/>
      <c r="E5749" s="82">
        <f t="shared" si="90"/>
        <v>0</v>
      </c>
    </row>
    <row r="5750" spans="1:5">
      <c r="A5750" s="73">
        <v>70110091</v>
      </c>
      <c r="B5750" s="74" t="s">
        <v>42552</v>
      </c>
      <c r="C5750" s="68" t="s">
        <v>34</v>
      </c>
      <c r="D5750" s="76">
        <v>2678.54</v>
      </c>
      <c r="E5750" s="82">
        <f t="shared" si="90"/>
        <v>2092.61</v>
      </c>
    </row>
    <row r="5751" spans="1:5">
      <c r="A5751" s="73">
        <v>70110086</v>
      </c>
      <c r="B5751" s="74" t="s">
        <v>42553</v>
      </c>
      <c r="C5751" s="68" t="s">
        <v>34</v>
      </c>
      <c r="D5751" s="76">
        <v>1643.06</v>
      </c>
      <c r="E5751" s="82">
        <f t="shared" si="90"/>
        <v>1283.6400000000001</v>
      </c>
    </row>
    <row r="5752" spans="1:5">
      <c r="A5752" s="73">
        <v>70110085</v>
      </c>
      <c r="B5752" s="74" t="s">
        <v>42554</v>
      </c>
      <c r="C5752" s="68" t="s">
        <v>34</v>
      </c>
      <c r="D5752" s="76">
        <v>1089.42</v>
      </c>
      <c r="E5752" s="82">
        <f t="shared" si="90"/>
        <v>851.11</v>
      </c>
    </row>
    <row r="5753" spans="1:5">
      <c r="A5753" s="73">
        <v>70110090</v>
      </c>
      <c r="B5753" s="74" t="s">
        <v>42555</v>
      </c>
      <c r="C5753" s="68" t="s">
        <v>34</v>
      </c>
      <c r="D5753" s="76">
        <v>2077.98</v>
      </c>
      <c r="E5753" s="82">
        <f t="shared" si="90"/>
        <v>1623.42</v>
      </c>
    </row>
    <row r="5754" spans="1:5">
      <c r="A5754" s="73">
        <v>70110087</v>
      </c>
      <c r="B5754" s="74" t="s">
        <v>42556</v>
      </c>
      <c r="C5754" s="68" t="s">
        <v>34</v>
      </c>
      <c r="D5754" s="76">
        <v>3072.23</v>
      </c>
      <c r="E5754" s="82">
        <f t="shared" si="90"/>
        <v>2400.1799999999998</v>
      </c>
    </row>
    <row r="5755" spans="1:5">
      <c r="A5755" s="73">
        <v>70110084</v>
      </c>
      <c r="B5755" s="74" t="s">
        <v>42557</v>
      </c>
      <c r="C5755" s="68" t="s">
        <v>34</v>
      </c>
      <c r="D5755" s="75">
        <v>805.8</v>
      </c>
      <c r="E5755" s="82">
        <f t="shared" si="90"/>
        <v>629.53</v>
      </c>
    </row>
    <row r="5756" spans="1:5">
      <c r="A5756" s="73">
        <v>70110088</v>
      </c>
      <c r="B5756" s="74" t="s">
        <v>42558</v>
      </c>
      <c r="C5756" s="68" t="s">
        <v>34</v>
      </c>
      <c r="D5756" s="76">
        <v>2467.64</v>
      </c>
      <c r="E5756" s="82">
        <f t="shared" si="90"/>
        <v>1927.84</v>
      </c>
    </row>
    <row r="5757" spans="1:5">
      <c r="A5757" s="73">
        <v>70110089</v>
      </c>
      <c r="B5757" s="74" t="s">
        <v>42559</v>
      </c>
      <c r="C5757" s="68" t="s">
        <v>34</v>
      </c>
      <c r="D5757" s="76">
        <v>2020.89</v>
      </c>
      <c r="E5757" s="82">
        <f t="shared" si="90"/>
        <v>1578.82</v>
      </c>
    </row>
    <row r="5758" spans="1:5">
      <c r="A5758" s="73">
        <v>70110093</v>
      </c>
      <c r="B5758" s="74" t="s">
        <v>42560</v>
      </c>
      <c r="C5758" s="68" t="s">
        <v>34</v>
      </c>
      <c r="D5758" s="76">
        <v>2862.66</v>
      </c>
      <c r="E5758" s="82">
        <f t="shared" si="90"/>
        <v>2236.4499999999998</v>
      </c>
    </row>
    <row r="5759" spans="1:5" ht="30">
      <c r="A5759" s="73">
        <v>70110175</v>
      </c>
      <c r="B5759" s="74" t="s">
        <v>42561</v>
      </c>
      <c r="C5759" s="68" t="s">
        <v>34</v>
      </c>
      <c r="D5759" s="76">
        <v>1051.8</v>
      </c>
      <c r="E5759" s="82">
        <f t="shared" si="90"/>
        <v>821.72</v>
      </c>
    </row>
    <row r="5760" spans="1:5" ht="30">
      <c r="A5760" s="73">
        <v>70110176</v>
      </c>
      <c r="B5760" s="74" t="s">
        <v>42562</v>
      </c>
      <c r="C5760" s="68" t="s">
        <v>34</v>
      </c>
      <c r="D5760" s="76">
        <v>1512.24</v>
      </c>
      <c r="E5760" s="82">
        <f t="shared" si="90"/>
        <v>1181.44</v>
      </c>
    </row>
    <row r="5761" spans="1:5">
      <c r="A5761" s="73">
        <v>70110177</v>
      </c>
      <c r="B5761" s="74" t="s">
        <v>42563</v>
      </c>
      <c r="C5761" s="68" t="s">
        <v>34</v>
      </c>
      <c r="D5761" s="76">
        <v>4993.92</v>
      </c>
      <c r="E5761" s="82">
        <f t="shared" si="90"/>
        <v>3901.5</v>
      </c>
    </row>
    <row r="5762" spans="1:5">
      <c r="A5762" s="73">
        <v>70110178</v>
      </c>
      <c r="B5762" s="74" t="s">
        <v>42564</v>
      </c>
      <c r="C5762" s="68" t="s">
        <v>34</v>
      </c>
      <c r="D5762" s="76">
        <v>6410.1</v>
      </c>
      <c r="E5762" s="82">
        <f t="shared" si="90"/>
        <v>5007.8900000000003</v>
      </c>
    </row>
    <row r="5763" spans="1:5" ht="30">
      <c r="A5763" s="73">
        <v>70110171</v>
      </c>
      <c r="B5763" s="74" t="s">
        <v>42565</v>
      </c>
      <c r="C5763" s="68" t="s">
        <v>34</v>
      </c>
      <c r="D5763" s="76">
        <v>1920.08</v>
      </c>
      <c r="E5763" s="82">
        <f t="shared" si="90"/>
        <v>1500.06</v>
      </c>
    </row>
    <row r="5764" spans="1:5" ht="30">
      <c r="A5764" s="73">
        <v>70110172</v>
      </c>
      <c r="B5764" s="74" t="s">
        <v>42566</v>
      </c>
      <c r="C5764" s="68" t="s">
        <v>34</v>
      </c>
      <c r="D5764" s="76">
        <v>1911.17</v>
      </c>
      <c r="E5764" s="82">
        <f t="shared" si="90"/>
        <v>1493.1</v>
      </c>
    </row>
    <row r="5765" spans="1:5" ht="30">
      <c r="A5765" s="73">
        <v>70110173</v>
      </c>
      <c r="B5765" s="74" t="s">
        <v>42567</v>
      </c>
      <c r="C5765" s="68" t="s">
        <v>34</v>
      </c>
      <c r="D5765" s="76">
        <v>2132.5300000000002</v>
      </c>
      <c r="E5765" s="82">
        <f t="shared" si="90"/>
        <v>1666.04</v>
      </c>
    </row>
    <row r="5766" spans="1:5" ht="30">
      <c r="A5766" s="73">
        <v>70110174</v>
      </c>
      <c r="B5766" s="74" t="s">
        <v>42568</v>
      </c>
      <c r="C5766" s="68" t="s">
        <v>34</v>
      </c>
      <c r="D5766" s="76">
        <v>2035.28</v>
      </c>
      <c r="E5766" s="82">
        <f t="shared" si="90"/>
        <v>1590.06</v>
      </c>
    </row>
    <row r="5767" spans="1:5">
      <c r="A5767" s="66"/>
      <c r="B5767" s="72" t="s">
        <v>42569</v>
      </c>
      <c r="C5767" s="66"/>
      <c r="D5767" s="66"/>
      <c r="E5767" s="82">
        <f t="shared" si="90"/>
        <v>0</v>
      </c>
    </row>
    <row r="5768" spans="1:5">
      <c r="A5768" s="73">
        <v>70110182</v>
      </c>
      <c r="B5768" s="74" t="s">
        <v>42570</v>
      </c>
      <c r="C5768" s="68" t="s">
        <v>41413</v>
      </c>
      <c r="D5768" s="76">
        <v>3298.53</v>
      </c>
      <c r="E5768" s="82">
        <f t="shared" si="90"/>
        <v>2576.98</v>
      </c>
    </row>
    <row r="5769" spans="1:5">
      <c r="A5769" s="73">
        <v>70110094</v>
      </c>
      <c r="B5769" s="74" t="s">
        <v>42571</v>
      </c>
      <c r="C5769" s="68" t="s">
        <v>34</v>
      </c>
      <c r="D5769" s="76">
        <v>1878.88</v>
      </c>
      <c r="E5769" s="82">
        <f t="shared" si="90"/>
        <v>1467.88</v>
      </c>
    </row>
    <row r="5770" spans="1:5">
      <c r="A5770" s="73">
        <v>70110095</v>
      </c>
      <c r="B5770" s="74" t="s">
        <v>42572</v>
      </c>
      <c r="C5770" s="68" t="s">
        <v>34</v>
      </c>
      <c r="D5770" s="76">
        <v>1182.56</v>
      </c>
      <c r="E5770" s="82">
        <f t="shared" si="90"/>
        <v>923.88</v>
      </c>
    </row>
    <row r="5771" spans="1:5">
      <c r="A5771" s="73">
        <v>70110096</v>
      </c>
      <c r="B5771" s="74" t="s">
        <v>42573</v>
      </c>
      <c r="C5771" s="68" t="s">
        <v>34</v>
      </c>
      <c r="D5771" s="76">
        <v>1483.36</v>
      </c>
      <c r="E5771" s="82">
        <f t="shared" si="90"/>
        <v>1158.8800000000001</v>
      </c>
    </row>
    <row r="5772" spans="1:5">
      <c r="A5772" s="66"/>
      <c r="B5772" s="72" t="s">
        <v>42574</v>
      </c>
      <c r="C5772" s="66"/>
      <c r="D5772" s="66"/>
      <c r="E5772" s="82">
        <f t="shared" si="90"/>
        <v>0</v>
      </c>
    </row>
    <row r="5773" spans="1:5">
      <c r="A5773" s="73">
        <v>70110099</v>
      </c>
      <c r="B5773" s="74" t="s">
        <v>42575</v>
      </c>
      <c r="C5773" s="68" t="s">
        <v>34</v>
      </c>
      <c r="D5773" s="76">
        <v>1429.89</v>
      </c>
      <c r="E5773" s="82">
        <f t="shared" si="90"/>
        <v>1117.0999999999999</v>
      </c>
    </row>
    <row r="5774" spans="1:5">
      <c r="A5774" s="73">
        <v>70110098</v>
      </c>
      <c r="B5774" s="74" t="s">
        <v>42576</v>
      </c>
      <c r="C5774" s="68" t="s">
        <v>34</v>
      </c>
      <c r="D5774" s="76">
        <v>924.08</v>
      </c>
      <c r="E5774" s="82">
        <f t="shared" si="90"/>
        <v>721.94</v>
      </c>
    </row>
    <row r="5775" spans="1:5">
      <c r="A5775" s="66"/>
      <c r="B5775" s="72" t="s">
        <v>42577</v>
      </c>
      <c r="C5775" s="66"/>
      <c r="D5775" s="66"/>
      <c r="E5775" s="82">
        <f t="shared" si="90"/>
        <v>0</v>
      </c>
    </row>
    <row r="5776" spans="1:5">
      <c r="A5776" s="73">
        <v>70110121</v>
      </c>
      <c r="B5776" s="74" t="s">
        <v>42578</v>
      </c>
      <c r="C5776" s="68" t="s">
        <v>38</v>
      </c>
      <c r="D5776" s="75">
        <v>717.2</v>
      </c>
      <c r="E5776" s="82">
        <f t="shared" si="90"/>
        <v>560.30999999999995</v>
      </c>
    </row>
    <row r="5777" spans="1:5">
      <c r="A5777" s="73">
        <v>70110103</v>
      </c>
      <c r="B5777" s="74" t="s">
        <v>42579</v>
      </c>
      <c r="C5777" s="68" t="s">
        <v>38</v>
      </c>
      <c r="D5777" s="76">
        <v>2247.3000000000002</v>
      </c>
      <c r="E5777" s="82">
        <f t="shared" si="90"/>
        <v>1755.7</v>
      </c>
    </row>
    <row r="5778" spans="1:5">
      <c r="A5778" s="64"/>
      <c r="B5778" s="71" t="s">
        <v>42580</v>
      </c>
      <c r="C5778" s="64"/>
      <c r="D5778" s="64"/>
      <c r="E5778" s="82">
        <f t="shared" si="90"/>
        <v>0</v>
      </c>
    </row>
    <row r="5779" spans="1:5">
      <c r="A5779" s="66"/>
      <c r="B5779" s="72" t="s">
        <v>42581</v>
      </c>
      <c r="C5779" s="66"/>
      <c r="D5779" s="66"/>
      <c r="E5779" s="82">
        <f t="shared" si="90"/>
        <v>0</v>
      </c>
    </row>
    <row r="5780" spans="1:5" ht="30">
      <c r="A5780" s="73">
        <v>70120001</v>
      </c>
      <c r="B5780" s="74" t="s">
        <v>42582</v>
      </c>
      <c r="C5780" s="68" t="s">
        <v>36</v>
      </c>
      <c r="D5780" s="75">
        <v>889.13</v>
      </c>
      <c r="E5780" s="82">
        <f t="shared" si="90"/>
        <v>694.63</v>
      </c>
    </row>
    <row r="5781" spans="1:5">
      <c r="A5781" s="73">
        <v>70120002</v>
      </c>
      <c r="B5781" s="74" t="s">
        <v>42583</v>
      </c>
      <c r="C5781" s="68" t="s">
        <v>34</v>
      </c>
      <c r="D5781" s="75">
        <v>12.49</v>
      </c>
      <c r="E5781" s="82">
        <f t="shared" si="90"/>
        <v>9.76</v>
      </c>
    </row>
    <row r="5782" spans="1:5">
      <c r="A5782" s="73">
        <v>70120007</v>
      </c>
      <c r="B5782" s="74" t="s">
        <v>42584</v>
      </c>
      <c r="C5782" s="68" t="s">
        <v>36</v>
      </c>
      <c r="D5782" s="75">
        <v>969.93</v>
      </c>
      <c r="E5782" s="82">
        <f t="shared" si="90"/>
        <v>757.76</v>
      </c>
    </row>
    <row r="5783" spans="1:5">
      <c r="A5783" s="73">
        <v>70120003</v>
      </c>
      <c r="B5783" s="74" t="s">
        <v>42585</v>
      </c>
      <c r="C5783" s="68" t="s">
        <v>34</v>
      </c>
      <c r="D5783" s="75">
        <v>61.45</v>
      </c>
      <c r="E5783" s="82">
        <f t="shared" si="90"/>
        <v>48.01</v>
      </c>
    </row>
    <row r="5784" spans="1:5">
      <c r="A5784" s="73">
        <v>70120022</v>
      </c>
      <c r="B5784" s="74" t="s">
        <v>42586</v>
      </c>
      <c r="C5784" s="68" t="s">
        <v>34</v>
      </c>
      <c r="D5784" s="75">
        <v>147.81</v>
      </c>
      <c r="E5784" s="82">
        <f t="shared" si="90"/>
        <v>115.48</v>
      </c>
    </row>
    <row r="5785" spans="1:5">
      <c r="A5785" s="73">
        <v>70120019</v>
      </c>
      <c r="B5785" s="74" t="s">
        <v>42587</v>
      </c>
      <c r="C5785" s="68" t="s">
        <v>34</v>
      </c>
      <c r="D5785" s="75">
        <v>104.4</v>
      </c>
      <c r="E5785" s="82">
        <f t="shared" si="90"/>
        <v>81.56</v>
      </c>
    </row>
    <row r="5786" spans="1:5">
      <c r="A5786" s="73">
        <v>70120018</v>
      </c>
      <c r="B5786" s="74" t="s">
        <v>42588</v>
      </c>
      <c r="C5786" s="68" t="s">
        <v>34</v>
      </c>
      <c r="D5786" s="75">
        <v>110.16</v>
      </c>
      <c r="E5786" s="82">
        <f t="shared" si="90"/>
        <v>86.06</v>
      </c>
    </row>
    <row r="5787" spans="1:5">
      <c r="A5787" s="73">
        <v>70120009</v>
      </c>
      <c r="B5787" s="74" t="s">
        <v>42589</v>
      </c>
      <c r="C5787" s="68" t="s">
        <v>34</v>
      </c>
      <c r="D5787" s="75">
        <v>83.98</v>
      </c>
      <c r="E5787" s="82">
        <f t="shared" si="90"/>
        <v>65.61</v>
      </c>
    </row>
    <row r="5788" spans="1:5">
      <c r="A5788" s="73">
        <v>70120008</v>
      </c>
      <c r="B5788" s="74" t="s">
        <v>42590</v>
      </c>
      <c r="C5788" s="68" t="s">
        <v>36</v>
      </c>
      <c r="D5788" s="76">
        <v>1027.47</v>
      </c>
      <c r="E5788" s="82">
        <f t="shared" si="90"/>
        <v>802.71</v>
      </c>
    </row>
    <row r="5789" spans="1:5">
      <c r="A5789" s="73">
        <v>70120015</v>
      </c>
      <c r="B5789" s="74" t="s">
        <v>42591</v>
      </c>
      <c r="C5789" s="68" t="s">
        <v>34</v>
      </c>
      <c r="D5789" s="75">
        <v>158.72999999999999</v>
      </c>
      <c r="E5789" s="82">
        <f t="shared" si="90"/>
        <v>124.01</v>
      </c>
    </row>
    <row r="5790" spans="1:5">
      <c r="A5790" s="73">
        <v>70120010</v>
      </c>
      <c r="B5790" s="74" t="s">
        <v>42592</v>
      </c>
      <c r="C5790" s="68" t="s">
        <v>34</v>
      </c>
      <c r="D5790" s="75">
        <v>256.73</v>
      </c>
      <c r="E5790" s="82">
        <f t="shared" si="90"/>
        <v>200.57</v>
      </c>
    </row>
    <row r="5791" spans="1:5">
      <c r="A5791" s="73">
        <v>70120012</v>
      </c>
      <c r="B5791" s="74" t="s">
        <v>42593</v>
      </c>
      <c r="C5791" s="68" t="s">
        <v>34</v>
      </c>
      <c r="D5791" s="75">
        <v>195.55</v>
      </c>
      <c r="E5791" s="82">
        <f t="shared" si="90"/>
        <v>152.77000000000001</v>
      </c>
    </row>
    <row r="5792" spans="1:5">
      <c r="A5792" s="73">
        <v>70120014</v>
      </c>
      <c r="B5792" s="74" t="s">
        <v>42594</v>
      </c>
      <c r="C5792" s="68" t="s">
        <v>34</v>
      </c>
      <c r="D5792" s="75">
        <v>228.16</v>
      </c>
      <c r="E5792" s="82">
        <f t="shared" si="90"/>
        <v>178.25</v>
      </c>
    </row>
    <row r="5793" spans="1:5">
      <c r="A5793" s="73">
        <v>70120016</v>
      </c>
      <c r="B5793" s="74" t="s">
        <v>42595</v>
      </c>
      <c r="C5793" s="68" t="s">
        <v>34</v>
      </c>
      <c r="D5793" s="76">
        <v>1125.82</v>
      </c>
      <c r="E5793" s="82">
        <f t="shared" si="90"/>
        <v>879.55</v>
      </c>
    </row>
    <row r="5794" spans="1:5">
      <c r="A5794" s="73">
        <v>70120013</v>
      </c>
      <c r="B5794" s="74" t="s">
        <v>42596</v>
      </c>
      <c r="C5794" s="68" t="s">
        <v>34</v>
      </c>
      <c r="D5794" s="75">
        <v>227.01</v>
      </c>
      <c r="E5794" s="82">
        <f t="shared" si="90"/>
        <v>177.35</v>
      </c>
    </row>
    <row r="5795" spans="1:5">
      <c r="A5795" s="73">
        <v>70120011</v>
      </c>
      <c r="B5795" s="74" t="s">
        <v>42597</v>
      </c>
      <c r="C5795" s="68" t="s">
        <v>34</v>
      </c>
      <c r="D5795" s="75">
        <v>138.06</v>
      </c>
      <c r="E5795" s="82">
        <f t="shared" si="90"/>
        <v>107.86</v>
      </c>
    </row>
    <row r="5796" spans="1:5">
      <c r="A5796" s="73">
        <v>70120004</v>
      </c>
      <c r="B5796" s="74" t="s">
        <v>42598</v>
      </c>
      <c r="C5796" s="68" t="s">
        <v>34</v>
      </c>
      <c r="D5796" s="75">
        <v>38.71</v>
      </c>
      <c r="E5796" s="82">
        <f t="shared" ref="E5796:E5859" si="91" xml:space="preserve"> ROUND((D5796/1.28),2)</f>
        <v>30.24</v>
      </c>
    </row>
    <row r="5797" spans="1:5">
      <c r="A5797" s="73">
        <v>70120005</v>
      </c>
      <c r="B5797" s="74" t="s">
        <v>42599</v>
      </c>
      <c r="C5797" s="68" t="s">
        <v>34</v>
      </c>
      <c r="D5797" s="75">
        <v>75.94</v>
      </c>
      <c r="E5797" s="82">
        <f t="shared" si="91"/>
        <v>59.33</v>
      </c>
    </row>
    <row r="5798" spans="1:5" ht="30">
      <c r="A5798" s="73">
        <v>70120006</v>
      </c>
      <c r="B5798" s="74" t="s">
        <v>42600</v>
      </c>
      <c r="C5798" s="68" t="s">
        <v>34</v>
      </c>
      <c r="D5798" s="75">
        <v>316.35000000000002</v>
      </c>
      <c r="E5798" s="82">
        <f t="shared" si="91"/>
        <v>247.15</v>
      </c>
    </row>
    <row r="5799" spans="1:5">
      <c r="A5799" s="73">
        <v>70120021</v>
      </c>
      <c r="B5799" s="74" t="s">
        <v>42601</v>
      </c>
      <c r="C5799" s="68" t="s">
        <v>38</v>
      </c>
      <c r="D5799" s="75">
        <v>107.8</v>
      </c>
      <c r="E5799" s="82">
        <f t="shared" si="91"/>
        <v>84.22</v>
      </c>
    </row>
    <row r="5800" spans="1:5">
      <c r="A5800" s="73">
        <v>70120017</v>
      </c>
      <c r="B5800" s="74" t="s">
        <v>42602</v>
      </c>
      <c r="C5800" s="68" t="s">
        <v>38</v>
      </c>
      <c r="D5800" s="75">
        <v>60.84</v>
      </c>
      <c r="E5800" s="82">
        <f t="shared" si="91"/>
        <v>47.53</v>
      </c>
    </row>
    <row r="5801" spans="1:5">
      <c r="A5801" s="73">
        <v>70120020</v>
      </c>
      <c r="B5801" s="74" t="s">
        <v>42603</v>
      </c>
      <c r="C5801" s="68" t="s">
        <v>38</v>
      </c>
      <c r="D5801" s="75">
        <v>224.91</v>
      </c>
      <c r="E5801" s="82">
        <f t="shared" si="91"/>
        <v>175.71</v>
      </c>
    </row>
    <row r="5802" spans="1:5">
      <c r="A5802" s="66"/>
      <c r="B5802" s="72" t="s">
        <v>33</v>
      </c>
      <c r="C5802" s="66"/>
      <c r="D5802" s="66"/>
      <c r="E5802" s="82">
        <f t="shared" si="91"/>
        <v>0</v>
      </c>
    </row>
    <row r="5803" spans="1:5">
      <c r="A5803" s="73">
        <v>70120026</v>
      </c>
      <c r="B5803" s="74" t="s">
        <v>42604</v>
      </c>
      <c r="C5803" s="68" t="s">
        <v>34</v>
      </c>
      <c r="D5803" s="75">
        <v>23.41</v>
      </c>
      <c r="E5803" s="82">
        <f t="shared" si="91"/>
        <v>18.29</v>
      </c>
    </row>
    <row r="5804" spans="1:5">
      <c r="A5804" s="73">
        <v>70120029</v>
      </c>
      <c r="B5804" s="74" t="s">
        <v>42605</v>
      </c>
      <c r="C5804" s="68" t="s">
        <v>34</v>
      </c>
      <c r="D5804" s="75">
        <v>30.54</v>
      </c>
      <c r="E5804" s="82">
        <f t="shared" si="91"/>
        <v>23.86</v>
      </c>
    </row>
    <row r="5805" spans="1:5">
      <c r="A5805" s="73">
        <v>70120030</v>
      </c>
      <c r="B5805" s="74" t="s">
        <v>32408</v>
      </c>
      <c r="C5805" s="68" t="s">
        <v>34</v>
      </c>
      <c r="D5805" s="75">
        <v>36.83</v>
      </c>
      <c r="E5805" s="82">
        <f t="shared" si="91"/>
        <v>28.77</v>
      </c>
    </row>
    <row r="5806" spans="1:5">
      <c r="A5806" s="73">
        <v>70120028</v>
      </c>
      <c r="B5806" s="74" t="s">
        <v>42606</v>
      </c>
      <c r="C5806" s="68" t="s">
        <v>34</v>
      </c>
      <c r="D5806" s="75">
        <v>262.77</v>
      </c>
      <c r="E5806" s="82">
        <f t="shared" si="91"/>
        <v>205.29</v>
      </c>
    </row>
    <row r="5807" spans="1:5" ht="47.25">
      <c r="A5807" s="77">
        <v>70120081</v>
      </c>
      <c r="B5807" s="79" t="s">
        <v>42607</v>
      </c>
      <c r="C5807" s="69" t="s">
        <v>34</v>
      </c>
      <c r="D5807" s="78">
        <v>297.72000000000003</v>
      </c>
      <c r="E5807" s="82">
        <f t="shared" si="91"/>
        <v>232.59</v>
      </c>
    </row>
    <row r="5808" spans="1:5" ht="30">
      <c r="A5808" s="73">
        <v>70120082</v>
      </c>
      <c r="B5808" s="74" t="s">
        <v>42608</v>
      </c>
      <c r="C5808" s="68" t="s">
        <v>34</v>
      </c>
      <c r="D5808" s="75">
        <v>293.39</v>
      </c>
      <c r="E5808" s="82">
        <f t="shared" si="91"/>
        <v>229.21</v>
      </c>
    </row>
    <row r="5809" spans="1:5">
      <c r="A5809" s="73">
        <v>70120025</v>
      </c>
      <c r="B5809" s="74" t="s">
        <v>42609</v>
      </c>
      <c r="C5809" s="68" t="s">
        <v>34</v>
      </c>
      <c r="D5809" s="75">
        <v>153.96</v>
      </c>
      <c r="E5809" s="82">
        <f t="shared" si="91"/>
        <v>120.28</v>
      </c>
    </row>
    <row r="5810" spans="1:5">
      <c r="A5810" s="73">
        <v>70120033</v>
      </c>
      <c r="B5810" s="74" t="s">
        <v>42610</v>
      </c>
      <c r="C5810" s="68" t="s">
        <v>38</v>
      </c>
      <c r="D5810" s="75">
        <v>15.24</v>
      </c>
      <c r="E5810" s="82">
        <f t="shared" si="91"/>
        <v>11.91</v>
      </c>
    </row>
    <row r="5811" spans="1:5">
      <c r="A5811" s="73">
        <v>70120031</v>
      </c>
      <c r="B5811" s="74" t="s">
        <v>42611</v>
      </c>
      <c r="C5811" s="68" t="s">
        <v>36</v>
      </c>
      <c r="D5811" s="76">
        <v>1087.56</v>
      </c>
      <c r="E5811" s="82">
        <f t="shared" si="91"/>
        <v>849.66</v>
      </c>
    </row>
    <row r="5812" spans="1:5">
      <c r="A5812" s="73">
        <v>70120023</v>
      </c>
      <c r="B5812" s="74" t="s">
        <v>42612</v>
      </c>
      <c r="C5812" s="68" t="s">
        <v>36</v>
      </c>
      <c r="D5812" s="76">
        <v>1520.66</v>
      </c>
      <c r="E5812" s="82">
        <f t="shared" si="91"/>
        <v>1188.02</v>
      </c>
    </row>
    <row r="5813" spans="1:5" ht="30">
      <c r="A5813" s="73">
        <v>70120071</v>
      </c>
      <c r="B5813" s="74" t="s">
        <v>42613</v>
      </c>
      <c r="C5813" s="68" t="s">
        <v>36</v>
      </c>
      <c r="D5813" s="75">
        <v>617.36</v>
      </c>
      <c r="E5813" s="82">
        <f t="shared" si="91"/>
        <v>482.31</v>
      </c>
    </row>
    <row r="5814" spans="1:5" ht="30">
      <c r="A5814" s="73">
        <v>70120061</v>
      </c>
      <c r="B5814" s="74" t="s">
        <v>42614</v>
      </c>
      <c r="C5814" s="68" t="s">
        <v>36</v>
      </c>
      <c r="D5814" s="75">
        <v>493.72</v>
      </c>
      <c r="E5814" s="82">
        <f t="shared" si="91"/>
        <v>385.72</v>
      </c>
    </row>
    <row r="5815" spans="1:5">
      <c r="A5815" s="73">
        <v>70120024</v>
      </c>
      <c r="B5815" s="74" t="s">
        <v>42615</v>
      </c>
      <c r="C5815" s="68" t="s">
        <v>36</v>
      </c>
      <c r="D5815" s="76">
        <v>2368.46</v>
      </c>
      <c r="E5815" s="82">
        <f t="shared" si="91"/>
        <v>1850.36</v>
      </c>
    </row>
    <row r="5816" spans="1:5">
      <c r="A5816" s="73">
        <v>70120032</v>
      </c>
      <c r="B5816" s="74" t="s">
        <v>42616</v>
      </c>
      <c r="C5816" s="68" t="s">
        <v>36</v>
      </c>
      <c r="D5816" s="75">
        <v>945.24</v>
      </c>
      <c r="E5816" s="82">
        <f t="shared" si="91"/>
        <v>738.47</v>
      </c>
    </row>
    <row r="5817" spans="1:5">
      <c r="A5817" s="66"/>
      <c r="B5817" s="72" t="s">
        <v>18291</v>
      </c>
      <c r="C5817" s="66"/>
      <c r="D5817" s="66"/>
      <c r="E5817" s="82">
        <f t="shared" si="91"/>
        <v>0</v>
      </c>
    </row>
    <row r="5818" spans="1:5">
      <c r="A5818" s="73">
        <v>70120056</v>
      </c>
      <c r="B5818" s="74" t="s">
        <v>42617</v>
      </c>
      <c r="C5818" s="68" t="s">
        <v>34</v>
      </c>
      <c r="D5818" s="75">
        <v>1.0900000000000001</v>
      </c>
      <c r="E5818" s="82">
        <f t="shared" si="91"/>
        <v>0.85</v>
      </c>
    </row>
    <row r="5819" spans="1:5">
      <c r="A5819" s="73">
        <v>70120053</v>
      </c>
      <c r="B5819" s="74" t="s">
        <v>42618</v>
      </c>
      <c r="C5819" s="68" t="s">
        <v>34</v>
      </c>
      <c r="D5819" s="75">
        <v>20.170000000000002</v>
      </c>
      <c r="E5819" s="82">
        <f t="shared" si="91"/>
        <v>15.76</v>
      </c>
    </row>
    <row r="5820" spans="1:5">
      <c r="A5820" s="73">
        <v>70120034</v>
      </c>
      <c r="B5820" s="74" t="s">
        <v>42619</v>
      </c>
      <c r="C5820" s="68" t="s">
        <v>34</v>
      </c>
      <c r="D5820" s="75">
        <v>19.079999999999998</v>
      </c>
      <c r="E5820" s="82">
        <f t="shared" si="91"/>
        <v>14.91</v>
      </c>
    </row>
    <row r="5821" spans="1:5">
      <c r="A5821" s="73">
        <v>70120040</v>
      </c>
      <c r="B5821" s="74" t="s">
        <v>42620</v>
      </c>
      <c r="C5821" s="68" t="s">
        <v>34</v>
      </c>
      <c r="D5821" s="75">
        <v>73.13</v>
      </c>
      <c r="E5821" s="82">
        <f t="shared" si="91"/>
        <v>57.13</v>
      </c>
    </row>
    <row r="5822" spans="1:5">
      <c r="A5822" s="73">
        <v>70120039</v>
      </c>
      <c r="B5822" s="74" t="s">
        <v>42621</v>
      </c>
      <c r="C5822" s="68" t="s">
        <v>34</v>
      </c>
      <c r="D5822" s="75">
        <v>55.19</v>
      </c>
      <c r="E5822" s="82">
        <f t="shared" si="91"/>
        <v>43.12</v>
      </c>
    </row>
    <row r="5823" spans="1:5">
      <c r="A5823" s="73">
        <v>70120045</v>
      </c>
      <c r="B5823" s="74" t="s">
        <v>42622</v>
      </c>
      <c r="C5823" s="68" t="s">
        <v>34</v>
      </c>
      <c r="D5823" s="75">
        <v>76.150000000000006</v>
      </c>
      <c r="E5823" s="82">
        <f t="shared" si="91"/>
        <v>59.49</v>
      </c>
    </row>
    <row r="5824" spans="1:5">
      <c r="A5824" s="73">
        <v>70120038</v>
      </c>
      <c r="B5824" s="74" t="s">
        <v>42623</v>
      </c>
      <c r="C5824" s="68" t="s">
        <v>34</v>
      </c>
      <c r="D5824" s="75">
        <v>68.61</v>
      </c>
      <c r="E5824" s="82">
        <f t="shared" si="91"/>
        <v>53.6</v>
      </c>
    </row>
    <row r="5825" spans="1:5">
      <c r="A5825" s="73">
        <v>70120037</v>
      </c>
      <c r="B5825" s="74" t="s">
        <v>42624</v>
      </c>
      <c r="C5825" s="68" t="s">
        <v>34</v>
      </c>
      <c r="D5825" s="75">
        <v>50.68</v>
      </c>
      <c r="E5825" s="82">
        <f t="shared" si="91"/>
        <v>39.590000000000003</v>
      </c>
    </row>
    <row r="5826" spans="1:5">
      <c r="A5826" s="73">
        <v>70120047</v>
      </c>
      <c r="B5826" s="74" t="s">
        <v>42625</v>
      </c>
      <c r="C5826" s="68" t="s">
        <v>34</v>
      </c>
      <c r="D5826" s="75">
        <v>51.39</v>
      </c>
      <c r="E5826" s="82">
        <f t="shared" si="91"/>
        <v>40.15</v>
      </c>
    </row>
    <row r="5827" spans="1:5">
      <c r="A5827" s="73">
        <v>70120057</v>
      </c>
      <c r="B5827" s="74" t="s">
        <v>42626</v>
      </c>
      <c r="C5827" s="68" t="s">
        <v>34</v>
      </c>
      <c r="D5827" s="75">
        <v>35.51</v>
      </c>
      <c r="E5827" s="82">
        <f t="shared" si="91"/>
        <v>27.74</v>
      </c>
    </row>
    <row r="5828" spans="1:5">
      <c r="A5828" s="73">
        <v>70120058</v>
      </c>
      <c r="B5828" s="74" t="s">
        <v>42627</v>
      </c>
      <c r="C5828" s="68" t="s">
        <v>34</v>
      </c>
      <c r="D5828" s="75">
        <v>48.23</v>
      </c>
      <c r="E5828" s="82">
        <f t="shared" si="91"/>
        <v>37.68</v>
      </c>
    </row>
    <row r="5829" spans="1:5">
      <c r="A5829" s="73">
        <v>70120091</v>
      </c>
      <c r="B5829" s="74" t="s">
        <v>42628</v>
      </c>
      <c r="C5829" s="68" t="s">
        <v>34</v>
      </c>
      <c r="D5829" s="75">
        <v>126.05</v>
      </c>
      <c r="E5829" s="82">
        <f t="shared" si="91"/>
        <v>98.48</v>
      </c>
    </row>
    <row r="5830" spans="1:5">
      <c r="A5830" s="73">
        <v>70120055</v>
      </c>
      <c r="B5830" s="74" t="s">
        <v>42629</v>
      </c>
      <c r="C5830" s="68" t="s">
        <v>34</v>
      </c>
      <c r="D5830" s="75">
        <v>40.81</v>
      </c>
      <c r="E5830" s="82">
        <f t="shared" si="91"/>
        <v>31.88</v>
      </c>
    </row>
    <row r="5831" spans="1:5">
      <c r="A5831" s="73">
        <v>70120054</v>
      </c>
      <c r="B5831" s="74" t="s">
        <v>42630</v>
      </c>
      <c r="C5831" s="68" t="s">
        <v>34</v>
      </c>
      <c r="D5831" s="75">
        <v>21.11</v>
      </c>
      <c r="E5831" s="82">
        <f t="shared" si="91"/>
        <v>16.489999999999998</v>
      </c>
    </row>
    <row r="5832" spans="1:5">
      <c r="A5832" s="73">
        <v>70120052</v>
      </c>
      <c r="B5832" s="74" t="s">
        <v>42631</v>
      </c>
      <c r="C5832" s="68" t="s">
        <v>34</v>
      </c>
      <c r="D5832" s="75">
        <v>421.58</v>
      </c>
      <c r="E5832" s="82">
        <f t="shared" si="91"/>
        <v>329.36</v>
      </c>
    </row>
    <row r="5833" spans="1:5">
      <c r="A5833" s="73">
        <v>70120051</v>
      </c>
      <c r="B5833" s="74" t="s">
        <v>42632</v>
      </c>
      <c r="C5833" s="68" t="s">
        <v>34</v>
      </c>
      <c r="D5833" s="75">
        <v>55.28</v>
      </c>
      <c r="E5833" s="82">
        <f t="shared" si="91"/>
        <v>43.19</v>
      </c>
    </row>
    <row r="5834" spans="1:5">
      <c r="A5834" s="73">
        <v>70120050</v>
      </c>
      <c r="B5834" s="74" t="s">
        <v>42633</v>
      </c>
      <c r="C5834" s="68" t="s">
        <v>34</v>
      </c>
      <c r="D5834" s="75">
        <v>41.27</v>
      </c>
      <c r="E5834" s="82">
        <f t="shared" si="91"/>
        <v>32.24</v>
      </c>
    </row>
    <row r="5835" spans="1:5">
      <c r="A5835" s="73">
        <v>70120036</v>
      </c>
      <c r="B5835" s="74" t="s">
        <v>42634</v>
      </c>
      <c r="C5835" s="68" t="s">
        <v>34</v>
      </c>
      <c r="D5835" s="75">
        <v>51.67</v>
      </c>
      <c r="E5835" s="82">
        <f t="shared" si="91"/>
        <v>40.369999999999997</v>
      </c>
    </row>
    <row r="5836" spans="1:5">
      <c r="A5836" s="73">
        <v>70120035</v>
      </c>
      <c r="B5836" s="74" t="s">
        <v>42635</v>
      </c>
      <c r="C5836" s="68" t="s">
        <v>34</v>
      </c>
      <c r="D5836" s="75">
        <v>41.88</v>
      </c>
      <c r="E5836" s="82">
        <f t="shared" si="91"/>
        <v>32.72</v>
      </c>
    </row>
    <row r="5837" spans="1:5">
      <c r="A5837" s="73">
        <v>70120049</v>
      </c>
      <c r="B5837" s="74" t="s">
        <v>42636</v>
      </c>
      <c r="C5837" s="68" t="s">
        <v>34</v>
      </c>
      <c r="D5837" s="75">
        <v>212.33</v>
      </c>
      <c r="E5837" s="82">
        <f t="shared" si="91"/>
        <v>165.88</v>
      </c>
    </row>
    <row r="5838" spans="1:5">
      <c r="A5838" s="73">
        <v>70120048</v>
      </c>
      <c r="B5838" s="74" t="s">
        <v>42637</v>
      </c>
      <c r="C5838" s="68" t="s">
        <v>34</v>
      </c>
      <c r="D5838" s="75">
        <v>146.83000000000001</v>
      </c>
      <c r="E5838" s="82">
        <f t="shared" si="91"/>
        <v>114.71</v>
      </c>
    </row>
    <row r="5839" spans="1:5">
      <c r="A5839" s="73">
        <v>70120042</v>
      </c>
      <c r="B5839" s="74" t="s">
        <v>42638</v>
      </c>
      <c r="C5839" s="68" t="s">
        <v>34</v>
      </c>
      <c r="D5839" s="75">
        <v>75.3</v>
      </c>
      <c r="E5839" s="82">
        <f t="shared" si="91"/>
        <v>58.83</v>
      </c>
    </row>
    <row r="5840" spans="1:5">
      <c r="A5840" s="73">
        <v>70120041</v>
      </c>
      <c r="B5840" s="74" t="s">
        <v>42639</v>
      </c>
      <c r="C5840" s="68" t="s">
        <v>34</v>
      </c>
      <c r="D5840" s="75">
        <v>57.37</v>
      </c>
      <c r="E5840" s="82">
        <f t="shared" si="91"/>
        <v>44.82</v>
      </c>
    </row>
    <row r="5841" spans="1:5">
      <c r="A5841" s="73">
        <v>70120046</v>
      </c>
      <c r="B5841" s="74" t="s">
        <v>42640</v>
      </c>
      <c r="C5841" s="68" t="s">
        <v>34</v>
      </c>
      <c r="D5841" s="75">
        <v>76.83</v>
      </c>
      <c r="E5841" s="82">
        <f t="shared" si="91"/>
        <v>60.02</v>
      </c>
    </row>
    <row r="5842" spans="1:5">
      <c r="A5842" s="73">
        <v>70120044</v>
      </c>
      <c r="B5842" s="74" t="s">
        <v>42641</v>
      </c>
      <c r="C5842" s="68" t="s">
        <v>34</v>
      </c>
      <c r="D5842" s="75">
        <v>76.36</v>
      </c>
      <c r="E5842" s="82">
        <f t="shared" si="91"/>
        <v>59.66</v>
      </c>
    </row>
    <row r="5843" spans="1:5">
      <c r="A5843" s="73">
        <v>70120043</v>
      </c>
      <c r="B5843" s="74" t="s">
        <v>42642</v>
      </c>
      <c r="C5843" s="68" t="s">
        <v>34</v>
      </c>
      <c r="D5843" s="75">
        <v>40.14</v>
      </c>
      <c r="E5843" s="82">
        <f t="shared" si="91"/>
        <v>31.36</v>
      </c>
    </row>
    <row r="5844" spans="1:5">
      <c r="A5844" s="66"/>
      <c r="B5844" s="72" t="s">
        <v>42643</v>
      </c>
      <c r="C5844" s="66"/>
      <c r="D5844" s="66"/>
      <c r="E5844" s="82">
        <f t="shared" si="91"/>
        <v>0</v>
      </c>
    </row>
    <row r="5845" spans="1:5">
      <c r="A5845" s="73">
        <v>70120059</v>
      </c>
      <c r="B5845" s="74" t="s">
        <v>42644</v>
      </c>
      <c r="C5845" s="68" t="s">
        <v>42645</v>
      </c>
      <c r="D5845" s="75">
        <v>74.34</v>
      </c>
      <c r="E5845" s="82">
        <f t="shared" si="91"/>
        <v>58.08</v>
      </c>
    </row>
    <row r="5846" spans="1:5">
      <c r="A5846" s="73">
        <v>70120060</v>
      </c>
      <c r="B5846" s="74" t="s">
        <v>42646</v>
      </c>
      <c r="C5846" s="68" t="s">
        <v>42647</v>
      </c>
      <c r="D5846" s="76">
        <v>1266.3800000000001</v>
      </c>
      <c r="E5846" s="82">
        <f t="shared" si="91"/>
        <v>989.36</v>
      </c>
    </row>
    <row r="5847" spans="1:5">
      <c r="A5847" s="64"/>
      <c r="B5847" s="71" t="s">
        <v>42648</v>
      </c>
      <c r="C5847" s="64"/>
      <c r="D5847" s="64"/>
      <c r="E5847" s="82">
        <f t="shared" si="91"/>
        <v>0</v>
      </c>
    </row>
    <row r="5848" spans="1:5">
      <c r="A5848" s="66"/>
      <c r="B5848" s="72" t="s">
        <v>42649</v>
      </c>
      <c r="C5848" s="66"/>
      <c r="D5848" s="66"/>
      <c r="E5848" s="82">
        <f t="shared" si="91"/>
        <v>0</v>
      </c>
    </row>
    <row r="5849" spans="1:5">
      <c r="A5849" s="73">
        <v>70130009</v>
      </c>
      <c r="B5849" s="74" t="s">
        <v>42650</v>
      </c>
      <c r="C5849" s="68" t="s">
        <v>38</v>
      </c>
      <c r="D5849" s="75">
        <v>208.47</v>
      </c>
      <c r="E5849" s="82">
        <f t="shared" si="91"/>
        <v>162.87</v>
      </c>
    </row>
    <row r="5850" spans="1:5">
      <c r="A5850" s="73">
        <v>70130001</v>
      </c>
      <c r="B5850" s="74" t="s">
        <v>42651</v>
      </c>
      <c r="C5850" s="68" t="s">
        <v>38</v>
      </c>
      <c r="D5850" s="75">
        <v>35.659999999999997</v>
      </c>
      <c r="E5850" s="82">
        <f t="shared" si="91"/>
        <v>27.86</v>
      </c>
    </row>
    <row r="5851" spans="1:5">
      <c r="A5851" s="73">
        <v>70130002</v>
      </c>
      <c r="B5851" s="74" t="s">
        <v>42652</v>
      </c>
      <c r="C5851" s="68" t="s">
        <v>38</v>
      </c>
      <c r="D5851" s="75">
        <v>41.25</v>
      </c>
      <c r="E5851" s="82">
        <f t="shared" si="91"/>
        <v>32.229999999999997</v>
      </c>
    </row>
    <row r="5852" spans="1:5">
      <c r="A5852" s="73">
        <v>70130003</v>
      </c>
      <c r="B5852" s="74" t="s">
        <v>42653</v>
      </c>
      <c r="C5852" s="68" t="s">
        <v>38</v>
      </c>
      <c r="D5852" s="75">
        <v>52.34</v>
      </c>
      <c r="E5852" s="82">
        <f t="shared" si="91"/>
        <v>40.89</v>
      </c>
    </row>
    <row r="5853" spans="1:5">
      <c r="A5853" s="73">
        <v>70130004</v>
      </c>
      <c r="B5853" s="74" t="s">
        <v>42654</v>
      </c>
      <c r="C5853" s="68" t="s">
        <v>38</v>
      </c>
      <c r="D5853" s="75">
        <v>73.540000000000006</v>
      </c>
      <c r="E5853" s="82">
        <f t="shared" si="91"/>
        <v>57.45</v>
      </c>
    </row>
    <row r="5854" spans="1:5">
      <c r="A5854" s="73">
        <v>70130005</v>
      </c>
      <c r="B5854" s="74" t="s">
        <v>42655</v>
      </c>
      <c r="C5854" s="68" t="s">
        <v>38</v>
      </c>
      <c r="D5854" s="75">
        <v>75.8</v>
      </c>
      <c r="E5854" s="82">
        <f t="shared" si="91"/>
        <v>59.22</v>
      </c>
    </row>
    <row r="5855" spans="1:5">
      <c r="A5855" s="73">
        <v>70130006</v>
      </c>
      <c r="B5855" s="74" t="s">
        <v>42656</v>
      </c>
      <c r="C5855" s="68" t="s">
        <v>38</v>
      </c>
      <c r="D5855" s="75">
        <v>107.37</v>
      </c>
      <c r="E5855" s="82">
        <f t="shared" si="91"/>
        <v>83.88</v>
      </c>
    </row>
    <row r="5856" spans="1:5">
      <c r="A5856" s="73">
        <v>70130007</v>
      </c>
      <c r="B5856" s="74" t="s">
        <v>42657</v>
      </c>
      <c r="C5856" s="68" t="s">
        <v>38</v>
      </c>
      <c r="D5856" s="75">
        <v>128.27000000000001</v>
      </c>
      <c r="E5856" s="82">
        <f t="shared" si="91"/>
        <v>100.21</v>
      </c>
    </row>
    <row r="5857" spans="1:5">
      <c r="A5857" s="73">
        <v>70130008</v>
      </c>
      <c r="B5857" s="74" t="s">
        <v>42658</v>
      </c>
      <c r="C5857" s="68" t="s">
        <v>38</v>
      </c>
      <c r="D5857" s="75">
        <v>175.56</v>
      </c>
      <c r="E5857" s="82">
        <f t="shared" si="91"/>
        <v>137.16</v>
      </c>
    </row>
    <row r="5858" spans="1:5">
      <c r="A5858" s="66"/>
      <c r="B5858" s="72" t="s">
        <v>42659</v>
      </c>
      <c r="C5858" s="66"/>
      <c r="D5858" s="66"/>
      <c r="E5858" s="82">
        <f t="shared" si="91"/>
        <v>0</v>
      </c>
    </row>
    <row r="5859" spans="1:5">
      <c r="A5859" s="73">
        <v>70130012</v>
      </c>
      <c r="B5859" s="74" t="s">
        <v>42660</v>
      </c>
      <c r="C5859" s="68" t="s">
        <v>38</v>
      </c>
      <c r="D5859" s="75">
        <v>96.52</v>
      </c>
      <c r="E5859" s="82">
        <f t="shared" si="91"/>
        <v>75.41</v>
      </c>
    </row>
    <row r="5860" spans="1:5">
      <c r="A5860" s="73">
        <v>70130014</v>
      </c>
      <c r="B5860" s="74" t="s">
        <v>42661</v>
      </c>
      <c r="C5860" s="68" t="s">
        <v>38</v>
      </c>
      <c r="D5860" s="75">
        <v>130.56</v>
      </c>
      <c r="E5860" s="82">
        <f t="shared" ref="E5860:E5923" si="92" xml:space="preserve"> ROUND((D5860/1.28),2)</f>
        <v>102</v>
      </c>
    </row>
    <row r="5861" spans="1:5">
      <c r="A5861" s="73">
        <v>70130013</v>
      </c>
      <c r="B5861" s="74" t="s">
        <v>42662</v>
      </c>
      <c r="C5861" s="68" t="s">
        <v>38</v>
      </c>
      <c r="D5861" s="75">
        <v>124.89</v>
      </c>
      <c r="E5861" s="82">
        <f t="shared" si="92"/>
        <v>97.57</v>
      </c>
    </row>
    <row r="5862" spans="1:5">
      <c r="A5862" s="73">
        <v>70130010</v>
      </c>
      <c r="B5862" s="74" t="s">
        <v>42663</v>
      </c>
      <c r="C5862" s="68" t="s">
        <v>38</v>
      </c>
      <c r="D5862" s="75">
        <v>72.44</v>
      </c>
      <c r="E5862" s="82">
        <f t="shared" si="92"/>
        <v>56.59</v>
      </c>
    </row>
    <row r="5863" spans="1:5">
      <c r="A5863" s="73">
        <v>70130015</v>
      </c>
      <c r="B5863" s="74" t="s">
        <v>42664</v>
      </c>
      <c r="C5863" s="68" t="s">
        <v>38</v>
      </c>
      <c r="D5863" s="75">
        <v>161.82</v>
      </c>
      <c r="E5863" s="82">
        <f t="shared" si="92"/>
        <v>126.42</v>
      </c>
    </row>
    <row r="5864" spans="1:5">
      <c r="A5864" s="73">
        <v>70130016</v>
      </c>
      <c r="B5864" s="74" t="s">
        <v>42665</v>
      </c>
      <c r="C5864" s="68" t="s">
        <v>38</v>
      </c>
      <c r="D5864" s="75">
        <v>250.94</v>
      </c>
      <c r="E5864" s="82">
        <f t="shared" si="92"/>
        <v>196.05</v>
      </c>
    </row>
    <row r="5865" spans="1:5">
      <c r="A5865" s="73">
        <v>70130011</v>
      </c>
      <c r="B5865" s="74" t="s">
        <v>42666</v>
      </c>
      <c r="C5865" s="68" t="s">
        <v>38</v>
      </c>
      <c r="D5865" s="75">
        <v>76.06</v>
      </c>
      <c r="E5865" s="82">
        <f t="shared" si="92"/>
        <v>59.42</v>
      </c>
    </row>
    <row r="5866" spans="1:5">
      <c r="A5866" s="73">
        <v>70130017</v>
      </c>
      <c r="B5866" s="74" t="s">
        <v>42667</v>
      </c>
      <c r="C5866" s="68" t="s">
        <v>38</v>
      </c>
      <c r="D5866" s="75">
        <v>350.18</v>
      </c>
      <c r="E5866" s="82">
        <f t="shared" si="92"/>
        <v>273.58</v>
      </c>
    </row>
    <row r="5867" spans="1:5">
      <c r="A5867" s="66"/>
      <c r="B5867" s="72" t="s">
        <v>42668</v>
      </c>
      <c r="C5867" s="66"/>
      <c r="D5867" s="66"/>
      <c r="E5867" s="82">
        <f t="shared" si="92"/>
        <v>0</v>
      </c>
    </row>
    <row r="5868" spans="1:5">
      <c r="A5868" s="73">
        <v>70130021</v>
      </c>
      <c r="B5868" s="74" t="s">
        <v>42669</v>
      </c>
      <c r="C5868" s="68" t="s">
        <v>38</v>
      </c>
      <c r="D5868" s="75">
        <v>144.36000000000001</v>
      </c>
      <c r="E5868" s="82">
        <f t="shared" si="92"/>
        <v>112.78</v>
      </c>
    </row>
    <row r="5869" spans="1:5">
      <c r="A5869" s="73">
        <v>70130018</v>
      </c>
      <c r="B5869" s="74" t="s">
        <v>42670</v>
      </c>
      <c r="C5869" s="68" t="s">
        <v>38</v>
      </c>
      <c r="D5869" s="75">
        <v>77.84</v>
      </c>
      <c r="E5869" s="82">
        <f t="shared" si="92"/>
        <v>60.81</v>
      </c>
    </row>
    <row r="5870" spans="1:5">
      <c r="A5870" s="73">
        <v>70130019</v>
      </c>
      <c r="B5870" s="74" t="s">
        <v>42671</v>
      </c>
      <c r="C5870" s="68" t="s">
        <v>38</v>
      </c>
      <c r="D5870" s="75">
        <v>90.85</v>
      </c>
      <c r="E5870" s="82">
        <f t="shared" si="92"/>
        <v>70.98</v>
      </c>
    </row>
    <row r="5871" spans="1:5">
      <c r="A5871" s="73">
        <v>70130020</v>
      </c>
      <c r="B5871" s="74" t="s">
        <v>42672</v>
      </c>
      <c r="C5871" s="68" t="s">
        <v>38</v>
      </c>
      <c r="D5871" s="75">
        <v>129.02000000000001</v>
      </c>
      <c r="E5871" s="82">
        <f t="shared" si="92"/>
        <v>100.8</v>
      </c>
    </row>
    <row r="5872" spans="1:5">
      <c r="A5872" s="66"/>
      <c r="B5872" s="72" t="s">
        <v>42673</v>
      </c>
      <c r="C5872" s="66"/>
      <c r="D5872" s="66"/>
      <c r="E5872" s="82">
        <f t="shared" si="92"/>
        <v>0</v>
      </c>
    </row>
    <row r="5873" spans="1:5" ht="30">
      <c r="A5873" s="73">
        <v>70130181</v>
      </c>
      <c r="B5873" s="74" t="s">
        <v>42674</v>
      </c>
      <c r="C5873" s="68" t="s">
        <v>41413</v>
      </c>
      <c r="D5873" s="75">
        <v>199.63</v>
      </c>
      <c r="E5873" s="82">
        <f t="shared" si="92"/>
        <v>155.96</v>
      </c>
    </row>
    <row r="5874" spans="1:5">
      <c r="A5874" s="73">
        <v>70130065</v>
      </c>
      <c r="B5874" s="74" t="s">
        <v>42675</v>
      </c>
      <c r="C5874" s="68" t="s">
        <v>41413</v>
      </c>
      <c r="D5874" s="75">
        <v>894.54</v>
      </c>
      <c r="E5874" s="82">
        <f t="shared" si="92"/>
        <v>698.86</v>
      </c>
    </row>
    <row r="5875" spans="1:5">
      <c r="A5875" s="73">
        <v>70130063</v>
      </c>
      <c r="B5875" s="74" t="s">
        <v>42676</v>
      </c>
      <c r="C5875" s="68" t="s">
        <v>41413</v>
      </c>
      <c r="D5875" s="75">
        <v>554.09</v>
      </c>
      <c r="E5875" s="82">
        <f t="shared" si="92"/>
        <v>432.88</v>
      </c>
    </row>
    <row r="5876" spans="1:5">
      <c r="A5876" s="73">
        <v>70130064</v>
      </c>
      <c r="B5876" s="74" t="s">
        <v>42677</v>
      </c>
      <c r="C5876" s="68" t="s">
        <v>41413</v>
      </c>
      <c r="D5876" s="75">
        <v>601.29</v>
      </c>
      <c r="E5876" s="82">
        <f t="shared" si="92"/>
        <v>469.76</v>
      </c>
    </row>
    <row r="5877" spans="1:5">
      <c r="A5877" s="73">
        <v>70130022</v>
      </c>
      <c r="B5877" s="74" t="s">
        <v>42678</v>
      </c>
      <c r="C5877" s="68" t="s">
        <v>41413</v>
      </c>
      <c r="D5877" s="75">
        <v>109.73</v>
      </c>
      <c r="E5877" s="82">
        <f t="shared" si="92"/>
        <v>85.73</v>
      </c>
    </row>
    <row r="5878" spans="1:5">
      <c r="A5878" s="73">
        <v>70130046</v>
      </c>
      <c r="B5878" s="74" t="s">
        <v>42679</v>
      </c>
      <c r="C5878" s="68" t="s">
        <v>41413</v>
      </c>
      <c r="D5878" s="75">
        <v>190.96</v>
      </c>
      <c r="E5878" s="82">
        <f t="shared" si="92"/>
        <v>149.19</v>
      </c>
    </row>
    <row r="5879" spans="1:5">
      <c r="A5879" s="73">
        <v>70130025</v>
      </c>
      <c r="B5879" s="74" t="s">
        <v>42680</v>
      </c>
      <c r="C5879" s="68" t="s">
        <v>41413</v>
      </c>
      <c r="D5879" s="75">
        <v>89.64</v>
      </c>
      <c r="E5879" s="82">
        <f t="shared" si="92"/>
        <v>70.03</v>
      </c>
    </row>
    <row r="5880" spans="1:5">
      <c r="A5880" s="73">
        <v>70130041</v>
      </c>
      <c r="B5880" s="74" t="s">
        <v>42681</v>
      </c>
      <c r="C5880" s="68" t="s">
        <v>41413</v>
      </c>
      <c r="D5880" s="75">
        <v>513.69000000000005</v>
      </c>
      <c r="E5880" s="82">
        <f t="shared" si="92"/>
        <v>401.32</v>
      </c>
    </row>
    <row r="5881" spans="1:5">
      <c r="A5881" s="73">
        <v>70130043</v>
      </c>
      <c r="B5881" s="74" t="s">
        <v>42682</v>
      </c>
      <c r="C5881" s="68" t="s">
        <v>41413</v>
      </c>
      <c r="D5881" s="75">
        <v>117.18</v>
      </c>
      <c r="E5881" s="82">
        <f t="shared" si="92"/>
        <v>91.55</v>
      </c>
    </row>
    <row r="5882" spans="1:5">
      <c r="A5882" s="73">
        <v>70130052</v>
      </c>
      <c r="B5882" s="74" t="s">
        <v>42683</v>
      </c>
      <c r="C5882" s="68" t="s">
        <v>41413</v>
      </c>
      <c r="D5882" s="76">
        <v>3303.27</v>
      </c>
      <c r="E5882" s="82">
        <f t="shared" si="92"/>
        <v>2580.6799999999998</v>
      </c>
    </row>
    <row r="5883" spans="1:5">
      <c r="A5883" s="73">
        <v>70130051</v>
      </c>
      <c r="B5883" s="74" t="s">
        <v>42684</v>
      </c>
      <c r="C5883" s="68" t="s">
        <v>41413</v>
      </c>
      <c r="D5883" s="76">
        <v>3459.39</v>
      </c>
      <c r="E5883" s="82">
        <f t="shared" si="92"/>
        <v>2702.65</v>
      </c>
    </row>
    <row r="5884" spans="1:5">
      <c r="A5884" s="73">
        <v>70130050</v>
      </c>
      <c r="B5884" s="74" t="s">
        <v>42685</v>
      </c>
      <c r="C5884" s="68" t="s">
        <v>41413</v>
      </c>
      <c r="D5884" s="76">
        <v>3773.21</v>
      </c>
      <c r="E5884" s="82">
        <f t="shared" si="92"/>
        <v>2947.82</v>
      </c>
    </row>
    <row r="5885" spans="1:5">
      <c r="A5885" s="73">
        <v>70130059</v>
      </c>
      <c r="B5885" s="74" t="s">
        <v>42686</v>
      </c>
      <c r="C5885" s="68" t="s">
        <v>41413</v>
      </c>
      <c r="D5885" s="75">
        <v>968.91</v>
      </c>
      <c r="E5885" s="82">
        <f t="shared" si="92"/>
        <v>756.96</v>
      </c>
    </row>
    <row r="5886" spans="1:5">
      <c r="A5886" s="73">
        <v>70130060</v>
      </c>
      <c r="B5886" s="74" t="s">
        <v>42687</v>
      </c>
      <c r="C5886" s="68" t="s">
        <v>41413</v>
      </c>
      <c r="D5886" s="76">
        <v>1172.31</v>
      </c>
      <c r="E5886" s="82">
        <f t="shared" si="92"/>
        <v>915.87</v>
      </c>
    </row>
    <row r="5887" spans="1:5">
      <c r="A5887" s="73">
        <v>70130045</v>
      </c>
      <c r="B5887" s="74" t="s">
        <v>42688</v>
      </c>
      <c r="C5887" s="68" t="s">
        <v>41413</v>
      </c>
      <c r="D5887" s="75">
        <v>177.32</v>
      </c>
      <c r="E5887" s="82">
        <f t="shared" si="92"/>
        <v>138.53</v>
      </c>
    </row>
    <row r="5888" spans="1:5">
      <c r="A5888" s="73">
        <v>70130024</v>
      </c>
      <c r="B5888" s="74" t="s">
        <v>42689</v>
      </c>
      <c r="C5888" s="68" t="s">
        <v>41413</v>
      </c>
      <c r="D5888" s="75">
        <v>66.61</v>
      </c>
      <c r="E5888" s="82">
        <f t="shared" si="92"/>
        <v>52.04</v>
      </c>
    </row>
    <row r="5889" spans="1:5">
      <c r="A5889" s="73">
        <v>70130023</v>
      </c>
      <c r="B5889" s="74" t="s">
        <v>42690</v>
      </c>
      <c r="C5889" s="68" t="s">
        <v>41413</v>
      </c>
      <c r="D5889" s="75">
        <v>50.65</v>
      </c>
      <c r="E5889" s="82">
        <f t="shared" si="92"/>
        <v>39.57</v>
      </c>
    </row>
    <row r="5890" spans="1:5">
      <c r="A5890" s="73">
        <v>70130035</v>
      </c>
      <c r="B5890" s="74" t="s">
        <v>42691</v>
      </c>
      <c r="C5890" s="68" t="s">
        <v>41413</v>
      </c>
      <c r="D5890" s="75">
        <v>112.09</v>
      </c>
      <c r="E5890" s="82">
        <f t="shared" si="92"/>
        <v>87.57</v>
      </c>
    </row>
    <row r="5891" spans="1:5">
      <c r="A5891" s="73">
        <v>70130037</v>
      </c>
      <c r="B5891" s="74" t="s">
        <v>42692</v>
      </c>
      <c r="C5891" s="68" t="s">
        <v>41413</v>
      </c>
      <c r="D5891" s="75">
        <v>150.27000000000001</v>
      </c>
      <c r="E5891" s="82">
        <f t="shared" si="92"/>
        <v>117.4</v>
      </c>
    </row>
    <row r="5892" spans="1:5">
      <c r="A5892" s="73">
        <v>70130038</v>
      </c>
      <c r="B5892" s="74" t="s">
        <v>42693</v>
      </c>
      <c r="C5892" s="68" t="s">
        <v>41413</v>
      </c>
      <c r="D5892" s="75">
        <v>200.58</v>
      </c>
      <c r="E5892" s="82">
        <f t="shared" si="92"/>
        <v>156.69999999999999</v>
      </c>
    </row>
    <row r="5893" spans="1:5">
      <c r="A5893" s="73">
        <v>70130039</v>
      </c>
      <c r="B5893" s="74" t="s">
        <v>42694</v>
      </c>
      <c r="C5893" s="68" t="s">
        <v>41413</v>
      </c>
      <c r="D5893" s="75">
        <v>288.05</v>
      </c>
      <c r="E5893" s="82">
        <f t="shared" si="92"/>
        <v>225.04</v>
      </c>
    </row>
    <row r="5894" spans="1:5">
      <c r="A5894" s="73">
        <v>70130036</v>
      </c>
      <c r="B5894" s="74" t="s">
        <v>42695</v>
      </c>
      <c r="C5894" s="68" t="s">
        <v>41413</v>
      </c>
      <c r="D5894" s="75">
        <v>118.09</v>
      </c>
      <c r="E5894" s="82">
        <f t="shared" si="92"/>
        <v>92.26</v>
      </c>
    </row>
    <row r="5895" spans="1:5">
      <c r="A5895" s="73">
        <v>70130030</v>
      </c>
      <c r="B5895" s="74" t="s">
        <v>42696</v>
      </c>
      <c r="C5895" s="68" t="s">
        <v>41413</v>
      </c>
      <c r="D5895" s="75">
        <v>156.47999999999999</v>
      </c>
      <c r="E5895" s="82">
        <f t="shared" si="92"/>
        <v>122.25</v>
      </c>
    </row>
    <row r="5896" spans="1:5">
      <c r="A5896" s="73">
        <v>70130031</v>
      </c>
      <c r="B5896" s="74" t="s">
        <v>42697</v>
      </c>
      <c r="C5896" s="68" t="s">
        <v>41413</v>
      </c>
      <c r="D5896" s="75">
        <v>198.34</v>
      </c>
      <c r="E5896" s="82">
        <f t="shared" si="92"/>
        <v>154.94999999999999</v>
      </c>
    </row>
    <row r="5897" spans="1:5">
      <c r="A5897" s="73">
        <v>70130032</v>
      </c>
      <c r="B5897" s="74" t="s">
        <v>42698</v>
      </c>
      <c r="C5897" s="68" t="s">
        <v>41413</v>
      </c>
      <c r="D5897" s="75">
        <v>246.37</v>
      </c>
      <c r="E5897" s="82">
        <f t="shared" si="92"/>
        <v>192.48</v>
      </c>
    </row>
    <row r="5898" spans="1:5">
      <c r="A5898" s="73">
        <v>70130033</v>
      </c>
      <c r="B5898" s="74" t="s">
        <v>42699</v>
      </c>
      <c r="C5898" s="68" t="s">
        <v>41413</v>
      </c>
      <c r="D5898" s="75">
        <v>270.22000000000003</v>
      </c>
      <c r="E5898" s="82">
        <f t="shared" si="92"/>
        <v>211.11</v>
      </c>
    </row>
    <row r="5899" spans="1:5">
      <c r="A5899" s="73">
        <v>70130029</v>
      </c>
      <c r="B5899" s="74" t="s">
        <v>42700</v>
      </c>
      <c r="C5899" s="68" t="s">
        <v>41413</v>
      </c>
      <c r="D5899" s="75">
        <v>146.82</v>
      </c>
      <c r="E5899" s="82">
        <f t="shared" si="92"/>
        <v>114.7</v>
      </c>
    </row>
    <row r="5900" spans="1:5">
      <c r="A5900" s="73">
        <v>70130221</v>
      </c>
      <c r="B5900" s="74" t="s">
        <v>42701</v>
      </c>
      <c r="C5900" s="68" t="s">
        <v>41413</v>
      </c>
      <c r="D5900" s="75">
        <v>39.72</v>
      </c>
      <c r="E5900" s="82">
        <f t="shared" si="92"/>
        <v>31.03</v>
      </c>
    </row>
    <row r="5901" spans="1:5">
      <c r="A5901" s="73">
        <v>70130028</v>
      </c>
      <c r="B5901" s="74" t="s">
        <v>42702</v>
      </c>
      <c r="C5901" s="68" t="s">
        <v>41413</v>
      </c>
      <c r="D5901" s="75">
        <v>72.459999999999994</v>
      </c>
      <c r="E5901" s="82">
        <f t="shared" si="92"/>
        <v>56.61</v>
      </c>
    </row>
    <row r="5902" spans="1:5">
      <c r="A5902" s="73">
        <v>70130062</v>
      </c>
      <c r="B5902" s="74" t="s">
        <v>42703</v>
      </c>
      <c r="C5902" s="68" t="s">
        <v>41413</v>
      </c>
      <c r="D5902" s="75">
        <v>290.83</v>
      </c>
      <c r="E5902" s="82">
        <f t="shared" si="92"/>
        <v>227.21</v>
      </c>
    </row>
    <row r="5903" spans="1:5">
      <c r="A5903" s="73">
        <v>70130047</v>
      </c>
      <c r="B5903" s="74" t="s">
        <v>42704</v>
      </c>
      <c r="C5903" s="68" t="s">
        <v>41413</v>
      </c>
      <c r="D5903" s="75">
        <v>130.13999999999999</v>
      </c>
      <c r="E5903" s="82">
        <f t="shared" si="92"/>
        <v>101.67</v>
      </c>
    </row>
    <row r="5904" spans="1:5">
      <c r="A5904" s="73">
        <v>70130231</v>
      </c>
      <c r="B5904" s="74" t="s">
        <v>42705</v>
      </c>
      <c r="C5904" s="68" t="s">
        <v>41413</v>
      </c>
      <c r="D5904" s="75">
        <v>121.59</v>
      </c>
      <c r="E5904" s="82">
        <f t="shared" si="92"/>
        <v>94.99</v>
      </c>
    </row>
    <row r="5905" spans="1:5">
      <c r="A5905" s="73">
        <v>70130026</v>
      </c>
      <c r="B5905" s="74" t="s">
        <v>42706</v>
      </c>
      <c r="C5905" s="68" t="s">
        <v>41413</v>
      </c>
      <c r="D5905" s="75">
        <v>391.28</v>
      </c>
      <c r="E5905" s="82">
        <f t="shared" si="92"/>
        <v>305.69</v>
      </c>
    </row>
    <row r="5906" spans="1:5">
      <c r="A5906" s="73">
        <v>70130061</v>
      </c>
      <c r="B5906" s="74" t="s">
        <v>42707</v>
      </c>
      <c r="C5906" s="68" t="s">
        <v>41413</v>
      </c>
      <c r="D5906" s="75">
        <v>814</v>
      </c>
      <c r="E5906" s="82">
        <f t="shared" si="92"/>
        <v>635.94000000000005</v>
      </c>
    </row>
    <row r="5907" spans="1:5">
      <c r="A5907" s="66"/>
      <c r="B5907" s="72" t="s">
        <v>42708</v>
      </c>
      <c r="C5907" s="66"/>
      <c r="D5907" s="66"/>
      <c r="E5907" s="82">
        <f t="shared" si="92"/>
        <v>0</v>
      </c>
    </row>
    <row r="5908" spans="1:5">
      <c r="A5908" s="73">
        <v>70130067</v>
      </c>
      <c r="B5908" s="74" t="s">
        <v>42709</v>
      </c>
      <c r="C5908" s="68" t="s">
        <v>38</v>
      </c>
      <c r="D5908" s="76">
        <v>1551.82</v>
      </c>
      <c r="E5908" s="82">
        <f t="shared" si="92"/>
        <v>1212.3599999999999</v>
      </c>
    </row>
    <row r="5909" spans="1:5">
      <c r="A5909" s="73">
        <v>70130066</v>
      </c>
      <c r="B5909" s="74" t="s">
        <v>42710</v>
      </c>
      <c r="C5909" s="68" t="s">
        <v>38</v>
      </c>
      <c r="D5909" s="76">
        <v>1371.8</v>
      </c>
      <c r="E5909" s="82">
        <f t="shared" si="92"/>
        <v>1071.72</v>
      </c>
    </row>
    <row r="5910" spans="1:5">
      <c r="A5910" s="66"/>
      <c r="B5910" s="72" t="s">
        <v>42711</v>
      </c>
      <c r="C5910" s="66"/>
      <c r="D5910" s="66"/>
      <c r="E5910" s="82">
        <f t="shared" si="92"/>
        <v>0</v>
      </c>
    </row>
    <row r="5911" spans="1:5">
      <c r="A5911" s="73">
        <v>70130088</v>
      </c>
      <c r="B5911" s="74" t="s">
        <v>42712</v>
      </c>
      <c r="C5911" s="68" t="s">
        <v>38</v>
      </c>
      <c r="D5911" s="75">
        <v>23.26</v>
      </c>
      <c r="E5911" s="82">
        <f t="shared" si="92"/>
        <v>18.170000000000002</v>
      </c>
    </row>
    <row r="5912" spans="1:5">
      <c r="A5912" s="73">
        <v>70130091</v>
      </c>
      <c r="B5912" s="74" t="s">
        <v>42713</v>
      </c>
      <c r="C5912" s="68" t="s">
        <v>38</v>
      </c>
      <c r="D5912" s="75">
        <v>205.15</v>
      </c>
      <c r="E5912" s="82">
        <f t="shared" si="92"/>
        <v>160.27000000000001</v>
      </c>
    </row>
    <row r="5913" spans="1:5">
      <c r="A5913" s="73">
        <v>70130093</v>
      </c>
      <c r="B5913" s="74" t="s">
        <v>42714</v>
      </c>
      <c r="C5913" s="68" t="s">
        <v>38</v>
      </c>
      <c r="D5913" s="75">
        <v>34.69</v>
      </c>
      <c r="E5913" s="82">
        <f t="shared" si="92"/>
        <v>27.1</v>
      </c>
    </row>
    <row r="5914" spans="1:5">
      <c r="A5914" s="73">
        <v>70130094</v>
      </c>
      <c r="B5914" s="74" t="s">
        <v>42715</v>
      </c>
      <c r="C5914" s="68" t="s">
        <v>38</v>
      </c>
      <c r="D5914" s="75">
        <v>43.71</v>
      </c>
      <c r="E5914" s="82">
        <f t="shared" si="92"/>
        <v>34.15</v>
      </c>
    </row>
    <row r="5915" spans="1:5">
      <c r="A5915" s="73">
        <v>70130089</v>
      </c>
      <c r="B5915" s="74" t="s">
        <v>42716</v>
      </c>
      <c r="C5915" s="68" t="s">
        <v>38</v>
      </c>
      <c r="D5915" s="75">
        <v>63.95</v>
      </c>
      <c r="E5915" s="82">
        <f t="shared" si="92"/>
        <v>49.96</v>
      </c>
    </row>
    <row r="5916" spans="1:5">
      <c r="A5916" s="73">
        <v>70130095</v>
      </c>
      <c r="B5916" s="74" t="s">
        <v>42717</v>
      </c>
      <c r="C5916" s="68" t="s">
        <v>38</v>
      </c>
      <c r="D5916" s="75">
        <v>92.36</v>
      </c>
      <c r="E5916" s="82">
        <f t="shared" si="92"/>
        <v>72.16</v>
      </c>
    </row>
    <row r="5917" spans="1:5">
      <c r="A5917" s="73">
        <v>70130090</v>
      </c>
      <c r="B5917" s="74" t="s">
        <v>42718</v>
      </c>
      <c r="C5917" s="68" t="s">
        <v>38</v>
      </c>
      <c r="D5917" s="75">
        <v>102.3</v>
      </c>
      <c r="E5917" s="82">
        <f t="shared" si="92"/>
        <v>79.92</v>
      </c>
    </row>
    <row r="5918" spans="1:5">
      <c r="A5918" s="73">
        <v>70130096</v>
      </c>
      <c r="B5918" s="74" t="s">
        <v>42719</v>
      </c>
      <c r="C5918" s="68" t="s">
        <v>38</v>
      </c>
      <c r="D5918" s="75">
        <v>134.32</v>
      </c>
      <c r="E5918" s="82">
        <f t="shared" si="92"/>
        <v>104.94</v>
      </c>
    </row>
    <row r="5919" spans="1:5">
      <c r="A5919" s="66"/>
      <c r="B5919" s="72" t="s">
        <v>42720</v>
      </c>
      <c r="C5919" s="66"/>
      <c r="D5919" s="66"/>
      <c r="E5919" s="82">
        <f t="shared" si="92"/>
        <v>0</v>
      </c>
    </row>
    <row r="5920" spans="1:5">
      <c r="A5920" s="73">
        <v>70130116</v>
      </c>
      <c r="B5920" s="74" t="s">
        <v>42721</v>
      </c>
      <c r="C5920" s="68" t="s">
        <v>38</v>
      </c>
      <c r="D5920" s="75">
        <v>24.31</v>
      </c>
      <c r="E5920" s="82">
        <f t="shared" si="92"/>
        <v>18.989999999999998</v>
      </c>
    </row>
    <row r="5921" spans="1:5">
      <c r="A5921" s="73">
        <v>70130114</v>
      </c>
      <c r="B5921" s="74" t="s">
        <v>42722</v>
      </c>
      <c r="C5921" s="68" t="s">
        <v>38</v>
      </c>
      <c r="D5921" s="75">
        <v>17.95</v>
      </c>
      <c r="E5921" s="82">
        <f t="shared" si="92"/>
        <v>14.02</v>
      </c>
    </row>
    <row r="5922" spans="1:5">
      <c r="A5922" s="73">
        <v>70130115</v>
      </c>
      <c r="B5922" s="74" t="s">
        <v>42723</v>
      </c>
      <c r="C5922" s="68" t="s">
        <v>38</v>
      </c>
      <c r="D5922" s="75">
        <v>18.47</v>
      </c>
      <c r="E5922" s="82">
        <f t="shared" si="92"/>
        <v>14.43</v>
      </c>
    </row>
    <row r="5923" spans="1:5">
      <c r="A5923" s="66"/>
      <c r="B5923" s="72" t="s">
        <v>42724</v>
      </c>
      <c r="C5923" s="66"/>
      <c r="D5923" s="66"/>
      <c r="E5923" s="82">
        <f t="shared" si="92"/>
        <v>0</v>
      </c>
    </row>
    <row r="5924" spans="1:5">
      <c r="A5924" s="73">
        <v>70130118</v>
      </c>
      <c r="B5924" s="74" t="s">
        <v>42725</v>
      </c>
      <c r="C5924" s="68" t="s">
        <v>41413</v>
      </c>
      <c r="D5924" s="75">
        <v>14.72</v>
      </c>
      <c r="E5924" s="82">
        <f t="shared" ref="E5924:E5987" si="93" xml:space="preserve"> ROUND((D5924/1.28),2)</f>
        <v>11.5</v>
      </c>
    </row>
    <row r="5925" spans="1:5">
      <c r="A5925" s="73">
        <v>70130120</v>
      </c>
      <c r="B5925" s="74" t="s">
        <v>42726</v>
      </c>
      <c r="C5925" s="68" t="s">
        <v>41413</v>
      </c>
      <c r="D5925" s="75">
        <v>12.29</v>
      </c>
      <c r="E5925" s="82">
        <f t="shared" si="93"/>
        <v>9.6</v>
      </c>
    </row>
    <row r="5926" spans="1:5">
      <c r="A5926" s="73">
        <v>70130121</v>
      </c>
      <c r="B5926" s="74" t="s">
        <v>42727</v>
      </c>
      <c r="C5926" s="68" t="s">
        <v>41413</v>
      </c>
      <c r="D5926" s="75">
        <v>10.62</v>
      </c>
      <c r="E5926" s="82">
        <f t="shared" si="93"/>
        <v>8.3000000000000007</v>
      </c>
    </row>
    <row r="5927" spans="1:5">
      <c r="A5927" s="73">
        <v>70130119</v>
      </c>
      <c r="B5927" s="74" t="s">
        <v>42728</v>
      </c>
      <c r="C5927" s="68" t="s">
        <v>41413</v>
      </c>
      <c r="D5927" s="75">
        <v>12.94</v>
      </c>
      <c r="E5927" s="82">
        <f t="shared" si="93"/>
        <v>10.11</v>
      </c>
    </row>
    <row r="5928" spans="1:5">
      <c r="A5928" s="73">
        <v>70130160</v>
      </c>
      <c r="B5928" s="74" t="s">
        <v>42729</v>
      </c>
      <c r="C5928" s="68" t="s">
        <v>41413</v>
      </c>
      <c r="D5928" s="75">
        <v>32.24</v>
      </c>
      <c r="E5928" s="82">
        <f t="shared" si="93"/>
        <v>25.19</v>
      </c>
    </row>
    <row r="5929" spans="1:5">
      <c r="A5929" s="73">
        <v>70130162</v>
      </c>
      <c r="B5929" s="74" t="s">
        <v>42730</v>
      </c>
      <c r="C5929" s="68" t="s">
        <v>41413</v>
      </c>
      <c r="D5929" s="75">
        <v>64.239999999999995</v>
      </c>
      <c r="E5929" s="82">
        <f t="shared" si="93"/>
        <v>50.19</v>
      </c>
    </row>
    <row r="5930" spans="1:5">
      <c r="A5930" s="73">
        <v>70130161</v>
      </c>
      <c r="B5930" s="74" t="s">
        <v>42731</v>
      </c>
      <c r="C5930" s="68" t="s">
        <v>41413</v>
      </c>
      <c r="D5930" s="75">
        <v>51.89</v>
      </c>
      <c r="E5930" s="82">
        <f t="shared" si="93"/>
        <v>40.54</v>
      </c>
    </row>
    <row r="5931" spans="1:5">
      <c r="A5931" s="73">
        <v>70130158</v>
      </c>
      <c r="B5931" s="74" t="s">
        <v>42732</v>
      </c>
      <c r="C5931" s="68" t="s">
        <v>41413</v>
      </c>
      <c r="D5931" s="75">
        <v>20.51</v>
      </c>
      <c r="E5931" s="82">
        <f t="shared" si="93"/>
        <v>16.02</v>
      </c>
    </row>
    <row r="5932" spans="1:5">
      <c r="A5932" s="73">
        <v>70130163</v>
      </c>
      <c r="B5932" s="74" t="s">
        <v>42733</v>
      </c>
      <c r="C5932" s="68" t="s">
        <v>41413</v>
      </c>
      <c r="D5932" s="75">
        <v>83.52</v>
      </c>
      <c r="E5932" s="82">
        <f t="shared" si="93"/>
        <v>65.25</v>
      </c>
    </row>
    <row r="5933" spans="1:5">
      <c r="A5933" s="73">
        <v>70130164</v>
      </c>
      <c r="B5933" s="74" t="s">
        <v>42734</v>
      </c>
      <c r="C5933" s="68" t="s">
        <v>41413</v>
      </c>
      <c r="D5933" s="75">
        <v>205.63</v>
      </c>
      <c r="E5933" s="82">
        <f t="shared" si="93"/>
        <v>160.65</v>
      </c>
    </row>
    <row r="5934" spans="1:5">
      <c r="A5934" s="73">
        <v>70130165</v>
      </c>
      <c r="B5934" s="74" t="s">
        <v>42735</v>
      </c>
      <c r="C5934" s="68" t="s">
        <v>41413</v>
      </c>
      <c r="D5934" s="75">
        <v>319.81</v>
      </c>
      <c r="E5934" s="82">
        <f t="shared" si="93"/>
        <v>249.85</v>
      </c>
    </row>
    <row r="5935" spans="1:5">
      <c r="A5935" s="73">
        <v>70130159</v>
      </c>
      <c r="B5935" s="74" t="s">
        <v>42736</v>
      </c>
      <c r="C5935" s="68" t="s">
        <v>41413</v>
      </c>
      <c r="D5935" s="75">
        <v>24.84</v>
      </c>
      <c r="E5935" s="82">
        <f t="shared" si="93"/>
        <v>19.41</v>
      </c>
    </row>
    <row r="5936" spans="1:5">
      <c r="A5936" s="73">
        <v>70130167</v>
      </c>
      <c r="B5936" s="74" t="s">
        <v>42737</v>
      </c>
      <c r="C5936" s="68" t="s">
        <v>41413</v>
      </c>
      <c r="D5936" s="75">
        <v>404.77</v>
      </c>
      <c r="E5936" s="82">
        <f t="shared" si="93"/>
        <v>316.23</v>
      </c>
    </row>
    <row r="5937" spans="1:5">
      <c r="A5937" s="73">
        <v>70130151</v>
      </c>
      <c r="B5937" s="74" t="s">
        <v>42738</v>
      </c>
      <c r="C5937" s="68" t="s">
        <v>41413</v>
      </c>
      <c r="D5937" s="75">
        <v>13.27</v>
      </c>
      <c r="E5937" s="82">
        <f t="shared" si="93"/>
        <v>10.37</v>
      </c>
    </row>
    <row r="5938" spans="1:5">
      <c r="A5938" s="73">
        <v>70130154</v>
      </c>
      <c r="B5938" s="74" t="s">
        <v>42739</v>
      </c>
      <c r="C5938" s="68" t="s">
        <v>41413</v>
      </c>
      <c r="D5938" s="75">
        <v>83.29</v>
      </c>
      <c r="E5938" s="82">
        <f t="shared" si="93"/>
        <v>65.069999999999993</v>
      </c>
    </row>
    <row r="5939" spans="1:5">
      <c r="A5939" s="73">
        <v>70130174</v>
      </c>
      <c r="B5939" s="74" t="s">
        <v>42740</v>
      </c>
      <c r="C5939" s="68" t="s">
        <v>41413</v>
      </c>
      <c r="D5939" s="75">
        <v>16.13</v>
      </c>
      <c r="E5939" s="82">
        <f t="shared" si="93"/>
        <v>12.6</v>
      </c>
    </row>
    <row r="5940" spans="1:5">
      <c r="A5940" s="73">
        <v>70130176</v>
      </c>
      <c r="B5940" s="74" t="s">
        <v>42741</v>
      </c>
      <c r="C5940" s="68" t="s">
        <v>41413</v>
      </c>
      <c r="D5940" s="75">
        <v>19.2</v>
      </c>
      <c r="E5940" s="82">
        <f t="shared" si="93"/>
        <v>15</v>
      </c>
    </row>
    <row r="5941" spans="1:5">
      <c r="A5941" s="73">
        <v>70130152</v>
      </c>
      <c r="B5941" s="74" t="s">
        <v>42742</v>
      </c>
      <c r="C5941" s="68" t="s">
        <v>41413</v>
      </c>
      <c r="D5941" s="75">
        <v>28.3</v>
      </c>
      <c r="E5941" s="82">
        <f t="shared" si="93"/>
        <v>22.11</v>
      </c>
    </row>
    <row r="5942" spans="1:5">
      <c r="A5942" s="73">
        <v>70130177</v>
      </c>
      <c r="B5942" s="74" t="s">
        <v>42743</v>
      </c>
      <c r="C5942" s="68" t="s">
        <v>41413</v>
      </c>
      <c r="D5942" s="75">
        <v>38.49</v>
      </c>
      <c r="E5942" s="82">
        <f t="shared" si="93"/>
        <v>30.07</v>
      </c>
    </row>
    <row r="5943" spans="1:5">
      <c r="A5943" s="73">
        <v>70130153</v>
      </c>
      <c r="B5943" s="74" t="s">
        <v>42744</v>
      </c>
      <c r="C5943" s="68" t="s">
        <v>41413</v>
      </c>
      <c r="D5943" s="75">
        <v>51.8</v>
      </c>
      <c r="E5943" s="82">
        <f t="shared" si="93"/>
        <v>40.47</v>
      </c>
    </row>
    <row r="5944" spans="1:5">
      <c r="A5944" s="73">
        <v>70130178</v>
      </c>
      <c r="B5944" s="74" t="s">
        <v>42745</v>
      </c>
      <c r="C5944" s="68" t="s">
        <v>41413</v>
      </c>
      <c r="D5944" s="75">
        <v>73.19</v>
      </c>
      <c r="E5944" s="82">
        <f t="shared" si="93"/>
        <v>57.18</v>
      </c>
    </row>
    <row r="5945" spans="1:5" ht="30">
      <c r="A5945" s="73">
        <v>70130127</v>
      </c>
      <c r="B5945" s="74" t="s">
        <v>42746</v>
      </c>
      <c r="C5945" s="68" t="s">
        <v>41413</v>
      </c>
      <c r="D5945" s="75">
        <v>44.48</v>
      </c>
      <c r="E5945" s="82">
        <f t="shared" si="93"/>
        <v>34.75</v>
      </c>
    </row>
    <row r="5946" spans="1:5">
      <c r="A5946" s="73">
        <v>70130123</v>
      </c>
      <c r="B5946" s="74" t="s">
        <v>42747</v>
      </c>
      <c r="C5946" s="68" t="s">
        <v>41413</v>
      </c>
      <c r="D5946" s="75">
        <v>25.92</v>
      </c>
      <c r="E5946" s="82">
        <f t="shared" si="93"/>
        <v>20.25</v>
      </c>
    </row>
    <row r="5947" spans="1:5">
      <c r="A5947" s="73">
        <v>70130126</v>
      </c>
      <c r="B5947" s="74" t="s">
        <v>42748</v>
      </c>
      <c r="C5947" s="68" t="s">
        <v>41413</v>
      </c>
      <c r="D5947" s="75">
        <v>35.25</v>
      </c>
      <c r="E5947" s="82">
        <f t="shared" si="93"/>
        <v>27.54</v>
      </c>
    </row>
    <row r="5948" spans="1:5">
      <c r="A5948" s="73">
        <v>70130124</v>
      </c>
      <c r="B5948" s="74" t="s">
        <v>42749</v>
      </c>
      <c r="C5948" s="68" t="s">
        <v>41413</v>
      </c>
      <c r="D5948" s="75">
        <v>24.08</v>
      </c>
      <c r="E5948" s="82">
        <f t="shared" si="93"/>
        <v>18.809999999999999</v>
      </c>
    </row>
    <row r="5949" spans="1:5">
      <c r="A5949" s="73">
        <v>70130125</v>
      </c>
      <c r="B5949" s="74" t="s">
        <v>42750</v>
      </c>
      <c r="C5949" s="68" t="s">
        <v>41413</v>
      </c>
      <c r="D5949" s="75">
        <v>34.29</v>
      </c>
      <c r="E5949" s="82">
        <f t="shared" si="93"/>
        <v>26.79</v>
      </c>
    </row>
    <row r="5950" spans="1:5">
      <c r="A5950" s="73">
        <v>70130128</v>
      </c>
      <c r="B5950" s="74" t="s">
        <v>42751</v>
      </c>
      <c r="C5950" s="68" t="s">
        <v>41413</v>
      </c>
      <c r="D5950" s="75">
        <v>38.020000000000003</v>
      </c>
      <c r="E5950" s="82">
        <f t="shared" si="93"/>
        <v>29.7</v>
      </c>
    </row>
    <row r="5951" spans="1:5" ht="30">
      <c r="A5951" s="73">
        <v>70130131</v>
      </c>
      <c r="B5951" s="74" t="s">
        <v>42752</v>
      </c>
      <c r="C5951" s="68" t="s">
        <v>41413</v>
      </c>
      <c r="D5951" s="75">
        <v>63.46</v>
      </c>
      <c r="E5951" s="82">
        <f t="shared" si="93"/>
        <v>49.58</v>
      </c>
    </row>
    <row r="5952" spans="1:5">
      <c r="A5952" s="73">
        <v>70130133</v>
      </c>
      <c r="B5952" s="74" t="s">
        <v>42753</v>
      </c>
      <c r="C5952" s="68" t="s">
        <v>41413</v>
      </c>
      <c r="D5952" s="75">
        <v>57.56</v>
      </c>
      <c r="E5952" s="82">
        <f t="shared" si="93"/>
        <v>44.97</v>
      </c>
    </row>
    <row r="5953" spans="1:5" ht="30">
      <c r="A5953" s="73">
        <v>70130132</v>
      </c>
      <c r="B5953" s="74" t="s">
        <v>42754</v>
      </c>
      <c r="C5953" s="68" t="s">
        <v>41413</v>
      </c>
      <c r="D5953" s="75">
        <v>77.63</v>
      </c>
      <c r="E5953" s="82">
        <f t="shared" si="93"/>
        <v>60.65</v>
      </c>
    </row>
    <row r="5954" spans="1:5">
      <c r="A5954" s="73">
        <v>70130129</v>
      </c>
      <c r="B5954" s="74" t="s">
        <v>42755</v>
      </c>
      <c r="C5954" s="68" t="s">
        <v>41413</v>
      </c>
      <c r="D5954" s="75">
        <v>43.08</v>
      </c>
      <c r="E5954" s="82">
        <f t="shared" si="93"/>
        <v>33.659999999999997</v>
      </c>
    </row>
    <row r="5955" spans="1:5">
      <c r="A5955" s="73">
        <v>70130155</v>
      </c>
      <c r="B5955" s="74" t="s">
        <v>42756</v>
      </c>
      <c r="C5955" s="68" t="s">
        <v>41413</v>
      </c>
      <c r="D5955" s="75">
        <v>356.07</v>
      </c>
      <c r="E5955" s="82">
        <f t="shared" si="93"/>
        <v>278.18</v>
      </c>
    </row>
    <row r="5956" spans="1:5">
      <c r="A5956" s="73">
        <v>70130251</v>
      </c>
      <c r="B5956" s="74" t="s">
        <v>42757</v>
      </c>
      <c r="C5956" s="68" t="s">
        <v>41413</v>
      </c>
      <c r="D5956" s="75">
        <v>14.4</v>
      </c>
      <c r="E5956" s="82">
        <f t="shared" si="93"/>
        <v>11.25</v>
      </c>
    </row>
    <row r="5957" spans="1:5">
      <c r="A5957" s="73">
        <v>70130252</v>
      </c>
      <c r="B5957" s="74" t="s">
        <v>42758</v>
      </c>
      <c r="C5957" s="68" t="s">
        <v>41413</v>
      </c>
      <c r="D5957" s="75">
        <v>18.329999999999998</v>
      </c>
      <c r="E5957" s="82">
        <f t="shared" si="93"/>
        <v>14.32</v>
      </c>
    </row>
    <row r="5958" spans="1:5">
      <c r="A5958" s="73">
        <v>70130253</v>
      </c>
      <c r="B5958" s="74" t="s">
        <v>42759</v>
      </c>
      <c r="C5958" s="68" t="s">
        <v>41413</v>
      </c>
      <c r="D5958" s="75">
        <v>25.27</v>
      </c>
      <c r="E5958" s="82">
        <f t="shared" si="93"/>
        <v>19.739999999999998</v>
      </c>
    </row>
    <row r="5959" spans="1:5">
      <c r="A5959" s="73">
        <v>70130148</v>
      </c>
      <c r="B5959" s="74" t="s">
        <v>42760</v>
      </c>
      <c r="C5959" s="68" t="s">
        <v>41413</v>
      </c>
      <c r="D5959" s="75">
        <v>40.520000000000003</v>
      </c>
      <c r="E5959" s="82">
        <f t="shared" si="93"/>
        <v>31.66</v>
      </c>
    </row>
    <row r="5960" spans="1:5">
      <c r="A5960" s="73">
        <v>70130147</v>
      </c>
      <c r="B5960" s="74" t="s">
        <v>42761</v>
      </c>
      <c r="C5960" s="68" t="s">
        <v>41413</v>
      </c>
      <c r="D5960" s="75">
        <v>58.57</v>
      </c>
      <c r="E5960" s="82">
        <f t="shared" si="93"/>
        <v>45.76</v>
      </c>
    </row>
    <row r="5961" spans="1:5" ht="30">
      <c r="A5961" s="73">
        <v>70130242</v>
      </c>
      <c r="B5961" s="74" t="s">
        <v>42762</v>
      </c>
      <c r="C5961" s="68" t="s">
        <v>41413</v>
      </c>
      <c r="D5961" s="75">
        <v>162.5</v>
      </c>
      <c r="E5961" s="82">
        <f t="shared" si="93"/>
        <v>126.95</v>
      </c>
    </row>
    <row r="5962" spans="1:5" ht="30">
      <c r="A5962" s="73">
        <v>70130243</v>
      </c>
      <c r="B5962" s="74" t="s">
        <v>42763</v>
      </c>
      <c r="C5962" s="68" t="s">
        <v>41413</v>
      </c>
      <c r="D5962" s="75">
        <v>251.89</v>
      </c>
      <c r="E5962" s="82">
        <f t="shared" si="93"/>
        <v>196.79</v>
      </c>
    </row>
    <row r="5963" spans="1:5" ht="30">
      <c r="A5963" s="73">
        <v>70130241</v>
      </c>
      <c r="B5963" s="74" t="s">
        <v>42764</v>
      </c>
      <c r="C5963" s="68" t="s">
        <v>41413</v>
      </c>
      <c r="D5963" s="75">
        <v>228.94</v>
      </c>
      <c r="E5963" s="82">
        <f t="shared" si="93"/>
        <v>178.86</v>
      </c>
    </row>
    <row r="5964" spans="1:5" ht="30">
      <c r="A5964" s="73">
        <v>70130245</v>
      </c>
      <c r="B5964" s="74" t="s">
        <v>42765</v>
      </c>
      <c r="C5964" s="68" t="s">
        <v>41413</v>
      </c>
      <c r="D5964" s="75">
        <v>341.13</v>
      </c>
      <c r="E5964" s="82">
        <f t="shared" si="93"/>
        <v>266.51</v>
      </c>
    </row>
    <row r="5965" spans="1:5" ht="30">
      <c r="A5965" s="73">
        <v>70130244</v>
      </c>
      <c r="B5965" s="74" t="s">
        <v>42766</v>
      </c>
      <c r="C5965" s="68" t="s">
        <v>41413</v>
      </c>
      <c r="D5965" s="75">
        <v>276.83999999999997</v>
      </c>
      <c r="E5965" s="82">
        <f t="shared" si="93"/>
        <v>216.28</v>
      </c>
    </row>
    <row r="5966" spans="1:5" ht="30">
      <c r="A5966" s="73">
        <v>70130247</v>
      </c>
      <c r="B5966" s="74" t="s">
        <v>42767</v>
      </c>
      <c r="C5966" s="68" t="s">
        <v>41413</v>
      </c>
      <c r="D5966" s="75">
        <v>532.35</v>
      </c>
      <c r="E5966" s="82">
        <f t="shared" si="93"/>
        <v>415.9</v>
      </c>
    </row>
    <row r="5967" spans="1:5" ht="30">
      <c r="A5967" s="73">
        <v>70130246</v>
      </c>
      <c r="B5967" s="74" t="s">
        <v>42768</v>
      </c>
      <c r="C5967" s="68" t="s">
        <v>41413</v>
      </c>
      <c r="D5967" s="75">
        <v>506.62</v>
      </c>
      <c r="E5967" s="82">
        <f t="shared" si="93"/>
        <v>395.8</v>
      </c>
    </row>
    <row r="5968" spans="1:5">
      <c r="A5968" s="73">
        <v>70130135</v>
      </c>
      <c r="B5968" s="74" t="s">
        <v>42769</v>
      </c>
      <c r="C5968" s="68" t="s">
        <v>41413</v>
      </c>
      <c r="D5968" s="75">
        <v>314.52999999999997</v>
      </c>
      <c r="E5968" s="82">
        <f t="shared" si="93"/>
        <v>245.73</v>
      </c>
    </row>
    <row r="5969" spans="1:5">
      <c r="A5969" s="73">
        <v>70130134</v>
      </c>
      <c r="B5969" s="74" t="s">
        <v>42770</v>
      </c>
      <c r="C5969" s="68" t="s">
        <v>41413</v>
      </c>
      <c r="D5969" s="75">
        <v>428.03</v>
      </c>
      <c r="E5969" s="82">
        <f t="shared" si="93"/>
        <v>334.4</v>
      </c>
    </row>
    <row r="5970" spans="1:5">
      <c r="A5970" s="73">
        <v>70130136</v>
      </c>
      <c r="B5970" s="74" t="s">
        <v>42771</v>
      </c>
      <c r="C5970" s="68" t="s">
        <v>41413</v>
      </c>
      <c r="D5970" s="75">
        <v>516.47</v>
      </c>
      <c r="E5970" s="82">
        <f t="shared" si="93"/>
        <v>403.49</v>
      </c>
    </row>
    <row r="5971" spans="1:5" ht="30">
      <c r="A5971" s="73">
        <v>70130137</v>
      </c>
      <c r="B5971" s="74" t="s">
        <v>42772</v>
      </c>
      <c r="C5971" s="68" t="s">
        <v>41413</v>
      </c>
      <c r="D5971" s="75">
        <v>120.54</v>
      </c>
      <c r="E5971" s="82">
        <f t="shared" si="93"/>
        <v>94.17</v>
      </c>
    </row>
    <row r="5972" spans="1:5">
      <c r="A5972" s="73">
        <v>70130191</v>
      </c>
      <c r="B5972" s="74" t="s">
        <v>42773</v>
      </c>
      <c r="C5972" s="68" t="s">
        <v>41413</v>
      </c>
      <c r="D5972" s="75">
        <v>51.66</v>
      </c>
      <c r="E5972" s="82">
        <f t="shared" si="93"/>
        <v>40.36</v>
      </c>
    </row>
    <row r="5973" spans="1:5">
      <c r="A5973" s="73">
        <v>70130122</v>
      </c>
      <c r="B5973" s="74" t="s">
        <v>42774</v>
      </c>
      <c r="C5973" s="68" t="s">
        <v>41413</v>
      </c>
      <c r="D5973" s="75">
        <v>10.37</v>
      </c>
      <c r="E5973" s="82">
        <f t="shared" si="93"/>
        <v>8.1</v>
      </c>
    </row>
    <row r="5974" spans="1:5">
      <c r="A5974" s="73">
        <v>70130130</v>
      </c>
      <c r="B5974" s="74" t="s">
        <v>42775</v>
      </c>
      <c r="C5974" s="68" t="s">
        <v>41413</v>
      </c>
      <c r="D5974" s="75">
        <v>15.27</v>
      </c>
      <c r="E5974" s="82">
        <f t="shared" si="93"/>
        <v>11.93</v>
      </c>
    </row>
    <row r="5975" spans="1:5">
      <c r="A5975" s="73">
        <v>70130156</v>
      </c>
      <c r="B5975" s="74" t="s">
        <v>42776</v>
      </c>
      <c r="C5975" s="68" t="s">
        <v>41413</v>
      </c>
      <c r="D5975" s="76">
        <v>2166.1999999999998</v>
      </c>
      <c r="E5975" s="82">
        <f t="shared" si="93"/>
        <v>1692.34</v>
      </c>
    </row>
    <row r="5976" spans="1:5">
      <c r="A5976" s="73">
        <v>70130201</v>
      </c>
      <c r="B5976" s="74" t="s">
        <v>42777</v>
      </c>
      <c r="C5976" s="68" t="s">
        <v>41413</v>
      </c>
      <c r="D5976" s="76">
        <v>2980.72</v>
      </c>
      <c r="E5976" s="82">
        <f t="shared" si="93"/>
        <v>2328.69</v>
      </c>
    </row>
    <row r="5977" spans="1:5">
      <c r="A5977" s="73">
        <v>70130211</v>
      </c>
      <c r="B5977" s="74" t="s">
        <v>42778</v>
      </c>
      <c r="C5977" s="68" t="s">
        <v>41413</v>
      </c>
      <c r="D5977" s="76">
        <v>2108.9</v>
      </c>
      <c r="E5977" s="82">
        <f t="shared" si="93"/>
        <v>1647.58</v>
      </c>
    </row>
    <row r="5978" spans="1:5">
      <c r="A5978" s="64"/>
      <c r="B5978" s="71" t="s">
        <v>42779</v>
      </c>
      <c r="C5978" s="64"/>
      <c r="D5978" s="64"/>
      <c r="E5978" s="82">
        <f t="shared" si="93"/>
        <v>0</v>
      </c>
    </row>
    <row r="5979" spans="1:5">
      <c r="A5979" s="66"/>
      <c r="B5979" s="72" t="s">
        <v>42780</v>
      </c>
      <c r="C5979" s="66"/>
      <c r="D5979" s="66"/>
      <c r="E5979" s="82">
        <f t="shared" si="93"/>
        <v>0</v>
      </c>
    </row>
    <row r="5980" spans="1:5">
      <c r="A5980" s="73">
        <v>70140011</v>
      </c>
      <c r="B5980" s="74" t="s">
        <v>42781</v>
      </c>
      <c r="C5980" s="68" t="s">
        <v>41413</v>
      </c>
      <c r="D5980" s="75">
        <v>427.57</v>
      </c>
      <c r="E5980" s="82">
        <f t="shared" si="93"/>
        <v>334.04</v>
      </c>
    </row>
    <row r="5981" spans="1:5" ht="30">
      <c r="A5981" s="73">
        <v>70140141</v>
      </c>
      <c r="B5981" s="74" t="s">
        <v>42782</v>
      </c>
      <c r="C5981" s="68" t="s">
        <v>41413</v>
      </c>
      <c r="D5981" s="76">
        <v>9492.16</v>
      </c>
      <c r="E5981" s="82">
        <f t="shared" si="93"/>
        <v>7415.75</v>
      </c>
    </row>
    <row r="5982" spans="1:5">
      <c r="A5982" s="73">
        <v>70140009</v>
      </c>
      <c r="B5982" s="74" t="s">
        <v>42783</v>
      </c>
      <c r="C5982" s="68" t="s">
        <v>41413</v>
      </c>
      <c r="D5982" s="75">
        <v>172.51</v>
      </c>
      <c r="E5982" s="82">
        <f t="shared" si="93"/>
        <v>134.77000000000001</v>
      </c>
    </row>
    <row r="5983" spans="1:5">
      <c r="A5983" s="73">
        <v>70140014</v>
      </c>
      <c r="B5983" s="74" t="s">
        <v>42784</v>
      </c>
      <c r="C5983" s="68" t="s">
        <v>41413</v>
      </c>
      <c r="D5983" s="75">
        <v>331.29</v>
      </c>
      <c r="E5983" s="82">
        <f t="shared" si="93"/>
        <v>258.82</v>
      </c>
    </row>
    <row r="5984" spans="1:5">
      <c r="A5984" s="73">
        <v>70140010</v>
      </c>
      <c r="B5984" s="74" t="s">
        <v>42785</v>
      </c>
      <c r="C5984" s="68" t="s">
        <v>41413</v>
      </c>
      <c r="D5984" s="75">
        <v>335.48</v>
      </c>
      <c r="E5984" s="82">
        <f t="shared" si="93"/>
        <v>262.08999999999997</v>
      </c>
    </row>
    <row r="5985" spans="1:5">
      <c r="A5985" s="73">
        <v>70140013</v>
      </c>
      <c r="B5985" s="74" t="s">
        <v>42786</v>
      </c>
      <c r="C5985" s="68" t="s">
        <v>41413</v>
      </c>
      <c r="D5985" s="76">
        <v>2581.1999999999998</v>
      </c>
      <c r="E5985" s="82">
        <f t="shared" si="93"/>
        <v>2016.56</v>
      </c>
    </row>
    <row r="5986" spans="1:5">
      <c r="A5986" s="73">
        <v>70140012</v>
      </c>
      <c r="B5986" s="74" t="s">
        <v>42787</v>
      </c>
      <c r="C5986" s="68" t="s">
        <v>18271</v>
      </c>
      <c r="D5986" s="75">
        <v>45.63</v>
      </c>
      <c r="E5986" s="82">
        <f t="shared" si="93"/>
        <v>35.65</v>
      </c>
    </row>
    <row r="5987" spans="1:5">
      <c r="A5987" s="73">
        <v>70140004</v>
      </c>
      <c r="B5987" s="74" t="s">
        <v>42788</v>
      </c>
      <c r="C5987" s="68" t="s">
        <v>41413</v>
      </c>
      <c r="D5987" s="76">
        <v>4028.61</v>
      </c>
      <c r="E5987" s="82">
        <f t="shared" si="93"/>
        <v>3147.35</v>
      </c>
    </row>
    <row r="5988" spans="1:5">
      <c r="A5988" s="73">
        <v>70140001</v>
      </c>
      <c r="B5988" s="74" t="s">
        <v>42789</v>
      </c>
      <c r="C5988" s="68" t="s">
        <v>34</v>
      </c>
      <c r="D5988" s="75">
        <v>638.29999999999995</v>
      </c>
      <c r="E5988" s="82">
        <f t="shared" ref="E5988:E6051" si="94" xml:space="preserve"> ROUND((D5988/1.28),2)</f>
        <v>498.67</v>
      </c>
    </row>
    <row r="5989" spans="1:5">
      <c r="A5989" s="73">
        <v>70140002</v>
      </c>
      <c r="B5989" s="74" t="s">
        <v>42790</v>
      </c>
      <c r="C5989" s="68" t="s">
        <v>34</v>
      </c>
      <c r="D5989" s="75">
        <v>712.79</v>
      </c>
      <c r="E5989" s="82">
        <f t="shared" si="94"/>
        <v>556.87</v>
      </c>
    </row>
    <row r="5990" spans="1:5">
      <c r="A5990" s="73">
        <v>70140003</v>
      </c>
      <c r="B5990" s="74" t="s">
        <v>42791</v>
      </c>
      <c r="C5990" s="68" t="s">
        <v>41413</v>
      </c>
      <c r="D5990" s="75">
        <v>385.93</v>
      </c>
      <c r="E5990" s="82">
        <f t="shared" si="94"/>
        <v>301.51</v>
      </c>
    </row>
    <row r="5991" spans="1:5">
      <c r="A5991" s="73">
        <v>70140008</v>
      </c>
      <c r="B5991" s="74" t="s">
        <v>42792</v>
      </c>
      <c r="C5991" s="68" t="s">
        <v>38</v>
      </c>
      <c r="D5991" s="75">
        <v>233.28</v>
      </c>
      <c r="E5991" s="82">
        <f t="shared" si="94"/>
        <v>182.25</v>
      </c>
    </row>
    <row r="5992" spans="1:5">
      <c r="A5992" s="73">
        <v>70140005</v>
      </c>
      <c r="B5992" s="74" t="s">
        <v>42793</v>
      </c>
      <c r="C5992" s="68" t="s">
        <v>41413</v>
      </c>
      <c r="D5992" s="76">
        <v>2991.27</v>
      </c>
      <c r="E5992" s="82">
        <f t="shared" si="94"/>
        <v>2336.9299999999998</v>
      </c>
    </row>
    <row r="5993" spans="1:5">
      <c r="A5993" s="66"/>
      <c r="B5993" s="72" t="s">
        <v>42794</v>
      </c>
      <c r="C5993" s="66"/>
      <c r="D5993" s="66"/>
      <c r="E5993" s="82">
        <f t="shared" si="94"/>
        <v>0</v>
      </c>
    </row>
    <row r="5994" spans="1:5">
      <c r="A5994" s="73">
        <v>70140021</v>
      </c>
      <c r="B5994" s="74" t="s">
        <v>42795</v>
      </c>
      <c r="C5994" s="68" t="s">
        <v>34</v>
      </c>
      <c r="D5994" s="75">
        <v>164.24</v>
      </c>
      <c r="E5994" s="82">
        <f t="shared" si="94"/>
        <v>128.31</v>
      </c>
    </row>
    <row r="5995" spans="1:5">
      <c r="A5995" s="73">
        <v>70140020</v>
      </c>
      <c r="B5995" s="74" t="s">
        <v>42796</v>
      </c>
      <c r="C5995" s="68" t="s">
        <v>36</v>
      </c>
      <c r="D5995" s="75">
        <v>152.36000000000001</v>
      </c>
      <c r="E5995" s="82">
        <f t="shared" si="94"/>
        <v>119.03</v>
      </c>
    </row>
    <row r="5996" spans="1:5">
      <c r="A5996" s="73">
        <v>70140018</v>
      </c>
      <c r="B5996" s="74" t="s">
        <v>42797</v>
      </c>
      <c r="C5996" s="68" t="s">
        <v>36</v>
      </c>
      <c r="D5996" s="75">
        <v>152.36000000000001</v>
      </c>
      <c r="E5996" s="82">
        <f t="shared" si="94"/>
        <v>119.03</v>
      </c>
    </row>
    <row r="5997" spans="1:5">
      <c r="A5997" s="73">
        <v>70140022</v>
      </c>
      <c r="B5997" s="74" t="s">
        <v>42798</v>
      </c>
      <c r="C5997" s="68" t="s">
        <v>34</v>
      </c>
      <c r="D5997" s="75">
        <v>34.409999999999997</v>
      </c>
      <c r="E5997" s="82">
        <f t="shared" si="94"/>
        <v>26.88</v>
      </c>
    </row>
    <row r="5998" spans="1:5">
      <c r="A5998" s="73">
        <v>70140019</v>
      </c>
      <c r="B5998" s="74" t="s">
        <v>42799</v>
      </c>
      <c r="C5998" s="68" t="s">
        <v>36</v>
      </c>
      <c r="D5998" s="75">
        <v>166.87</v>
      </c>
      <c r="E5998" s="82">
        <f t="shared" si="94"/>
        <v>130.37</v>
      </c>
    </row>
    <row r="5999" spans="1:5">
      <c r="A5999" s="73">
        <v>70140016</v>
      </c>
      <c r="B5999" s="74" t="s">
        <v>42800</v>
      </c>
      <c r="C5999" s="68" t="s">
        <v>36</v>
      </c>
      <c r="D5999" s="75">
        <v>152.36000000000001</v>
      </c>
      <c r="E5999" s="82">
        <f t="shared" si="94"/>
        <v>119.03</v>
      </c>
    </row>
    <row r="6000" spans="1:5">
      <c r="A6000" s="73">
        <v>70140017</v>
      </c>
      <c r="B6000" s="74" t="s">
        <v>42801</v>
      </c>
      <c r="C6000" s="68" t="s">
        <v>36</v>
      </c>
      <c r="D6000" s="75">
        <v>321.38</v>
      </c>
      <c r="E6000" s="82">
        <f t="shared" si="94"/>
        <v>251.08</v>
      </c>
    </row>
    <row r="6001" spans="1:5">
      <c r="A6001" s="66"/>
      <c r="B6001" s="72" t="s">
        <v>42802</v>
      </c>
      <c r="C6001" s="66"/>
      <c r="D6001" s="66"/>
      <c r="E6001" s="82">
        <f t="shared" si="94"/>
        <v>0</v>
      </c>
    </row>
    <row r="6002" spans="1:5" ht="30">
      <c r="A6002" s="73">
        <v>70140207</v>
      </c>
      <c r="B6002" s="74" t="s">
        <v>42803</v>
      </c>
      <c r="C6002" s="68" t="s">
        <v>38</v>
      </c>
      <c r="D6002" s="75">
        <v>2.16</v>
      </c>
      <c r="E6002" s="82">
        <f t="shared" si="94"/>
        <v>1.69</v>
      </c>
    </row>
    <row r="6003" spans="1:5" ht="30">
      <c r="A6003" s="73">
        <v>70140211</v>
      </c>
      <c r="B6003" s="74" t="s">
        <v>42804</v>
      </c>
      <c r="C6003" s="68" t="s">
        <v>38</v>
      </c>
      <c r="D6003" s="75">
        <v>12.3</v>
      </c>
      <c r="E6003" s="82">
        <f t="shared" si="94"/>
        <v>9.61</v>
      </c>
    </row>
    <row r="6004" spans="1:5" ht="30">
      <c r="A6004" s="73">
        <v>70140218</v>
      </c>
      <c r="B6004" s="74" t="s">
        <v>42805</v>
      </c>
      <c r="C6004" s="68" t="s">
        <v>38</v>
      </c>
      <c r="D6004" s="75">
        <v>136.68</v>
      </c>
      <c r="E6004" s="82">
        <f t="shared" si="94"/>
        <v>106.78</v>
      </c>
    </row>
    <row r="6005" spans="1:5" ht="30">
      <c r="A6005" s="73">
        <v>70140219</v>
      </c>
      <c r="B6005" s="74" t="s">
        <v>42806</v>
      </c>
      <c r="C6005" s="68" t="s">
        <v>38</v>
      </c>
      <c r="D6005" s="75">
        <v>169.16</v>
      </c>
      <c r="E6005" s="82">
        <f t="shared" si="94"/>
        <v>132.16</v>
      </c>
    </row>
    <row r="6006" spans="1:5" ht="30">
      <c r="A6006" s="73">
        <v>70140212</v>
      </c>
      <c r="B6006" s="74" t="s">
        <v>42807</v>
      </c>
      <c r="C6006" s="68" t="s">
        <v>38</v>
      </c>
      <c r="D6006" s="75">
        <v>19.78</v>
      </c>
      <c r="E6006" s="82">
        <f t="shared" si="94"/>
        <v>15.45</v>
      </c>
    </row>
    <row r="6007" spans="1:5" ht="30">
      <c r="A6007" s="73">
        <v>70140220</v>
      </c>
      <c r="B6007" s="74" t="s">
        <v>42808</v>
      </c>
      <c r="C6007" s="68" t="s">
        <v>38</v>
      </c>
      <c r="D6007" s="75">
        <v>224.09</v>
      </c>
      <c r="E6007" s="82">
        <f t="shared" si="94"/>
        <v>175.07</v>
      </c>
    </row>
    <row r="6008" spans="1:5" ht="30">
      <c r="A6008" s="73">
        <v>70140208</v>
      </c>
      <c r="B6008" s="74" t="s">
        <v>42809</v>
      </c>
      <c r="C6008" s="68" t="s">
        <v>38</v>
      </c>
      <c r="D6008" s="75">
        <v>2.92</v>
      </c>
      <c r="E6008" s="82">
        <f t="shared" si="94"/>
        <v>2.2799999999999998</v>
      </c>
    </row>
    <row r="6009" spans="1:5" ht="30">
      <c r="A6009" s="73">
        <v>70140221</v>
      </c>
      <c r="B6009" s="74" t="s">
        <v>42810</v>
      </c>
      <c r="C6009" s="68" t="s">
        <v>38</v>
      </c>
      <c r="D6009" s="75">
        <v>274.02999999999997</v>
      </c>
      <c r="E6009" s="82">
        <f t="shared" si="94"/>
        <v>214.09</v>
      </c>
    </row>
    <row r="6010" spans="1:5" ht="30">
      <c r="A6010" s="73">
        <v>70140213</v>
      </c>
      <c r="B6010" s="74" t="s">
        <v>42811</v>
      </c>
      <c r="C6010" s="68" t="s">
        <v>38</v>
      </c>
      <c r="D6010" s="75">
        <v>26.66</v>
      </c>
      <c r="E6010" s="82">
        <f t="shared" si="94"/>
        <v>20.83</v>
      </c>
    </row>
    <row r="6011" spans="1:5" ht="30">
      <c r="A6011" s="73">
        <v>70140222</v>
      </c>
      <c r="B6011" s="74" t="s">
        <v>42812</v>
      </c>
      <c r="C6011" s="68" t="s">
        <v>38</v>
      </c>
      <c r="D6011" s="75">
        <v>308.87</v>
      </c>
      <c r="E6011" s="82">
        <f t="shared" si="94"/>
        <v>241.3</v>
      </c>
    </row>
    <row r="6012" spans="1:5" ht="30">
      <c r="A6012" s="73">
        <v>70140214</v>
      </c>
      <c r="B6012" s="74" t="s">
        <v>42813</v>
      </c>
      <c r="C6012" s="68" t="s">
        <v>38</v>
      </c>
      <c r="D6012" s="75">
        <v>37.24</v>
      </c>
      <c r="E6012" s="82">
        <f t="shared" si="94"/>
        <v>29.09</v>
      </c>
    </row>
    <row r="6013" spans="1:5" ht="30">
      <c r="A6013" s="73">
        <v>70140209</v>
      </c>
      <c r="B6013" s="74" t="s">
        <v>42814</v>
      </c>
      <c r="C6013" s="68" t="s">
        <v>38</v>
      </c>
      <c r="D6013" s="75">
        <v>4.38</v>
      </c>
      <c r="E6013" s="82">
        <f t="shared" si="94"/>
        <v>3.42</v>
      </c>
    </row>
    <row r="6014" spans="1:5" ht="30">
      <c r="A6014" s="73">
        <v>70140215</v>
      </c>
      <c r="B6014" s="74" t="s">
        <v>42815</v>
      </c>
      <c r="C6014" s="68" t="s">
        <v>38</v>
      </c>
      <c r="D6014" s="75">
        <v>54.23</v>
      </c>
      <c r="E6014" s="82">
        <f t="shared" si="94"/>
        <v>42.37</v>
      </c>
    </row>
    <row r="6015" spans="1:5" ht="30">
      <c r="A6015" s="73">
        <v>70140210</v>
      </c>
      <c r="B6015" s="74" t="s">
        <v>42816</v>
      </c>
      <c r="C6015" s="68" t="s">
        <v>38</v>
      </c>
      <c r="D6015" s="75">
        <v>7.42</v>
      </c>
      <c r="E6015" s="82">
        <f t="shared" si="94"/>
        <v>5.8</v>
      </c>
    </row>
    <row r="6016" spans="1:5" ht="30">
      <c r="A6016" s="73">
        <v>70140216</v>
      </c>
      <c r="B6016" s="74" t="s">
        <v>42817</v>
      </c>
      <c r="C6016" s="68" t="s">
        <v>38</v>
      </c>
      <c r="D6016" s="75">
        <v>81.12</v>
      </c>
      <c r="E6016" s="82">
        <f t="shared" si="94"/>
        <v>63.38</v>
      </c>
    </row>
    <row r="6017" spans="1:5" ht="30">
      <c r="A6017" s="73">
        <v>70140217</v>
      </c>
      <c r="B6017" s="74" t="s">
        <v>42818</v>
      </c>
      <c r="C6017" s="68" t="s">
        <v>38</v>
      </c>
      <c r="D6017" s="75">
        <v>100.92</v>
      </c>
      <c r="E6017" s="82">
        <f t="shared" si="94"/>
        <v>78.84</v>
      </c>
    </row>
    <row r="6018" spans="1:5">
      <c r="A6018" s="73">
        <v>70140192</v>
      </c>
      <c r="B6018" s="74" t="s">
        <v>42819</v>
      </c>
      <c r="C6018" s="68" t="s">
        <v>38</v>
      </c>
      <c r="D6018" s="75">
        <v>1.73</v>
      </c>
      <c r="E6018" s="82">
        <f t="shared" si="94"/>
        <v>1.35</v>
      </c>
    </row>
    <row r="6019" spans="1:5">
      <c r="A6019" s="73">
        <v>70140196</v>
      </c>
      <c r="B6019" s="74" t="s">
        <v>42820</v>
      </c>
      <c r="C6019" s="68" t="s">
        <v>38</v>
      </c>
      <c r="D6019" s="75">
        <v>12.22</v>
      </c>
      <c r="E6019" s="82">
        <f t="shared" si="94"/>
        <v>9.5500000000000007</v>
      </c>
    </row>
    <row r="6020" spans="1:5">
      <c r="A6020" s="73">
        <v>70140203</v>
      </c>
      <c r="B6020" s="74" t="s">
        <v>42821</v>
      </c>
      <c r="C6020" s="68" t="s">
        <v>38</v>
      </c>
      <c r="D6020" s="75">
        <v>140.41</v>
      </c>
      <c r="E6020" s="82">
        <f t="shared" si="94"/>
        <v>109.7</v>
      </c>
    </row>
    <row r="6021" spans="1:5">
      <c r="A6021" s="73">
        <v>70140204</v>
      </c>
      <c r="B6021" s="74" t="s">
        <v>42822</v>
      </c>
      <c r="C6021" s="68" t="s">
        <v>38</v>
      </c>
      <c r="D6021" s="75">
        <v>176.44</v>
      </c>
      <c r="E6021" s="82">
        <f t="shared" si="94"/>
        <v>137.84</v>
      </c>
    </row>
    <row r="6022" spans="1:5">
      <c r="A6022" s="73">
        <v>70140197</v>
      </c>
      <c r="B6022" s="74" t="s">
        <v>42823</v>
      </c>
      <c r="C6022" s="68" t="s">
        <v>38</v>
      </c>
      <c r="D6022" s="75">
        <v>18.649999999999999</v>
      </c>
      <c r="E6022" s="82">
        <f t="shared" si="94"/>
        <v>14.57</v>
      </c>
    </row>
    <row r="6023" spans="1:5">
      <c r="A6023" s="73">
        <v>70140205</v>
      </c>
      <c r="B6023" s="74" t="s">
        <v>42824</v>
      </c>
      <c r="C6023" s="68" t="s">
        <v>38</v>
      </c>
      <c r="D6023" s="75">
        <v>212.58</v>
      </c>
      <c r="E6023" s="82">
        <f t="shared" si="94"/>
        <v>166.08</v>
      </c>
    </row>
    <row r="6024" spans="1:5">
      <c r="A6024" s="73">
        <v>70140193</v>
      </c>
      <c r="B6024" s="74" t="s">
        <v>42825</v>
      </c>
      <c r="C6024" s="68" t="s">
        <v>38</v>
      </c>
      <c r="D6024" s="75">
        <v>2.75</v>
      </c>
      <c r="E6024" s="82">
        <f t="shared" si="94"/>
        <v>2.15</v>
      </c>
    </row>
    <row r="6025" spans="1:5">
      <c r="A6025" s="73">
        <v>70140206</v>
      </c>
      <c r="B6025" s="74" t="s">
        <v>42826</v>
      </c>
      <c r="C6025" s="68" t="s">
        <v>38</v>
      </c>
      <c r="D6025" s="75">
        <v>281.52</v>
      </c>
      <c r="E6025" s="82">
        <f t="shared" si="94"/>
        <v>219.94</v>
      </c>
    </row>
    <row r="6026" spans="1:5">
      <c r="A6026" s="73">
        <v>70140198</v>
      </c>
      <c r="B6026" s="74" t="s">
        <v>42827</v>
      </c>
      <c r="C6026" s="68" t="s">
        <v>38</v>
      </c>
      <c r="D6026" s="75">
        <v>26.71</v>
      </c>
      <c r="E6026" s="82">
        <f t="shared" si="94"/>
        <v>20.87</v>
      </c>
    </row>
    <row r="6027" spans="1:5">
      <c r="A6027" s="73">
        <v>70140199</v>
      </c>
      <c r="B6027" s="74" t="s">
        <v>42828</v>
      </c>
      <c r="C6027" s="68" t="s">
        <v>38</v>
      </c>
      <c r="D6027" s="75">
        <v>41.29</v>
      </c>
      <c r="E6027" s="82">
        <f t="shared" si="94"/>
        <v>32.26</v>
      </c>
    </row>
    <row r="6028" spans="1:5">
      <c r="A6028" s="73">
        <v>70140194</v>
      </c>
      <c r="B6028" s="74" t="s">
        <v>42829</v>
      </c>
      <c r="C6028" s="68" t="s">
        <v>38</v>
      </c>
      <c r="D6028" s="75">
        <v>4.54</v>
      </c>
      <c r="E6028" s="82">
        <f t="shared" si="94"/>
        <v>3.55</v>
      </c>
    </row>
    <row r="6029" spans="1:5">
      <c r="A6029" s="73">
        <v>70140200</v>
      </c>
      <c r="B6029" s="74" t="s">
        <v>42830</v>
      </c>
      <c r="C6029" s="68" t="s">
        <v>38</v>
      </c>
      <c r="D6029" s="75">
        <v>51.61</v>
      </c>
      <c r="E6029" s="82">
        <f t="shared" si="94"/>
        <v>40.32</v>
      </c>
    </row>
    <row r="6030" spans="1:5">
      <c r="A6030" s="73">
        <v>70140195</v>
      </c>
      <c r="B6030" s="74" t="s">
        <v>42831</v>
      </c>
      <c r="C6030" s="68" t="s">
        <v>38</v>
      </c>
      <c r="D6030" s="75">
        <v>6.67</v>
      </c>
      <c r="E6030" s="82">
        <f t="shared" si="94"/>
        <v>5.21</v>
      </c>
    </row>
    <row r="6031" spans="1:5">
      <c r="A6031" s="73">
        <v>70140201</v>
      </c>
      <c r="B6031" s="74" t="s">
        <v>42832</v>
      </c>
      <c r="C6031" s="68" t="s">
        <v>38</v>
      </c>
      <c r="D6031" s="75">
        <v>70.5</v>
      </c>
      <c r="E6031" s="82">
        <f t="shared" si="94"/>
        <v>55.08</v>
      </c>
    </row>
    <row r="6032" spans="1:5">
      <c r="A6032" s="73">
        <v>70140202</v>
      </c>
      <c r="B6032" s="74" t="s">
        <v>42833</v>
      </c>
      <c r="C6032" s="68" t="s">
        <v>38</v>
      </c>
      <c r="D6032" s="75">
        <v>93.74</v>
      </c>
      <c r="E6032" s="82">
        <f t="shared" si="94"/>
        <v>73.23</v>
      </c>
    </row>
    <row r="6033" spans="1:5">
      <c r="A6033" s="73">
        <v>70140224</v>
      </c>
      <c r="B6033" s="74" t="s">
        <v>42834</v>
      </c>
      <c r="C6033" s="68" t="s">
        <v>38</v>
      </c>
      <c r="D6033" s="75">
        <v>23.7</v>
      </c>
      <c r="E6033" s="82">
        <f t="shared" si="94"/>
        <v>18.52</v>
      </c>
    </row>
    <row r="6034" spans="1:5">
      <c r="A6034" s="73">
        <v>70140226</v>
      </c>
      <c r="B6034" s="74" t="s">
        <v>42835</v>
      </c>
      <c r="C6034" s="68" t="s">
        <v>38</v>
      </c>
      <c r="D6034" s="75">
        <v>41.9</v>
      </c>
      <c r="E6034" s="82">
        <f t="shared" si="94"/>
        <v>32.729999999999997</v>
      </c>
    </row>
    <row r="6035" spans="1:5">
      <c r="A6035" s="73">
        <v>70140225</v>
      </c>
      <c r="B6035" s="74" t="s">
        <v>42836</v>
      </c>
      <c r="C6035" s="68" t="s">
        <v>38</v>
      </c>
      <c r="D6035" s="75">
        <v>36.22</v>
      </c>
      <c r="E6035" s="82">
        <f t="shared" si="94"/>
        <v>28.3</v>
      </c>
    </row>
    <row r="6036" spans="1:5">
      <c r="A6036" s="73">
        <v>70140227</v>
      </c>
      <c r="B6036" s="74" t="s">
        <v>42837</v>
      </c>
      <c r="C6036" s="68" t="s">
        <v>38</v>
      </c>
      <c r="D6036" s="75">
        <v>52.72</v>
      </c>
      <c r="E6036" s="82">
        <f t="shared" si="94"/>
        <v>41.19</v>
      </c>
    </row>
    <row r="6037" spans="1:5">
      <c r="A6037" s="73">
        <v>70140228</v>
      </c>
      <c r="B6037" s="74" t="s">
        <v>42838</v>
      </c>
      <c r="C6037" s="68" t="s">
        <v>38</v>
      </c>
      <c r="D6037" s="75">
        <v>76.39</v>
      </c>
      <c r="E6037" s="82">
        <f t="shared" si="94"/>
        <v>59.68</v>
      </c>
    </row>
    <row r="6038" spans="1:5">
      <c r="A6038" s="73">
        <v>70140229</v>
      </c>
      <c r="B6038" s="74" t="s">
        <v>42839</v>
      </c>
      <c r="C6038" s="68" t="s">
        <v>38</v>
      </c>
      <c r="D6038" s="75">
        <v>90.41</v>
      </c>
      <c r="E6038" s="82">
        <f t="shared" si="94"/>
        <v>70.63</v>
      </c>
    </row>
    <row r="6039" spans="1:5">
      <c r="A6039" s="73">
        <v>70140223</v>
      </c>
      <c r="B6039" s="74" t="s">
        <v>42840</v>
      </c>
      <c r="C6039" s="68" t="s">
        <v>38</v>
      </c>
      <c r="D6039" s="75">
        <v>18.78</v>
      </c>
      <c r="E6039" s="82">
        <f t="shared" si="94"/>
        <v>14.67</v>
      </c>
    </row>
    <row r="6040" spans="1:5">
      <c r="A6040" s="73">
        <v>70140230</v>
      </c>
      <c r="B6040" s="74" t="s">
        <v>42841</v>
      </c>
      <c r="C6040" s="68" t="s">
        <v>38</v>
      </c>
      <c r="D6040" s="75">
        <v>126.61</v>
      </c>
      <c r="E6040" s="82">
        <f t="shared" si="94"/>
        <v>98.91</v>
      </c>
    </row>
    <row r="6041" spans="1:5">
      <c r="A6041" s="73">
        <v>70140233</v>
      </c>
      <c r="B6041" s="74" t="s">
        <v>42842</v>
      </c>
      <c r="C6041" s="68" t="s">
        <v>38</v>
      </c>
      <c r="D6041" s="75">
        <v>8.33</v>
      </c>
      <c r="E6041" s="82">
        <f t="shared" si="94"/>
        <v>6.51</v>
      </c>
    </row>
    <row r="6042" spans="1:5">
      <c r="A6042" s="73">
        <v>70140235</v>
      </c>
      <c r="B6042" s="74" t="s">
        <v>42843</v>
      </c>
      <c r="C6042" s="68" t="s">
        <v>38</v>
      </c>
      <c r="D6042" s="75">
        <v>9.89</v>
      </c>
      <c r="E6042" s="82">
        <f t="shared" si="94"/>
        <v>7.73</v>
      </c>
    </row>
    <row r="6043" spans="1:5">
      <c r="A6043" s="73">
        <v>70140234</v>
      </c>
      <c r="B6043" s="74" t="s">
        <v>42844</v>
      </c>
      <c r="C6043" s="68" t="s">
        <v>38</v>
      </c>
      <c r="D6043" s="75">
        <v>8.42</v>
      </c>
      <c r="E6043" s="82">
        <f t="shared" si="94"/>
        <v>6.58</v>
      </c>
    </row>
    <row r="6044" spans="1:5">
      <c r="A6044" s="73">
        <v>70140231</v>
      </c>
      <c r="B6044" s="74" t="s">
        <v>42845</v>
      </c>
      <c r="C6044" s="68" t="s">
        <v>38</v>
      </c>
      <c r="D6044" s="75">
        <v>4.26</v>
      </c>
      <c r="E6044" s="82">
        <f t="shared" si="94"/>
        <v>3.33</v>
      </c>
    </row>
    <row r="6045" spans="1:5">
      <c r="A6045" s="73">
        <v>70140236</v>
      </c>
      <c r="B6045" s="74" t="s">
        <v>42846</v>
      </c>
      <c r="C6045" s="68" t="s">
        <v>38</v>
      </c>
      <c r="D6045" s="75">
        <v>19.28</v>
      </c>
      <c r="E6045" s="82">
        <f t="shared" si="94"/>
        <v>15.06</v>
      </c>
    </row>
    <row r="6046" spans="1:5">
      <c r="A6046" s="73">
        <v>70140237</v>
      </c>
      <c r="B6046" s="74" t="s">
        <v>42847</v>
      </c>
      <c r="C6046" s="68" t="s">
        <v>38</v>
      </c>
      <c r="D6046" s="75">
        <v>22.79</v>
      </c>
      <c r="E6046" s="82">
        <f t="shared" si="94"/>
        <v>17.8</v>
      </c>
    </row>
    <row r="6047" spans="1:5">
      <c r="A6047" s="73">
        <v>70140238</v>
      </c>
      <c r="B6047" s="74" t="s">
        <v>42848</v>
      </c>
      <c r="C6047" s="68" t="s">
        <v>38</v>
      </c>
      <c r="D6047" s="75">
        <v>38.9</v>
      </c>
      <c r="E6047" s="82">
        <f t="shared" si="94"/>
        <v>30.39</v>
      </c>
    </row>
    <row r="6048" spans="1:5">
      <c r="A6048" s="73">
        <v>70140232</v>
      </c>
      <c r="B6048" s="74" t="s">
        <v>42849</v>
      </c>
      <c r="C6048" s="68" t="s">
        <v>38</v>
      </c>
      <c r="D6048" s="75">
        <v>5.56</v>
      </c>
      <c r="E6048" s="82">
        <f t="shared" si="94"/>
        <v>4.34</v>
      </c>
    </row>
    <row r="6049" spans="1:5">
      <c r="A6049" s="73">
        <v>70140239</v>
      </c>
      <c r="B6049" s="74" t="s">
        <v>42850</v>
      </c>
      <c r="C6049" s="68" t="s">
        <v>38</v>
      </c>
      <c r="D6049" s="75">
        <v>54.67</v>
      </c>
      <c r="E6049" s="82">
        <f t="shared" si="94"/>
        <v>42.71</v>
      </c>
    </row>
    <row r="6050" spans="1:5">
      <c r="A6050" s="66"/>
      <c r="B6050" s="72" t="s">
        <v>42851</v>
      </c>
      <c r="C6050" s="66"/>
      <c r="D6050" s="66"/>
      <c r="E6050" s="82">
        <f t="shared" si="94"/>
        <v>0</v>
      </c>
    </row>
    <row r="6051" spans="1:5" ht="30">
      <c r="A6051" s="73">
        <v>70140026</v>
      </c>
      <c r="B6051" s="74" t="s">
        <v>42852</v>
      </c>
      <c r="C6051" s="68" t="s">
        <v>18271</v>
      </c>
      <c r="D6051" s="75">
        <v>7.7</v>
      </c>
      <c r="E6051" s="82">
        <f t="shared" si="94"/>
        <v>6.02</v>
      </c>
    </row>
    <row r="6052" spans="1:5">
      <c r="A6052" s="73">
        <v>70140024</v>
      </c>
      <c r="B6052" s="74" t="s">
        <v>42853</v>
      </c>
      <c r="C6052" s="68" t="s">
        <v>18271</v>
      </c>
      <c r="D6052" s="75">
        <v>11.26</v>
      </c>
      <c r="E6052" s="82">
        <f t="shared" ref="E6052:E6115" si="95" xml:space="preserve"> ROUND((D6052/1.28),2)</f>
        <v>8.8000000000000007</v>
      </c>
    </row>
    <row r="6053" spans="1:5" ht="30">
      <c r="A6053" s="73">
        <v>70140031</v>
      </c>
      <c r="B6053" s="74" t="s">
        <v>42854</v>
      </c>
      <c r="C6053" s="68" t="s">
        <v>38</v>
      </c>
      <c r="D6053" s="75">
        <v>35.67</v>
      </c>
      <c r="E6053" s="82">
        <f t="shared" si="95"/>
        <v>27.87</v>
      </c>
    </row>
    <row r="6054" spans="1:5" ht="30">
      <c r="A6054" s="73">
        <v>70140032</v>
      </c>
      <c r="B6054" s="74" t="s">
        <v>42855</v>
      </c>
      <c r="C6054" s="68" t="s">
        <v>38</v>
      </c>
      <c r="D6054" s="75">
        <v>71.42</v>
      </c>
      <c r="E6054" s="82">
        <f t="shared" si="95"/>
        <v>55.8</v>
      </c>
    </row>
    <row r="6055" spans="1:5">
      <c r="A6055" s="73">
        <v>70140030</v>
      </c>
      <c r="B6055" s="74" t="s">
        <v>42856</v>
      </c>
      <c r="C6055" s="68" t="s">
        <v>38</v>
      </c>
      <c r="D6055" s="75">
        <v>24.19</v>
      </c>
      <c r="E6055" s="82">
        <f t="shared" si="95"/>
        <v>18.899999999999999</v>
      </c>
    </row>
    <row r="6056" spans="1:5">
      <c r="A6056" s="73">
        <v>70140027</v>
      </c>
      <c r="B6056" s="74" t="s">
        <v>42857</v>
      </c>
      <c r="C6056" s="68" t="s">
        <v>18271</v>
      </c>
      <c r="D6056" s="75">
        <v>9.4600000000000009</v>
      </c>
      <c r="E6056" s="82">
        <f t="shared" si="95"/>
        <v>7.39</v>
      </c>
    </row>
    <row r="6057" spans="1:5">
      <c r="A6057" s="73">
        <v>70140025</v>
      </c>
      <c r="B6057" s="74" t="s">
        <v>42858</v>
      </c>
      <c r="C6057" s="68" t="s">
        <v>18271</v>
      </c>
      <c r="D6057" s="75">
        <v>12.06</v>
      </c>
      <c r="E6057" s="82">
        <f t="shared" si="95"/>
        <v>9.42</v>
      </c>
    </row>
    <row r="6058" spans="1:5">
      <c r="A6058" s="73">
        <v>70140029</v>
      </c>
      <c r="B6058" s="74" t="s">
        <v>42859</v>
      </c>
      <c r="C6058" s="68" t="s">
        <v>38</v>
      </c>
      <c r="D6058" s="75">
        <v>40.380000000000003</v>
      </c>
      <c r="E6058" s="82">
        <f t="shared" si="95"/>
        <v>31.55</v>
      </c>
    </row>
    <row r="6059" spans="1:5">
      <c r="A6059" s="73">
        <v>70140028</v>
      </c>
      <c r="B6059" s="74" t="s">
        <v>42860</v>
      </c>
      <c r="C6059" s="68" t="s">
        <v>38</v>
      </c>
      <c r="D6059" s="75">
        <v>31.21</v>
      </c>
      <c r="E6059" s="82">
        <f t="shared" si="95"/>
        <v>24.38</v>
      </c>
    </row>
    <row r="6060" spans="1:5">
      <c r="A6060" s="73">
        <v>70140023</v>
      </c>
      <c r="B6060" s="74" t="s">
        <v>42861</v>
      </c>
      <c r="C6060" s="68" t="s">
        <v>18271</v>
      </c>
      <c r="D6060" s="75">
        <v>3.11</v>
      </c>
      <c r="E6060" s="82">
        <f t="shared" si="95"/>
        <v>2.4300000000000002</v>
      </c>
    </row>
    <row r="6061" spans="1:5" ht="30">
      <c r="A6061" s="73">
        <v>70140034</v>
      </c>
      <c r="B6061" s="74" t="s">
        <v>42862</v>
      </c>
      <c r="C6061" s="68" t="s">
        <v>38</v>
      </c>
      <c r="D6061" s="75">
        <v>28.12</v>
      </c>
      <c r="E6061" s="82">
        <f t="shared" si="95"/>
        <v>21.97</v>
      </c>
    </row>
    <row r="6062" spans="1:5">
      <c r="A6062" s="73">
        <v>70140033</v>
      </c>
      <c r="B6062" s="74" t="s">
        <v>42863</v>
      </c>
      <c r="C6062" s="68" t="s">
        <v>38</v>
      </c>
      <c r="D6062" s="75">
        <v>21.94</v>
      </c>
      <c r="E6062" s="82">
        <f t="shared" si="95"/>
        <v>17.14</v>
      </c>
    </row>
    <row r="6063" spans="1:5">
      <c r="A6063" s="66"/>
      <c r="B6063" s="72" t="s">
        <v>42864</v>
      </c>
      <c r="C6063" s="66"/>
      <c r="D6063" s="66"/>
      <c r="E6063" s="82">
        <f t="shared" si="95"/>
        <v>0</v>
      </c>
    </row>
    <row r="6064" spans="1:5">
      <c r="A6064" s="73">
        <v>70140040</v>
      </c>
      <c r="B6064" s="74" t="s">
        <v>42865</v>
      </c>
      <c r="C6064" s="68" t="s">
        <v>41413</v>
      </c>
      <c r="D6064" s="75">
        <v>292.76</v>
      </c>
      <c r="E6064" s="82">
        <f t="shared" si="95"/>
        <v>228.72</v>
      </c>
    </row>
    <row r="6065" spans="1:5">
      <c r="A6065" s="73">
        <v>70140041</v>
      </c>
      <c r="B6065" s="74" t="s">
        <v>42866</v>
      </c>
      <c r="C6065" s="68" t="s">
        <v>41413</v>
      </c>
      <c r="D6065" s="75">
        <v>439.85</v>
      </c>
      <c r="E6065" s="82">
        <f t="shared" si="95"/>
        <v>343.63</v>
      </c>
    </row>
    <row r="6066" spans="1:5">
      <c r="A6066" s="73">
        <v>70140042</v>
      </c>
      <c r="B6066" s="74" t="s">
        <v>42867</v>
      </c>
      <c r="C6066" s="68" t="s">
        <v>41413</v>
      </c>
      <c r="D6066" s="75">
        <v>769.19</v>
      </c>
      <c r="E6066" s="82">
        <f t="shared" si="95"/>
        <v>600.92999999999995</v>
      </c>
    </row>
    <row r="6067" spans="1:5">
      <c r="A6067" s="73">
        <v>70140043</v>
      </c>
      <c r="B6067" s="74" t="s">
        <v>42868</v>
      </c>
      <c r="C6067" s="68" t="s">
        <v>41413</v>
      </c>
      <c r="D6067" s="75">
        <v>951.23</v>
      </c>
      <c r="E6067" s="82">
        <f t="shared" si="95"/>
        <v>743.15</v>
      </c>
    </row>
    <row r="6068" spans="1:5">
      <c r="A6068" s="73">
        <v>70140044</v>
      </c>
      <c r="B6068" s="74" t="s">
        <v>42869</v>
      </c>
      <c r="C6068" s="68" t="s">
        <v>41413</v>
      </c>
      <c r="D6068" s="76">
        <v>1501.86</v>
      </c>
      <c r="E6068" s="82">
        <f t="shared" si="95"/>
        <v>1173.33</v>
      </c>
    </row>
    <row r="6069" spans="1:5">
      <c r="A6069" s="73">
        <v>70140035</v>
      </c>
      <c r="B6069" s="74" t="s">
        <v>42870</v>
      </c>
      <c r="C6069" s="68" t="s">
        <v>41413</v>
      </c>
      <c r="D6069" s="75">
        <v>565.35</v>
      </c>
      <c r="E6069" s="82">
        <f t="shared" si="95"/>
        <v>441.68</v>
      </c>
    </row>
    <row r="6070" spans="1:5">
      <c r="A6070" s="73">
        <v>70140036</v>
      </c>
      <c r="B6070" s="74" t="s">
        <v>42871</v>
      </c>
      <c r="C6070" s="68" t="s">
        <v>41413</v>
      </c>
      <c r="D6070" s="75">
        <v>816.68</v>
      </c>
      <c r="E6070" s="82">
        <f t="shared" si="95"/>
        <v>638.03</v>
      </c>
    </row>
    <row r="6071" spans="1:5">
      <c r="A6071" s="73">
        <v>70140037</v>
      </c>
      <c r="B6071" s="74" t="s">
        <v>42872</v>
      </c>
      <c r="C6071" s="68" t="s">
        <v>41413</v>
      </c>
      <c r="D6071" s="76">
        <v>1198.46</v>
      </c>
      <c r="E6071" s="82">
        <f t="shared" si="95"/>
        <v>936.3</v>
      </c>
    </row>
    <row r="6072" spans="1:5">
      <c r="A6072" s="73">
        <v>70140038</v>
      </c>
      <c r="B6072" s="74" t="s">
        <v>42873</v>
      </c>
      <c r="C6072" s="68" t="s">
        <v>41413</v>
      </c>
      <c r="D6072" s="76">
        <v>1585.09</v>
      </c>
      <c r="E6072" s="82">
        <f t="shared" si="95"/>
        <v>1238.3499999999999</v>
      </c>
    </row>
    <row r="6073" spans="1:5">
      <c r="A6073" s="73">
        <v>70140039</v>
      </c>
      <c r="B6073" s="74" t="s">
        <v>42874</v>
      </c>
      <c r="C6073" s="68" t="s">
        <v>41413</v>
      </c>
      <c r="D6073" s="76">
        <v>2905.97</v>
      </c>
      <c r="E6073" s="82">
        <f t="shared" si="95"/>
        <v>2270.29</v>
      </c>
    </row>
    <row r="6074" spans="1:5">
      <c r="A6074" s="73">
        <v>70140045</v>
      </c>
      <c r="B6074" s="74" t="s">
        <v>42875</v>
      </c>
      <c r="C6074" s="68" t="s">
        <v>41413</v>
      </c>
      <c r="D6074" s="75">
        <v>240.54</v>
      </c>
      <c r="E6074" s="82">
        <f t="shared" si="95"/>
        <v>187.92</v>
      </c>
    </row>
    <row r="6075" spans="1:5" ht="30">
      <c r="A6075" s="73">
        <v>70140046</v>
      </c>
      <c r="B6075" s="74" t="s">
        <v>42876</v>
      </c>
      <c r="C6075" s="68" t="s">
        <v>41413</v>
      </c>
      <c r="D6075" s="75">
        <v>438.6</v>
      </c>
      <c r="E6075" s="82">
        <f t="shared" si="95"/>
        <v>342.66</v>
      </c>
    </row>
    <row r="6076" spans="1:5" ht="30">
      <c r="A6076" s="73">
        <v>70140047</v>
      </c>
      <c r="B6076" s="74" t="s">
        <v>42877</v>
      </c>
      <c r="C6076" s="68" t="s">
        <v>41413</v>
      </c>
      <c r="D6076" s="75">
        <v>777.04</v>
      </c>
      <c r="E6076" s="82">
        <f t="shared" si="95"/>
        <v>607.05999999999995</v>
      </c>
    </row>
    <row r="6077" spans="1:5" ht="30">
      <c r="A6077" s="73">
        <v>70140048</v>
      </c>
      <c r="B6077" s="74" t="s">
        <v>42878</v>
      </c>
      <c r="C6077" s="68" t="s">
        <v>41413</v>
      </c>
      <c r="D6077" s="76">
        <v>1414.28</v>
      </c>
      <c r="E6077" s="82">
        <f t="shared" si="95"/>
        <v>1104.9100000000001</v>
      </c>
    </row>
    <row r="6078" spans="1:5" ht="30">
      <c r="A6078" s="73">
        <v>70140049</v>
      </c>
      <c r="B6078" s="74" t="s">
        <v>42879</v>
      </c>
      <c r="C6078" s="68" t="s">
        <v>41413</v>
      </c>
      <c r="D6078" s="76">
        <v>3013.34</v>
      </c>
      <c r="E6078" s="82">
        <f t="shared" si="95"/>
        <v>2354.17</v>
      </c>
    </row>
    <row r="6079" spans="1:5">
      <c r="A6079" s="73">
        <v>70140050</v>
      </c>
      <c r="B6079" s="74" t="s">
        <v>42880</v>
      </c>
      <c r="C6079" s="68" t="s">
        <v>41413</v>
      </c>
      <c r="D6079" s="75">
        <v>263.99</v>
      </c>
      <c r="E6079" s="82">
        <f t="shared" si="95"/>
        <v>206.24</v>
      </c>
    </row>
    <row r="6080" spans="1:5">
      <c r="A6080" s="73">
        <v>70140051</v>
      </c>
      <c r="B6080" s="74" t="s">
        <v>42881</v>
      </c>
      <c r="C6080" s="68" t="s">
        <v>41413</v>
      </c>
      <c r="D6080" s="75">
        <v>584.23</v>
      </c>
      <c r="E6080" s="82">
        <f t="shared" si="95"/>
        <v>456.43</v>
      </c>
    </row>
    <row r="6081" spans="1:5">
      <c r="A6081" s="66"/>
      <c r="B6081" s="72" t="s">
        <v>42882</v>
      </c>
      <c r="C6081" s="66"/>
      <c r="D6081" s="66"/>
      <c r="E6081" s="82">
        <f t="shared" si="95"/>
        <v>0</v>
      </c>
    </row>
    <row r="6082" spans="1:5" ht="30">
      <c r="A6082" s="73">
        <v>70140062</v>
      </c>
      <c r="B6082" s="74" t="s">
        <v>42883</v>
      </c>
      <c r="C6082" s="68" t="s">
        <v>41413</v>
      </c>
      <c r="D6082" s="75">
        <v>701.85</v>
      </c>
      <c r="E6082" s="82">
        <f t="shared" si="95"/>
        <v>548.32000000000005</v>
      </c>
    </row>
    <row r="6083" spans="1:5" ht="30">
      <c r="A6083" s="73">
        <v>70140063</v>
      </c>
      <c r="B6083" s="74" t="s">
        <v>42884</v>
      </c>
      <c r="C6083" s="68" t="s">
        <v>41413</v>
      </c>
      <c r="D6083" s="76">
        <v>1763.29</v>
      </c>
      <c r="E6083" s="82">
        <f t="shared" si="95"/>
        <v>1377.57</v>
      </c>
    </row>
    <row r="6084" spans="1:5" ht="30">
      <c r="A6084" s="73">
        <v>70140064</v>
      </c>
      <c r="B6084" s="74" t="s">
        <v>42885</v>
      </c>
      <c r="C6084" s="68" t="s">
        <v>41413</v>
      </c>
      <c r="D6084" s="76">
        <v>3029.39</v>
      </c>
      <c r="E6084" s="82">
        <f t="shared" si="95"/>
        <v>2366.71</v>
      </c>
    </row>
    <row r="6085" spans="1:5" ht="30">
      <c r="A6085" s="73">
        <v>70140065</v>
      </c>
      <c r="B6085" s="74" t="s">
        <v>42886</v>
      </c>
      <c r="C6085" s="68" t="s">
        <v>41413</v>
      </c>
      <c r="D6085" s="76">
        <v>5107.78</v>
      </c>
      <c r="E6085" s="82">
        <f t="shared" si="95"/>
        <v>3990.45</v>
      </c>
    </row>
    <row r="6086" spans="1:5" ht="30">
      <c r="A6086" s="73">
        <v>70140066</v>
      </c>
      <c r="B6086" s="74" t="s">
        <v>42887</v>
      </c>
      <c r="C6086" s="68" t="s">
        <v>41413</v>
      </c>
      <c r="D6086" s="76">
        <v>9963.98</v>
      </c>
      <c r="E6086" s="82">
        <f t="shared" si="95"/>
        <v>7784.36</v>
      </c>
    </row>
    <row r="6087" spans="1:5">
      <c r="A6087" s="73">
        <v>70140052</v>
      </c>
      <c r="B6087" s="74" t="s">
        <v>42888</v>
      </c>
      <c r="C6087" s="68" t="s">
        <v>41413</v>
      </c>
      <c r="D6087" s="75">
        <v>539.46</v>
      </c>
      <c r="E6087" s="82">
        <f t="shared" si="95"/>
        <v>421.45</v>
      </c>
    </row>
    <row r="6088" spans="1:5">
      <c r="A6088" s="73">
        <v>70140053</v>
      </c>
      <c r="B6088" s="74" t="s">
        <v>42889</v>
      </c>
      <c r="C6088" s="68" t="s">
        <v>41413</v>
      </c>
      <c r="D6088" s="76">
        <v>1370.47</v>
      </c>
      <c r="E6088" s="82">
        <f t="shared" si="95"/>
        <v>1070.68</v>
      </c>
    </row>
    <row r="6089" spans="1:5">
      <c r="A6089" s="73">
        <v>70140054</v>
      </c>
      <c r="B6089" s="74" t="s">
        <v>42890</v>
      </c>
      <c r="C6089" s="68" t="s">
        <v>41413</v>
      </c>
      <c r="D6089" s="76">
        <v>2355.2600000000002</v>
      </c>
      <c r="E6089" s="82">
        <f t="shared" si="95"/>
        <v>1840.05</v>
      </c>
    </row>
    <row r="6090" spans="1:5">
      <c r="A6090" s="73">
        <v>70140055</v>
      </c>
      <c r="B6090" s="74" t="s">
        <v>42891</v>
      </c>
      <c r="C6090" s="68" t="s">
        <v>41413</v>
      </c>
      <c r="D6090" s="76">
        <v>4033.27</v>
      </c>
      <c r="E6090" s="82">
        <f t="shared" si="95"/>
        <v>3150.99</v>
      </c>
    </row>
    <row r="6091" spans="1:5">
      <c r="A6091" s="73">
        <v>70140056</v>
      </c>
      <c r="B6091" s="74" t="s">
        <v>42892</v>
      </c>
      <c r="C6091" s="68" t="s">
        <v>41413</v>
      </c>
      <c r="D6091" s="76">
        <v>7846.95</v>
      </c>
      <c r="E6091" s="82">
        <f t="shared" si="95"/>
        <v>6130.43</v>
      </c>
    </row>
    <row r="6092" spans="1:5">
      <c r="A6092" s="73">
        <v>70140077</v>
      </c>
      <c r="B6092" s="74" t="s">
        <v>42893</v>
      </c>
      <c r="C6092" s="68" t="s">
        <v>41413</v>
      </c>
      <c r="D6092" s="75">
        <v>253.9</v>
      </c>
      <c r="E6092" s="82">
        <f t="shared" si="95"/>
        <v>198.36</v>
      </c>
    </row>
    <row r="6093" spans="1:5">
      <c r="A6093" s="73">
        <v>70140078</v>
      </c>
      <c r="B6093" s="74" t="s">
        <v>42894</v>
      </c>
      <c r="C6093" s="68" t="s">
        <v>41413</v>
      </c>
      <c r="D6093" s="75">
        <v>719.65</v>
      </c>
      <c r="E6093" s="82">
        <f t="shared" si="95"/>
        <v>562.23</v>
      </c>
    </row>
    <row r="6094" spans="1:5">
      <c r="A6094" s="73">
        <v>70140079</v>
      </c>
      <c r="B6094" s="74" t="s">
        <v>42895</v>
      </c>
      <c r="C6094" s="68" t="s">
        <v>41413</v>
      </c>
      <c r="D6094" s="76">
        <v>1331.35</v>
      </c>
      <c r="E6094" s="82">
        <f t="shared" si="95"/>
        <v>1040.1199999999999</v>
      </c>
    </row>
    <row r="6095" spans="1:5">
      <c r="A6095" s="73">
        <v>70140080</v>
      </c>
      <c r="B6095" s="74" t="s">
        <v>42896</v>
      </c>
      <c r="C6095" s="68" t="s">
        <v>41413</v>
      </c>
      <c r="D6095" s="76">
        <v>2380.6999999999998</v>
      </c>
      <c r="E6095" s="82">
        <f t="shared" si="95"/>
        <v>1859.92</v>
      </c>
    </row>
    <row r="6096" spans="1:5">
      <c r="A6096" s="73">
        <v>70140081</v>
      </c>
      <c r="B6096" s="74" t="s">
        <v>42897</v>
      </c>
      <c r="C6096" s="68" t="s">
        <v>41413</v>
      </c>
      <c r="D6096" s="76">
        <v>4422</v>
      </c>
      <c r="E6096" s="82">
        <f t="shared" si="95"/>
        <v>3454.69</v>
      </c>
    </row>
    <row r="6097" spans="1:5">
      <c r="A6097" s="73">
        <v>70140067</v>
      </c>
      <c r="B6097" s="74" t="s">
        <v>42898</v>
      </c>
      <c r="C6097" s="68" t="s">
        <v>41413</v>
      </c>
      <c r="D6097" s="75">
        <v>718.41</v>
      </c>
      <c r="E6097" s="82">
        <f t="shared" si="95"/>
        <v>561.26</v>
      </c>
    </row>
    <row r="6098" spans="1:5" ht="30">
      <c r="A6098" s="73">
        <v>70140068</v>
      </c>
      <c r="B6098" s="74" t="s">
        <v>42899</v>
      </c>
      <c r="C6098" s="68" t="s">
        <v>41413</v>
      </c>
      <c r="D6098" s="76">
        <v>1655.91</v>
      </c>
      <c r="E6098" s="82">
        <f t="shared" si="95"/>
        <v>1293.68</v>
      </c>
    </row>
    <row r="6099" spans="1:5" ht="30">
      <c r="A6099" s="73">
        <v>70140069</v>
      </c>
      <c r="B6099" s="74" t="s">
        <v>42900</v>
      </c>
      <c r="C6099" s="68" t="s">
        <v>41413</v>
      </c>
      <c r="D6099" s="76">
        <v>3137.98</v>
      </c>
      <c r="E6099" s="82">
        <f t="shared" si="95"/>
        <v>2451.5500000000002</v>
      </c>
    </row>
    <row r="6100" spans="1:5" ht="30">
      <c r="A6100" s="73">
        <v>70140070</v>
      </c>
      <c r="B6100" s="74" t="s">
        <v>42901</v>
      </c>
      <c r="C6100" s="68" t="s">
        <v>41413</v>
      </c>
      <c r="D6100" s="76">
        <v>5786.51</v>
      </c>
      <c r="E6100" s="82">
        <f t="shared" si="95"/>
        <v>4520.71</v>
      </c>
    </row>
    <row r="6101" spans="1:5" ht="30">
      <c r="A6101" s="73">
        <v>70140071</v>
      </c>
      <c r="B6101" s="74" t="s">
        <v>42902</v>
      </c>
      <c r="C6101" s="68" t="s">
        <v>41413</v>
      </c>
      <c r="D6101" s="76">
        <v>12246.78</v>
      </c>
      <c r="E6101" s="82">
        <f t="shared" si="95"/>
        <v>9567.7999999999993</v>
      </c>
    </row>
    <row r="6102" spans="1:5">
      <c r="A6102" s="73">
        <v>70140057</v>
      </c>
      <c r="B6102" s="74" t="s">
        <v>42903</v>
      </c>
      <c r="C6102" s="68" t="s">
        <v>41413</v>
      </c>
      <c r="D6102" s="75">
        <v>552.20000000000005</v>
      </c>
      <c r="E6102" s="82">
        <f t="shared" si="95"/>
        <v>431.41</v>
      </c>
    </row>
    <row r="6103" spans="1:5">
      <c r="A6103" s="73">
        <v>70140058</v>
      </c>
      <c r="B6103" s="74" t="s">
        <v>42904</v>
      </c>
      <c r="C6103" s="68" t="s">
        <v>41413</v>
      </c>
      <c r="D6103" s="76">
        <v>1343.67</v>
      </c>
      <c r="E6103" s="82">
        <f t="shared" si="95"/>
        <v>1049.74</v>
      </c>
    </row>
    <row r="6104" spans="1:5">
      <c r="A6104" s="73">
        <v>70140059</v>
      </c>
      <c r="B6104" s="74" t="s">
        <v>42905</v>
      </c>
      <c r="C6104" s="68" t="s">
        <v>41413</v>
      </c>
      <c r="D6104" s="76">
        <v>2587.52</v>
      </c>
      <c r="E6104" s="82">
        <f t="shared" si="95"/>
        <v>2021.5</v>
      </c>
    </row>
    <row r="6105" spans="1:5">
      <c r="A6105" s="73">
        <v>70140060</v>
      </c>
      <c r="B6105" s="74" t="s">
        <v>42906</v>
      </c>
      <c r="C6105" s="68" t="s">
        <v>41413</v>
      </c>
      <c r="D6105" s="76">
        <v>4792</v>
      </c>
      <c r="E6105" s="82">
        <f t="shared" si="95"/>
        <v>3743.75</v>
      </c>
    </row>
    <row r="6106" spans="1:5">
      <c r="A6106" s="73">
        <v>70140061</v>
      </c>
      <c r="B6106" s="74" t="s">
        <v>42907</v>
      </c>
      <c r="C6106" s="68" t="s">
        <v>41413</v>
      </c>
      <c r="D6106" s="76">
        <v>10249.469999999999</v>
      </c>
      <c r="E6106" s="82">
        <f t="shared" si="95"/>
        <v>8007.4</v>
      </c>
    </row>
    <row r="6107" spans="1:5">
      <c r="A6107" s="73">
        <v>70140153</v>
      </c>
      <c r="B6107" s="74" t="s">
        <v>42908</v>
      </c>
      <c r="C6107" s="68" t="s">
        <v>41413</v>
      </c>
      <c r="D6107" s="75">
        <v>259.33</v>
      </c>
      <c r="E6107" s="82">
        <f t="shared" si="95"/>
        <v>202.6</v>
      </c>
    </row>
    <row r="6108" spans="1:5">
      <c r="A6108" s="73">
        <v>70140154</v>
      </c>
      <c r="B6108" s="74" t="s">
        <v>42909</v>
      </c>
      <c r="C6108" s="68" t="s">
        <v>41413</v>
      </c>
      <c r="D6108" s="75">
        <v>555.99</v>
      </c>
      <c r="E6108" s="82">
        <f t="shared" si="95"/>
        <v>434.37</v>
      </c>
    </row>
    <row r="6109" spans="1:5">
      <c r="A6109" s="73">
        <v>70140155</v>
      </c>
      <c r="B6109" s="74" t="s">
        <v>42910</v>
      </c>
      <c r="C6109" s="68" t="s">
        <v>41413</v>
      </c>
      <c r="D6109" s="75">
        <v>698.24</v>
      </c>
      <c r="E6109" s="82">
        <f t="shared" si="95"/>
        <v>545.5</v>
      </c>
    </row>
    <row r="6110" spans="1:5">
      <c r="A6110" s="73">
        <v>70140072</v>
      </c>
      <c r="B6110" s="74" t="s">
        <v>42911</v>
      </c>
      <c r="C6110" s="68" t="s">
        <v>41413</v>
      </c>
      <c r="D6110" s="75">
        <v>540.08000000000004</v>
      </c>
      <c r="E6110" s="82">
        <f t="shared" si="95"/>
        <v>421.94</v>
      </c>
    </row>
    <row r="6111" spans="1:5">
      <c r="A6111" s="73">
        <v>70140073</v>
      </c>
      <c r="B6111" s="74" t="s">
        <v>42912</v>
      </c>
      <c r="C6111" s="68" t="s">
        <v>41413</v>
      </c>
      <c r="D6111" s="76">
        <v>1418.57</v>
      </c>
      <c r="E6111" s="82">
        <f t="shared" si="95"/>
        <v>1108.26</v>
      </c>
    </row>
    <row r="6112" spans="1:5">
      <c r="A6112" s="73">
        <v>70140074</v>
      </c>
      <c r="B6112" s="74" t="s">
        <v>42913</v>
      </c>
      <c r="C6112" s="68" t="s">
        <v>41413</v>
      </c>
      <c r="D6112" s="76">
        <v>2482.7800000000002</v>
      </c>
      <c r="E6112" s="82">
        <f t="shared" si="95"/>
        <v>1939.67</v>
      </c>
    </row>
    <row r="6113" spans="1:5">
      <c r="A6113" s="73">
        <v>70140075</v>
      </c>
      <c r="B6113" s="74" t="s">
        <v>42914</v>
      </c>
      <c r="C6113" s="68" t="s">
        <v>41413</v>
      </c>
      <c r="D6113" s="76">
        <v>4250.09</v>
      </c>
      <c r="E6113" s="82">
        <f t="shared" si="95"/>
        <v>3320.38</v>
      </c>
    </row>
    <row r="6114" spans="1:5">
      <c r="A6114" s="73">
        <v>70140076</v>
      </c>
      <c r="B6114" s="74" t="s">
        <v>42915</v>
      </c>
      <c r="C6114" s="68" t="s">
        <v>41413</v>
      </c>
      <c r="D6114" s="76">
        <v>8113.96</v>
      </c>
      <c r="E6114" s="82">
        <f t="shared" si="95"/>
        <v>6339.03</v>
      </c>
    </row>
    <row r="6115" spans="1:5">
      <c r="A6115" s="73">
        <v>70140082</v>
      </c>
      <c r="B6115" s="74" t="s">
        <v>42916</v>
      </c>
      <c r="C6115" s="68" t="s">
        <v>41413</v>
      </c>
      <c r="D6115" s="75">
        <v>75.02</v>
      </c>
      <c r="E6115" s="82">
        <f t="shared" si="95"/>
        <v>58.61</v>
      </c>
    </row>
    <row r="6116" spans="1:5">
      <c r="A6116" s="73">
        <v>70140083</v>
      </c>
      <c r="B6116" s="74" t="s">
        <v>42917</v>
      </c>
      <c r="C6116" s="68" t="s">
        <v>41413</v>
      </c>
      <c r="D6116" s="75">
        <v>434.7</v>
      </c>
      <c r="E6116" s="82">
        <f t="shared" ref="E6116:E6179" si="96" xml:space="preserve"> ROUND((D6116/1.28),2)</f>
        <v>339.61</v>
      </c>
    </row>
    <row r="6117" spans="1:5">
      <c r="A6117" s="66"/>
      <c r="B6117" s="72" t="s">
        <v>42918</v>
      </c>
      <c r="C6117" s="66"/>
      <c r="D6117" s="66"/>
      <c r="E6117" s="82">
        <f t="shared" si="96"/>
        <v>0</v>
      </c>
    </row>
    <row r="6118" spans="1:5">
      <c r="A6118" s="73">
        <v>70140089</v>
      </c>
      <c r="B6118" s="74" t="s">
        <v>42919</v>
      </c>
      <c r="C6118" s="68" t="s">
        <v>34</v>
      </c>
      <c r="D6118" s="76">
        <v>5258.37</v>
      </c>
      <c r="E6118" s="82">
        <f t="shared" si="96"/>
        <v>4108.1000000000004</v>
      </c>
    </row>
    <row r="6119" spans="1:5">
      <c r="A6119" s="73">
        <v>70140090</v>
      </c>
      <c r="B6119" s="74" t="s">
        <v>42920</v>
      </c>
      <c r="C6119" s="68" t="s">
        <v>34</v>
      </c>
      <c r="D6119" s="76">
        <v>3027.75</v>
      </c>
      <c r="E6119" s="82">
        <f t="shared" si="96"/>
        <v>2365.4299999999998</v>
      </c>
    </row>
    <row r="6120" spans="1:5">
      <c r="A6120" s="73">
        <v>70140084</v>
      </c>
      <c r="B6120" s="74" t="s">
        <v>42921</v>
      </c>
      <c r="C6120" s="68" t="s">
        <v>41413</v>
      </c>
      <c r="D6120" s="76">
        <v>1875.93</v>
      </c>
      <c r="E6120" s="82">
        <f t="shared" si="96"/>
        <v>1465.57</v>
      </c>
    </row>
    <row r="6121" spans="1:5" ht="31.5">
      <c r="A6121" s="73">
        <v>70140085</v>
      </c>
      <c r="B6121" s="79" t="s">
        <v>42922</v>
      </c>
      <c r="C6121" s="68" t="s">
        <v>41413</v>
      </c>
      <c r="D6121" s="76">
        <v>3728.45</v>
      </c>
      <c r="E6121" s="82">
        <f t="shared" si="96"/>
        <v>2912.85</v>
      </c>
    </row>
    <row r="6122" spans="1:5" ht="31.5">
      <c r="A6122" s="73">
        <v>70140086</v>
      </c>
      <c r="B6122" s="79" t="s">
        <v>42923</v>
      </c>
      <c r="C6122" s="68" t="s">
        <v>41413</v>
      </c>
      <c r="D6122" s="76">
        <v>5612.22</v>
      </c>
      <c r="E6122" s="82">
        <f t="shared" si="96"/>
        <v>4384.55</v>
      </c>
    </row>
    <row r="6123" spans="1:5" ht="31.5">
      <c r="A6123" s="73">
        <v>70140087</v>
      </c>
      <c r="B6123" s="79" t="s">
        <v>42924</v>
      </c>
      <c r="C6123" s="68" t="s">
        <v>41413</v>
      </c>
      <c r="D6123" s="76">
        <v>7539.95</v>
      </c>
      <c r="E6123" s="82">
        <f t="shared" si="96"/>
        <v>5890.59</v>
      </c>
    </row>
    <row r="6124" spans="1:5" ht="30">
      <c r="A6124" s="73">
        <v>70140088</v>
      </c>
      <c r="B6124" s="74" t="s">
        <v>42925</v>
      </c>
      <c r="C6124" s="68" t="s">
        <v>41413</v>
      </c>
      <c r="D6124" s="76">
        <v>10749.86</v>
      </c>
      <c r="E6124" s="82">
        <f t="shared" si="96"/>
        <v>8398.33</v>
      </c>
    </row>
    <row r="6125" spans="1:5">
      <c r="A6125" s="73">
        <v>70140091</v>
      </c>
      <c r="B6125" s="74" t="s">
        <v>42926</v>
      </c>
      <c r="C6125" s="68" t="s">
        <v>38</v>
      </c>
      <c r="D6125" s="75">
        <v>42.92</v>
      </c>
      <c r="E6125" s="82">
        <f t="shared" si="96"/>
        <v>33.53</v>
      </c>
    </row>
    <row r="6126" spans="1:5">
      <c r="A6126" s="73">
        <v>70140092</v>
      </c>
      <c r="B6126" s="74" t="s">
        <v>42927</v>
      </c>
      <c r="C6126" s="68" t="s">
        <v>41413</v>
      </c>
      <c r="D6126" s="75">
        <v>128.77000000000001</v>
      </c>
      <c r="E6126" s="82">
        <f t="shared" si="96"/>
        <v>100.6</v>
      </c>
    </row>
    <row r="6127" spans="1:5">
      <c r="A6127" s="73">
        <v>70140094</v>
      </c>
      <c r="B6127" s="74" t="s">
        <v>42928</v>
      </c>
      <c r="C6127" s="68" t="s">
        <v>41413</v>
      </c>
      <c r="D6127" s="76">
        <v>1844.93</v>
      </c>
      <c r="E6127" s="82">
        <f t="shared" si="96"/>
        <v>1441.35</v>
      </c>
    </row>
    <row r="6128" spans="1:5">
      <c r="A6128" s="73">
        <v>70140093</v>
      </c>
      <c r="B6128" s="74" t="s">
        <v>42929</v>
      </c>
      <c r="C6128" s="68" t="s">
        <v>41413</v>
      </c>
      <c r="D6128" s="76">
        <v>1357.3</v>
      </c>
      <c r="E6128" s="82">
        <f t="shared" si="96"/>
        <v>1060.3900000000001</v>
      </c>
    </row>
    <row r="6129" spans="1:5">
      <c r="A6129" s="66"/>
      <c r="B6129" s="72" t="s">
        <v>42930</v>
      </c>
      <c r="C6129" s="66"/>
      <c r="D6129" s="66"/>
      <c r="E6129" s="82">
        <f t="shared" si="96"/>
        <v>0</v>
      </c>
    </row>
    <row r="6130" spans="1:5">
      <c r="A6130" s="73">
        <v>70140098</v>
      </c>
      <c r="B6130" s="74" t="s">
        <v>42931</v>
      </c>
      <c r="C6130" s="68" t="s">
        <v>18281</v>
      </c>
      <c r="D6130" s="76">
        <v>20976.19</v>
      </c>
      <c r="E6130" s="82">
        <f t="shared" si="96"/>
        <v>16387.650000000001</v>
      </c>
    </row>
    <row r="6131" spans="1:5">
      <c r="A6131" s="73">
        <v>70140096</v>
      </c>
      <c r="B6131" s="74" t="s">
        <v>42932</v>
      </c>
      <c r="C6131" s="68" t="s">
        <v>18281</v>
      </c>
      <c r="D6131" s="76">
        <v>9623.2000000000007</v>
      </c>
      <c r="E6131" s="82">
        <f t="shared" si="96"/>
        <v>7518.13</v>
      </c>
    </row>
    <row r="6132" spans="1:5">
      <c r="A6132" s="73">
        <v>70140099</v>
      </c>
      <c r="B6132" s="74" t="s">
        <v>42933</v>
      </c>
      <c r="C6132" s="68" t="s">
        <v>18281</v>
      </c>
      <c r="D6132" s="76">
        <v>34130.519999999997</v>
      </c>
      <c r="E6132" s="82">
        <f t="shared" si="96"/>
        <v>26664.47</v>
      </c>
    </row>
    <row r="6133" spans="1:5">
      <c r="A6133" s="73">
        <v>70140100</v>
      </c>
      <c r="B6133" s="74" t="s">
        <v>42934</v>
      </c>
      <c r="C6133" s="68" t="s">
        <v>18281</v>
      </c>
      <c r="D6133" s="76">
        <v>39333.300000000003</v>
      </c>
      <c r="E6133" s="82">
        <f t="shared" si="96"/>
        <v>30729.14</v>
      </c>
    </row>
    <row r="6134" spans="1:5">
      <c r="A6134" s="73">
        <v>70140097</v>
      </c>
      <c r="B6134" s="74" t="s">
        <v>42935</v>
      </c>
      <c r="C6134" s="68" t="s">
        <v>18281</v>
      </c>
      <c r="D6134" s="76">
        <v>14691.01</v>
      </c>
      <c r="E6134" s="82">
        <f t="shared" si="96"/>
        <v>11477.35</v>
      </c>
    </row>
    <row r="6135" spans="1:5">
      <c r="A6135" s="73">
        <v>70140152</v>
      </c>
      <c r="B6135" s="74" t="s">
        <v>42936</v>
      </c>
      <c r="C6135" s="68" t="s">
        <v>18281</v>
      </c>
      <c r="D6135" s="76">
        <v>3817.4</v>
      </c>
      <c r="E6135" s="82">
        <f t="shared" si="96"/>
        <v>2982.34</v>
      </c>
    </row>
    <row r="6136" spans="1:5">
      <c r="A6136" s="73">
        <v>70140151</v>
      </c>
      <c r="B6136" s="74" t="s">
        <v>42937</v>
      </c>
      <c r="C6136" s="68" t="s">
        <v>18281</v>
      </c>
      <c r="D6136" s="76">
        <v>1844.24</v>
      </c>
      <c r="E6136" s="82">
        <f t="shared" si="96"/>
        <v>1440.81</v>
      </c>
    </row>
    <row r="6137" spans="1:5">
      <c r="A6137" s="73">
        <v>70140113</v>
      </c>
      <c r="B6137" s="74" t="s">
        <v>42938</v>
      </c>
      <c r="C6137" s="68" t="s">
        <v>18281</v>
      </c>
      <c r="D6137" s="76">
        <v>4984.6499999999996</v>
      </c>
      <c r="E6137" s="82">
        <f t="shared" si="96"/>
        <v>3894.26</v>
      </c>
    </row>
    <row r="6138" spans="1:5">
      <c r="A6138" s="73">
        <v>70140114</v>
      </c>
      <c r="B6138" s="74" t="s">
        <v>42939</v>
      </c>
      <c r="C6138" s="68" t="s">
        <v>18281</v>
      </c>
      <c r="D6138" s="76">
        <v>6882.2</v>
      </c>
      <c r="E6138" s="82">
        <f t="shared" si="96"/>
        <v>5376.72</v>
      </c>
    </row>
    <row r="6139" spans="1:5">
      <c r="A6139" s="73">
        <v>70140112</v>
      </c>
      <c r="B6139" s="74" t="s">
        <v>42940</v>
      </c>
      <c r="C6139" s="68" t="s">
        <v>18281</v>
      </c>
      <c r="D6139" s="76">
        <v>2405.4</v>
      </c>
      <c r="E6139" s="82">
        <f t="shared" si="96"/>
        <v>1879.22</v>
      </c>
    </row>
    <row r="6140" spans="1:5">
      <c r="A6140" s="73">
        <v>70140109</v>
      </c>
      <c r="B6140" s="74" t="s">
        <v>42941</v>
      </c>
      <c r="C6140" s="68" t="s">
        <v>18281</v>
      </c>
      <c r="D6140" s="76">
        <v>8863.7999999999993</v>
      </c>
      <c r="E6140" s="82">
        <f t="shared" si="96"/>
        <v>6924.84</v>
      </c>
    </row>
    <row r="6141" spans="1:5">
      <c r="A6141" s="73">
        <v>70140111</v>
      </c>
      <c r="B6141" s="74" t="s">
        <v>42942</v>
      </c>
      <c r="C6141" s="68" t="s">
        <v>18281</v>
      </c>
      <c r="D6141" s="76">
        <v>19328.38</v>
      </c>
      <c r="E6141" s="82">
        <f t="shared" si="96"/>
        <v>15100.3</v>
      </c>
    </row>
    <row r="6142" spans="1:5">
      <c r="A6142" s="73">
        <v>70140110</v>
      </c>
      <c r="B6142" s="74" t="s">
        <v>42943</v>
      </c>
      <c r="C6142" s="68" t="s">
        <v>18281</v>
      </c>
      <c r="D6142" s="76">
        <v>13004.66</v>
      </c>
      <c r="E6142" s="82">
        <f t="shared" si="96"/>
        <v>10159.89</v>
      </c>
    </row>
    <row r="6143" spans="1:5">
      <c r="A6143" s="73">
        <v>70140106</v>
      </c>
      <c r="B6143" s="74" t="s">
        <v>42944</v>
      </c>
      <c r="C6143" s="68" t="s">
        <v>18281</v>
      </c>
      <c r="D6143" s="76">
        <v>5202.66</v>
      </c>
      <c r="E6143" s="82">
        <f t="shared" si="96"/>
        <v>4064.58</v>
      </c>
    </row>
    <row r="6144" spans="1:5">
      <c r="A6144" s="73">
        <v>70140107</v>
      </c>
      <c r="B6144" s="74" t="s">
        <v>42945</v>
      </c>
      <c r="C6144" s="68" t="s">
        <v>18281</v>
      </c>
      <c r="D6144" s="76">
        <v>7718.84</v>
      </c>
      <c r="E6144" s="82">
        <f t="shared" si="96"/>
        <v>6030.34</v>
      </c>
    </row>
    <row r="6145" spans="1:5">
      <c r="A6145" s="73">
        <v>70140108</v>
      </c>
      <c r="B6145" s="74" t="s">
        <v>42946</v>
      </c>
      <c r="C6145" s="68" t="s">
        <v>18281</v>
      </c>
      <c r="D6145" s="76">
        <v>9748.86</v>
      </c>
      <c r="E6145" s="82">
        <f t="shared" si="96"/>
        <v>7616.3</v>
      </c>
    </row>
    <row r="6146" spans="1:5">
      <c r="A6146" s="73">
        <v>70140105</v>
      </c>
      <c r="B6146" s="74" t="s">
        <v>42947</v>
      </c>
      <c r="C6146" s="68" t="s">
        <v>18281</v>
      </c>
      <c r="D6146" s="76">
        <v>3641.28</v>
      </c>
      <c r="E6146" s="82">
        <f t="shared" si="96"/>
        <v>2844.75</v>
      </c>
    </row>
    <row r="6147" spans="1:5">
      <c r="A6147" s="73">
        <v>70140103</v>
      </c>
      <c r="B6147" s="74" t="s">
        <v>42948</v>
      </c>
      <c r="C6147" s="68" t="s">
        <v>18281</v>
      </c>
      <c r="D6147" s="76">
        <v>7068.7</v>
      </c>
      <c r="E6147" s="82">
        <f t="shared" si="96"/>
        <v>5522.42</v>
      </c>
    </row>
    <row r="6148" spans="1:5">
      <c r="A6148" s="73">
        <v>70140104</v>
      </c>
      <c r="B6148" s="74" t="s">
        <v>42949</v>
      </c>
      <c r="C6148" s="68" t="s">
        <v>18281</v>
      </c>
      <c r="D6148" s="76">
        <v>9810.33</v>
      </c>
      <c r="E6148" s="82">
        <f t="shared" si="96"/>
        <v>7664.32</v>
      </c>
    </row>
    <row r="6149" spans="1:5">
      <c r="A6149" s="73">
        <v>70140102</v>
      </c>
      <c r="B6149" s="74" t="s">
        <v>42950</v>
      </c>
      <c r="C6149" s="68" t="s">
        <v>18281</v>
      </c>
      <c r="D6149" s="76">
        <v>4308.42</v>
      </c>
      <c r="E6149" s="82">
        <f t="shared" si="96"/>
        <v>3365.95</v>
      </c>
    </row>
    <row r="6150" spans="1:5">
      <c r="A6150" s="73">
        <v>70140101</v>
      </c>
      <c r="B6150" s="74" t="s">
        <v>42951</v>
      </c>
      <c r="C6150" s="68" t="s">
        <v>18281</v>
      </c>
      <c r="D6150" s="76">
        <v>3100.4</v>
      </c>
      <c r="E6150" s="82">
        <f t="shared" si="96"/>
        <v>2422.19</v>
      </c>
    </row>
    <row r="6151" spans="1:5">
      <c r="A6151" s="66"/>
      <c r="B6151" s="72" t="s">
        <v>42952</v>
      </c>
      <c r="C6151" s="66"/>
      <c r="D6151" s="66"/>
      <c r="E6151" s="82">
        <f t="shared" si="96"/>
        <v>0</v>
      </c>
    </row>
    <row r="6152" spans="1:5">
      <c r="A6152" s="73">
        <v>70140116</v>
      </c>
      <c r="B6152" s="74" t="s">
        <v>42953</v>
      </c>
      <c r="C6152" s="68" t="s">
        <v>18281</v>
      </c>
      <c r="D6152" s="76">
        <v>6158.24</v>
      </c>
      <c r="E6152" s="82">
        <f t="shared" si="96"/>
        <v>4811.13</v>
      </c>
    </row>
    <row r="6153" spans="1:5">
      <c r="A6153" s="73">
        <v>70140117</v>
      </c>
      <c r="B6153" s="74" t="s">
        <v>42954</v>
      </c>
      <c r="C6153" s="68" t="s">
        <v>18281</v>
      </c>
      <c r="D6153" s="76">
        <v>7624.45</v>
      </c>
      <c r="E6153" s="82">
        <f t="shared" si="96"/>
        <v>5956.6</v>
      </c>
    </row>
    <row r="6154" spans="1:5">
      <c r="A6154" s="73">
        <v>70140115</v>
      </c>
      <c r="B6154" s="74" t="s">
        <v>42955</v>
      </c>
      <c r="C6154" s="68" t="s">
        <v>18281</v>
      </c>
      <c r="D6154" s="76">
        <v>4709.79</v>
      </c>
      <c r="E6154" s="82">
        <f t="shared" si="96"/>
        <v>3679.52</v>
      </c>
    </row>
    <row r="6155" spans="1:5">
      <c r="A6155" s="73">
        <v>70140118</v>
      </c>
      <c r="B6155" s="74" t="s">
        <v>42956</v>
      </c>
      <c r="C6155" s="68" t="s">
        <v>34</v>
      </c>
      <c r="D6155" s="75">
        <v>100.79</v>
      </c>
      <c r="E6155" s="82">
        <f t="shared" si="96"/>
        <v>78.739999999999995</v>
      </c>
    </row>
    <row r="6156" spans="1:5">
      <c r="A6156" s="66"/>
      <c r="B6156" s="72" t="s">
        <v>42957</v>
      </c>
      <c r="C6156" s="66"/>
      <c r="D6156" s="66"/>
      <c r="E6156" s="82">
        <f t="shared" si="96"/>
        <v>0</v>
      </c>
    </row>
    <row r="6157" spans="1:5">
      <c r="A6157" s="73">
        <v>70140124</v>
      </c>
      <c r="B6157" s="74" t="s">
        <v>42958</v>
      </c>
      <c r="C6157" s="68" t="s">
        <v>38</v>
      </c>
      <c r="D6157" s="75">
        <v>640.61</v>
      </c>
      <c r="E6157" s="82">
        <f t="shared" si="96"/>
        <v>500.48</v>
      </c>
    </row>
    <row r="6158" spans="1:5" ht="30">
      <c r="A6158" s="73">
        <v>70140119</v>
      </c>
      <c r="B6158" s="74" t="s">
        <v>42959</v>
      </c>
      <c r="C6158" s="68" t="s">
        <v>41413</v>
      </c>
      <c r="D6158" s="76">
        <v>2365.98</v>
      </c>
      <c r="E6158" s="82">
        <f t="shared" si="96"/>
        <v>1848.42</v>
      </c>
    </row>
    <row r="6159" spans="1:5">
      <c r="A6159" s="73">
        <v>70140120</v>
      </c>
      <c r="B6159" s="74" t="s">
        <v>42960</v>
      </c>
      <c r="C6159" s="68" t="s">
        <v>38</v>
      </c>
      <c r="D6159" s="75">
        <v>195.37</v>
      </c>
      <c r="E6159" s="82">
        <f t="shared" si="96"/>
        <v>152.63</v>
      </c>
    </row>
    <row r="6160" spans="1:5">
      <c r="A6160" s="73">
        <v>70140123</v>
      </c>
      <c r="B6160" s="74" t="s">
        <v>42961</v>
      </c>
      <c r="C6160" s="68" t="s">
        <v>41413</v>
      </c>
      <c r="D6160" s="76">
        <v>7170.39</v>
      </c>
      <c r="E6160" s="82">
        <f t="shared" si="96"/>
        <v>5601.87</v>
      </c>
    </row>
    <row r="6161" spans="1:5">
      <c r="A6161" s="73">
        <v>70140122</v>
      </c>
      <c r="B6161" s="74" t="s">
        <v>42962</v>
      </c>
      <c r="C6161" s="68" t="s">
        <v>41413</v>
      </c>
      <c r="D6161" s="76">
        <v>1161.73</v>
      </c>
      <c r="E6161" s="82">
        <f t="shared" si="96"/>
        <v>907.6</v>
      </c>
    </row>
    <row r="6162" spans="1:5">
      <c r="A6162" s="73">
        <v>70140121</v>
      </c>
      <c r="B6162" s="74" t="s">
        <v>42963</v>
      </c>
      <c r="C6162" s="68" t="s">
        <v>41413</v>
      </c>
      <c r="D6162" s="76">
        <v>1049</v>
      </c>
      <c r="E6162" s="82">
        <f t="shared" si="96"/>
        <v>819.53</v>
      </c>
    </row>
    <row r="6163" spans="1:5">
      <c r="A6163" s="66"/>
      <c r="B6163" s="72" t="s">
        <v>42964</v>
      </c>
      <c r="C6163" s="66"/>
      <c r="D6163" s="66"/>
      <c r="E6163" s="82">
        <f t="shared" si="96"/>
        <v>0</v>
      </c>
    </row>
    <row r="6164" spans="1:5">
      <c r="A6164" s="73">
        <v>70140127</v>
      </c>
      <c r="B6164" s="74" t="s">
        <v>42965</v>
      </c>
      <c r="C6164" s="68" t="s">
        <v>41413</v>
      </c>
      <c r="D6164" s="76">
        <v>1825</v>
      </c>
      <c r="E6164" s="82">
        <f t="shared" si="96"/>
        <v>1425.78</v>
      </c>
    </row>
    <row r="6165" spans="1:5">
      <c r="A6165" s="73">
        <v>70140128</v>
      </c>
      <c r="B6165" s="74" t="s">
        <v>42966</v>
      </c>
      <c r="C6165" s="68" t="s">
        <v>41413</v>
      </c>
      <c r="D6165" s="76">
        <v>2359.2800000000002</v>
      </c>
      <c r="E6165" s="82">
        <f t="shared" si="96"/>
        <v>1843.19</v>
      </c>
    </row>
    <row r="6166" spans="1:5">
      <c r="A6166" s="73">
        <v>70140129</v>
      </c>
      <c r="B6166" s="74" t="s">
        <v>42967</v>
      </c>
      <c r="C6166" s="68" t="s">
        <v>41413</v>
      </c>
      <c r="D6166" s="76">
        <v>3103.9</v>
      </c>
      <c r="E6166" s="82">
        <f t="shared" si="96"/>
        <v>2424.92</v>
      </c>
    </row>
    <row r="6167" spans="1:5">
      <c r="A6167" s="73">
        <v>70140130</v>
      </c>
      <c r="B6167" s="74" t="s">
        <v>42968</v>
      </c>
      <c r="C6167" s="68" t="s">
        <v>41413</v>
      </c>
      <c r="D6167" s="76">
        <v>3957.82</v>
      </c>
      <c r="E6167" s="82">
        <f t="shared" si="96"/>
        <v>3092.05</v>
      </c>
    </row>
    <row r="6168" spans="1:5">
      <c r="A6168" s="73">
        <v>70140126</v>
      </c>
      <c r="B6168" s="74" t="s">
        <v>42969</v>
      </c>
      <c r="C6168" s="68" t="s">
        <v>41413</v>
      </c>
      <c r="D6168" s="76">
        <v>1291.8399999999999</v>
      </c>
      <c r="E6168" s="82">
        <f t="shared" si="96"/>
        <v>1009.25</v>
      </c>
    </row>
    <row r="6169" spans="1:5">
      <c r="A6169" s="73">
        <v>70140125</v>
      </c>
      <c r="B6169" s="74" t="s">
        <v>42970</v>
      </c>
      <c r="C6169" s="68" t="s">
        <v>41413</v>
      </c>
      <c r="D6169" s="75">
        <v>715.92</v>
      </c>
      <c r="E6169" s="82">
        <f t="shared" si="96"/>
        <v>559.30999999999995</v>
      </c>
    </row>
    <row r="6170" spans="1:5">
      <c r="A6170" s="73">
        <v>70140133</v>
      </c>
      <c r="B6170" s="74" t="s">
        <v>42971</v>
      </c>
      <c r="C6170" s="68" t="s">
        <v>34</v>
      </c>
      <c r="D6170" s="75">
        <v>492.93</v>
      </c>
      <c r="E6170" s="82">
        <f t="shared" si="96"/>
        <v>385.1</v>
      </c>
    </row>
    <row r="6171" spans="1:5">
      <c r="A6171" s="73">
        <v>70140132</v>
      </c>
      <c r="B6171" s="74" t="s">
        <v>42972</v>
      </c>
      <c r="C6171" s="68" t="s">
        <v>34</v>
      </c>
      <c r="D6171" s="75">
        <v>265.57</v>
      </c>
      <c r="E6171" s="82">
        <f t="shared" si="96"/>
        <v>207.48</v>
      </c>
    </row>
    <row r="6172" spans="1:5">
      <c r="A6172" s="66"/>
      <c r="B6172" s="72" t="s">
        <v>42973</v>
      </c>
      <c r="C6172" s="66"/>
      <c r="D6172" s="66"/>
      <c r="E6172" s="82">
        <f t="shared" si="96"/>
        <v>0</v>
      </c>
    </row>
    <row r="6173" spans="1:5">
      <c r="A6173" s="73">
        <v>70140240</v>
      </c>
      <c r="B6173" s="74" t="s">
        <v>42974</v>
      </c>
      <c r="C6173" s="68" t="s">
        <v>38</v>
      </c>
      <c r="D6173" s="75">
        <v>2.16</v>
      </c>
      <c r="E6173" s="82">
        <f t="shared" si="96"/>
        <v>1.69</v>
      </c>
    </row>
    <row r="6174" spans="1:5">
      <c r="A6174" s="73">
        <v>70140244</v>
      </c>
      <c r="B6174" s="74" t="s">
        <v>42975</v>
      </c>
      <c r="C6174" s="68" t="s">
        <v>38</v>
      </c>
      <c r="D6174" s="75">
        <v>4.34</v>
      </c>
      <c r="E6174" s="82">
        <f t="shared" si="96"/>
        <v>3.39</v>
      </c>
    </row>
    <row r="6175" spans="1:5">
      <c r="A6175" s="73">
        <v>70140251</v>
      </c>
      <c r="B6175" s="74" t="s">
        <v>42976</v>
      </c>
      <c r="C6175" s="68" t="s">
        <v>38</v>
      </c>
      <c r="D6175" s="75">
        <v>13.06</v>
      </c>
      <c r="E6175" s="82">
        <f t="shared" si="96"/>
        <v>10.199999999999999</v>
      </c>
    </row>
    <row r="6176" spans="1:5">
      <c r="A6176" s="73">
        <v>70140252</v>
      </c>
      <c r="B6176" s="74" t="s">
        <v>42977</v>
      </c>
      <c r="C6176" s="68" t="s">
        <v>38</v>
      </c>
      <c r="D6176" s="75">
        <v>15.45</v>
      </c>
      <c r="E6176" s="82">
        <f t="shared" si="96"/>
        <v>12.07</v>
      </c>
    </row>
    <row r="6177" spans="1:5">
      <c r="A6177" s="73">
        <v>70140245</v>
      </c>
      <c r="B6177" s="74" t="s">
        <v>42978</v>
      </c>
      <c r="C6177" s="68" t="s">
        <v>38</v>
      </c>
      <c r="D6177" s="75">
        <v>4.84</v>
      </c>
      <c r="E6177" s="82">
        <f t="shared" si="96"/>
        <v>3.78</v>
      </c>
    </row>
    <row r="6178" spans="1:5">
      <c r="A6178" s="73">
        <v>70140253</v>
      </c>
      <c r="B6178" s="74" t="s">
        <v>42979</v>
      </c>
      <c r="C6178" s="68" t="s">
        <v>38</v>
      </c>
      <c r="D6178" s="75">
        <v>18.2</v>
      </c>
      <c r="E6178" s="82">
        <f t="shared" si="96"/>
        <v>14.22</v>
      </c>
    </row>
    <row r="6179" spans="1:5">
      <c r="A6179" s="73">
        <v>70140241</v>
      </c>
      <c r="B6179" s="74" t="s">
        <v>42980</v>
      </c>
      <c r="C6179" s="68" t="s">
        <v>38</v>
      </c>
      <c r="D6179" s="75">
        <v>2.68</v>
      </c>
      <c r="E6179" s="82">
        <f t="shared" si="96"/>
        <v>2.09</v>
      </c>
    </row>
    <row r="6180" spans="1:5">
      <c r="A6180" s="73">
        <v>70140254</v>
      </c>
      <c r="B6180" s="74" t="s">
        <v>42981</v>
      </c>
      <c r="C6180" s="68" t="s">
        <v>38</v>
      </c>
      <c r="D6180" s="75">
        <v>22.55</v>
      </c>
      <c r="E6180" s="82">
        <f t="shared" ref="E6180:E6243" si="97" xml:space="preserve"> ROUND((D6180/1.28),2)</f>
        <v>17.62</v>
      </c>
    </row>
    <row r="6181" spans="1:5">
      <c r="A6181" s="73">
        <v>70140246</v>
      </c>
      <c r="B6181" s="74" t="s">
        <v>42982</v>
      </c>
      <c r="C6181" s="68" t="s">
        <v>38</v>
      </c>
      <c r="D6181" s="75">
        <v>5.54</v>
      </c>
      <c r="E6181" s="82">
        <f t="shared" si="97"/>
        <v>4.33</v>
      </c>
    </row>
    <row r="6182" spans="1:5">
      <c r="A6182" s="73">
        <v>70140255</v>
      </c>
      <c r="B6182" s="74" t="s">
        <v>42983</v>
      </c>
      <c r="C6182" s="68" t="s">
        <v>38</v>
      </c>
      <c r="D6182" s="75">
        <v>27.33</v>
      </c>
      <c r="E6182" s="82">
        <f t="shared" si="97"/>
        <v>21.35</v>
      </c>
    </row>
    <row r="6183" spans="1:5">
      <c r="A6183" s="73">
        <v>70140247</v>
      </c>
      <c r="B6183" s="74" t="s">
        <v>42984</v>
      </c>
      <c r="C6183" s="68" t="s">
        <v>38</v>
      </c>
      <c r="D6183" s="75">
        <v>6.34</v>
      </c>
      <c r="E6183" s="82">
        <f t="shared" si="97"/>
        <v>4.95</v>
      </c>
    </row>
    <row r="6184" spans="1:5">
      <c r="A6184" s="73">
        <v>70140242</v>
      </c>
      <c r="B6184" s="74" t="s">
        <v>42985</v>
      </c>
      <c r="C6184" s="68" t="s">
        <v>38</v>
      </c>
      <c r="D6184" s="75">
        <v>3.58</v>
      </c>
      <c r="E6184" s="82">
        <f t="shared" si="97"/>
        <v>2.8</v>
      </c>
    </row>
    <row r="6185" spans="1:5">
      <c r="A6185" s="73">
        <v>70140248</v>
      </c>
      <c r="B6185" s="74" t="s">
        <v>42986</v>
      </c>
      <c r="C6185" s="68" t="s">
        <v>38</v>
      </c>
      <c r="D6185" s="75">
        <v>7.51</v>
      </c>
      <c r="E6185" s="82">
        <f t="shared" si="97"/>
        <v>5.87</v>
      </c>
    </row>
    <row r="6186" spans="1:5">
      <c r="A6186" s="73">
        <v>70140243</v>
      </c>
      <c r="B6186" s="74" t="s">
        <v>42987</v>
      </c>
      <c r="C6186" s="68" t="s">
        <v>38</v>
      </c>
      <c r="D6186" s="75">
        <v>4.03</v>
      </c>
      <c r="E6186" s="82">
        <f t="shared" si="97"/>
        <v>3.15</v>
      </c>
    </row>
    <row r="6187" spans="1:5">
      <c r="A6187" s="73">
        <v>70140249</v>
      </c>
      <c r="B6187" s="74" t="s">
        <v>42988</v>
      </c>
      <c r="C6187" s="68" t="s">
        <v>38</v>
      </c>
      <c r="D6187" s="75">
        <v>9.08</v>
      </c>
      <c r="E6187" s="82">
        <f t="shared" si="97"/>
        <v>7.09</v>
      </c>
    </row>
    <row r="6188" spans="1:5">
      <c r="A6188" s="73">
        <v>70140250</v>
      </c>
      <c r="B6188" s="74" t="s">
        <v>42989</v>
      </c>
      <c r="C6188" s="68" t="s">
        <v>38</v>
      </c>
      <c r="D6188" s="75">
        <v>11.07</v>
      </c>
      <c r="E6188" s="82">
        <f t="shared" si="97"/>
        <v>8.65</v>
      </c>
    </row>
    <row r="6189" spans="1:5">
      <c r="A6189" s="73">
        <v>70140257</v>
      </c>
      <c r="B6189" s="74" t="s">
        <v>42990</v>
      </c>
      <c r="C6189" s="68" t="s">
        <v>38</v>
      </c>
      <c r="D6189" s="75">
        <v>9.33</v>
      </c>
      <c r="E6189" s="82">
        <f t="shared" si="97"/>
        <v>7.29</v>
      </c>
    </row>
    <row r="6190" spans="1:5">
      <c r="A6190" s="73">
        <v>70140259</v>
      </c>
      <c r="B6190" s="74" t="s">
        <v>42991</v>
      </c>
      <c r="C6190" s="68" t="s">
        <v>38</v>
      </c>
      <c r="D6190" s="75">
        <v>15.18</v>
      </c>
      <c r="E6190" s="82">
        <f t="shared" si="97"/>
        <v>11.86</v>
      </c>
    </row>
    <row r="6191" spans="1:5">
      <c r="A6191" s="73">
        <v>70140258</v>
      </c>
      <c r="B6191" s="74" t="s">
        <v>42992</v>
      </c>
      <c r="C6191" s="68" t="s">
        <v>38</v>
      </c>
      <c r="D6191" s="75">
        <v>12.08</v>
      </c>
      <c r="E6191" s="82">
        <f t="shared" si="97"/>
        <v>9.44</v>
      </c>
    </row>
    <row r="6192" spans="1:5">
      <c r="A6192" s="73">
        <v>70140260</v>
      </c>
      <c r="B6192" s="74" t="s">
        <v>42993</v>
      </c>
      <c r="C6192" s="68" t="s">
        <v>38</v>
      </c>
      <c r="D6192" s="75">
        <v>19.149999999999999</v>
      </c>
      <c r="E6192" s="82">
        <f t="shared" si="97"/>
        <v>14.96</v>
      </c>
    </row>
    <row r="6193" spans="1:5">
      <c r="A6193" s="73">
        <v>70140261</v>
      </c>
      <c r="B6193" s="74" t="s">
        <v>42994</v>
      </c>
      <c r="C6193" s="68" t="s">
        <v>38</v>
      </c>
      <c r="D6193" s="75">
        <v>23.12</v>
      </c>
      <c r="E6193" s="82">
        <f t="shared" si="97"/>
        <v>18.059999999999999</v>
      </c>
    </row>
    <row r="6194" spans="1:5">
      <c r="A6194" s="73">
        <v>70140262</v>
      </c>
      <c r="B6194" s="74" t="s">
        <v>42995</v>
      </c>
      <c r="C6194" s="68" t="s">
        <v>38</v>
      </c>
      <c r="D6194" s="75">
        <v>29.04</v>
      </c>
      <c r="E6194" s="82">
        <f t="shared" si="97"/>
        <v>22.69</v>
      </c>
    </row>
    <row r="6195" spans="1:5">
      <c r="A6195" s="73">
        <v>70140256</v>
      </c>
      <c r="B6195" s="74" t="s">
        <v>42996</v>
      </c>
      <c r="C6195" s="68" t="s">
        <v>38</v>
      </c>
      <c r="D6195" s="75">
        <v>7.37</v>
      </c>
      <c r="E6195" s="82">
        <f t="shared" si="97"/>
        <v>5.76</v>
      </c>
    </row>
    <row r="6196" spans="1:5">
      <c r="A6196" s="73">
        <v>70140263</v>
      </c>
      <c r="B6196" s="74" t="s">
        <v>42997</v>
      </c>
      <c r="C6196" s="68" t="s">
        <v>38</v>
      </c>
      <c r="D6196" s="75">
        <v>38.86</v>
      </c>
      <c r="E6196" s="82">
        <f t="shared" si="97"/>
        <v>30.36</v>
      </c>
    </row>
    <row r="6197" spans="1:5">
      <c r="A6197" s="73">
        <v>70140266</v>
      </c>
      <c r="B6197" s="74" t="s">
        <v>42998</v>
      </c>
      <c r="C6197" s="68" t="s">
        <v>38</v>
      </c>
      <c r="D6197" s="75">
        <v>12.43</v>
      </c>
      <c r="E6197" s="82">
        <f t="shared" si="97"/>
        <v>9.7100000000000009</v>
      </c>
    </row>
    <row r="6198" spans="1:5">
      <c r="A6198" s="73">
        <v>70140268</v>
      </c>
      <c r="B6198" s="74" t="s">
        <v>42999</v>
      </c>
      <c r="C6198" s="68" t="s">
        <v>38</v>
      </c>
      <c r="D6198" s="75">
        <v>17.239999999999998</v>
      </c>
      <c r="E6198" s="82">
        <f t="shared" si="97"/>
        <v>13.47</v>
      </c>
    </row>
    <row r="6199" spans="1:5">
      <c r="A6199" s="73">
        <v>70140267</v>
      </c>
      <c r="B6199" s="74" t="s">
        <v>43000</v>
      </c>
      <c r="C6199" s="68" t="s">
        <v>38</v>
      </c>
      <c r="D6199" s="75">
        <v>14.49</v>
      </c>
      <c r="E6199" s="82">
        <f t="shared" si="97"/>
        <v>11.32</v>
      </c>
    </row>
    <row r="6200" spans="1:5">
      <c r="A6200" s="73">
        <v>70140264</v>
      </c>
      <c r="B6200" s="74" t="s">
        <v>43001</v>
      </c>
      <c r="C6200" s="68" t="s">
        <v>38</v>
      </c>
      <c r="D6200" s="75">
        <v>9.4</v>
      </c>
      <c r="E6200" s="82">
        <f t="shared" si="97"/>
        <v>7.34</v>
      </c>
    </row>
    <row r="6201" spans="1:5">
      <c r="A6201" s="73">
        <v>70140269</v>
      </c>
      <c r="B6201" s="74" t="s">
        <v>43002</v>
      </c>
      <c r="C6201" s="68" t="s">
        <v>38</v>
      </c>
      <c r="D6201" s="75">
        <v>19.8</v>
      </c>
      <c r="E6201" s="82">
        <f t="shared" si="97"/>
        <v>15.47</v>
      </c>
    </row>
    <row r="6202" spans="1:5">
      <c r="A6202" s="73">
        <v>70140270</v>
      </c>
      <c r="B6202" s="74" t="s">
        <v>43003</v>
      </c>
      <c r="C6202" s="68" t="s">
        <v>38</v>
      </c>
      <c r="D6202" s="75">
        <v>23.74</v>
      </c>
      <c r="E6202" s="82">
        <f t="shared" si="97"/>
        <v>18.55</v>
      </c>
    </row>
    <row r="6203" spans="1:5">
      <c r="A6203" s="73">
        <v>70140271</v>
      </c>
      <c r="B6203" s="74" t="s">
        <v>43004</v>
      </c>
      <c r="C6203" s="68" t="s">
        <v>38</v>
      </c>
      <c r="D6203" s="75">
        <v>26.29</v>
      </c>
      <c r="E6203" s="82">
        <f t="shared" si="97"/>
        <v>20.54</v>
      </c>
    </row>
    <row r="6204" spans="1:5">
      <c r="A6204" s="73">
        <v>70140265</v>
      </c>
      <c r="B6204" s="74" t="s">
        <v>43005</v>
      </c>
      <c r="C6204" s="68" t="s">
        <v>38</v>
      </c>
      <c r="D6204" s="75">
        <v>10.65</v>
      </c>
      <c r="E6204" s="82">
        <f t="shared" si="97"/>
        <v>8.32</v>
      </c>
    </row>
    <row r="6205" spans="1:5">
      <c r="A6205" s="73">
        <v>70140272</v>
      </c>
      <c r="B6205" s="74" t="s">
        <v>43006</v>
      </c>
      <c r="C6205" s="68" t="s">
        <v>38</v>
      </c>
      <c r="D6205" s="75">
        <v>32.81</v>
      </c>
      <c r="E6205" s="82">
        <f t="shared" si="97"/>
        <v>25.63</v>
      </c>
    </row>
    <row r="6206" spans="1:5">
      <c r="A6206" s="73">
        <v>70140161</v>
      </c>
      <c r="B6206" s="74" t="s">
        <v>43007</v>
      </c>
      <c r="C6206" s="68" t="s">
        <v>41413</v>
      </c>
      <c r="D6206" s="76">
        <v>5705.64</v>
      </c>
      <c r="E6206" s="82">
        <f t="shared" si="97"/>
        <v>4457.53</v>
      </c>
    </row>
    <row r="6207" spans="1:5">
      <c r="A6207" s="73">
        <v>70140171</v>
      </c>
      <c r="B6207" s="74" t="s">
        <v>43008</v>
      </c>
      <c r="C6207" s="68" t="s">
        <v>41413</v>
      </c>
      <c r="D6207" s="75">
        <v>294.64</v>
      </c>
      <c r="E6207" s="82">
        <f t="shared" si="97"/>
        <v>230.19</v>
      </c>
    </row>
    <row r="6208" spans="1:5">
      <c r="A6208" s="73">
        <v>70140172</v>
      </c>
      <c r="B6208" s="74" t="s">
        <v>43009</v>
      </c>
      <c r="C6208" s="68" t="s">
        <v>41413</v>
      </c>
      <c r="D6208" s="75">
        <v>294.64</v>
      </c>
      <c r="E6208" s="82">
        <f t="shared" si="97"/>
        <v>230.19</v>
      </c>
    </row>
    <row r="6209" spans="1:5">
      <c r="A6209" s="73">
        <v>70140173</v>
      </c>
      <c r="B6209" s="74" t="s">
        <v>43010</v>
      </c>
      <c r="C6209" s="68" t="s">
        <v>41413</v>
      </c>
      <c r="D6209" s="75">
        <v>294.64</v>
      </c>
      <c r="E6209" s="82">
        <f t="shared" si="97"/>
        <v>230.19</v>
      </c>
    </row>
    <row r="6210" spans="1:5" ht="45">
      <c r="A6210" s="73">
        <v>70140189</v>
      </c>
      <c r="B6210" s="74" t="s">
        <v>43011</v>
      </c>
      <c r="C6210" s="68" t="s">
        <v>41413</v>
      </c>
      <c r="D6210" s="76">
        <v>5702.35</v>
      </c>
      <c r="E6210" s="82">
        <f t="shared" si="97"/>
        <v>4454.96</v>
      </c>
    </row>
    <row r="6211" spans="1:5" ht="45">
      <c r="A6211" s="73">
        <v>70140190</v>
      </c>
      <c r="B6211" s="74" t="s">
        <v>43012</v>
      </c>
      <c r="C6211" s="68" t="s">
        <v>41413</v>
      </c>
      <c r="D6211" s="76">
        <v>8478.26</v>
      </c>
      <c r="E6211" s="82">
        <f t="shared" si="97"/>
        <v>6623.64</v>
      </c>
    </row>
    <row r="6212" spans="1:5">
      <c r="A6212" s="64"/>
      <c r="B6212" s="71" t="s">
        <v>49</v>
      </c>
      <c r="C6212" s="64"/>
      <c r="D6212" s="64"/>
      <c r="E6212" s="82">
        <f t="shared" si="97"/>
        <v>0</v>
      </c>
    </row>
    <row r="6213" spans="1:5">
      <c r="A6213" s="66"/>
      <c r="B6213" s="72" t="s">
        <v>43013</v>
      </c>
      <c r="C6213" s="66"/>
      <c r="D6213" s="66"/>
      <c r="E6213" s="82">
        <f t="shared" si="97"/>
        <v>0</v>
      </c>
    </row>
    <row r="6214" spans="1:5" ht="30">
      <c r="A6214" s="73">
        <v>70150009</v>
      </c>
      <c r="B6214" s="74" t="s">
        <v>43014</v>
      </c>
      <c r="C6214" s="68" t="s">
        <v>38</v>
      </c>
      <c r="D6214" s="75">
        <v>103.09</v>
      </c>
      <c r="E6214" s="82">
        <f t="shared" si="97"/>
        <v>80.540000000000006</v>
      </c>
    </row>
    <row r="6215" spans="1:5">
      <c r="A6215" s="73">
        <v>70150010</v>
      </c>
      <c r="B6215" s="74" t="s">
        <v>43015</v>
      </c>
      <c r="C6215" s="68" t="s">
        <v>38</v>
      </c>
      <c r="D6215" s="75">
        <v>147.74</v>
      </c>
      <c r="E6215" s="82">
        <f t="shared" si="97"/>
        <v>115.42</v>
      </c>
    </row>
    <row r="6216" spans="1:5">
      <c r="A6216" s="73">
        <v>70150003</v>
      </c>
      <c r="B6216" s="74" t="s">
        <v>43016</v>
      </c>
      <c r="C6216" s="68" t="s">
        <v>38</v>
      </c>
      <c r="D6216" s="75">
        <v>111.51</v>
      </c>
      <c r="E6216" s="82">
        <f t="shared" si="97"/>
        <v>87.12</v>
      </c>
    </row>
    <row r="6217" spans="1:5">
      <c r="A6217" s="73">
        <v>70150002</v>
      </c>
      <c r="B6217" s="74" t="s">
        <v>43017</v>
      </c>
      <c r="C6217" s="68" t="s">
        <v>38</v>
      </c>
      <c r="D6217" s="75">
        <v>74.09</v>
      </c>
      <c r="E6217" s="82">
        <f t="shared" si="97"/>
        <v>57.88</v>
      </c>
    </row>
    <row r="6218" spans="1:5">
      <c r="A6218" s="73">
        <v>70150004</v>
      </c>
      <c r="B6218" s="74" t="s">
        <v>43018</v>
      </c>
      <c r="C6218" s="68" t="s">
        <v>38</v>
      </c>
      <c r="D6218" s="75">
        <v>419.37</v>
      </c>
      <c r="E6218" s="82">
        <f t="shared" si="97"/>
        <v>327.63</v>
      </c>
    </row>
    <row r="6219" spans="1:5">
      <c r="A6219" s="73">
        <v>70150006</v>
      </c>
      <c r="B6219" s="74" t="s">
        <v>43019</v>
      </c>
      <c r="C6219" s="68" t="s">
        <v>38</v>
      </c>
      <c r="D6219" s="75">
        <v>190.96</v>
      </c>
      <c r="E6219" s="82">
        <f t="shared" si="97"/>
        <v>149.19</v>
      </c>
    </row>
    <row r="6220" spans="1:5">
      <c r="A6220" s="73">
        <v>70150008</v>
      </c>
      <c r="B6220" s="74" t="s">
        <v>43020</v>
      </c>
      <c r="C6220" s="68" t="s">
        <v>34</v>
      </c>
      <c r="D6220" s="75">
        <v>624.63</v>
      </c>
      <c r="E6220" s="82">
        <f t="shared" si="97"/>
        <v>487.99</v>
      </c>
    </row>
    <row r="6221" spans="1:5">
      <c r="A6221" s="73">
        <v>70150007</v>
      </c>
      <c r="B6221" s="74" t="s">
        <v>43021</v>
      </c>
      <c r="C6221" s="68" t="s">
        <v>34</v>
      </c>
      <c r="D6221" s="75">
        <v>637.53</v>
      </c>
      <c r="E6221" s="82">
        <f t="shared" si="97"/>
        <v>498.07</v>
      </c>
    </row>
    <row r="6222" spans="1:5">
      <c r="A6222" s="73">
        <v>70150005</v>
      </c>
      <c r="B6222" s="74" t="s">
        <v>43022</v>
      </c>
      <c r="C6222" s="68" t="s">
        <v>38</v>
      </c>
      <c r="D6222" s="75">
        <v>915.19</v>
      </c>
      <c r="E6222" s="82">
        <f t="shared" si="97"/>
        <v>714.99</v>
      </c>
    </row>
    <row r="6223" spans="1:5">
      <c r="A6223" s="73">
        <v>70150001</v>
      </c>
      <c r="B6223" s="74" t="s">
        <v>43023</v>
      </c>
      <c r="C6223" s="68" t="s">
        <v>34</v>
      </c>
      <c r="D6223" s="75">
        <v>590.78</v>
      </c>
      <c r="E6223" s="82">
        <f t="shared" si="97"/>
        <v>461.55</v>
      </c>
    </row>
    <row r="6224" spans="1:5">
      <c r="A6224" s="73">
        <v>70150011</v>
      </c>
      <c r="B6224" s="74" t="s">
        <v>43024</v>
      </c>
      <c r="C6224" s="68" t="s">
        <v>34</v>
      </c>
      <c r="D6224" s="75">
        <v>775.39</v>
      </c>
      <c r="E6224" s="82">
        <f t="shared" si="97"/>
        <v>605.77</v>
      </c>
    </row>
    <row r="6225" spans="1:5">
      <c r="A6225" s="66"/>
      <c r="B6225" s="72" t="s">
        <v>18290</v>
      </c>
      <c r="C6225" s="66"/>
      <c r="D6225" s="66"/>
      <c r="E6225" s="82">
        <f t="shared" si="97"/>
        <v>0</v>
      </c>
    </row>
    <row r="6226" spans="1:5">
      <c r="A6226" s="73">
        <v>70150013</v>
      </c>
      <c r="B6226" s="74" t="s">
        <v>43025</v>
      </c>
      <c r="C6226" s="68" t="s">
        <v>41413</v>
      </c>
      <c r="D6226" s="75">
        <v>178.29</v>
      </c>
      <c r="E6226" s="82">
        <f t="shared" si="97"/>
        <v>139.29</v>
      </c>
    </row>
    <row r="6227" spans="1:5">
      <c r="A6227" s="73">
        <v>70150014</v>
      </c>
      <c r="B6227" s="74" t="s">
        <v>43026</v>
      </c>
      <c r="C6227" s="68" t="s">
        <v>41413</v>
      </c>
      <c r="D6227" s="75">
        <v>168.65</v>
      </c>
      <c r="E6227" s="82">
        <f t="shared" si="97"/>
        <v>131.76</v>
      </c>
    </row>
    <row r="6228" spans="1:5">
      <c r="A6228" s="73">
        <v>70150012</v>
      </c>
      <c r="B6228" s="74" t="s">
        <v>43027</v>
      </c>
      <c r="C6228" s="68" t="s">
        <v>34</v>
      </c>
      <c r="D6228" s="75">
        <v>19.96</v>
      </c>
      <c r="E6228" s="82">
        <f t="shared" si="97"/>
        <v>15.59</v>
      </c>
    </row>
    <row r="6229" spans="1:5">
      <c r="A6229" s="66"/>
      <c r="B6229" s="72" t="s">
        <v>43028</v>
      </c>
      <c r="C6229" s="66"/>
      <c r="D6229" s="66"/>
      <c r="E6229" s="82">
        <f t="shared" si="97"/>
        <v>0</v>
      </c>
    </row>
    <row r="6230" spans="1:5">
      <c r="A6230" s="73">
        <v>70150015</v>
      </c>
      <c r="B6230" s="74" t="s">
        <v>43028</v>
      </c>
      <c r="C6230" s="68" t="s">
        <v>36</v>
      </c>
      <c r="D6230" s="76">
        <v>2488.12</v>
      </c>
      <c r="E6230" s="82">
        <f t="shared" si="97"/>
        <v>1943.84</v>
      </c>
    </row>
    <row r="6231" spans="1:5">
      <c r="A6231" s="64"/>
      <c r="B6231" s="71" t="s">
        <v>18292</v>
      </c>
      <c r="C6231" s="64"/>
      <c r="D6231" s="64"/>
      <c r="E6231" s="82">
        <f t="shared" si="97"/>
        <v>0</v>
      </c>
    </row>
    <row r="6232" spans="1:5">
      <c r="A6232" s="66"/>
      <c r="B6232" s="72" t="s">
        <v>43029</v>
      </c>
      <c r="C6232" s="66"/>
      <c r="D6232" s="66"/>
      <c r="E6232" s="82">
        <f t="shared" si="97"/>
        <v>0</v>
      </c>
    </row>
    <row r="6233" spans="1:5">
      <c r="A6233" s="73">
        <v>70160016</v>
      </c>
      <c r="B6233" s="74" t="s">
        <v>43030</v>
      </c>
      <c r="C6233" s="68" t="s">
        <v>41413</v>
      </c>
      <c r="D6233" s="75">
        <v>675.75</v>
      </c>
      <c r="E6233" s="82">
        <f t="shared" si="97"/>
        <v>527.92999999999995</v>
      </c>
    </row>
    <row r="6234" spans="1:5">
      <c r="A6234" s="73">
        <v>70160013</v>
      </c>
      <c r="B6234" s="74" t="s">
        <v>43031</v>
      </c>
      <c r="C6234" s="68" t="s">
        <v>41413</v>
      </c>
      <c r="D6234" s="75">
        <v>533.11</v>
      </c>
      <c r="E6234" s="82">
        <f t="shared" si="97"/>
        <v>416.49</v>
      </c>
    </row>
    <row r="6235" spans="1:5">
      <c r="A6235" s="73">
        <v>70160029</v>
      </c>
      <c r="B6235" s="74" t="s">
        <v>43032</v>
      </c>
      <c r="C6235" s="68" t="s">
        <v>41413</v>
      </c>
      <c r="D6235" s="75">
        <v>616.97</v>
      </c>
      <c r="E6235" s="82">
        <f t="shared" si="97"/>
        <v>482.01</v>
      </c>
    </row>
    <row r="6236" spans="1:5">
      <c r="A6236" s="73">
        <v>70160017</v>
      </c>
      <c r="B6236" s="74" t="s">
        <v>43033</v>
      </c>
      <c r="C6236" s="68" t="s">
        <v>41413</v>
      </c>
      <c r="D6236" s="75">
        <v>725.16</v>
      </c>
      <c r="E6236" s="82">
        <f t="shared" si="97"/>
        <v>566.53</v>
      </c>
    </row>
    <row r="6237" spans="1:5">
      <c r="A6237" s="73">
        <v>70160030</v>
      </c>
      <c r="B6237" s="74" t="s">
        <v>43034</v>
      </c>
      <c r="C6237" s="68" t="s">
        <v>41413</v>
      </c>
      <c r="D6237" s="75">
        <v>657.93</v>
      </c>
      <c r="E6237" s="82">
        <f t="shared" si="97"/>
        <v>514.01</v>
      </c>
    </row>
    <row r="6238" spans="1:5">
      <c r="A6238" s="73">
        <v>70160018</v>
      </c>
      <c r="B6238" s="74" t="s">
        <v>43035</v>
      </c>
      <c r="C6238" s="68" t="s">
        <v>41413</v>
      </c>
      <c r="D6238" s="75">
        <v>784.38</v>
      </c>
      <c r="E6238" s="82">
        <f t="shared" si="97"/>
        <v>612.79999999999995</v>
      </c>
    </row>
    <row r="6239" spans="1:5">
      <c r="A6239" s="73">
        <v>70160031</v>
      </c>
      <c r="B6239" s="74" t="s">
        <v>43036</v>
      </c>
      <c r="C6239" s="68" t="s">
        <v>41413</v>
      </c>
      <c r="D6239" s="75">
        <v>673.05</v>
      </c>
      <c r="E6239" s="82">
        <f t="shared" si="97"/>
        <v>525.82000000000005</v>
      </c>
    </row>
    <row r="6240" spans="1:5">
      <c r="A6240" s="73">
        <v>70160019</v>
      </c>
      <c r="B6240" s="74" t="s">
        <v>43037</v>
      </c>
      <c r="C6240" s="68" t="s">
        <v>41413</v>
      </c>
      <c r="D6240" s="75">
        <v>859.75</v>
      </c>
      <c r="E6240" s="82">
        <f t="shared" si="97"/>
        <v>671.68</v>
      </c>
    </row>
    <row r="6241" spans="1:5">
      <c r="A6241" s="73">
        <v>70160032</v>
      </c>
      <c r="B6241" s="74" t="s">
        <v>43038</v>
      </c>
      <c r="C6241" s="68" t="s">
        <v>41413</v>
      </c>
      <c r="D6241" s="75">
        <v>867.72</v>
      </c>
      <c r="E6241" s="82">
        <f t="shared" si="97"/>
        <v>677.91</v>
      </c>
    </row>
    <row r="6242" spans="1:5">
      <c r="A6242" s="73">
        <v>70160020</v>
      </c>
      <c r="B6242" s="74" t="s">
        <v>43039</v>
      </c>
      <c r="C6242" s="68" t="s">
        <v>41413</v>
      </c>
      <c r="D6242" s="76">
        <v>1006.09</v>
      </c>
      <c r="E6242" s="82">
        <f t="shared" si="97"/>
        <v>786.01</v>
      </c>
    </row>
    <row r="6243" spans="1:5">
      <c r="A6243" s="73">
        <v>70160033</v>
      </c>
      <c r="B6243" s="74" t="s">
        <v>43040</v>
      </c>
      <c r="C6243" s="68" t="s">
        <v>41413</v>
      </c>
      <c r="D6243" s="76">
        <v>1088.32</v>
      </c>
      <c r="E6243" s="82">
        <f t="shared" si="97"/>
        <v>850.25</v>
      </c>
    </row>
    <row r="6244" spans="1:5">
      <c r="A6244" s="73">
        <v>70160021</v>
      </c>
      <c r="B6244" s="74" t="s">
        <v>43041</v>
      </c>
      <c r="C6244" s="68" t="s">
        <v>41413</v>
      </c>
      <c r="D6244" s="76">
        <v>1120.24</v>
      </c>
      <c r="E6244" s="82">
        <f t="shared" ref="E6244:E6307" si="98" xml:space="preserve"> ROUND((D6244/1.28),2)</f>
        <v>875.19</v>
      </c>
    </row>
    <row r="6245" spans="1:5">
      <c r="A6245" s="73">
        <v>70160034</v>
      </c>
      <c r="B6245" s="74" t="s">
        <v>43042</v>
      </c>
      <c r="C6245" s="68" t="s">
        <v>41413</v>
      </c>
      <c r="D6245" s="76">
        <v>1169.97</v>
      </c>
      <c r="E6245" s="82">
        <f t="shared" si="98"/>
        <v>914.04</v>
      </c>
    </row>
    <row r="6246" spans="1:5">
      <c r="A6246" s="73">
        <v>70160022</v>
      </c>
      <c r="B6246" s="74" t="s">
        <v>43043</v>
      </c>
      <c r="C6246" s="68" t="s">
        <v>41413</v>
      </c>
      <c r="D6246" s="76">
        <v>1347.57</v>
      </c>
      <c r="E6246" s="82">
        <f t="shared" si="98"/>
        <v>1052.79</v>
      </c>
    </row>
    <row r="6247" spans="1:5">
      <c r="A6247" s="73">
        <v>70160035</v>
      </c>
      <c r="B6247" s="74" t="s">
        <v>43044</v>
      </c>
      <c r="C6247" s="68" t="s">
        <v>41413</v>
      </c>
      <c r="D6247" s="76">
        <v>1216.51</v>
      </c>
      <c r="E6247" s="82">
        <f t="shared" si="98"/>
        <v>950.4</v>
      </c>
    </row>
    <row r="6248" spans="1:5">
      <c r="A6248" s="73">
        <v>70160014</v>
      </c>
      <c r="B6248" s="74" t="s">
        <v>43045</v>
      </c>
      <c r="C6248" s="68" t="s">
        <v>41413</v>
      </c>
      <c r="D6248" s="75">
        <v>602.28</v>
      </c>
      <c r="E6248" s="82">
        <f t="shared" si="98"/>
        <v>470.53</v>
      </c>
    </row>
    <row r="6249" spans="1:5">
      <c r="A6249" s="73">
        <v>70160011</v>
      </c>
      <c r="B6249" s="74" t="s">
        <v>43046</v>
      </c>
      <c r="C6249" s="68" t="s">
        <v>41413</v>
      </c>
      <c r="D6249" s="75">
        <v>483.05</v>
      </c>
      <c r="E6249" s="82">
        <f t="shared" si="98"/>
        <v>377.38</v>
      </c>
    </row>
    <row r="6250" spans="1:5">
      <c r="A6250" s="73">
        <v>70160027</v>
      </c>
      <c r="B6250" s="74" t="s">
        <v>43047</v>
      </c>
      <c r="C6250" s="68" t="s">
        <v>41413</v>
      </c>
      <c r="D6250" s="75">
        <v>460.95</v>
      </c>
      <c r="E6250" s="82">
        <f t="shared" si="98"/>
        <v>360.12</v>
      </c>
    </row>
    <row r="6251" spans="1:5">
      <c r="A6251" s="73">
        <v>70160023</v>
      </c>
      <c r="B6251" s="74" t="s">
        <v>43048</v>
      </c>
      <c r="C6251" s="68" t="s">
        <v>41413</v>
      </c>
      <c r="D6251" s="76">
        <v>1578.75</v>
      </c>
      <c r="E6251" s="82">
        <f t="shared" si="98"/>
        <v>1233.4000000000001</v>
      </c>
    </row>
    <row r="6252" spans="1:5">
      <c r="A6252" s="73">
        <v>70160036</v>
      </c>
      <c r="B6252" s="74" t="s">
        <v>43049</v>
      </c>
      <c r="C6252" s="68" t="s">
        <v>41413</v>
      </c>
      <c r="D6252" s="76">
        <v>1347.23</v>
      </c>
      <c r="E6252" s="82">
        <f t="shared" si="98"/>
        <v>1052.52</v>
      </c>
    </row>
    <row r="6253" spans="1:5">
      <c r="A6253" s="73">
        <v>70160024</v>
      </c>
      <c r="B6253" s="74" t="s">
        <v>43050</v>
      </c>
      <c r="C6253" s="68" t="s">
        <v>41413</v>
      </c>
      <c r="D6253" s="76">
        <v>2042.59</v>
      </c>
      <c r="E6253" s="82">
        <f t="shared" si="98"/>
        <v>1595.77</v>
      </c>
    </row>
    <row r="6254" spans="1:5">
      <c r="A6254" s="73">
        <v>70160025</v>
      </c>
      <c r="B6254" s="74" t="s">
        <v>43051</v>
      </c>
      <c r="C6254" s="68" t="s">
        <v>41413</v>
      </c>
      <c r="D6254" s="76">
        <v>2827.62</v>
      </c>
      <c r="E6254" s="82">
        <f t="shared" si="98"/>
        <v>2209.08</v>
      </c>
    </row>
    <row r="6255" spans="1:5">
      <c r="A6255" s="73">
        <v>70160015</v>
      </c>
      <c r="B6255" s="74" t="s">
        <v>43052</v>
      </c>
      <c r="C6255" s="68" t="s">
        <v>41413</v>
      </c>
      <c r="D6255" s="75">
        <v>639.1</v>
      </c>
      <c r="E6255" s="82">
        <f t="shared" si="98"/>
        <v>499.3</v>
      </c>
    </row>
    <row r="6256" spans="1:5">
      <c r="A6256" s="73">
        <v>70160012</v>
      </c>
      <c r="B6256" s="74" t="s">
        <v>43053</v>
      </c>
      <c r="C6256" s="68" t="s">
        <v>41413</v>
      </c>
      <c r="D6256" s="75">
        <v>508.17</v>
      </c>
      <c r="E6256" s="82">
        <f t="shared" si="98"/>
        <v>397.01</v>
      </c>
    </row>
    <row r="6257" spans="1:5">
      <c r="A6257" s="73">
        <v>70160028</v>
      </c>
      <c r="B6257" s="74" t="s">
        <v>43054</v>
      </c>
      <c r="C6257" s="68" t="s">
        <v>41413</v>
      </c>
      <c r="D6257" s="75">
        <v>593.30999999999995</v>
      </c>
      <c r="E6257" s="82">
        <f t="shared" si="98"/>
        <v>463.52</v>
      </c>
    </row>
    <row r="6258" spans="1:5">
      <c r="A6258" s="73">
        <v>70160026</v>
      </c>
      <c r="B6258" s="74" t="s">
        <v>43055</v>
      </c>
      <c r="C6258" s="68" t="s">
        <v>41413</v>
      </c>
      <c r="D6258" s="76">
        <v>3486.86</v>
      </c>
      <c r="E6258" s="82">
        <f t="shared" si="98"/>
        <v>2724.11</v>
      </c>
    </row>
    <row r="6259" spans="1:5">
      <c r="A6259" s="66"/>
      <c r="B6259" s="72" t="s">
        <v>43056</v>
      </c>
      <c r="C6259" s="66"/>
      <c r="D6259" s="66"/>
      <c r="E6259" s="82">
        <f t="shared" si="98"/>
        <v>0</v>
      </c>
    </row>
    <row r="6260" spans="1:5">
      <c r="A6260" s="73">
        <v>70160001</v>
      </c>
      <c r="B6260" s="74" t="s">
        <v>43057</v>
      </c>
      <c r="C6260" s="68" t="s">
        <v>41616</v>
      </c>
      <c r="D6260" s="75">
        <v>3.56</v>
      </c>
      <c r="E6260" s="82">
        <f t="shared" si="98"/>
        <v>2.78</v>
      </c>
    </row>
    <row r="6261" spans="1:5">
      <c r="A6261" s="64"/>
      <c r="B6261" s="71" t="s">
        <v>43058</v>
      </c>
      <c r="C6261" s="64"/>
      <c r="D6261" s="64"/>
      <c r="E6261" s="82">
        <f t="shared" si="98"/>
        <v>0</v>
      </c>
    </row>
    <row r="6262" spans="1:5">
      <c r="A6262" s="66"/>
      <c r="B6262" s="72" t="s">
        <v>43059</v>
      </c>
      <c r="C6262" s="66"/>
      <c r="D6262" s="66"/>
      <c r="E6262" s="82">
        <f t="shared" si="98"/>
        <v>0</v>
      </c>
    </row>
    <row r="6263" spans="1:5">
      <c r="A6263" s="73">
        <v>70170001</v>
      </c>
      <c r="B6263" s="74" t="s">
        <v>43060</v>
      </c>
      <c r="C6263" s="68" t="s">
        <v>43061</v>
      </c>
      <c r="D6263" s="76">
        <v>33967.440000000002</v>
      </c>
      <c r="E6263" s="82">
        <f t="shared" si="98"/>
        <v>26537.06</v>
      </c>
    </row>
    <row r="6264" spans="1:5">
      <c r="A6264" s="73">
        <v>70170008</v>
      </c>
      <c r="B6264" s="74" t="s">
        <v>43062</v>
      </c>
      <c r="C6264" s="68" t="s">
        <v>43061</v>
      </c>
      <c r="D6264" s="76">
        <v>481301.73</v>
      </c>
      <c r="E6264" s="82">
        <f t="shared" si="98"/>
        <v>376016.98</v>
      </c>
    </row>
    <row r="6265" spans="1:5">
      <c r="A6265" s="73">
        <v>70170003</v>
      </c>
      <c r="B6265" s="74" t="s">
        <v>43063</v>
      </c>
      <c r="C6265" s="68" t="s">
        <v>43061</v>
      </c>
      <c r="D6265" s="76">
        <v>97382.68</v>
      </c>
      <c r="E6265" s="82">
        <f t="shared" si="98"/>
        <v>76080.22</v>
      </c>
    </row>
    <row r="6266" spans="1:5">
      <c r="A6266" s="73">
        <v>70170005</v>
      </c>
      <c r="B6266" s="74" t="s">
        <v>43064</v>
      </c>
      <c r="C6266" s="68" t="s">
        <v>43061</v>
      </c>
      <c r="D6266" s="76">
        <v>135253.66</v>
      </c>
      <c r="E6266" s="82">
        <f t="shared" si="98"/>
        <v>105666.92</v>
      </c>
    </row>
    <row r="6267" spans="1:5">
      <c r="A6267" s="73">
        <v>70170004</v>
      </c>
      <c r="B6267" s="74" t="s">
        <v>43065</v>
      </c>
      <c r="C6267" s="68" t="s">
        <v>43061</v>
      </c>
      <c r="D6267" s="76">
        <v>108202.94</v>
      </c>
      <c r="E6267" s="82">
        <f t="shared" si="98"/>
        <v>84533.55</v>
      </c>
    </row>
    <row r="6268" spans="1:5">
      <c r="A6268" s="73">
        <v>70170006</v>
      </c>
      <c r="B6268" s="74" t="s">
        <v>43066</v>
      </c>
      <c r="C6268" s="68" t="s">
        <v>43061</v>
      </c>
      <c r="D6268" s="76">
        <v>312093.43</v>
      </c>
      <c r="E6268" s="82">
        <f t="shared" si="98"/>
        <v>243822.99</v>
      </c>
    </row>
    <row r="6269" spans="1:5">
      <c r="A6269" s="73">
        <v>70170007</v>
      </c>
      <c r="B6269" s="74" t="s">
        <v>43067</v>
      </c>
      <c r="C6269" s="68" t="s">
        <v>43061</v>
      </c>
      <c r="D6269" s="76">
        <v>410366.62</v>
      </c>
      <c r="E6269" s="82">
        <f t="shared" si="98"/>
        <v>320598.92</v>
      </c>
    </row>
    <row r="6270" spans="1:5">
      <c r="A6270" s="73">
        <v>70170002</v>
      </c>
      <c r="B6270" s="74" t="s">
        <v>43068</v>
      </c>
      <c r="C6270" s="68" t="s">
        <v>43061</v>
      </c>
      <c r="D6270" s="76">
        <v>104428.35</v>
      </c>
      <c r="E6270" s="82">
        <f t="shared" si="98"/>
        <v>81584.649999999994</v>
      </c>
    </row>
    <row r="6271" spans="1:5">
      <c r="A6271" s="66"/>
      <c r="B6271" s="72" t="s">
        <v>43069</v>
      </c>
      <c r="C6271" s="66"/>
      <c r="D6271" s="66"/>
      <c r="E6271" s="82">
        <f t="shared" si="98"/>
        <v>0</v>
      </c>
    </row>
    <row r="6272" spans="1:5">
      <c r="A6272" s="73">
        <v>70170010</v>
      </c>
      <c r="B6272" s="74" t="s">
        <v>43070</v>
      </c>
      <c r="C6272" s="68" t="s">
        <v>43061</v>
      </c>
      <c r="D6272" s="76">
        <v>4224</v>
      </c>
      <c r="E6272" s="82">
        <f t="shared" si="98"/>
        <v>3300</v>
      </c>
    </row>
    <row r="6273" spans="1:5">
      <c r="A6273" s="73">
        <v>70170019</v>
      </c>
      <c r="B6273" s="74" t="s">
        <v>43071</v>
      </c>
      <c r="C6273" s="68" t="s">
        <v>38</v>
      </c>
      <c r="D6273" s="75">
        <v>6.41</v>
      </c>
      <c r="E6273" s="82">
        <f t="shared" si="98"/>
        <v>5.01</v>
      </c>
    </row>
    <row r="6274" spans="1:5" ht="30">
      <c r="A6274" s="73">
        <v>70170018</v>
      </c>
      <c r="B6274" s="74" t="s">
        <v>43072</v>
      </c>
      <c r="C6274" s="68" t="s">
        <v>38</v>
      </c>
      <c r="D6274" s="75">
        <v>6.13</v>
      </c>
      <c r="E6274" s="82">
        <f t="shared" si="98"/>
        <v>4.79</v>
      </c>
    </row>
    <row r="6275" spans="1:5" ht="30">
      <c r="A6275" s="73">
        <v>70170016</v>
      </c>
      <c r="B6275" s="74" t="s">
        <v>43073</v>
      </c>
      <c r="C6275" s="68" t="s">
        <v>38</v>
      </c>
      <c r="D6275" s="75">
        <v>9.0500000000000007</v>
      </c>
      <c r="E6275" s="82">
        <f t="shared" si="98"/>
        <v>7.07</v>
      </c>
    </row>
    <row r="6276" spans="1:5">
      <c r="A6276" s="73">
        <v>70170011</v>
      </c>
      <c r="B6276" s="74" t="s">
        <v>43074</v>
      </c>
      <c r="C6276" s="68" t="s">
        <v>38</v>
      </c>
      <c r="D6276" s="75">
        <v>7.22</v>
      </c>
      <c r="E6276" s="82">
        <f t="shared" si="98"/>
        <v>5.64</v>
      </c>
    </row>
    <row r="6277" spans="1:5" ht="30">
      <c r="A6277" s="73">
        <v>70170017</v>
      </c>
      <c r="B6277" s="74" t="s">
        <v>43075</v>
      </c>
      <c r="C6277" s="68" t="s">
        <v>38</v>
      </c>
      <c r="D6277" s="75">
        <v>8.42</v>
      </c>
      <c r="E6277" s="82">
        <f t="shared" si="98"/>
        <v>6.58</v>
      </c>
    </row>
    <row r="6278" spans="1:5" ht="30">
      <c r="A6278" s="73">
        <v>70170015</v>
      </c>
      <c r="B6278" s="74" t="s">
        <v>43076</v>
      </c>
      <c r="C6278" s="68" t="s">
        <v>38</v>
      </c>
      <c r="D6278" s="75">
        <v>11.97</v>
      </c>
      <c r="E6278" s="82">
        <f t="shared" si="98"/>
        <v>9.35</v>
      </c>
    </row>
    <row r="6279" spans="1:5">
      <c r="A6279" s="73">
        <v>70170014</v>
      </c>
      <c r="B6279" s="74" t="s">
        <v>43077</v>
      </c>
      <c r="C6279" s="68" t="s">
        <v>38</v>
      </c>
      <c r="D6279" s="75">
        <v>11.97</v>
      </c>
      <c r="E6279" s="82">
        <f t="shared" si="98"/>
        <v>9.35</v>
      </c>
    </row>
    <row r="6280" spans="1:5">
      <c r="A6280" s="73">
        <v>70170012</v>
      </c>
      <c r="B6280" s="74" t="s">
        <v>43078</v>
      </c>
      <c r="C6280" s="68" t="s">
        <v>38</v>
      </c>
      <c r="D6280" s="75">
        <v>12.08</v>
      </c>
      <c r="E6280" s="82">
        <f t="shared" si="98"/>
        <v>9.44</v>
      </c>
    </row>
    <row r="6281" spans="1:5">
      <c r="A6281" s="73">
        <v>70170009</v>
      </c>
      <c r="B6281" s="74" t="s">
        <v>43079</v>
      </c>
      <c r="C6281" s="68" t="s">
        <v>18269</v>
      </c>
      <c r="D6281" s="75">
        <v>6.05</v>
      </c>
      <c r="E6281" s="82">
        <f t="shared" si="98"/>
        <v>4.7300000000000004</v>
      </c>
    </row>
    <row r="6282" spans="1:5">
      <c r="A6282" s="66"/>
      <c r="B6282" s="72" t="s">
        <v>43080</v>
      </c>
      <c r="C6282" s="66"/>
      <c r="D6282" s="66"/>
      <c r="E6282" s="82">
        <f t="shared" si="98"/>
        <v>0</v>
      </c>
    </row>
    <row r="6283" spans="1:5">
      <c r="A6283" s="73">
        <v>70170028</v>
      </c>
      <c r="B6283" s="74" t="s">
        <v>43081</v>
      </c>
      <c r="C6283" s="68" t="s">
        <v>38</v>
      </c>
      <c r="D6283" s="75">
        <v>420.51</v>
      </c>
      <c r="E6283" s="82">
        <f t="shared" si="98"/>
        <v>328.52</v>
      </c>
    </row>
    <row r="6284" spans="1:5">
      <c r="A6284" s="73">
        <v>70170027</v>
      </c>
      <c r="B6284" s="74" t="s">
        <v>43082</v>
      </c>
      <c r="C6284" s="68" t="s">
        <v>38</v>
      </c>
      <c r="D6284" s="75">
        <v>471.65</v>
      </c>
      <c r="E6284" s="82">
        <f t="shared" si="98"/>
        <v>368.48</v>
      </c>
    </row>
    <row r="6285" spans="1:5">
      <c r="A6285" s="73">
        <v>70170026</v>
      </c>
      <c r="B6285" s="74" t="s">
        <v>43083</v>
      </c>
      <c r="C6285" s="68" t="s">
        <v>38</v>
      </c>
      <c r="D6285" s="75">
        <v>483.89</v>
      </c>
      <c r="E6285" s="82">
        <f t="shared" si="98"/>
        <v>378.04</v>
      </c>
    </row>
    <row r="6286" spans="1:5">
      <c r="A6286" s="73">
        <v>70170025</v>
      </c>
      <c r="B6286" s="74" t="s">
        <v>43084</v>
      </c>
      <c r="C6286" s="68" t="s">
        <v>38</v>
      </c>
      <c r="D6286" s="75">
        <v>490.25</v>
      </c>
      <c r="E6286" s="82">
        <f t="shared" si="98"/>
        <v>383.01</v>
      </c>
    </row>
    <row r="6287" spans="1:5">
      <c r="A6287" s="73">
        <v>70170024</v>
      </c>
      <c r="B6287" s="74" t="s">
        <v>43085</v>
      </c>
      <c r="C6287" s="68" t="s">
        <v>38</v>
      </c>
      <c r="D6287" s="76">
        <v>1156.3800000000001</v>
      </c>
      <c r="E6287" s="82">
        <f t="shared" si="98"/>
        <v>903.42</v>
      </c>
    </row>
    <row r="6288" spans="1:5">
      <c r="A6288" s="73">
        <v>70170023</v>
      </c>
      <c r="B6288" s="74" t="s">
        <v>43086</v>
      </c>
      <c r="C6288" s="68" t="s">
        <v>38</v>
      </c>
      <c r="D6288" s="76">
        <v>1184.28</v>
      </c>
      <c r="E6288" s="82">
        <f t="shared" si="98"/>
        <v>925.22</v>
      </c>
    </row>
    <row r="6289" spans="1:5">
      <c r="A6289" s="73">
        <v>70170022</v>
      </c>
      <c r="B6289" s="74" t="s">
        <v>43087</v>
      </c>
      <c r="C6289" s="68" t="s">
        <v>38</v>
      </c>
      <c r="D6289" s="76">
        <v>1224.69</v>
      </c>
      <c r="E6289" s="82">
        <f t="shared" si="98"/>
        <v>956.79</v>
      </c>
    </row>
    <row r="6290" spans="1:5">
      <c r="A6290" s="73">
        <v>70170021</v>
      </c>
      <c r="B6290" s="74" t="s">
        <v>43088</v>
      </c>
      <c r="C6290" s="68" t="s">
        <v>38</v>
      </c>
      <c r="D6290" s="76">
        <v>1239.1300000000001</v>
      </c>
      <c r="E6290" s="82">
        <f t="shared" si="98"/>
        <v>968.07</v>
      </c>
    </row>
    <row r="6291" spans="1:5">
      <c r="A6291" s="73">
        <v>70170020</v>
      </c>
      <c r="B6291" s="74" t="s">
        <v>43089</v>
      </c>
      <c r="C6291" s="68" t="s">
        <v>38</v>
      </c>
      <c r="D6291" s="76">
        <v>1252.8399999999999</v>
      </c>
      <c r="E6291" s="82">
        <f t="shared" si="98"/>
        <v>978.78</v>
      </c>
    </row>
    <row r="6292" spans="1:5">
      <c r="A6292" s="66"/>
      <c r="B6292" s="72" t="s">
        <v>43090</v>
      </c>
      <c r="C6292" s="66"/>
      <c r="D6292" s="66"/>
      <c r="E6292" s="82">
        <f t="shared" si="98"/>
        <v>0</v>
      </c>
    </row>
    <row r="6293" spans="1:5" ht="31.5">
      <c r="A6293" s="73">
        <v>70170072</v>
      </c>
      <c r="B6293" s="79" t="s">
        <v>43091</v>
      </c>
      <c r="C6293" s="68" t="s">
        <v>38</v>
      </c>
      <c r="D6293" s="76">
        <v>1044.07</v>
      </c>
      <c r="E6293" s="82">
        <f t="shared" si="98"/>
        <v>815.68</v>
      </c>
    </row>
    <row r="6294" spans="1:5">
      <c r="A6294" s="73">
        <v>70170067</v>
      </c>
      <c r="B6294" s="74" t="s">
        <v>43092</v>
      </c>
      <c r="C6294" s="68" t="s">
        <v>38</v>
      </c>
      <c r="D6294" s="75">
        <v>302.76</v>
      </c>
      <c r="E6294" s="82">
        <f t="shared" si="98"/>
        <v>236.53</v>
      </c>
    </row>
    <row r="6295" spans="1:5">
      <c r="A6295" s="73">
        <v>70170069</v>
      </c>
      <c r="B6295" s="74" t="s">
        <v>43093</v>
      </c>
      <c r="C6295" s="68" t="s">
        <v>38</v>
      </c>
      <c r="D6295" s="75">
        <v>555.66</v>
      </c>
      <c r="E6295" s="82">
        <f t="shared" si="98"/>
        <v>434.11</v>
      </c>
    </row>
    <row r="6296" spans="1:5">
      <c r="A6296" s="73">
        <v>70170068</v>
      </c>
      <c r="B6296" s="74" t="s">
        <v>43094</v>
      </c>
      <c r="C6296" s="68" t="s">
        <v>38</v>
      </c>
      <c r="D6296" s="75">
        <v>385.78</v>
      </c>
      <c r="E6296" s="82">
        <f t="shared" si="98"/>
        <v>301.39</v>
      </c>
    </row>
    <row r="6297" spans="1:5">
      <c r="A6297" s="73">
        <v>70170070</v>
      </c>
      <c r="B6297" s="74" t="s">
        <v>43095</v>
      </c>
      <c r="C6297" s="68" t="s">
        <v>38</v>
      </c>
      <c r="D6297" s="75">
        <v>602.62</v>
      </c>
      <c r="E6297" s="82">
        <f t="shared" si="98"/>
        <v>470.8</v>
      </c>
    </row>
    <row r="6298" spans="1:5" ht="31.5">
      <c r="A6298" s="73">
        <v>70170071</v>
      </c>
      <c r="B6298" s="79" t="s">
        <v>43096</v>
      </c>
      <c r="C6298" s="68" t="s">
        <v>38</v>
      </c>
      <c r="D6298" s="75">
        <v>687.9</v>
      </c>
      <c r="E6298" s="82">
        <f t="shared" si="98"/>
        <v>537.41999999999996</v>
      </c>
    </row>
    <row r="6299" spans="1:5" ht="31.5">
      <c r="A6299" s="73">
        <v>70170066</v>
      </c>
      <c r="B6299" s="79" t="s">
        <v>43097</v>
      </c>
      <c r="C6299" s="68" t="s">
        <v>38</v>
      </c>
      <c r="D6299" s="76">
        <v>1156.17</v>
      </c>
      <c r="E6299" s="82">
        <f t="shared" si="98"/>
        <v>903.26</v>
      </c>
    </row>
    <row r="6300" spans="1:5">
      <c r="A6300" s="73">
        <v>70170061</v>
      </c>
      <c r="B6300" s="74" t="s">
        <v>43098</v>
      </c>
      <c r="C6300" s="68" t="s">
        <v>38</v>
      </c>
      <c r="D6300" s="75">
        <v>339.24</v>
      </c>
      <c r="E6300" s="82">
        <f t="shared" si="98"/>
        <v>265.02999999999997</v>
      </c>
    </row>
    <row r="6301" spans="1:5">
      <c r="A6301" s="73">
        <v>70170063</v>
      </c>
      <c r="B6301" s="74" t="s">
        <v>43099</v>
      </c>
      <c r="C6301" s="68" t="s">
        <v>38</v>
      </c>
      <c r="D6301" s="75">
        <v>614.91999999999996</v>
      </c>
      <c r="E6301" s="82">
        <f t="shared" si="98"/>
        <v>480.41</v>
      </c>
    </row>
    <row r="6302" spans="1:5">
      <c r="A6302" s="73">
        <v>70170062</v>
      </c>
      <c r="B6302" s="74" t="s">
        <v>43100</v>
      </c>
      <c r="C6302" s="68" t="s">
        <v>38</v>
      </c>
      <c r="D6302" s="75">
        <v>430.22</v>
      </c>
      <c r="E6302" s="82">
        <f t="shared" si="98"/>
        <v>336.11</v>
      </c>
    </row>
    <row r="6303" spans="1:5">
      <c r="A6303" s="73">
        <v>70170064</v>
      </c>
      <c r="B6303" s="74" t="s">
        <v>43101</v>
      </c>
      <c r="C6303" s="68" t="s">
        <v>38</v>
      </c>
      <c r="D6303" s="75">
        <v>687.9</v>
      </c>
      <c r="E6303" s="82">
        <f t="shared" si="98"/>
        <v>537.41999999999996</v>
      </c>
    </row>
    <row r="6304" spans="1:5" ht="31.5">
      <c r="A6304" s="73">
        <v>70170065</v>
      </c>
      <c r="B6304" s="79" t="s">
        <v>43102</v>
      </c>
      <c r="C6304" s="68" t="s">
        <v>38</v>
      </c>
      <c r="D6304" s="75">
        <v>760.46</v>
      </c>
      <c r="E6304" s="82">
        <f t="shared" si="98"/>
        <v>594.11</v>
      </c>
    </row>
    <row r="6305" spans="1:5" ht="31.5">
      <c r="A6305" s="73">
        <v>70170060</v>
      </c>
      <c r="B6305" s="79" t="s">
        <v>43103</v>
      </c>
      <c r="C6305" s="68" t="s">
        <v>38</v>
      </c>
      <c r="D6305" s="76">
        <v>1303.54</v>
      </c>
      <c r="E6305" s="82">
        <f t="shared" si="98"/>
        <v>1018.39</v>
      </c>
    </row>
    <row r="6306" spans="1:5">
      <c r="A6306" s="73">
        <v>70170055</v>
      </c>
      <c r="B6306" s="74" t="s">
        <v>43104</v>
      </c>
      <c r="C6306" s="68" t="s">
        <v>38</v>
      </c>
      <c r="D6306" s="75">
        <v>385.11</v>
      </c>
      <c r="E6306" s="82">
        <f t="shared" si="98"/>
        <v>300.87</v>
      </c>
    </row>
    <row r="6307" spans="1:5">
      <c r="A6307" s="73">
        <v>70170057</v>
      </c>
      <c r="B6307" s="74" t="s">
        <v>43105</v>
      </c>
      <c r="C6307" s="68" t="s">
        <v>38</v>
      </c>
      <c r="D6307" s="75">
        <v>693.58</v>
      </c>
      <c r="E6307" s="82">
        <f t="shared" si="98"/>
        <v>541.86</v>
      </c>
    </row>
    <row r="6308" spans="1:5">
      <c r="A6308" s="73">
        <v>70170056</v>
      </c>
      <c r="B6308" s="74" t="s">
        <v>43106</v>
      </c>
      <c r="C6308" s="68" t="s">
        <v>38</v>
      </c>
      <c r="D6308" s="75">
        <v>485.39</v>
      </c>
      <c r="E6308" s="82">
        <f t="shared" ref="E6308:E6371" si="99" xml:space="preserve"> ROUND((D6308/1.28),2)</f>
        <v>379.21</v>
      </c>
    </row>
    <row r="6309" spans="1:5">
      <c r="A6309" s="73">
        <v>70170058</v>
      </c>
      <c r="B6309" s="74" t="s">
        <v>43107</v>
      </c>
      <c r="C6309" s="68" t="s">
        <v>38</v>
      </c>
      <c r="D6309" s="75">
        <v>771.51</v>
      </c>
      <c r="E6309" s="82">
        <f t="shared" si="99"/>
        <v>602.74</v>
      </c>
    </row>
    <row r="6310" spans="1:5" ht="31.5">
      <c r="A6310" s="73">
        <v>70170059</v>
      </c>
      <c r="B6310" s="79" t="s">
        <v>43108</v>
      </c>
      <c r="C6310" s="68" t="s">
        <v>38</v>
      </c>
      <c r="D6310" s="75">
        <v>858.61</v>
      </c>
      <c r="E6310" s="82">
        <f t="shared" si="99"/>
        <v>670.79</v>
      </c>
    </row>
    <row r="6311" spans="1:5" ht="31.5">
      <c r="A6311" s="73">
        <v>70170054</v>
      </c>
      <c r="B6311" s="79" t="s">
        <v>43109</v>
      </c>
      <c r="C6311" s="68" t="s">
        <v>38</v>
      </c>
      <c r="D6311" s="76">
        <v>1513.63</v>
      </c>
      <c r="E6311" s="82">
        <f t="shared" si="99"/>
        <v>1182.52</v>
      </c>
    </row>
    <row r="6312" spans="1:5">
      <c r="A6312" s="73">
        <v>70170049</v>
      </c>
      <c r="B6312" s="74" t="s">
        <v>43110</v>
      </c>
      <c r="C6312" s="68" t="s">
        <v>38</v>
      </c>
      <c r="D6312" s="75">
        <v>448.72</v>
      </c>
      <c r="E6312" s="82">
        <f t="shared" si="99"/>
        <v>350.56</v>
      </c>
    </row>
    <row r="6313" spans="1:5">
      <c r="A6313" s="73">
        <v>70170051</v>
      </c>
      <c r="B6313" s="74" t="s">
        <v>43111</v>
      </c>
      <c r="C6313" s="68" t="s">
        <v>38</v>
      </c>
      <c r="D6313" s="75">
        <v>804.36</v>
      </c>
      <c r="E6313" s="82">
        <f t="shared" si="99"/>
        <v>628.41</v>
      </c>
    </row>
    <row r="6314" spans="1:5">
      <c r="A6314" s="73">
        <v>70170050</v>
      </c>
      <c r="B6314" s="74" t="s">
        <v>43112</v>
      </c>
      <c r="C6314" s="68" t="s">
        <v>38</v>
      </c>
      <c r="D6314" s="75">
        <v>560.88</v>
      </c>
      <c r="E6314" s="82">
        <f t="shared" si="99"/>
        <v>438.19</v>
      </c>
    </row>
    <row r="6315" spans="1:5">
      <c r="A6315" s="73">
        <v>70170052</v>
      </c>
      <c r="B6315" s="74" t="s">
        <v>43113</v>
      </c>
      <c r="C6315" s="68" t="s">
        <v>38</v>
      </c>
      <c r="D6315" s="75">
        <v>904.41</v>
      </c>
      <c r="E6315" s="82">
        <f t="shared" si="99"/>
        <v>706.57</v>
      </c>
    </row>
    <row r="6316" spans="1:5" ht="31.5">
      <c r="A6316" s="73">
        <v>70170053</v>
      </c>
      <c r="B6316" s="79" t="s">
        <v>43114</v>
      </c>
      <c r="C6316" s="68" t="s">
        <v>38</v>
      </c>
      <c r="D6316" s="76">
        <v>1011.58</v>
      </c>
      <c r="E6316" s="82">
        <f t="shared" si="99"/>
        <v>790.3</v>
      </c>
    </row>
    <row r="6317" spans="1:5" ht="31.5">
      <c r="A6317" s="73">
        <v>70170048</v>
      </c>
      <c r="B6317" s="79" t="s">
        <v>43115</v>
      </c>
      <c r="C6317" s="68" t="s">
        <v>38</v>
      </c>
      <c r="D6317" s="76">
        <v>1682.68</v>
      </c>
      <c r="E6317" s="82">
        <f t="shared" si="99"/>
        <v>1314.59</v>
      </c>
    </row>
    <row r="6318" spans="1:5">
      <c r="A6318" s="73">
        <v>70170044</v>
      </c>
      <c r="B6318" s="74" t="s">
        <v>43116</v>
      </c>
      <c r="C6318" s="68" t="s">
        <v>38</v>
      </c>
      <c r="D6318" s="75">
        <v>618.14</v>
      </c>
      <c r="E6318" s="82">
        <f t="shared" si="99"/>
        <v>482.92</v>
      </c>
    </row>
    <row r="6319" spans="1:5">
      <c r="A6319" s="73">
        <v>70170045</v>
      </c>
      <c r="B6319" s="74" t="s">
        <v>43117</v>
      </c>
      <c r="C6319" s="68" t="s">
        <v>38</v>
      </c>
      <c r="D6319" s="75">
        <v>898.79</v>
      </c>
      <c r="E6319" s="82">
        <f t="shared" si="99"/>
        <v>702.18</v>
      </c>
    </row>
    <row r="6320" spans="1:5">
      <c r="A6320" s="73">
        <v>70170046</v>
      </c>
      <c r="B6320" s="74" t="s">
        <v>43118</v>
      </c>
      <c r="C6320" s="68" t="s">
        <v>38</v>
      </c>
      <c r="D6320" s="75">
        <v>992.03</v>
      </c>
      <c r="E6320" s="82">
        <f t="shared" si="99"/>
        <v>775.02</v>
      </c>
    </row>
    <row r="6321" spans="1:5" ht="31.5">
      <c r="A6321" s="73">
        <v>70170047</v>
      </c>
      <c r="B6321" s="79" t="s">
        <v>43119</v>
      </c>
      <c r="C6321" s="68" t="s">
        <v>38</v>
      </c>
      <c r="D6321" s="76">
        <v>1106.28</v>
      </c>
      <c r="E6321" s="82">
        <f t="shared" si="99"/>
        <v>864.28</v>
      </c>
    </row>
    <row r="6322" spans="1:5">
      <c r="A6322" s="73">
        <v>70170043</v>
      </c>
      <c r="B6322" s="74" t="s">
        <v>43120</v>
      </c>
      <c r="C6322" s="68" t="s">
        <v>38</v>
      </c>
      <c r="D6322" s="76">
        <v>1865.7</v>
      </c>
      <c r="E6322" s="82">
        <f t="shared" si="99"/>
        <v>1457.58</v>
      </c>
    </row>
    <row r="6323" spans="1:5">
      <c r="A6323" s="73">
        <v>70170039</v>
      </c>
      <c r="B6323" s="74" t="s">
        <v>43121</v>
      </c>
      <c r="C6323" s="68" t="s">
        <v>38</v>
      </c>
      <c r="D6323" s="75">
        <v>686.87</v>
      </c>
      <c r="E6323" s="82">
        <f t="shared" si="99"/>
        <v>536.62</v>
      </c>
    </row>
    <row r="6324" spans="1:5">
      <c r="A6324" s="73">
        <v>70170040</v>
      </c>
      <c r="B6324" s="74" t="s">
        <v>43122</v>
      </c>
      <c r="C6324" s="68" t="s">
        <v>38</v>
      </c>
      <c r="D6324" s="75">
        <v>992.03</v>
      </c>
      <c r="E6324" s="82">
        <f t="shared" si="99"/>
        <v>775.02</v>
      </c>
    </row>
    <row r="6325" spans="1:5">
      <c r="A6325" s="73">
        <v>70170041</v>
      </c>
      <c r="B6325" s="74" t="s">
        <v>43123</v>
      </c>
      <c r="C6325" s="68" t="s">
        <v>38</v>
      </c>
      <c r="D6325" s="76">
        <v>1106.28</v>
      </c>
      <c r="E6325" s="82">
        <f t="shared" si="99"/>
        <v>864.28</v>
      </c>
    </row>
    <row r="6326" spans="1:5">
      <c r="A6326" s="73">
        <v>70170042</v>
      </c>
      <c r="B6326" s="74" t="s">
        <v>43124</v>
      </c>
      <c r="C6326" s="68" t="s">
        <v>38</v>
      </c>
      <c r="D6326" s="76">
        <v>1351.72</v>
      </c>
      <c r="E6326" s="82">
        <f t="shared" si="99"/>
        <v>1056.03</v>
      </c>
    </row>
    <row r="6327" spans="1:5">
      <c r="A6327" s="73">
        <v>70170038</v>
      </c>
      <c r="B6327" s="74" t="s">
        <v>43125</v>
      </c>
      <c r="C6327" s="68" t="s">
        <v>38</v>
      </c>
      <c r="D6327" s="76">
        <v>2735.54</v>
      </c>
      <c r="E6327" s="82">
        <f t="shared" si="99"/>
        <v>2137.14</v>
      </c>
    </row>
    <row r="6328" spans="1:5">
      <c r="A6328" s="73">
        <v>70170034</v>
      </c>
      <c r="B6328" s="74" t="s">
        <v>43126</v>
      </c>
      <c r="C6328" s="68" t="s">
        <v>38</v>
      </c>
      <c r="D6328" s="75">
        <v>974.67</v>
      </c>
      <c r="E6328" s="82">
        <f t="shared" si="99"/>
        <v>761.46</v>
      </c>
    </row>
    <row r="6329" spans="1:5">
      <c r="A6329" s="73">
        <v>70170035</v>
      </c>
      <c r="B6329" s="74" t="s">
        <v>43127</v>
      </c>
      <c r="C6329" s="68" t="s">
        <v>38</v>
      </c>
      <c r="D6329" s="76">
        <v>1417.46</v>
      </c>
      <c r="E6329" s="82">
        <f t="shared" si="99"/>
        <v>1107.3900000000001</v>
      </c>
    </row>
    <row r="6330" spans="1:5">
      <c r="A6330" s="73">
        <v>70170036</v>
      </c>
      <c r="B6330" s="74" t="s">
        <v>43128</v>
      </c>
      <c r="C6330" s="68" t="s">
        <v>38</v>
      </c>
      <c r="D6330" s="76">
        <v>1574.94</v>
      </c>
      <c r="E6330" s="82">
        <f t="shared" si="99"/>
        <v>1230.42</v>
      </c>
    </row>
    <row r="6331" spans="1:5">
      <c r="A6331" s="73">
        <v>70170037</v>
      </c>
      <c r="B6331" s="74" t="s">
        <v>43129</v>
      </c>
      <c r="C6331" s="68" t="s">
        <v>38</v>
      </c>
      <c r="D6331" s="76">
        <v>1991.26</v>
      </c>
      <c r="E6331" s="82">
        <f t="shared" si="99"/>
        <v>1555.67</v>
      </c>
    </row>
    <row r="6332" spans="1:5">
      <c r="A6332" s="73">
        <v>70170033</v>
      </c>
      <c r="B6332" s="74" t="s">
        <v>43130</v>
      </c>
      <c r="C6332" s="68" t="s">
        <v>38</v>
      </c>
      <c r="D6332" s="76">
        <v>3028.81</v>
      </c>
      <c r="E6332" s="82">
        <f t="shared" si="99"/>
        <v>2366.2600000000002</v>
      </c>
    </row>
    <row r="6333" spans="1:5">
      <c r="A6333" s="73">
        <v>70170029</v>
      </c>
      <c r="B6333" s="74" t="s">
        <v>43131</v>
      </c>
      <c r="C6333" s="68" t="s">
        <v>38</v>
      </c>
      <c r="D6333" s="76">
        <v>1091.3699999999999</v>
      </c>
      <c r="E6333" s="82">
        <f t="shared" si="99"/>
        <v>852.63</v>
      </c>
    </row>
    <row r="6334" spans="1:5">
      <c r="A6334" s="73">
        <v>70170030</v>
      </c>
      <c r="B6334" s="74" t="s">
        <v>43132</v>
      </c>
      <c r="C6334" s="68" t="s">
        <v>38</v>
      </c>
      <c r="D6334" s="76">
        <v>1574.94</v>
      </c>
      <c r="E6334" s="82">
        <f t="shared" si="99"/>
        <v>1230.42</v>
      </c>
    </row>
    <row r="6335" spans="1:5">
      <c r="A6335" s="73">
        <v>70170031</v>
      </c>
      <c r="B6335" s="74" t="s">
        <v>43133</v>
      </c>
      <c r="C6335" s="68" t="s">
        <v>38</v>
      </c>
      <c r="D6335" s="76">
        <v>1752.59</v>
      </c>
      <c r="E6335" s="82">
        <f t="shared" si="99"/>
        <v>1369.21</v>
      </c>
    </row>
    <row r="6336" spans="1:5">
      <c r="A6336" s="73">
        <v>70170032</v>
      </c>
      <c r="B6336" s="74" t="s">
        <v>43134</v>
      </c>
      <c r="C6336" s="68" t="s">
        <v>38</v>
      </c>
      <c r="D6336" s="76">
        <v>2243.4899999999998</v>
      </c>
      <c r="E6336" s="82">
        <f t="shared" si="99"/>
        <v>1752.73</v>
      </c>
    </row>
    <row r="6337" spans="1:5" ht="30">
      <c r="A6337" s="73">
        <v>70170088</v>
      </c>
      <c r="B6337" s="74" t="s">
        <v>43135</v>
      </c>
      <c r="C6337" s="68" t="s">
        <v>38</v>
      </c>
      <c r="D6337" s="76">
        <v>1516.52</v>
      </c>
      <c r="E6337" s="82">
        <f t="shared" si="99"/>
        <v>1184.78</v>
      </c>
    </row>
    <row r="6338" spans="1:5" ht="30">
      <c r="A6338" s="73">
        <v>70170085</v>
      </c>
      <c r="B6338" s="74" t="s">
        <v>43136</v>
      </c>
      <c r="C6338" s="68" t="s">
        <v>38</v>
      </c>
      <c r="D6338" s="75">
        <v>806.21</v>
      </c>
      <c r="E6338" s="82">
        <f t="shared" si="99"/>
        <v>629.85</v>
      </c>
    </row>
    <row r="6339" spans="1:5" ht="30">
      <c r="A6339" s="73">
        <v>70170086</v>
      </c>
      <c r="B6339" s="74" t="s">
        <v>43137</v>
      </c>
      <c r="C6339" s="68" t="s">
        <v>38</v>
      </c>
      <c r="D6339" s="75">
        <v>906.47</v>
      </c>
      <c r="E6339" s="82">
        <f t="shared" si="99"/>
        <v>708.18</v>
      </c>
    </row>
    <row r="6340" spans="1:5" ht="30">
      <c r="A6340" s="73">
        <v>70170087</v>
      </c>
      <c r="B6340" s="74" t="s">
        <v>43138</v>
      </c>
      <c r="C6340" s="68" t="s">
        <v>38</v>
      </c>
      <c r="D6340" s="76">
        <v>1007.16</v>
      </c>
      <c r="E6340" s="82">
        <f t="shared" si="99"/>
        <v>786.84</v>
      </c>
    </row>
    <row r="6341" spans="1:5" ht="30">
      <c r="A6341" s="73">
        <v>70170084</v>
      </c>
      <c r="B6341" s="74" t="s">
        <v>43139</v>
      </c>
      <c r="C6341" s="68" t="s">
        <v>38</v>
      </c>
      <c r="D6341" s="76">
        <v>1866.92</v>
      </c>
      <c r="E6341" s="82">
        <f t="shared" si="99"/>
        <v>1458.53</v>
      </c>
    </row>
    <row r="6342" spans="1:5" ht="30">
      <c r="A6342" s="73">
        <v>70170081</v>
      </c>
      <c r="B6342" s="74" t="s">
        <v>43140</v>
      </c>
      <c r="C6342" s="68" t="s">
        <v>38</v>
      </c>
      <c r="D6342" s="75">
        <v>992.79</v>
      </c>
      <c r="E6342" s="82">
        <f t="shared" si="99"/>
        <v>775.62</v>
      </c>
    </row>
    <row r="6343" spans="1:5" ht="30">
      <c r="A6343" s="73">
        <v>70170082</v>
      </c>
      <c r="B6343" s="74" t="s">
        <v>43141</v>
      </c>
      <c r="C6343" s="68" t="s">
        <v>38</v>
      </c>
      <c r="D6343" s="76">
        <v>1107.1500000000001</v>
      </c>
      <c r="E6343" s="82">
        <f t="shared" si="99"/>
        <v>864.96</v>
      </c>
    </row>
    <row r="6344" spans="1:5" ht="30">
      <c r="A6344" s="73">
        <v>70170083</v>
      </c>
      <c r="B6344" s="74" t="s">
        <v>43142</v>
      </c>
      <c r="C6344" s="68" t="s">
        <v>38</v>
      </c>
      <c r="D6344" s="76">
        <v>1230.1099999999999</v>
      </c>
      <c r="E6344" s="82">
        <f t="shared" si="99"/>
        <v>961.02</v>
      </c>
    </row>
    <row r="6345" spans="1:5" ht="30">
      <c r="A6345" s="73">
        <v>70170080</v>
      </c>
      <c r="B6345" s="74" t="s">
        <v>43143</v>
      </c>
      <c r="C6345" s="68" t="s">
        <v>38</v>
      </c>
      <c r="D6345" s="76">
        <v>2191.46</v>
      </c>
      <c r="E6345" s="82">
        <f t="shared" si="99"/>
        <v>1712.08</v>
      </c>
    </row>
    <row r="6346" spans="1:5">
      <c r="A6346" s="73">
        <v>70170077</v>
      </c>
      <c r="B6346" s="74" t="s">
        <v>43144</v>
      </c>
      <c r="C6346" s="68" t="s">
        <v>38</v>
      </c>
      <c r="D6346" s="76">
        <v>1163.51</v>
      </c>
      <c r="E6346" s="82">
        <f t="shared" si="99"/>
        <v>908.99</v>
      </c>
    </row>
    <row r="6347" spans="1:5" ht="30">
      <c r="A6347" s="73">
        <v>70170078</v>
      </c>
      <c r="B6347" s="74" t="s">
        <v>43145</v>
      </c>
      <c r="C6347" s="68" t="s">
        <v>38</v>
      </c>
      <c r="D6347" s="76">
        <v>1300.71</v>
      </c>
      <c r="E6347" s="82">
        <f t="shared" si="99"/>
        <v>1016.18</v>
      </c>
    </row>
    <row r="6348" spans="1:5" ht="30">
      <c r="A6348" s="73">
        <v>70170079</v>
      </c>
      <c r="B6348" s="74" t="s">
        <v>43146</v>
      </c>
      <c r="C6348" s="68" t="s">
        <v>38</v>
      </c>
      <c r="D6348" s="76">
        <v>1459.57</v>
      </c>
      <c r="E6348" s="82">
        <f t="shared" si="99"/>
        <v>1140.29</v>
      </c>
    </row>
    <row r="6349" spans="1:5" ht="30">
      <c r="A6349" s="73">
        <v>70170076</v>
      </c>
      <c r="B6349" s="74" t="s">
        <v>43147</v>
      </c>
      <c r="C6349" s="68" t="s">
        <v>38</v>
      </c>
      <c r="D6349" s="76">
        <v>2513.75</v>
      </c>
      <c r="E6349" s="82">
        <f t="shared" si="99"/>
        <v>1963.87</v>
      </c>
    </row>
    <row r="6350" spans="1:5">
      <c r="A6350" s="73">
        <v>70170073</v>
      </c>
      <c r="B6350" s="74" t="s">
        <v>43148</v>
      </c>
      <c r="C6350" s="68" t="s">
        <v>38</v>
      </c>
      <c r="D6350" s="76">
        <v>1337.47</v>
      </c>
      <c r="E6350" s="82">
        <f t="shared" si="99"/>
        <v>1044.9000000000001</v>
      </c>
    </row>
    <row r="6351" spans="1:5" ht="30">
      <c r="A6351" s="73">
        <v>70170074</v>
      </c>
      <c r="B6351" s="74" t="s">
        <v>43149</v>
      </c>
      <c r="C6351" s="68" t="s">
        <v>38</v>
      </c>
      <c r="D6351" s="76">
        <v>1490.6</v>
      </c>
      <c r="E6351" s="82">
        <f t="shared" si="99"/>
        <v>1164.53</v>
      </c>
    </row>
    <row r="6352" spans="1:5" ht="30">
      <c r="A6352" s="73">
        <v>70170075</v>
      </c>
      <c r="B6352" s="74" t="s">
        <v>43150</v>
      </c>
      <c r="C6352" s="68" t="s">
        <v>38</v>
      </c>
      <c r="D6352" s="76">
        <v>1663.68</v>
      </c>
      <c r="E6352" s="82">
        <f t="shared" si="99"/>
        <v>1299.75</v>
      </c>
    </row>
    <row r="6353" spans="1:5">
      <c r="A6353" s="66"/>
      <c r="B6353" s="72" t="s">
        <v>43151</v>
      </c>
      <c r="C6353" s="66"/>
      <c r="D6353" s="66"/>
      <c r="E6353" s="82">
        <f t="shared" si="99"/>
        <v>0</v>
      </c>
    </row>
    <row r="6354" spans="1:5" ht="31.5">
      <c r="A6354" s="73">
        <v>70170123</v>
      </c>
      <c r="B6354" s="79" t="s">
        <v>43152</v>
      </c>
      <c r="C6354" s="68" t="s">
        <v>38</v>
      </c>
      <c r="D6354" s="76">
        <v>2807.17</v>
      </c>
      <c r="E6354" s="82">
        <f t="shared" si="99"/>
        <v>2193.1</v>
      </c>
    </row>
    <row r="6355" spans="1:5">
      <c r="A6355" s="73">
        <v>70170119</v>
      </c>
      <c r="B6355" s="74" t="s">
        <v>43153</v>
      </c>
      <c r="C6355" s="68" t="s">
        <v>38</v>
      </c>
      <c r="D6355" s="76">
        <v>1027.8399999999999</v>
      </c>
      <c r="E6355" s="82">
        <f t="shared" si="99"/>
        <v>803</v>
      </c>
    </row>
    <row r="6356" spans="1:5">
      <c r="A6356" s="73">
        <v>70170120</v>
      </c>
      <c r="B6356" s="74" t="s">
        <v>43154</v>
      </c>
      <c r="C6356" s="68" t="s">
        <v>38</v>
      </c>
      <c r="D6356" s="76">
        <v>1494.96</v>
      </c>
      <c r="E6356" s="82">
        <f t="shared" si="99"/>
        <v>1167.94</v>
      </c>
    </row>
    <row r="6357" spans="1:5">
      <c r="A6357" s="73">
        <v>70170121</v>
      </c>
      <c r="B6357" s="74" t="s">
        <v>43155</v>
      </c>
      <c r="C6357" s="68" t="s">
        <v>38</v>
      </c>
      <c r="D6357" s="76">
        <v>1672.83</v>
      </c>
      <c r="E6357" s="82">
        <f t="shared" si="99"/>
        <v>1306.9000000000001</v>
      </c>
    </row>
    <row r="6358" spans="1:5" ht="31.5">
      <c r="A6358" s="73">
        <v>70170122</v>
      </c>
      <c r="B6358" s="79" t="s">
        <v>43156</v>
      </c>
      <c r="C6358" s="68" t="s">
        <v>38</v>
      </c>
      <c r="D6358" s="76">
        <v>1873.46</v>
      </c>
      <c r="E6358" s="82">
        <f t="shared" si="99"/>
        <v>1463.64</v>
      </c>
    </row>
    <row r="6359" spans="1:5" ht="31.5">
      <c r="A6359" s="73">
        <v>70170118</v>
      </c>
      <c r="B6359" s="79" t="s">
        <v>43157</v>
      </c>
      <c r="C6359" s="68" t="s">
        <v>38</v>
      </c>
      <c r="D6359" s="76">
        <v>2954.93</v>
      </c>
      <c r="E6359" s="82">
        <f t="shared" si="99"/>
        <v>2308.54</v>
      </c>
    </row>
    <row r="6360" spans="1:5">
      <c r="A6360" s="73">
        <v>70170114</v>
      </c>
      <c r="B6360" s="74" t="s">
        <v>43158</v>
      </c>
      <c r="C6360" s="68" t="s">
        <v>38</v>
      </c>
      <c r="D6360" s="76">
        <v>1079.3499999999999</v>
      </c>
      <c r="E6360" s="82">
        <f t="shared" si="99"/>
        <v>843.24</v>
      </c>
    </row>
    <row r="6361" spans="1:5">
      <c r="A6361" s="73">
        <v>70170115</v>
      </c>
      <c r="B6361" s="74" t="s">
        <v>43159</v>
      </c>
      <c r="C6361" s="68" t="s">
        <v>38</v>
      </c>
      <c r="D6361" s="76">
        <v>1561.55</v>
      </c>
      <c r="E6361" s="82">
        <f t="shared" si="99"/>
        <v>1219.96</v>
      </c>
    </row>
    <row r="6362" spans="1:5">
      <c r="A6362" s="73">
        <v>70170116</v>
      </c>
      <c r="B6362" s="74" t="s">
        <v>43160</v>
      </c>
      <c r="C6362" s="68" t="s">
        <v>38</v>
      </c>
      <c r="D6362" s="76">
        <v>1756.54</v>
      </c>
      <c r="E6362" s="82">
        <f t="shared" si="99"/>
        <v>1372.3</v>
      </c>
    </row>
    <row r="6363" spans="1:5" ht="31.5">
      <c r="A6363" s="73">
        <v>70170117</v>
      </c>
      <c r="B6363" s="79" t="s">
        <v>43161</v>
      </c>
      <c r="C6363" s="68" t="s">
        <v>38</v>
      </c>
      <c r="D6363" s="76">
        <v>1951.73</v>
      </c>
      <c r="E6363" s="82">
        <f t="shared" si="99"/>
        <v>1524.79</v>
      </c>
    </row>
    <row r="6364" spans="1:5" ht="31.5">
      <c r="A6364" s="73">
        <v>70170113</v>
      </c>
      <c r="B6364" s="79" t="s">
        <v>43162</v>
      </c>
      <c r="C6364" s="68" t="s">
        <v>38</v>
      </c>
      <c r="D6364" s="76">
        <v>3472.67</v>
      </c>
      <c r="E6364" s="82">
        <f t="shared" si="99"/>
        <v>2713.02</v>
      </c>
    </row>
    <row r="6365" spans="1:5">
      <c r="A6365" s="73">
        <v>70170109</v>
      </c>
      <c r="B6365" s="74" t="s">
        <v>43163</v>
      </c>
      <c r="C6365" s="68" t="s">
        <v>38</v>
      </c>
      <c r="D6365" s="76">
        <v>1255.1199999999999</v>
      </c>
      <c r="E6365" s="82">
        <f t="shared" si="99"/>
        <v>980.56</v>
      </c>
    </row>
    <row r="6366" spans="1:5">
      <c r="A6366" s="73">
        <v>70170110</v>
      </c>
      <c r="B6366" s="74" t="s">
        <v>43164</v>
      </c>
      <c r="C6366" s="68" t="s">
        <v>38</v>
      </c>
      <c r="D6366" s="76">
        <v>1825.23</v>
      </c>
      <c r="E6366" s="82">
        <f t="shared" si="99"/>
        <v>1425.96</v>
      </c>
    </row>
    <row r="6367" spans="1:5">
      <c r="A6367" s="73">
        <v>70170111</v>
      </c>
      <c r="B6367" s="74" t="s">
        <v>43165</v>
      </c>
      <c r="C6367" s="68" t="s">
        <v>38</v>
      </c>
      <c r="D6367" s="76">
        <v>2036.79</v>
      </c>
      <c r="E6367" s="82">
        <f t="shared" si="99"/>
        <v>1591.24</v>
      </c>
    </row>
    <row r="6368" spans="1:5" ht="31.5">
      <c r="A6368" s="73">
        <v>70170112</v>
      </c>
      <c r="B6368" s="79" t="s">
        <v>43166</v>
      </c>
      <c r="C6368" s="68" t="s">
        <v>38</v>
      </c>
      <c r="D6368" s="76">
        <v>2303.4499999999998</v>
      </c>
      <c r="E6368" s="82">
        <f t="shared" si="99"/>
        <v>1799.57</v>
      </c>
    </row>
    <row r="6369" spans="1:5">
      <c r="A6369" s="73">
        <v>70170108</v>
      </c>
      <c r="B6369" s="74" t="s">
        <v>43167</v>
      </c>
      <c r="C6369" s="68" t="s">
        <v>38</v>
      </c>
      <c r="D6369" s="76">
        <v>3828.07</v>
      </c>
      <c r="E6369" s="82">
        <f t="shared" si="99"/>
        <v>2990.68</v>
      </c>
    </row>
    <row r="6370" spans="1:5">
      <c r="A6370" s="73">
        <v>70170104</v>
      </c>
      <c r="B6370" s="74" t="s">
        <v>43168</v>
      </c>
      <c r="C6370" s="68" t="s">
        <v>38</v>
      </c>
      <c r="D6370" s="76">
        <v>1401.74</v>
      </c>
      <c r="E6370" s="82">
        <f t="shared" si="99"/>
        <v>1095.1099999999999</v>
      </c>
    </row>
    <row r="6371" spans="1:5">
      <c r="A6371" s="73">
        <v>70170105</v>
      </c>
      <c r="B6371" s="74" t="s">
        <v>43169</v>
      </c>
      <c r="C6371" s="68" t="s">
        <v>38</v>
      </c>
      <c r="D6371" s="76">
        <v>2036.79</v>
      </c>
      <c r="E6371" s="82">
        <f t="shared" si="99"/>
        <v>1591.24</v>
      </c>
    </row>
    <row r="6372" spans="1:5">
      <c r="A6372" s="73">
        <v>70170106</v>
      </c>
      <c r="B6372" s="74" t="s">
        <v>43170</v>
      </c>
      <c r="C6372" s="68" t="s">
        <v>38</v>
      </c>
      <c r="D6372" s="76">
        <v>2599.0300000000002</v>
      </c>
      <c r="E6372" s="82">
        <f t="shared" ref="E6372:E6435" si="100" xml:space="preserve"> ROUND((D6372/1.28),2)</f>
        <v>2030.49</v>
      </c>
    </row>
    <row r="6373" spans="1:5" ht="31.5">
      <c r="A6373" s="73">
        <v>70170107</v>
      </c>
      <c r="B6373" s="79" t="s">
        <v>43171</v>
      </c>
      <c r="C6373" s="68" t="s">
        <v>38</v>
      </c>
      <c r="D6373" s="76">
        <v>3116.79</v>
      </c>
      <c r="E6373" s="82">
        <f t="shared" si="100"/>
        <v>2434.9899999999998</v>
      </c>
    </row>
    <row r="6374" spans="1:5">
      <c r="A6374" s="73">
        <v>70170103</v>
      </c>
      <c r="B6374" s="74" t="s">
        <v>43172</v>
      </c>
      <c r="C6374" s="68" t="s">
        <v>38</v>
      </c>
      <c r="D6374" s="76">
        <v>4058.42</v>
      </c>
      <c r="E6374" s="82">
        <f t="shared" si="100"/>
        <v>3170.64</v>
      </c>
    </row>
    <row r="6375" spans="1:5">
      <c r="A6375" s="73">
        <v>70170099</v>
      </c>
      <c r="B6375" s="74" t="s">
        <v>43173</v>
      </c>
      <c r="C6375" s="68" t="s">
        <v>38</v>
      </c>
      <c r="D6375" s="76">
        <v>1478.49</v>
      </c>
      <c r="E6375" s="82">
        <f t="shared" si="100"/>
        <v>1155.07</v>
      </c>
    </row>
    <row r="6376" spans="1:5">
      <c r="A6376" s="73">
        <v>70170100</v>
      </c>
      <c r="B6376" s="74" t="s">
        <v>43174</v>
      </c>
      <c r="C6376" s="68" t="s">
        <v>38</v>
      </c>
      <c r="D6376" s="76">
        <v>2161.89</v>
      </c>
      <c r="E6376" s="82">
        <f t="shared" si="100"/>
        <v>1688.98</v>
      </c>
    </row>
    <row r="6377" spans="1:5">
      <c r="A6377" s="73">
        <v>70170101</v>
      </c>
      <c r="B6377" s="74" t="s">
        <v>43175</v>
      </c>
      <c r="C6377" s="68" t="s">
        <v>38</v>
      </c>
      <c r="D6377" s="76">
        <v>2983.91</v>
      </c>
      <c r="E6377" s="82">
        <f t="shared" si="100"/>
        <v>2331.1799999999998</v>
      </c>
    </row>
    <row r="6378" spans="1:5" ht="31.5">
      <c r="A6378" s="73">
        <v>70170102</v>
      </c>
      <c r="B6378" s="79" t="s">
        <v>43176</v>
      </c>
      <c r="C6378" s="68" t="s">
        <v>38</v>
      </c>
      <c r="D6378" s="76">
        <v>3261.86</v>
      </c>
      <c r="E6378" s="82">
        <f t="shared" si="100"/>
        <v>2548.33</v>
      </c>
    </row>
    <row r="6379" spans="1:5">
      <c r="A6379" s="73">
        <v>70170098</v>
      </c>
      <c r="B6379" s="74" t="s">
        <v>43177</v>
      </c>
      <c r="C6379" s="68" t="s">
        <v>38</v>
      </c>
      <c r="D6379" s="76">
        <v>4744.5200000000004</v>
      </c>
      <c r="E6379" s="82">
        <f t="shared" si="100"/>
        <v>3706.66</v>
      </c>
    </row>
    <row r="6380" spans="1:5">
      <c r="A6380" s="73">
        <v>70170094</v>
      </c>
      <c r="B6380" s="74" t="s">
        <v>43178</v>
      </c>
      <c r="C6380" s="68" t="s">
        <v>38</v>
      </c>
      <c r="D6380" s="76">
        <v>1740.77</v>
      </c>
      <c r="E6380" s="82">
        <f t="shared" si="100"/>
        <v>1359.98</v>
      </c>
    </row>
    <row r="6381" spans="1:5">
      <c r="A6381" s="73">
        <v>70170095</v>
      </c>
      <c r="B6381" s="74" t="s">
        <v>43179</v>
      </c>
      <c r="C6381" s="68" t="s">
        <v>38</v>
      </c>
      <c r="D6381" s="76">
        <v>2509.63</v>
      </c>
      <c r="E6381" s="82">
        <f t="shared" si="100"/>
        <v>1960.65</v>
      </c>
    </row>
    <row r="6382" spans="1:5">
      <c r="A6382" s="73">
        <v>70170096</v>
      </c>
      <c r="B6382" s="74" t="s">
        <v>43180</v>
      </c>
      <c r="C6382" s="68" t="s">
        <v>38</v>
      </c>
      <c r="D6382" s="76">
        <v>3119.73</v>
      </c>
      <c r="E6382" s="82">
        <f t="shared" si="100"/>
        <v>2437.29</v>
      </c>
    </row>
    <row r="6383" spans="1:5" ht="31.5">
      <c r="A6383" s="73">
        <v>70170097</v>
      </c>
      <c r="B6383" s="79" t="s">
        <v>43181</v>
      </c>
      <c r="C6383" s="68" t="s">
        <v>38</v>
      </c>
      <c r="D6383" s="76">
        <v>3791.23</v>
      </c>
      <c r="E6383" s="82">
        <f t="shared" si="100"/>
        <v>2961.9</v>
      </c>
    </row>
    <row r="6384" spans="1:5" ht="31.5">
      <c r="A6384" s="73">
        <v>70170093</v>
      </c>
      <c r="B6384" s="79" t="s">
        <v>43182</v>
      </c>
      <c r="C6384" s="68" t="s">
        <v>38</v>
      </c>
      <c r="D6384" s="76">
        <v>5433.47</v>
      </c>
      <c r="E6384" s="82">
        <f t="shared" si="100"/>
        <v>4244.8999999999996</v>
      </c>
    </row>
    <row r="6385" spans="1:5">
      <c r="A6385" s="73">
        <v>70170089</v>
      </c>
      <c r="B6385" s="74" t="s">
        <v>43183</v>
      </c>
      <c r="C6385" s="68" t="s">
        <v>38</v>
      </c>
      <c r="D6385" s="76">
        <v>1998.68</v>
      </c>
      <c r="E6385" s="82">
        <f t="shared" si="100"/>
        <v>1561.47</v>
      </c>
    </row>
    <row r="6386" spans="1:5">
      <c r="A6386" s="73">
        <v>70170090</v>
      </c>
      <c r="B6386" s="74" t="s">
        <v>43184</v>
      </c>
      <c r="C6386" s="68" t="s">
        <v>38</v>
      </c>
      <c r="D6386" s="76">
        <v>2927.56</v>
      </c>
      <c r="E6386" s="82">
        <f t="shared" si="100"/>
        <v>2287.16</v>
      </c>
    </row>
    <row r="6387" spans="1:5">
      <c r="A6387" s="73">
        <v>70170091</v>
      </c>
      <c r="B6387" s="74" t="s">
        <v>43185</v>
      </c>
      <c r="C6387" s="68" t="s">
        <v>38</v>
      </c>
      <c r="D6387" s="76">
        <v>3599.56</v>
      </c>
      <c r="E6387" s="82">
        <f t="shared" si="100"/>
        <v>2812.16</v>
      </c>
    </row>
    <row r="6388" spans="1:5" ht="31.5">
      <c r="A6388" s="73">
        <v>70170092</v>
      </c>
      <c r="B6388" s="79" t="s">
        <v>43186</v>
      </c>
      <c r="C6388" s="68" t="s">
        <v>38</v>
      </c>
      <c r="D6388" s="76">
        <v>4316.5200000000004</v>
      </c>
      <c r="E6388" s="82">
        <f t="shared" si="100"/>
        <v>3372.28</v>
      </c>
    </row>
    <row r="6389" spans="1:5">
      <c r="A6389" s="66"/>
      <c r="B6389" s="72" t="s">
        <v>43187</v>
      </c>
      <c r="C6389" s="66"/>
      <c r="D6389" s="66"/>
      <c r="E6389" s="82">
        <f t="shared" si="100"/>
        <v>0</v>
      </c>
    </row>
    <row r="6390" spans="1:5" ht="30">
      <c r="A6390" s="73">
        <v>70170131</v>
      </c>
      <c r="B6390" s="74" t="s">
        <v>43188</v>
      </c>
      <c r="C6390" s="68" t="s">
        <v>38</v>
      </c>
      <c r="D6390" s="75">
        <v>118.78</v>
      </c>
      <c r="E6390" s="82">
        <f t="shared" si="100"/>
        <v>92.8</v>
      </c>
    </row>
    <row r="6391" spans="1:5" ht="30">
      <c r="A6391" s="73">
        <v>70170132</v>
      </c>
      <c r="B6391" s="74" t="s">
        <v>43189</v>
      </c>
      <c r="C6391" s="68" t="s">
        <v>38</v>
      </c>
      <c r="D6391" s="75">
        <v>130.75</v>
      </c>
      <c r="E6391" s="82">
        <f t="shared" si="100"/>
        <v>102.15</v>
      </c>
    </row>
    <row r="6392" spans="1:5" ht="30">
      <c r="A6392" s="73">
        <v>70170130</v>
      </c>
      <c r="B6392" s="74" t="s">
        <v>43190</v>
      </c>
      <c r="C6392" s="68" t="s">
        <v>38</v>
      </c>
      <c r="D6392" s="75">
        <v>174.26</v>
      </c>
      <c r="E6392" s="82">
        <f t="shared" si="100"/>
        <v>136.13999999999999</v>
      </c>
    </row>
    <row r="6393" spans="1:5" ht="30">
      <c r="A6393" s="73">
        <v>70170129</v>
      </c>
      <c r="B6393" s="74" t="s">
        <v>43191</v>
      </c>
      <c r="C6393" s="68" t="s">
        <v>38</v>
      </c>
      <c r="D6393" s="75">
        <v>146.85</v>
      </c>
      <c r="E6393" s="82">
        <f t="shared" si="100"/>
        <v>114.73</v>
      </c>
    </row>
    <row r="6394" spans="1:5" ht="30">
      <c r="A6394" s="73">
        <v>70170128</v>
      </c>
      <c r="B6394" s="74" t="s">
        <v>43192</v>
      </c>
      <c r="C6394" s="68" t="s">
        <v>38</v>
      </c>
      <c r="D6394" s="75">
        <v>258.74</v>
      </c>
      <c r="E6394" s="82">
        <f t="shared" si="100"/>
        <v>202.14</v>
      </c>
    </row>
    <row r="6395" spans="1:5" ht="30">
      <c r="A6395" s="73">
        <v>70170125</v>
      </c>
      <c r="B6395" s="74" t="s">
        <v>43193</v>
      </c>
      <c r="C6395" s="68" t="s">
        <v>38</v>
      </c>
      <c r="D6395" s="75">
        <v>222.3</v>
      </c>
      <c r="E6395" s="82">
        <f t="shared" si="100"/>
        <v>173.67</v>
      </c>
    </row>
    <row r="6396" spans="1:5" ht="30">
      <c r="A6396" s="73">
        <v>70170127</v>
      </c>
      <c r="B6396" s="74" t="s">
        <v>43194</v>
      </c>
      <c r="C6396" s="68" t="s">
        <v>38</v>
      </c>
      <c r="D6396" s="75">
        <v>446.08</v>
      </c>
      <c r="E6396" s="82">
        <f t="shared" si="100"/>
        <v>348.5</v>
      </c>
    </row>
    <row r="6397" spans="1:5" ht="30">
      <c r="A6397" s="73">
        <v>70170124</v>
      </c>
      <c r="B6397" s="74" t="s">
        <v>43195</v>
      </c>
      <c r="C6397" s="68" t="s">
        <v>38</v>
      </c>
      <c r="D6397" s="75">
        <v>399.6</v>
      </c>
      <c r="E6397" s="82">
        <f t="shared" si="100"/>
        <v>312.19</v>
      </c>
    </row>
    <row r="6398" spans="1:5" ht="30">
      <c r="A6398" s="73">
        <v>70170126</v>
      </c>
      <c r="B6398" s="74" t="s">
        <v>43196</v>
      </c>
      <c r="C6398" s="68" t="s">
        <v>38</v>
      </c>
      <c r="D6398" s="75">
        <v>469.95</v>
      </c>
      <c r="E6398" s="82">
        <f t="shared" si="100"/>
        <v>367.15</v>
      </c>
    </row>
    <row r="6399" spans="1:5">
      <c r="A6399" s="66"/>
      <c r="B6399" s="72" t="s">
        <v>43197</v>
      </c>
      <c r="C6399" s="66"/>
      <c r="D6399" s="66"/>
      <c r="E6399" s="82">
        <f t="shared" si="100"/>
        <v>0</v>
      </c>
    </row>
    <row r="6400" spans="1:5">
      <c r="A6400" s="73">
        <v>70170133</v>
      </c>
      <c r="B6400" s="74" t="s">
        <v>43198</v>
      </c>
      <c r="C6400" s="68" t="s">
        <v>36</v>
      </c>
      <c r="D6400" s="76">
        <v>1373.89</v>
      </c>
      <c r="E6400" s="82">
        <f t="shared" si="100"/>
        <v>1073.3499999999999</v>
      </c>
    </row>
    <row r="6401" spans="1:5">
      <c r="A6401" s="66"/>
      <c r="B6401" s="72" t="s">
        <v>43199</v>
      </c>
      <c r="C6401" s="66"/>
      <c r="D6401" s="66"/>
      <c r="E6401" s="82">
        <f t="shared" si="100"/>
        <v>0</v>
      </c>
    </row>
    <row r="6402" spans="1:5" ht="30">
      <c r="A6402" s="73">
        <v>70170223</v>
      </c>
      <c r="B6402" s="74" t="s">
        <v>43200</v>
      </c>
      <c r="C6402" s="68" t="s">
        <v>38</v>
      </c>
      <c r="D6402" s="75">
        <v>384.97</v>
      </c>
      <c r="E6402" s="82">
        <f t="shared" si="100"/>
        <v>300.76</v>
      </c>
    </row>
    <row r="6403" spans="1:5" ht="30">
      <c r="A6403" s="73">
        <v>70170219</v>
      </c>
      <c r="B6403" s="74" t="s">
        <v>43201</v>
      </c>
      <c r="C6403" s="68" t="s">
        <v>38</v>
      </c>
      <c r="D6403" s="75">
        <v>234.01</v>
      </c>
      <c r="E6403" s="82">
        <f t="shared" si="100"/>
        <v>182.82</v>
      </c>
    </row>
    <row r="6404" spans="1:5" ht="30">
      <c r="A6404" s="73">
        <v>70170220</v>
      </c>
      <c r="B6404" s="74" t="s">
        <v>43202</v>
      </c>
      <c r="C6404" s="68" t="s">
        <v>38</v>
      </c>
      <c r="D6404" s="75">
        <v>268.70999999999998</v>
      </c>
      <c r="E6404" s="82">
        <f t="shared" si="100"/>
        <v>209.93</v>
      </c>
    </row>
    <row r="6405" spans="1:5" ht="30">
      <c r="A6405" s="73">
        <v>70170221</v>
      </c>
      <c r="B6405" s="74" t="s">
        <v>43203</v>
      </c>
      <c r="C6405" s="68" t="s">
        <v>38</v>
      </c>
      <c r="D6405" s="75">
        <v>283.3</v>
      </c>
      <c r="E6405" s="82">
        <f t="shared" si="100"/>
        <v>221.33</v>
      </c>
    </row>
    <row r="6406" spans="1:5" ht="30">
      <c r="A6406" s="73">
        <v>70170222</v>
      </c>
      <c r="B6406" s="74" t="s">
        <v>43204</v>
      </c>
      <c r="C6406" s="68" t="s">
        <v>38</v>
      </c>
      <c r="D6406" s="75">
        <v>312.60000000000002</v>
      </c>
      <c r="E6406" s="82">
        <f t="shared" si="100"/>
        <v>244.22</v>
      </c>
    </row>
    <row r="6407" spans="1:5" ht="30">
      <c r="A6407" s="73">
        <v>70170218</v>
      </c>
      <c r="B6407" s="74" t="s">
        <v>43205</v>
      </c>
      <c r="C6407" s="68" t="s">
        <v>38</v>
      </c>
      <c r="D6407" s="75">
        <v>507.93</v>
      </c>
      <c r="E6407" s="82">
        <f t="shared" si="100"/>
        <v>396.82</v>
      </c>
    </row>
    <row r="6408" spans="1:5" ht="30">
      <c r="A6408" s="73">
        <v>70170214</v>
      </c>
      <c r="B6408" s="74" t="s">
        <v>43206</v>
      </c>
      <c r="C6408" s="68" t="s">
        <v>38</v>
      </c>
      <c r="D6408" s="75">
        <v>347.61</v>
      </c>
      <c r="E6408" s="82">
        <f t="shared" si="100"/>
        <v>271.57</v>
      </c>
    </row>
    <row r="6409" spans="1:5" ht="30">
      <c r="A6409" s="73">
        <v>70170215</v>
      </c>
      <c r="B6409" s="74" t="s">
        <v>43207</v>
      </c>
      <c r="C6409" s="68" t="s">
        <v>38</v>
      </c>
      <c r="D6409" s="75">
        <v>387.34</v>
      </c>
      <c r="E6409" s="82">
        <f t="shared" si="100"/>
        <v>302.61</v>
      </c>
    </row>
    <row r="6410" spans="1:5" ht="30">
      <c r="A6410" s="73">
        <v>70170216</v>
      </c>
      <c r="B6410" s="74" t="s">
        <v>43208</v>
      </c>
      <c r="C6410" s="68" t="s">
        <v>38</v>
      </c>
      <c r="D6410" s="75">
        <v>401.97</v>
      </c>
      <c r="E6410" s="82">
        <f t="shared" si="100"/>
        <v>314.04000000000002</v>
      </c>
    </row>
    <row r="6411" spans="1:5" ht="30">
      <c r="A6411" s="73">
        <v>70170217</v>
      </c>
      <c r="B6411" s="74" t="s">
        <v>43209</v>
      </c>
      <c r="C6411" s="68" t="s">
        <v>38</v>
      </c>
      <c r="D6411" s="75">
        <v>431.32</v>
      </c>
      <c r="E6411" s="82">
        <f t="shared" si="100"/>
        <v>336.97</v>
      </c>
    </row>
    <row r="6412" spans="1:5" ht="30">
      <c r="A6412" s="73">
        <v>70170163</v>
      </c>
      <c r="B6412" s="74" t="s">
        <v>43210</v>
      </c>
      <c r="C6412" s="68" t="s">
        <v>38</v>
      </c>
      <c r="D6412" s="76">
        <v>1843.81</v>
      </c>
      <c r="E6412" s="82">
        <f t="shared" si="100"/>
        <v>1440.48</v>
      </c>
    </row>
    <row r="6413" spans="1:5" ht="30">
      <c r="A6413" s="73">
        <v>70170159</v>
      </c>
      <c r="B6413" s="74" t="s">
        <v>43211</v>
      </c>
      <c r="C6413" s="68" t="s">
        <v>38</v>
      </c>
      <c r="D6413" s="76">
        <v>1655.56</v>
      </c>
      <c r="E6413" s="82">
        <f t="shared" si="100"/>
        <v>1293.4100000000001</v>
      </c>
    </row>
    <row r="6414" spans="1:5" ht="30">
      <c r="A6414" s="73">
        <v>70170160</v>
      </c>
      <c r="B6414" s="74" t="s">
        <v>43212</v>
      </c>
      <c r="C6414" s="68" t="s">
        <v>38</v>
      </c>
      <c r="D6414" s="76">
        <v>1710.5</v>
      </c>
      <c r="E6414" s="82">
        <f t="shared" si="100"/>
        <v>1336.33</v>
      </c>
    </row>
    <row r="6415" spans="1:5" ht="30">
      <c r="A6415" s="73">
        <v>70170161</v>
      </c>
      <c r="B6415" s="74" t="s">
        <v>43213</v>
      </c>
      <c r="C6415" s="68" t="s">
        <v>38</v>
      </c>
      <c r="D6415" s="76">
        <v>1725.11</v>
      </c>
      <c r="E6415" s="82">
        <f t="shared" si="100"/>
        <v>1347.74</v>
      </c>
    </row>
    <row r="6416" spans="1:5" ht="30">
      <c r="A6416" s="73">
        <v>70170162</v>
      </c>
      <c r="B6416" s="74" t="s">
        <v>43214</v>
      </c>
      <c r="C6416" s="68" t="s">
        <v>38</v>
      </c>
      <c r="D6416" s="76">
        <v>1754.34</v>
      </c>
      <c r="E6416" s="82">
        <f t="shared" si="100"/>
        <v>1370.58</v>
      </c>
    </row>
    <row r="6417" spans="1:5" ht="30">
      <c r="A6417" s="73">
        <v>70170158</v>
      </c>
      <c r="B6417" s="74" t="s">
        <v>43215</v>
      </c>
      <c r="C6417" s="68" t="s">
        <v>38</v>
      </c>
      <c r="D6417" s="76">
        <v>2075.16</v>
      </c>
      <c r="E6417" s="82">
        <f t="shared" si="100"/>
        <v>1621.22</v>
      </c>
    </row>
    <row r="6418" spans="1:5" ht="30">
      <c r="A6418" s="73">
        <v>70170154</v>
      </c>
      <c r="B6418" s="74" t="s">
        <v>43216</v>
      </c>
      <c r="C6418" s="68" t="s">
        <v>38</v>
      </c>
      <c r="D6418" s="76">
        <v>1886.91</v>
      </c>
      <c r="E6418" s="82">
        <f t="shared" si="100"/>
        <v>1474.15</v>
      </c>
    </row>
    <row r="6419" spans="1:5" ht="30">
      <c r="A6419" s="73">
        <v>70170155</v>
      </c>
      <c r="B6419" s="74" t="s">
        <v>43217</v>
      </c>
      <c r="C6419" s="68" t="s">
        <v>38</v>
      </c>
      <c r="D6419" s="76">
        <v>1941.85</v>
      </c>
      <c r="E6419" s="82">
        <f t="shared" si="100"/>
        <v>1517.07</v>
      </c>
    </row>
    <row r="6420" spans="1:5" ht="30">
      <c r="A6420" s="73">
        <v>70170156</v>
      </c>
      <c r="B6420" s="74" t="s">
        <v>43218</v>
      </c>
      <c r="C6420" s="68" t="s">
        <v>38</v>
      </c>
      <c r="D6420" s="76">
        <v>1956.45</v>
      </c>
      <c r="E6420" s="82">
        <f t="shared" si="100"/>
        <v>1528.48</v>
      </c>
    </row>
    <row r="6421" spans="1:5" ht="30">
      <c r="A6421" s="73">
        <v>70170157</v>
      </c>
      <c r="B6421" s="74" t="s">
        <v>43219</v>
      </c>
      <c r="C6421" s="68" t="s">
        <v>38</v>
      </c>
      <c r="D6421" s="76">
        <v>1985.69</v>
      </c>
      <c r="E6421" s="82">
        <f t="shared" si="100"/>
        <v>1551.32</v>
      </c>
    </row>
    <row r="6422" spans="1:5" ht="30">
      <c r="A6422" s="73">
        <v>70170153</v>
      </c>
      <c r="B6422" s="74" t="s">
        <v>43220</v>
      </c>
      <c r="C6422" s="68" t="s">
        <v>38</v>
      </c>
      <c r="D6422" s="76">
        <v>2284.8000000000002</v>
      </c>
      <c r="E6422" s="82">
        <f t="shared" si="100"/>
        <v>1785</v>
      </c>
    </row>
    <row r="6423" spans="1:5" ht="30">
      <c r="A6423" s="73">
        <v>70170149</v>
      </c>
      <c r="B6423" s="74" t="s">
        <v>43221</v>
      </c>
      <c r="C6423" s="68" t="s">
        <v>38</v>
      </c>
      <c r="D6423" s="76">
        <v>2087.23</v>
      </c>
      <c r="E6423" s="82">
        <f t="shared" si="100"/>
        <v>1630.65</v>
      </c>
    </row>
    <row r="6424" spans="1:5" ht="30">
      <c r="A6424" s="73">
        <v>70170150</v>
      </c>
      <c r="B6424" s="74" t="s">
        <v>43222</v>
      </c>
      <c r="C6424" s="68" t="s">
        <v>38</v>
      </c>
      <c r="D6424" s="76">
        <v>2147.14</v>
      </c>
      <c r="E6424" s="82">
        <f t="shared" si="100"/>
        <v>1677.45</v>
      </c>
    </row>
    <row r="6425" spans="1:5" ht="30">
      <c r="A6425" s="73">
        <v>70170151</v>
      </c>
      <c r="B6425" s="74" t="s">
        <v>43223</v>
      </c>
      <c r="C6425" s="68" t="s">
        <v>38</v>
      </c>
      <c r="D6425" s="76">
        <v>2161.73</v>
      </c>
      <c r="E6425" s="82">
        <f t="shared" si="100"/>
        <v>1688.85</v>
      </c>
    </row>
    <row r="6426" spans="1:5" ht="30">
      <c r="A6426" s="73">
        <v>70170152</v>
      </c>
      <c r="B6426" s="74" t="s">
        <v>43224</v>
      </c>
      <c r="C6426" s="68" t="s">
        <v>38</v>
      </c>
      <c r="D6426" s="76">
        <v>2191.0300000000002</v>
      </c>
      <c r="E6426" s="82">
        <f t="shared" si="100"/>
        <v>1711.74</v>
      </c>
    </row>
    <row r="6427" spans="1:5" ht="30">
      <c r="A6427" s="73">
        <v>70170144</v>
      </c>
      <c r="B6427" s="74" t="s">
        <v>43225</v>
      </c>
      <c r="C6427" s="68" t="s">
        <v>38</v>
      </c>
      <c r="D6427" s="76">
        <v>2334.2800000000002</v>
      </c>
      <c r="E6427" s="82">
        <f t="shared" si="100"/>
        <v>1823.66</v>
      </c>
    </row>
    <row r="6428" spans="1:5" ht="30">
      <c r="A6428" s="73">
        <v>70170148</v>
      </c>
      <c r="B6428" s="74" t="s">
        <v>43226</v>
      </c>
      <c r="C6428" s="68" t="s">
        <v>38</v>
      </c>
      <c r="D6428" s="76">
        <v>2531.85</v>
      </c>
      <c r="E6428" s="82">
        <f t="shared" si="100"/>
        <v>1978.01</v>
      </c>
    </row>
    <row r="6429" spans="1:5" ht="30">
      <c r="A6429" s="73">
        <v>70170145</v>
      </c>
      <c r="B6429" s="74" t="s">
        <v>43227</v>
      </c>
      <c r="C6429" s="68" t="s">
        <v>38</v>
      </c>
      <c r="D6429" s="76">
        <v>2394.19</v>
      </c>
      <c r="E6429" s="82">
        <f t="shared" si="100"/>
        <v>1870.46</v>
      </c>
    </row>
    <row r="6430" spans="1:5" ht="30">
      <c r="A6430" s="73">
        <v>70170146</v>
      </c>
      <c r="B6430" s="74" t="s">
        <v>43228</v>
      </c>
      <c r="C6430" s="68" t="s">
        <v>38</v>
      </c>
      <c r="D6430" s="76">
        <v>2408.7800000000002</v>
      </c>
      <c r="E6430" s="82">
        <f t="shared" si="100"/>
        <v>1881.86</v>
      </c>
    </row>
    <row r="6431" spans="1:5" ht="30">
      <c r="A6431" s="73">
        <v>70170147</v>
      </c>
      <c r="B6431" s="74" t="s">
        <v>43229</v>
      </c>
      <c r="C6431" s="68" t="s">
        <v>38</v>
      </c>
      <c r="D6431" s="76">
        <v>2438.08</v>
      </c>
      <c r="E6431" s="82">
        <f t="shared" si="100"/>
        <v>1904.75</v>
      </c>
    </row>
    <row r="6432" spans="1:5" ht="30">
      <c r="A6432" s="73">
        <v>70170143</v>
      </c>
      <c r="B6432" s="74" t="s">
        <v>43230</v>
      </c>
      <c r="C6432" s="68" t="s">
        <v>38</v>
      </c>
      <c r="D6432" s="76">
        <v>4050.27</v>
      </c>
      <c r="E6432" s="82">
        <f t="shared" si="100"/>
        <v>3164.27</v>
      </c>
    </row>
    <row r="6433" spans="1:5" ht="30">
      <c r="A6433" s="73">
        <v>70170139</v>
      </c>
      <c r="B6433" s="74" t="s">
        <v>43231</v>
      </c>
      <c r="C6433" s="68" t="s">
        <v>38</v>
      </c>
      <c r="D6433" s="76">
        <v>3843.33</v>
      </c>
      <c r="E6433" s="82">
        <f t="shared" si="100"/>
        <v>3002.6</v>
      </c>
    </row>
    <row r="6434" spans="1:5" ht="30">
      <c r="A6434" s="73">
        <v>70170140</v>
      </c>
      <c r="B6434" s="74" t="s">
        <v>43232</v>
      </c>
      <c r="C6434" s="68" t="s">
        <v>38</v>
      </c>
      <c r="D6434" s="76">
        <v>3908.25</v>
      </c>
      <c r="E6434" s="82">
        <f t="shared" si="100"/>
        <v>3053.32</v>
      </c>
    </row>
    <row r="6435" spans="1:5" ht="30">
      <c r="A6435" s="73">
        <v>70170141</v>
      </c>
      <c r="B6435" s="74" t="s">
        <v>43233</v>
      </c>
      <c r="C6435" s="68" t="s">
        <v>38</v>
      </c>
      <c r="D6435" s="76">
        <v>3922.89</v>
      </c>
      <c r="E6435" s="82">
        <f t="shared" si="100"/>
        <v>3064.76</v>
      </c>
    </row>
    <row r="6436" spans="1:5" ht="30">
      <c r="A6436" s="73">
        <v>70170142</v>
      </c>
      <c r="B6436" s="74" t="s">
        <v>43234</v>
      </c>
      <c r="C6436" s="68" t="s">
        <v>38</v>
      </c>
      <c r="D6436" s="76">
        <v>3952.06</v>
      </c>
      <c r="E6436" s="82">
        <f t="shared" ref="E6436:E6499" si="101" xml:space="preserve"> ROUND((D6436/1.28),2)</f>
        <v>3087.55</v>
      </c>
    </row>
    <row r="6437" spans="1:5" ht="30">
      <c r="A6437" s="73">
        <v>70170138</v>
      </c>
      <c r="B6437" s="74" t="s">
        <v>43235</v>
      </c>
      <c r="C6437" s="68" t="s">
        <v>38</v>
      </c>
      <c r="D6437" s="76">
        <v>5716.7</v>
      </c>
      <c r="E6437" s="82">
        <f t="shared" si="101"/>
        <v>4466.17</v>
      </c>
    </row>
    <row r="6438" spans="1:5" ht="30">
      <c r="A6438" s="73">
        <v>70170134</v>
      </c>
      <c r="B6438" s="74" t="s">
        <v>43236</v>
      </c>
      <c r="C6438" s="68" t="s">
        <v>38</v>
      </c>
      <c r="D6438" s="76">
        <v>5509.76</v>
      </c>
      <c r="E6438" s="82">
        <f t="shared" si="101"/>
        <v>4304.5</v>
      </c>
    </row>
    <row r="6439" spans="1:5" ht="30">
      <c r="A6439" s="73">
        <v>70170135</v>
      </c>
      <c r="B6439" s="74" t="s">
        <v>43237</v>
      </c>
      <c r="C6439" s="68" t="s">
        <v>38</v>
      </c>
      <c r="D6439" s="76">
        <v>5574.68</v>
      </c>
      <c r="E6439" s="82">
        <f t="shared" si="101"/>
        <v>4355.22</v>
      </c>
    </row>
    <row r="6440" spans="1:5" ht="30">
      <c r="A6440" s="73">
        <v>70170136</v>
      </c>
      <c r="B6440" s="74" t="s">
        <v>43238</v>
      </c>
      <c r="C6440" s="68" t="s">
        <v>38</v>
      </c>
      <c r="D6440" s="76">
        <v>5589.32</v>
      </c>
      <c r="E6440" s="82">
        <f t="shared" si="101"/>
        <v>4366.66</v>
      </c>
    </row>
    <row r="6441" spans="1:5" ht="30">
      <c r="A6441" s="73">
        <v>70170137</v>
      </c>
      <c r="B6441" s="74" t="s">
        <v>43239</v>
      </c>
      <c r="C6441" s="68" t="s">
        <v>38</v>
      </c>
      <c r="D6441" s="76">
        <v>5618.5</v>
      </c>
      <c r="E6441" s="82">
        <f t="shared" si="101"/>
        <v>4389.45</v>
      </c>
    </row>
    <row r="6442" spans="1:5" ht="30">
      <c r="A6442" s="73">
        <v>70170193</v>
      </c>
      <c r="B6442" s="74" t="s">
        <v>43240</v>
      </c>
      <c r="C6442" s="68" t="s">
        <v>38</v>
      </c>
      <c r="D6442" s="75">
        <v>863.65</v>
      </c>
      <c r="E6442" s="82">
        <f t="shared" si="101"/>
        <v>674.73</v>
      </c>
    </row>
    <row r="6443" spans="1:5" ht="30">
      <c r="A6443" s="73">
        <v>70170189</v>
      </c>
      <c r="B6443" s="74" t="s">
        <v>43241</v>
      </c>
      <c r="C6443" s="68" t="s">
        <v>38</v>
      </c>
      <c r="D6443" s="75">
        <v>693.94</v>
      </c>
      <c r="E6443" s="82">
        <f t="shared" si="101"/>
        <v>542.14</v>
      </c>
    </row>
    <row r="6444" spans="1:5" ht="30">
      <c r="A6444" s="73">
        <v>70170190</v>
      </c>
      <c r="B6444" s="74" t="s">
        <v>43242</v>
      </c>
      <c r="C6444" s="68" t="s">
        <v>38</v>
      </c>
      <c r="D6444" s="75">
        <v>738.75</v>
      </c>
      <c r="E6444" s="82">
        <f t="shared" si="101"/>
        <v>577.15</v>
      </c>
    </row>
    <row r="6445" spans="1:5" ht="30">
      <c r="A6445" s="73">
        <v>70170191</v>
      </c>
      <c r="B6445" s="74" t="s">
        <v>43243</v>
      </c>
      <c r="C6445" s="68" t="s">
        <v>38</v>
      </c>
      <c r="D6445" s="75">
        <v>753.42</v>
      </c>
      <c r="E6445" s="82">
        <f t="shared" si="101"/>
        <v>588.61</v>
      </c>
    </row>
    <row r="6446" spans="1:5" ht="30">
      <c r="A6446" s="73">
        <v>70170192</v>
      </c>
      <c r="B6446" s="74" t="s">
        <v>43244</v>
      </c>
      <c r="C6446" s="68" t="s">
        <v>38</v>
      </c>
      <c r="D6446" s="75">
        <v>782.71</v>
      </c>
      <c r="E6446" s="82">
        <f t="shared" si="101"/>
        <v>611.49</v>
      </c>
    </row>
    <row r="6447" spans="1:5" ht="30">
      <c r="A6447" s="73">
        <v>70170188</v>
      </c>
      <c r="B6447" s="74" t="s">
        <v>43245</v>
      </c>
      <c r="C6447" s="68" t="s">
        <v>38</v>
      </c>
      <c r="D6447" s="76">
        <v>1376.88</v>
      </c>
      <c r="E6447" s="82">
        <f t="shared" si="101"/>
        <v>1075.69</v>
      </c>
    </row>
    <row r="6448" spans="1:5" ht="30">
      <c r="A6448" s="73">
        <v>70170184</v>
      </c>
      <c r="B6448" s="74" t="s">
        <v>43246</v>
      </c>
      <c r="C6448" s="68" t="s">
        <v>38</v>
      </c>
      <c r="D6448" s="76">
        <v>1197.79</v>
      </c>
      <c r="E6448" s="82">
        <f t="shared" si="101"/>
        <v>935.77</v>
      </c>
    </row>
    <row r="6449" spans="1:5" ht="30">
      <c r="A6449" s="73">
        <v>70170185</v>
      </c>
      <c r="B6449" s="74" t="s">
        <v>43247</v>
      </c>
      <c r="C6449" s="68" t="s">
        <v>38</v>
      </c>
      <c r="D6449" s="76">
        <v>1247.68</v>
      </c>
      <c r="E6449" s="82">
        <f t="shared" si="101"/>
        <v>974.75</v>
      </c>
    </row>
    <row r="6450" spans="1:5" ht="30">
      <c r="A6450" s="73">
        <v>70170186</v>
      </c>
      <c r="B6450" s="74" t="s">
        <v>43248</v>
      </c>
      <c r="C6450" s="68" t="s">
        <v>38</v>
      </c>
      <c r="D6450" s="76">
        <v>1262.3599999999999</v>
      </c>
      <c r="E6450" s="82">
        <f t="shared" si="101"/>
        <v>986.22</v>
      </c>
    </row>
    <row r="6451" spans="1:5" ht="30">
      <c r="A6451" s="73">
        <v>70170187</v>
      </c>
      <c r="B6451" s="74" t="s">
        <v>43249</v>
      </c>
      <c r="C6451" s="68" t="s">
        <v>38</v>
      </c>
      <c r="D6451" s="76">
        <v>1291.56</v>
      </c>
      <c r="E6451" s="82">
        <f t="shared" si="101"/>
        <v>1009.03</v>
      </c>
    </row>
    <row r="6452" spans="1:5" ht="30">
      <c r="A6452" s="73">
        <v>70170168</v>
      </c>
      <c r="B6452" s="74" t="s">
        <v>43250</v>
      </c>
      <c r="C6452" s="68" t="s">
        <v>38</v>
      </c>
      <c r="D6452" s="76">
        <v>1566.6</v>
      </c>
      <c r="E6452" s="82">
        <f t="shared" si="101"/>
        <v>1223.9100000000001</v>
      </c>
    </row>
    <row r="6453" spans="1:5" ht="30">
      <c r="A6453" s="73">
        <v>70170164</v>
      </c>
      <c r="B6453" s="74" t="s">
        <v>43251</v>
      </c>
      <c r="C6453" s="68" t="s">
        <v>38</v>
      </c>
      <c r="D6453" s="76">
        <v>1387.51</v>
      </c>
      <c r="E6453" s="82">
        <f t="shared" si="101"/>
        <v>1083.99</v>
      </c>
    </row>
    <row r="6454" spans="1:5" ht="30">
      <c r="A6454" s="73">
        <v>70170165</v>
      </c>
      <c r="B6454" s="74" t="s">
        <v>43252</v>
      </c>
      <c r="C6454" s="68" t="s">
        <v>38</v>
      </c>
      <c r="D6454" s="76">
        <v>1437.4</v>
      </c>
      <c r="E6454" s="82">
        <f t="shared" si="101"/>
        <v>1122.97</v>
      </c>
    </row>
    <row r="6455" spans="1:5" ht="30">
      <c r="A6455" s="73">
        <v>70170166</v>
      </c>
      <c r="B6455" s="74" t="s">
        <v>43253</v>
      </c>
      <c r="C6455" s="68" t="s">
        <v>38</v>
      </c>
      <c r="D6455" s="76">
        <v>1452.08</v>
      </c>
      <c r="E6455" s="82">
        <f t="shared" si="101"/>
        <v>1134.44</v>
      </c>
    </row>
    <row r="6456" spans="1:5" ht="30">
      <c r="A6456" s="73">
        <v>70170167</v>
      </c>
      <c r="B6456" s="74" t="s">
        <v>43254</v>
      </c>
      <c r="C6456" s="68" t="s">
        <v>38</v>
      </c>
      <c r="D6456" s="76">
        <v>1481.28</v>
      </c>
      <c r="E6456" s="82">
        <f t="shared" si="101"/>
        <v>1157.25</v>
      </c>
    </row>
    <row r="6457" spans="1:5" ht="30">
      <c r="A6457" s="73">
        <v>70170183</v>
      </c>
      <c r="B6457" s="74" t="s">
        <v>43255</v>
      </c>
      <c r="C6457" s="68" t="s">
        <v>38</v>
      </c>
      <c r="D6457" s="76">
        <v>2230.59</v>
      </c>
      <c r="E6457" s="82">
        <f t="shared" si="101"/>
        <v>1742.65</v>
      </c>
    </row>
    <row r="6458" spans="1:5" ht="30">
      <c r="A6458" s="73">
        <v>70170179</v>
      </c>
      <c r="B6458" s="74" t="s">
        <v>43256</v>
      </c>
      <c r="C6458" s="68" t="s">
        <v>38</v>
      </c>
      <c r="D6458" s="76">
        <v>2042.34</v>
      </c>
      <c r="E6458" s="82">
        <f t="shared" si="101"/>
        <v>1595.58</v>
      </c>
    </row>
    <row r="6459" spans="1:5" ht="30">
      <c r="A6459" s="73">
        <v>70170180</v>
      </c>
      <c r="B6459" s="74" t="s">
        <v>43257</v>
      </c>
      <c r="C6459" s="68" t="s">
        <v>38</v>
      </c>
      <c r="D6459" s="76">
        <v>2097.2800000000002</v>
      </c>
      <c r="E6459" s="82">
        <f t="shared" si="101"/>
        <v>1638.5</v>
      </c>
    </row>
    <row r="6460" spans="1:5" ht="30">
      <c r="A6460" s="73">
        <v>70170181</v>
      </c>
      <c r="B6460" s="74" t="s">
        <v>43258</v>
      </c>
      <c r="C6460" s="68" t="s">
        <v>38</v>
      </c>
      <c r="D6460" s="76">
        <v>2111.88</v>
      </c>
      <c r="E6460" s="82">
        <f t="shared" si="101"/>
        <v>1649.91</v>
      </c>
    </row>
    <row r="6461" spans="1:5" ht="30">
      <c r="A6461" s="73">
        <v>70170182</v>
      </c>
      <c r="B6461" s="74" t="s">
        <v>43259</v>
      </c>
      <c r="C6461" s="68" t="s">
        <v>38</v>
      </c>
      <c r="D6461" s="76">
        <v>2141.12</v>
      </c>
      <c r="E6461" s="82">
        <f t="shared" si="101"/>
        <v>1672.75</v>
      </c>
    </row>
    <row r="6462" spans="1:5" ht="30">
      <c r="A6462" s="73">
        <v>70170178</v>
      </c>
      <c r="B6462" s="74" t="s">
        <v>43260</v>
      </c>
      <c r="C6462" s="68" t="s">
        <v>38</v>
      </c>
      <c r="D6462" s="76">
        <v>2451</v>
      </c>
      <c r="E6462" s="82">
        <f t="shared" si="101"/>
        <v>1914.84</v>
      </c>
    </row>
    <row r="6463" spans="1:5" ht="30">
      <c r="A6463" s="73">
        <v>70170174</v>
      </c>
      <c r="B6463" s="74" t="s">
        <v>43261</v>
      </c>
      <c r="C6463" s="68" t="s">
        <v>38</v>
      </c>
      <c r="D6463" s="76">
        <v>2262.75</v>
      </c>
      <c r="E6463" s="82">
        <f t="shared" si="101"/>
        <v>1767.77</v>
      </c>
    </row>
    <row r="6464" spans="1:5" ht="30">
      <c r="A6464" s="73">
        <v>70170175</v>
      </c>
      <c r="B6464" s="74" t="s">
        <v>43262</v>
      </c>
      <c r="C6464" s="68" t="s">
        <v>38</v>
      </c>
      <c r="D6464" s="76">
        <v>2317.6799999999998</v>
      </c>
      <c r="E6464" s="82">
        <f t="shared" si="101"/>
        <v>1810.69</v>
      </c>
    </row>
    <row r="6465" spans="1:5" ht="30">
      <c r="A6465" s="73">
        <v>70170176</v>
      </c>
      <c r="B6465" s="74" t="s">
        <v>43263</v>
      </c>
      <c r="C6465" s="68" t="s">
        <v>38</v>
      </c>
      <c r="D6465" s="76">
        <v>2332.29</v>
      </c>
      <c r="E6465" s="82">
        <f t="shared" si="101"/>
        <v>1822.1</v>
      </c>
    </row>
    <row r="6466" spans="1:5" ht="30">
      <c r="A6466" s="73">
        <v>70170177</v>
      </c>
      <c r="B6466" s="74" t="s">
        <v>43264</v>
      </c>
      <c r="C6466" s="68" t="s">
        <v>38</v>
      </c>
      <c r="D6466" s="76">
        <v>2361.52</v>
      </c>
      <c r="E6466" s="82">
        <f t="shared" si="101"/>
        <v>1844.94</v>
      </c>
    </row>
    <row r="6467" spans="1:5" ht="30">
      <c r="A6467" s="73">
        <v>70170170</v>
      </c>
      <c r="B6467" s="74" t="s">
        <v>43265</v>
      </c>
      <c r="C6467" s="68" t="s">
        <v>38</v>
      </c>
      <c r="D6467" s="76">
        <v>2664.37</v>
      </c>
      <c r="E6467" s="82">
        <f t="shared" si="101"/>
        <v>2081.54</v>
      </c>
    </row>
    <row r="6468" spans="1:5" ht="30">
      <c r="A6468" s="73">
        <v>70170173</v>
      </c>
      <c r="B6468" s="74" t="s">
        <v>43266</v>
      </c>
      <c r="C6468" s="68" t="s">
        <v>38</v>
      </c>
      <c r="D6468" s="76">
        <v>2802.04</v>
      </c>
      <c r="E6468" s="82">
        <f t="shared" si="101"/>
        <v>2189.09</v>
      </c>
    </row>
    <row r="6469" spans="1:5" ht="30">
      <c r="A6469" s="73">
        <v>70170169</v>
      </c>
      <c r="B6469" s="74" t="s">
        <v>43267</v>
      </c>
      <c r="C6469" s="68" t="s">
        <v>38</v>
      </c>
      <c r="D6469" s="76">
        <v>2604.4699999999998</v>
      </c>
      <c r="E6469" s="82">
        <f t="shared" si="101"/>
        <v>2034.74</v>
      </c>
    </row>
    <row r="6470" spans="1:5" ht="30">
      <c r="A6470" s="73">
        <v>70170171</v>
      </c>
      <c r="B6470" s="74" t="s">
        <v>43268</v>
      </c>
      <c r="C6470" s="68" t="s">
        <v>38</v>
      </c>
      <c r="D6470" s="76">
        <v>2678.96</v>
      </c>
      <c r="E6470" s="82">
        <f t="shared" si="101"/>
        <v>2092.94</v>
      </c>
    </row>
    <row r="6471" spans="1:5" ht="30">
      <c r="A6471" s="73">
        <v>70170172</v>
      </c>
      <c r="B6471" s="74" t="s">
        <v>43269</v>
      </c>
      <c r="C6471" s="68" t="s">
        <v>38</v>
      </c>
      <c r="D6471" s="76">
        <v>2708.26</v>
      </c>
      <c r="E6471" s="82">
        <f t="shared" si="101"/>
        <v>2115.83</v>
      </c>
    </row>
    <row r="6472" spans="1:5" ht="30">
      <c r="A6472" s="73">
        <v>70170203</v>
      </c>
      <c r="B6472" s="74" t="s">
        <v>43270</v>
      </c>
      <c r="C6472" s="68" t="s">
        <v>38</v>
      </c>
      <c r="D6472" s="76">
        <v>2625.74</v>
      </c>
      <c r="E6472" s="82">
        <f t="shared" si="101"/>
        <v>2051.36</v>
      </c>
    </row>
    <row r="6473" spans="1:5" ht="30">
      <c r="A6473" s="73">
        <v>70170199</v>
      </c>
      <c r="B6473" s="74" t="s">
        <v>43271</v>
      </c>
      <c r="C6473" s="68" t="s">
        <v>38</v>
      </c>
      <c r="D6473" s="76">
        <v>2428.17</v>
      </c>
      <c r="E6473" s="82">
        <f t="shared" si="101"/>
        <v>1897.01</v>
      </c>
    </row>
    <row r="6474" spans="1:5" ht="30">
      <c r="A6474" s="73">
        <v>70170200</v>
      </c>
      <c r="B6474" s="74" t="s">
        <v>43272</v>
      </c>
      <c r="C6474" s="68" t="s">
        <v>38</v>
      </c>
      <c r="D6474" s="76">
        <v>2488.08</v>
      </c>
      <c r="E6474" s="82">
        <f t="shared" si="101"/>
        <v>1943.81</v>
      </c>
    </row>
    <row r="6475" spans="1:5" ht="30">
      <c r="A6475" s="73">
        <v>70170201</v>
      </c>
      <c r="B6475" s="74" t="s">
        <v>43273</v>
      </c>
      <c r="C6475" s="68" t="s">
        <v>38</v>
      </c>
      <c r="D6475" s="76">
        <v>2502.67</v>
      </c>
      <c r="E6475" s="82">
        <f t="shared" si="101"/>
        <v>1955.21</v>
      </c>
    </row>
    <row r="6476" spans="1:5" ht="30">
      <c r="A6476" s="73">
        <v>70170202</v>
      </c>
      <c r="B6476" s="74" t="s">
        <v>43274</v>
      </c>
      <c r="C6476" s="68" t="s">
        <v>38</v>
      </c>
      <c r="D6476" s="76">
        <v>2531.9699999999998</v>
      </c>
      <c r="E6476" s="82">
        <f t="shared" si="101"/>
        <v>1978.1</v>
      </c>
    </row>
    <row r="6477" spans="1:5" ht="30">
      <c r="A6477" s="73">
        <v>70170198</v>
      </c>
      <c r="B6477" s="74" t="s">
        <v>43275</v>
      </c>
      <c r="C6477" s="68" t="s">
        <v>38</v>
      </c>
      <c r="D6477" s="76">
        <v>2914.14</v>
      </c>
      <c r="E6477" s="82">
        <f t="shared" si="101"/>
        <v>2276.67</v>
      </c>
    </row>
    <row r="6478" spans="1:5" ht="30">
      <c r="A6478" s="73">
        <v>70170194</v>
      </c>
      <c r="B6478" s="74" t="s">
        <v>43276</v>
      </c>
      <c r="C6478" s="68" t="s">
        <v>38</v>
      </c>
      <c r="D6478" s="76">
        <v>2716.57</v>
      </c>
      <c r="E6478" s="82">
        <f t="shared" si="101"/>
        <v>2122.3200000000002</v>
      </c>
    </row>
    <row r="6479" spans="1:5" ht="30">
      <c r="A6479" s="73">
        <v>70170195</v>
      </c>
      <c r="B6479" s="74" t="s">
        <v>43277</v>
      </c>
      <c r="C6479" s="68" t="s">
        <v>38</v>
      </c>
      <c r="D6479" s="76">
        <v>2776.47</v>
      </c>
      <c r="E6479" s="82">
        <f t="shared" si="101"/>
        <v>2169.12</v>
      </c>
    </row>
    <row r="6480" spans="1:5" ht="30">
      <c r="A6480" s="73">
        <v>70170196</v>
      </c>
      <c r="B6480" s="74" t="s">
        <v>43278</v>
      </c>
      <c r="C6480" s="68" t="s">
        <v>38</v>
      </c>
      <c r="D6480" s="76">
        <v>2791.07</v>
      </c>
      <c r="E6480" s="82">
        <f t="shared" si="101"/>
        <v>2180.52</v>
      </c>
    </row>
    <row r="6481" spans="1:5" ht="30">
      <c r="A6481" s="73">
        <v>70170197</v>
      </c>
      <c r="B6481" s="74" t="s">
        <v>43279</v>
      </c>
      <c r="C6481" s="68" t="s">
        <v>38</v>
      </c>
      <c r="D6481" s="76">
        <v>2820.36</v>
      </c>
      <c r="E6481" s="82">
        <f t="shared" si="101"/>
        <v>2203.41</v>
      </c>
    </row>
    <row r="6482" spans="1:5" ht="30">
      <c r="A6482" s="73">
        <v>70170213</v>
      </c>
      <c r="B6482" s="74" t="s">
        <v>43280</v>
      </c>
      <c r="C6482" s="68" t="s">
        <v>38</v>
      </c>
      <c r="D6482" s="76">
        <v>1286.78</v>
      </c>
      <c r="E6482" s="82">
        <f t="shared" si="101"/>
        <v>1005.3</v>
      </c>
    </row>
    <row r="6483" spans="1:5" ht="30">
      <c r="A6483" s="73">
        <v>70170209</v>
      </c>
      <c r="B6483" s="74" t="s">
        <v>43281</v>
      </c>
      <c r="C6483" s="68" t="s">
        <v>38</v>
      </c>
      <c r="D6483" s="76">
        <v>1107.69</v>
      </c>
      <c r="E6483" s="82">
        <f t="shared" si="101"/>
        <v>865.38</v>
      </c>
    </row>
    <row r="6484" spans="1:5" ht="30">
      <c r="A6484" s="73">
        <v>70170210</v>
      </c>
      <c r="B6484" s="74" t="s">
        <v>43282</v>
      </c>
      <c r="C6484" s="68" t="s">
        <v>38</v>
      </c>
      <c r="D6484" s="76">
        <v>1157.58</v>
      </c>
      <c r="E6484" s="82">
        <f t="shared" si="101"/>
        <v>904.36</v>
      </c>
    </row>
    <row r="6485" spans="1:5" ht="30">
      <c r="A6485" s="73">
        <v>70170211</v>
      </c>
      <c r="B6485" s="74" t="s">
        <v>43283</v>
      </c>
      <c r="C6485" s="68" t="s">
        <v>38</v>
      </c>
      <c r="D6485" s="76">
        <v>1172.26</v>
      </c>
      <c r="E6485" s="82">
        <f t="shared" si="101"/>
        <v>915.83</v>
      </c>
    </row>
    <row r="6486" spans="1:5" ht="30">
      <c r="A6486" s="73">
        <v>70170212</v>
      </c>
      <c r="B6486" s="74" t="s">
        <v>43284</v>
      </c>
      <c r="C6486" s="68" t="s">
        <v>38</v>
      </c>
      <c r="D6486" s="76">
        <v>1201.46</v>
      </c>
      <c r="E6486" s="82">
        <f t="shared" si="101"/>
        <v>938.64</v>
      </c>
    </row>
    <row r="6487" spans="1:5" ht="30">
      <c r="A6487" s="73">
        <v>70170208</v>
      </c>
      <c r="B6487" s="74" t="s">
        <v>43285</v>
      </c>
      <c r="C6487" s="68" t="s">
        <v>38</v>
      </c>
      <c r="D6487" s="76">
        <v>2372.61</v>
      </c>
      <c r="E6487" s="82">
        <f t="shared" si="101"/>
        <v>1853.6</v>
      </c>
    </row>
    <row r="6488" spans="1:5" ht="30">
      <c r="A6488" s="73">
        <v>70170204</v>
      </c>
      <c r="B6488" s="74" t="s">
        <v>43286</v>
      </c>
      <c r="C6488" s="68" t="s">
        <v>38</v>
      </c>
      <c r="D6488" s="76">
        <v>2184.36</v>
      </c>
      <c r="E6488" s="82">
        <f t="shared" si="101"/>
        <v>1706.53</v>
      </c>
    </row>
    <row r="6489" spans="1:5" ht="30">
      <c r="A6489" s="73">
        <v>70170205</v>
      </c>
      <c r="B6489" s="74" t="s">
        <v>43287</v>
      </c>
      <c r="C6489" s="68" t="s">
        <v>38</v>
      </c>
      <c r="D6489" s="76">
        <v>2239.3000000000002</v>
      </c>
      <c r="E6489" s="82">
        <f t="shared" si="101"/>
        <v>1749.45</v>
      </c>
    </row>
    <row r="6490" spans="1:5" ht="30">
      <c r="A6490" s="73">
        <v>70170206</v>
      </c>
      <c r="B6490" s="74" t="s">
        <v>43288</v>
      </c>
      <c r="C6490" s="68" t="s">
        <v>38</v>
      </c>
      <c r="D6490" s="76">
        <v>2253.9</v>
      </c>
      <c r="E6490" s="82">
        <f t="shared" si="101"/>
        <v>1760.86</v>
      </c>
    </row>
    <row r="6491" spans="1:5" ht="30">
      <c r="A6491" s="73">
        <v>70170207</v>
      </c>
      <c r="B6491" s="74" t="s">
        <v>43289</v>
      </c>
      <c r="C6491" s="68" t="s">
        <v>38</v>
      </c>
      <c r="D6491" s="76">
        <v>2283.14</v>
      </c>
      <c r="E6491" s="82">
        <f t="shared" si="101"/>
        <v>1783.7</v>
      </c>
    </row>
    <row r="6492" spans="1:5">
      <c r="A6492" s="66"/>
      <c r="B6492" s="72" t="s">
        <v>43290</v>
      </c>
      <c r="C6492" s="66"/>
      <c r="D6492" s="66"/>
      <c r="E6492" s="82">
        <f t="shared" si="101"/>
        <v>0</v>
      </c>
    </row>
    <row r="6493" spans="1:5">
      <c r="A6493" s="73">
        <v>70170226</v>
      </c>
      <c r="B6493" s="74" t="s">
        <v>43291</v>
      </c>
      <c r="C6493" s="68" t="s">
        <v>38</v>
      </c>
      <c r="D6493" s="76">
        <v>1832.13</v>
      </c>
      <c r="E6493" s="82">
        <f t="shared" si="101"/>
        <v>1431.35</v>
      </c>
    </row>
    <row r="6494" spans="1:5">
      <c r="A6494" s="73">
        <v>70170225</v>
      </c>
      <c r="B6494" s="74" t="s">
        <v>43292</v>
      </c>
      <c r="C6494" s="68" t="s">
        <v>38</v>
      </c>
      <c r="D6494" s="76">
        <v>2379.23</v>
      </c>
      <c r="E6494" s="82">
        <f t="shared" si="101"/>
        <v>1858.77</v>
      </c>
    </row>
    <row r="6495" spans="1:5">
      <c r="A6495" s="73">
        <v>70170224</v>
      </c>
      <c r="B6495" s="74" t="s">
        <v>43293</v>
      </c>
      <c r="C6495" s="68" t="s">
        <v>38</v>
      </c>
      <c r="D6495" s="76">
        <v>3230.99</v>
      </c>
      <c r="E6495" s="82">
        <f t="shared" si="101"/>
        <v>2524.21</v>
      </c>
    </row>
    <row r="6496" spans="1:5">
      <c r="A6496" s="66"/>
      <c r="B6496" s="72" t="s">
        <v>43294</v>
      </c>
      <c r="C6496" s="66"/>
      <c r="D6496" s="66"/>
      <c r="E6496" s="82">
        <f t="shared" si="101"/>
        <v>0</v>
      </c>
    </row>
    <row r="6497" spans="1:5">
      <c r="A6497" s="73">
        <v>70170232</v>
      </c>
      <c r="B6497" s="74" t="s">
        <v>43295</v>
      </c>
      <c r="C6497" s="68" t="s">
        <v>38</v>
      </c>
      <c r="D6497" s="76">
        <v>1899.58</v>
      </c>
      <c r="E6497" s="82">
        <f t="shared" si="101"/>
        <v>1484.05</v>
      </c>
    </row>
    <row r="6498" spans="1:5">
      <c r="A6498" s="73">
        <v>70170231</v>
      </c>
      <c r="B6498" s="74" t="s">
        <v>43296</v>
      </c>
      <c r="C6498" s="68" t="s">
        <v>38</v>
      </c>
      <c r="D6498" s="76">
        <v>2991.01</v>
      </c>
      <c r="E6498" s="82">
        <f t="shared" si="101"/>
        <v>2336.73</v>
      </c>
    </row>
    <row r="6499" spans="1:5">
      <c r="A6499" s="73">
        <v>70170230</v>
      </c>
      <c r="B6499" s="74" t="s">
        <v>43297</v>
      </c>
      <c r="C6499" s="68" t="s">
        <v>38</v>
      </c>
      <c r="D6499" s="76">
        <v>4302.41</v>
      </c>
      <c r="E6499" s="82">
        <f t="shared" si="101"/>
        <v>3361.26</v>
      </c>
    </row>
    <row r="6500" spans="1:5">
      <c r="A6500" s="73">
        <v>70170229</v>
      </c>
      <c r="B6500" s="74" t="s">
        <v>43298</v>
      </c>
      <c r="C6500" s="68" t="s">
        <v>38</v>
      </c>
      <c r="D6500" s="76">
        <v>4454.78</v>
      </c>
      <c r="E6500" s="82">
        <f t="shared" ref="E6500:E6563" si="102" xml:space="preserve"> ROUND((D6500/1.28),2)</f>
        <v>3480.3</v>
      </c>
    </row>
    <row r="6501" spans="1:5">
      <c r="A6501" s="73">
        <v>70170228</v>
      </c>
      <c r="B6501" s="74" t="s">
        <v>43299</v>
      </c>
      <c r="C6501" s="68" t="s">
        <v>38</v>
      </c>
      <c r="D6501" s="76">
        <v>5296.13</v>
      </c>
      <c r="E6501" s="82">
        <f t="shared" si="102"/>
        <v>4137.6000000000004</v>
      </c>
    </row>
    <row r="6502" spans="1:5">
      <c r="A6502" s="73">
        <v>70170227</v>
      </c>
      <c r="B6502" s="74" t="s">
        <v>43300</v>
      </c>
      <c r="C6502" s="68" t="s">
        <v>38</v>
      </c>
      <c r="D6502" s="76">
        <v>4703.12</v>
      </c>
      <c r="E6502" s="82">
        <f t="shared" si="102"/>
        <v>3674.31</v>
      </c>
    </row>
    <row r="6503" spans="1:5">
      <c r="A6503" s="66"/>
      <c r="B6503" s="72" t="s">
        <v>43301</v>
      </c>
      <c r="C6503" s="66"/>
      <c r="D6503" s="66"/>
      <c r="E6503" s="82">
        <f t="shared" si="102"/>
        <v>0</v>
      </c>
    </row>
    <row r="6504" spans="1:5" ht="30">
      <c r="A6504" s="73">
        <v>70170235</v>
      </c>
      <c r="B6504" s="74" t="s">
        <v>43302</v>
      </c>
      <c r="C6504" s="68" t="s">
        <v>38</v>
      </c>
      <c r="D6504" s="76">
        <v>5826.82</v>
      </c>
      <c r="E6504" s="82">
        <f t="shared" si="102"/>
        <v>4552.2</v>
      </c>
    </row>
    <row r="6505" spans="1:5" ht="30">
      <c r="A6505" s="73">
        <v>70170238</v>
      </c>
      <c r="B6505" s="74" t="s">
        <v>43303</v>
      </c>
      <c r="C6505" s="68" t="s">
        <v>38</v>
      </c>
      <c r="D6505" s="76">
        <v>2120.7199999999998</v>
      </c>
      <c r="E6505" s="82">
        <f t="shared" si="102"/>
        <v>1656.81</v>
      </c>
    </row>
    <row r="6506" spans="1:5" ht="30">
      <c r="A6506" s="73">
        <v>70170237</v>
      </c>
      <c r="B6506" s="74" t="s">
        <v>43304</v>
      </c>
      <c r="C6506" s="68" t="s">
        <v>38</v>
      </c>
      <c r="D6506" s="76">
        <v>3459.19</v>
      </c>
      <c r="E6506" s="82">
        <f t="shared" si="102"/>
        <v>2702.49</v>
      </c>
    </row>
    <row r="6507" spans="1:5" ht="30">
      <c r="A6507" s="73">
        <v>70170236</v>
      </c>
      <c r="B6507" s="74" t="s">
        <v>43305</v>
      </c>
      <c r="C6507" s="68" t="s">
        <v>38</v>
      </c>
      <c r="D6507" s="76">
        <v>4745.84</v>
      </c>
      <c r="E6507" s="82">
        <f t="shared" si="102"/>
        <v>3707.69</v>
      </c>
    </row>
    <row r="6508" spans="1:5" ht="30">
      <c r="A6508" s="73">
        <v>70170234</v>
      </c>
      <c r="B6508" s="74" t="s">
        <v>43306</v>
      </c>
      <c r="C6508" s="68" t="s">
        <v>38</v>
      </c>
      <c r="D6508" s="76">
        <v>7231.13</v>
      </c>
      <c r="E6508" s="82">
        <f t="shared" si="102"/>
        <v>5649.32</v>
      </c>
    </row>
    <row r="6509" spans="1:5" ht="30">
      <c r="A6509" s="73">
        <v>70170233</v>
      </c>
      <c r="B6509" s="74" t="s">
        <v>43307</v>
      </c>
      <c r="C6509" s="68" t="s">
        <v>38</v>
      </c>
      <c r="D6509" s="76">
        <v>9245.4500000000007</v>
      </c>
      <c r="E6509" s="82">
        <f t="shared" si="102"/>
        <v>7223.01</v>
      </c>
    </row>
    <row r="6510" spans="1:5">
      <c r="A6510" s="66"/>
      <c r="B6510" s="72" t="s">
        <v>43308</v>
      </c>
      <c r="C6510" s="66"/>
      <c r="D6510" s="66"/>
      <c r="E6510" s="82">
        <f t="shared" si="102"/>
        <v>0</v>
      </c>
    </row>
    <row r="6511" spans="1:5" ht="30">
      <c r="A6511" s="73">
        <v>70170240</v>
      </c>
      <c r="B6511" s="74" t="s">
        <v>43309</v>
      </c>
      <c r="C6511" s="68" t="s">
        <v>38</v>
      </c>
      <c r="D6511" s="76">
        <v>9735.99</v>
      </c>
      <c r="E6511" s="82">
        <f t="shared" si="102"/>
        <v>7606.24</v>
      </c>
    </row>
    <row r="6512" spans="1:5" ht="30">
      <c r="A6512" s="73">
        <v>70170242</v>
      </c>
      <c r="B6512" s="74" t="s">
        <v>43310</v>
      </c>
      <c r="C6512" s="68" t="s">
        <v>38</v>
      </c>
      <c r="D6512" s="76">
        <v>7027.71</v>
      </c>
      <c r="E6512" s="82">
        <f t="shared" si="102"/>
        <v>5490.4</v>
      </c>
    </row>
    <row r="6513" spans="1:5" ht="30">
      <c r="A6513" s="73">
        <v>70170241</v>
      </c>
      <c r="B6513" s="74" t="s">
        <v>43311</v>
      </c>
      <c r="C6513" s="68" t="s">
        <v>38</v>
      </c>
      <c r="D6513" s="76">
        <v>8247.86</v>
      </c>
      <c r="E6513" s="82">
        <f t="shared" si="102"/>
        <v>6443.64</v>
      </c>
    </row>
    <row r="6514" spans="1:5" ht="30">
      <c r="A6514" s="73">
        <v>70170239</v>
      </c>
      <c r="B6514" s="74" t="s">
        <v>43312</v>
      </c>
      <c r="C6514" s="68" t="s">
        <v>38</v>
      </c>
      <c r="D6514" s="76">
        <v>11099.37</v>
      </c>
      <c r="E6514" s="82">
        <f t="shared" si="102"/>
        <v>8671.3799999999992</v>
      </c>
    </row>
    <row r="6515" spans="1:5" ht="30">
      <c r="A6515" s="73">
        <v>70170244</v>
      </c>
      <c r="B6515" s="74" t="s">
        <v>43313</v>
      </c>
      <c r="C6515" s="68" t="s">
        <v>38</v>
      </c>
      <c r="D6515" s="76">
        <v>2414.1799999999998</v>
      </c>
      <c r="E6515" s="82">
        <f t="shared" si="102"/>
        <v>1886.08</v>
      </c>
    </row>
    <row r="6516" spans="1:5" ht="30">
      <c r="A6516" s="73">
        <v>70170243</v>
      </c>
      <c r="B6516" s="74" t="s">
        <v>43314</v>
      </c>
      <c r="C6516" s="68" t="s">
        <v>38</v>
      </c>
      <c r="D6516" s="76">
        <v>4480.45</v>
      </c>
      <c r="E6516" s="82">
        <f t="shared" si="102"/>
        <v>3500.35</v>
      </c>
    </row>
    <row r="6517" spans="1:5">
      <c r="A6517" s="66"/>
      <c r="B6517" s="72" t="s">
        <v>43315</v>
      </c>
      <c r="C6517" s="66"/>
      <c r="D6517" s="66"/>
      <c r="E6517" s="82">
        <f t="shared" si="102"/>
        <v>0</v>
      </c>
    </row>
    <row r="6518" spans="1:5" ht="30">
      <c r="A6518" s="73">
        <v>70170246</v>
      </c>
      <c r="B6518" s="74" t="s">
        <v>43316</v>
      </c>
      <c r="C6518" s="68" t="s">
        <v>38</v>
      </c>
      <c r="D6518" s="76">
        <v>3773.09</v>
      </c>
      <c r="E6518" s="82">
        <f t="shared" si="102"/>
        <v>2947.73</v>
      </c>
    </row>
    <row r="6519" spans="1:5" ht="30">
      <c r="A6519" s="73">
        <v>70170245</v>
      </c>
      <c r="B6519" s="74" t="s">
        <v>43317</v>
      </c>
      <c r="C6519" s="68" t="s">
        <v>38</v>
      </c>
      <c r="D6519" s="76">
        <v>4123.6899999999996</v>
      </c>
      <c r="E6519" s="82">
        <f t="shared" si="102"/>
        <v>3221.63</v>
      </c>
    </row>
    <row r="6520" spans="1:5" ht="30">
      <c r="A6520" s="73">
        <v>70170247</v>
      </c>
      <c r="B6520" s="74" t="s">
        <v>43318</v>
      </c>
      <c r="C6520" s="68" t="s">
        <v>38</v>
      </c>
      <c r="D6520" s="76">
        <v>8426.51</v>
      </c>
      <c r="E6520" s="82">
        <f t="shared" si="102"/>
        <v>6583.21</v>
      </c>
    </row>
    <row r="6521" spans="1:5">
      <c r="A6521" s="66"/>
      <c r="B6521" s="72" t="s">
        <v>43319</v>
      </c>
      <c r="C6521" s="66"/>
      <c r="D6521" s="66"/>
      <c r="E6521" s="82">
        <f t="shared" si="102"/>
        <v>0</v>
      </c>
    </row>
    <row r="6522" spans="1:5" ht="30">
      <c r="A6522" s="73">
        <v>70170254</v>
      </c>
      <c r="B6522" s="74" t="s">
        <v>43320</v>
      </c>
      <c r="C6522" s="68" t="s">
        <v>38</v>
      </c>
      <c r="D6522" s="75">
        <v>194.96</v>
      </c>
      <c r="E6522" s="82">
        <f t="shared" si="102"/>
        <v>152.31</v>
      </c>
    </row>
    <row r="6523" spans="1:5" ht="30">
      <c r="A6523" s="73">
        <v>70170253</v>
      </c>
      <c r="B6523" s="74" t="s">
        <v>43321</v>
      </c>
      <c r="C6523" s="68" t="s">
        <v>38</v>
      </c>
      <c r="D6523" s="75">
        <v>265.01</v>
      </c>
      <c r="E6523" s="82">
        <f t="shared" si="102"/>
        <v>207.04</v>
      </c>
    </row>
    <row r="6524" spans="1:5" ht="30">
      <c r="A6524" s="73">
        <v>70170252</v>
      </c>
      <c r="B6524" s="74" t="s">
        <v>43322</v>
      </c>
      <c r="C6524" s="68" t="s">
        <v>38</v>
      </c>
      <c r="D6524" s="75">
        <v>331.47</v>
      </c>
      <c r="E6524" s="82">
        <f t="shared" si="102"/>
        <v>258.95999999999998</v>
      </c>
    </row>
    <row r="6525" spans="1:5" ht="30">
      <c r="A6525" s="73">
        <v>70170249</v>
      </c>
      <c r="B6525" s="74" t="s">
        <v>43323</v>
      </c>
      <c r="C6525" s="68" t="s">
        <v>38</v>
      </c>
      <c r="D6525" s="75">
        <v>325.85000000000002</v>
      </c>
      <c r="E6525" s="82">
        <f t="shared" si="102"/>
        <v>254.57</v>
      </c>
    </row>
    <row r="6526" spans="1:5" ht="30">
      <c r="A6526" s="73">
        <v>70170251</v>
      </c>
      <c r="B6526" s="74" t="s">
        <v>43324</v>
      </c>
      <c r="C6526" s="68" t="s">
        <v>38</v>
      </c>
      <c r="D6526" s="75">
        <v>518.53</v>
      </c>
      <c r="E6526" s="82">
        <f t="shared" si="102"/>
        <v>405.1</v>
      </c>
    </row>
    <row r="6527" spans="1:5" ht="30">
      <c r="A6527" s="73">
        <v>70170248</v>
      </c>
      <c r="B6527" s="74" t="s">
        <v>43325</v>
      </c>
      <c r="C6527" s="68" t="s">
        <v>38</v>
      </c>
      <c r="D6527" s="75">
        <v>651.29</v>
      </c>
      <c r="E6527" s="82">
        <f t="shared" si="102"/>
        <v>508.82</v>
      </c>
    </row>
    <row r="6528" spans="1:5">
      <c r="A6528" s="66"/>
      <c r="B6528" s="72" t="s">
        <v>43326</v>
      </c>
      <c r="C6528" s="66"/>
      <c r="D6528" s="66"/>
      <c r="E6528" s="82">
        <f t="shared" si="102"/>
        <v>0</v>
      </c>
    </row>
    <row r="6529" spans="1:5">
      <c r="A6529" s="73">
        <v>70170258</v>
      </c>
      <c r="B6529" s="74" t="s">
        <v>43327</v>
      </c>
      <c r="C6529" s="68" t="s">
        <v>38</v>
      </c>
      <c r="D6529" s="75">
        <v>470.87</v>
      </c>
      <c r="E6529" s="82">
        <f t="shared" si="102"/>
        <v>367.87</v>
      </c>
    </row>
    <row r="6530" spans="1:5">
      <c r="A6530" s="73">
        <v>70170257</v>
      </c>
      <c r="B6530" s="74" t="s">
        <v>43328</v>
      </c>
      <c r="C6530" s="68" t="s">
        <v>38</v>
      </c>
      <c r="D6530" s="75">
        <v>585.6</v>
      </c>
      <c r="E6530" s="82">
        <f t="shared" si="102"/>
        <v>457.5</v>
      </c>
    </row>
    <row r="6531" spans="1:5">
      <c r="A6531" s="73">
        <v>70170256</v>
      </c>
      <c r="B6531" s="74" t="s">
        <v>43329</v>
      </c>
      <c r="C6531" s="68" t="s">
        <v>38</v>
      </c>
      <c r="D6531" s="75">
        <v>709.9</v>
      </c>
      <c r="E6531" s="82">
        <f t="shared" si="102"/>
        <v>554.61</v>
      </c>
    </row>
    <row r="6532" spans="1:5">
      <c r="A6532" s="66"/>
      <c r="B6532" s="72" t="s">
        <v>43330</v>
      </c>
      <c r="C6532" s="66"/>
      <c r="D6532" s="66"/>
      <c r="E6532" s="82">
        <f t="shared" si="102"/>
        <v>0</v>
      </c>
    </row>
    <row r="6533" spans="1:5" ht="30">
      <c r="A6533" s="73">
        <v>70170264</v>
      </c>
      <c r="B6533" s="74" t="s">
        <v>43331</v>
      </c>
      <c r="C6533" s="68" t="s">
        <v>36</v>
      </c>
      <c r="D6533" s="76">
        <v>3869.26</v>
      </c>
      <c r="E6533" s="82">
        <f t="shared" si="102"/>
        <v>3022.86</v>
      </c>
    </row>
    <row r="6534" spans="1:5" ht="30">
      <c r="A6534" s="73">
        <v>70170259</v>
      </c>
      <c r="B6534" s="74" t="s">
        <v>43332</v>
      </c>
      <c r="C6534" s="68" t="s">
        <v>36</v>
      </c>
      <c r="D6534" s="76">
        <v>2617.8200000000002</v>
      </c>
      <c r="E6534" s="82">
        <f t="shared" si="102"/>
        <v>2045.17</v>
      </c>
    </row>
    <row r="6535" spans="1:5" ht="30">
      <c r="A6535" s="73">
        <v>70170261</v>
      </c>
      <c r="B6535" s="74" t="s">
        <v>43333</v>
      </c>
      <c r="C6535" s="68" t="s">
        <v>36</v>
      </c>
      <c r="D6535" s="76">
        <v>3002.57</v>
      </c>
      <c r="E6535" s="82">
        <f t="shared" si="102"/>
        <v>2345.7600000000002</v>
      </c>
    </row>
    <row r="6536" spans="1:5" ht="30">
      <c r="A6536" s="73">
        <v>70170260</v>
      </c>
      <c r="B6536" s="74" t="s">
        <v>43334</v>
      </c>
      <c r="C6536" s="68" t="s">
        <v>36</v>
      </c>
      <c r="D6536" s="76">
        <v>2688.88</v>
      </c>
      <c r="E6536" s="82">
        <f t="shared" si="102"/>
        <v>2100.69</v>
      </c>
    </row>
    <row r="6537" spans="1:5" ht="30">
      <c r="A6537" s="73">
        <v>70170262</v>
      </c>
      <c r="B6537" s="74" t="s">
        <v>43335</v>
      </c>
      <c r="C6537" s="68" t="s">
        <v>36</v>
      </c>
      <c r="D6537" s="76">
        <v>3116.42</v>
      </c>
      <c r="E6537" s="82">
        <f t="shared" si="102"/>
        <v>2434.6999999999998</v>
      </c>
    </row>
    <row r="6538" spans="1:5" ht="30">
      <c r="A6538" s="73">
        <v>70170263</v>
      </c>
      <c r="B6538" s="74" t="s">
        <v>43336</v>
      </c>
      <c r="C6538" s="68" t="s">
        <v>36</v>
      </c>
      <c r="D6538" s="76">
        <v>3242.87</v>
      </c>
      <c r="E6538" s="82">
        <f t="shared" si="102"/>
        <v>2533.4899999999998</v>
      </c>
    </row>
    <row r="6539" spans="1:5">
      <c r="A6539" s="66"/>
      <c r="B6539" s="72" t="s">
        <v>43337</v>
      </c>
      <c r="C6539" s="66"/>
      <c r="D6539" s="66"/>
      <c r="E6539" s="82">
        <f t="shared" si="102"/>
        <v>0</v>
      </c>
    </row>
    <row r="6540" spans="1:5">
      <c r="A6540" s="73">
        <v>70170281</v>
      </c>
      <c r="B6540" s="74" t="s">
        <v>43338</v>
      </c>
      <c r="C6540" s="68" t="s">
        <v>18277</v>
      </c>
      <c r="D6540" s="75">
        <v>556.1</v>
      </c>
      <c r="E6540" s="82">
        <f t="shared" si="102"/>
        <v>434.45</v>
      </c>
    </row>
    <row r="6541" spans="1:5">
      <c r="A6541" s="73">
        <v>70170282</v>
      </c>
      <c r="B6541" s="74" t="s">
        <v>43339</v>
      </c>
      <c r="C6541" s="68" t="s">
        <v>18277</v>
      </c>
      <c r="D6541" s="75">
        <v>664.65</v>
      </c>
      <c r="E6541" s="82">
        <f t="shared" si="102"/>
        <v>519.26</v>
      </c>
    </row>
    <row r="6542" spans="1:5">
      <c r="A6542" s="73">
        <v>70170283</v>
      </c>
      <c r="B6542" s="74" t="s">
        <v>43340</v>
      </c>
      <c r="C6542" s="68" t="s">
        <v>18277</v>
      </c>
      <c r="D6542" s="75">
        <v>823.62</v>
      </c>
      <c r="E6542" s="82">
        <f t="shared" si="102"/>
        <v>643.45000000000005</v>
      </c>
    </row>
    <row r="6543" spans="1:5">
      <c r="A6543" s="73">
        <v>70170284</v>
      </c>
      <c r="B6543" s="74" t="s">
        <v>43341</v>
      </c>
      <c r="C6543" s="68" t="s">
        <v>18277</v>
      </c>
      <c r="D6543" s="75">
        <v>940.9</v>
      </c>
      <c r="E6543" s="82">
        <f t="shared" si="102"/>
        <v>735.08</v>
      </c>
    </row>
    <row r="6544" spans="1:5">
      <c r="A6544" s="73">
        <v>70170285</v>
      </c>
      <c r="B6544" s="74" t="s">
        <v>43342</v>
      </c>
      <c r="C6544" s="68" t="s">
        <v>18277</v>
      </c>
      <c r="D6544" s="75">
        <v>948.49</v>
      </c>
      <c r="E6544" s="82">
        <f t="shared" si="102"/>
        <v>741.01</v>
      </c>
    </row>
    <row r="6545" spans="1:5">
      <c r="A6545" s="73">
        <v>70170286</v>
      </c>
      <c r="B6545" s="74" t="s">
        <v>43343</v>
      </c>
      <c r="C6545" s="68" t="s">
        <v>18277</v>
      </c>
      <c r="D6545" s="75">
        <v>962.38</v>
      </c>
      <c r="E6545" s="82">
        <f t="shared" si="102"/>
        <v>751.86</v>
      </c>
    </row>
    <row r="6546" spans="1:5">
      <c r="A6546" s="73">
        <v>70170287</v>
      </c>
      <c r="B6546" s="74" t="s">
        <v>43344</v>
      </c>
      <c r="C6546" s="68" t="s">
        <v>18277</v>
      </c>
      <c r="D6546" s="76">
        <v>1055.8499999999999</v>
      </c>
      <c r="E6546" s="82">
        <f t="shared" si="102"/>
        <v>824.88</v>
      </c>
    </row>
    <row r="6547" spans="1:5">
      <c r="A6547" s="73">
        <v>70170288</v>
      </c>
      <c r="B6547" s="74" t="s">
        <v>43345</v>
      </c>
      <c r="C6547" s="68" t="s">
        <v>18277</v>
      </c>
      <c r="D6547" s="76">
        <v>1075.1099999999999</v>
      </c>
      <c r="E6547" s="82">
        <f t="shared" si="102"/>
        <v>839.93</v>
      </c>
    </row>
    <row r="6548" spans="1:5">
      <c r="A6548" s="73">
        <v>70170289</v>
      </c>
      <c r="B6548" s="74" t="s">
        <v>43346</v>
      </c>
      <c r="C6548" s="68" t="s">
        <v>18277</v>
      </c>
      <c r="D6548" s="76">
        <v>1090.94</v>
      </c>
      <c r="E6548" s="82">
        <f t="shared" si="102"/>
        <v>852.3</v>
      </c>
    </row>
    <row r="6549" spans="1:5">
      <c r="A6549" s="73">
        <v>70170290</v>
      </c>
      <c r="B6549" s="74" t="s">
        <v>43347</v>
      </c>
      <c r="C6549" s="68" t="s">
        <v>18277</v>
      </c>
      <c r="D6549" s="76">
        <v>1264.1199999999999</v>
      </c>
      <c r="E6549" s="82">
        <f t="shared" si="102"/>
        <v>987.59</v>
      </c>
    </row>
    <row r="6550" spans="1:5">
      <c r="A6550" s="73">
        <v>70170291</v>
      </c>
      <c r="B6550" s="74" t="s">
        <v>43348</v>
      </c>
      <c r="C6550" s="68" t="s">
        <v>18277</v>
      </c>
      <c r="D6550" s="76">
        <v>1238.58</v>
      </c>
      <c r="E6550" s="82">
        <f t="shared" si="102"/>
        <v>967.64</v>
      </c>
    </row>
    <row r="6551" spans="1:5">
      <c r="A6551" s="73">
        <v>70170292</v>
      </c>
      <c r="B6551" s="74" t="s">
        <v>43349</v>
      </c>
      <c r="C6551" s="68" t="s">
        <v>18277</v>
      </c>
      <c r="D6551" s="75">
        <v>662.04</v>
      </c>
      <c r="E6551" s="82">
        <f t="shared" si="102"/>
        <v>517.22</v>
      </c>
    </row>
    <row r="6552" spans="1:5">
      <c r="A6552" s="73">
        <v>70170293</v>
      </c>
      <c r="B6552" s="74" t="s">
        <v>43350</v>
      </c>
      <c r="C6552" s="68" t="s">
        <v>18277</v>
      </c>
      <c r="D6552" s="75">
        <v>727.16</v>
      </c>
      <c r="E6552" s="82">
        <f t="shared" si="102"/>
        <v>568.09</v>
      </c>
    </row>
    <row r="6553" spans="1:5">
      <c r="A6553" s="73">
        <v>70170294</v>
      </c>
      <c r="B6553" s="74" t="s">
        <v>43351</v>
      </c>
      <c r="C6553" s="68" t="s">
        <v>18277</v>
      </c>
      <c r="D6553" s="76">
        <v>1061.6199999999999</v>
      </c>
      <c r="E6553" s="82">
        <f t="shared" si="102"/>
        <v>829.39</v>
      </c>
    </row>
    <row r="6554" spans="1:5">
      <c r="A6554" s="73">
        <v>70170295</v>
      </c>
      <c r="B6554" s="74" t="s">
        <v>43352</v>
      </c>
      <c r="C6554" s="68" t="s">
        <v>18277</v>
      </c>
      <c r="D6554" s="75">
        <v>481.25</v>
      </c>
      <c r="E6554" s="82">
        <f t="shared" si="102"/>
        <v>375.98</v>
      </c>
    </row>
    <row r="6555" spans="1:5">
      <c r="A6555" s="66"/>
      <c r="B6555" s="72" t="s">
        <v>43353</v>
      </c>
      <c r="C6555" s="66"/>
      <c r="D6555" s="66"/>
      <c r="E6555" s="82">
        <f t="shared" si="102"/>
        <v>0</v>
      </c>
    </row>
    <row r="6556" spans="1:5">
      <c r="A6556" s="73">
        <v>70170296</v>
      </c>
      <c r="B6556" s="74" t="s">
        <v>43354</v>
      </c>
      <c r="C6556" s="68" t="s">
        <v>18277</v>
      </c>
      <c r="D6556" s="75">
        <v>556.1</v>
      </c>
      <c r="E6556" s="82">
        <f t="shared" si="102"/>
        <v>434.45</v>
      </c>
    </row>
    <row r="6557" spans="1:5">
      <c r="A6557" s="73">
        <v>70170297</v>
      </c>
      <c r="B6557" s="74" t="s">
        <v>43355</v>
      </c>
      <c r="C6557" s="68" t="s">
        <v>18277</v>
      </c>
      <c r="D6557" s="75">
        <v>664.65</v>
      </c>
      <c r="E6557" s="82">
        <f t="shared" si="102"/>
        <v>519.26</v>
      </c>
    </row>
    <row r="6558" spans="1:5">
      <c r="A6558" s="73">
        <v>70170298</v>
      </c>
      <c r="B6558" s="74" t="s">
        <v>43356</v>
      </c>
      <c r="C6558" s="68" t="s">
        <v>18277</v>
      </c>
      <c r="D6558" s="75">
        <v>823.62</v>
      </c>
      <c r="E6558" s="82">
        <f t="shared" si="102"/>
        <v>643.45000000000005</v>
      </c>
    </row>
    <row r="6559" spans="1:5">
      <c r="A6559" s="73">
        <v>70170299</v>
      </c>
      <c r="B6559" s="74" t="s">
        <v>43357</v>
      </c>
      <c r="C6559" s="68" t="s">
        <v>18277</v>
      </c>
      <c r="D6559" s="75">
        <v>940.9</v>
      </c>
      <c r="E6559" s="82">
        <f t="shared" si="102"/>
        <v>735.08</v>
      </c>
    </row>
    <row r="6560" spans="1:5">
      <c r="A6560" s="73">
        <v>70170300</v>
      </c>
      <c r="B6560" s="74" t="s">
        <v>43358</v>
      </c>
      <c r="C6560" s="68" t="s">
        <v>18277</v>
      </c>
      <c r="D6560" s="75">
        <v>948.49</v>
      </c>
      <c r="E6560" s="82">
        <f t="shared" si="102"/>
        <v>741.01</v>
      </c>
    </row>
    <row r="6561" spans="1:5">
      <c r="A6561" s="73">
        <v>70170301</v>
      </c>
      <c r="B6561" s="74" t="s">
        <v>43359</v>
      </c>
      <c r="C6561" s="68" t="s">
        <v>18277</v>
      </c>
      <c r="D6561" s="75">
        <v>962.38</v>
      </c>
      <c r="E6561" s="82">
        <f t="shared" si="102"/>
        <v>751.86</v>
      </c>
    </row>
    <row r="6562" spans="1:5">
      <c r="A6562" s="73">
        <v>70170302</v>
      </c>
      <c r="B6562" s="74" t="s">
        <v>43360</v>
      </c>
      <c r="C6562" s="68" t="s">
        <v>18277</v>
      </c>
      <c r="D6562" s="76">
        <v>1055.8499999999999</v>
      </c>
      <c r="E6562" s="82">
        <f t="shared" si="102"/>
        <v>824.88</v>
      </c>
    </row>
    <row r="6563" spans="1:5">
      <c r="A6563" s="73">
        <v>70170303</v>
      </c>
      <c r="B6563" s="74" t="s">
        <v>43361</v>
      </c>
      <c r="C6563" s="68" t="s">
        <v>18277</v>
      </c>
      <c r="D6563" s="76">
        <v>1075.1099999999999</v>
      </c>
      <c r="E6563" s="82">
        <f t="shared" si="102"/>
        <v>839.93</v>
      </c>
    </row>
    <row r="6564" spans="1:5">
      <c r="A6564" s="73">
        <v>70170304</v>
      </c>
      <c r="B6564" s="74" t="s">
        <v>43362</v>
      </c>
      <c r="C6564" s="68" t="s">
        <v>18277</v>
      </c>
      <c r="D6564" s="76">
        <v>1090.94</v>
      </c>
      <c r="E6564" s="82">
        <f t="shared" ref="E6564:E6627" si="103" xml:space="preserve"> ROUND((D6564/1.28),2)</f>
        <v>852.3</v>
      </c>
    </row>
    <row r="6565" spans="1:5">
      <c r="A6565" s="73">
        <v>70170305</v>
      </c>
      <c r="B6565" s="74" t="s">
        <v>43363</v>
      </c>
      <c r="C6565" s="68" t="s">
        <v>18277</v>
      </c>
      <c r="D6565" s="76">
        <v>1264.1199999999999</v>
      </c>
      <c r="E6565" s="82">
        <f t="shared" si="103"/>
        <v>987.59</v>
      </c>
    </row>
    <row r="6566" spans="1:5">
      <c r="A6566" s="66"/>
      <c r="B6566" s="72" t="s">
        <v>43364</v>
      </c>
      <c r="C6566" s="66"/>
      <c r="D6566" s="66"/>
      <c r="E6566" s="82">
        <f t="shared" si="103"/>
        <v>0</v>
      </c>
    </row>
    <row r="6567" spans="1:5" ht="30">
      <c r="A6567" s="73">
        <v>70170265</v>
      </c>
      <c r="B6567" s="74" t="s">
        <v>43365</v>
      </c>
      <c r="C6567" s="68" t="s">
        <v>18271</v>
      </c>
      <c r="D6567" s="75">
        <v>103.42</v>
      </c>
      <c r="E6567" s="82">
        <f t="shared" si="103"/>
        <v>80.8</v>
      </c>
    </row>
    <row r="6568" spans="1:5">
      <c r="A6568" s="66"/>
      <c r="B6568" s="72" t="s">
        <v>43366</v>
      </c>
      <c r="C6568" s="66"/>
      <c r="D6568" s="66"/>
      <c r="E6568" s="82">
        <f t="shared" si="103"/>
        <v>0</v>
      </c>
    </row>
    <row r="6569" spans="1:5">
      <c r="A6569" s="73">
        <v>70170266</v>
      </c>
      <c r="B6569" s="74" t="s">
        <v>43367</v>
      </c>
      <c r="C6569" s="68" t="s">
        <v>18271</v>
      </c>
      <c r="D6569" s="75">
        <v>104.96</v>
      </c>
      <c r="E6569" s="82">
        <f t="shared" si="103"/>
        <v>82</v>
      </c>
    </row>
    <row r="6570" spans="1:5">
      <c r="A6570" s="66"/>
      <c r="B6570" s="72" t="s">
        <v>43368</v>
      </c>
      <c r="C6570" s="66"/>
      <c r="D6570" s="66"/>
      <c r="E6570" s="82">
        <f t="shared" si="103"/>
        <v>0</v>
      </c>
    </row>
    <row r="6571" spans="1:5">
      <c r="A6571" s="73">
        <v>70170273</v>
      </c>
      <c r="B6571" s="74" t="s">
        <v>43369</v>
      </c>
      <c r="C6571" s="68" t="s">
        <v>38</v>
      </c>
      <c r="D6571" s="75">
        <v>38.4</v>
      </c>
      <c r="E6571" s="82">
        <f t="shared" si="103"/>
        <v>30</v>
      </c>
    </row>
    <row r="6572" spans="1:5">
      <c r="A6572" s="73">
        <v>70170268</v>
      </c>
      <c r="B6572" s="74" t="s">
        <v>43370</v>
      </c>
      <c r="C6572" s="68" t="s">
        <v>38</v>
      </c>
      <c r="D6572" s="75">
        <v>28.16</v>
      </c>
      <c r="E6572" s="82">
        <f t="shared" si="103"/>
        <v>22</v>
      </c>
    </row>
    <row r="6573" spans="1:5">
      <c r="A6573" s="73">
        <v>70170269</v>
      </c>
      <c r="B6573" s="74" t="s">
        <v>43371</v>
      </c>
      <c r="C6573" s="68" t="s">
        <v>38</v>
      </c>
      <c r="D6573" s="75">
        <v>32</v>
      </c>
      <c r="E6573" s="82">
        <f t="shared" si="103"/>
        <v>25</v>
      </c>
    </row>
    <row r="6574" spans="1:5">
      <c r="A6574" s="73">
        <v>70170270</v>
      </c>
      <c r="B6574" s="74" t="s">
        <v>43372</v>
      </c>
      <c r="C6574" s="68" t="s">
        <v>38</v>
      </c>
      <c r="D6574" s="75">
        <v>33.28</v>
      </c>
      <c r="E6574" s="82">
        <f t="shared" si="103"/>
        <v>26</v>
      </c>
    </row>
    <row r="6575" spans="1:5">
      <c r="A6575" s="73">
        <v>70170271</v>
      </c>
      <c r="B6575" s="74" t="s">
        <v>43373</v>
      </c>
      <c r="C6575" s="68" t="s">
        <v>38</v>
      </c>
      <c r="D6575" s="75">
        <v>34.56</v>
      </c>
      <c r="E6575" s="82">
        <f t="shared" si="103"/>
        <v>27</v>
      </c>
    </row>
    <row r="6576" spans="1:5">
      <c r="A6576" s="73">
        <v>70170272</v>
      </c>
      <c r="B6576" s="74" t="s">
        <v>43374</v>
      </c>
      <c r="C6576" s="68" t="s">
        <v>38</v>
      </c>
      <c r="D6576" s="75">
        <v>35.840000000000003</v>
      </c>
      <c r="E6576" s="82">
        <f t="shared" si="103"/>
        <v>28</v>
      </c>
    </row>
    <row r="6577" spans="1:5">
      <c r="A6577" s="73">
        <v>70170267</v>
      </c>
      <c r="B6577" s="74" t="s">
        <v>43375</v>
      </c>
      <c r="C6577" s="68" t="s">
        <v>18269</v>
      </c>
      <c r="D6577" s="75">
        <v>6.34</v>
      </c>
      <c r="E6577" s="82">
        <f t="shared" si="103"/>
        <v>4.95</v>
      </c>
    </row>
    <row r="6578" spans="1:5">
      <c r="A6578" s="66"/>
      <c r="B6578" s="66" t="s">
        <v>43376</v>
      </c>
      <c r="C6578" s="66"/>
      <c r="D6578" s="66"/>
      <c r="E6578" s="82">
        <f t="shared" si="103"/>
        <v>0</v>
      </c>
    </row>
    <row r="6579" spans="1:5" ht="15.75" customHeight="1">
      <c r="A6579" s="73">
        <v>70170311</v>
      </c>
      <c r="B6579" s="74" t="s">
        <v>43377</v>
      </c>
      <c r="C6579" s="68" t="s">
        <v>38</v>
      </c>
      <c r="D6579" s="76">
        <v>3839.96</v>
      </c>
      <c r="E6579" s="82">
        <f t="shared" si="103"/>
        <v>2999.97</v>
      </c>
    </row>
    <row r="6580" spans="1:5">
      <c r="A6580" s="73">
        <v>70170312</v>
      </c>
      <c r="B6580" s="74" t="s">
        <v>43378</v>
      </c>
      <c r="C6580" s="68" t="s">
        <v>38</v>
      </c>
      <c r="D6580" s="76">
        <v>5836.04</v>
      </c>
      <c r="E6580" s="82">
        <f t="shared" si="103"/>
        <v>4559.41</v>
      </c>
    </row>
    <row r="6581" spans="1:5">
      <c r="A6581" s="73">
        <v>70170313</v>
      </c>
      <c r="B6581" s="74" t="s">
        <v>43379</v>
      </c>
      <c r="C6581" s="68" t="s">
        <v>38</v>
      </c>
      <c r="D6581" s="76">
        <v>8858.41</v>
      </c>
      <c r="E6581" s="82">
        <f t="shared" si="103"/>
        <v>6920.63</v>
      </c>
    </row>
    <row r="6582" spans="1:5">
      <c r="A6582" s="73">
        <v>70170314</v>
      </c>
      <c r="B6582" s="74" t="s">
        <v>43380</v>
      </c>
      <c r="C6582" s="68" t="s">
        <v>38</v>
      </c>
      <c r="D6582" s="76">
        <v>10559.82</v>
      </c>
      <c r="E6582" s="82">
        <f t="shared" si="103"/>
        <v>8249.86</v>
      </c>
    </row>
    <row r="6583" spans="1:5">
      <c r="A6583" s="73">
        <v>70170315</v>
      </c>
      <c r="B6583" s="74" t="s">
        <v>43381</v>
      </c>
      <c r="C6583" s="68" t="s">
        <v>38</v>
      </c>
      <c r="D6583" s="76">
        <v>13770.75</v>
      </c>
      <c r="E6583" s="82">
        <f t="shared" si="103"/>
        <v>10758.4</v>
      </c>
    </row>
    <row r="6584" spans="1:5">
      <c r="A6584" s="64"/>
      <c r="B6584" s="71" t="s">
        <v>18285</v>
      </c>
      <c r="C6584" s="64"/>
      <c r="D6584" s="64"/>
      <c r="E6584" s="82">
        <f t="shared" si="103"/>
        <v>0</v>
      </c>
    </row>
    <row r="6585" spans="1:5">
      <c r="A6585" s="66"/>
      <c r="B6585" s="72" t="s">
        <v>43382</v>
      </c>
      <c r="C6585" s="66"/>
      <c r="D6585" s="66"/>
      <c r="E6585" s="82">
        <f t="shared" si="103"/>
        <v>0</v>
      </c>
    </row>
    <row r="6586" spans="1:5">
      <c r="A6586" s="73">
        <v>70180008</v>
      </c>
      <c r="B6586" s="74" t="s">
        <v>43383</v>
      </c>
      <c r="C6586" s="68" t="s">
        <v>41413</v>
      </c>
      <c r="D6586" s="75">
        <v>651.58000000000004</v>
      </c>
      <c r="E6586" s="82">
        <f t="shared" si="103"/>
        <v>509.05</v>
      </c>
    </row>
    <row r="6587" spans="1:5">
      <c r="A6587" s="73">
        <v>70180004</v>
      </c>
      <c r="B6587" s="74" t="s">
        <v>43384</v>
      </c>
      <c r="C6587" s="68" t="s">
        <v>41413</v>
      </c>
      <c r="D6587" s="75">
        <v>103.08</v>
      </c>
      <c r="E6587" s="82">
        <f t="shared" si="103"/>
        <v>80.53</v>
      </c>
    </row>
    <row r="6588" spans="1:5">
      <c r="A6588" s="73">
        <v>70180003</v>
      </c>
      <c r="B6588" s="74" t="s">
        <v>43385</v>
      </c>
      <c r="C6588" s="68" t="s">
        <v>38</v>
      </c>
      <c r="D6588" s="75">
        <v>4.12</v>
      </c>
      <c r="E6588" s="82">
        <f t="shared" si="103"/>
        <v>3.22</v>
      </c>
    </row>
    <row r="6589" spans="1:5" ht="30">
      <c r="A6589" s="73">
        <v>70180005</v>
      </c>
      <c r="B6589" s="74" t="s">
        <v>43386</v>
      </c>
      <c r="C6589" s="68" t="s">
        <v>38</v>
      </c>
      <c r="D6589" s="75">
        <v>5.61</v>
      </c>
      <c r="E6589" s="82">
        <f t="shared" si="103"/>
        <v>4.38</v>
      </c>
    </row>
    <row r="6590" spans="1:5">
      <c r="A6590" s="73">
        <v>70180001</v>
      </c>
      <c r="B6590" s="74" t="s">
        <v>43387</v>
      </c>
      <c r="C6590" s="68" t="s">
        <v>36</v>
      </c>
      <c r="D6590" s="75">
        <v>82.51</v>
      </c>
      <c r="E6590" s="82">
        <f t="shared" si="103"/>
        <v>64.459999999999994</v>
      </c>
    </row>
    <row r="6591" spans="1:5">
      <c r="A6591" s="73">
        <v>70180002</v>
      </c>
      <c r="B6591" s="74" t="s">
        <v>43388</v>
      </c>
      <c r="C6591" s="68" t="s">
        <v>18269</v>
      </c>
      <c r="D6591" s="76">
        <v>1699.57</v>
      </c>
      <c r="E6591" s="82">
        <f t="shared" si="103"/>
        <v>1327.79</v>
      </c>
    </row>
    <row r="6592" spans="1:5">
      <c r="A6592" s="73">
        <v>70180006</v>
      </c>
      <c r="B6592" s="74" t="s">
        <v>43389</v>
      </c>
      <c r="C6592" s="68" t="s">
        <v>41413</v>
      </c>
      <c r="D6592" s="75">
        <v>629.52</v>
      </c>
      <c r="E6592" s="82">
        <f t="shared" si="103"/>
        <v>491.81</v>
      </c>
    </row>
    <row r="6593" spans="1:5">
      <c r="A6593" s="73">
        <v>70180007</v>
      </c>
      <c r="B6593" s="74" t="s">
        <v>43390</v>
      </c>
      <c r="C6593" s="68" t="s">
        <v>41413</v>
      </c>
      <c r="D6593" s="75">
        <v>428.76</v>
      </c>
      <c r="E6593" s="82">
        <f t="shared" si="103"/>
        <v>334.97</v>
      </c>
    </row>
    <row r="6594" spans="1:5">
      <c r="A6594" s="66"/>
      <c r="B6594" s="72" t="s">
        <v>43391</v>
      </c>
      <c r="C6594" s="66"/>
      <c r="D6594" s="66"/>
      <c r="E6594" s="82">
        <f t="shared" si="103"/>
        <v>0</v>
      </c>
    </row>
    <row r="6595" spans="1:5">
      <c r="A6595" s="73">
        <v>70180013</v>
      </c>
      <c r="B6595" s="74" t="s">
        <v>43392</v>
      </c>
      <c r="C6595" s="68" t="s">
        <v>38</v>
      </c>
      <c r="D6595" s="75">
        <v>31.4</v>
      </c>
      <c r="E6595" s="82">
        <f t="shared" si="103"/>
        <v>24.53</v>
      </c>
    </row>
    <row r="6596" spans="1:5">
      <c r="A6596" s="73">
        <v>70180027</v>
      </c>
      <c r="B6596" s="74" t="s">
        <v>43393</v>
      </c>
      <c r="C6596" s="68" t="s">
        <v>38</v>
      </c>
      <c r="D6596" s="75">
        <v>28.81</v>
      </c>
      <c r="E6596" s="82">
        <f t="shared" si="103"/>
        <v>22.51</v>
      </c>
    </row>
    <row r="6597" spans="1:5">
      <c r="A6597" s="73">
        <v>70180028</v>
      </c>
      <c r="B6597" s="74" t="s">
        <v>43394</v>
      </c>
      <c r="C6597" s="68" t="s">
        <v>38</v>
      </c>
      <c r="D6597" s="75">
        <v>13.67</v>
      </c>
      <c r="E6597" s="82">
        <f t="shared" si="103"/>
        <v>10.68</v>
      </c>
    </row>
    <row r="6598" spans="1:5">
      <c r="A6598" s="73">
        <v>70180029</v>
      </c>
      <c r="B6598" s="74" t="s">
        <v>43395</v>
      </c>
      <c r="C6598" s="68" t="s">
        <v>38</v>
      </c>
      <c r="D6598" s="75">
        <v>202.76</v>
      </c>
      <c r="E6598" s="82">
        <f t="shared" si="103"/>
        <v>158.41</v>
      </c>
    </row>
    <row r="6599" spans="1:5" ht="30">
      <c r="A6599" s="73">
        <v>70180009</v>
      </c>
      <c r="B6599" s="74" t="s">
        <v>43396</v>
      </c>
      <c r="C6599" s="68" t="s">
        <v>34</v>
      </c>
      <c r="D6599" s="75">
        <v>0.65</v>
      </c>
      <c r="E6599" s="82">
        <f t="shared" si="103"/>
        <v>0.51</v>
      </c>
    </row>
    <row r="6600" spans="1:5" ht="30">
      <c r="A6600" s="73">
        <v>70180020</v>
      </c>
      <c r="B6600" s="74" t="s">
        <v>43397</v>
      </c>
      <c r="C6600" s="68" t="s">
        <v>34</v>
      </c>
      <c r="D6600" s="75">
        <v>1.1000000000000001</v>
      </c>
      <c r="E6600" s="82">
        <f t="shared" si="103"/>
        <v>0.86</v>
      </c>
    </row>
    <row r="6601" spans="1:5" ht="30">
      <c r="A6601" s="73">
        <v>70180021</v>
      </c>
      <c r="B6601" s="74" t="s">
        <v>43398</v>
      </c>
      <c r="C6601" s="68" t="s">
        <v>34</v>
      </c>
      <c r="D6601" s="75">
        <v>1.32</v>
      </c>
      <c r="E6601" s="82">
        <f t="shared" si="103"/>
        <v>1.03</v>
      </c>
    </row>
    <row r="6602" spans="1:5" ht="30">
      <c r="A6602" s="73">
        <v>70180025</v>
      </c>
      <c r="B6602" s="74" t="s">
        <v>43399</v>
      </c>
      <c r="C6602" s="68" t="s">
        <v>34</v>
      </c>
      <c r="D6602" s="75">
        <v>1.46</v>
      </c>
      <c r="E6602" s="82">
        <f t="shared" si="103"/>
        <v>1.1399999999999999</v>
      </c>
    </row>
    <row r="6603" spans="1:5" ht="30">
      <c r="A6603" s="73">
        <v>70180026</v>
      </c>
      <c r="B6603" s="74" t="s">
        <v>43400</v>
      </c>
      <c r="C6603" s="68" t="s">
        <v>34</v>
      </c>
      <c r="D6603" s="75">
        <v>9.41</v>
      </c>
      <c r="E6603" s="82">
        <f t="shared" si="103"/>
        <v>7.35</v>
      </c>
    </row>
    <row r="6604" spans="1:5" ht="30">
      <c r="A6604" s="77">
        <v>70180023</v>
      </c>
      <c r="B6604" s="74" t="s">
        <v>43401</v>
      </c>
      <c r="C6604" s="69" t="s">
        <v>38</v>
      </c>
      <c r="D6604" s="78">
        <v>2.42</v>
      </c>
      <c r="E6604" s="82">
        <f t="shared" si="103"/>
        <v>1.89</v>
      </c>
    </row>
    <row r="6605" spans="1:5" ht="30">
      <c r="A6605" s="73">
        <v>70180024</v>
      </c>
      <c r="B6605" s="74" t="s">
        <v>43402</v>
      </c>
      <c r="C6605" s="68" t="s">
        <v>34</v>
      </c>
      <c r="D6605" s="75">
        <v>1.0900000000000001</v>
      </c>
      <c r="E6605" s="82">
        <f t="shared" si="103"/>
        <v>0.85</v>
      </c>
    </row>
    <row r="6606" spans="1:5" ht="30">
      <c r="A6606" s="73">
        <v>70180022</v>
      </c>
      <c r="B6606" s="74" t="s">
        <v>43403</v>
      </c>
      <c r="C6606" s="68" t="s">
        <v>34</v>
      </c>
      <c r="D6606" s="75">
        <v>0.55000000000000004</v>
      </c>
      <c r="E6606" s="82">
        <f t="shared" si="103"/>
        <v>0.43</v>
      </c>
    </row>
    <row r="6607" spans="1:5" ht="30">
      <c r="A6607" s="73">
        <v>70180015</v>
      </c>
      <c r="B6607" s="74" t="s">
        <v>43404</v>
      </c>
      <c r="C6607" s="68" t="s">
        <v>41413</v>
      </c>
      <c r="D6607" s="75">
        <v>35.549999999999997</v>
      </c>
      <c r="E6607" s="82">
        <f t="shared" si="103"/>
        <v>27.77</v>
      </c>
    </row>
    <row r="6608" spans="1:5" ht="30">
      <c r="A6608" s="73">
        <v>70180016</v>
      </c>
      <c r="B6608" s="74" t="s">
        <v>43405</v>
      </c>
      <c r="C6608" s="68" t="s">
        <v>41413</v>
      </c>
      <c r="D6608" s="75">
        <v>51.67</v>
      </c>
      <c r="E6608" s="82">
        <f t="shared" si="103"/>
        <v>40.369999999999997</v>
      </c>
    </row>
    <row r="6609" spans="1:5" ht="30">
      <c r="A6609" s="73">
        <v>70180018</v>
      </c>
      <c r="B6609" s="74" t="s">
        <v>43406</v>
      </c>
      <c r="C6609" s="68" t="s">
        <v>38</v>
      </c>
      <c r="D6609" s="75">
        <v>3.23</v>
      </c>
      <c r="E6609" s="82">
        <f t="shared" si="103"/>
        <v>2.52</v>
      </c>
    </row>
    <row r="6610" spans="1:5">
      <c r="A6610" s="73">
        <v>70180017</v>
      </c>
      <c r="B6610" s="74" t="s">
        <v>43407</v>
      </c>
      <c r="C6610" s="68" t="s">
        <v>41413</v>
      </c>
      <c r="D6610" s="75">
        <v>57.78</v>
      </c>
      <c r="E6610" s="82">
        <f t="shared" si="103"/>
        <v>45.14</v>
      </c>
    </row>
    <row r="6611" spans="1:5">
      <c r="A6611" s="73">
        <v>70180019</v>
      </c>
      <c r="B6611" s="74" t="s">
        <v>43408</v>
      </c>
      <c r="C6611" s="68" t="s">
        <v>41413</v>
      </c>
      <c r="D6611" s="75">
        <v>118.69</v>
      </c>
      <c r="E6611" s="82">
        <f t="shared" si="103"/>
        <v>92.73</v>
      </c>
    </row>
    <row r="6612" spans="1:5" ht="30">
      <c r="A6612" s="73">
        <v>70180014</v>
      </c>
      <c r="B6612" s="74" t="s">
        <v>43409</v>
      </c>
      <c r="C6612" s="68" t="s">
        <v>38</v>
      </c>
      <c r="D6612" s="75">
        <v>0.55000000000000004</v>
      </c>
      <c r="E6612" s="82">
        <f t="shared" si="103"/>
        <v>0.43</v>
      </c>
    </row>
    <row r="6613" spans="1:5">
      <c r="A6613" s="73">
        <v>70180011</v>
      </c>
      <c r="B6613" s="74" t="s">
        <v>43410</v>
      </c>
      <c r="C6613" s="68" t="s">
        <v>34</v>
      </c>
      <c r="D6613" s="75">
        <v>0.32</v>
      </c>
      <c r="E6613" s="82">
        <f t="shared" si="103"/>
        <v>0.25</v>
      </c>
    </row>
    <row r="6614" spans="1:5">
      <c r="A6614" s="73">
        <v>70180012</v>
      </c>
      <c r="B6614" s="74" t="s">
        <v>43411</v>
      </c>
      <c r="C6614" s="68" t="s">
        <v>41413</v>
      </c>
      <c r="D6614" s="75">
        <v>44.77</v>
      </c>
      <c r="E6614" s="82">
        <f t="shared" si="103"/>
        <v>34.979999999999997</v>
      </c>
    </row>
    <row r="6615" spans="1:5">
      <c r="A6615" s="73">
        <v>70180010</v>
      </c>
      <c r="B6615" s="74" t="s">
        <v>43412</v>
      </c>
      <c r="C6615" s="68" t="s">
        <v>38</v>
      </c>
      <c r="D6615" s="75">
        <v>1.42</v>
      </c>
      <c r="E6615" s="82">
        <f t="shared" si="103"/>
        <v>1.1100000000000001</v>
      </c>
    </row>
    <row r="6616" spans="1:5">
      <c r="A6616" s="66"/>
      <c r="B6616" s="72" t="s">
        <v>43413</v>
      </c>
      <c r="C6616" s="66"/>
      <c r="D6616" s="66"/>
      <c r="E6616" s="82">
        <f t="shared" si="103"/>
        <v>0</v>
      </c>
    </row>
    <row r="6617" spans="1:5">
      <c r="A6617" s="73">
        <v>70180071</v>
      </c>
      <c r="B6617" s="74" t="s">
        <v>43414</v>
      </c>
      <c r="C6617" s="68" t="s">
        <v>36</v>
      </c>
      <c r="D6617" s="75">
        <v>40.6</v>
      </c>
      <c r="E6617" s="82">
        <f t="shared" si="103"/>
        <v>31.72</v>
      </c>
    </row>
    <row r="6618" spans="1:5">
      <c r="A6618" s="73">
        <v>70180030</v>
      </c>
      <c r="B6618" s="74" t="s">
        <v>43415</v>
      </c>
      <c r="C6618" s="68" t="s">
        <v>36</v>
      </c>
      <c r="D6618" s="75">
        <v>96.51</v>
      </c>
      <c r="E6618" s="82">
        <f t="shared" si="103"/>
        <v>75.400000000000006</v>
      </c>
    </row>
    <row r="6619" spans="1:5">
      <c r="A6619" s="73">
        <v>70180031</v>
      </c>
      <c r="B6619" s="74" t="s">
        <v>43416</v>
      </c>
      <c r="C6619" s="68" t="s">
        <v>36</v>
      </c>
      <c r="D6619" s="75">
        <v>330.23</v>
      </c>
      <c r="E6619" s="82">
        <f t="shared" si="103"/>
        <v>257.99</v>
      </c>
    </row>
    <row r="6620" spans="1:5">
      <c r="A6620" s="73">
        <v>70180032</v>
      </c>
      <c r="B6620" s="74" t="s">
        <v>18270</v>
      </c>
      <c r="C6620" s="68" t="s">
        <v>36</v>
      </c>
      <c r="D6620" s="75">
        <v>165.12</v>
      </c>
      <c r="E6620" s="82">
        <f t="shared" si="103"/>
        <v>129</v>
      </c>
    </row>
    <row r="6621" spans="1:5">
      <c r="A6621" s="73">
        <v>70180067</v>
      </c>
      <c r="B6621" s="74" t="s">
        <v>43417</v>
      </c>
      <c r="C6621" s="68" t="s">
        <v>38</v>
      </c>
      <c r="D6621" s="75">
        <v>64.349999999999994</v>
      </c>
      <c r="E6621" s="82">
        <f t="shared" si="103"/>
        <v>50.27</v>
      </c>
    </row>
    <row r="6622" spans="1:5">
      <c r="A6622" s="73">
        <v>70180065</v>
      </c>
      <c r="B6622" s="74" t="s">
        <v>43418</v>
      </c>
      <c r="C6622" s="68" t="s">
        <v>38</v>
      </c>
      <c r="D6622" s="75">
        <v>32.17</v>
      </c>
      <c r="E6622" s="82">
        <f t="shared" si="103"/>
        <v>25.13</v>
      </c>
    </row>
    <row r="6623" spans="1:5">
      <c r="A6623" s="73">
        <v>70180064</v>
      </c>
      <c r="B6623" s="74" t="s">
        <v>43419</v>
      </c>
      <c r="C6623" s="68" t="s">
        <v>38</v>
      </c>
      <c r="D6623" s="75">
        <v>16.09</v>
      </c>
      <c r="E6623" s="82">
        <f t="shared" si="103"/>
        <v>12.57</v>
      </c>
    </row>
    <row r="6624" spans="1:5">
      <c r="A6624" s="73">
        <v>70180062</v>
      </c>
      <c r="B6624" s="74" t="s">
        <v>43420</v>
      </c>
      <c r="C6624" s="68" t="s">
        <v>41413</v>
      </c>
      <c r="D6624" s="75">
        <v>67.02</v>
      </c>
      <c r="E6624" s="82">
        <f t="shared" si="103"/>
        <v>52.36</v>
      </c>
    </row>
    <row r="6625" spans="1:5">
      <c r="A6625" s="73">
        <v>70180061</v>
      </c>
      <c r="B6625" s="74" t="s">
        <v>43421</v>
      </c>
      <c r="C6625" s="68" t="s">
        <v>41413</v>
      </c>
      <c r="D6625" s="75">
        <v>26.8</v>
      </c>
      <c r="E6625" s="82">
        <f t="shared" si="103"/>
        <v>20.94</v>
      </c>
    </row>
    <row r="6626" spans="1:5">
      <c r="A6626" s="73">
        <v>70180058</v>
      </c>
      <c r="B6626" s="74" t="s">
        <v>43422</v>
      </c>
      <c r="C6626" s="68" t="s">
        <v>41413</v>
      </c>
      <c r="D6626" s="75">
        <v>58.76</v>
      </c>
      <c r="E6626" s="82">
        <f t="shared" si="103"/>
        <v>45.91</v>
      </c>
    </row>
    <row r="6627" spans="1:5">
      <c r="A6627" s="73">
        <v>70180066</v>
      </c>
      <c r="B6627" s="74" t="s">
        <v>43423</v>
      </c>
      <c r="C6627" s="68" t="s">
        <v>38</v>
      </c>
      <c r="D6627" s="75">
        <v>1.6</v>
      </c>
      <c r="E6627" s="82">
        <f t="shared" si="103"/>
        <v>1.25</v>
      </c>
    </row>
    <row r="6628" spans="1:5">
      <c r="A6628" s="73">
        <v>70180052</v>
      </c>
      <c r="B6628" s="74" t="s">
        <v>43424</v>
      </c>
      <c r="C6628" s="68" t="s">
        <v>41413</v>
      </c>
      <c r="D6628" s="75">
        <v>87.81</v>
      </c>
      <c r="E6628" s="82">
        <f t="shared" ref="E6628:E6691" si="104" xml:space="preserve"> ROUND((D6628/1.28),2)</f>
        <v>68.599999999999994</v>
      </c>
    </row>
    <row r="6629" spans="1:5">
      <c r="A6629" s="73">
        <v>70180047</v>
      </c>
      <c r="B6629" s="74" t="s">
        <v>43425</v>
      </c>
      <c r="C6629" s="68" t="s">
        <v>34</v>
      </c>
      <c r="D6629" s="75">
        <v>4.3099999999999996</v>
      </c>
      <c r="E6629" s="82">
        <f t="shared" si="104"/>
        <v>3.37</v>
      </c>
    </row>
    <row r="6630" spans="1:5">
      <c r="A6630" s="73">
        <v>70180040</v>
      </c>
      <c r="B6630" s="74" t="s">
        <v>43426</v>
      </c>
      <c r="C6630" s="68" t="s">
        <v>38</v>
      </c>
      <c r="D6630" s="75">
        <v>4.45</v>
      </c>
      <c r="E6630" s="82">
        <f t="shared" si="104"/>
        <v>3.48</v>
      </c>
    </row>
    <row r="6631" spans="1:5">
      <c r="A6631" s="73">
        <v>70180059</v>
      </c>
      <c r="B6631" s="74" t="s">
        <v>43427</v>
      </c>
      <c r="C6631" s="68" t="s">
        <v>41413</v>
      </c>
      <c r="D6631" s="75">
        <v>4.45</v>
      </c>
      <c r="E6631" s="82">
        <f t="shared" si="104"/>
        <v>3.48</v>
      </c>
    </row>
    <row r="6632" spans="1:5">
      <c r="A6632" s="73">
        <v>70180042</v>
      </c>
      <c r="B6632" s="74" t="s">
        <v>43428</v>
      </c>
      <c r="C6632" s="68" t="s">
        <v>38</v>
      </c>
      <c r="D6632" s="75">
        <v>7.41</v>
      </c>
      <c r="E6632" s="82">
        <f t="shared" si="104"/>
        <v>5.79</v>
      </c>
    </row>
    <row r="6633" spans="1:5">
      <c r="A6633" s="73">
        <v>70180054</v>
      </c>
      <c r="B6633" s="74" t="s">
        <v>43429</v>
      </c>
      <c r="C6633" s="68" t="s">
        <v>34</v>
      </c>
      <c r="D6633" s="75">
        <v>53.2</v>
      </c>
      <c r="E6633" s="82">
        <f t="shared" si="104"/>
        <v>41.56</v>
      </c>
    </row>
    <row r="6634" spans="1:5" ht="30">
      <c r="A6634" s="73">
        <v>70180038</v>
      </c>
      <c r="B6634" s="74" t="s">
        <v>43430</v>
      </c>
      <c r="C6634" s="68" t="s">
        <v>34</v>
      </c>
      <c r="D6634" s="75">
        <v>43.56</v>
      </c>
      <c r="E6634" s="82">
        <f t="shared" si="104"/>
        <v>34.03</v>
      </c>
    </row>
    <row r="6635" spans="1:5" ht="30">
      <c r="A6635" s="73">
        <v>70180039</v>
      </c>
      <c r="B6635" s="74" t="s">
        <v>43431</v>
      </c>
      <c r="C6635" s="68" t="s">
        <v>34</v>
      </c>
      <c r="D6635" s="75">
        <v>31.54</v>
      </c>
      <c r="E6635" s="82">
        <f t="shared" si="104"/>
        <v>24.64</v>
      </c>
    </row>
    <row r="6636" spans="1:5">
      <c r="A6636" s="73">
        <v>70180053</v>
      </c>
      <c r="B6636" s="74" t="s">
        <v>43432</v>
      </c>
      <c r="C6636" s="68" t="s">
        <v>41413</v>
      </c>
      <c r="D6636" s="75">
        <v>20.22</v>
      </c>
      <c r="E6636" s="82">
        <f t="shared" si="104"/>
        <v>15.8</v>
      </c>
    </row>
    <row r="6637" spans="1:5">
      <c r="A6637" s="73">
        <v>70180063</v>
      </c>
      <c r="B6637" s="74" t="s">
        <v>43433</v>
      </c>
      <c r="C6637" s="68" t="s">
        <v>38</v>
      </c>
      <c r="D6637" s="75">
        <v>4.45</v>
      </c>
      <c r="E6637" s="82">
        <f t="shared" si="104"/>
        <v>3.48</v>
      </c>
    </row>
    <row r="6638" spans="1:5">
      <c r="A6638" s="73">
        <v>70180051</v>
      </c>
      <c r="B6638" s="74" t="s">
        <v>43434</v>
      </c>
      <c r="C6638" s="68" t="s">
        <v>41413</v>
      </c>
      <c r="D6638" s="75">
        <v>20.22</v>
      </c>
      <c r="E6638" s="82">
        <f t="shared" si="104"/>
        <v>15.8</v>
      </c>
    </row>
    <row r="6639" spans="1:5">
      <c r="A6639" s="73">
        <v>70180044</v>
      </c>
      <c r="B6639" s="74" t="s">
        <v>43435</v>
      </c>
      <c r="C6639" s="68" t="s">
        <v>34</v>
      </c>
      <c r="D6639" s="75">
        <v>16.72</v>
      </c>
      <c r="E6639" s="82">
        <f t="shared" si="104"/>
        <v>13.06</v>
      </c>
    </row>
    <row r="6640" spans="1:5">
      <c r="A6640" s="73">
        <v>70180043</v>
      </c>
      <c r="B6640" s="74" t="s">
        <v>43436</v>
      </c>
      <c r="C6640" s="68" t="s">
        <v>34</v>
      </c>
      <c r="D6640" s="75">
        <v>20.36</v>
      </c>
      <c r="E6640" s="82">
        <f t="shared" si="104"/>
        <v>15.91</v>
      </c>
    </row>
    <row r="6641" spans="1:5">
      <c r="A6641" s="73">
        <v>70180060</v>
      </c>
      <c r="B6641" s="74" t="s">
        <v>43437</v>
      </c>
      <c r="C6641" s="68" t="s">
        <v>41413</v>
      </c>
      <c r="D6641" s="75">
        <v>7.59</v>
      </c>
      <c r="E6641" s="82">
        <f t="shared" si="104"/>
        <v>5.93</v>
      </c>
    </row>
    <row r="6642" spans="1:5">
      <c r="A6642" s="73">
        <v>70180048</v>
      </c>
      <c r="B6642" s="74" t="s">
        <v>43438</v>
      </c>
      <c r="C6642" s="68" t="s">
        <v>34</v>
      </c>
      <c r="D6642" s="75">
        <v>9.32</v>
      </c>
      <c r="E6642" s="82">
        <f t="shared" si="104"/>
        <v>7.28</v>
      </c>
    </row>
    <row r="6643" spans="1:5">
      <c r="A6643" s="73">
        <v>70180049</v>
      </c>
      <c r="B6643" s="74" t="s">
        <v>43439</v>
      </c>
      <c r="C6643" s="68" t="s">
        <v>34</v>
      </c>
      <c r="D6643" s="75">
        <v>13.63</v>
      </c>
      <c r="E6643" s="82">
        <f t="shared" si="104"/>
        <v>10.65</v>
      </c>
    </row>
    <row r="6644" spans="1:5" ht="30">
      <c r="A6644" s="73">
        <v>70180050</v>
      </c>
      <c r="B6644" s="74" t="s">
        <v>43440</v>
      </c>
      <c r="C6644" s="68" t="s">
        <v>34</v>
      </c>
      <c r="D6644" s="75">
        <v>12.47</v>
      </c>
      <c r="E6644" s="82">
        <f t="shared" si="104"/>
        <v>9.74</v>
      </c>
    </row>
    <row r="6645" spans="1:5">
      <c r="A6645" s="73">
        <v>70180033</v>
      </c>
      <c r="B6645" s="74" t="s">
        <v>43441</v>
      </c>
      <c r="C6645" s="68" t="s">
        <v>34</v>
      </c>
      <c r="D6645" s="75">
        <v>60.67</v>
      </c>
      <c r="E6645" s="82">
        <f t="shared" si="104"/>
        <v>47.4</v>
      </c>
    </row>
    <row r="6646" spans="1:5">
      <c r="A6646" s="73">
        <v>70180069</v>
      </c>
      <c r="B6646" s="74" t="s">
        <v>43442</v>
      </c>
      <c r="C6646" s="68" t="s">
        <v>34</v>
      </c>
      <c r="D6646" s="75">
        <v>11.3</v>
      </c>
      <c r="E6646" s="82">
        <f t="shared" si="104"/>
        <v>8.83</v>
      </c>
    </row>
    <row r="6647" spans="1:5">
      <c r="A6647" s="73">
        <v>70180057</v>
      </c>
      <c r="B6647" s="74" t="s">
        <v>43443</v>
      </c>
      <c r="C6647" s="68" t="s">
        <v>41413</v>
      </c>
      <c r="D6647" s="75">
        <v>157.30000000000001</v>
      </c>
      <c r="E6647" s="82">
        <f t="shared" si="104"/>
        <v>122.89</v>
      </c>
    </row>
    <row r="6648" spans="1:5">
      <c r="A6648" s="73">
        <v>70180045</v>
      </c>
      <c r="B6648" s="74" t="s">
        <v>43444</v>
      </c>
      <c r="C6648" s="68" t="s">
        <v>34</v>
      </c>
      <c r="D6648" s="75">
        <v>6.44</v>
      </c>
      <c r="E6648" s="82">
        <f t="shared" si="104"/>
        <v>5.03</v>
      </c>
    </row>
    <row r="6649" spans="1:5">
      <c r="A6649" s="73">
        <v>70180046</v>
      </c>
      <c r="B6649" s="74" t="s">
        <v>43445</v>
      </c>
      <c r="C6649" s="68" t="s">
        <v>34</v>
      </c>
      <c r="D6649" s="75">
        <v>12.88</v>
      </c>
      <c r="E6649" s="82">
        <f t="shared" si="104"/>
        <v>10.06</v>
      </c>
    </row>
    <row r="6650" spans="1:5">
      <c r="A6650" s="73">
        <v>70180041</v>
      </c>
      <c r="B6650" s="74" t="s">
        <v>43446</v>
      </c>
      <c r="C6650" s="68" t="s">
        <v>38</v>
      </c>
      <c r="D6650" s="75">
        <v>0.79</v>
      </c>
      <c r="E6650" s="82">
        <f t="shared" si="104"/>
        <v>0.62</v>
      </c>
    </row>
    <row r="6651" spans="1:5">
      <c r="A6651" s="73">
        <v>70180068</v>
      </c>
      <c r="B6651" s="74" t="s">
        <v>43447</v>
      </c>
      <c r="C6651" s="68" t="s">
        <v>34</v>
      </c>
      <c r="D6651" s="75">
        <v>6.44</v>
      </c>
      <c r="E6651" s="82">
        <f t="shared" si="104"/>
        <v>5.03</v>
      </c>
    </row>
    <row r="6652" spans="1:5">
      <c r="A6652" s="73">
        <v>70180034</v>
      </c>
      <c r="B6652" s="74" t="s">
        <v>43448</v>
      </c>
      <c r="C6652" s="68" t="s">
        <v>34</v>
      </c>
      <c r="D6652" s="75">
        <v>22.95</v>
      </c>
      <c r="E6652" s="82">
        <f t="shared" si="104"/>
        <v>17.93</v>
      </c>
    </row>
    <row r="6653" spans="1:5">
      <c r="A6653" s="73">
        <v>70180036</v>
      </c>
      <c r="B6653" s="74" t="s">
        <v>43449</v>
      </c>
      <c r="C6653" s="68" t="s">
        <v>34</v>
      </c>
      <c r="D6653" s="75">
        <v>10.44</v>
      </c>
      <c r="E6653" s="82">
        <f t="shared" si="104"/>
        <v>8.16</v>
      </c>
    </row>
    <row r="6654" spans="1:5">
      <c r="A6654" s="73">
        <v>70180037</v>
      </c>
      <c r="B6654" s="74" t="s">
        <v>43450</v>
      </c>
      <c r="C6654" s="68" t="s">
        <v>34</v>
      </c>
      <c r="D6654" s="75">
        <v>13.36</v>
      </c>
      <c r="E6654" s="82">
        <f t="shared" si="104"/>
        <v>10.44</v>
      </c>
    </row>
    <row r="6655" spans="1:5">
      <c r="A6655" s="73">
        <v>70180035</v>
      </c>
      <c r="B6655" s="74" t="s">
        <v>43451</v>
      </c>
      <c r="C6655" s="68" t="s">
        <v>34</v>
      </c>
      <c r="D6655" s="75">
        <v>10.44</v>
      </c>
      <c r="E6655" s="82">
        <f t="shared" si="104"/>
        <v>8.16</v>
      </c>
    </row>
    <row r="6656" spans="1:5">
      <c r="A6656" s="73">
        <v>70180056</v>
      </c>
      <c r="B6656" s="74" t="s">
        <v>43452</v>
      </c>
      <c r="C6656" s="68" t="s">
        <v>38</v>
      </c>
      <c r="D6656" s="75">
        <v>12.88</v>
      </c>
      <c r="E6656" s="82">
        <f t="shared" si="104"/>
        <v>10.06</v>
      </c>
    </row>
    <row r="6657" spans="1:5">
      <c r="A6657" s="73">
        <v>70180055</v>
      </c>
      <c r="B6657" s="74" t="s">
        <v>43453</v>
      </c>
      <c r="C6657" s="68" t="s">
        <v>34</v>
      </c>
      <c r="D6657" s="75">
        <v>31.62</v>
      </c>
      <c r="E6657" s="82">
        <f t="shared" si="104"/>
        <v>24.7</v>
      </c>
    </row>
    <row r="6658" spans="1:5">
      <c r="A6658" s="73">
        <v>70180070</v>
      </c>
      <c r="B6658" s="74" t="s">
        <v>43454</v>
      </c>
      <c r="C6658" s="68" t="s">
        <v>42322</v>
      </c>
      <c r="D6658" s="75">
        <v>2.73</v>
      </c>
      <c r="E6658" s="82">
        <f t="shared" si="104"/>
        <v>2.13</v>
      </c>
    </row>
    <row r="6659" spans="1:5">
      <c r="A6659" s="66"/>
      <c r="B6659" s="72" t="s">
        <v>43455</v>
      </c>
      <c r="C6659" s="66"/>
      <c r="D6659" s="66"/>
      <c r="E6659" s="82">
        <f t="shared" si="104"/>
        <v>0</v>
      </c>
    </row>
    <row r="6660" spans="1:5" ht="30">
      <c r="A6660" s="73">
        <v>70180076</v>
      </c>
      <c r="B6660" s="74" t="s">
        <v>43456</v>
      </c>
      <c r="C6660" s="68" t="s">
        <v>34</v>
      </c>
      <c r="D6660" s="75">
        <v>329.08</v>
      </c>
      <c r="E6660" s="82">
        <f t="shared" si="104"/>
        <v>257.08999999999997</v>
      </c>
    </row>
    <row r="6661" spans="1:5" ht="30">
      <c r="A6661" s="73">
        <v>70180077</v>
      </c>
      <c r="B6661" s="74" t="s">
        <v>43457</v>
      </c>
      <c r="C6661" s="68" t="s">
        <v>34</v>
      </c>
      <c r="D6661" s="75">
        <v>363.3</v>
      </c>
      <c r="E6661" s="82">
        <f t="shared" si="104"/>
        <v>283.83</v>
      </c>
    </row>
    <row r="6662" spans="1:5" ht="30">
      <c r="A6662" s="73">
        <v>70180079</v>
      </c>
      <c r="B6662" s="74" t="s">
        <v>43458</v>
      </c>
      <c r="C6662" s="68" t="s">
        <v>34</v>
      </c>
      <c r="D6662" s="75">
        <v>244.62</v>
      </c>
      <c r="E6662" s="82">
        <f t="shared" si="104"/>
        <v>191.11</v>
      </c>
    </row>
    <row r="6663" spans="1:5" ht="30">
      <c r="A6663" s="73">
        <v>70180078</v>
      </c>
      <c r="B6663" s="74" t="s">
        <v>43459</v>
      </c>
      <c r="C6663" s="68" t="s">
        <v>34</v>
      </c>
      <c r="D6663" s="75">
        <v>284.94</v>
      </c>
      <c r="E6663" s="82">
        <f t="shared" si="104"/>
        <v>222.61</v>
      </c>
    </row>
    <row r="6664" spans="1:5">
      <c r="A6664" s="73">
        <v>70180072</v>
      </c>
      <c r="B6664" s="74" t="s">
        <v>43460</v>
      </c>
      <c r="C6664" s="68" t="s">
        <v>34</v>
      </c>
      <c r="D6664" s="75">
        <v>264.91000000000003</v>
      </c>
      <c r="E6664" s="82">
        <f t="shared" si="104"/>
        <v>206.96</v>
      </c>
    </row>
    <row r="6665" spans="1:5">
      <c r="A6665" s="73">
        <v>70180073</v>
      </c>
      <c r="B6665" s="74" t="s">
        <v>43461</v>
      </c>
      <c r="C6665" s="68" t="s">
        <v>34</v>
      </c>
      <c r="D6665" s="75">
        <v>82.09</v>
      </c>
      <c r="E6665" s="82">
        <f t="shared" si="104"/>
        <v>64.13</v>
      </c>
    </row>
    <row r="6666" spans="1:5">
      <c r="A6666" s="73">
        <v>70180087</v>
      </c>
      <c r="B6666" s="74" t="s">
        <v>43462</v>
      </c>
      <c r="C6666" s="68" t="s">
        <v>41413</v>
      </c>
      <c r="D6666" s="75">
        <v>25.73</v>
      </c>
      <c r="E6666" s="82">
        <f t="shared" si="104"/>
        <v>20.100000000000001</v>
      </c>
    </row>
    <row r="6667" spans="1:5" ht="30">
      <c r="A6667" s="73">
        <v>70180085</v>
      </c>
      <c r="B6667" s="74" t="s">
        <v>43463</v>
      </c>
      <c r="C6667" s="68" t="s">
        <v>34</v>
      </c>
      <c r="D6667" s="75">
        <v>19.29</v>
      </c>
      <c r="E6667" s="82">
        <f t="shared" si="104"/>
        <v>15.07</v>
      </c>
    </row>
    <row r="6668" spans="1:5">
      <c r="A6668" s="73">
        <v>70180086</v>
      </c>
      <c r="B6668" s="74" t="s">
        <v>18293</v>
      </c>
      <c r="C6668" s="68" t="s">
        <v>34</v>
      </c>
      <c r="D6668" s="75">
        <v>24.13</v>
      </c>
      <c r="E6668" s="82">
        <f t="shared" si="104"/>
        <v>18.850000000000001</v>
      </c>
    </row>
    <row r="6669" spans="1:5">
      <c r="A6669" s="73">
        <v>70180081</v>
      </c>
      <c r="B6669" s="74" t="s">
        <v>43464</v>
      </c>
      <c r="C6669" s="68" t="s">
        <v>38</v>
      </c>
      <c r="D6669" s="75">
        <v>10.89</v>
      </c>
      <c r="E6669" s="82">
        <f t="shared" si="104"/>
        <v>8.51</v>
      </c>
    </row>
    <row r="6670" spans="1:5">
      <c r="A6670" s="73">
        <v>70180080</v>
      </c>
      <c r="B6670" s="74" t="s">
        <v>43465</v>
      </c>
      <c r="C6670" s="68" t="s">
        <v>38</v>
      </c>
      <c r="D6670" s="75">
        <v>1.47</v>
      </c>
      <c r="E6670" s="82">
        <f t="shared" si="104"/>
        <v>1.1499999999999999</v>
      </c>
    </row>
    <row r="6671" spans="1:5">
      <c r="A6671" s="73">
        <v>70180084</v>
      </c>
      <c r="B6671" s="74" t="s">
        <v>43466</v>
      </c>
      <c r="C6671" s="68" t="s">
        <v>34</v>
      </c>
      <c r="D6671" s="75">
        <v>29.11</v>
      </c>
      <c r="E6671" s="82">
        <f t="shared" si="104"/>
        <v>22.74</v>
      </c>
    </row>
    <row r="6672" spans="1:5">
      <c r="A6672" s="73">
        <v>70180082</v>
      </c>
      <c r="B6672" s="74" t="s">
        <v>43467</v>
      </c>
      <c r="C6672" s="68" t="s">
        <v>34</v>
      </c>
      <c r="D6672" s="75">
        <v>45.93</v>
      </c>
      <c r="E6672" s="82">
        <f t="shared" si="104"/>
        <v>35.880000000000003</v>
      </c>
    </row>
    <row r="6673" spans="1:5">
      <c r="A6673" s="73">
        <v>70180083</v>
      </c>
      <c r="B6673" s="74" t="s">
        <v>43468</v>
      </c>
      <c r="C6673" s="68" t="s">
        <v>34</v>
      </c>
      <c r="D6673" s="75">
        <v>99.92</v>
      </c>
      <c r="E6673" s="82">
        <f t="shared" si="104"/>
        <v>78.06</v>
      </c>
    </row>
    <row r="6674" spans="1:5">
      <c r="A6674" s="73">
        <v>70180075</v>
      </c>
      <c r="B6674" s="74" t="s">
        <v>43469</v>
      </c>
      <c r="C6674" s="68" t="s">
        <v>34</v>
      </c>
      <c r="D6674" s="75">
        <v>9.23</v>
      </c>
      <c r="E6674" s="82">
        <f t="shared" si="104"/>
        <v>7.21</v>
      </c>
    </row>
    <row r="6675" spans="1:5">
      <c r="A6675" s="64"/>
      <c r="B6675" s="71" t="s">
        <v>43470</v>
      </c>
      <c r="C6675" s="64"/>
      <c r="D6675" s="64"/>
      <c r="E6675" s="82">
        <f t="shared" si="104"/>
        <v>0</v>
      </c>
    </row>
    <row r="6676" spans="1:5">
      <c r="A6676" s="66"/>
      <c r="B6676" s="72" t="s">
        <v>43471</v>
      </c>
      <c r="C6676" s="66"/>
      <c r="D6676" s="66"/>
      <c r="E6676" s="82">
        <f t="shared" si="104"/>
        <v>0</v>
      </c>
    </row>
    <row r="6677" spans="1:5" ht="30">
      <c r="A6677" s="73">
        <v>70210022</v>
      </c>
      <c r="B6677" s="74" t="s">
        <v>43472</v>
      </c>
      <c r="C6677" s="68" t="s">
        <v>18269</v>
      </c>
      <c r="D6677" s="75">
        <v>211.97</v>
      </c>
      <c r="E6677" s="82">
        <f t="shared" si="104"/>
        <v>165.6</v>
      </c>
    </row>
    <row r="6678" spans="1:5" ht="30">
      <c r="A6678" s="73">
        <v>70210021</v>
      </c>
      <c r="B6678" s="74" t="s">
        <v>43473</v>
      </c>
      <c r="C6678" s="68" t="s">
        <v>18269</v>
      </c>
      <c r="D6678" s="75">
        <v>199.09</v>
      </c>
      <c r="E6678" s="82">
        <f t="shared" si="104"/>
        <v>155.54</v>
      </c>
    </row>
    <row r="6679" spans="1:5" ht="30">
      <c r="A6679" s="73">
        <v>70210000</v>
      </c>
      <c r="B6679" s="74" t="s">
        <v>43474</v>
      </c>
      <c r="C6679" s="68" t="s">
        <v>38</v>
      </c>
      <c r="D6679" s="75">
        <v>77.400000000000006</v>
      </c>
      <c r="E6679" s="82">
        <f t="shared" si="104"/>
        <v>60.47</v>
      </c>
    </row>
    <row r="6680" spans="1:5" ht="30">
      <c r="A6680" s="73">
        <v>70210010</v>
      </c>
      <c r="B6680" s="74" t="s">
        <v>43475</v>
      </c>
      <c r="C6680" s="68" t="s">
        <v>38</v>
      </c>
      <c r="D6680" s="75">
        <v>84.95</v>
      </c>
      <c r="E6680" s="82">
        <f t="shared" si="104"/>
        <v>66.37</v>
      </c>
    </row>
    <row r="6681" spans="1:5" ht="30">
      <c r="A6681" s="73">
        <v>70210011</v>
      </c>
      <c r="B6681" s="74" t="s">
        <v>43476</v>
      </c>
      <c r="C6681" s="68" t="s">
        <v>38</v>
      </c>
      <c r="D6681" s="75">
        <v>136.37</v>
      </c>
      <c r="E6681" s="82">
        <f t="shared" si="104"/>
        <v>106.54</v>
      </c>
    </row>
    <row r="6682" spans="1:5" ht="30">
      <c r="A6682" s="73">
        <v>70210012</v>
      </c>
      <c r="B6682" s="74" t="s">
        <v>43477</v>
      </c>
      <c r="C6682" s="68" t="s">
        <v>38</v>
      </c>
      <c r="D6682" s="75">
        <v>255.46</v>
      </c>
      <c r="E6682" s="82">
        <f t="shared" si="104"/>
        <v>199.58</v>
      </c>
    </row>
    <row r="6683" spans="1:5" ht="30">
      <c r="A6683" s="73">
        <v>70210013</v>
      </c>
      <c r="B6683" s="74" t="s">
        <v>43478</v>
      </c>
      <c r="C6683" s="68" t="s">
        <v>38</v>
      </c>
      <c r="D6683" s="75">
        <v>360.25</v>
      </c>
      <c r="E6683" s="82">
        <f t="shared" si="104"/>
        <v>281.45</v>
      </c>
    </row>
    <row r="6684" spans="1:5" ht="30">
      <c r="A6684" s="73">
        <v>70210014</v>
      </c>
      <c r="B6684" s="74" t="s">
        <v>43479</v>
      </c>
      <c r="C6684" s="68" t="s">
        <v>38</v>
      </c>
      <c r="D6684" s="75">
        <v>366.72</v>
      </c>
      <c r="E6684" s="82">
        <f t="shared" si="104"/>
        <v>286.5</v>
      </c>
    </row>
    <row r="6685" spans="1:5" ht="30">
      <c r="A6685" s="73">
        <v>70210015</v>
      </c>
      <c r="B6685" s="74" t="s">
        <v>43480</v>
      </c>
      <c r="C6685" s="68" t="s">
        <v>38</v>
      </c>
      <c r="D6685" s="75">
        <v>513.99</v>
      </c>
      <c r="E6685" s="82">
        <f t="shared" si="104"/>
        <v>401.55</v>
      </c>
    </row>
    <row r="6686" spans="1:5" ht="30">
      <c r="A6686" s="73">
        <v>70210016</v>
      </c>
      <c r="B6686" s="74" t="s">
        <v>43481</v>
      </c>
      <c r="C6686" s="68" t="s">
        <v>38</v>
      </c>
      <c r="D6686" s="75">
        <v>523.09</v>
      </c>
      <c r="E6686" s="82">
        <f t="shared" si="104"/>
        <v>408.66</v>
      </c>
    </row>
    <row r="6687" spans="1:5" ht="30">
      <c r="A6687" s="73">
        <v>70210017</v>
      </c>
      <c r="B6687" s="74" t="s">
        <v>43482</v>
      </c>
      <c r="C6687" s="68" t="s">
        <v>38</v>
      </c>
      <c r="D6687" s="75">
        <v>741.08</v>
      </c>
      <c r="E6687" s="82">
        <f t="shared" si="104"/>
        <v>578.97</v>
      </c>
    </row>
    <row r="6688" spans="1:5" ht="30">
      <c r="A6688" s="73">
        <v>70210018</v>
      </c>
      <c r="B6688" s="74" t="s">
        <v>43483</v>
      </c>
      <c r="C6688" s="68" t="s">
        <v>38</v>
      </c>
      <c r="D6688" s="75">
        <v>755.39</v>
      </c>
      <c r="E6688" s="82">
        <f t="shared" si="104"/>
        <v>590.15</v>
      </c>
    </row>
    <row r="6689" spans="1:5" ht="30">
      <c r="A6689" s="73">
        <v>70210019</v>
      </c>
      <c r="B6689" s="74" t="s">
        <v>43484</v>
      </c>
      <c r="C6689" s="68" t="s">
        <v>38</v>
      </c>
      <c r="D6689" s="75">
        <v>904.71</v>
      </c>
      <c r="E6689" s="82">
        <f t="shared" si="104"/>
        <v>706.8</v>
      </c>
    </row>
    <row r="6690" spans="1:5" ht="30">
      <c r="A6690" s="73">
        <v>70210020</v>
      </c>
      <c r="B6690" s="74" t="s">
        <v>43485</v>
      </c>
      <c r="C6690" s="68" t="s">
        <v>38</v>
      </c>
      <c r="D6690" s="76">
        <v>1184.6400000000001</v>
      </c>
      <c r="E6690" s="82">
        <f t="shared" si="104"/>
        <v>925.5</v>
      </c>
    </row>
    <row r="6691" spans="1:5">
      <c r="A6691" s="73">
        <v>70210023</v>
      </c>
      <c r="B6691" s="74" t="s">
        <v>43486</v>
      </c>
      <c r="C6691" s="68" t="s">
        <v>38</v>
      </c>
      <c r="D6691" s="75">
        <v>22.29</v>
      </c>
      <c r="E6691" s="82">
        <f t="shared" si="104"/>
        <v>17.41</v>
      </c>
    </row>
    <row r="6692" spans="1:5" ht="30">
      <c r="A6692" s="73">
        <v>70210025</v>
      </c>
      <c r="B6692" s="74" t="s">
        <v>43487</v>
      </c>
      <c r="C6692" s="68" t="s">
        <v>41413</v>
      </c>
      <c r="D6692" s="76">
        <v>8478.43</v>
      </c>
      <c r="E6692" s="82">
        <f t="shared" ref="E6692:E6755" si="105" xml:space="preserve"> ROUND((D6692/1.28),2)</f>
        <v>6623.77</v>
      </c>
    </row>
    <row r="6693" spans="1:5" ht="30">
      <c r="A6693" s="73">
        <v>70210024</v>
      </c>
      <c r="B6693" s="74" t="s">
        <v>43488</v>
      </c>
      <c r="C6693" s="68" t="s">
        <v>41413</v>
      </c>
      <c r="D6693" s="76">
        <v>7963.4</v>
      </c>
      <c r="E6693" s="82">
        <f t="shared" si="105"/>
        <v>6221.41</v>
      </c>
    </row>
    <row r="6694" spans="1:5">
      <c r="A6694" s="73">
        <v>70210026</v>
      </c>
      <c r="B6694" s="74" t="s">
        <v>43489</v>
      </c>
      <c r="C6694" s="68" t="s">
        <v>38</v>
      </c>
      <c r="D6694" s="75">
        <v>25.63</v>
      </c>
      <c r="E6694" s="82">
        <f t="shared" si="105"/>
        <v>20.02</v>
      </c>
    </row>
    <row r="6695" spans="1:5">
      <c r="A6695" s="66"/>
      <c r="B6695" s="72" t="s">
        <v>43490</v>
      </c>
      <c r="C6695" s="66"/>
      <c r="D6695" s="66"/>
      <c r="E6695" s="82">
        <f t="shared" si="105"/>
        <v>0</v>
      </c>
    </row>
    <row r="6696" spans="1:5" ht="30">
      <c r="A6696" s="73">
        <v>70210032</v>
      </c>
      <c r="B6696" s="74" t="s">
        <v>43491</v>
      </c>
      <c r="C6696" s="68" t="s">
        <v>18269</v>
      </c>
      <c r="D6696" s="75">
        <v>137.59</v>
      </c>
      <c r="E6696" s="82">
        <f t="shared" si="105"/>
        <v>107.49</v>
      </c>
    </row>
    <row r="6697" spans="1:5">
      <c r="A6697" s="73">
        <v>70210029</v>
      </c>
      <c r="B6697" s="74" t="s">
        <v>43492</v>
      </c>
      <c r="C6697" s="68" t="s">
        <v>38</v>
      </c>
      <c r="D6697" s="75">
        <v>245.05</v>
      </c>
      <c r="E6697" s="82">
        <f t="shared" si="105"/>
        <v>191.45</v>
      </c>
    </row>
    <row r="6698" spans="1:5" ht="30">
      <c r="A6698" s="73">
        <v>70210027</v>
      </c>
      <c r="B6698" s="74" t="s">
        <v>43493</v>
      </c>
      <c r="C6698" s="68" t="s">
        <v>38</v>
      </c>
      <c r="D6698" s="76">
        <v>1473.95</v>
      </c>
      <c r="E6698" s="82">
        <f t="shared" si="105"/>
        <v>1151.52</v>
      </c>
    </row>
    <row r="6699" spans="1:5">
      <c r="A6699" s="73">
        <v>70210030</v>
      </c>
      <c r="B6699" s="74" t="s">
        <v>43494</v>
      </c>
      <c r="C6699" s="68" t="s">
        <v>38</v>
      </c>
      <c r="D6699" s="75">
        <v>281.79000000000002</v>
      </c>
      <c r="E6699" s="82">
        <f t="shared" si="105"/>
        <v>220.15</v>
      </c>
    </row>
    <row r="6700" spans="1:5" ht="30">
      <c r="A6700" s="73">
        <v>70210028</v>
      </c>
      <c r="B6700" s="74" t="s">
        <v>43495</v>
      </c>
      <c r="C6700" s="68" t="s">
        <v>38</v>
      </c>
      <c r="D6700" s="76">
        <v>1737.96</v>
      </c>
      <c r="E6700" s="82">
        <f t="shared" si="105"/>
        <v>1357.78</v>
      </c>
    </row>
    <row r="6701" spans="1:5">
      <c r="A6701" s="73">
        <v>70210031</v>
      </c>
      <c r="B6701" s="74" t="s">
        <v>43496</v>
      </c>
      <c r="C6701" s="68" t="s">
        <v>41413</v>
      </c>
      <c r="D6701" s="76">
        <v>11006.05</v>
      </c>
      <c r="E6701" s="82">
        <f t="shared" si="105"/>
        <v>8598.48</v>
      </c>
    </row>
    <row r="6702" spans="1:5">
      <c r="A6702" s="73"/>
      <c r="B6702" s="74" t="s">
        <v>18273</v>
      </c>
      <c r="C6702" s="68"/>
      <c r="D6702" s="76"/>
      <c r="E6702" s="82">
        <f t="shared" si="105"/>
        <v>0</v>
      </c>
    </row>
    <row r="6703" spans="1:5" ht="30">
      <c r="A6703" s="73">
        <v>70210040</v>
      </c>
      <c r="B6703" s="74" t="s">
        <v>43497</v>
      </c>
      <c r="C6703" s="68" t="s">
        <v>38</v>
      </c>
      <c r="D6703" s="76">
        <v>3377.4</v>
      </c>
      <c r="E6703" s="82">
        <f t="shared" si="105"/>
        <v>2638.59</v>
      </c>
    </row>
    <row r="6704" spans="1:5" ht="30">
      <c r="A6704" s="73">
        <v>70210041</v>
      </c>
      <c r="B6704" s="74" t="s">
        <v>43498</v>
      </c>
      <c r="C6704" s="68" t="s">
        <v>38</v>
      </c>
      <c r="D6704" s="76">
        <v>3690.29</v>
      </c>
      <c r="E6704" s="82">
        <f t="shared" si="105"/>
        <v>2883.04</v>
      </c>
    </row>
    <row r="6705" spans="1:5" ht="30">
      <c r="A6705" s="73">
        <v>70210042</v>
      </c>
      <c r="B6705" s="74" t="s">
        <v>43499</v>
      </c>
      <c r="C6705" s="68" t="s">
        <v>38</v>
      </c>
      <c r="D6705" s="76">
        <v>4001.32</v>
      </c>
      <c r="E6705" s="82">
        <f t="shared" si="105"/>
        <v>3126.03</v>
      </c>
    </row>
    <row r="6706" spans="1:5" ht="30">
      <c r="A6706" s="73">
        <v>70210043</v>
      </c>
      <c r="B6706" s="74" t="s">
        <v>43500</v>
      </c>
      <c r="C6706" s="68" t="s">
        <v>38</v>
      </c>
      <c r="D6706" s="76">
        <v>4403.34</v>
      </c>
      <c r="E6706" s="82">
        <f t="shared" si="105"/>
        <v>3440.11</v>
      </c>
    </row>
    <row r="6707" spans="1:5" ht="30">
      <c r="A6707" s="73">
        <v>70210044</v>
      </c>
      <c r="B6707" s="74" t="s">
        <v>43501</v>
      </c>
      <c r="C6707" s="68" t="s">
        <v>38</v>
      </c>
      <c r="D6707" s="76">
        <v>4811.67</v>
      </c>
      <c r="E6707" s="82">
        <f t="shared" si="105"/>
        <v>3759.12</v>
      </c>
    </row>
    <row r="6708" spans="1:5" ht="30">
      <c r="A6708" s="64">
        <v>70210045</v>
      </c>
      <c r="B6708" s="71" t="s">
        <v>43502</v>
      </c>
      <c r="C6708" s="64" t="s">
        <v>38</v>
      </c>
      <c r="D6708" s="64">
        <v>5224.66</v>
      </c>
      <c r="E6708" s="82">
        <f t="shared" si="105"/>
        <v>4081.77</v>
      </c>
    </row>
    <row r="6709" spans="1:5">
      <c r="A6709" s="66"/>
      <c r="B6709" s="72" t="s">
        <v>43503</v>
      </c>
      <c r="C6709" s="66"/>
      <c r="D6709" s="66"/>
      <c r="E6709" s="82">
        <f t="shared" si="105"/>
        <v>0</v>
      </c>
    </row>
    <row r="6710" spans="1:5">
      <c r="A6710" s="73"/>
      <c r="B6710" s="74" t="s">
        <v>43504</v>
      </c>
      <c r="C6710" s="68"/>
      <c r="D6710" s="76"/>
      <c r="E6710" s="82">
        <f t="shared" si="105"/>
        <v>0</v>
      </c>
    </row>
    <row r="6711" spans="1:5">
      <c r="A6711" s="73">
        <v>70200000</v>
      </c>
      <c r="B6711" s="74" t="s">
        <v>43505</v>
      </c>
      <c r="C6711" s="68" t="s">
        <v>43061</v>
      </c>
      <c r="D6711" s="76">
        <v>5751509.4500000002</v>
      </c>
      <c r="E6711" s="82">
        <f t="shared" si="105"/>
        <v>4493366.76</v>
      </c>
    </row>
    <row r="6712" spans="1:5">
      <c r="A6712" s="73">
        <v>70200001</v>
      </c>
      <c r="B6712" s="74" t="s">
        <v>43506</v>
      </c>
      <c r="C6712" s="68" t="s">
        <v>43061</v>
      </c>
      <c r="D6712" s="76">
        <v>8516166.7699999996</v>
      </c>
      <c r="E6712" s="82">
        <f t="shared" si="105"/>
        <v>6653255.29</v>
      </c>
    </row>
    <row r="6713" spans="1:5">
      <c r="A6713" s="73">
        <v>70200010</v>
      </c>
      <c r="B6713" s="74" t="s">
        <v>43507</v>
      </c>
      <c r="C6713" s="68" t="s">
        <v>43061</v>
      </c>
      <c r="D6713" s="76">
        <v>9194004.6899999995</v>
      </c>
      <c r="E6713" s="82">
        <f t="shared" si="105"/>
        <v>7182816.1600000001</v>
      </c>
    </row>
    <row r="6714" spans="1:5">
      <c r="A6714" s="73">
        <v>70200002</v>
      </c>
      <c r="B6714" s="74" t="s">
        <v>43508</v>
      </c>
      <c r="C6714" s="68" t="s">
        <v>43061</v>
      </c>
      <c r="D6714" s="76">
        <v>11449663.949999999</v>
      </c>
      <c r="E6714" s="82">
        <f t="shared" si="105"/>
        <v>8945049.9600000009</v>
      </c>
    </row>
    <row r="6715" spans="1:5">
      <c r="A6715" s="73">
        <v>70200003</v>
      </c>
      <c r="B6715" s="74" t="s">
        <v>43509</v>
      </c>
      <c r="C6715" s="68" t="s">
        <v>43061</v>
      </c>
      <c r="D6715" s="76">
        <v>14319763.779999999</v>
      </c>
      <c r="E6715" s="82">
        <f t="shared" si="105"/>
        <v>11187315.449999999</v>
      </c>
    </row>
    <row r="6716" spans="1:5">
      <c r="A6716" s="73">
        <v>70200004</v>
      </c>
      <c r="B6716" s="74" t="s">
        <v>43510</v>
      </c>
      <c r="C6716" s="68" t="s">
        <v>43061</v>
      </c>
      <c r="D6716" s="76">
        <v>22511863.579999998</v>
      </c>
      <c r="E6716" s="82">
        <f t="shared" si="105"/>
        <v>17587393.420000002</v>
      </c>
    </row>
    <row r="6717" spans="1:5">
      <c r="A6717" s="73">
        <v>70200005</v>
      </c>
      <c r="B6717" s="74" t="s">
        <v>43511</v>
      </c>
      <c r="C6717" s="68" t="s">
        <v>43061</v>
      </c>
      <c r="D6717" s="76">
        <v>2778210.22</v>
      </c>
      <c r="E6717" s="82">
        <f t="shared" si="105"/>
        <v>2170476.73</v>
      </c>
    </row>
    <row r="6718" spans="1:5">
      <c r="A6718" s="73">
        <v>70200006</v>
      </c>
      <c r="B6718" s="74" t="s">
        <v>43512</v>
      </c>
      <c r="C6718" s="68" t="s">
        <v>43061</v>
      </c>
      <c r="D6718" s="76">
        <v>5123000</v>
      </c>
      <c r="E6718" s="82">
        <f t="shared" si="105"/>
        <v>4002343.75</v>
      </c>
    </row>
    <row r="6719" spans="1:5">
      <c r="A6719" s="73">
        <v>70200007</v>
      </c>
      <c r="B6719" s="74" t="s">
        <v>43513</v>
      </c>
      <c r="C6719" s="68" t="s">
        <v>43061</v>
      </c>
      <c r="D6719" s="76">
        <v>6322000</v>
      </c>
      <c r="E6719" s="82">
        <f t="shared" si="105"/>
        <v>4939062.5</v>
      </c>
    </row>
    <row r="6720" spans="1:5">
      <c r="A6720" s="73">
        <v>70200008</v>
      </c>
      <c r="B6720" s="74" t="s">
        <v>43514</v>
      </c>
      <c r="C6720" s="68" t="s">
        <v>43061</v>
      </c>
      <c r="D6720" s="76">
        <v>7630000</v>
      </c>
      <c r="E6720" s="82">
        <f t="shared" si="105"/>
        <v>5960937.5</v>
      </c>
    </row>
    <row r="6721" spans="1:5">
      <c r="A6721" s="73">
        <v>70200009</v>
      </c>
      <c r="B6721" s="74" t="s">
        <v>43515</v>
      </c>
      <c r="C6721" s="68" t="s">
        <v>43061</v>
      </c>
      <c r="D6721" s="76">
        <v>8720000</v>
      </c>
      <c r="E6721" s="82">
        <f t="shared" si="105"/>
        <v>6812500</v>
      </c>
    </row>
    <row r="6722" spans="1:5">
      <c r="A6722" s="66">
        <v>70200020</v>
      </c>
      <c r="B6722" s="72" t="s">
        <v>43516</v>
      </c>
      <c r="C6722" s="66" t="s">
        <v>43061</v>
      </c>
      <c r="D6722" s="66">
        <v>9810000</v>
      </c>
      <c r="E6722" s="82">
        <f t="shared" si="105"/>
        <v>7664062.5</v>
      </c>
    </row>
    <row r="6723" spans="1:5">
      <c r="A6723" s="73"/>
      <c r="B6723" s="74" t="s">
        <v>43517</v>
      </c>
      <c r="C6723" s="68"/>
      <c r="D6723" s="76"/>
      <c r="E6723" s="82">
        <f t="shared" si="105"/>
        <v>0</v>
      </c>
    </row>
    <row r="6724" spans="1:5">
      <c r="A6724" s="73">
        <v>70200021</v>
      </c>
      <c r="B6724" s="74" t="s">
        <v>43518</v>
      </c>
      <c r="C6724" s="68" t="s">
        <v>43061</v>
      </c>
      <c r="D6724" s="76">
        <v>1431714.89</v>
      </c>
      <c r="E6724" s="82">
        <f t="shared" si="105"/>
        <v>1118527.26</v>
      </c>
    </row>
    <row r="6725" spans="1:5">
      <c r="A6725" s="73">
        <v>70200022</v>
      </c>
      <c r="B6725" s="74" t="s">
        <v>43519</v>
      </c>
      <c r="C6725" s="68" t="s">
        <v>43061</v>
      </c>
      <c r="D6725" s="76">
        <v>5417939.5</v>
      </c>
      <c r="E6725" s="82">
        <f t="shared" si="105"/>
        <v>4232765.2300000004</v>
      </c>
    </row>
    <row r="6726" spans="1:5">
      <c r="A6726" s="73">
        <v>70200023</v>
      </c>
      <c r="B6726" s="74" t="s">
        <v>43520</v>
      </c>
      <c r="C6726" s="68" t="s">
        <v>43061</v>
      </c>
      <c r="D6726" s="76">
        <v>8960571.8900000006</v>
      </c>
      <c r="E6726" s="82">
        <f t="shared" si="105"/>
        <v>7000446.79</v>
      </c>
    </row>
    <row r="6727" spans="1:5">
      <c r="A6727" s="73">
        <v>70200024</v>
      </c>
      <c r="B6727" s="74" t="s">
        <v>43521</v>
      </c>
      <c r="C6727" s="68" t="s">
        <v>43061</v>
      </c>
      <c r="D6727" s="76">
        <v>11732871.699999999</v>
      </c>
      <c r="E6727" s="82">
        <f t="shared" si="105"/>
        <v>9166306.0199999996</v>
      </c>
    </row>
    <row r="6728" spans="1:5">
      <c r="A6728" s="73">
        <v>70200025</v>
      </c>
      <c r="B6728" s="74" t="s">
        <v>43522</v>
      </c>
      <c r="C6728" s="68" t="s">
        <v>43061</v>
      </c>
      <c r="D6728" s="76">
        <v>16342228.800000001</v>
      </c>
      <c r="E6728" s="82">
        <f t="shared" si="105"/>
        <v>12767366.25</v>
      </c>
    </row>
    <row r="6729" spans="1:5">
      <c r="A6729" s="73">
        <v>70200026</v>
      </c>
      <c r="B6729" s="74" t="s">
        <v>43523</v>
      </c>
      <c r="C6729" s="68" t="s">
        <v>43061</v>
      </c>
      <c r="D6729" s="76">
        <v>21199916.850000001</v>
      </c>
      <c r="E6729" s="82">
        <f t="shared" si="105"/>
        <v>16562435.039999999</v>
      </c>
    </row>
    <row r="6730" spans="1:5">
      <c r="A6730" s="66">
        <v>70200027</v>
      </c>
      <c r="B6730" s="72" t="s">
        <v>43524</v>
      </c>
      <c r="C6730" s="66" t="s">
        <v>43061</v>
      </c>
      <c r="D6730" s="66">
        <v>25215324.949999999</v>
      </c>
      <c r="E6730" s="82">
        <f t="shared" si="105"/>
        <v>19699472.620000001</v>
      </c>
    </row>
    <row r="6731" spans="1:5">
      <c r="A6731" s="73"/>
      <c r="B6731" s="74" t="s">
        <v>43525</v>
      </c>
      <c r="C6731" s="68"/>
      <c r="D6731" s="76"/>
      <c r="E6731" s="82">
        <f t="shared" si="105"/>
        <v>0</v>
      </c>
    </row>
    <row r="6732" spans="1:5">
      <c r="A6732" s="73">
        <v>70200040</v>
      </c>
      <c r="B6732" s="74" t="s">
        <v>43526</v>
      </c>
      <c r="C6732" s="68" t="s">
        <v>43061</v>
      </c>
      <c r="D6732" s="76">
        <v>2184175.9300000002</v>
      </c>
      <c r="E6732" s="82">
        <f t="shared" si="105"/>
        <v>1706387.45</v>
      </c>
    </row>
    <row r="6733" spans="1:5">
      <c r="A6733" s="73">
        <v>70200041</v>
      </c>
      <c r="B6733" s="74" t="s">
        <v>43527</v>
      </c>
      <c r="C6733" s="68" t="s">
        <v>43061</v>
      </c>
      <c r="D6733" s="76">
        <v>3235053.91</v>
      </c>
      <c r="E6733" s="82">
        <f t="shared" si="105"/>
        <v>2527385.87</v>
      </c>
    </row>
    <row r="6734" spans="1:5">
      <c r="A6734" s="73">
        <v>70200042</v>
      </c>
      <c r="B6734" s="74" t="s">
        <v>43528</v>
      </c>
      <c r="C6734" s="68" t="s">
        <v>43061</v>
      </c>
      <c r="D6734" s="76">
        <v>4371790.67</v>
      </c>
      <c r="E6734" s="82">
        <f t="shared" si="105"/>
        <v>3415461.46</v>
      </c>
    </row>
    <row r="6735" spans="1:5">
      <c r="A6735" s="73">
        <v>70200043</v>
      </c>
      <c r="B6735" s="74" t="s">
        <v>43529</v>
      </c>
      <c r="C6735" s="68" t="s">
        <v>43061</v>
      </c>
      <c r="D6735" s="76">
        <v>6988514.4500000002</v>
      </c>
      <c r="E6735" s="82">
        <f t="shared" si="105"/>
        <v>5459776.9100000001</v>
      </c>
    </row>
    <row r="6736" spans="1:5">
      <c r="A6736" s="73">
        <v>70200028</v>
      </c>
      <c r="B6736" s="74" t="s">
        <v>43530</v>
      </c>
      <c r="C6736" s="68" t="s">
        <v>43061</v>
      </c>
      <c r="D6736" s="76">
        <v>97000</v>
      </c>
      <c r="E6736" s="82">
        <f t="shared" si="105"/>
        <v>75781.25</v>
      </c>
    </row>
    <row r="6737" spans="1:5">
      <c r="A6737" s="73">
        <v>70200029</v>
      </c>
      <c r="B6737" s="74" t="s">
        <v>43531</v>
      </c>
      <c r="C6737" s="68" t="s">
        <v>43061</v>
      </c>
      <c r="D6737" s="76">
        <v>144000</v>
      </c>
      <c r="E6737" s="82">
        <f t="shared" si="105"/>
        <v>112500</v>
      </c>
    </row>
    <row r="6738" spans="1:5">
      <c r="A6738" s="73">
        <v>70200030</v>
      </c>
      <c r="B6738" s="74" t="s">
        <v>43532</v>
      </c>
      <c r="C6738" s="68" t="s">
        <v>43061</v>
      </c>
      <c r="D6738" s="76">
        <v>212000</v>
      </c>
      <c r="E6738" s="82">
        <f t="shared" si="105"/>
        <v>165625</v>
      </c>
    </row>
    <row r="6739" spans="1:5">
      <c r="A6739" s="73">
        <v>70200031</v>
      </c>
      <c r="B6739" s="74" t="s">
        <v>43533</v>
      </c>
      <c r="C6739" s="68" t="s">
        <v>43061</v>
      </c>
      <c r="D6739" s="76">
        <v>867000</v>
      </c>
      <c r="E6739" s="82">
        <f t="shared" si="105"/>
        <v>677343.75</v>
      </c>
    </row>
    <row r="6740" spans="1:5">
      <c r="A6740" s="66">
        <v>70200032</v>
      </c>
      <c r="B6740" s="72" t="s">
        <v>43534</v>
      </c>
      <c r="C6740" s="66" t="s">
        <v>43061</v>
      </c>
      <c r="D6740" s="66">
        <v>1287966.96</v>
      </c>
      <c r="E6740" s="82">
        <f t="shared" si="105"/>
        <v>1006224.19</v>
      </c>
    </row>
    <row r="6741" spans="1:5">
      <c r="A6741" s="73"/>
      <c r="B6741" s="74" t="s">
        <v>43535</v>
      </c>
      <c r="C6741" s="68"/>
      <c r="D6741" s="76"/>
      <c r="E6741" s="82">
        <f t="shared" si="105"/>
        <v>0</v>
      </c>
    </row>
    <row r="6742" spans="1:5" ht="30">
      <c r="A6742" s="73">
        <v>70200050</v>
      </c>
      <c r="B6742" s="74" t="s">
        <v>43536</v>
      </c>
      <c r="C6742" s="68" t="s">
        <v>43061</v>
      </c>
      <c r="D6742" s="76">
        <v>204095.53</v>
      </c>
      <c r="E6742" s="82">
        <f t="shared" si="105"/>
        <v>159449.63</v>
      </c>
    </row>
    <row r="6743" spans="1:5" ht="30">
      <c r="A6743" s="73">
        <v>70200051</v>
      </c>
      <c r="B6743" s="74" t="s">
        <v>43537</v>
      </c>
      <c r="C6743" s="68" t="s">
        <v>43061</v>
      </c>
      <c r="D6743" s="76">
        <v>231762.64</v>
      </c>
      <c r="E6743" s="82">
        <f t="shared" si="105"/>
        <v>181064.56</v>
      </c>
    </row>
    <row r="6744" spans="1:5" ht="30">
      <c r="A6744" s="73">
        <v>70200052</v>
      </c>
      <c r="B6744" s="74" t="s">
        <v>43538</v>
      </c>
      <c r="C6744" s="68" t="s">
        <v>43061</v>
      </c>
      <c r="D6744" s="76">
        <v>252349.64</v>
      </c>
      <c r="E6744" s="82">
        <f t="shared" si="105"/>
        <v>197148.16</v>
      </c>
    </row>
    <row r="6745" spans="1:5" ht="30">
      <c r="A6745" s="73">
        <v>70200053</v>
      </c>
      <c r="B6745" s="74" t="s">
        <v>43539</v>
      </c>
      <c r="C6745" s="68" t="s">
        <v>43061</v>
      </c>
      <c r="D6745" s="76">
        <v>268827.06</v>
      </c>
      <c r="E6745" s="82">
        <f t="shared" si="105"/>
        <v>210021.14</v>
      </c>
    </row>
    <row r="6746" spans="1:5" ht="30">
      <c r="A6746" s="64">
        <v>70200054</v>
      </c>
      <c r="B6746" s="71" t="s">
        <v>43540</v>
      </c>
      <c r="C6746" s="64" t="s">
        <v>43061</v>
      </c>
      <c r="D6746" s="64">
        <v>290975.11</v>
      </c>
      <c r="E6746" s="82">
        <f t="shared" si="105"/>
        <v>227324.3</v>
      </c>
    </row>
    <row r="6747" spans="1:5">
      <c r="A6747" s="66"/>
      <c r="B6747" s="72" t="s">
        <v>43541</v>
      </c>
      <c r="C6747" s="66"/>
      <c r="D6747" s="66"/>
      <c r="E6747" s="82">
        <f t="shared" si="105"/>
        <v>0</v>
      </c>
    </row>
    <row r="6748" spans="1:5">
      <c r="A6748" s="73"/>
      <c r="B6748" s="74" t="s">
        <v>43542</v>
      </c>
      <c r="C6748" s="68"/>
      <c r="D6748" s="75"/>
      <c r="E6748" s="82">
        <f t="shared" si="105"/>
        <v>0</v>
      </c>
    </row>
    <row r="6749" spans="1:5">
      <c r="A6749" s="73">
        <v>70190001</v>
      </c>
      <c r="B6749" s="74" t="s">
        <v>43543</v>
      </c>
      <c r="C6749" s="68" t="s">
        <v>41613</v>
      </c>
      <c r="D6749" s="75">
        <v>32.97</v>
      </c>
      <c r="E6749" s="82">
        <f t="shared" si="105"/>
        <v>25.76</v>
      </c>
    </row>
    <row r="6750" spans="1:5">
      <c r="A6750" s="73">
        <v>70190003</v>
      </c>
      <c r="B6750" s="74" t="s">
        <v>18274</v>
      </c>
      <c r="C6750" s="68" t="s">
        <v>36</v>
      </c>
      <c r="D6750" s="75">
        <v>94.58</v>
      </c>
      <c r="E6750" s="82">
        <f t="shared" si="105"/>
        <v>73.89</v>
      </c>
    </row>
    <row r="6751" spans="1:5">
      <c r="A6751" s="73">
        <v>70190004</v>
      </c>
      <c r="B6751" s="74" t="s">
        <v>41612</v>
      </c>
      <c r="C6751" s="68" t="s">
        <v>41613</v>
      </c>
      <c r="D6751" s="76">
        <v>41.61</v>
      </c>
      <c r="E6751" s="82">
        <f t="shared" si="105"/>
        <v>32.51</v>
      </c>
    </row>
    <row r="6752" spans="1:5">
      <c r="A6752" s="73">
        <v>70190005</v>
      </c>
      <c r="B6752" s="74" t="s">
        <v>43544</v>
      </c>
      <c r="C6752" s="68" t="s">
        <v>24700</v>
      </c>
      <c r="D6752" s="76">
        <v>34330.69</v>
      </c>
      <c r="E6752" s="82">
        <f t="shared" si="105"/>
        <v>26820.85</v>
      </c>
    </row>
    <row r="6753" spans="1:5">
      <c r="A6753" s="73">
        <v>70190006</v>
      </c>
      <c r="B6753" s="74" t="s">
        <v>43545</v>
      </c>
      <c r="C6753" s="68" t="s">
        <v>24700</v>
      </c>
      <c r="D6753" s="75">
        <v>58064.639999999999</v>
      </c>
      <c r="E6753" s="82">
        <f t="shared" si="105"/>
        <v>45363</v>
      </c>
    </row>
    <row r="6754" spans="1:5">
      <c r="A6754" s="73">
        <v>70190002</v>
      </c>
      <c r="B6754" s="74" t="s">
        <v>43546</v>
      </c>
      <c r="C6754" s="68" t="s">
        <v>34</v>
      </c>
      <c r="D6754" s="76">
        <v>18.940000000000001</v>
      </c>
      <c r="E6754" s="82">
        <f t="shared" si="105"/>
        <v>14.8</v>
      </c>
    </row>
    <row r="6755" spans="1:5" ht="30">
      <c r="A6755" s="66">
        <v>70190007</v>
      </c>
      <c r="B6755" s="72" t="s">
        <v>43547</v>
      </c>
      <c r="C6755" s="66" t="s">
        <v>24700</v>
      </c>
      <c r="D6755" s="66">
        <v>1142.05</v>
      </c>
      <c r="E6755" s="82">
        <f t="shared" si="105"/>
        <v>892.23</v>
      </c>
    </row>
    <row r="6756" spans="1:5">
      <c r="A6756" s="73"/>
      <c r="B6756" s="74" t="s">
        <v>43548</v>
      </c>
      <c r="C6756" s="68"/>
      <c r="D6756" s="75"/>
      <c r="E6756" s="82">
        <f t="shared" ref="E6756:E6819" si="106" xml:space="preserve"> ROUND((D6756/1.28),2)</f>
        <v>0</v>
      </c>
    </row>
    <row r="6757" spans="1:5">
      <c r="A6757" s="73">
        <v>70190014</v>
      </c>
      <c r="B6757" s="74" t="s">
        <v>32404</v>
      </c>
      <c r="C6757" s="68" t="s">
        <v>34</v>
      </c>
      <c r="D6757" s="75">
        <v>80.42</v>
      </c>
      <c r="E6757" s="82">
        <f t="shared" si="106"/>
        <v>62.83</v>
      </c>
    </row>
    <row r="6758" spans="1:5">
      <c r="A6758" s="73">
        <v>70190008</v>
      </c>
      <c r="B6758" s="74" t="s">
        <v>43549</v>
      </c>
      <c r="C6758" s="68" t="s">
        <v>38</v>
      </c>
      <c r="D6758" s="75">
        <v>8.2899999999999991</v>
      </c>
      <c r="E6758" s="82">
        <f t="shared" si="106"/>
        <v>6.48</v>
      </c>
    </row>
    <row r="6759" spans="1:5">
      <c r="A6759" s="73">
        <v>70190017</v>
      </c>
      <c r="B6759" s="74" t="s">
        <v>43550</v>
      </c>
      <c r="C6759" s="68" t="s">
        <v>34</v>
      </c>
      <c r="D6759" s="75">
        <v>59.51</v>
      </c>
      <c r="E6759" s="82">
        <f t="shared" si="106"/>
        <v>46.49</v>
      </c>
    </row>
    <row r="6760" spans="1:5">
      <c r="A6760" s="73">
        <v>70190016</v>
      </c>
      <c r="B6760" s="74" t="s">
        <v>43551</v>
      </c>
      <c r="C6760" s="68" t="s">
        <v>34</v>
      </c>
      <c r="D6760" s="75">
        <v>29.79</v>
      </c>
      <c r="E6760" s="82">
        <f t="shared" si="106"/>
        <v>23.27</v>
      </c>
    </row>
    <row r="6761" spans="1:5">
      <c r="A6761" s="73">
        <v>70190015</v>
      </c>
      <c r="B6761" s="74" t="s">
        <v>43552</v>
      </c>
      <c r="C6761" s="68" t="s">
        <v>34</v>
      </c>
      <c r="D6761" s="75">
        <v>9.6</v>
      </c>
      <c r="E6761" s="82">
        <f t="shared" si="106"/>
        <v>7.5</v>
      </c>
    </row>
    <row r="6762" spans="1:5" ht="30">
      <c r="A6762" s="73">
        <v>70190019</v>
      </c>
      <c r="B6762" s="74" t="s">
        <v>43553</v>
      </c>
      <c r="C6762" s="68" t="s">
        <v>34</v>
      </c>
      <c r="D6762" s="75">
        <v>43.6</v>
      </c>
      <c r="E6762" s="82">
        <f t="shared" si="106"/>
        <v>34.06</v>
      </c>
    </row>
    <row r="6763" spans="1:5">
      <c r="A6763" s="73">
        <v>70190013</v>
      </c>
      <c r="B6763" s="74" t="s">
        <v>43554</v>
      </c>
      <c r="C6763" s="68" t="s">
        <v>34</v>
      </c>
      <c r="D6763" s="75">
        <v>10.62</v>
      </c>
      <c r="E6763" s="82">
        <f t="shared" si="106"/>
        <v>8.3000000000000007</v>
      </c>
    </row>
    <row r="6764" spans="1:5" ht="30">
      <c r="A6764" s="73">
        <v>70190009</v>
      </c>
      <c r="B6764" s="74" t="s">
        <v>32402</v>
      </c>
      <c r="C6764" s="68" t="s">
        <v>34</v>
      </c>
      <c r="D6764" s="75">
        <v>18.88</v>
      </c>
      <c r="E6764" s="82">
        <f t="shared" si="106"/>
        <v>14.75</v>
      </c>
    </row>
    <row r="6765" spans="1:5" ht="30">
      <c r="A6765" s="73">
        <v>70190010</v>
      </c>
      <c r="B6765" s="74" t="s">
        <v>43555</v>
      </c>
      <c r="C6765" s="68" t="s">
        <v>34</v>
      </c>
      <c r="D6765" s="75">
        <v>18.88</v>
      </c>
      <c r="E6765" s="82">
        <f t="shared" si="106"/>
        <v>14.75</v>
      </c>
    </row>
    <row r="6766" spans="1:5">
      <c r="A6766" s="73">
        <v>70190018</v>
      </c>
      <c r="B6766" s="74" t="s">
        <v>32405</v>
      </c>
      <c r="C6766" s="68" t="s">
        <v>34</v>
      </c>
      <c r="D6766" s="75">
        <v>11.11</v>
      </c>
      <c r="E6766" s="82">
        <f t="shared" si="106"/>
        <v>8.68</v>
      </c>
    </row>
    <row r="6767" spans="1:5">
      <c r="A6767" s="73">
        <v>70190012</v>
      </c>
      <c r="B6767" s="74" t="s">
        <v>32403</v>
      </c>
      <c r="C6767" s="68" t="s">
        <v>34</v>
      </c>
      <c r="D6767" s="75">
        <v>27.61</v>
      </c>
      <c r="E6767" s="82">
        <f t="shared" si="106"/>
        <v>21.57</v>
      </c>
    </row>
    <row r="6768" spans="1:5">
      <c r="A6768" s="66">
        <v>70190011</v>
      </c>
      <c r="B6768" s="72" t="s">
        <v>43556</v>
      </c>
      <c r="C6768" s="66" t="s">
        <v>34</v>
      </c>
      <c r="D6768" s="66">
        <v>9.08</v>
      </c>
      <c r="E6768" s="82">
        <f t="shared" si="106"/>
        <v>7.09</v>
      </c>
    </row>
    <row r="6769" spans="1:5">
      <c r="A6769" s="73"/>
      <c r="B6769" s="74" t="s">
        <v>43557</v>
      </c>
      <c r="C6769" s="68"/>
      <c r="D6769" s="75"/>
      <c r="E6769" s="82">
        <f t="shared" si="106"/>
        <v>0</v>
      </c>
    </row>
    <row r="6770" spans="1:5" ht="30">
      <c r="A6770" s="73">
        <v>70190181</v>
      </c>
      <c r="B6770" s="74" t="s">
        <v>43558</v>
      </c>
      <c r="C6770" s="68" t="s">
        <v>38</v>
      </c>
      <c r="D6770" s="75">
        <v>4.6500000000000004</v>
      </c>
      <c r="E6770" s="82">
        <f t="shared" si="106"/>
        <v>3.63</v>
      </c>
    </row>
    <row r="6771" spans="1:5">
      <c r="A6771" s="73">
        <v>70190022</v>
      </c>
      <c r="B6771" s="74" t="s">
        <v>43559</v>
      </c>
      <c r="C6771" s="68" t="s">
        <v>38</v>
      </c>
      <c r="D6771" s="75">
        <v>8.5399999999999991</v>
      </c>
      <c r="E6771" s="82">
        <f t="shared" si="106"/>
        <v>6.67</v>
      </c>
    </row>
    <row r="6772" spans="1:5">
      <c r="A6772" s="73">
        <v>70190025</v>
      </c>
      <c r="B6772" s="74" t="s">
        <v>43560</v>
      </c>
      <c r="C6772" s="68" t="s">
        <v>18271</v>
      </c>
      <c r="D6772" s="75">
        <v>22.39</v>
      </c>
      <c r="E6772" s="82">
        <f t="shared" si="106"/>
        <v>17.489999999999998</v>
      </c>
    </row>
    <row r="6773" spans="1:5">
      <c r="A6773" s="73">
        <v>70190021</v>
      </c>
      <c r="B6773" s="74" t="s">
        <v>43561</v>
      </c>
      <c r="C6773" s="68" t="s">
        <v>18271</v>
      </c>
      <c r="D6773" s="75">
        <v>14.44</v>
      </c>
      <c r="E6773" s="82">
        <f t="shared" si="106"/>
        <v>11.28</v>
      </c>
    </row>
    <row r="6774" spans="1:5">
      <c r="A6774" s="73">
        <v>70190026</v>
      </c>
      <c r="B6774" s="74" t="s">
        <v>43562</v>
      </c>
      <c r="C6774" s="68" t="s">
        <v>34</v>
      </c>
      <c r="D6774" s="75">
        <v>96.76</v>
      </c>
      <c r="E6774" s="82">
        <f t="shared" si="106"/>
        <v>75.59</v>
      </c>
    </row>
    <row r="6775" spans="1:5">
      <c r="A6775" s="73">
        <v>70190027</v>
      </c>
      <c r="B6775" s="74" t="s">
        <v>43563</v>
      </c>
      <c r="C6775" s="68" t="s">
        <v>34</v>
      </c>
      <c r="D6775" s="75">
        <v>39.04</v>
      </c>
      <c r="E6775" s="82">
        <f t="shared" si="106"/>
        <v>30.5</v>
      </c>
    </row>
    <row r="6776" spans="1:5">
      <c r="A6776" s="73">
        <v>70190028</v>
      </c>
      <c r="B6776" s="74" t="s">
        <v>43564</v>
      </c>
      <c r="C6776" s="68" t="s">
        <v>34</v>
      </c>
      <c r="D6776" s="75">
        <v>36.479999999999997</v>
      </c>
      <c r="E6776" s="82">
        <f t="shared" si="106"/>
        <v>28.5</v>
      </c>
    </row>
    <row r="6777" spans="1:5">
      <c r="A6777" s="73">
        <v>70190020</v>
      </c>
      <c r="B6777" s="74" t="s">
        <v>43565</v>
      </c>
      <c r="C6777" s="68" t="s">
        <v>38</v>
      </c>
      <c r="D6777" s="75">
        <v>12.22</v>
      </c>
      <c r="E6777" s="82">
        <f t="shared" si="106"/>
        <v>9.5500000000000007</v>
      </c>
    </row>
    <row r="6778" spans="1:5">
      <c r="A6778" s="73">
        <v>70190024</v>
      </c>
      <c r="B6778" s="74" t="s">
        <v>43566</v>
      </c>
      <c r="C6778" s="68" t="s">
        <v>18271</v>
      </c>
      <c r="D6778" s="75">
        <v>24.88</v>
      </c>
      <c r="E6778" s="82">
        <f t="shared" si="106"/>
        <v>19.440000000000001</v>
      </c>
    </row>
    <row r="6779" spans="1:5" ht="30">
      <c r="A6779" s="66">
        <v>70190029</v>
      </c>
      <c r="B6779" s="72" t="s">
        <v>32406</v>
      </c>
      <c r="C6779" s="66" t="s">
        <v>34</v>
      </c>
      <c r="D6779" s="66">
        <v>718.85</v>
      </c>
      <c r="E6779" s="82">
        <f t="shared" si="106"/>
        <v>561.6</v>
      </c>
    </row>
    <row r="6780" spans="1:5">
      <c r="A6780" s="73"/>
      <c r="B6780" s="74" t="s">
        <v>43567</v>
      </c>
      <c r="C6780" s="68"/>
      <c r="D6780" s="76"/>
      <c r="E6780" s="82">
        <f t="shared" si="106"/>
        <v>0</v>
      </c>
    </row>
    <row r="6781" spans="1:5">
      <c r="A6781" s="73">
        <v>70190035</v>
      </c>
      <c r="B6781" s="74" t="s">
        <v>43568</v>
      </c>
      <c r="C6781" s="68" t="s">
        <v>36</v>
      </c>
      <c r="D6781" s="75">
        <v>11728.44</v>
      </c>
      <c r="E6781" s="82">
        <f t="shared" si="106"/>
        <v>9162.84</v>
      </c>
    </row>
    <row r="6782" spans="1:5">
      <c r="A6782" s="73">
        <v>70190036</v>
      </c>
      <c r="B6782" s="74" t="s">
        <v>43569</v>
      </c>
      <c r="C6782" s="68" t="s">
        <v>41413</v>
      </c>
      <c r="D6782" s="75">
        <v>37.03</v>
      </c>
      <c r="E6782" s="82">
        <f t="shared" si="106"/>
        <v>28.93</v>
      </c>
    </row>
    <row r="6783" spans="1:5">
      <c r="A6783" s="73">
        <v>70190041</v>
      </c>
      <c r="B6783" s="74" t="s">
        <v>43570</v>
      </c>
      <c r="C6783" s="68" t="s">
        <v>34</v>
      </c>
      <c r="D6783" s="76">
        <v>15.78</v>
      </c>
      <c r="E6783" s="82">
        <f t="shared" si="106"/>
        <v>12.33</v>
      </c>
    </row>
    <row r="6784" spans="1:5">
      <c r="A6784" s="73">
        <v>70190032</v>
      </c>
      <c r="B6784" s="74" t="s">
        <v>43571</v>
      </c>
      <c r="C6784" s="68" t="s">
        <v>36</v>
      </c>
      <c r="D6784" s="75">
        <v>9890.7999999999993</v>
      </c>
      <c r="E6784" s="82">
        <f t="shared" si="106"/>
        <v>7727.19</v>
      </c>
    </row>
    <row r="6785" spans="1:5" ht="30">
      <c r="A6785" s="73">
        <v>70190046</v>
      </c>
      <c r="B6785" s="74" t="s">
        <v>43572</v>
      </c>
      <c r="C6785" s="68" t="s">
        <v>34</v>
      </c>
      <c r="D6785" s="75">
        <v>197.84</v>
      </c>
      <c r="E6785" s="82">
        <f t="shared" si="106"/>
        <v>154.56</v>
      </c>
    </row>
    <row r="6786" spans="1:5" ht="30">
      <c r="A6786" s="73">
        <v>70190030</v>
      </c>
      <c r="B6786" s="74" t="s">
        <v>43573</v>
      </c>
      <c r="C6786" s="68" t="s">
        <v>34</v>
      </c>
      <c r="D6786" s="75">
        <v>296.73</v>
      </c>
      <c r="E6786" s="82">
        <f t="shared" si="106"/>
        <v>231.82</v>
      </c>
    </row>
    <row r="6787" spans="1:5" ht="30">
      <c r="A6787" s="77">
        <v>70190031</v>
      </c>
      <c r="B6787" s="74" t="s">
        <v>43574</v>
      </c>
      <c r="C6787" s="69" t="s">
        <v>34</v>
      </c>
      <c r="D6787" s="78">
        <v>494.55</v>
      </c>
      <c r="E6787" s="82">
        <f t="shared" si="106"/>
        <v>386.37</v>
      </c>
    </row>
    <row r="6788" spans="1:5" ht="30">
      <c r="A6788" s="73">
        <v>70190161</v>
      </c>
      <c r="B6788" s="74" t="s">
        <v>43575</v>
      </c>
      <c r="C6788" s="68" t="s">
        <v>34</v>
      </c>
      <c r="D6788" s="76">
        <v>569.08000000000004</v>
      </c>
      <c r="E6788" s="82">
        <f t="shared" si="106"/>
        <v>444.59</v>
      </c>
    </row>
    <row r="6789" spans="1:5">
      <c r="A6789" s="73">
        <v>70190033</v>
      </c>
      <c r="B6789" s="74" t="s">
        <v>43576</v>
      </c>
      <c r="C6789" s="68" t="s">
        <v>34</v>
      </c>
      <c r="D6789" s="76">
        <v>2750.04</v>
      </c>
      <c r="E6789" s="82">
        <f t="shared" si="106"/>
        <v>2148.4699999999998</v>
      </c>
    </row>
    <row r="6790" spans="1:5">
      <c r="A6790" s="73">
        <v>70190044</v>
      </c>
      <c r="B6790" s="74" t="s">
        <v>43577</v>
      </c>
      <c r="C6790" s="68" t="s">
        <v>36</v>
      </c>
      <c r="D6790" s="76">
        <v>2775.81</v>
      </c>
      <c r="E6790" s="82">
        <f t="shared" si="106"/>
        <v>2168.6</v>
      </c>
    </row>
    <row r="6791" spans="1:5">
      <c r="A6791" s="73">
        <v>70190045</v>
      </c>
      <c r="B6791" s="74" t="s">
        <v>43578</v>
      </c>
      <c r="C6791" s="68" t="s">
        <v>36</v>
      </c>
      <c r="D6791" s="76">
        <v>3062.81</v>
      </c>
      <c r="E6791" s="82">
        <f t="shared" si="106"/>
        <v>2392.8200000000002</v>
      </c>
    </row>
    <row r="6792" spans="1:5">
      <c r="A6792" s="73">
        <v>70190042</v>
      </c>
      <c r="B6792" s="74" t="s">
        <v>43579</v>
      </c>
      <c r="C6792" s="68" t="s">
        <v>36</v>
      </c>
      <c r="D6792" s="76">
        <v>2864.2</v>
      </c>
      <c r="E6792" s="82">
        <f t="shared" si="106"/>
        <v>2237.66</v>
      </c>
    </row>
    <row r="6793" spans="1:5">
      <c r="A6793" s="73">
        <v>70190043</v>
      </c>
      <c r="B6793" s="74" t="s">
        <v>43580</v>
      </c>
      <c r="C6793" s="68" t="s">
        <v>36</v>
      </c>
      <c r="D6793" s="75">
        <v>3159.12</v>
      </c>
      <c r="E6793" s="82">
        <f t="shared" si="106"/>
        <v>2468.06</v>
      </c>
    </row>
    <row r="6794" spans="1:5">
      <c r="A6794" s="73">
        <v>70190034</v>
      </c>
      <c r="B6794" s="74" t="s">
        <v>43581</v>
      </c>
      <c r="C6794" s="68" t="s">
        <v>34</v>
      </c>
      <c r="D6794" s="75">
        <v>978.94</v>
      </c>
      <c r="E6794" s="82">
        <f t="shared" si="106"/>
        <v>764.8</v>
      </c>
    </row>
    <row r="6795" spans="1:5">
      <c r="A6795" s="73">
        <v>70190039</v>
      </c>
      <c r="B6795" s="74" t="s">
        <v>43582</v>
      </c>
      <c r="C6795" s="68" t="s">
        <v>34</v>
      </c>
      <c r="D6795" s="76">
        <v>352.69</v>
      </c>
      <c r="E6795" s="82">
        <f t="shared" si="106"/>
        <v>275.54000000000002</v>
      </c>
    </row>
    <row r="6796" spans="1:5">
      <c r="A6796" s="73">
        <v>70190037</v>
      </c>
      <c r="B6796" s="74" t="s">
        <v>43583</v>
      </c>
      <c r="C6796" s="68" t="s">
        <v>36</v>
      </c>
      <c r="D6796" s="76">
        <v>4276.34</v>
      </c>
      <c r="E6796" s="82">
        <f t="shared" si="106"/>
        <v>3340.89</v>
      </c>
    </row>
    <row r="6797" spans="1:5">
      <c r="A6797" s="73">
        <v>70190038</v>
      </c>
      <c r="B6797" s="74" t="s">
        <v>43584</v>
      </c>
      <c r="C6797" s="68" t="s">
        <v>36</v>
      </c>
      <c r="D6797" s="76">
        <v>3221.26</v>
      </c>
      <c r="E6797" s="82">
        <f t="shared" si="106"/>
        <v>2516.61</v>
      </c>
    </row>
    <row r="6798" spans="1:5">
      <c r="A6798" s="73">
        <v>70190040</v>
      </c>
      <c r="B6798" s="74" t="s">
        <v>43585</v>
      </c>
      <c r="C6798" s="68" t="s">
        <v>36</v>
      </c>
      <c r="D6798" s="76">
        <v>11928.64</v>
      </c>
      <c r="E6798" s="82">
        <f t="shared" si="106"/>
        <v>9319.25</v>
      </c>
    </row>
    <row r="6799" spans="1:5">
      <c r="A6799" s="66">
        <v>70190047</v>
      </c>
      <c r="B6799" s="72" t="s">
        <v>43586</v>
      </c>
      <c r="C6799" s="66" t="s">
        <v>36</v>
      </c>
      <c r="D6799" s="66">
        <v>2497.1799999999998</v>
      </c>
      <c r="E6799" s="82">
        <f t="shared" si="106"/>
        <v>1950.92</v>
      </c>
    </row>
    <row r="6800" spans="1:5">
      <c r="A6800" s="73"/>
      <c r="B6800" s="74" t="s">
        <v>43587</v>
      </c>
      <c r="C6800" s="68"/>
      <c r="D6800" s="75"/>
      <c r="E6800" s="82">
        <f t="shared" si="106"/>
        <v>0</v>
      </c>
    </row>
    <row r="6801" spans="1:5">
      <c r="A6801" s="73">
        <v>70190049</v>
      </c>
      <c r="B6801" s="74" t="s">
        <v>43588</v>
      </c>
      <c r="C6801" s="68" t="s">
        <v>38</v>
      </c>
      <c r="D6801" s="75">
        <v>34.47</v>
      </c>
      <c r="E6801" s="82">
        <f t="shared" si="106"/>
        <v>26.93</v>
      </c>
    </row>
    <row r="6802" spans="1:5">
      <c r="A6802" s="73">
        <v>70190057</v>
      </c>
      <c r="B6802" s="74" t="s">
        <v>43589</v>
      </c>
      <c r="C6802" s="68" t="s">
        <v>38</v>
      </c>
      <c r="D6802" s="75">
        <v>108.11</v>
      </c>
      <c r="E6802" s="82">
        <f t="shared" si="106"/>
        <v>84.46</v>
      </c>
    </row>
    <row r="6803" spans="1:5">
      <c r="A6803" s="73">
        <v>70190058</v>
      </c>
      <c r="B6803" s="74" t="s">
        <v>43590</v>
      </c>
      <c r="C6803" s="68" t="s">
        <v>38</v>
      </c>
      <c r="D6803" s="75">
        <v>40.26</v>
      </c>
      <c r="E6803" s="82">
        <f t="shared" si="106"/>
        <v>31.45</v>
      </c>
    </row>
    <row r="6804" spans="1:5">
      <c r="A6804" s="73">
        <v>70190050</v>
      </c>
      <c r="B6804" s="74" t="s">
        <v>43591</v>
      </c>
      <c r="C6804" s="68" t="s">
        <v>38</v>
      </c>
      <c r="D6804" s="75">
        <v>219.24</v>
      </c>
      <c r="E6804" s="82">
        <f t="shared" si="106"/>
        <v>171.28</v>
      </c>
    </row>
    <row r="6805" spans="1:5">
      <c r="A6805" s="73">
        <v>70190051</v>
      </c>
      <c r="B6805" s="74" t="s">
        <v>43592</v>
      </c>
      <c r="C6805" s="68" t="s">
        <v>38</v>
      </c>
      <c r="D6805" s="75">
        <v>346.3</v>
      </c>
      <c r="E6805" s="82">
        <f t="shared" si="106"/>
        <v>270.55</v>
      </c>
    </row>
    <row r="6806" spans="1:5">
      <c r="A6806" s="73">
        <v>70190052</v>
      </c>
      <c r="B6806" s="74" t="s">
        <v>43593</v>
      </c>
      <c r="C6806" s="68" t="s">
        <v>38</v>
      </c>
      <c r="D6806" s="75">
        <v>455.53</v>
      </c>
      <c r="E6806" s="82">
        <f t="shared" si="106"/>
        <v>355.88</v>
      </c>
    </row>
    <row r="6807" spans="1:5">
      <c r="A6807" s="73">
        <v>70190053</v>
      </c>
      <c r="B6807" s="74" t="s">
        <v>43594</v>
      </c>
      <c r="C6807" s="68" t="s">
        <v>38</v>
      </c>
      <c r="D6807" s="75">
        <v>466.87</v>
      </c>
      <c r="E6807" s="82">
        <f t="shared" si="106"/>
        <v>364.74</v>
      </c>
    </row>
    <row r="6808" spans="1:5">
      <c r="A6808" s="73">
        <v>70190054</v>
      </c>
      <c r="B6808" s="74" t="s">
        <v>43595</v>
      </c>
      <c r="C6808" s="68" t="s">
        <v>38</v>
      </c>
      <c r="D6808" s="75">
        <v>582.41</v>
      </c>
      <c r="E6808" s="82">
        <f t="shared" si="106"/>
        <v>455.01</v>
      </c>
    </row>
    <row r="6809" spans="1:5">
      <c r="A6809" s="73">
        <v>70190055</v>
      </c>
      <c r="B6809" s="74" t="s">
        <v>43596</v>
      </c>
      <c r="C6809" s="68" t="s">
        <v>38</v>
      </c>
      <c r="D6809" s="75">
        <v>647.95000000000005</v>
      </c>
      <c r="E6809" s="82">
        <f t="shared" si="106"/>
        <v>506.21</v>
      </c>
    </row>
    <row r="6810" spans="1:5">
      <c r="A6810" s="73">
        <v>70190056</v>
      </c>
      <c r="B6810" s="74" t="s">
        <v>43597</v>
      </c>
      <c r="C6810" s="68" t="s">
        <v>38</v>
      </c>
      <c r="D6810" s="75">
        <v>857.88</v>
      </c>
      <c r="E6810" s="82">
        <f t="shared" si="106"/>
        <v>670.22</v>
      </c>
    </row>
    <row r="6811" spans="1:5">
      <c r="A6811" s="73">
        <v>70190048</v>
      </c>
      <c r="B6811" s="74" t="s">
        <v>43598</v>
      </c>
      <c r="C6811" s="68" t="s">
        <v>38</v>
      </c>
      <c r="D6811" s="75">
        <v>51.71</v>
      </c>
      <c r="E6811" s="82">
        <f t="shared" si="106"/>
        <v>40.4</v>
      </c>
    </row>
    <row r="6812" spans="1:5">
      <c r="A6812" s="73">
        <v>70190059</v>
      </c>
      <c r="B6812" s="74" t="s">
        <v>43599</v>
      </c>
      <c r="C6812" s="68" t="s">
        <v>38</v>
      </c>
      <c r="D6812" s="75">
        <v>68.97</v>
      </c>
      <c r="E6812" s="82">
        <f t="shared" si="106"/>
        <v>53.88</v>
      </c>
    </row>
    <row r="6813" spans="1:5">
      <c r="A6813" s="66">
        <v>70190060</v>
      </c>
      <c r="B6813" s="72" t="s">
        <v>43600</v>
      </c>
      <c r="C6813" s="66" t="s">
        <v>38</v>
      </c>
      <c r="D6813" s="66">
        <v>35.1</v>
      </c>
      <c r="E6813" s="82">
        <f t="shared" si="106"/>
        <v>27.42</v>
      </c>
    </row>
    <row r="6814" spans="1:5">
      <c r="A6814" s="73"/>
      <c r="B6814" s="74" t="s">
        <v>43601</v>
      </c>
      <c r="C6814" s="68"/>
      <c r="D6814" s="75"/>
      <c r="E6814" s="82">
        <f t="shared" si="106"/>
        <v>0</v>
      </c>
    </row>
    <row r="6815" spans="1:5" ht="30">
      <c r="A6815" s="73">
        <v>70190080</v>
      </c>
      <c r="B6815" s="74" t="s">
        <v>43602</v>
      </c>
      <c r="C6815" s="68" t="s">
        <v>34</v>
      </c>
      <c r="D6815" s="75">
        <v>102.95</v>
      </c>
      <c r="E6815" s="82">
        <f t="shared" si="106"/>
        <v>80.430000000000007</v>
      </c>
    </row>
    <row r="6816" spans="1:5" ht="30">
      <c r="A6816" s="73">
        <v>70190084</v>
      </c>
      <c r="B6816" s="74" t="s">
        <v>43603</v>
      </c>
      <c r="C6816" s="68" t="s">
        <v>38</v>
      </c>
      <c r="D6816" s="75">
        <v>234.25</v>
      </c>
      <c r="E6816" s="82">
        <f t="shared" si="106"/>
        <v>183.01</v>
      </c>
    </row>
    <row r="6817" spans="1:5" ht="30">
      <c r="A6817" s="77">
        <v>70190073</v>
      </c>
      <c r="B6817" s="74" t="s">
        <v>43604</v>
      </c>
      <c r="C6817" s="69" t="s">
        <v>38</v>
      </c>
      <c r="D6817" s="78">
        <v>71.92</v>
      </c>
      <c r="E6817" s="82">
        <f t="shared" si="106"/>
        <v>56.19</v>
      </c>
    </row>
    <row r="6818" spans="1:5" ht="45">
      <c r="A6818" s="77">
        <v>70190081</v>
      </c>
      <c r="B6818" s="74" t="s">
        <v>43605</v>
      </c>
      <c r="C6818" s="69" t="s">
        <v>41413</v>
      </c>
      <c r="D6818" s="80">
        <v>33.78</v>
      </c>
      <c r="E6818" s="82">
        <f t="shared" si="106"/>
        <v>26.39</v>
      </c>
    </row>
    <row r="6819" spans="1:5" ht="45">
      <c r="A6819" s="73">
        <v>70190079</v>
      </c>
      <c r="B6819" s="74" t="s">
        <v>43606</v>
      </c>
      <c r="C6819" s="68" t="s">
        <v>34</v>
      </c>
      <c r="D6819" s="75">
        <v>3758.67</v>
      </c>
      <c r="E6819" s="82">
        <f t="shared" si="106"/>
        <v>2936.46</v>
      </c>
    </row>
    <row r="6820" spans="1:5">
      <c r="A6820" s="77">
        <v>70190076</v>
      </c>
      <c r="B6820" s="74" t="s">
        <v>43607</v>
      </c>
      <c r="C6820" s="69" t="s">
        <v>38</v>
      </c>
      <c r="D6820" s="78">
        <v>265.5</v>
      </c>
      <c r="E6820" s="82">
        <f t="shared" ref="E6820:E6883" si="107" xml:space="preserve"> ROUND((D6820/1.28),2)</f>
        <v>207.42</v>
      </c>
    </row>
    <row r="6821" spans="1:5" ht="45">
      <c r="A6821" s="77">
        <v>70190077</v>
      </c>
      <c r="B6821" s="74" t="s">
        <v>43608</v>
      </c>
      <c r="C6821" s="69" t="s">
        <v>38</v>
      </c>
      <c r="D6821" s="78">
        <v>142.5</v>
      </c>
      <c r="E6821" s="82">
        <f t="shared" si="107"/>
        <v>111.33</v>
      </c>
    </row>
    <row r="6822" spans="1:5" ht="45">
      <c r="A6822" s="73">
        <v>70190078</v>
      </c>
      <c r="B6822" s="74" t="s">
        <v>43609</v>
      </c>
      <c r="C6822" s="68" t="s">
        <v>38</v>
      </c>
      <c r="D6822" s="75">
        <v>136.28</v>
      </c>
      <c r="E6822" s="82">
        <f t="shared" si="107"/>
        <v>106.47</v>
      </c>
    </row>
    <row r="6823" spans="1:5" ht="30">
      <c r="A6823" s="73">
        <v>70190083</v>
      </c>
      <c r="B6823" s="74" t="s">
        <v>43610</v>
      </c>
      <c r="C6823" s="68" t="s">
        <v>18286</v>
      </c>
      <c r="D6823" s="75">
        <v>197.22</v>
      </c>
      <c r="E6823" s="82">
        <f t="shared" si="107"/>
        <v>154.08000000000001</v>
      </c>
    </row>
    <row r="6824" spans="1:5">
      <c r="A6824" s="73">
        <v>70190075</v>
      </c>
      <c r="B6824" s="74" t="s">
        <v>43611</v>
      </c>
      <c r="C6824" s="68" t="s">
        <v>18286</v>
      </c>
      <c r="D6824" s="75">
        <v>554.51</v>
      </c>
      <c r="E6824" s="82">
        <f t="shared" si="107"/>
        <v>433.21</v>
      </c>
    </row>
    <row r="6825" spans="1:5">
      <c r="A6825" s="73">
        <v>70190082</v>
      </c>
      <c r="B6825" s="74" t="s">
        <v>43612</v>
      </c>
      <c r="C6825" s="68" t="s">
        <v>18286</v>
      </c>
      <c r="D6825" s="75">
        <v>115.85</v>
      </c>
      <c r="E6825" s="82">
        <f t="shared" si="107"/>
        <v>90.51</v>
      </c>
    </row>
    <row r="6826" spans="1:5">
      <c r="A6826" s="73">
        <v>70190151</v>
      </c>
      <c r="B6826" s="74" t="s">
        <v>43613</v>
      </c>
      <c r="C6826" s="68" t="s">
        <v>34</v>
      </c>
      <c r="D6826" s="75">
        <v>21.31</v>
      </c>
      <c r="E6826" s="82">
        <f t="shared" si="107"/>
        <v>16.649999999999999</v>
      </c>
    </row>
    <row r="6827" spans="1:5" ht="30">
      <c r="A6827" s="73">
        <v>70190069</v>
      </c>
      <c r="B6827" s="74" t="s">
        <v>43614</v>
      </c>
      <c r="C6827" s="68" t="s">
        <v>38</v>
      </c>
      <c r="D6827" s="75">
        <v>322.3</v>
      </c>
      <c r="E6827" s="82">
        <f t="shared" si="107"/>
        <v>251.8</v>
      </c>
    </row>
    <row r="6828" spans="1:5">
      <c r="A6828" s="73">
        <v>70190070</v>
      </c>
      <c r="B6828" s="74" t="s">
        <v>43615</v>
      </c>
      <c r="C6828" s="68" t="s">
        <v>38</v>
      </c>
      <c r="D6828" s="75">
        <v>315.72000000000003</v>
      </c>
      <c r="E6828" s="82">
        <f t="shared" si="107"/>
        <v>246.66</v>
      </c>
    </row>
    <row r="6829" spans="1:5" ht="30">
      <c r="A6829" s="73">
        <v>70190065</v>
      </c>
      <c r="B6829" s="74" t="s">
        <v>43616</v>
      </c>
      <c r="C6829" s="68" t="s">
        <v>38</v>
      </c>
      <c r="D6829" s="75">
        <v>607.16999999999996</v>
      </c>
      <c r="E6829" s="82">
        <f t="shared" si="107"/>
        <v>474.35</v>
      </c>
    </row>
    <row r="6830" spans="1:5">
      <c r="A6830" s="73">
        <v>70190062</v>
      </c>
      <c r="B6830" s="74" t="s">
        <v>43617</v>
      </c>
      <c r="C6830" s="68" t="s">
        <v>38</v>
      </c>
      <c r="D6830" s="75">
        <v>139.34</v>
      </c>
      <c r="E6830" s="82">
        <f t="shared" si="107"/>
        <v>108.86</v>
      </c>
    </row>
    <row r="6831" spans="1:5">
      <c r="A6831" s="73">
        <v>70190063</v>
      </c>
      <c r="B6831" s="74" t="s">
        <v>43618</v>
      </c>
      <c r="C6831" s="68" t="s">
        <v>38</v>
      </c>
      <c r="D6831" s="75">
        <v>118.92</v>
      </c>
      <c r="E6831" s="82">
        <f t="shared" si="107"/>
        <v>92.91</v>
      </c>
    </row>
    <row r="6832" spans="1:5">
      <c r="A6832" s="73">
        <v>70190068</v>
      </c>
      <c r="B6832" s="74" t="s">
        <v>43619</v>
      </c>
      <c r="C6832" s="68" t="s">
        <v>38</v>
      </c>
      <c r="D6832" s="75">
        <v>237.81</v>
      </c>
      <c r="E6832" s="82">
        <f t="shared" si="107"/>
        <v>185.79</v>
      </c>
    </row>
    <row r="6833" spans="1:5">
      <c r="A6833" s="73">
        <v>70190067</v>
      </c>
      <c r="B6833" s="74" t="s">
        <v>43620</v>
      </c>
      <c r="C6833" s="68" t="s">
        <v>38</v>
      </c>
      <c r="D6833" s="75">
        <v>475.28</v>
      </c>
      <c r="E6833" s="82">
        <f t="shared" si="107"/>
        <v>371.31</v>
      </c>
    </row>
    <row r="6834" spans="1:5">
      <c r="A6834" s="73">
        <v>70190066</v>
      </c>
      <c r="B6834" s="74" t="s">
        <v>43621</v>
      </c>
      <c r="C6834" s="68" t="s">
        <v>38</v>
      </c>
      <c r="D6834" s="75">
        <v>879.64</v>
      </c>
      <c r="E6834" s="82">
        <f t="shared" si="107"/>
        <v>687.22</v>
      </c>
    </row>
    <row r="6835" spans="1:5">
      <c r="A6835" s="73">
        <v>70190071</v>
      </c>
      <c r="B6835" s="74" t="s">
        <v>43622</v>
      </c>
      <c r="C6835" s="68" t="s">
        <v>38</v>
      </c>
      <c r="D6835" s="75">
        <v>654.37</v>
      </c>
      <c r="E6835" s="82">
        <f t="shared" si="107"/>
        <v>511.23</v>
      </c>
    </row>
    <row r="6836" spans="1:5">
      <c r="A6836" s="66">
        <v>70190072</v>
      </c>
      <c r="B6836" s="72" t="s">
        <v>43622</v>
      </c>
      <c r="C6836" s="66" t="s">
        <v>18271</v>
      </c>
      <c r="D6836" s="66">
        <v>313.29000000000002</v>
      </c>
      <c r="E6836" s="82">
        <f t="shared" si="107"/>
        <v>244.76</v>
      </c>
    </row>
    <row r="6837" spans="1:5">
      <c r="A6837" s="73"/>
      <c r="B6837" s="74" t="s">
        <v>43623</v>
      </c>
      <c r="C6837" s="68"/>
      <c r="D6837" s="75"/>
      <c r="E6837" s="82">
        <f t="shared" si="107"/>
        <v>0</v>
      </c>
    </row>
    <row r="6838" spans="1:5">
      <c r="A6838" s="73">
        <v>70190091</v>
      </c>
      <c r="B6838" s="74" t="s">
        <v>32407</v>
      </c>
      <c r="C6838" s="68" t="s">
        <v>41413</v>
      </c>
      <c r="D6838" s="75">
        <v>10.73</v>
      </c>
      <c r="E6838" s="82">
        <f t="shared" si="107"/>
        <v>8.3800000000000008</v>
      </c>
    </row>
    <row r="6839" spans="1:5">
      <c r="A6839" s="73">
        <v>70190092</v>
      </c>
      <c r="B6839" s="74" t="s">
        <v>43624</v>
      </c>
      <c r="C6839" s="68" t="s">
        <v>41413</v>
      </c>
      <c r="D6839" s="75">
        <v>11.69</v>
      </c>
      <c r="E6839" s="82">
        <f t="shared" si="107"/>
        <v>9.1300000000000008</v>
      </c>
    </row>
    <row r="6840" spans="1:5">
      <c r="A6840" s="73">
        <v>70190093</v>
      </c>
      <c r="B6840" s="74" t="s">
        <v>43625</v>
      </c>
      <c r="C6840" s="68" t="s">
        <v>41413</v>
      </c>
      <c r="D6840" s="75">
        <v>13.94</v>
      </c>
      <c r="E6840" s="82">
        <f t="shared" si="107"/>
        <v>10.89</v>
      </c>
    </row>
    <row r="6841" spans="1:5">
      <c r="A6841" s="73">
        <v>70190094</v>
      </c>
      <c r="B6841" s="74" t="s">
        <v>43626</v>
      </c>
      <c r="C6841" s="68" t="s">
        <v>41413</v>
      </c>
      <c r="D6841" s="75">
        <v>16.440000000000001</v>
      </c>
      <c r="E6841" s="82">
        <f t="shared" si="107"/>
        <v>12.84</v>
      </c>
    </row>
    <row r="6842" spans="1:5">
      <c r="A6842" s="66">
        <v>70190090</v>
      </c>
      <c r="B6842" s="72" t="s">
        <v>43627</v>
      </c>
      <c r="C6842" s="66" t="s">
        <v>41413</v>
      </c>
      <c r="D6842" s="66">
        <v>9.1300000000000008</v>
      </c>
      <c r="E6842" s="82">
        <f t="shared" si="107"/>
        <v>7.13</v>
      </c>
    </row>
    <row r="6843" spans="1:5">
      <c r="A6843" s="73"/>
      <c r="B6843" s="74" t="s">
        <v>43628</v>
      </c>
      <c r="C6843" s="68"/>
      <c r="D6843" s="75"/>
      <c r="E6843" s="82">
        <f t="shared" si="107"/>
        <v>0</v>
      </c>
    </row>
    <row r="6844" spans="1:5">
      <c r="A6844" s="73">
        <v>70190096</v>
      </c>
      <c r="B6844" s="74" t="s">
        <v>43629</v>
      </c>
      <c r="C6844" s="68" t="s">
        <v>41413</v>
      </c>
      <c r="D6844" s="75">
        <v>24.13</v>
      </c>
      <c r="E6844" s="82">
        <f t="shared" si="107"/>
        <v>18.850000000000001</v>
      </c>
    </row>
    <row r="6845" spans="1:5">
      <c r="A6845" s="73">
        <v>70190095</v>
      </c>
      <c r="B6845" s="74" t="s">
        <v>43630</v>
      </c>
      <c r="C6845" s="68" t="s">
        <v>41413</v>
      </c>
      <c r="D6845" s="75">
        <v>55.39</v>
      </c>
      <c r="E6845" s="82">
        <f t="shared" si="107"/>
        <v>43.27</v>
      </c>
    </row>
    <row r="6846" spans="1:5">
      <c r="A6846" s="73">
        <v>70190097</v>
      </c>
      <c r="B6846" s="74" t="s">
        <v>43631</v>
      </c>
      <c r="C6846" s="68" t="s">
        <v>41413</v>
      </c>
      <c r="D6846" s="75">
        <v>17.45</v>
      </c>
      <c r="E6846" s="82">
        <f t="shared" si="107"/>
        <v>13.63</v>
      </c>
    </row>
    <row r="6847" spans="1:5">
      <c r="A6847" s="73">
        <v>70190099</v>
      </c>
      <c r="B6847" s="74" t="s">
        <v>43632</v>
      </c>
      <c r="C6847" s="68" t="s">
        <v>41413</v>
      </c>
      <c r="D6847" s="75">
        <v>18.23</v>
      </c>
      <c r="E6847" s="82">
        <f t="shared" si="107"/>
        <v>14.24</v>
      </c>
    </row>
    <row r="6848" spans="1:5">
      <c r="A6848" s="73">
        <v>70190098</v>
      </c>
      <c r="B6848" s="74" t="s">
        <v>43633</v>
      </c>
      <c r="C6848" s="68" t="s">
        <v>41413</v>
      </c>
      <c r="D6848" s="75">
        <v>29.86</v>
      </c>
      <c r="E6848" s="82">
        <f t="shared" si="107"/>
        <v>23.33</v>
      </c>
    </row>
    <row r="6849" spans="1:5">
      <c r="A6849" s="66">
        <v>70190100</v>
      </c>
      <c r="B6849" s="72" t="s">
        <v>43634</v>
      </c>
      <c r="C6849" s="66" t="s">
        <v>41413</v>
      </c>
      <c r="D6849" s="66">
        <v>9.14</v>
      </c>
      <c r="E6849" s="82">
        <f t="shared" si="107"/>
        <v>7.14</v>
      </c>
    </row>
    <row r="6850" spans="1:5">
      <c r="A6850" s="73"/>
      <c r="B6850" s="74" t="s">
        <v>43635</v>
      </c>
      <c r="C6850" s="68"/>
      <c r="D6850" s="75"/>
      <c r="E6850" s="82">
        <f t="shared" si="107"/>
        <v>0</v>
      </c>
    </row>
    <row r="6851" spans="1:5">
      <c r="A6851" s="73">
        <v>70190110</v>
      </c>
      <c r="B6851" s="74" t="s">
        <v>43636</v>
      </c>
      <c r="C6851" s="68" t="s">
        <v>41413</v>
      </c>
      <c r="D6851" s="75">
        <v>10.48</v>
      </c>
      <c r="E6851" s="82">
        <f t="shared" si="107"/>
        <v>8.19</v>
      </c>
    </row>
    <row r="6852" spans="1:5">
      <c r="A6852" s="73">
        <v>70190111</v>
      </c>
      <c r="B6852" s="74" t="s">
        <v>43637</v>
      </c>
      <c r="C6852" s="68" t="s">
        <v>41413</v>
      </c>
      <c r="D6852" s="75">
        <v>23.94</v>
      </c>
      <c r="E6852" s="82">
        <f t="shared" si="107"/>
        <v>18.7</v>
      </c>
    </row>
    <row r="6853" spans="1:5">
      <c r="A6853" s="73">
        <v>70190112</v>
      </c>
      <c r="B6853" s="74" t="s">
        <v>43638</v>
      </c>
      <c r="C6853" s="68" t="s">
        <v>41413</v>
      </c>
      <c r="D6853" s="75">
        <v>27.16</v>
      </c>
      <c r="E6853" s="82">
        <f t="shared" si="107"/>
        <v>21.22</v>
      </c>
    </row>
    <row r="6854" spans="1:5">
      <c r="A6854" s="73">
        <v>70190104</v>
      </c>
      <c r="B6854" s="74" t="s">
        <v>43639</v>
      </c>
      <c r="C6854" s="68" t="s">
        <v>41413</v>
      </c>
      <c r="D6854" s="75">
        <v>5.38</v>
      </c>
      <c r="E6854" s="82">
        <f t="shared" si="107"/>
        <v>4.2</v>
      </c>
    </row>
    <row r="6855" spans="1:5">
      <c r="A6855" s="73">
        <v>70190105</v>
      </c>
      <c r="B6855" s="74" t="s">
        <v>43640</v>
      </c>
      <c r="C6855" s="68" t="s">
        <v>41413</v>
      </c>
      <c r="D6855" s="75">
        <v>11.48</v>
      </c>
      <c r="E6855" s="82">
        <f t="shared" si="107"/>
        <v>8.9700000000000006</v>
      </c>
    </row>
    <row r="6856" spans="1:5">
      <c r="A6856" s="73">
        <v>70190106</v>
      </c>
      <c r="B6856" s="74" t="s">
        <v>43641</v>
      </c>
      <c r="C6856" s="68" t="s">
        <v>41413</v>
      </c>
      <c r="D6856" s="75">
        <v>17.66</v>
      </c>
      <c r="E6856" s="82">
        <f t="shared" si="107"/>
        <v>13.8</v>
      </c>
    </row>
    <row r="6857" spans="1:5">
      <c r="A6857" s="73">
        <v>70190107</v>
      </c>
      <c r="B6857" s="74" t="s">
        <v>43642</v>
      </c>
      <c r="C6857" s="68" t="s">
        <v>41413</v>
      </c>
      <c r="D6857" s="75">
        <v>7.97</v>
      </c>
      <c r="E6857" s="82">
        <f t="shared" si="107"/>
        <v>6.23</v>
      </c>
    </row>
    <row r="6858" spans="1:5">
      <c r="A6858" s="73">
        <v>70190108</v>
      </c>
      <c r="B6858" s="74" t="s">
        <v>43643</v>
      </c>
      <c r="C6858" s="68" t="s">
        <v>41413</v>
      </c>
      <c r="D6858" s="75">
        <v>15.56</v>
      </c>
      <c r="E6858" s="82">
        <f t="shared" si="107"/>
        <v>12.16</v>
      </c>
    </row>
    <row r="6859" spans="1:5">
      <c r="A6859" s="73">
        <v>70190109</v>
      </c>
      <c r="B6859" s="74" t="s">
        <v>43644</v>
      </c>
      <c r="C6859" s="68" t="s">
        <v>41413</v>
      </c>
      <c r="D6859" s="75">
        <v>22.31</v>
      </c>
      <c r="E6859" s="82">
        <f t="shared" si="107"/>
        <v>17.43</v>
      </c>
    </row>
    <row r="6860" spans="1:5">
      <c r="A6860" s="73">
        <v>70190101</v>
      </c>
      <c r="B6860" s="74" t="s">
        <v>43645</v>
      </c>
      <c r="C6860" s="68" t="s">
        <v>41413</v>
      </c>
      <c r="D6860" s="75">
        <v>4.3600000000000003</v>
      </c>
      <c r="E6860" s="82">
        <f t="shared" si="107"/>
        <v>3.41</v>
      </c>
    </row>
    <row r="6861" spans="1:5">
      <c r="A6861" s="73">
        <v>70190102</v>
      </c>
      <c r="B6861" s="74" t="s">
        <v>43646</v>
      </c>
      <c r="C6861" s="68" t="s">
        <v>41413</v>
      </c>
      <c r="D6861" s="75">
        <v>9.7799999999999994</v>
      </c>
      <c r="E6861" s="82">
        <f t="shared" si="107"/>
        <v>7.64</v>
      </c>
    </row>
    <row r="6862" spans="1:5">
      <c r="A6862" s="66">
        <v>70190103</v>
      </c>
      <c r="B6862" s="72" t="s">
        <v>43647</v>
      </c>
      <c r="C6862" s="66" t="s">
        <v>41413</v>
      </c>
      <c r="D6862" s="66">
        <v>15.83</v>
      </c>
      <c r="E6862" s="82">
        <f t="shared" si="107"/>
        <v>12.37</v>
      </c>
    </row>
    <row r="6863" spans="1:5">
      <c r="A6863" s="73"/>
      <c r="B6863" s="74" t="s">
        <v>43648</v>
      </c>
      <c r="C6863" s="68"/>
      <c r="D6863" s="75"/>
      <c r="E6863" s="82">
        <f t="shared" si="107"/>
        <v>0</v>
      </c>
    </row>
    <row r="6864" spans="1:5">
      <c r="A6864" s="73">
        <v>70190113</v>
      </c>
      <c r="B6864" s="74" t="s">
        <v>43649</v>
      </c>
      <c r="C6864" s="68" t="s">
        <v>34</v>
      </c>
      <c r="D6864" s="75">
        <v>19.72</v>
      </c>
      <c r="E6864" s="82">
        <f t="shared" si="107"/>
        <v>15.41</v>
      </c>
    </row>
    <row r="6865" spans="1:5">
      <c r="A6865" s="66">
        <v>70190114</v>
      </c>
      <c r="B6865" s="72" t="s">
        <v>43650</v>
      </c>
      <c r="C6865" s="66" t="s">
        <v>34</v>
      </c>
      <c r="D6865" s="66">
        <v>118.63</v>
      </c>
      <c r="E6865" s="82">
        <f t="shared" si="107"/>
        <v>92.68</v>
      </c>
    </row>
    <row r="6866" spans="1:5">
      <c r="A6866" s="73"/>
      <c r="B6866" s="74" t="s">
        <v>43651</v>
      </c>
      <c r="C6866" s="68"/>
      <c r="D6866" s="75"/>
      <c r="E6866" s="82">
        <f t="shared" si="107"/>
        <v>0</v>
      </c>
    </row>
    <row r="6867" spans="1:5" ht="30">
      <c r="A6867" s="73">
        <v>70190162</v>
      </c>
      <c r="B6867" s="74" t="s">
        <v>43652</v>
      </c>
      <c r="C6867" s="68" t="s">
        <v>34</v>
      </c>
      <c r="D6867" s="75">
        <v>42.25</v>
      </c>
      <c r="E6867" s="82">
        <f t="shared" si="107"/>
        <v>33.01</v>
      </c>
    </row>
    <row r="6868" spans="1:5" ht="30">
      <c r="A6868" s="73">
        <v>70190163</v>
      </c>
      <c r="B6868" s="74" t="s">
        <v>43653</v>
      </c>
      <c r="C6868" s="68" t="s">
        <v>34</v>
      </c>
      <c r="D6868" s="75">
        <v>117.81</v>
      </c>
      <c r="E6868" s="82">
        <f t="shared" si="107"/>
        <v>92.04</v>
      </c>
    </row>
    <row r="6869" spans="1:5">
      <c r="A6869" s="73">
        <v>70190115</v>
      </c>
      <c r="B6869" s="74" t="s">
        <v>43654</v>
      </c>
      <c r="C6869" s="68" t="s">
        <v>36</v>
      </c>
      <c r="D6869" s="76">
        <v>886.94</v>
      </c>
      <c r="E6869" s="82">
        <f t="shared" si="107"/>
        <v>692.92</v>
      </c>
    </row>
    <row r="6870" spans="1:5">
      <c r="A6870" s="73">
        <v>70190116</v>
      </c>
      <c r="B6870" s="74" t="s">
        <v>43655</v>
      </c>
      <c r="C6870" s="68" t="s">
        <v>36</v>
      </c>
      <c r="D6870" s="75">
        <v>1108.3800000000001</v>
      </c>
      <c r="E6870" s="82">
        <f t="shared" si="107"/>
        <v>865.92</v>
      </c>
    </row>
    <row r="6871" spans="1:5" ht="30">
      <c r="A6871" s="73">
        <v>70190118</v>
      </c>
      <c r="B6871" s="74" t="s">
        <v>43656</v>
      </c>
      <c r="C6871" s="68" t="s">
        <v>34</v>
      </c>
      <c r="D6871" s="75">
        <v>19.7</v>
      </c>
      <c r="E6871" s="82">
        <f t="shared" si="107"/>
        <v>15.39</v>
      </c>
    </row>
    <row r="6872" spans="1:5" ht="30">
      <c r="A6872" s="73">
        <v>70190117</v>
      </c>
      <c r="B6872" s="74" t="s">
        <v>43657</v>
      </c>
      <c r="C6872" s="68" t="s">
        <v>34</v>
      </c>
      <c r="D6872" s="75">
        <v>51.96</v>
      </c>
      <c r="E6872" s="82">
        <f t="shared" si="107"/>
        <v>40.590000000000003</v>
      </c>
    </row>
    <row r="6873" spans="1:5">
      <c r="A6873" s="73">
        <v>70190119</v>
      </c>
      <c r="B6873" s="74" t="s">
        <v>43658</v>
      </c>
      <c r="C6873" s="68" t="s">
        <v>34</v>
      </c>
      <c r="D6873" s="75">
        <v>17.600000000000001</v>
      </c>
      <c r="E6873" s="82">
        <f t="shared" si="107"/>
        <v>13.75</v>
      </c>
    </row>
    <row r="6874" spans="1:5">
      <c r="A6874" s="73">
        <v>70190122</v>
      </c>
      <c r="B6874" s="74" t="s">
        <v>43659</v>
      </c>
      <c r="C6874" s="68" t="s">
        <v>34</v>
      </c>
      <c r="D6874" s="75">
        <v>20.03</v>
      </c>
      <c r="E6874" s="82">
        <f t="shared" si="107"/>
        <v>15.65</v>
      </c>
    </row>
    <row r="6875" spans="1:5" ht="30">
      <c r="A6875" s="73">
        <v>70190125</v>
      </c>
      <c r="B6875" s="74" t="s">
        <v>43660</v>
      </c>
      <c r="C6875" s="68" t="s">
        <v>34</v>
      </c>
      <c r="D6875" s="75">
        <v>107.28</v>
      </c>
      <c r="E6875" s="82">
        <f t="shared" si="107"/>
        <v>83.81</v>
      </c>
    </row>
    <row r="6876" spans="1:5">
      <c r="A6876" s="73">
        <v>70190120</v>
      </c>
      <c r="B6876" s="74" t="s">
        <v>43661</v>
      </c>
      <c r="C6876" s="68" t="s">
        <v>34</v>
      </c>
      <c r="D6876" s="75">
        <v>54.34</v>
      </c>
      <c r="E6876" s="82">
        <f t="shared" si="107"/>
        <v>42.45</v>
      </c>
    </row>
    <row r="6877" spans="1:5">
      <c r="A6877" s="73">
        <v>70190121</v>
      </c>
      <c r="B6877" s="74" t="s">
        <v>43662</v>
      </c>
      <c r="C6877" s="68" t="s">
        <v>34</v>
      </c>
      <c r="D6877" s="75">
        <v>80.23</v>
      </c>
      <c r="E6877" s="82">
        <f t="shared" si="107"/>
        <v>62.68</v>
      </c>
    </row>
    <row r="6878" spans="1:5">
      <c r="A6878" s="73">
        <v>70190171</v>
      </c>
      <c r="B6878" s="74" t="s">
        <v>43663</v>
      </c>
      <c r="C6878" s="68" t="s">
        <v>34</v>
      </c>
      <c r="D6878" s="75">
        <v>88.86</v>
      </c>
      <c r="E6878" s="82">
        <f t="shared" si="107"/>
        <v>69.42</v>
      </c>
    </row>
    <row r="6879" spans="1:5" ht="30">
      <c r="A6879" s="77">
        <v>70190166</v>
      </c>
      <c r="B6879" s="74" t="s">
        <v>43664</v>
      </c>
      <c r="C6879" s="69" t="s">
        <v>34</v>
      </c>
      <c r="D6879" s="78">
        <v>95.65</v>
      </c>
      <c r="E6879" s="82">
        <f t="shared" si="107"/>
        <v>74.73</v>
      </c>
    </row>
    <row r="6880" spans="1:5" ht="45">
      <c r="A6880" s="73">
        <v>70190165</v>
      </c>
      <c r="B6880" s="74" t="s">
        <v>43665</v>
      </c>
      <c r="C6880" s="68" t="s">
        <v>34</v>
      </c>
      <c r="D6880" s="75">
        <v>332.81</v>
      </c>
      <c r="E6880" s="82">
        <f t="shared" si="107"/>
        <v>260.01</v>
      </c>
    </row>
    <row r="6881" spans="1:5" ht="30">
      <c r="A6881" s="77">
        <v>70190124</v>
      </c>
      <c r="B6881" s="74" t="s">
        <v>43666</v>
      </c>
      <c r="C6881" s="69" t="s">
        <v>34</v>
      </c>
      <c r="D6881" s="78">
        <v>216.35</v>
      </c>
      <c r="E6881" s="82">
        <f t="shared" si="107"/>
        <v>169.02</v>
      </c>
    </row>
    <row r="6882" spans="1:5" ht="45">
      <c r="A6882" s="66">
        <v>70190164</v>
      </c>
      <c r="B6882" s="72" t="s">
        <v>43667</v>
      </c>
      <c r="C6882" s="66" t="s">
        <v>34</v>
      </c>
      <c r="D6882" s="66">
        <v>157.36000000000001</v>
      </c>
      <c r="E6882" s="82">
        <f t="shared" si="107"/>
        <v>122.94</v>
      </c>
    </row>
    <row r="6883" spans="1:5">
      <c r="A6883" s="73"/>
      <c r="B6883" s="74" t="s">
        <v>43668</v>
      </c>
      <c r="C6883" s="68"/>
      <c r="D6883" s="75"/>
      <c r="E6883" s="82">
        <f t="shared" si="107"/>
        <v>0</v>
      </c>
    </row>
    <row r="6884" spans="1:5" ht="30">
      <c r="A6884" s="73">
        <v>70190136</v>
      </c>
      <c r="B6884" s="74" t="s">
        <v>43669</v>
      </c>
      <c r="C6884" s="68" t="s">
        <v>34</v>
      </c>
      <c r="D6884" s="75">
        <v>160.44</v>
      </c>
      <c r="E6884" s="82">
        <f t="shared" ref="E6884:E6904" si="108" xml:space="preserve"> ROUND((D6884/1.28),2)</f>
        <v>125.34</v>
      </c>
    </row>
    <row r="6885" spans="1:5" ht="30">
      <c r="A6885" s="73">
        <v>70190138</v>
      </c>
      <c r="B6885" s="74" t="s">
        <v>43670</v>
      </c>
      <c r="C6885" s="68" t="s">
        <v>34</v>
      </c>
      <c r="D6885" s="75">
        <v>80.06</v>
      </c>
      <c r="E6885" s="82">
        <f t="shared" si="108"/>
        <v>62.55</v>
      </c>
    </row>
    <row r="6886" spans="1:5">
      <c r="A6886" s="73">
        <v>70190134</v>
      </c>
      <c r="B6886" s="74" t="s">
        <v>43671</v>
      </c>
      <c r="C6886" s="68" t="s">
        <v>34</v>
      </c>
      <c r="D6886" s="75">
        <v>88.92</v>
      </c>
      <c r="E6886" s="82">
        <f t="shared" si="108"/>
        <v>69.47</v>
      </c>
    </row>
    <row r="6887" spans="1:5">
      <c r="A6887" s="73">
        <v>70190167</v>
      </c>
      <c r="B6887" s="74" t="s">
        <v>43672</v>
      </c>
      <c r="C6887" s="68" t="s">
        <v>34</v>
      </c>
      <c r="D6887" s="75">
        <v>119.03</v>
      </c>
      <c r="E6887" s="82">
        <f t="shared" si="108"/>
        <v>92.99</v>
      </c>
    </row>
    <row r="6888" spans="1:5" ht="30">
      <c r="A6888" s="73">
        <v>70190135</v>
      </c>
      <c r="B6888" s="74" t="s">
        <v>43673</v>
      </c>
      <c r="C6888" s="68" t="s">
        <v>38</v>
      </c>
      <c r="D6888" s="75">
        <v>29.61</v>
      </c>
      <c r="E6888" s="82">
        <f t="shared" si="108"/>
        <v>23.13</v>
      </c>
    </row>
    <row r="6889" spans="1:5">
      <c r="A6889" s="73">
        <v>70190133</v>
      </c>
      <c r="B6889" s="74" t="s">
        <v>43674</v>
      </c>
      <c r="C6889" s="68" t="s">
        <v>34</v>
      </c>
      <c r="D6889" s="75">
        <v>96.67</v>
      </c>
      <c r="E6889" s="82">
        <f t="shared" si="108"/>
        <v>75.52</v>
      </c>
    </row>
    <row r="6890" spans="1:5">
      <c r="A6890" s="73">
        <v>70190137</v>
      </c>
      <c r="B6890" s="74" t="s">
        <v>43675</v>
      </c>
      <c r="C6890" s="68" t="s">
        <v>34</v>
      </c>
      <c r="D6890" s="75">
        <v>66</v>
      </c>
      <c r="E6890" s="82">
        <f t="shared" si="108"/>
        <v>51.56</v>
      </c>
    </row>
    <row r="6891" spans="1:5" ht="30">
      <c r="A6891" s="73">
        <v>70190126</v>
      </c>
      <c r="B6891" s="74" t="s">
        <v>43676</v>
      </c>
      <c r="C6891" s="68" t="s">
        <v>34</v>
      </c>
      <c r="D6891" s="75">
        <v>99.33</v>
      </c>
      <c r="E6891" s="82">
        <f t="shared" si="108"/>
        <v>77.599999999999994</v>
      </c>
    </row>
    <row r="6892" spans="1:5" ht="30">
      <c r="A6892" s="73">
        <v>70190127</v>
      </c>
      <c r="B6892" s="74" t="s">
        <v>43677</v>
      </c>
      <c r="C6892" s="68" t="s">
        <v>34</v>
      </c>
      <c r="D6892" s="75">
        <v>103.41</v>
      </c>
      <c r="E6892" s="82">
        <f t="shared" si="108"/>
        <v>80.790000000000006</v>
      </c>
    </row>
    <row r="6893" spans="1:5">
      <c r="A6893" s="73">
        <v>70190140</v>
      </c>
      <c r="B6893" s="74" t="s">
        <v>43678</v>
      </c>
      <c r="C6893" s="68" t="s">
        <v>34</v>
      </c>
      <c r="D6893" s="75">
        <v>136.63</v>
      </c>
      <c r="E6893" s="82">
        <f t="shared" si="108"/>
        <v>106.74</v>
      </c>
    </row>
    <row r="6894" spans="1:5" ht="30">
      <c r="A6894" s="73">
        <v>70190141</v>
      </c>
      <c r="B6894" s="74" t="s">
        <v>43679</v>
      </c>
      <c r="C6894" s="68" t="s">
        <v>34</v>
      </c>
      <c r="D6894" s="75">
        <v>176.46</v>
      </c>
      <c r="E6894" s="82">
        <f t="shared" si="108"/>
        <v>137.86000000000001</v>
      </c>
    </row>
    <row r="6895" spans="1:5" ht="30">
      <c r="A6895" s="73">
        <v>70190142</v>
      </c>
      <c r="B6895" s="74" t="s">
        <v>43680</v>
      </c>
      <c r="C6895" s="68" t="s">
        <v>34</v>
      </c>
      <c r="D6895" s="75">
        <v>152.79</v>
      </c>
      <c r="E6895" s="82">
        <f t="shared" si="108"/>
        <v>119.37</v>
      </c>
    </row>
    <row r="6896" spans="1:5">
      <c r="A6896" s="73">
        <v>70190128</v>
      </c>
      <c r="B6896" s="74" t="s">
        <v>43681</v>
      </c>
      <c r="C6896" s="68" t="s">
        <v>34</v>
      </c>
      <c r="D6896" s="75">
        <v>162.34</v>
      </c>
      <c r="E6896" s="82">
        <f t="shared" si="108"/>
        <v>126.83</v>
      </c>
    </row>
    <row r="6897" spans="1:5" ht="30">
      <c r="A6897" s="73">
        <v>70190129</v>
      </c>
      <c r="B6897" s="74" t="s">
        <v>43682</v>
      </c>
      <c r="C6897" s="68" t="s">
        <v>34</v>
      </c>
      <c r="D6897" s="75">
        <v>63.09</v>
      </c>
      <c r="E6897" s="82">
        <f t="shared" si="108"/>
        <v>49.29</v>
      </c>
    </row>
    <row r="6898" spans="1:5">
      <c r="A6898" s="73">
        <v>70190130</v>
      </c>
      <c r="B6898" s="74" t="s">
        <v>43683</v>
      </c>
      <c r="C6898" s="68" t="s">
        <v>34</v>
      </c>
      <c r="D6898" s="75">
        <v>32.17</v>
      </c>
      <c r="E6898" s="82">
        <f t="shared" si="108"/>
        <v>25.13</v>
      </c>
    </row>
    <row r="6899" spans="1:5">
      <c r="A6899" s="73">
        <v>70190132</v>
      </c>
      <c r="B6899" s="74" t="s">
        <v>43684</v>
      </c>
      <c r="C6899" s="68" t="s">
        <v>34</v>
      </c>
      <c r="D6899" s="75">
        <v>51.46</v>
      </c>
      <c r="E6899" s="82">
        <f t="shared" si="108"/>
        <v>40.200000000000003</v>
      </c>
    </row>
    <row r="6900" spans="1:5">
      <c r="A6900" s="77">
        <v>70190131</v>
      </c>
      <c r="B6900" s="74" t="s">
        <v>43685</v>
      </c>
      <c r="C6900" s="69" t="s">
        <v>34</v>
      </c>
      <c r="D6900" s="78">
        <v>64.349999999999994</v>
      </c>
      <c r="E6900" s="82">
        <f t="shared" si="108"/>
        <v>50.27</v>
      </c>
    </row>
    <row r="6901" spans="1:5" ht="30">
      <c r="A6901" s="73">
        <v>70190143</v>
      </c>
      <c r="B6901" s="74" t="s">
        <v>43686</v>
      </c>
      <c r="C6901" s="68" t="s">
        <v>34</v>
      </c>
      <c r="D6901" s="75">
        <v>106.2</v>
      </c>
      <c r="E6901" s="82">
        <f t="shared" si="108"/>
        <v>82.97</v>
      </c>
    </row>
    <row r="6902" spans="1:5" ht="30">
      <c r="A6902" s="66">
        <v>70190139</v>
      </c>
      <c r="B6902" s="72" t="s">
        <v>43687</v>
      </c>
      <c r="C6902" s="66" t="s">
        <v>34</v>
      </c>
      <c r="D6902" s="66">
        <v>160.1</v>
      </c>
      <c r="E6902" s="82">
        <f t="shared" si="108"/>
        <v>125.08</v>
      </c>
    </row>
    <row r="6903" spans="1:5">
      <c r="A6903" s="73"/>
      <c r="B6903" s="74" t="s">
        <v>43688</v>
      </c>
      <c r="C6903" s="68"/>
      <c r="D6903" s="75"/>
      <c r="E6903" s="82">
        <f t="shared" si="108"/>
        <v>0</v>
      </c>
    </row>
    <row r="6904" spans="1:5">
      <c r="A6904" s="73">
        <v>70190144</v>
      </c>
      <c r="B6904" s="74" t="s">
        <v>43689</v>
      </c>
      <c r="C6904" s="68" t="s">
        <v>34</v>
      </c>
      <c r="D6904" s="75">
        <v>12.88</v>
      </c>
      <c r="E6904" s="82">
        <f t="shared" si="108"/>
        <v>10.06</v>
      </c>
    </row>
    <row r="6905" spans="1:5" ht="30">
      <c r="A6905" s="73">
        <v>70190145</v>
      </c>
      <c r="B6905" s="74" t="s">
        <v>43690</v>
      </c>
      <c r="C6905" s="68" t="s">
        <v>36</v>
      </c>
      <c r="D6905" s="75">
        <v>169.13</v>
      </c>
      <c r="E6905" s="82">
        <f xml:space="preserve"> ROUND((D6905/1.28),2)</f>
        <v>132.13</v>
      </c>
    </row>
    <row r="6906" spans="1:5">
      <c r="A6906"/>
    </row>
    <row r="6907" spans="1:5" ht="60.75">
      <c r="A6907" s="300" t="s">
        <v>43691</v>
      </c>
      <c r="B6907" s="300"/>
      <c r="C6907" s="300"/>
      <c r="D6907" s="300"/>
      <c r="E6907" s="81" t="s">
        <v>43692</v>
      </c>
    </row>
    <row r="6908" spans="1:5">
      <c r="A6908" s="64"/>
      <c r="B6908" s="71" t="s">
        <v>18265</v>
      </c>
      <c r="C6908" s="64"/>
      <c r="D6908" s="64"/>
      <c r="E6908" s="82"/>
    </row>
    <row r="6909" spans="1:5">
      <c r="A6909" s="66"/>
      <c r="B6909" s="72" t="s">
        <v>18266</v>
      </c>
      <c r="C6909" s="66"/>
      <c r="D6909" s="66"/>
      <c r="E6909" s="82"/>
    </row>
    <row r="6910" spans="1:5">
      <c r="A6910" s="191">
        <v>74000030</v>
      </c>
      <c r="B6910" s="192" t="s">
        <v>43693</v>
      </c>
      <c r="C6910" s="193" t="s">
        <v>43694</v>
      </c>
      <c r="D6910" s="194">
        <v>129.77000000000001</v>
      </c>
      <c r="E6910" s="82">
        <f xml:space="preserve"> ROUND((D6910/1.19),2)</f>
        <v>109.05</v>
      </c>
    </row>
    <row r="6911" spans="1:5">
      <c r="A6911" s="191">
        <v>74000029</v>
      </c>
      <c r="B6911" s="192" t="s">
        <v>43695</v>
      </c>
      <c r="C6911" s="193" t="s">
        <v>43694</v>
      </c>
      <c r="D6911" s="194">
        <v>186.44</v>
      </c>
      <c r="E6911" s="82">
        <f t="shared" ref="E6911:E6974" si="109" xml:space="preserve"> ROUND((D6911/1.19),2)</f>
        <v>156.66999999999999</v>
      </c>
    </row>
    <row r="6912" spans="1:5">
      <c r="A6912" s="191">
        <v>74000028</v>
      </c>
      <c r="B6912" s="192" t="s">
        <v>43696</v>
      </c>
      <c r="C6912" s="193" t="s">
        <v>43694</v>
      </c>
      <c r="D6912" s="194">
        <v>238.77</v>
      </c>
      <c r="E6912" s="82">
        <f t="shared" si="109"/>
        <v>200.65</v>
      </c>
    </row>
    <row r="6913" spans="1:5">
      <c r="A6913" s="191">
        <v>74000055</v>
      </c>
      <c r="B6913" s="192" t="s">
        <v>43697</v>
      </c>
      <c r="C6913" s="193" t="s">
        <v>43694</v>
      </c>
      <c r="D6913" s="194">
        <v>293.76</v>
      </c>
      <c r="E6913" s="82">
        <f t="shared" si="109"/>
        <v>246.86</v>
      </c>
    </row>
    <row r="6914" spans="1:5">
      <c r="A6914" s="191">
        <v>74000031</v>
      </c>
      <c r="B6914" s="192" t="s">
        <v>43698</v>
      </c>
      <c r="C6914" s="193" t="s">
        <v>43694</v>
      </c>
      <c r="D6914" s="194">
        <v>176.03</v>
      </c>
      <c r="E6914" s="82">
        <f t="shared" si="109"/>
        <v>147.91999999999999</v>
      </c>
    </row>
    <row r="6915" spans="1:5">
      <c r="A6915" s="191">
        <v>74000058</v>
      </c>
      <c r="B6915" s="192" t="s">
        <v>43699</v>
      </c>
      <c r="C6915" s="193" t="s">
        <v>43694</v>
      </c>
      <c r="D6915" s="194">
        <v>166.84</v>
      </c>
      <c r="E6915" s="82">
        <f t="shared" si="109"/>
        <v>140.19999999999999</v>
      </c>
    </row>
    <row r="6916" spans="1:5">
      <c r="A6916" s="191">
        <v>74000057</v>
      </c>
      <c r="B6916" s="192" t="s">
        <v>43700</v>
      </c>
      <c r="C6916" s="193" t="s">
        <v>43694</v>
      </c>
      <c r="D6916" s="194">
        <v>188.04</v>
      </c>
      <c r="E6916" s="82">
        <f t="shared" si="109"/>
        <v>158.02000000000001</v>
      </c>
    </row>
    <row r="6917" spans="1:5">
      <c r="A6917" s="191">
        <v>74000056</v>
      </c>
      <c r="B6917" s="192" t="s">
        <v>43701</v>
      </c>
      <c r="C6917" s="193" t="s">
        <v>43694</v>
      </c>
      <c r="D6917" s="194">
        <v>275.77999999999997</v>
      </c>
      <c r="E6917" s="82">
        <f t="shared" si="109"/>
        <v>231.75</v>
      </c>
    </row>
    <row r="6918" spans="1:5">
      <c r="A6918" s="191">
        <v>74000069</v>
      </c>
      <c r="B6918" s="192" t="s">
        <v>43702</v>
      </c>
      <c r="C6918" s="193" t="s">
        <v>43694</v>
      </c>
      <c r="D6918" s="194">
        <v>217.16</v>
      </c>
      <c r="E6918" s="82">
        <f t="shared" si="109"/>
        <v>182.49</v>
      </c>
    </row>
    <row r="6919" spans="1:5">
      <c r="A6919" s="191">
        <v>74000050</v>
      </c>
      <c r="B6919" s="192" t="s">
        <v>43703</v>
      </c>
      <c r="C6919" s="193" t="s">
        <v>43694</v>
      </c>
      <c r="D6919" s="194">
        <v>111.35</v>
      </c>
      <c r="E6919" s="82">
        <f t="shared" si="109"/>
        <v>93.57</v>
      </c>
    </row>
    <row r="6920" spans="1:5">
      <c r="A6920" s="191">
        <v>74000049</v>
      </c>
      <c r="B6920" s="192" t="s">
        <v>43704</v>
      </c>
      <c r="C6920" s="193" t="s">
        <v>43694</v>
      </c>
      <c r="D6920" s="194">
        <v>132.86000000000001</v>
      </c>
      <c r="E6920" s="82">
        <f t="shared" si="109"/>
        <v>111.65</v>
      </c>
    </row>
    <row r="6921" spans="1:5">
      <c r="A6921" s="191">
        <v>74000048</v>
      </c>
      <c r="B6921" s="192" t="s">
        <v>43705</v>
      </c>
      <c r="C6921" s="193" t="s">
        <v>43694</v>
      </c>
      <c r="D6921" s="194">
        <v>207.61</v>
      </c>
      <c r="E6921" s="82">
        <f t="shared" si="109"/>
        <v>174.46</v>
      </c>
    </row>
    <row r="6922" spans="1:5">
      <c r="A6922" s="191">
        <v>74000075</v>
      </c>
      <c r="B6922" s="192" t="s">
        <v>43706</v>
      </c>
      <c r="C6922" s="193" t="s">
        <v>43694</v>
      </c>
      <c r="D6922" s="194">
        <v>137.81</v>
      </c>
      <c r="E6922" s="82">
        <f t="shared" si="109"/>
        <v>115.81</v>
      </c>
    </row>
    <row r="6923" spans="1:5">
      <c r="A6923" s="191">
        <v>74000054</v>
      </c>
      <c r="B6923" s="192" t="s">
        <v>43707</v>
      </c>
      <c r="C6923" s="193" t="s">
        <v>43694</v>
      </c>
      <c r="D6923" s="194">
        <v>156.06</v>
      </c>
      <c r="E6923" s="82">
        <f t="shared" si="109"/>
        <v>131.13999999999999</v>
      </c>
    </row>
    <row r="6924" spans="1:5">
      <c r="A6924" s="191">
        <v>74000043</v>
      </c>
      <c r="B6924" s="192" t="s">
        <v>43708</v>
      </c>
      <c r="C6924" s="193" t="s">
        <v>43694</v>
      </c>
      <c r="D6924" s="194">
        <v>181.4</v>
      </c>
      <c r="E6924" s="82">
        <f t="shared" si="109"/>
        <v>152.44</v>
      </c>
    </row>
    <row r="6925" spans="1:5">
      <c r="A6925" s="191">
        <v>74000066</v>
      </c>
      <c r="B6925" s="192" t="s">
        <v>43709</v>
      </c>
      <c r="C6925" s="193" t="s">
        <v>43694</v>
      </c>
      <c r="D6925" s="194">
        <v>123.31</v>
      </c>
      <c r="E6925" s="82">
        <f t="shared" si="109"/>
        <v>103.62</v>
      </c>
    </row>
    <row r="6926" spans="1:5">
      <c r="A6926" s="191">
        <v>74000065</v>
      </c>
      <c r="B6926" s="192" t="s">
        <v>43710</v>
      </c>
      <c r="C6926" s="193" t="s">
        <v>43694</v>
      </c>
      <c r="D6926" s="194">
        <v>158.66999999999999</v>
      </c>
      <c r="E6926" s="82">
        <f t="shared" si="109"/>
        <v>133.34</v>
      </c>
    </row>
    <row r="6927" spans="1:5">
      <c r="A6927" s="191">
        <v>74000064</v>
      </c>
      <c r="B6927" s="192" t="s">
        <v>43711</v>
      </c>
      <c r="C6927" s="193" t="s">
        <v>43694</v>
      </c>
      <c r="D6927" s="194">
        <v>210.1</v>
      </c>
      <c r="E6927" s="82">
        <f t="shared" si="109"/>
        <v>176.55</v>
      </c>
    </row>
    <row r="6928" spans="1:5">
      <c r="A6928" s="191">
        <v>74000037</v>
      </c>
      <c r="B6928" s="192" t="s">
        <v>43712</v>
      </c>
      <c r="C6928" s="193" t="s">
        <v>43694</v>
      </c>
      <c r="D6928" s="194">
        <v>149.78</v>
      </c>
      <c r="E6928" s="82">
        <f t="shared" si="109"/>
        <v>125.87</v>
      </c>
    </row>
    <row r="6929" spans="1:5">
      <c r="A6929" s="191">
        <v>74000036</v>
      </c>
      <c r="B6929" s="192" t="s">
        <v>43713</v>
      </c>
      <c r="C6929" s="193" t="s">
        <v>43694</v>
      </c>
      <c r="D6929" s="194">
        <v>187.09</v>
      </c>
      <c r="E6929" s="82">
        <f t="shared" si="109"/>
        <v>157.22</v>
      </c>
    </row>
    <row r="6930" spans="1:5">
      <c r="A6930" s="191">
        <v>74000035</v>
      </c>
      <c r="B6930" s="192" t="s">
        <v>43714</v>
      </c>
      <c r="C6930" s="193" t="s">
        <v>43694</v>
      </c>
      <c r="D6930" s="194">
        <v>267.95</v>
      </c>
      <c r="E6930" s="82">
        <f t="shared" si="109"/>
        <v>225.17</v>
      </c>
    </row>
    <row r="6931" spans="1:5">
      <c r="A6931" s="191">
        <v>74000034</v>
      </c>
      <c r="B6931" s="192" t="s">
        <v>43715</v>
      </c>
      <c r="C6931" s="193" t="s">
        <v>43694</v>
      </c>
      <c r="D6931" s="194">
        <v>113.02</v>
      </c>
      <c r="E6931" s="82">
        <f t="shared" si="109"/>
        <v>94.97</v>
      </c>
    </row>
    <row r="6932" spans="1:5">
      <c r="A6932" s="191">
        <v>74000033</v>
      </c>
      <c r="B6932" s="192" t="s">
        <v>43716</v>
      </c>
      <c r="C6932" s="193" t="s">
        <v>43694</v>
      </c>
      <c r="D6932" s="194">
        <v>169.62</v>
      </c>
      <c r="E6932" s="82">
        <f t="shared" si="109"/>
        <v>142.54</v>
      </c>
    </row>
    <row r="6933" spans="1:5">
      <c r="A6933" s="191">
        <v>74000032</v>
      </c>
      <c r="B6933" s="192" t="s">
        <v>43717</v>
      </c>
      <c r="C6933" s="193" t="s">
        <v>43694</v>
      </c>
      <c r="D6933" s="194">
        <v>208.9</v>
      </c>
      <c r="E6933" s="82">
        <f t="shared" si="109"/>
        <v>175.55</v>
      </c>
    </row>
    <row r="6934" spans="1:5">
      <c r="A6934" s="191">
        <v>74000046</v>
      </c>
      <c r="B6934" s="192" t="s">
        <v>43718</v>
      </c>
      <c r="C6934" s="193" t="s">
        <v>43694</v>
      </c>
      <c r="D6934" s="194">
        <v>106.62</v>
      </c>
      <c r="E6934" s="82">
        <f t="shared" si="109"/>
        <v>89.6</v>
      </c>
    </row>
    <row r="6935" spans="1:5">
      <c r="A6935" s="191">
        <v>74000045</v>
      </c>
      <c r="B6935" s="192" t="s">
        <v>43719</v>
      </c>
      <c r="C6935" s="193" t="s">
        <v>43694</v>
      </c>
      <c r="D6935" s="194">
        <v>169.41</v>
      </c>
      <c r="E6935" s="82">
        <f t="shared" si="109"/>
        <v>142.36000000000001</v>
      </c>
    </row>
    <row r="6936" spans="1:5">
      <c r="A6936" s="191">
        <v>74000044</v>
      </c>
      <c r="B6936" s="192" t="s">
        <v>43720</v>
      </c>
      <c r="C6936" s="193" t="s">
        <v>43694</v>
      </c>
      <c r="D6936" s="194">
        <v>230.04</v>
      </c>
      <c r="E6936" s="82">
        <f t="shared" si="109"/>
        <v>193.31</v>
      </c>
    </row>
    <row r="6937" spans="1:5">
      <c r="A6937" s="191">
        <v>74000026</v>
      </c>
      <c r="B6937" s="192" t="s">
        <v>43721</v>
      </c>
      <c r="C6937" s="193" t="s">
        <v>43694</v>
      </c>
      <c r="D6937" s="194">
        <v>201.57</v>
      </c>
      <c r="E6937" s="82">
        <f t="shared" si="109"/>
        <v>169.39</v>
      </c>
    </row>
    <row r="6938" spans="1:5">
      <c r="A6938" s="191">
        <v>74000017</v>
      </c>
      <c r="B6938" s="192" t="s">
        <v>43722</v>
      </c>
      <c r="C6938" s="193" t="s">
        <v>43694</v>
      </c>
      <c r="D6938" s="194">
        <v>195.76</v>
      </c>
      <c r="E6938" s="82">
        <f t="shared" si="109"/>
        <v>164.5</v>
      </c>
    </row>
    <row r="6939" spans="1:5">
      <c r="A6939" s="191">
        <v>74000016</v>
      </c>
      <c r="B6939" s="192" t="s">
        <v>43723</v>
      </c>
      <c r="C6939" s="193" t="s">
        <v>43694</v>
      </c>
      <c r="D6939" s="194">
        <v>213.6</v>
      </c>
      <c r="E6939" s="82">
        <f t="shared" si="109"/>
        <v>179.5</v>
      </c>
    </row>
    <row r="6940" spans="1:5">
      <c r="A6940" s="191">
        <v>74000015</v>
      </c>
      <c r="B6940" s="192" t="s">
        <v>43724</v>
      </c>
      <c r="C6940" s="193" t="s">
        <v>43694</v>
      </c>
      <c r="D6940" s="194">
        <v>282.31</v>
      </c>
      <c r="E6940" s="82">
        <f t="shared" si="109"/>
        <v>237.24</v>
      </c>
    </row>
    <row r="6941" spans="1:5">
      <c r="A6941" s="191">
        <v>74000079</v>
      </c>
      <c r="B6941" s="192" t="s">
        <v>43725</v>
      </c>
      <c r="C6941" s="193" t="s">
        <v>43694</v>
      </c>
      <c r="D6941" s="194">
        <v>88.38</v>
      </c>
      <c r="E6941" s="82">
        <f t="shared" si="109"/>
        <v>74.27</v>
      </c>
    </row>
    <row r="6942" spans="1:5">
      <c r="A6942" s="191">
        <v>74000061</v>
      </c>
      <c r="B6942" s="192" t="s">
        <v>43726</v>
      </c>
      <c r="C6942" s="193" t="s">
        <v>43694</v>
      </c>
      <c r="D6942" s="194">
        <v>148.13</v>
      </c>
      <c r="E6942" s="82">
        <f t="shared" si="109"/>
        <v>124.48</v>
      </c>
    </row>
    <row r="6943" spans="1:5">
      <c r="A6943" s="191">
        <v>74000053</v>
      </c>
      <c r="B6943" s="192" t="s">
        <v>43727</v>
      </c>
      <c r="C6943" s="193" t="s">
        <v>43694</v>
      </c>
      <c r="D6943" s="194">
        <v>159.66</v>
      </c>
      <c r="E6943" s="82">
        <f t="shared" si="109"/>
        <v>134.16999999999999</v>
      </c>
    </row>
    <row r="6944" spans="1:5">
      <c r="A6944" s="191">
        <v>74000052</v>
      </c>
      <c r="B6944" s="192" t="s">
        <v>43728</v>
      </c>
      <c r="C6944" s="193" t="s">
        <v>43694</v>
      </c>
      <c r="D6944" s="194">
        <v>211.09</v>
      </c>
      <c r="E6944" s="82">
        <f t="shared" si="109"/>
        <v>177.39</v>
      </c>
    </row>
    <row r="6945" spans="1:5">
      <c r="A6945" s="191">
        <v>74000051</v>
      </c>
      <c r="B6945" s="192" t="s">
        <v>43729</v>
      </c>
      <c r="C6945" s="193" t="s">
        <v>43694</v>
      </c>
      <c r="D6945" s="194">
        <v>290.08999999999997</v>
      </c>
      <c r="E6945" s="82">
        <f t="shared" si="109"/>
        <v>243.77</v>
      </c>
    </row>
    <row r="6946" spans="1:5">
      <c r="A6946" s="191">
        <v>74000078</v>
      </c>
      <c r="B6946" s="192" t="s">
        <v>43730</v>
      </c>
      <c r="C6946" s="193" t="s">
        <v>43694</v>
      </c>
      <c r="D6946" s="194">
        <v>48.4</v>
      </c>
      <c r="E6946" s="82">
        <f t="shared" si="109"/>
        <v>40.67</v>
      </c>
    </row>
    <row r="6947" spans="1:5">
      <c r="A6947" s="191">
        <v>74000076</v>
      </c>
      <c r="B6947" s="192" t="s">
        <v>43731</v>
      </c>
      <c r="C6947" s="193" t="s">
        <v>43694</v>
      </c>
      <c r="D6947" s="194">
        <v>38.32</v>
      </c>
      <c r="E6947" s="82">
        <f t="shared" si="109"/>
        <v>32.200000000000003</v>
      </c>
    </row>
    <row r="6948" spans="1:5">
      <c r="A6948" s="191">
        <v>74000022</v>
      </c>
      <c r="B6948" s="192" t="s">
        <v>43732</v>
      </c>
      <c r="C6948" s="193" t="s">
        <v>43694</v>
      </c>
      <c r="D6948" s="194">
        <v>42.44</v>
      </c>
      <c r="E6948" s="82">
        <f t="shared" si="109"/>
        <v>35.659999999999997</v>
      </c>
    </row>
    <row r="6949" spans="1:5">
      <c r="A6949" s="191">
        <v>74000009</v>
      </c>
      <c r="B6949" s="192" t="s">
        <v>43733</v>
      </c>
      <c r="C6949" s="193" t="s">
        <v>43694</v>
      </c>
      <c r="D6949" s="194">
        <v>73.599999999999994</v>
      </c>
      <c r="E6949" s="82">
        <f t="shared" si="109"/>
        <v>61.85</v>
      </c>
    </row>
    <row r="6950" spans="1:5">
      <c r="A6950" s="191">
        <v>74000070</v>
      </c>
      <c r="B6950" s="192" t="s">
        <v>43734</v>
      </c>
      <c r="C6950" s="193" t="s">
        <v>43694</v>
      </c>
      <c r="D6950" s="194">
        <v>182.95</v>
      </c>
      <c r="E6950" s="82">
        <f t="shared" si="109"/>
        <v>153.74</v>
      </c>
    </row>
    <row r="6951" spans="1:5">
      <c r="A6951" s="191">
        <v>74000072</v>
      </c>
      <c r="B6951" s="192" t="s">
        <v>43735</v>
      </c>
      <c r="C6951" s="193" t="s">
        <v>43694</v>
      </c>
      <c r="D6951" s="194">
        <v>182.61</v>
      </c>
      <c r="E6951" s="82">
        <f t="shared" si="109"/>
        <v>153.44999999999999</v>
      </c>
    </row>
    <row r="6952" spans="1:5">
      <c r="A6952" s="191">
        <v>74000071</v>
      </c>
      <c r="B6952" s="192" t="s">
        <v>43736</v>
      </c>
      <c r="C6952" s="193" t="s">
        <v>43694</v>
      </c>
      <c r="D6952" s="194">
        <v>192.09</v>
      </c>
      <c r="E6952" s="82">
        <f t="shared" si="109"/>
        <v>161.41999999999999</v>
      </c>
    </row>
    <row r="6953" spans="1:5">
      <c r="A6953" s="191">
        <v>74000047</v>
      </c>
      <c r="B6953" s="192" t="s">
        <v>43737</v>
      </c>
      <c r="C6953" s="193" t="s">
        <v>43694</v>
      </c>
      <c r="D6953" s="194">
        <v>272.39</v>
      </c>
      <c r="E6953" s="82">
        <f t="shared" si="109"/>
        <v>228.9</v>
      </c>
    </row>
    <row r="6954" spans="1:5">
      <c r="A6954" s="191">
        <v>74000002</v>
      </c>
      <c r="B6954" s="192" t="s">
        <v>43738</v>
      </c>
      <c r="C6954" s="193" t="s">
        <v>43694</v>
      </c>
      <c r="D6954" s="194">
        <v>521.24</v>
      </c>
      <c r="E6954" s="82">
        <f t="shared" si="109"/>
        <v>438.02</v>
      </c>
    </row>
    <row r="6955" spans="1:5">
      <c r="A6955" s="191">
        <v>74000601</v>
      </c>
      <c r="B6955" s="192" t="s">
        <v>43739</v>
      </c>
      <c r="C6955" s="193" t="s">
        <v>43694</v>
      </c>
      <c r="D6955" s="194">
        <v>195.76</v>
      </c>
      <c r="E6955" s="82">
        <f t="shared" si="109"/>
        <v>164.5</v>
      </c>
    </row>
    <row r="6956" spans="1:5">
      <c r="A6956" s="191">
        <v>74000602</v>
      </c>
      <c r="B6956" s="192" t="s">
        <v>43740</v>
      </c>
      <c r="C6956" s="193" t="s">
        <v>43694</v>
      </c>
      <c r="D6956" s="194">
        <v>213.6</v>
      </c>
      <c r="E6956" s="82">
        <f t="shared" si="109"/>
        <v>179.5</v>
      </c>
    </row>
    <row r="6957" spans="1:5">
      <c r="A6957" s="191">
        <v>74000603</v>
      </c>
      <c r="B6957" s="192" t="s">
        <v>43741</v>
      </c>
      <c r="C6957" s="193" t="s">
        <v>43694</v>
      </c>
      <c r="D6957" s="194">
        <v>282.31</v>
      </c>
      <c r="E6957" s="82">
        <f t="shared" si="109"/>
        <v>237.24</v>
      </c>
    </row>
    <row r="6958" spans="1:5">
      <c r="A6958" s="191">
        <v>74000018</v>
      </c>
      <c r="B6958" s="192" t="s">
        <v>43742</v>
      </c>
      <c r="C6958" s="193" t="s">
        <v>43694</v>
      </c>
      <c r="D6958" s="194">
        <v>78.989999999999995</v>
      </c>
      <c r="E6958" s="82">
        <f t="shared" si="109"/>
        <v>66.38</v>
      </c>
    </row>
    <row r="6959" spans="1:5">
      <c r="A6959" s="191">
        <v>74000042</v>
      </c>
      <c r="B6959" s="192" t="s">
        <v>43743</v>
      </c>
      <c r="C6959" s="193" t="s">
        <v>43694</v>
      </c>
      <c r="D6959" s="194">
        <v>60.44</v>
      </c>
      <c r="E6959" s="82">
        <f t="shared" si="109"/>
        <v>50.79</v>
      </c>
    </row>
    <row r="6960" spans="1:5">
      <c r="A6960" s="191">
        <v>74000005</v>
      </c>
      <c r="B6960" s="192" t="s">
        <v>43744</v>
      </c>
      <c r="C6960" s="193" t="s">
        <v>43694</v>
      </c>
      <c r="D6960" s="194">
        <v>223.29</v>
      </c>
      <c r="E6960" s="82">
        <f t="shared" si="109"/>
        <v>187.64</v>
      </c>
    </row>
    <row r="6961" spans="1:5">
      <c r="A6961" s="191">
        <v>74000004</v>
      </c>
      <c r="B6961" s="192" t="s">
        <v>43745</v>
      </c>
      <c r="C6961" s="193" t="s">
        <v>43694</v>
      </c>
      <c r="D6961" s="194">
        <v>237.74</v>
      </c>
      <c r="E6961" s="82">
        <f t="shared" si="109"/>
        <v>199.78</v>
      </c>
    </row>
    <row r="6962" spans="1:5">
      <c r="A6962" s="191">
        <v>74000003</v>
      </c>
      <c r="B6962" s="192" t="s">
        <v>43746</v>
      </c>
      <c r="C6962" s="193" t="s">
        <v>43694</v>
      </c>
      <c r="D6962" s="194">
        <v>356.76</v>
      </c>
      <c r="E6962" s="82">
        <f t="shared" si="109"/>
        <v>299.8</v>
      </c>
    </row>
    <row r="6963" spans="1:5">
      <c r="A6963" s="191">
        <v>74000067</v>
      </c>
      <c r="B6963" s="192" t="s">
        <v>43747</v>
      </c>
      <c r="C6963" s="193" t="s">
        <v>43694</v>
      </c>
      <c r="D6963" s="194">
        <v>229.17</v>
      </c>
      <c r="E6963" s="82">
        <f t="shared" si="109"/>
        <v>192.58</v>
      </c>
    </row>
    <row r="6964" spans="1:5">
      <c r="A6964" s="191">
        <v>74000010</v>
      </c>
      <c r="B6964" s="192" t="s">
        <v>43748</v>
      </c>
      <c r="C6964" s="193" t="s">
        <v>43694</v>
      </c>
      <c r="D6964" s="194">
        <v>80.52</v>
      </c>
      <c r="E6964" s="82">
        <f t="shared" si="109"/>
        <v>67.66</v>
      </c>
    </row>
    <row r="6965" spans="1:5">
      <c r="A6965" s="191">
        <v>74000027</v>
      </c>
      <c r="B6965" s="192" t="s">
        <v>43749</v>
      </c>
      <c r="C6965" s="193" t="s">
        <v>43694</v>
      </c>
      <c r="D6965" s="194">
        <v>189.92</v>
      </c>
      <c r="E6965" s="82">
        <f t="shared" si="109"/>
        <v>159.6</v>
      </c>
    </row>
    <row r="6966" spans="1:5">
      <c r="A6966" s="191">
        <v>74000025</v>
      </c>
      <c r="B6966" s="192" t="s">
        <v>43750</v>
      </c>
      <c r="C6966" s="193" t="s">
        <v>43694</v>
      </c>
      <c r="D6966" s="194">
        <v>205.41</v>
      </c>
      <c r="E6966" s="82">
        <f t="shared" si="109"/>
        <v>172.61</v>
      </c>
    </row>
    <row r="6967" spans="1:5">
      <c r="A6967" s="191">
        <v>74000024</v>
      </c>
      <c r="B6967" s="192" t="s">
        <v>43751</v>
      </c>
      <c r="C6967" s="193" t="s">
        <v>43694</v>
      </c>
      <c r="D6967" s="194">
        <v>232.93</v>
      </c>
      <c r="E6967" s="82">
        <f t="shared" si="109"/>
        <v>195.74</v>
      </c>
    </row>
    <row r="6968" spans="1:5">
      <c r="A6968" s="191">
        <v>74000023</v>
      </c>
      <c r="B6968" s="192" t="s">
        <v>43752</v>
      </c>
      <c r="C6968" s="193" t="s">
        <v>43694</v>
      </c>
      <c r="D6968" s="194">
        <v>337.93</v>
      </c>
      <c r="E6968" s="82">
        <f t="shared" si="109"/>
        <v>283.97000000000003</v>
      </c>
    </row>
    <row r="6969" spans="1:5">
      <c r="A6969" s="191">
        <v>74000062</v>
      </c>
      <c r="B6969" s="192" t="s">
        <v>43753</v>
      </c>
      <c r="C6969" s="193" t="s">
        <v>43694</v>
      </c>
      <c r="D6969" s="194">
        <v>176.44</v>
      </c>
      <c r="E6969" s="82">
        <f t="shared" si="109"/>
        <v>148.27000000000001</v>
      </c>
    </row>
    <row r="6970" spans="1:5">
      <c r="A6970" s="191">
        <v>74000063</v>
      </c>
      <c r="B6970" s="192" t="s">
        <v>43754</v>
      </c>
      <c r="C6970" s="193" t="s">
        <v>43694</v>
      </c>
      <c r="D6970" s="194">
        <v>86.98</v>
      </c>
      <c r="E6970" s="82">
        <f t="shared" si="109"/>
        <v>73.09</v>
      </c>
    </row>
    <row r="6971" spans="1:5">
      <c r="A6971" s="191">
        <v>74000040</v>
      </c>
      <c r="B6971" s="192" t="s">
        <v>43755</v>
      </c>
      <c r="C6971" s="193" t="s">
        <v>43694</v>
      </c>
      <c r="D6971" s="194">
        <v>114.83</v>
      </c>
      <c r="E6971" s="82">
        <f t="shared" si="109"/>
        <v>96.5</v>
      </c>
    </row>
    <row r="6972" spans="1:5">
      <c r="A6972" s="191">
        <v>74000039</v>
      </c>
      <c r="B6972" s="192" t="s">
        <v>43756</v>
      </c>
      <c r="C6972" s="193" t="s">
        <v>43694</v>
      </c>
      <c r="D6972" s="194">
        <v>150.26</v>
      </c>
      <c r="E6972" s="82">
        <f t="shared" si="109"/>
        <v>126.27</v>
      </c>
    </row>
    <row r="6973" spans="1:5">
      <c r="A6973" s="191">
        <v>74000038</v>
      </c>
      <c r="B6973" s="192" t="s">
        <v>43757</v>
      </c>
      <c r="C6973" s="193" t="s">
        <v>43694</v>
      </c>
      <c r="D6973" s="194">
        <v>216.47</v>
      </c>
      <c r="E6973" s="82">
        <f t="shared" si="109"/>
        <v>181.91</v>
      </c>
    </row>
    <row r="6974" spans="1:5">
      <c r="A6974" s="191">
        <v>74000014</v>
      </c>
      <c r="B6974" s="192" t="s">
        <v>43758</v>
      </c>
      <c r="C6974" s="193" t="s">
        <v>43694</v>
      </c>
      <c r="D6974" s="194">
        <v>123.66</v>
      </c>
      <c r="E6974" s="82">
        <f t="shared" si="109"/>
        <v>103.92</v>
      </c>
    </row>
    <row r="6975" spans="1:5">
      <c r="A6975" s="191">
        <v>74000013</v>
      </c>
      <c r="B6975" s="192" t="s">
        <v>43759</v>
      </c>
      <c r="C6975" s="193" t="s">
        <v>43694</v>
      </c>
      <c r="D6975" s="194">
        <v>161.35</v>
      </c>
      <c r="E6975" s="82">
        <f t="shared" ref="E6975:E7038" si="110" xml:space="preserve"> ROUND((D6975/1.19),2)</f>
        <v>135.59</v>
      </c>
    </row>
    <row r="6976" spans="1:5">
      <c r="A6976" s="191">
        <v>74000012</v>
      </c>
      <c r="B6976" s="192" t="s">
        <v>43760</v>
      </c>
      <c r="C6976" s="193" t="s">
        <v>43694</v>
      </c>
      <c r="D6976" s="194">
        <v>214.5</v>
      </c>
      <c r="E6976" s="82">
        <f t="shared" si="110"/>
        <v>180.25</v>
      </c>
    </row>
    <row r="6977" spans="1:5">
      <c r="A6977" s="191">
        <v>74000059</v>
      </c>
      <c r="B6977" s="192" t="s">
        <v>43761</v>
      </c>
      <c r="C6977" s="193" t="s">
        <v>43694</v>
      </c>
      <c r="D6977" s="194">
        <v>159.18</v>
      </c>
      <c r="E6977" s="82">
        <f t="shared" si="110"/>
        <v>133.76</v>
      </c>
    </row>
    <row r="6978" spans="1:5">
      <c r="A6978" s="191">
        <v>74000073</v>
      </c>
      <c r="B6978" s="192" t="s">
        <v>43762</v>
      </c>
      <c r="C6978" s="193" t="s">
        <v>43694</v>
      </c>
      <c r="D6978" s="194">
        <v>190.67</v>
      </c>
      <c r="E6978" s="82">
        <f t="shared" si="110"/>
        <v>160.22999999999999</v>
      </c>
    </row>
    <row r="6979" spans="1:5">
      <c r="A6979" s="191">
        <v>74000077</v>
      </c>
      <c r="B6979" s="192" t="s">
        <v>43763</v>
      </c>
      <c r="C6979" s="193" t="s">
        <v>43694</v>
      </c>
      <c r="D6979" s="194">
        <v>120.84</v>
      </c>
      <c r="E6979" s="82">
        <f t="shared" si="110"/>
        <v>101.55</v>
      </c>
    </row>
    <row r="6980" spans="1:5">
      <c r="A6980" s="191">
        <v>74000060</v>
      </c>
      <c r="B6980" s="192" t="s">
        <v>43764</v>
      </c>
      <c r="C6980" s="193" t="s">
        <v>43694</v>
      </c>
      <c r="D6980" s="194">
        <v>184.4</v>
      </c>
      <c r="E6980" s="82">
        <f t="shared" si="110"/>
        <v>154.96</v>
      </c>
    </row>
    <row r="6981" spans="1:5">
      <c r="A6981" s="191">
        <v>74000011</v>
      </c>
      <c r="B6981" s="192" t="s">
        <v>43765</v>
      </c>
      <c r="C6981" s="193" t="s">
        <v>43694</v>
      </c>
      <c r="D6981" s="194">
        <v>98.72</v>
      </c>
      <c r="E6981" s="82">
        <f t="shared" si="110"/>
        <v>82.96</v>
      </c>
    </row>
    <row r="6982" spans="1:5">
      <c r="A6982" s="191">
        <v>74000068</v>
      </c>
      <c r="B6982" s="192" t="s">
        <v>43766</v>
      </c>
      <c r="C6982" s="193" t="s">
        <v>43694</v>
      </c>
      <c r="D6982" s="194">
        <v>96.56</v>
      </c>
      <c r="E6982" s="82">
        <f t="shared" si="110"/>
        <v>81.14</v>
      </c>
    </row>
    <row r="6983" spans="1:5">
      <c r="A6983" s="191">
        <v>74000074</v>
      </c>
      <c r="B6983" s="192" t="s">
        <v>43767</v>
      </c>
      <c r="C6983" s="193" t="s">
        <v>43694</v>
      </c>
      <c r="D6983" s="194">
        <v>107.18</v>
      </c>
      <c r="E6983" s="82">
        <f t="shared" si="110"/>
        <v>90.07</v>
      </c>
    </row>
    <row r="6984" spans="1:5">
      <c r="A6984" s="191">
        <v>74000008</v>
      </c>
      <c r="B6984" s="192" t="s">
        <v>43768</v>
      </c>
      <c r="C6984" s="193" t="s">
        <v>43694</v>
      </c>
      <c r="D6984" s="194">
        <v>121.14</v>
      </c>
      <c r="E6984" s="82">
        <f t="shared" si="110"/>
        <v>101.8</v>
      </c>
    </row>
    <row r="6985" spans="1:5">
      <c r="A6985" s="191">
        <v>74000007</v>
      </c>
      <c r="B6985" s="192" t="s">
        <v>43769</v>
      </c>
      <c r="C6985" s="193" t="s">
        <v>43694</v>
      </c>
      <c r="D6985" s="194">
        <v>148.19</v>
      </c>
      <c r="E6985" s="82">
        <f t="shared" si="110"/>
        <v>124.53</v>
      </c>
    </row>
    <row r="6986" spans="1:5">
      <c r="A6986" s="191">
        <v>74000006</v>
      </c>
      <c r="B6986" s="192" t="s">
        <v>43770</v>
      </c>
      <c r="C6986" s="193" t="s">
        <v>43694</v>
      </c>
      <c r="D6986" s="194">
        <v>231.11</v>
      </c>
      <c r="E6986" s="82">
        <f t="shared" si="110"/>
        <v>194.21</v>
      </c>
    </row>
    <row r="6987" spans="1:5">
      <c r="A6987" s="191">
        <v>74000021</v>
      </c>
      <c r="B6987" s="192" t="s">
        <v>43771</v>
      </c>
      <c r="C6987" s="193" t="s">
        <v>43694</v>
      </c>
      <c r="D6987" s="194">
        <v>68.7</v>
      </c>
      <c r="E6987" s="82">
        <f t="shared" si="110"/>
        <v>57.73</v>
      </c>
    </row>
    <row r="6988" spans="1:5">
      <c r="A6988" s="191">
        <v>74000020</v>
      </c>
      <c r="B6988" s="192" t="s">
        <v>43772</v>
      </c>
      <c r="C6988" s="193" t="s">
        <v>43694</v>
      </c>
      <c r="D6988" s="194">
        <v>93.14</v>
      </c>
      <c r="E6988" s="82">
        <f t="shared" si="110"/>
        <v>78.27</v>
      </c>
    </row>
    <row r="6989" spans="1:5">
      <c r="A6989" s="191">
        <v>74000019</v>
      </c>
      <c r="B6989" s="192" t="s">
        <v>43773</v>
      </c>
      <c r="C6989" s="193" t="s">
        <v>43694</v>
      </c>
      <c r="D6989" s="194">
        <v>122.91</v>
      </c>
      <c r="E6989" s="82">
        <f t="shared" si="110"/>
        <v>103.29</v>
      </c>
    </row>
    <row r="6990" spans="1:5">
      <c r="A6990" s="191">
        <v>74000041</v>
      </c>
      <c r="B6990" s="192" t="s">
        <v>43774</v>
      </c>
      <c r="C6990" s="193" t="s">
        <v>43694</v>
      </c>
      <c r="D6990" s="194">
        <v>143.51</v>
      </c>
      <c r="E6990" s="82">
        <f t="shared" si="110"/>
        <v>120.6</v>
      </c>
    </row>
    <row r="6991" spans="1:5">
      <c r="A6991" s="66"/>
      <c r="B6991" s="195" t="s">
        <v>43775</v>
      </c>
      <c r="C6991" s="66"/>
      <c r="D6991" s="66"/>
      <c r="E6991" s="82">
        <f t="shared" si="110"/>
        <v>0</v>
      </c>
    </row>
    <row r="6992" spans="1:5">
      <c r="A6992" s="191">
        <v>74000080</v>
      </c>
      <c r="B6992" s="192" t="s">
        <v>43776</v>
      </c>
      <c r="C6992" s="193" t="s">
        <v>43694</v>
      </c>
      <c r="D6992" s="194">
        <v>474.16</v>
      </c>
      <c r="E6992" s="82">
        <f t="shared" si="110"/>
        <v>398.45</v>
      </c>
    </row>
    <row r="6993" spans="1:5">
      <c r="A6993" s="66"/>
      <c r="B6993" s="195" t="s">
        <v>43777</v>
      </c>
      <c r="C6993" s="66"/>
      <c r="D6993" s="66"/>
      <c r="E6993" s="82">
        <f t="shared" si="110"/>
        <v>0</v>
      </c>
    </row>
    <row r="6994" spans="1:5">
      <c r="A6994" s="191">
        <v>74000571</v>
      </c>
      <c r="B6994" s="192" t="s">
        <v>43778</v>
      </c>
      <c r="C6994" s="193" t="s">
        <v>43779</v>
      </c>
      <c r="D6994" s="196">
        <v>2778.85</v>
      </c>
      <c r="E6994" s="82">
        <f t="shared" si="110"/>
        <v>2335.17</v>
      </c>
    </row>
    <row r="6995" spans="1:5" ht="24">
      <c r="A6995" s="191">
        <v>74000572</v>
      </c>
      <c r="B6995" s="192" t="s">
        <v>43780</v>
      </c>
      <c r="C6995" s="193" t="s">
        <v>43779</v>
      </c>
      <c r="D6995" s="196">
        <v>3873.05</v>
      </c>
      <c r="E6995" s="82">
        <f t="shared" si="110"/>
        <v>3254.66</v>
      </c>
    </row>
    <row r="6996" spans="1:5" ht="24">
      <c r="A6996" s="191">
        <v>74000573</v>
      </c>
      <c r="B6996" s="192" t="s">
        <v>43781</v>
      </c>
      <c r="C6996" s="193" t="s">
        <v>43779</v>
      </c>
      <c r="D6996" s="196">
        <v>7075.13</v>
      </c>
      <c r="E6996" s="82">
        <f t="shared" si="110"/>
        <v>5945.49</v>
      </c>
    </row>
    <row r="6997" spans="1:5" ht="24">
      <c r="A6997" s="191">
        <v>74000591</v>
      </c>
      <c r="B6997" s="192" t="s">
        <v>43782</v>
      </c>
      <c r="C6997" s="193" t="s">
        <v>43779</v>
      </c>
      <c r="D6997" s="196">
        <v>6480.66</v>
      </c>
      <c r="E6997" s="82">
        <f t="shared" si="110"/>
        <v>5445.93</v>
      </c>
    </row>
    <row r="6998" spans="1:5" ht="24">
      <c r="A6998" s="191">
        <v>74000581</v>
      </c>
      <c r="B6998" s="192" t="s">
        <v>43783</v>
      </c>
      <c r="C6998" s="193" t="s">
        <v>43779</v>
      </c>
      <c r="D6998" s="196">
        <v>7661.24</v>
      </c>
      <c r="E6998" s="82">
        <f t="shared" si="110"/>
        <v>6438.02</v>
      </c>
    </row>
    <row r="6999" spans="1:5">
      <c r="A6999" s="191">
        <v>74000082</v>
      </c>
      <c r="B6999" s="192" t="s">
        <v>43784</v>
      </c>
      <c r="C6999" s="193" t="s">
        <v>43785</v>
      </c>
      <c r="D6999" s="194">
        <v>0.25</v>
      </c>
      <c r="E6999" s="82">
        <f t="shared" si="110"/>
        <v>0.21</v>
      </c>
    </row>
    <row r="7000" spans="1:5">
      <c r="A7000" s="191">
        <v>74000083</v>
      </c>
      <c r="B7000" s="192" t="s">
        <v>43786</v>
      </c>
      <c r="C7000" s="193" t="s">
        <v>43785</v>
      </c>
      <c r="D7000" s="194">
        <v>2.25</v>
      </c>
      <c r="E7000" s="82">
        <f t="shared" si="110"/>
        <v>1.89</v>
      </c>
    </row>
    <row r="7001" spans="1:5">
      <c r="A7001" s="191">
        <v>74000114</v>
      </c>
      <c r="B7001" s="192" t="s">
        <v>43787</v>
      </c>
      <c r="C7001" s="193" t="s">
        <v>43785</v>
      </c>
      <c r="D7001" s="194">
        <v>428.69</v>
      </c>
      <c r="E7001" s="82">
        <f t="shared" si="110"/>
        <v>360.24</v>
      </c>
    </row>
    <row r="7002" spans="1:5" ht="24">
      <c r="A7002" s="191">
        <v>74000105</v>
      </c>
      <c r="B7002" s="192" t="s">
        <v>43788</v>
      </c>
      <c r="C7002" s="193" t="s">
        <v>43789</v>
      </c>
      <c r="D7002" s="194">
        <v>8</v>
      </c>
      <c r="E7002" s="82">
        <f t="shared" si="110"/>
        <v>6.72</v>
      </c>
    </row>
    <row r="7003" spans="1:5" ht="24">
      <c r="A7003" s="191">
        <v>74000104</v>
      </c>
      <c r="B7003" s="192" t="s">
        <v>43790</v>
      </c>
      <c r="C7003" s="193" t="s">
        <v>43789</v>
      </c>
      <c r="D7003" s="194">
        <v>6.6</v>
      </c>
      <c r="E7003" s="82">
        <f t="shared" si="110"/>
        <v>5.55</v>
      </c>
    </row>
    <row r="7004" spans="1:5">
      <c r="A7004" s="191">
        <v>74000108</v>
      </c>
      <c r="B7004" s="192" t="s">
        <v>43791</v>
      </c>
      <c r="C7004" s="193" t="s">
        <v>43785</v>
      </c>
      <c r="D7004" s="194">
        <v>2.9</v>
      </c>
      <c r="E7004" s="82">
        <f t="shared" si="110"/>
        <v>2.44</v>
      </c>
    </row>
    <row r="7005" spans="1:5">
      <c r="A7005" s="191">
        <v>74000109</v>
      </c>
      <c r="B7005" s="192" t="s">
        <v>43792</v>
      </c>
      <c r="C7005" s="193" t="s">
        <v>43785</v>
      </c>
      <c r="D7005" s="194">
        <v>3.43</v>
      </c>
      <c r="E7005" s="82">
        <f t="shared" si="110"/>
        <v>2.88</v>
      </c>
    </row>
    <row r="7006" spans="1:5">
      <c r="A7006" s="191">
        <v>74000110</v>
      </c>
      <c r="B7006" s="192" t="s">
        <v>43793</v>
      </c>
      <c r="C7006" s="193" t="s">
        <v>43785</v>
      </c>
      <c r="D7006" s="194">
        <v>3.05</v>
      </c>
      <c r="E7006" s="82">
        <f t="shared" si="110"/>
        <v>2.56</v>
      </c>
    </row>
    <row r="7007" spans="1:5">
      <c r="A7007" s="191">
        <v>74000111</v>
      </c>
      <c r="B7007" s="192" t="s">
        <v>43794</v>
      </c>
      <c r="C7007" s="193" t="s">
        <v>43785</v>
      </c>
      <c r="D7007" s="194">
        <v>3.46</v>
      </c>
      <c r="E7007" s="82">
        <f t="shared" si="110"/>
        <v>2.91</v>
      </c>
    </row>
    <row r="7008" spans="1:5">
      <c r="A7008" s="191">
        <v>74000594</v>
      </c>
      <c r="B7008" s="192" t="s">
        <v>43795</v>
      </c>
      <c r="C7008" s="193" t="s">
        <v>43785</v>
      </c>
      <c r="D7008" s="194">
        <v>234.86</v>
      </c>
      <c r="E7008" s="82">
        <f t="shared" si="110"/>
        <v>197.36</v>
      </c>
    </row>
    <row r="7009" spans="1:5">
      <c r="A7009" s="191">
        <v>74000099</v>
      </c>
      <c r="B7009" s="192" t="s">
        <v>43796</v>
      </c>
      <c r="C7009" s="193" t="s">
        <v>43785</v>
      </c>
      <c r="D7009" s="194">
        <v>16.34</v>
      </c>
      <c r="E7009" s="82">
        <f t="shared" si="110"/>
        <v>13.73</v>
      </c>
    </row>
    <row r="7010" spans="1:5">
      <c r="A7010" s="191">
        <v>74000100</v>
      </c>
      <c r="B7010" s="192" t="s">
        <v>43797</v>
      </c>
      <c r="C7010" s="193" t="s">
        <v>43785</v>
      </c>
      <c r="D7010" s="194">
        <v>13.25</v>
      </c>
      <c r="E7010" s="82">
        <f t="shared" si="110"/>
        <v>11.13</v>
      </c>
    </row>
    <row r="7011" spans="1:5">
      <c r="A7011" s="191">
        <v>74000101</v>
      </c>
      <c r="B7011" s="192" t="s">
        <v>43798</v>
      </c>
      <c r="C7011" s="193" t="s">
        <v>43785</v>
      </c>
      <c r="D7011" s="194">
        <v>8.02</v>
      </c>
      <c r="E7011" s="82">
        <f t="shared" si="110"/>
        <v>6.74</v>
      </c>
    </row>
    <row r="7012" spans="1:5">
      <c r="A7012" s="191">
        <v>74000102</v>
      </c>
      <c r="B7012" s="192" t="s">
        <v>43799</v>
      </c>
      <c r="C7012" s="193" t="s">
        <v>43785</v>
      </c>
      <c r="D7012" s="194">
        <v>5.04</v>
      </c>
      <c r="E7012" s="82">
        <f t="shared" si="110"/>
        <v>4.24</v>
      </c>
    </row>
    <row r="7013" spans="1:5">
      <c r="A7013" s="191">
        <v>74000103</v>
      </c>
      <c r="B7013" s="192" t="s">
        <v>43800</v>
      </c>
      <c r="C7013" s="193" t="s">
        <v>43785</v>
      </c>
      <c r="D7013" s="194">
        <v>4.0199999999999996</v>
      </c>
      <c r="E7013" s="82">
        <f t="shared" si="110"/>
        <v>3.38</v>
      </c>
    </row>
    <row r="7014" spans="1:5">
      <c r="A7014" s="191">
        <v>74000094</v>
      </c>
      <c r="B7014" s="192" t="s">
        <v>43801</v>
      </c>
      <c r="C7014" s="193" t="s">
        <v>43785</v>
      </c>
      <c r="D7014" s="194">
        <v>11.73</v>
      </c>
      <c r="E7014" s="82">
        <f t="shared" si="110"/>
        <v>9.86</v>
      </c>
    </row>
    <row r="7015" spans="1:5">
      <c r="A7015" s="191">
        <v>74000095</v>
      </c>
      <c r="B7015" s="192" t="s">
        <v>43802</v>
      </c>
      <c r="C7015" s="193" t="s">
        <v>43785</v>
      </c>
      <c r="D7015" s="194">
        <v>8.9600000000000009</v>
      </c>
      <c r="E7015" s="82">
        <f t="shared" si="110"/>
        <v>7.53</v>
      </c>
    </row>
    <row r="7016" spans="1:5">
      <c r="A7016" s="191">
        <v>74000096</v>
      </c>
      <c r="B7016" s="192" t="s">
        <v>43803</v>
      </c>
      <c r="C7016" s="193" t="s">
        <v>43785</v>
      </c>
      <c r="D7016" s="194">
        <v>6.38</v>
      </c>
      <c r="E7016" s="82">
        <f t="shared" si="110"/>
        <v>5.36</v>
      </c>
    </row>
    <row r="7017" spans="1:5">
      <c r="A7017" s="191">
        <v>74000097</v>
      </c>
      <c r="B7017" s="192" t="s">
        <v>43804</v>
      </c>
      <c r="C7017" s="193" t="s">
        <v>43785</v>
      </c>
      <c r="D7017" s="194">
        <v>3.9</v>
      </c>
      <c r="E7017" s="82">
        <f t="shared" si="110"/>
        <v>3.28</v>
      </c>
    </row>
    <row r="7018" spans="1:5">
      <c r="A7018" s="191">
        <v>74000098</v>
      </c>
      <c r="B7018" s="192" t="s">
        <v>43805</v>
      </c>
      <c r="C7018" s="193" t="s">
        <v>43785</v>
      </c>
      <c r="D7018" s="194">
        <v>2.89</v>
      </c>
      <c r="E7018" s="82">
        <f t="shared" si="110"/>
        <v>2.4300000000000002</v>
      </c>
    </row>
    <row r="7019" spans="1:5">
      <c r="A7019" s="191">
        <v>74000113</v>
      </c>
      <c r="B7019" s="192" t="s">
        <v>43806</v>
      </c>
      <c r="C7019" s="193" t="s">
        <v>43785</v>
      </c>
      <c r="D7019" s="194">
        <v>55</v>
      </c>
      <c r="E7019" s="82">
        <f t="shared" si="110"/>
        <v>46.22</v>
      </c>
    </row>
    <row r="7020" spans="1:5">
      <c r="A7020" s="191">
        <v>74000574</v>
      </c>
      <c r="B7020" s="192" t="s">
        <v>43807</v>
      </c>
      <c r="C7020" s="193" t="s">
        <v>43808</v>
      </c>
      <c r="D7020" s="194">
        <v>0.82</v>
      </c>
      <c r="E7020" s="82">
        <f t="shared" si="110"/>
        <v>0.69</v>
      </c>
    </row>
    <row r="7021" spans="1:5" ht="24">
      <c r="A7021" s="191">
        <v>74000593</v>
      </c>
      <c r="B7021" s="192" t="s">
        <v>43809</v>
      </c>
      <c r="C7021" s="193" t="s">
        <v>43808</v>
      </c>
      <c r="D7021" s="194">
        <v>1.21</v>
      </c>
      <c r="E7021" s="82">
        <f t="shared" si="110"/>
        <v>1.02</v>
      </c>
    </row>
    <row r="7022" spans="1:5" ht="24">
      <c r="A7022" s="191">
        <v>74000592</v>
      </c>
      <c r="B7022" s="192" t="s">
        <v>43810</v>
      </c>
      <c r="C7022" s="193" t="s">
        <v>43808</v>
      </c>
      <c r="D7022" s="194">
        <v>1.25</v>
      </c>
      <c r="E7022" s="82">
        <f t="shared" si="110"/>
        <v>1.05</v>
      </c>
    </row>
    <row r="7023" spans="1:5" ht="24">
      <c r="A7023" s="191">
        <v>74000575</v>
      </c>
      <c r="B7023" s="192" t="s">
        <v>43811</v>
      </c>
      <c r="C7023" s="193" t="s">
        <v>43808</v>
      </c>
      <c r="D7023" s="194">
        <v>1</v>
      </c>
      <c r="E7023" s="82">
        <f t="shared" si="110"/>
        <v>0.84</v>
      </c>
    </row>
    <row r="7024" spans="1:5" ht="24">
      <c r="A7024" s="191">
        <v>74000576</v>
      </c>
      <c r="B7024" s="192" t="s">
        <v>43812</v>
      </c>
      <c r="C7024" s="193" t="s">
        <v>43808</v>
      </c>
      <c r="D7024" s="194">
        <v>1.31</v>
      </c>
      <c r="E7024" s="82">
        <f t="shared" si="110"/>
        <v>1.1000000000000001</v>
      </c>
    </row>
    <row r="7025" spans="1:5">
      <c r="A7025" s="66"/>
      <c r="B7025" s="195" t="s">
        <v>43813</v>
      </c>
      <c r="C7025" s="66"/>
      <c r="D7025" s="66"/>
      <c r="E7025" s="82">
        <f t="shared" si="110"/>
        <v>0</v>
      </c>
    </row>
    <row r="7026" spans="1:5">
      <c r="A7026" s="191">
        <v>74000157</v>
      </c>
      <c r="B7026" s="192" t="s">
        <v>43814</v>
      </c>
      <c r="C7026" s="193" t="s">
        <v>43815</v>
      </c>
      <c r="D7026" s="194">
        <v>3.66</v>
      </c>
      <c r="E7026" s="82">
        <f t="shared" si="110"/>
        <v>3.08</v>
      </c>
    </row>
    <row r="7027" spans="1:5">
      <c r="A7027" s="191">
        <v>74000150</v>
      </c>
      <c r="B7027" s="192" t="s">
        <v>43816</v>
      </c>
      <c r="C7027" s="193" t="s">
        <v>43817</v>
      </c>
      <c r="D7027" s="196">
        <v>2719.88</v>
      </c>
      <c r="E7027" s="82">
        <f t="shared" si="110"/>
        <v>2285.61</v>
      </c>
    </row>
    <row r="7028" spans="1:5">
      <c r="A7028" s="191">
        <v>74000148</v>
      </c>
      <c r="B7028" s="192" t="s">
        <v>43818</v>
      </c>
      <c r="C7028" s="193" t="s">
        <v>43808</v>
      </c>
      <c r="D7028" s="196">
        <v>5297.78</v>
      </c>
      <c r="E7028" s="82">
        <f t="shared" si="110"/>
        <v>4451.92</v>
      </c>
    </row>
    <row r="7029" spans="1:5">
      <c r="A7029" s="191">
        <v>74000167</v>
      </c>
      <c r="B7029" s="192" t="s">
        <v>43819</v>
      </c>
      <c r="C7029" s="193" t="s">
        <v>43785</v>
      </c>
      <c r="D7029" s="196">
        <v>5000.78</v>
      </c>
      <c r="E7029" s="82">
        <f t="shared" si="110"/>
        <v>4202.34</v>
      </c>
    </row>
    <row r="7030" spans="1:5">
      <c r="A7030" s="191">
        <v>74000149</v>
      </c>
      <c r="B7030" s="192" t="s">
        <v>43820</v>
      </c>
      <c r="C7030" s="193" t="s">
        <v>43785</v>
      </c>
      <c r="D7030" s="196">
        <v>3824.1</v>
      </c>
      <c r="E7030" s="82">
        <f t="shared" si="110"/>
        <v>3213.53</v>
      </c>
    </row>
    <row r="7031" spans="1:5">
      <c r="A7031" s="191">
        <v>74000147</v>
      </c>
      <c r="B7031" s="192" t="s">
        <v>43821</v>
      </c>
      <c r="C7031" s="193" t="s">
        <v>43785</v>
      </c>
      <c r="D7031" s="194">
        <v>182.46</v>
      </c>
      <c r="E7031" s="82">
        <f t="shared" si="110"/>
        <v>153.33000000000001</v>
      </c>
    </row>
    <row r="7032" spans="1:5">
      <c r="A7032" s="191">
        <v>74000159</v>
      </c>
      <c r="B7032" s="192" t="s">
        <v>43822</v>
      </c>
      <c r="C7032" s="193" t="s">
        <v>43817</v>
      </c>
      <c r="D7032" s="196">
        <v>4027.71</v>
      </c>
      <c r="E7032" s="82">
        <f t="shared" si="110"/>
        <v>3384.63</v>
      </c>
    </row>
    <row r="7033" spans="1:5" ht="24">
      <c r="A7033" s="197">
        <v>74000162</v>
      </c>
      <c r="B7033" s="192" t="s">
        <v>43823</v>
      </c>
      <c r="C7033" s="198" t="s">
        <v>43817</v>
      </c>
      <c r="D7033" s="199">
        <v>2722.06</v>
      </c>
      <c r="E7033" s="82">
        <f t="shared" si="110"/>
        <v>2287.4499999999998</v>
      </c>
    </row>
    <row r="7034" spans="1:5">
      <c r="A7034" s="191">
        <v>74000160</v>
      </c>
      <c r="B7034" s="192" t="s">
        <v>43824</v>
      </c>
      <c r="C7034" s="193" t="s">
        <v>43817</v>
      </c>
      <c r="D7034" s="196">
        <v>2953.88</v>
      </c>
      <c r="E7034" s="82">
        <f t="shared" si="110"/>
        <v>2482.25</v>
      </c>
    </row>
    <row r="7035" spans="1:5">
      <c r="A7035" s="191">
        <v>74000161</v>
      </c>
      <c r="B7035" s="192" t="s">
        <v>43825</v>
      </c>
      <c r="C7035" s="193" t="s">
        <v>43817</v>
      </c>
      <c r="D7035" s="196">
        <v>2721.93</v>
      </c>
      <c r="E7035" s="82">
        <f t="shared" si="110"/>
        <v>2287.34</v>
      </c>
    </row>
    <row r="7036" spans="1:5">
      <c r="A7036" s="191">
        <v>74000163</v>
      </c>
      <c r="B7036" s="192" t="s">
        <v>43826</v>
      </c>
      <c r="C7036" s="193" t="s">
        <v>43785</v>
      </c>
      <c r="D7036" s="194">
        <v>139.34</v>
      </c>
      <c r="E7036" s="82">
        <f t="shared" si="110"/>
        <v>117.09</v>
      </c>
    </row>
    <row r="7037" spans="1:5">
      <c r="A7037" s="191">
        <v>74000164</v>
      </c>
      <c r="B7037" s="192" t="s">
        <v>43827</v>
      </c>
      <c r="C7037" s="193" t="s">
        <v>43785</v>
      </c>
      <c r="D7037" s="196">
        <v>1778.04</v>
      </c>
      <c r="E7037" s="82">
        <f t="shared" si="110"/>
        <v>1494.15</v>
      </c>
    </row>
    <row r="7038" spans="1:5">
      <c r="A7038" s="191">
        <v>74000165</v>
      </c>
      <c r="B7038" s="192" t="s">
        <v>43828</v>
      </c>
      <c r="C7038" s="193" t="s">
        <v>43785</v>
      </c>
      <c r="D7038" s="196">
        <v>2371.9899999999998</v>
      </c>
      <c r="E7038" s="82">
        <f t="shared" si="110"/>
        <v>1993.27</v>
      </c>
    </row>
    <row r="7039" spans="1:5">
      <c r="A7039" s="191">
        <v>74000166</v>
      </c>
      <c r="B7039" s="192" t="s">
        <v>43829</v>
      </c>
      <c r="C7039" s="193" t="s">
        <v>43785</v>
      </c>
      <c r="D7039" s="196">
        <v>3649.22</v>
      </c>
      <c r="E7039" s="82">
        <f t="shared" ref="E7039:E7102" si="111" xml:space="preserve"> ROUND((D7039/1.19),2)</f>
        <v>3066.57</v>
      </c>
    </row>
    <row r="7040" spans="1:5">
      <c r="A7040" s="191">
        <v>74000158</v>
      </c>
      <c r="B7040" s="192" t="s">
        <v>43830</v>
      </c>
      <c r="C7040" s="193" t="s">
        <v>43817</v>
      </c>
      <c r="D7040" s="196">
        <v>3155.34</v>
      </c>
      <c r="E7040" s="82">
        <f t="shared" si="111"/>
        <v>2651.55</v>
      </c>
    </row>
    <row r="7041" spans="1:5">
      <c r="A7041" s="191">
        <v>74000132</v>
      </c>
      <c r="B7041" s="192" t="s">
        <v>43831</v>
      </c>
      <c r="C7041" s="193" t="s">
        <v>43832</v>
      </c>
      <c r="D7041" s="196">
        <v>2811.16</v>
      </c>
      <c r="E7041" s="82">
        <f t="shared" si="111"/>
        <v>2362.3200000000002</v>
      </c>
    </row>
    <row r="7042" spans="1:5">
      <c r="A7042" s="191">
        <v>74000127</v>
      </c>
      <c r="B7042" s="192" t="s">
        <v>43833</v>
      </c>
      <c r="C7042" s="193" t="s">
        <v>43785</v>
      </c>
      <c r="D7042" s="196">
        <v>2077.8200000000002</v>
      </c>
      <c r="E7042" s="82">
        <f t="shared" si="111"/>
        <v>1746.07</v>
      </c>
    </row>
    <row r="7043" spans="1:5">
      <c r="A7043" s="191">
        <v>74000129</v>
      </c>
      <c r="B7043" s="192" t="s">
        <v>43834</v>
      </c>
      <c r="C7043" s="193" t="s">
        <v>43832</v>
      </c>
      <c r="D7043" s="196">
        <v>3676.16</v>
      </c>
      <c r="E7043" s="82">
        <f t="shared" si="111"/>
        <v>3089.21</v>
      </c>
    </row>
    <row r="7044" spans="1:5">
      <c r="A7044" s="191">
        <v>74000130</v>
      </c>
      <c r="B7044" s="192" t="s">
        <v>43835</v>
      </c>
      <c r="C7044" s="193" t="s">
        <v>43832</v>
      </c>
      <c r="D7044" s="196">
        <v>3413.58</v>
      </c>
      <c r="E7044" s="82">
        <f t="shared" si="111"/>
        <v>2868.55</v>
      </c>
    </row>
    <row r="7045" spans="1:5">
      <c r="A7045" s="191">
        <v>74000128</v>
      </c>
      <c r="B7045" s="192" t="s">
        <v>43836</v>
      </c>
      <c r="C7045" s="193" t="s">
        <v>43832</v>
      </c>
      <c r="D7045" s="196">
        <v>3982.53</v>
      </c>
      <c r="E7045" s="82">
        <f t="shared" si="111"/>
        <v>3346.66</v>
      </c>
    </row>
    <row r="7046" spans="1:5">
      <c r="A7046" s="191">
        <v>74000131</v>
      </c>
      <c r="B7046" s="192" t="s">
        <v>43837</v>
      </c>
      <c r="C7046" s="193" t="s">
        <v>43832</v>
      </c>
      <c r="D7046" s="196">
        <v>3185.98</v>
      </c>
      <c r="E7046" s="82">
        <f t="shared" si="111"/>
        <v>2677.29</v>
      </c>
    </row>
    <row r="7047" spans="1:5">
      <c r="A7047" s="191">
        <v>74000135</v>
      </c>
      <c r="B7047" s="192" t="s">
        <v>43838</v>
      </c>
      <c r="C7047" s="193" t="s">
        <v>43832</v>
      </c>
      <c r="D7047" s="196">
        <v>3672.61</v>
      </c>
      <c r="E7047" s="82">
        <f t="shared" si="111"/>
        <v>3086.23</v>
      </c>
    </row>
    <row r="7048" spans="1:5">
      <c r="A7048" s="191">
        <v>74000133</v>
      </c>
      <c r="B7048" s="192" t="s">
        <v>43839</v>
      </c>
      <c r="C7048" s="193" t="s">
        <v>43808</v>
      </c>
      <c r="D7048" s="196">
        <v>5967.99</v>
      </c>
      <c r="E7048" s="82">
        <f t="shared" si="111"/>
        <v>5015.12</v>
      </c>
    </row>
    <row r="7049" spans="1:5">
      <c r="A7049" s="191">
        <v>74000134</v>
      </c>
      <c r="B7049" s="192" t="s">
        <v>43840</v>
      </c>
      <c r="C7049" s="193" t="s">
        <v>43808</v>
      </c>
      <c r="D7049" s="196">
        <v>7957.3</v>
      </c>
      <c r="E7049" s="82">
        <f t="shared" si="111"/>
        <v>6686.81</v>
      </c>
    </row>
    <row r="7050" spans="1:5">
      <c r="A7050" s="191">
        <v>74000136</v>
      </c>
      <c r="B7050" s="192" t="s">
        <v>43841</v>
      </c>
      <c r="C7050" s="193" t="s">
        <v>43808</v>
      </c>
      <c r="D7050" s="196">
        <v>5876.7</v>
      </c>
      <c r="E7050" s="82">
        <f t="shared" si="111"/>
        <v>4938.3999999999996</v>
      </c>
    </row>
    <row r="7051" spans="1:5">
      <c r="A7051" s="191">
        <v>74000146</v>
      </c>
      <c r="B7051" s="192" t="s">
        <v>43842</v>
      </c>
      <c r="C7051" s="193" t="s">
        <v>43808</v>
      </c>
      <c r="D7051" s="196">
        <v>3162.64</v>
      </c>
      <c r="E7051" s="82">
        <f t="shared" si="111"/>
        <v>2657.68</v>
      </c>
    </row>
    <row r="7052" spans="1:5">
      <c r="A7052" s="191">
        <v>74000142</v>
      </c>
      <c r="B7052" s="192" t="s">
        <v>43843</v>
      </c>
      <c r="C7052" s="193" t="s">
        <v>43832</v>
      </c>
      <c r="D7052" s="196">
        <v>2790.57</v>
      </c>
      <c r="E7052" s="82">
        <f t="shared" si="111"/>
        <v>2345.02</v>
      </c>
    </row>
    <row r="7053" spans="1:5">
      <c r="A7053" s="191">
        <v>74000137</v>
      </c>
      <c r="B7053" s="192" t="s">
        <v>43844</v>
      </c>
      <c r="C7053" s="193" t="s">
        <v>43785</v>
      </c>
      <c r="D7053" s="196">
        <v>2164.11</v>
      </c>
      <c r="E7053" s="82">
        <f t="shared" si="111"/>
        <v>1818.58</v>
      </c>
    </row>
    <row r="7054" spans="1:5">
      <c r="A7054" s="191">
        <v>74000139</v>
      </c>
      <c r="B7054" s="192" t="s">
        <v>43845</v>
      </c>
      <c r="C7054" s="193" t="s">
        <v>43832</v>
      </c>
      <c r="D7054" s="196">
        <v>3649.22</v>
      </c>
      <c r="E7054" s="82">
        <f t="shared" si="111"/>
        <v>3066.57</v>
      </c>
    </row>
    <row r="7055" spans="1:5">
      <c r="A7055" s="191">
        <v>74000140</v>
      </c>
      <c r="B7055" s="192" t="s">
        <v>43846</v>
      </c>
      <c r="C7055" s="193" t="s">
        <v>43832</v>
      </c>
      <c r="D7055" s="196">
        <v>3388.56</v>
      </c>
      <c r="E7055" s="82">
        <f t="shared" si="111"/>
        <v>2847.53</v>
      </c>
    </row>
    <row r="7056" spans="1:5">
      <c r="A7056" s="191">
        <v>74000138</v>
      </c>
      <c r="B7056" s="192" t="s">
        <v>43847</v>
      </c>
      <c r="C7056" s="193" t="s">
        <v>43832</v>
      </c>
      <c r="D7056" s="196">
        <v>3953.34</v>
      </c>
      <c r="E7056" s="82">
        <f t="shared" si="111"/>
        <v>3322.13</v>
      </c>
    </row>
    <row r="7057" spans="1:5">
      <c r="A7057" s="191">
        <v>74000141</v>
      </c>
      <c r="B7057" s="192" t="s">
        <v>43848</v>
      </c>
      <c r="C7057" s="193" t="s">
        <v>43832</v>
      </c>
      <c r="D7057" s="196">
        <v>3162.64</v>
      </c>
      <c r="E7057" s="82">
        <f t="shared" si="111"/>
        <v>2657.68</v>
      </c>
    </row>
    <row r="7058" spans="1:5">
      <c r="A7058" s="191">
        <v>74000143</v>
      </c>
      <c r="B7058" s="192" t="s">
        <v>43849</v>
      </c>
      <c r="C7058" s="193" t="s">
        <v>43808</v>
      </c>
      <c r="D7058" s="196">
        <v>5929.97</v>
      </c>
      <c r="E7058" s="82">
        <f t="shared" si="111"/>
        <v>4983.17</v>
      </c>
    </row>
    <row r="7059" spans="1:5">
      <c r="A7059" s="191">
        <v>74000144</v>
      </c>
      <c r="B7059" s="192" t="s">
        <v>43850</v>
      </c>
      <c r="C7059" s="193" t="s">
        <v>43808</v>
      </c>
      <c r="D7059" s="196">
        <v>7906.61</v>
      </c>
      <c r="E7059" s="82">
        <f t="shared" si="111"/>
        <v>6644.21</v>
      </c>
    </row>
    <row r="7060" spans="1:5">
      <c r="A7060" s="191">
        <v>74000145</v>
      </c>
      <c r="B7060" s="192" t="s">
        <v>43851</v>
      </c>
      <c r="C7060" s="193" t="s">
        <v>43832</v>
      </c>
      <c r="D7060" s="196">
        <v>3388.56</v>
      </c>
      <c r="E7060" s="82">
        <f t="shared" si="111"/>
        <v>2847.53</v>
      </c>
    </row>
    <row r="7061" spans="1:5">
      <c r="A7061" s="191">
        <v>74000154</v>
      </c>
      <c r="B7061" s="192" t="s">
        <v>43852</v>
      </c>
      <c r="C7061" s="193" t="s">
        <v>43785</v>
      </c>
      <c r="D7061" s="194">
        <v>139.84</v>
      </c>
      <c r="E7061" s="82">
        <f t="shared" si="111"/>
        <v>117.51</v>
      </c>
    </row>
    <row r="7062" spans="1:5">
      <c r="A7062" s="191">
        <v>74000152</v>
      </c>
      <c r="B7062" s="192" t="s">
        <v>43853</v>
      </c>
      <c r="C7062" s="193" t="s">
        <v>43808</v>
      </c>
      <c r="D7062" s="196">
        <v>3953.34</v>
      </c>
      <c r="E7062" s="82">
        <f t="shared" si="111"/>
        <v>3322.13</v>
      </c>
    </row>
    <row r="7063" spans="1:5">
      <c r="A7063" s="191">
        <v>74000151</v>
      </c>
      <c r="B7063" s="192" t="s">
        <v>43854</v>
      </c>
      <c r="C7063" s="193" t="s">
        <v>43808</v>
      </c>
      <c r="D7063" s="196">
        <v>6039.41</v>
      </c>
      <c r="E7063" s="82">
        <f t="shared" si="111"/>
        <v>5075.13</v>
      </c>
    </row>
    <row r="7064" spans="1:5">
      <c r="A7064" s="191">
        <v>74000155</v>
      </c>
      <c r="B7064" s="192" t="s">
        <v>43855</v>
      </c>
      <c r="C7064" s="193" t="s">
        <v>43785</v>
      </c>
      <c r="D7064" s="194">
        <v>231.23</v>
      </c>
      <c r="E7064" s="82">
        <f t="shared" si="111"/>
        <v>194.31</v>
      </c>
    </row>
    <row r="7065" spans="1:5" ht="24">
      <c r="A7065" s="197">
        <v>74000153</v>
      </c>
      <c r="B7065" s="192" t="s">
        <v>43856</v>
      </c>
      <c r="C7065" s="198" t="s">
        <v>43808</v>
      </c>
      <c r="D7065" s="199">
        <v>5780.21</v>
      </c>
      <c r="E7065" s="82">
        <f t="shared" si="111"/>
        <v>4857.32</v>
      </c>
    </row>
    <row r="7066" spans="1:5" ht="24">
      <c r="A7066" s="191">
        <v>74000156</v>
      </c>
      <c r="B7066" s="192" t="s">
        <v>43857</v>
      </c>
      <c r="C7066" s="193" t="s">
        <v>43808</v>
      </c>
      <c r="D7066" s="196">
        <v>2433.7800000000002</v>
      </c>
      <c r="E7066" s="82">
        <f t="shared" si="111"/>
        <v>2045.19</v>
      </c>
    </row>
    <row r="7067" spans="1:5">
      <c r="A7067" s="191">
        <v>74000125</v>
      </c>
      <c r="B7067" s="192" t="s">
        <v>43858</v>
      </c>
      <c r="C7067" s="193" t="s">
        <v>43808</v>
      </c>
      <c r="D7067" s="196">
        <v>2031.74</v>
      </c>
      <c r="E7067" s="82">
        <f t="shared" si="111"/>
        <v>1707.34</v>
      </c>
    </row>
    <row r="7068" spans="1:5">
      <c r="A7068" s="191">
        <v>74000126</v>
      </c>
      <c r="B7068" s="192" t="s">
        <v>43859</v>
      </c>
      <c r="C7068" s="193" t="s">
        <v>43808</v>
      </c>
      <c r="D7068" s="196">
        <v>2092.54</v>
      </c>
      <c r="E7068" s="82">
        <f t="shared" si="111"/>
        <v>1758.44</v>
      </c>
    </row>
    <row r="7069" spans="1:5">
      <c r="A7069" s="191">
        <v>74000124</v>
      </c>
      <c r="B7069" s="192" t="s">
        <v>43860</v>
      </c>
      <c r="C7069" s="193" t="s">
        <v>43808</v>
      </c>
      <c r="D7069" s="196">
        <v>1547.1</v>
      </c>
      <c r="E7069" s="82">
        <f t="shared" si="111"/>
        <v>1300.08</v>
      </c>
    </row>
    <row r="7070" spans="1:5">
      <c r="A7070" s="191">
        <v>74000123</v>
      </c>
      <c r="B7070" s="192" t="s">
        <v>43861</v>
      </c>
      <c r="C7070" s="193" t="s">
        <v>43808</v>
      </c>
      <c r="D7070" s="196">
        <v>2019.2</v>
      </c>
      <c r="E7070" s="82">
        <f t="shared" si="111"/>
        <v>1696.81</v>
      </c>
    </row>
    <row r="7071" spans="1:5">
      <c r="A7071" s="66"/>
      <c r="B7071" s="195" t="s">
        <v>43862</v>
      </c>
      <c r="C7071" s="66"/>
      <c r="D7071" s="66"/>
      <c r="E7071" s="82">
        <f t="shared" si="111"/>
        <v>0</v>
      </c>
    </row>
    <row r="7072" spans="1:5">
      <c r="A7072" s="191">
        <v>74000169</v>
      </c>
      <c r="B7072" s="192" t="s">
        <v>43863</v>
      </c>
      <c r="C7072" s="193" t="s">
        <v>43785</v>
      </c>
      <c r="D7072" s="196">
        <v>2559.1799999999998</v>
      </c>
      <c r="E7072" s="82">
        <f t="shared" si="111"/>
        <v>2150.5700000000002</v>
      </c>
    </row>
    <row r="7073" spans="1:5">
      <c r="A7073" s="191">
        <v>74000170</v>
      </c>
      <c r="B7073" s="192" t="s">
        <v>43864</v>
      </c>
      <c r="C7073" s="193" t="s">
        <v>43785</v>
      </c>
      <c r="D7073" s="196">
        <v>3980.94</v>
      </c>
      <c r="E7073" s="82">
        <f t="shared" si="111"/>
        <v>3345.33</v>
      </c>
    </row>
    <row r="7074" spans="1:5">
      <c r="A7074" s="191">
        <v>74000168</v>
      </c>
      <c r="B7074" s="192" t="s">
        <v>43865</v>
      </c>
      <c r="C7074" s="193" t="s">
        <v>43785</v>
      </c>
      <c r="D7074" s="196">
        <v>1706.12</v>
      </c>
      <c r="E7074" s="82">
        <f t="shared" si="111"/>
        <v>1433.71</v>
      </c>
    </row>
    <row r="7075" spans="1:5">
      <c r="A7075" s="66"/>
      <c r="B7075" s="195" t="s">
        <v>43866</v>
      </c>
      <c r="C7075" s="66"/>
      <c r="D7075" s="66"/>
      <c r="E7075" s="82">
        <f t="shared" si="111"/>
        <v>0</v>
      </c>
    </row>
    <row r="7076" spans="1:5">
      <c r="A7076" s="191">
        <v>74000172</v>
      </c>
      <c r="B7076" s="192" t="s">
        <v>43867</v>
      </c>
      <c r="C7076" s="193" t="s">
        <v>43785</v>
      </c>
      <c r="D7076" s="194">
        <v>227.03</v>
      </c>
      <c r="E7076" s="82">
        <f t="shared" si="111"/>
        <v>190.78</v>
      </c>
    </row>
    <row r="7077" spans="1:5">
      <c r="A7077" s="191">
        <v>74000173</v>
      </c>
      <c r="B7077" s="192" t="s">
        <v>43868</v>
      </c>
      <c r="C7077" s="193" t="s">
        <v>43785</v>
      </c>
      <c r="D7077" s="194">
        <v>252</v>
      </c>
      <c r="E7077" s="82">
        <f t="shared" si="111"/>
        <v>211.76</v>
      </c>
    </row>
    <row r="7078" spans="1:5">
      <c r="A7078" s="191">
        <v>74000174</v>
      </c>
      <c r="B7078" s="192" t="s">
        <v>43869</v>
      </c>
      <c r="C7078" s="193" t="s">
        <v>43785</v>
      </c>
      <c r="D7078" s="194">
        <v>49.7</v>
      </c>
      <c r="E7078" s="82">
        <f t="shared" si="111"/>
        <v>41.76</v>
      </c>
    </row>
    <row r="7079" spans="1:5">
      <c r="A7079" s="191">
        <v>74000175</v>
      </c>
      <c r="B7079" s="192" t="s">
        <v>43870</v>
      </c>
      <c r="C7079" s="193" t="s">
        <v>43785</v>
      </c>
      <c r="D7079" s="194">
        <v>44.05</v>
      </c>
      <c r="E7079" s="82">
        <f t="shared" si="111"/>
        <v>37.020000000000003</v>
      </c>
    </row>
    <row r="7080" spans="1:5">
      <c r="A7080" s="191">
        <v>74000176</v>
      </c>
      <c r="B7080" s="192" t="s">
        <v>43871</v>
      </c>
      <c r="C7080" s="193" t="s">
        <v>43785</v>
      </c>
      <c r="D7080" s="194">
        <v>40</v>
      </c>
      <c r="E7080" s="82">
        <f t="shared" si="111"/>
        <v>33.61</v>
      </c>
    </row>
    <row r="7081" spans="1:5">
      <c r="A7081" s="191">
        <v>74000177</v>
      </c>
      <c r="B7081" s="192" t="s">
        <v>43872</v>
      </c>
      <c r="C7081" s="193" t="s">
        <v>43785</v>
      </c>
      <c r="D7081" s="194">
        <v>40</v>
      </c>
      <c r="E7081" s="82">
        <f t="shared" si="111"/>
        <v>33.61</v>
      </c>
    </row>
    <row r="7082" spans="1:5">
      <c r="A7082" s="191">
        <v>74000178</v>
      </c>
      <c r="B7082" s="192" t="s">
        <v>43873</v>
      </c>
      <c r="C7082" s="193" t="s">
        <v>43785</v>
      </c>
      <c r="D7082" s="194">
        <v>40</v>
      </c>
      <c r="E7082" s="82">
        <f t="shared" si="111"/>
        <v>33.61</v>
      </c>
    </row>
    <row r="7083" spans="1:5">
      <c r="A7083" s="191">
        <v>74000179</v>
      </c>
      <c r="B7083" s="192" t="s">
        <v>43874</v>
      </c>
      <c r="C7083" s="193" t="s">
        <v>43785</v>
      </c>
      <c r="D7083" s="194">
        <v>40</v>
      </c>
      <c r="E7083" s="82">
        <f t="shared" si="111"/>
        <v>33.61</v>
      </c>
    </row>
    <row r="7084" spans="1:5">
      <c r="A7084" s="191">
        <v>74000180</v>
      </c>
      <c r="B7084" s="192" t="s">
        <v>43875</v>
      </c>
      <c r="C7084" s="193" t="s">
        <v>43785</v>
      </c>
      <c r="D7084" s="194">
        <v>130</v>
      </c>
      <c r="E7084" s="82">
        <f t="shared" si="111"/>
        <v>109.24</v>
      </c>
    </row>
    <row r="7085" spans="1:5">
      <c r="A7085" s="191">
        <v>74000181</v>
      </c>
      <c r="B7085" s="192" t="s">
        <v>43876</v>
      </c>
      <c r="C7085" s="193" t="s">
        <v>43785</v>
      </c>
      <c r="D7085" s="194">
        <v>130</v>
      </c>
      <c r="E7085" s="82">
        <f t="shared" si="111"/>
        <v>109.24</v>
      </c>
    </row>
    <row r="7086" spans="1:5">
      <c r="A7086" s="191">
        <v>74000182</v>
      </c>
      <c r="B7086" s="192" t="s">
        <v>43877</v>
      </c>
      <c r="C7086" s="193" t="s">
        <v>43785</v>
      </c>
      <c r="D7086" s="194">
        <v>130</v>
      </c>
      <c r="E7086" s="82">
        <f t="shared" si="111"/>
        <v>109.24</v>
      </c>
    </row>
    <row r="7087" spans="1:5">
      <c r="A7087" s="191">
        <v>74000183</v>
      </c>
      <c r="B7087" s="192" t="s">
        <v>43878</v>
      </c>
      <c r="C7087" s="193" t="s">
        <v>43785</v>
      </c>
      <c r="D7087" s="194">
        <v>40</v>
      </c>
      <c r="E7087" s="82">
        <f t="shared" si="111"/>
        <v>33.61</v>
      </c>
    </row>
    <row r="7088" spans="1:5">
      <c r="A7088" s="191">
        <v>74000184</v>
      </c>
      <c r="B7088" s="192" t="s">
        <v>43879</v>
      </c>
      <c r="C7088" s="193" t="s">
        <v>43785</v>
      </c>
      <c r="D7088" s="194">
        <v>40</v>
      </c>
      <c r="E7088" s="82">
        <f t="shared" si="111"/>
        <v>33.61</v>
      </c>
    </row>
    <row r="7089" spans="1:5">
      <c r="A7089" s="191">
        <v>74000185</v>
      </c>
      <c r="B7089" s="192" t="s">
        <v>43880</v>
      </c>
      <c r="C7089" s="193" t="s">
        <v>43785</v>
      </c>
      <c r="D7089" s="194">
        <v>52.39</v>
      </c>
      <c r="E7089" s="82">
        <f t="shared" si="111"/>
        <v>44.03</v>
      </c>
    </row>
    <row r="7090" spans="1:5">
      <c r="A7090" s="191">
        <v>74000253</v>
      </c>
      <c r="B7090" s="192" t="s">
        <v>43881</v>
      </c>
      <c r="C7090" s="193" t="s">
        <v>43785</v>
      </c>
      <c r="D7090" s="194">
        <v>52</v>
      </c>
      <c r="E7090" s="82">
        <f t="shared" si="111"/>
        <v>43.7</v>
      </c>
    </row>
    <row r="7091" spans="1:5">
      <c r="A7091" s="191">
        <v>74000186</v>
      </c>
      <c r="B7091" s="192" t="s">
        <v>43882</v>
      </c>
      <c r="C7091" s="193" t="s">
        <v>43785</v>
      </c>
      <c r="D7091" s="194">
        <v>40</v>
      </c>
      <c r="E7091" s="82">
        <f t="shared" si="111"/>
        <v>33.61</v>
      </c>
    </row>
    <row r="7092" spans="1:5">
      <c r="A7092" s="191">
        <v>74000187</v>
      </c>
      <c r="B7092" s="192" t="s">
        <v>43883</v>
      </c>
      <c r="C7092" s="193" t="s">
        <v>43785</v>
      </c>
      <c r="D7092" s="194">
        <v>45</v>
      </c>
      <c r="E7092" s="82">
        <f t="shared" si="111"/>
        <v>37.82</v>
      </c>
    </row>
    <row r="7093" spans="1:5">
      <c r="A7093" s="191">
        <v>74000188</v>
      </c>
      <c r="B7093" s="192" t="s">
        <v>43884</v>
      </c>
      <c r="C7093" s="193" t="s">
        <v>43785</v>
      </c>
      <c r="D7093" s="194">
        <v>45</v>
      </c>
      <c r="E7093" s="82">
        <f t="shared" si="111"/>
        <v>37.82</v>
      </c>
    </row>
    <row r="7094" spans="1:5">
      <c r="A7094" s="191">
        <v>74000189</v>
      </c>
      <c r="B7094" s="192" t="s">
        <v>43885</v>
      </c>
      <c r="C7094" s="193" t="s">
        <v>43785</v>
      </c>
      <c r="D7094" s="194">
        <v>45</v>
      </c>
      <c r="E7094" s="82">
        <f t="shared" si="111"/>
        <v>37.82</v>
      </c>
    </row>
    <row r="7095" spans="1:5">
      <c r="A7095" s="191">
        <v>74000190</v>
      </c>
      <c r="B7095" s="192" t="s">
        <v>43886</v>
      </c>
      <c r="C7095" s="193" t="s">
        <v>43785</v>
      </c>
      <c r="D7095" s="194">
        <v>58.5</v>
      </c>
      <c r="E7095" s="82">
        <f t="shared" si="111"/>
        <v>49.16</v>
      </c>
    </row>
    <row r="7096" spans="1:5">
      <c r="A7096" s="191">
        <v>74000191</v>
      </c>
      <c r="B7096" s="192" t="s">
        <v>43887</v>
      </c>
      <c r="C7096" s="193" t="s">
        <v>43785</v>
      </c>
      <c r="D7096" s="194">
        <v>58.5</v>
      </c>
      <c r="E7096" s="82">
        <f t="shared" si="111"/>
        <v>49.16</v>
      </c>
    </row>
    <row r="7097" spans="1:5">
      <c r="A7097" s="191">
        <v>74000240</v>
      </c>
      <c r="B7097" s="192" t="s">
        <v>43888</v>
      </c>
      <c r="C7097" s="193" t="s">
        <v>43785</v>
      </c>
      <c r="D7097" s="194">
        <v>32.5</v>
      </c>
      <c r="E7097" s="82">
        <f t="shared" si="111"/>
        <v>27.31</v>
      </c>
    </row>
    <row r="7098" spans="1:5">
      <c r="A7098" s="191">
        <v>74000192</v>
      </c>
      <c r="B7098" s="192" t="s">
        <v>43889</v>
      </c>
      <c r="C7098" s="193" t="s">
        <v>43785</v>
      </c>
      <c r="D7098" s="194">
        <v>130</v>
      </c>
      <c r="E7098" s="82">
        <f t="shared" si="111"/>
        <v>109.24</v>
      </c>
    </row>
    <row r="7099" spans="1:5">
      <c r="A7099" s="191">
        <v>74000193</v>
      </c>
      <c r="B7099" s="192" t="s">
        <v>43890</v>
      </c>
      <c r="C7099" s="193" t="s">
        <v>43785</v>
      </c>
      <c r="D7099" s="194">
        <v>40</v>
      </c>
      <c r="E7099" s="82">
        <f t="shared" si="111"/>
        <v>33.61</v>
      </c>
    </row>
    <row r="7100" spans="1:5">
      <c r="A7100" s="191">
        <v>74000194</v>
      </c>
      <c r="B7100" s="192" t="s">
        <v>43891</v>
      </c>
      <c r="C7100" s="193" t="s">
        <v>43785</v>
      </c>
      <c r="D7100" s="194">
        <v>18.190000000000001</v>
      </c>
      <c r="E7100" s="82">
        <f t="shared" si="111"/>
        <v>15.29</v>
      </c>
    </row>
    <row r="7101" spans="1:5">
      <c r="A7101" s="191">
        <v>74000195</v>
      </c>
      <c r="B7101" s="192" t="s">
        <v>43892</v>
      </c>
      <c r="C7101" s="193" t="s">
        <v>43785</v>
      </c>
      <c r="D7101" s="194">
        <v>24.92</v>
      </c>
      <c r="E7101" s="82">
        <f t="shared" si="111"/>
        <v>20.94</v>
      </c>
    </row>
    <row r="7102" spans="1:5">
      <c r="A7102" s="191">
        <v>74000196</v>
      </c>
      <c r="B7102" s="192" t="s">
        <v>43893</v>
      </c>
      <c r="C7102" s="193" t="s">
        <v>43785</v>
      </c>
      <c r="D7102" s="194">
        <v>37.5</v>
      </c>
      <c r="E7102" s="82">
        <f t="shared" si="111"/>
        <v>31.51</v>
      </c>
    </row>
    <row r="7103" spans="1:5">
      <c r="A7103" s="191">
        <v>74000241</v>
      </c>
      <c r="B7103" s="192" t="s">
        <v>43894</v>
      </c>
      <c r="C7103" s="193" t="s">
        <v>43785</v>
      </c>
      <c r="D7103" s="194">
        <v>26</v>
      </c>
      <c r="E7103" s="82">
        <f t="shared" ref="E7103:E7166" si="112" xml:space="preserve"> ROUND((D7103/1.19),2)</f>
        <v>21.85</v>
      </c>
    </row>
    <row r="7104" spans="1:5">
      <c r="A7104" s="191">
        <v>74000242</v>
      </c>
      <c r="B7104" s="192" t="s">
        <v>43895</v>
      </c>
      <c r="C7104" s="193" t="s">
        <v>43785</v>
      </c>
      <c r="D7104" s="194">
        <v>41</v>
      </c>
      <c r="E7104" s="82">
        <f t="shared" si="112"/>
        <v>34.450000000000003</v>
      </c>
    </row>
    <row r="7105" spans="1:5">
      <c r="A7105" s="191">
        <v>74000197</v>
      </c>
      <c r="B7105" s="192" t="s">
        <v>43896</v>
      </c>
      <c r="C7105" s="193" t="s">
        <v>43785</v>
      </c>
      <c r="D7105" s="194">
        <v>37.5</v>
      </c>
      <c r="E7105" s="82">
        <f t="shared" si="112"/>
        <v>31.51</v>
      </c>
    </row>
    <row r="7106" spans="1:5">
      <c r="A7106" s="191">
        <v>74000198</v>
      </c>
      <c r="B7106" s="192" t="s">
        <v>43897</v>
      </c>
      <c r="C7106" s="193" t="s">
        <v>43785</v>
      </c>
      <c r="D7106" s="194">
        <v>103.14</v>
      </c>
      <c r="E7106" s="82">
        <f t="shared" si="112"/>
        <v>86.67</v>
      </c>
    </row>
    <row r="7107" spans="1:5">
      <c r="A7107" s="191">
        <v>74000199</v>
      </c>
      <c r="B7107" s="192" t="s">
        <v>43898</v>
      </c>
      <c r="C7107" s="193" t="s">
        <v>43785</v>
      </c>
      <c r="D7107" s="194">
        <v>74.150000000000006</v>
      </c>
      <c r="E7107" s="82">
        <f t="shared" si="112"/>
        <v>62.31</v>
      </c>
    </row>
    <row r="7108" spans="1:5">
      <c r="A7108" s="191">
        <v>74000200</v>
      </c>
      <c r="B7108" s="192" t="s">
        <v>43899</v>
      </c>
      <c r="C7108" s="193" t="s">
        <v>43785</v>
      </c>
      <c r="D7108" s="194">
        <v>74.150000000000006</v>
      </c>
      <c r="E7108" s="82">
        <f t="shared" si="112"/>
        <v>62.31</v>
      </c>
    </row>
    <row r="7109" spans="1:5">
      <c r="A7109" s="191">
        <v>74000201</v>
      </c>
      <c r="B7109" s="192" t="s">
        <v>43900</v>
      </c>
      <c r="C7109" s="193" t="s">
        <v>43785</v>
      </c>
      <c r="D7109" s="194">
        <v>52</v>
      </c>
      <c r="E7109" s="82">
        <f t="shared" si="112"/>
        <v>43.7</v>
      </c>
    </row>
    <row r="7110" spans="1:5">
      <c r="A7110" s="191">
        <v>74000202</v>
      </c>
      <c r="B7110" s="192" t="s">
        <v>43901</v>
      </c>
      <c r="C7110" s="193" t="s">
        <v>43785</v>
      </c>
      <c r="D7110" s="194">
        <v>42.5</v>
      </c>
      <c r="E7110" s="82">
        <f t="shared" si="112"/>
        <v>35.71</v>
      </c>
    </row>
    <row r="7111" spans="1:5">
      <c r="A7111" s="191">
        <v>74000203</v>
      </c>
      <c r="B7111" s="192" t="s">
        <v>43902</v>
      </c>
      <c r="C7111" s="193" t="s">
        <v>43785</v>
      </c>
      <c r="D7111" s="194">
        <v>42.5</v>
      </c>
      <c r="E7111" s="82">
        <f t="shared" si="112"/>
        <v>35.71</v>
      </c>
    </row>
    <row r="7112" spans="1:5">
      <c r="A7112" s="191">
        <v>74000254</v>
      </c>
      <c r="B7112" s="192" t="s">
        <v>43903</v>
      </c>
      <c r="C7112" s="193" t="s">
        <v>43785</v>
      </c>
      <c r="D7112" s="194">
        <v>78</v>
      </c>
      <c r="E7112" s="82">
        <f t="shared" si="112"/>
        <v>65.55</v>
      </c>
    </row>
    <row r="7113" spans="1:5">
      <c r="A7113" s="191">
        <v>74000204</v>
      </c>
      <c r="B7113" s="192" t="s">
        <v>43904</v>
      </c>
      <c r="C7113" s="193" t="s">
        <v>43785</v>
      </c>
      <c r="D7113" s="194">
        <v>40</v>
      </c>
      <c r="E7113" s="82">
        <f t="shared" si="112"/>
        <v>33.61</v>
      </c>
    </row>
    <row r="7114" spans="1:5">
      <c r="A7114" s="191">
        <v>74000205</v>
      </c>
      <c r="B7114" s="192" t="s">
        <v>43905</v>
      </c>
      <c r="C7114" s="193" t="s">
        <v>43785</v>
      </c>
      <c r="D7114" s="194">
        <v>104.95</v>
      </c>
      <c r="E7114" s="82">
        <f t="shared" si="112"/>
        <v>88.19</v>
      </c>
    </row>
    <row r="7115" spans="1:5">
      <c r="A7115" s="191">
        <v>74000206</v>
      </c>
      <c r="B7115" s="192" t="s">
        <v>43906</v>
      </c>
      <c r="C7115" s="193" t="s">
        <v>43785</v>
      </c>
      <c r="D7115" s="194">
        <v>40</v>
      </c>
      <c r="E7115" s="82">
        <f t="shared" si="112"/>
        <v>33.61</v>
      </c>
    </row>
    <row r="7116" spans="1:5">
      <c r="A7116" s="191">
        <v>74000207</v>
      </c>
      <c r="B7116" s="192" t="s">
        <v>43907</v>
      </c>
      <c r="C7116" s="193" t="s">
        <v>43785</v>
      </c>
      <c r="D7116" s="194">
        <v>40</v>
      </c>
      <c r="E7116" s="82">
        <f t="shared" si="112"/>
        <v>33.61</v>
      </c>
    </row>
    <row r="7117" spans="1:5">
      <c r="A7117" s="191">
        <v>74000208</v>
      </c>
      <c r="B7117" s="192" t="s">
        <v>43908</v>
      </c>
      <c r="C7117" s="193" t="s">
        <v>43785</v>
      </c>
      <c r="D7117" s="194">
        <v>40</v>
      </c>
      <c r="E7117" s="82">
        <f t="shared" si="112"/>
        <v>33.61</v>
      </c>
    </row>
    <row r="7118" spans="1:5">
      <c r="A7118" s="191">
        <v>74000209</v>
      </c>
      <c r="B7118" s="192" t="s">
        <v>43909</v>
      </c>
      <c r="C7118" s="193" t="s">
        <v>43785</v>
      </c>
      <c r="D7118" s="194">
        <v>42.03</v>
      </c>
      <c r="E7118" s="82">
        <f t="shared" si="112"/>
        <v>35.32</v>
      </c>
    </row>
    <row r="7119" spans="1:5">
      <c r="A7119" s="191">
        <v>74000210</v>
      </c>
      <c r="B7119" s="192" t="s">
        <v>43910</v>
      </c>
      <c r="C7119" s="193" t="s">
        <v>43785</v>
      </c>
      <c r="D7119" s="194">
        <v>42.03</v>
      </c>
      <c r="E7119" s="82">
        <f t="shared" si="112"/>
        <v>35.32</v>
      </c>
    </row>
    <row r="7120" spans="1:5">
      <c r="A7120" s="191">
        <v>74000211</v>
      </c>
      <c r="B7120" s="192" t="s">
        <v>43911</v>
      </c>
      <c r="C7120" s="193" t="s">
        <v>43785</v>
      </c>
      <c r="D7120" s="194">
        <v>52</v>
      </c>
      <c r="E7120" s="82">
        <f t="shared" si="112"/>
        <v>43.7</v>
      </c>
    </row>
    <row r="7121" spans="1:5">
      <c r="A7121" s="191">
        <v>74000255</v>
      </c>
      <c r="B7121" s="192" t="s">
        <v>43912</v>
      </c>
      <c r="C7121" s="193" t="s">
        <v>43785</v>
      </c>
      <c r="D7121" s="194">
        <v>42.03</v>
      </c>
      <c r="E7121" s="82">
        <f t="shared" si="112"/>
        <v>35.32</v>
      </c>
    </row>
    <row r="7122" spans="1:5">
      <c r="A7122" s="191">
        <v>74000212</v>
      </c>
      <c r="B7122" s="192" t="s">
        <v>43913</v>
      </c>
      <c r="C7122" s="193" t="s">
        <v>43785</v>
      </c>
      <c r="D7122" s="194">
        <v>42.03</v>
      </c>
      <c r="E7122" s="82">
        <f t="shared" si="112"/>
        <v>35.32</v>
      </c>
    </row>
    <row r="7123" spans="1:5">
      <c r="A7123" s="191">
        <v>74000256</v>
      </c>
      <c r="B7123" s="192" t="s">
        <v>43914</v>
      </c>
      <c r="C7123" s="193" t="s">
        <v>43785</v>
      </c>
      <c r="D7123" s="194">
        <v>35.5</v>
      </c>
      <c r="E7123" s="82">
        <f t="shared" si="112"/>
        <v>29.83</v>
      </c>
    </row>
    <row r="7124" spans="1:5">
      <c r="A7124" s="191">
        <v>74000213</v>
      </c>
      <c r="B7124" s="192" t="s">
        <v>43915</v>
      </c>
      <c r="C7124" s="193" t="s">
        <v>43785</v>
      </c>
      <c r="D7124" s="194">
        <v>65</v>
      </c>
      <c r="E7124" s="82">
        <f t="shared" si="112"/>
        <v>54.62</v>
      </c>
    </row>
    <row r="7125" spans="1:5">
      <c r="A7125" s="191">
        <v>74000215</v>
      </c>
      <c r="B7125" s="192" t="s">
        <v>43916</v>
      </c>
      <c r="C7125" s="193" t="s">
        <v>43785</v>
      </c>
      <c r="D7125" s="194">
        <v>40</v>
      </c>
      <c r="E7125" s="82">
        <f t="shared" si="112"/>
        <v>33.61</v>
      </c>
    </row>
    <row r="7126" spans="1:5">
      <c r="A7126" s="191">
        <v>74000216</v>
      </c>
      <c r="B7126" s="192" t="s">
        <v>43917</v>
      </c>
      <c r="C7126" s="193" t="s">
        <v>43785</v>
      </c>
      <c r="D7126" s="194">
        <v>40</v>
      </c>
      <c r="E7126" s="82">
        <f t="shared" si="112"/>
        <v>33.61</v>
      </c>
    </row>
    <row r="7127" spans="1:5">
      <c r="A7127" s="191">
        <v>74000214</v>
      </c>
      <c r="B7127" s="192" t="s">
        <v>43918</v>
      </c>
      <c r="C7127" s="193" t="s">
        <v>43785</v>
      </c>
      <c r="D7127" s="194">
        <v>40</v>
      </c>
      <c r="E7127" s="82">
        <f t="shared" si="112"/>
        <v>33.61</v>
      </c>
    </row>
    <row r="7128" spans="1:5">
      <c r="A7128" s="191">
        <v>74000217</v>
      </c>
      <c r="B7128" s="192" t="s">
        <v>43919</v>
      </c>
      <c r="C7128" s="193" t="s">
        <v>43785</v>
      </c>
      <c r="D7128" s="194">
        <v>40</v>
      </c>
      <c r="E7128" s="82">
        <f t="shared" si="112"/>
        <v>33.61</v>
      </c>
    </row>
    <row r="7129" spans="1:5">
      <c r="A7129" s="191">
        <v>74000218</v>
      </c>
      <c r="B7129" s="192" t="s">
        <v>43920</v>
      </c>
      <c r="C7129" s="193" t="s">
        <v>43785</v>
      </c>
      <c r="D7129" s="194">
        <v>40</v>
      </c>
      <c r="E7129" s="82">
        <f t="shared" si="112"/>
        <v>33.61</v>
      </c>
    </row>
    <row r="7130" spans="1:5">
      <c r="A7130" s="191">
        <v>74000219</v>
      </c>
      <c r="B7130" s="192" t="s">
        <v>43921</v>
      </c>
      <c r="C7130" s="193" t="s">
        <v>43785</v>
      </c>
      <c r="D7130" s="194">
        <v>58.5</v>
      </c>
      <c r="E7130" s="82">
        <f t="shared" si="112"/>
        <v>49.16</v>
      </c>
    </row>
    <row r="7131" spans="1:5">
      <c r="A7131" s="191">
        <v>74000220</v>
      </c>
      <c r="B7131" s="192" t="s">
        <v>43922</v>
      </c>
      <c r="C7131" s="193" t="s">
        <v>43785</v>
      </c>
      <c r="D7131" s="194">
        <v>58.5</v>
      </c>
      <c r="E7131" s="82">
        <f t="shared" si="112"/>
        <v>49.16</v>
      </c>
    </row>
    <row r="7132" spans="1:5">
      <c r="A7132" s="191">
        <v>74000221</v>
      </c>
      <c r="B7132" s="192" t="s">
        <v>43923</v>
      </c>
      <c r="C7132" s="193" t="s">
        <v>43785</v>
      </c>
      <c r="D7132" s="194">
        <v>42.03</v>
      </c>
      <c r="E7132" s="82">
        <f t="shared" si="112"/>
        <v>35.32</v>
      </c>
    </row>
    <row r="7133" spans="1:5">
      <c r="A7133" s="191">
        <v>74000222</v>
      </c>
      <c r="B7133" s="192" t="s">
        <v>43924</v>
      </c>
      <c r="C7133" s="193" t="s">
        <v>43785</v>
      </c>
      <c r="D7133" s="194">
        <v>42.03</v>
      </c>
      <c r="E7133" s="82">
        <f t="shared" si="112"/>
        <v>35.32</v>
      </c>
    </row>
    <row r="7134" spans="1:5">
      <c r="A7134" s="191">
        <v>74000223</v>
      </c>
      <c r="B7134" s="192" t="s">
        <v>43925</v>
      </c>
      <c r="C7134" s="193" t="s">
        <v>43785</v>
      </c>
      <c r="D7134" s="194">
        <v>55.42</v>
      </c>
      <c r="E7134" s="82">
        <f t="shared" si="112"/>
        <v>46.57</v>
      </c>
    </row>
    <row r="7135" spans="1:5">
      <c r="A7135" s="191">
        <v>74000224</v>
      </c>
      <c r="B7135" s="192" t="s">
        <v>43926</v>
      </c>
      <c r="C7135" s="193" t="s">
        <v>43785</v>
      </c>
      <c r="D7135" s="194">
        <v>63.18</v>
      </c>
      <c r="E7135" s="82">
        <f t="shared" si="112"/>
        <v>53.09</v>
      </c>
    </row>
    <row r="7136" spans="1:5">
      <c r="A7136" s="191">
        <v>74000225</v>
      </c>
      <c r="B7136" s="192" t="s">
        <v>43927</v>
      </c>
      <c r="C7136" s="193" t="s">
        <v>43785</v>
      </c>
      <c r="D7136" s="194">
        <v>63.18</v>
      </c>
      <c r="E7136" s="82">
        <f t="shared" si="112"/>
        <v>53.09</v>
      </c>
    </row>
    <row r="7137" spans="1:5">
      <c r="A7137" s="191">
        <v>74000257</v>
      </c>
      <c r="B7137" s="192" t="s">
        <v>43928</v>
      </c>
      <c r="C7137" s="193" t="s">
        <v>43785</v>
      </c>
      <c r="D7137" s="194">
        <v>63.18</v>
      </c>
      <c r="E7137" s="82">
        <f t="shared" si="112"/>
        <v>53.09</v>
      </c>
    </row>
    <row r="7138" spans="1:5">
      <c r="A7138" s="191">
        <v>74000226</v>
      </c>
      <c r="B7138" s="192" t="s">
        <v>43929</v>
      </c>
      <c r="C7138" s="193" t="s">
        <v>43785</v>
      </c>
      <c r="D7138" s="194">
        <v>55.51</v>
      </c>
      <c r="E7138" s="82">
        <f t="shared" si="112"/>
        <v>46.65</v>
      </c>
    </row>
    <row r="7139" spans="1:5">
      <c r="A7139" s="191">
        <v>74000227</v>
      </c>
      <c r="B7139" s="192" t="s">
        <v>43930</v>
      </c>
      <c r="C7139" s="193" t="s">
        <v>43785</v>
      </c>
      <c r="D7139" s="194">
        <v>51.25</v>
      </c>
      <c r="E7139" s="82">
        <f t="shared" si="112"/>
        <v>43.07</v>
      </c>
    </row>
    <row r="7140" spans="1:5">
      <c r="A7140" s="191">
        <v>74000228</v>
      </c>
      <c r="B7140" s="192" t="s">
        <v>43931</v>
      </c>
      <c r="C7140" s="193" t="s">
        <v>43785</v>
      </c>
      <c r="D7140" s="194">
        <v>25.87</v>
      </c>
      <c r="E7140" s="82">
        <f t="shared" si="112"/>
        <v>21.74</v>
      </c>
    </row>
    <row r="7141" spans="1:5">
      <c r="A7141" s="191">
        <v>74000229</v>
      </c>
      <c r="B7141" s="192" t="s">
        <v>43932</v>
      </c>
      <c r="C7141" s="193" t="s">
        <v>43785</v>
      </c>
      <c r="D7141" s="194">
        <v>25.87</v>
      </c>
      <c r="E7141" s="82">
        <f t="shared" si="112"/>
        <v>21.74</v>
      </c>
    </row>
    <row r="7142" spans="1:5">
      <c r="A7142" s="191">
        <v>74000230</v>
      </c>
      <c r="B7142" s="192" t="s">
        <v>43933</v>
      </c>
      <c r="C7142" s="193" t="s">
        <v>43785</v>
      </c>
      <c r="D7142" s="194">
        <v>40</v>
      </c>
      <c r="E7142" s="82">
        <f t="shared" si="112"/>
        <v>33.61</v>
      </c>
    </row>
    <row r="7143" spans="1:5">
      <c r="A7143" s="191">
        <v>74000231</v>
      </c>
      <c r="B7143" s="192" t="s">
        <v>43934</v>
      </c>
      <c r="C7143" s="193" t="s">
        <v>43785</v>
      </c>
      <c r="D7143" s="194">
        <v>40</v>
      </c>
      <c r="E7143" s="82">
        <f t="shared" si="112"/>
        <v>33.61</v>
      </c>
    </row>
    <row r="7144" spans="1:5">
      <c r="A7144" s="191">
        <v>74000232</v>
      </c>
      <c r="B7144" s="192" t="s">
        <v>43935</v>
      </c>
      <c r="C7144" s="193" t="s">
        <v>43785</v>
      </c>
      <c r="D7144" s="194">
        <v>38</v>
      </c>
      <c r="E7144" s="82">
        <f t="shared" si="112"/>
        <v>31.93</v>
      </c>
    </row>
    <row r="7145" spans="1:5">
      <c r="A7145" s="191">
        <v>74000233</v>
      </c>
      <c r="B7145" s="192" t="s">
        <v>43936</v>
      </c>
      <c r="C7145" s="193" t="s">
        <v>43785</v>
      </c>
      <c r="D7145" s="194">
        <v>40</v>
      </c>
      <c r="E7145" s="82">
        <f t="shared" si="112"/>
        <v>33.61</v>
      </c>
    </row>
    <row r="7146" spans="1:5">
      <c r="A7146" s="191">
        <v>74000244</v>
      </c>
      <c r="B7146" s="192" t="s">
        <v>43937</v>
      </c>
      <c r="C7146" s="193" t="s">
        <v>43785</v>
      </c>
      <c r="D7146" s="194">
        <v>52.57</v>
      </c>
      <c r="E7146" s="82">
        <f t="shared" si="112"/>
        <v>44.18</v>
      </c>
    </row>
    <row r="7147" spans="1:5">
      <c r="A7147" s="191">
        <v>74000243</v>
      </c>
      <c r="B7147" s="192" t="s">
        <v>43938</v>
      </c>
      <c r="C7147" s="193" t="s">
        <v>43785</v>
      </c>
      <c r="D7147" s="194">
        <v>52.57</v>
      </c>
      <c r="E7147" s="82">
        <f t="shared" si="112"/>
        <v>44.18</v>
      </c>
    </row>
    <row r="7148" spans="1:5">
      <c r="A7148" s="191">
        <v>74000245</v>
      </c>
      <c r="B7148" s="192" t="s">
        <v>43939</v>
      </c>
      <c r="C7148" s="193" t="s">
        <v>43785</v>
      </c>
      <c r="D7148" s="194">
        <v>59.23</v>
      </c>
      <c r="E7148" s="82">
        <f t="shared" si="112"/>
        <v>49.77</v>
      </c>
    </row>
    <row r="7149" spans="1:5">
      <c r="A7149" s="191">
        <v>74000247</v>
      </c>
      <c r="B7149" s="192" t="s">
        <v>43940</v>
      </c>
      <c r="C7149" s="193" t="s">
        <v>43785</v>
      </c>
      <c r="D7149" s="194">
        <v>59.34</v>
      </c>
      <c r="E7149" s="82">
        <f t="shared" si="112"/>
        <v>49.87</v>
      </c>
    </row>
    <row r="7150" spans="1:5">
      <c r="A7150" s="191">
        <v>74000246</v>
      </c>
      <c r="B7150" s="192" t="s">
        <v>43941</v>
      </c>
      <c r="C7150" s="193" t="s">
        <v>43785</v>
      </c>
      <c r="D7150" s="194">
        <v>65</v>
      </c>
      <c r="E7150" s="82">
        <f t="shared" si="112"/>
        <v>54.62</v>
      </c>
    </row>
    <row r="7151" spans="1:5">
      <c r="A7151" s="191">
        <v>74000248</v>
      </c>
      <c r="B7151" s="192" t="s">
        <v>43942</v>
      </c>
      <c r="C7151" s="193" t="s">
        <v>43785</v>
      </c>
      <c r="D7151" s="194">
        <v>50</v>
      </c>
      <c r="E7151" s="82">
        <f t="shared" si="112"/>
        <v>42.02</v>
      </c>
    </row>
    <row r="7152" spans="1:5">
      <c r="A7152" s="191">
        <v>74000252</v>
      </c>
      <c r="B7152" s="192" t="s">
        <v>43943</v>
      </c>
      <c r="C7152" s="193" t="s">
        <v>43785</v>
      </c>
      <c r="D7152" s="194">
        <v>50</v>
      </c>
      <c r="E7152" s="82">
        <f t="shared" si="112"/>
        <v>42.02</v>
      </c>
    </row>
    <row r="7153" spans="1:5">
      <c r="A7153" s="191">
        <v>74000249</v>
      </c>
      <c r="B7153" s="192" t="s">
        <v>43944</v>
      </c>
      <c r="C7153" s="193" t="s">
        <v>43785</v>
      </c>
      <c r="D7153" s="194">
        <v>50</v>
      </c>
      <c r="E7153" s="82">
        <f t="shared" si="112"/>
        <v>42.02</v>
      </c>
    </row>
    <row r="7154" spans="1:5">
      <c r="A7154" s="191">
        <v>74000250</v>
      </c>
      <c r="B7154" s="192" t="s">
        <v>43945</v>
      </c>
      <c r="C7154" s="193" t="s">
        <v>43785</v>
      </c>
      <c r="D7154" s="194">
        <v>50</v>
      </c>
      <c r="E7154" s="82">
        <f t="shared" si="112"/>
        <v>42.02</v>
      </c>
    </row>
    <row r="7155" spans="1:5">
      <c r="A7155" s="191">
        <v>74000251</v>
      </c>
      <c r="B7155" s="192" t="s">
        <v>43946</v>
      </c>
      <c r="C7155" s="193" t="s">
        <v>43785</v>
      </c>
      <c r="D7155" s="194">
        <v>50</v>
      </c>
      <c r="E7155" s="82">
        <f t="shared" si="112"/>
        <v>42.02</v>
      </c>
    </row>
    <row r="7156" spans="1:5">
      <c r="A7156" s="191">
        <v>74000234</v>
      </c>
      <c r="B7156" s="192" t="s">
        <v>43947</v>
      </c>
      <c r="C7156" s="193" t="s">
        <v>43785</v>
      </c>
      <c r="D7156" s="194">
        <v>42.03</v>
      </c>
      <c r="E7156" s="82">
        <f t="shared" si="112"/>
        <v>35.32</v>
      </c>
    </row>
    <row r="7157" spans="1:5">
      <c r="A7157" s="191">
        <v>74000258</v>
      </c>
      <c r="B7157" s="192" t="s">
        <v>43948</v>
      </c>
      <c r="C7157" s="193" t="s">
        <v>43785</v>
      </c>
      <c r="D7157" s="194">
        <v>52.03</v>
      </c>
      <c r="E7157" s="82">
        <f t="shared" si="112"/>
        <v>43.72</v>
      </c>
    </row>
    <row r="7158" spans="1:5">
      <c r="A7158" s="191">
        <v>74000235</v>
      </c>
      <c r="B7158" s="192" t="s">
        <v>43949</v>
      </c>
      <c r="C7158" s="193" t="s">
        <v>43785</v>
      </c>
      <c r="D7158" s="194">
        <v>42.22</v>
      </c>
      <c r="E7158" s="82">
        <f t="shared" si="112"/>
        <v>35.479999999999997</v>
      </c>
    </row>
    <row r="7159" spans="1:5">
      <c r="A7159" s="191">
        <v>74000259</v>
      </c>
      <c r="B7159" s="192" t="s">
        <v>43950</v>
      </c>
      <c r="C7159" s="193" t="s">
        <v>43785</v>
      </c>
      <c r="D7159" s="194">
        <v>25.87</v>
      </c>
      <c r="E7159" s="82">
        <f t="shared" si="112"/>
        <v>21.74</v>
      </c>
    </row>
    <row r="7160" spans="1:5">
      <c r="A7160" s="191">
        <v>74000236</v>
      </c>
      <c r="B7160" s="192" t="s">
        <v>43951</v>
      </c>
      <c r="C7160" s="193" t="s">
        <v>43785</v>
      </c>
      <c r="D7160" s="194">
        <v>234</v>
      </c>
      <c r="E7160" s="82">
        <f t="shared" si="112"/>
        <v>196.64</v>
      </c>
    </row>
    <row r="7161" spans="1:5">
      <c r="A7161" s="191">
        <v>74000237</v>
      </c>
      <c r="B7161" s="192" t="s">
        <v>43952</v>
      </c>
      <c r="C7161" s="193" t="s">
        <v>43785</v>
      </c>
      <c r="D7161" s="194">
        <v>234</v>
      </c>
      <c r="E7161" s="82">
        <f t="shared" si="112"/>
        <v>196.64</v>
      </c>
    </row>
    <row r="7162" spans="1:5">
      <c r="A7162" s="191">
        <v>74000260</v>
      </c>
      <c r="B7162" s="192" t="s">
        <v>43953</v>
      </c>
      <c r="C7162" s="193" t="s">
        <v>43785</v>
      </c>
      <c r="D7162" s="194">
        <v>324</v>
      </c>
      <c r="E7162" s="82">
        <f t="shared" si="112"/>
        <v>272.27</v>
      </c>
    </row>
    <row r="7163" spans="1:5">
      <c r="A7163" s="191">
        <v>74000238</v>
      </c>
      <c r="B7163" s="192" t="s">
        <v>43954</v>
      </c>
      <c r="C7163" s="193" t="s">
        <v>43785</v>
      </c>
      <c r="D7163" s="194">
        <v>25.87</v>
      </c>
      <c r="E7163" s="82">
        <f t="shared" si="112"/>
        <v>21.74</v>
      </c>
    </row>
    <row r="7164" spans="1:5">
      <c r="A7164" s="191">
        <v>74000239</v>
      </c>
      <c r="B7164" s="192" t="s">
        <v>43955</v>
      </c>
      <c r="C7164" s="193" t="s">
        <v>43785</v>
      </c>
      <c r="D7164" s="194">
        <v>40</v>
      </c>
      <c r="E7164" s="82">
        <f t="shared" si="112"/>
        <v>33.61</v>
      </c>
    </row>
    <row r="7165" spans="1:5">
      <c r="A7165" s="66"/>
      <c r="B7165" s="195" t="s">
        <v>43956</v>
      </c>
      <c r="C7165" s="66"/>
      <c r="D7165" s="66"/>
      <c r="E7165" s="82">
        <f t="shared" si="112"/>
        <v>0</v>
      </c>
    </row>
    <row r="7166" spans="1:5">
      <c r="A7166" s="191">
        <v>74000261</v>
      </c>
      <c r="B7166" s="192" t="s">
        <v>43867</v>
      </c>
      <c r="C7166" s="193" t="s">
        <v>43785</v>
      </c>
      <c r="D7166" s="194">
        <v>227.03</v>
      </c>
      <c r="E7166" s="82">
        <f t="shared" si="112"/>
        <v>190.78</v>
      </c>
    </row>
    <row r="7167" spans="1:5">
      <c r="A7167" s="191">
        <v>74000262</v>
      </c>
      <c r="B7167" s="192" t="s">
        <v>43957</v>
      </c>
      <c r="C7167" s="193" t="s">
        <v>43785</v>
      </c>
      <c r="D7167" s="194">
        <v>252</v>
      </c>
      <c r="E7167" s="82">
        <f t="shared" ref="E7167:E7230" si="113" xml:space="preserve"> ROUND((D7167/1.19),2)</f>
        <v>211.76</v>
      </c>
    </row>
    <row r="7168" spans="1:5">
      <c r="A7168" s="191">
        <v>74000263</v>
      </c>
      <c r="B7168" s="192" t="s">
        <v>43958</v>
      </c>
      <c r="C7168" s="193" t="s">
        <v>43785</v>
      </c>
      <c r="D7168" s="194">
        <v>40</v>
      </c>
      <c r="E7168" s="82">
        <f t="shared" si="113"/>
        <v>33.61</v>
      </c>
    </row>
    <row r="7169" spans="1:5">
      <c r="A7169" s="191">
        <v>74000264</v>
      </c>
      <c r="B7169" s="192" t="s">
        <v>43959</v>
      </c>
      <c r="C7169" s="193" t="s">
        <v>43785</v>
      </c>
      <c r="D7169" s="194">
        <v>40</v>
      </c>
      <c r="E7169" s="82">
        <f t="shared" si="113"/>
        <v>33.61</v>
      </c>
    </row>
    <row r="7170" spans="1:5">
      <c r="A7170" s="191">
        <v>74000265</v>
      </c>
      <c r="B7170" s="192" t="s">
        <v>43960</v>
      </c>
      <c r="C7170" s="193" t="s">
        <v>43785</v>
      </c>
      <c r="D7170" s="194">
        <v>40</v>
      </c>
      <c r="E7170" s="82">
        <f t="shared" si="113"/>
        <v>33.61</v>
      </c>
    </row>
    <row r="7171" spans="1:5">
      <c r="A7171" s="191">
        <v>74000266</v>
      </c>
      <c r="B7171" s="192" t="s">
        <v>43961</v>
      </c>
      <c r="C7171" s="193" t="s">
        <v>43785</v>
      </c>
      <c r="D7171" s="194">
        <v>130</v>
      </c>
      <c r="E7171" s="82">
        <f t="shared" si="113"/>
        <v>109.24</v>
      </c>
    </row>
    <row r="7172" spans="1:5">
      <c r="A7172" s="191">
        <v>74000267</v>
      </c>
      <c r="B7172" s="192" t="s">
        <v>43962</v>
      </c>
      <c r="C7172" s="193" t="s">
        <v>43785</v>
      </c>
      <c r="D7172" s="194">
        <v>40</v>
      </c>
      <c r="E7172" s="82">
        <f t="shared" si="113"/>
        <v>33.61</v>
      </c>
    </row>
    <row r="7173" spans="1:5">
      <c r="A7173" s="191">
        <v>74000268</v>
      </c>
      <c r="B7173" s="192" t="s">
        <v>43963</v>
      </c>
      <c r="C7173" s="193" t="s">
        <v>43785</v>
      </c>
      <c r="D7173" s="194">
        <v>40</v>
      </c>
      <c r="E7173" s="82">
        <f t="shared" si="113"/>
        <v>33.61</v>
      </c>
    </row>
    <row r="7174" spans="1:5">
      <c r="A7174" s="191">
        <v>74000269</v>
      </c>
      <c r="B7174" s="192" t="s">
        <v>43964</v>
      </c>
      <c r="C7174" s="193" t="s">
        <v>43785</v>
      </c>
      <c r="D7174" s="194">
        <v>45</v>
      </c>
      <c r="E7174" s="82">
        <f t="shared" si="113"/>
        <v>37.82</v>
      </c>
    </row>
    <row r="7175" spans="1:5">
      <c r="A7175" s="191">
        <v>74000270</v>
      </c>
      <c r="B7175" s="192" t="s">
        <v>43965</v>
      </c>
      <c r="C7175" s="193" t="s">
        <v>43785</v>
      </c>
      <c r="D7175" s="194">
        <v>58.5</v>
      </c>
      <c r="E7175" s="82">
        <f t="shared" si="113"/>
        <v>49.16</v>
      </c>
    </row>
    <row r="7176" spans="1:5">
      <c r="A7176" s="191">
        <v>74000271</v>
      </c>
      <c r="B7176" s="192" t="s">
        <v>43966</v>
      </c>
      <c r="C7176" s="193" t="s">
        <v>43785</v>
      </c>
      <c r="D7176" s="194">
        <v>40</v>
      </c>
      <c r="E7176" s="82">
        <f t="shared" si="113"/>
        <v>33.61</v>
      </c>
    </row>
    <row r="7177" spans="1:5">
      <c r="A7177" s="191">
        <v>74000272</v>
      </c>
      <c r="B7177" s="192" t="s">
        <v>43967</v>
      </c>
      <c r="C7177" s="193" t="s">
        <v>43785</v>
      </c>
      <c r="D7177" s="194">
        <v>28.79</v>
      </c>
      <c r="E7177" s="82">
        <f t="shared" si="113"/>
        <v>24.19</v>
      </c>
    </row>
    <row r="7178" spans="1:5">
      <c r="A7178" s="191">
        <v>74000273</v>
      </c>
      <c r="B7178" s="192" t="s">
        <v>43968</v>
      </c>
      <c r="C7178" s="193" t="s">
        <v>43785</v>
      </c>
      <c r="D7178" s="194">
        <v>33.28</v>
      </c>
      <c r="E7178" s="82">
        <f t="shared" si="113"/>
        <v>27.97</v>
      </c>
    </row>
    <row r="7179" spans="1:5">
      <c r="A7179" s="191">
        <v>74000274</v>
      </c>
      <c r="B7179" s="192" t="s">
        <v>43969</v>
      </c>
      <c r="C7179" s="193" t="s">
        <v>43785</v>
      </c>
      <c r="D7179" s="194">
        <v>37.5</v>
      </c>
      <c r="E7179" s="82">
        <f t="shared" si="113"/>
        <v>31.51</v>
      </c>
    </row>
    <row r="7180" spans="1:5">
      <c r="A7180" s="191">
        <v>74000275</v>
      </c>
      <c r="B7180" s="192" t="s">
        <v>43970</v>
      </c>
      <c r="C7180" s="193" t="s">
        <v>43785</v>
      </c>
      <c r="D7180" s="194">
        <v>37.5</v>
      </c>
      <c r="E7180" s="82">
        <f t="shared" si="113"/>
        <v>31.51</v>
      </c>
    </row>
    <row r="7181" spans="1:5">
      <c r="A7181" s="191">
        <v>74000276</v>
      </c>
      <c r="B7181" s="192" t="s">
        <v>43971</v>
      </c>
      <c r="C7181" s="193" t="s">
        <v>43785</v>
      </c>
      <c r="D7181" s="194">
        <v>83.76</v>
      </c>
      <c r="E7181" s="82">
        <f t="shared" si="113"/>
        <v>70.39</v>
      </c>
    </row>
    <row r="7182" spans="1:5">
      <c r="A7182" s="191">
        <v>74000277</v>
      </c>
      <c r="B7182" s="192" t="s">
        <v>43972</v>
      </c>
      <c r="C7182" s="193" t="s">
        <v>43785</v>
      </c>
      <c r="D7182" s="194">
        <v>51.23</v>
      </c>
      <c r="E7182" s="82">
        <f t="shared" si="113"/>
        <v>43.05</v>
      </c>
    </row>
    <row r="7183" spans="1:5">
      <c r="A7183" s="191">
        <v>74000278</v>
      </c>
      <c r="B7183" s="192" t="s">
        <v>43973</v>
      </c>
      <c r="C7183" s="193" t="s">
        <v>43785</v>
      </c>
      <c r="D7183" s="194">
        <v>42.5</v>
      </c>
      <c r="E7183" s="82">
        <f t="shared" si="113"/>
        <v>35.71</v>
      </c>
    </row>
    <row r="7184" spans="1:5">
      <c r="A7184" s="191">
        <v>74000279</v>
      </c>
      <c r="B7184" s="192" t="s">
        <v>43974</v>
      </c>
      <c r="C7184" s="193" t="s">
        <v>43785</v>
      </c>
      <c r="D7184" s="194">
        <v>40</v>
      </c>
      <c r="E7184" s="82">
        <f t="shared" si="113"/>
        <v>33.61</v>
      </c>
    </row>
    <row r="7185" spans="1:5">
      <c r="A7185" s="191">
        <v>74000280</v>
      </c>
      <c r="B7185" s="192" t="s">
        <v>43975</v>
      </c>
      <c r="C7185" s="193" t="s">
        <v>43785</v>
      </c>
      <c r="D7185" s="194">
        <v>59.93</v>
      </c>
      <c r="E7185" s="82">
        <f t="shared" si="113"/>
        <v>50.36</v>
      </c>
    </row>
    <row r="7186" spans="1:5">
      <c r="A7186" s="191">
        <v>74000281</v>
      </c>
      <c r="B7186" s="192" t="s">
        <v>43976</v>
      </c>
      <c r="C7186" s="193" t="s">
        <v>43785</v>
      </c>
      <c r="D7186" s="194">
        <v>40</v>
      </c>
      <c r="E7186" s="82">
        <f t="shared" si="113"/>
        <v>33.61</v>
      </c>
    </row>
    <row r="7187" spans="1:5">
      <c r="A7187" s="191">
        <v>74000282</v>
      </c>
      <c r="B7187" s="192" t="s">
        <v>43977</v>
      </c>
      <c r="C7187" s="193" t="s">
        <v>43785</v>
      </c>
      <c r="D7187" s="194">
        <v>58.5</v>
      </c>
      <c r="E7187" s="82">
        <f t="shared" si="113"/>
        <v>49.16</v>
      </c>
    </row>
    <row r="7188" spans="1:5">
      <c r="A7188" s="191">
        <v>74000283</v>
      </c>
      <c r="B7188" s="192" t="s">
        <v>43978</v>
      </c>
      <c r="C7188" s="193" t="s">
        <v>43785</v>
      </c>
      <c r="D7188" s="194">
        <v>42.03</v>
      </c>
      <c r="E7188" s="82">
        <f t="shared" si="113"/>
        <v>35.32</v>
      </c>
    </row>
    <row r="7189" spans="1:5">
      <c r="A7189" s="191">
        <v>74000284</v>
      </c>
      <c r="B7189" s="192" t="s">
        <v>43979</v>
      </c>
      <c r="C7189" s="193" t="s">
        <v>43785</v>
      </c>
      <c r="D7189" s="194">
        <v>138.79</v>
      </c>
      <c r="E7189" s="82">
        <f t="shared" si="113"/>
        <v>116.63</v>
      </c>
    </row>
    <row r="7190" spans="1:5">
      <c r="A7190" s="191">
        <v>74000285</v>
      </c>
      <c r="B7190" s="192" t="s">
        <v>43980</v>
      </c>
      <c r="C7190" s="193" t="s">
        <v>43785</v>
      </c>
      <c r="D7190" s="194">
        <v>40</v>
      </c>
      <c r="E7190" s="82">
        <f t="shared" si="113"/>
        <v>33.61</v>
      </c>
    </row>
    <row r="7191" spans="1:5">
      <c r="A7191" s="191">
        <v>74000286</v>
      </c>
      <c r="B7191" s="192" t="s">
        <v>43981</v>
      </c>
      <c r="C7191" s="193" t="s">
        <v>43785</v>
      </c>
      <c r="D7191" s="194">
        <v>40</v>
      </c>
      <c r="E7191" s="82">
        <f t="shared" si="113"/>
        <v>33.61</v>
      </c>
    </row>
    <row r="7192" spans="1:5">
      <c r="A7192" s="191">
        <v>74000287</v>
      </c>
      <c r="B7192" s="192" t="s">
        <v>43982</v>
      </c>
      <c r="C7192" s="193" t="s">
        <v>43785</v>
      </c>
      <c r="D7192" s="194">
        <v>58.5</v>
      </c>
      <c r="E7192" s="82">
        <f t="shared" si="113"/>
        <v>49.16</v>
      </c>
    </row>
    <row r="7193" spans="1:5">
      <c r="A7193" s="191">
        <v>74000288</v>
      </c>
      <c r="B7193" s="192" t="s">
        <v>43983</v>
      </c>
      <c r="C7193" s="193" t="s">
        <v>43785</v>
      </c>
      <c r="D7193" s="194">
        <v>58.5</v>
      </c>
      <c r="E7193" s="82">
        <f t="shared" si="113"/>
        <v>49.16</v>
      </c>
    </row>
    <row r="7194" spans="1:5">
      <c r="A7194" s="191">
        <v>74000289</v>
      </c>
      <c r="B7194" s="192" t="s">
        <v>43984</v>
      </c>
      <c r="C7194" s="193" t="s">
        <v>43785</v>
      </c>
      <c r="D7194" s="194">
        <v>42.03</v>
      </c>
      <c r="E7194" s="82">
        <f t="shared" si="113"/>
        <v>35.32</v>
      </c>
    </row>
    <row r="7195" spans="1:5">
      <c r="A7195" s="191">
        <v>74000290</v>
      </c>
      <c r="B7195" s="192" t="s">
        <v>43985</v>
      </c>
      <c r="C7195" s="193" t="s">
        <v>43785</v>
      </c>
      <c r="D7195" s="194">
        <v>42.03</v>
      </c>
      <c r="E7195" s="82">
        <f t="shared" si="113"/>
        <v>35.32</v>
      </c>
    </row>
    <row r="7196" spans="1:5">
      <c r="A7196" s="191">
        <v>74000291</v>
      </c>
      <c r="B7196" s="192" t="s">
        <v>43986</v>
      </c>
      <c r="C7196" s="193" t="s">
        <v>43785</v>
      </c>
      <c r="D7196" s="194">
        <v>55.42</v>
      </c>
      <c r="E7196" s="82">
        <f t="shared" si="113"/>
        <v>46.57</v>
      </c>
    </row>
    <row r="7197" spans="1:5">
      <c r="A7197" s="191">
        <v>74000292</v>
      </c>
      <c r="B7197" s="192" t="s">
        <v>43987</v>
      </c>
      <c r="C7197" s="193" t="s">
        <v>43785</v>
      </c>
      <c r="D7197" s="194">
        <v>63.18</v>
      </c>
      <c r="E7197" s="82">
        <f t="shared" si="113"/>
        <v>53.09</v>
      </c>
    </row>
    <row r="7198" spans="1:5">
      <c r="A7198" s="191">
        <v>74000293</v>
      </c>
      <c r="B7198" s="192" t="s">
        <v>43988</v>
      </c>
      <c r="C7198" s="193" t="s">
        <v>43785</v>
      </c>
      <c r="D7198" s="194">
        <v>25.87</v>
      </c>
      <c r="E7198" s="82">
        <f t="shared" si="113"/>
        <v>21.74</v>
      </c>
    </row>
    <row r="7199" spans="1:5">
      <c r="A7199" s="191">
        <v>74000294</v>
      </c>
      <c r="B7199" s="192" t="s">
        <v>43989</v>
      </c>
      <c r="C7199" s="193" t="s">
        <v>43785</v>
      </c>
      <c r="D7199" s="194">
        <v>40</v>
      </c>
      <c r="E7199" s="82">
        <f t="shared" si="113"/>
        <v>33.61</v>
      </c>
    </row>
    <row r="7200" spans="1:5">
      <c r="A7200" s="191">
        <v>74000295</v>
      </c>
      <c r="B7200" s="192" t="s">
        <v>43990</v>
      </c>
      <c r="C7200" s="193" t="s">
        <v>43785</v>
      </c>
      <c r="D7200" s="194">
        <v>40</v>
      </c>
      <c r="E7200" s="82">
        <f t="shared" si="113"/>
        <v>33.61</v>
      </c>
    </row>
    <row r="7201" spans="1:5">
      <c r="A7201" s="191">
        <v>74000296</v>
      </c>
      <c r="B7201" s="192" t="s">
        <v>43991</v>
      </c>
      <c r="C7201" s="193" t="s">
        <v>43785</v>
      </c>
      <c r="D7201" s="194">
        <v>38</v>
      </c>
      <c r="E7201" s="82">
        <f t="shared" si="113"/>
        <v>31.93</v>
      </c>
    </row>
    <row r="7202" spans="1:5">
      <c r="A7202" s="191">
        <v>74000297</v>
      </c>
      <c r="B7202" s="192" t="s">
        <v>43992</v>
      </c>
      <c r="C7202" s="193" t="s">
        <v>43785</v>
      </c>
      <c r="D7202" s="194">
        <v>40</v>
      </c>
      <c r="E7202" s="82">
        <f t="shared" si="113"/>
        <v>33.61</v>
      </c>
    </row>
    <row r="7203" spans="1:5">
      <c r="A7203" s="191">
        <v>74000302</v>
      </c>
      <c r="B7203" s="192" t="s">
        <v>43993</v>
      </c>
      <c r="C7203" s="193" t="s">
        <v>43785</v>
      </c>
      <c r="D7203" s="194">
        <v>30</v>
      </c>
      <c r="E7203" s="82">
        <f t="shared" si="113"/>
        <v>25.21</v>
      </c>
    </row>
    <row r="7204" spans="1:5">
      <c r="A7204" s="191">
        <v>74000303</v>
      </c>
      <c r="B7204" s="192" t="s">
        <v>43994</v>
      </c>
      <c r="C7204" s="193" t="s">
        <v>43785</v>
      </c>
      <c r="D7204" s="194">
        <v>30</v>
      </c>
      <c r="E7204" s="82">
        <f t="shared" si="113"/>
        <v>25.21</v>
      </c>
    </row>
    <row r="7205" spans="1:5">
      <c r="A7205" s="191">
        <v>74000304</v>
      </c>
      <c r="B7205" s="192" t="s">
        <v>43995</v>
      </c>
      <c r="C7205" s="193" t="s">
        <v>43785</v>
      </c>
      <c r="D7205" s="194">
        <v>28.85</v>
      </c>
      <c r="E7205" s="82">
        <f t="shared" si="113"/>
        <v>24.24</v>
      </c>
    </row>
    <row r="7206" spans="1:5">
      <c r="A7206" s="191">
        <v>74000298</v>
      </c>
      <c r="B7206" s="192" t="s">
        <v>43996</v>
      </c>
      <c r="C7206" s="193" t="s">
        <v>43785</v>
      </c>
      <c r="D7206" s="194">
        <v>44.53</v>
      </c>
      <c r="E7206" s="82">
        <f t="shared" si="113"/>
        <v>37.42</v>
      </c>
    </row>
    <row r="7207" spans="1:5">
      <c r="A7207" s="191">
        <v>74000299</v>
      </c>
      <c r="B7207" s="192" t="s">
        <v>43997</v>
      </c>
      <c r="C7207" s="193" t="s">
        <v>43785</v>
      </c>
      <c r="D7207" s="194">
        <v>42.22</v>
      </c>
      <c r="E7207" s="82">
        <f t="shared" si="113"/>
        <v>35.479999999999997</v>
      </c>
    </row>
    <row r="7208" spans="1:5">
      <c r="A7208" s="191">
        <v>74000300</v>
      </c>
      <c r="B7208" s="192" t="s">
        <v>43998</v>
      </c>
      <c r="C7208" s="193" t="s">
        <v>43785</v>
      </c>
      <c r="D7208" s="194">
        <v>45</v>
      </c>
      <c r="E7208" s="82">
        <f t="shared" si="113"/>
        <v>37.82</v>
      </c>
    </row>
    <row r="7209" spans="1:5">
      <c r="A7209" s="191">
        <v>74000301</v>
      </c>
      <c r="B7209" s="192" t="s">
        <v>43999</v>
      </c>
      <c r="C7209" s="193" t="s">
        <v>43785</v>
      </c>
      <c r="D7209" s="194">
        <v>40</v>
      </c>
      <c r="E7209" s="82">
        <f t="shared" si="113"/>
        <v>33.61</v>
      </c>
    </row>
    <row r="7210" spans="1:5">
      <c r="A7210" s="66"/>
      <c r="B7210" s="195" t="s">
        <v>44000</v>
      </c>
      <c r="C7210" s="66"/>
      <c r="D7210" s="66"/>
      <c r="E7210" s="82">
        <f t="shared" si="113"/>
        <v>0</v>
      </c>
    </row>
    <row r="7211" spans="1:5">
      <c r="A7211" s="191">
        <v>74000337</v>
      </c>
      <c r="B7211" s="192" t="s">
        <v>44001</v>
      </c>
      <c r="C7211" s="193" t="s">
        <v>43785</v>
      </c>
      <c r="D7211" s="194">
        <v>150</v>
      </c>
      <c r="E7211" s="82">
        <f t="shared" si="113"/>
        <v>126.05</v>
      </c>
    </row>
    <row r="7212" spans="1:5">
      <c r="A7212" s="191">
        <v>74000305</v>
      </c>
      <c r="B7212" s="192" t="s">
        <v>44002</v>
      </c>
      <c r="C7212" s="193" t="s">
        <v>43785</v>
      </c>
      <c r="D7212" s="194">
        <v>100</v>
      </c>
      <c r="E7212" s="82">
        <f t="shared" si="113"/>
        <v>84.03</v>
      </c>
    </row>
    <row r="7213" spans="1:5">
      <c r="A7213" s="191">
        <v>74000306</v>
      </c>
      <c r="B7213" s="192" t="s">
        <v>44003</v>
      </c>
      <c r="C7213" s="193" t="s">
        <v>43785</v>
      </c>
      <c r="D7213" s="194">
        <v>100</v>
      </c>
      <c r="E7213" s="82">
        <f t="shared" si="113"/>
        <v>84.03</v>
      </c>
    </row>
    <row r="7214" spans="1:5">
      <c r="A7214" s="191">
        <v>74000307</v>
      </c>
      <c r="B7214" s="192" t="s">
        <v>44004</v>
      </c>
      <c r="C7214" s="193" t="s">
        <v>43785</v>
      </c>
      <c r="D7214" s="194">
        <v>100</v>
      </c>
      <c r="E7214" s="82">
        <f t="shared" si="113"/>
        <v>84.03</v>
      </c>
    </row>
    <row r="7215" spans="1:5">
      <c r="A7215" s="191">
        <v>74000308</v>
      </c>
      <c r="B7215" s="192" t="s">
        <v>44005</v>
      </c>
      <c r="C7215" s="193" t="s">
        <v>43785</v>
      </c>
      <c r="D7215" s="194">
        <v>100</v>
      </c>
      <c r="E7215" s="82">
        <f t="shared" si="113"/>
        <v>84.03</v>
      </c>
    </row>
    <row r="7216" spans="1:5">
      <c r="A7216" s="191">
        <v>74000338</v>
      </c>
      <c r="B7216" s="192" t="s">
        <v>44006</v>
      </c>
      <c r="C7216" s="193" t="s">
        <v>43785</v>
      </c>
      <c r="D7216" s="194">
        <v>65</v>
      </c>
      <c r="E7216" s="82">
        <f t="shared" si="113"/>
        <v>54.62</v>
      </c>
    </row>
    <row r="7217" spans="1:5">
      <c r="A7217" s="191">
        <v>74000339</v>
      </c>
      <c r="B7217" s="192" t="s">
        <v>44007</v>
      </c>
      <c r="C7217" s="193" t="s">
        <v>43785</v>
      </c>
      <c r="D7217" s="194">
        <v>82.5</v>
      </c>
      <c r="E7217" s="82">
        <f t="shared" si="113"/>
        <v>69.33</v>
      </c>
    </row>
    <row r="7218" spans="1:5">
      <c r="A7218" s="191">
        <v>74000340</v>
      </c>
      <c r="B7218" s="192" t="s">
        <v>44008</v>
      </c>
      <c r="C7218" s="193" t="s">
        <v>43785</v>
      </c>
      <c r="D7218" s="194">
        <v>123.35</v>
      </c>
      <c r="E7218" s="82">
        <f t="shared" si="113"/>
        <v>103.66</v>
      </c>
    </row>
    <row r="7219" spans="1:5">
      <c r="A7219" s="191">
        <v>74000341</v>
      </c>
      <c r="B7219" s="192" t="s">
        <v>44009</v>
      </c>
      <c r="C7219" s="193" t="s">
        <v>43785</v>
      </c>
      <c r="D7219" s="194">
        <v>160</v>
      </c>
      <c r="E7219" s="82">
        <f t="shared" si="113"/>
        <v>134.44999999999999</v>
      </c>
    </row>
    <row r="7220" spans="1:5">
      <c r="A7220" s="191">
        <v>74000342</v>
      </c>
      <c r="B7220" s="192" t="s">
        <v>44010</v>
      </c>
      <c r="C7220" s="193" t="s">
        <v>43785</v>
      </c>
      <c r="D7220" s="194">
        <v>160</v>
      </c>
      <c r="E7220" s="82">
        <f t="shared" si="113"/>
        <v>134.44999999999999</v>
      </c>
    </row>
    <row r="7221" spans="1:5">
      <c r="A7221" s="191">
        <v>74000343</v>
      </c>
      <c r="B7221" s="192" t="s">
        <v>44011</v>
      </c>
      <c r="C7221" s="193" t="s">
        <v>43785</v>
      </c>
      <c r="D7221" s="194">
        <v>160</v>
      </c>
      <c r="E7221" s="82">
        <f t="shared" si="113"/>
        <v>134.44999999999999</v>
      </c>
    </row>
    <row r="7222" spans="1:5">
      <c r="A7222" s="191">
        <v>74000344</v>
      </c>
      <c r="B7222" s="192" t="s">
        <v>44012</v>
      </c>
      <c r="C7222" s="193" t="s">
        <v>43785</v>
      </c>
      <c r="D7222" s="194">
        <v>160</v>
      </c>
      <c r="E7222" s="82">
        <f t="shared" si="113"/>
        <v>134.44999999999999</v>
      </c>
    </row>
    <row r="7223" spans="1:5">
      <c r="A7223" s="191">
        <v>74000309</v>
      </c>
      <c r="B7223" s="192" t="s">
        <v>44013</v>
      </c>
      <c r="C7223" s="193" t="s">
        <v>43785</v>
      </c>
      <c r="D7223" s="194">
        <v>78</v>
      </c>
      <c r="E7223" s="82">
        <f t="shared" si="113"/>
        <v>65.55</v>
      </c>
    </row>
    <row r="7224" spans="1:5">
      <c r="A7224" s="191">
        <v>74000310</v>
      </c>
      <c r="B7224" s="192" t="s">
        <v>44014</v>
      </c>
      <c r="C7224" s="193" t="s">
        <v>43785</v>
      </c>
      <c r="D7224" s="194">
        <v>78</v>
      </c>
      <c r="E7224" s="82">
        <f t="shared" si="113"/>
        <v>65.55</v>
      </c>
    </row>
    <row r="7225" spans="1:5">
      <c r="A7225" s="191">
        <v>74000311</v>
      </c>
      <c r="B7225" s="192" t="s">
        <v>44015</v>
      </c>
      <c r="C7225" s="193" t="s">
        <v>43785</v>
      </c>
      <c r="D7225" s="194">
        <v>78</v>
      </c>
      <c r="E7225" s="82">
        <f t="shared" si="113"/>
        <v>65.55</v>
      </c>
    </row>
    <row r="7226" spans="1:5">
      <c r="A7226" s="191">
        <v>74000312</v>
      </c>
      <c r="B7226" s="192" t="s">
        <v>44016</v>
      </c>
      <c r="C7226" s="193" t="s">
        <v>43785</v>
      </c>
      <c r="D7226" s="194">
        <v>78</v>
      </c>
      <c r="E7226" s="82">
        <f t="shared" si="113"/>
        <v>65.55</v>
      </c>
    </row>
    <row r="7227" spans="1:5">
      <c r="A7227" s="191">
        <v>74000313</v>
      </c>
      <c r="B7227" s="192" t="s">
        <v>44017</v>
      </c>
      <c r="C7227" s="193" t="s">
        <v>43785</v>
      </c>
      <c r="D7227" s="194">
        <v>219</v>
      </c>
      <c r="E7227" s="82">
        <f t="shared" si="113"/>
        <v>184.03</v>
      </c>
    </row>
    <row r="7228" spans="1:5">
      <c r="A7228" s="191">
        <v>74000314</v>
      </c>
      <c r="B7228" s="192" t="s">
        <v>44018</v>
      </c>
      <c r="C7228" s="193" t="s">
        <v>43785</v>
      </c>
      <c r="D7228" s="194">
        <v>371</v>
      </c>
      <c r="E7228" s="82">
        <f t="shared" si="113"/>
        <v>311.76</v>
      </c>
    </row>
    <row r="7229" spans="1:5">
      <c r="A7229" s="191">
        <v>74000315</v>
      </c>
      <c r="B7229" s="192" t="s">
        <v>44019</v>
      </c>
      <c r="C7229" s="193" t="s">
        <v>43785</v>
      </c>
      <c r="D7229" s="194">
        <v>564</v>
      </c>
      <c r="E7229" s="82">
        <f t="shared" si="113"/>
        <v>473.95</v>
      </c>
    </row>
    <row r="7230" spans="1:5">
      <c r="A7230" s="191">
        <v>74000316</v>
      </c>
      <c r="B7230" s="192" t="s">
        <v>44020</v>
      </c>
      <c r="C7230" s="193" t="s">
        <v>43785</v>
      </c>
      <c r="D7230" s="194">
        <v>63.51</v>
      </c>
      <c r="E7230" s="82">
        <f t="shared" si="113"/>
        <v>53.37</v>
      </c>
    </row>
    <row r="7231" spans="1:5">
      <c r="A7231" s="191">
        <v>74000317</v>
      </c>
      <c r="B7231" s="192" t="s">
        <v>44021</v>
      </c>
      <c r="C7231" s="193" t="s">
        <v>43785</v>
      </c>
      <c r="D7231" s="194">
        <v>63.51</v>
      </c>
      <c r="E7231" s="82">
        <f t="shared" ref="E7231:E7294" si="114" xml:space="preserve"> ROUND((D7231/1.19),2)</f>
        <v>53.37</v>
      </c>
    </row>
    <row r="7232" spans="1:5">
      <c r="A7232" s="191">
        <v>74000318</v>
      </c>
      <c r="B7232" s="192" t="s">
        <v>44022</v>
      </c>
      <c r="C7232" s="193" t="s">
        <v>43785</v>
      </c>
      <c r="D7232" s="194">
        <v>63.51</v>
      </c>
      <c r="E7232" s="82">
        <f t="shared" si="114"/>
        <v>53.37</v>
      </c>
    </row>
    <row r="7233" spans="1:5">
      <c r="A7233" s="191">
        <v>74000319</v>
      </c>
      <c r="B7233" s="192" t="s">
        <v>44023</v>
      </c>
      <c r="C7233" s="193" t="s">
        <v>43785</v>
      </c>
      <c r="D7233" s="194">
        <v>63.51</v>
      </c>
      <c r="E7233" s="82">
        <f t="shared" si="114"/>
        <v>53.37</v>
      </c>
    </row>
    <row r="7234" spans="1:5">
      <c r="A7234" s="191">
        <v>74000320</v>
      </c>
      <c r="B7234" s="192" t="s">
        <v>44024</v>
      </c>
      <c r="C7234" s="193" t="s">
        <v>43785</v>
      </c>
      <c r="D7234" s="194">
        <v>63.51</v>
      </c>
      <c r="E7234" s="82">
        <f t="shared" si="114"/>
        <v>53.37</v>
      </c>
    </row>
    <row r="7235" spans="1:5">
      <c r="A7235" s="191">
        <v>74000321</v>
      </c>
      <c r="B7235" s="192" t="s">
        <v>44025</v>
      </c>
      <c r="C7235" s="193" t="s">
        <v>43785</v>
      </c>
      <c r="D7235" s="194">
        <v>63.51</v>
      </c>
      <c r="E7235" s="82">
        <f t="shared" si="114"/>
        <v>53.37</v>
      </c>
    </row>
    <row r="7236" spans="1:5">
      <c r="A7236" s="191">
        <v>74000336</v>
      </c>
      <c r="B7236" s="192" t="s">
        <v>44026</v>
      </c>
      <c r="C7236" s="193" t="s">
        <v>43785</v>
      </c>
      <c r="D7236" s="194">
        <v>260</v>
      </c>
      <c r="E7236" s="82">
        <f t="shared" si="114"/>
        <v>218.49</v>
      </c>
    </row>
    <row r="7237" spans="1:5">
      <c r="A7237" s="191">
        <v>74000335</v>
      </c>
      <c r="B7237" s="192" t="s">
        <v>44027</v>
      </c>
      <c r="C7237" s="193" t="s">
        <v>43785</v>
      </c>
      <c r="D7237" s="194">
        <v>130</v>
      </c>
      <c r="E7237" s="82">
        <f t="shared" si="114"/>
        <v>109.24</v>
      </c>
    </row>
    <row r="7238" spans="1:5">
      <c r="A7238" s="191">
        <v>74000322</v>
      </c>
      <c r="B7238" s="192" t="s">
        <v>44028</v>
      </c>
      <c r="C7238" s="193" t="s">
        <v>43785</v>
      </c>
      <c r="D7238" s="194">
        <v>65</v>
      </c>
      <c r="E7238" s="82">
        <f t="shared" si="114"/>
        <v>54.62</v>
      </c>
    </row>
    <row r="7239" spans="1:5">
      <c r="A7239" s="191">
        <v>74000323</v>
      </c>
      <c r="B7239" s="192" t="s">
        <v>44029</v>
      </c>
      <c r="C7239" s="193" t="s">
        <v>43785</v>
      </c>
      <c r="D7239" s="194">
        <v>65</v>
      </c>
      <c r="E7239" s="82">
        <f t="shared" si="114"/>
        <v>54.62</v>
      </c>
    </row>
    <row r="7240" spans="1:5">
      <c r="A7240" s="191">
        <v>74000324</v>
      </c>
      <c r="B7240" s="192" t="s">
        <v>44030</v>
      </c>
      <c r="C7240" s="193" t="s">
        <v>43785</v>
      </c>
      <c r="D7240" s="194">
        <v>65</v>
      </c>
      <c r="E7240" s="82">
        <f t="shared" si="114"/>
        <v>54.62</v>
      </c>
    </row>
    <row r="7241" spans="1:5">
      <c r="A7241" s="191">
        <v>74000325</v>
      </c>
      <c r="B7241" s="192" t="s">
        <v>44031</v>
      </c>
      <c r="C7241" s="193" t="s">
        <v>43785</v>
      </c>
      <c r="D7241" s="194">
        <v>65</v>
      </c>
      <c r="E7241" s="82">
        <f t="shared" si="114"/>
        <v>54.62</v>
      </c>
    </row>
    <row r="7242" spans="1:5">
      <c r="A7242" s="191">
        <v>74000330</v>
      </c>
      <c r="B7242" s="192" t="s">
        <v>44032</v>
      </c>
      <c r="C7242" s="193" t="s">
        <v>43785</v>
      </c>
      <c r="D7242" s="194">
        <v>40</v>
      </c>
      <c r="E7242" s="82">
        <f t="shared" si="114"/>
        <v>33.61</v>
      </c>
    </row>
    <row r="7243" spans="1:5">
      <c r="A7243" s="191">
        <v>74000326</v>
      </c>
      <c r="B7243" s="192" t="s">
        <v>44033</v>
      </c>
      <c r="C7243" s="193" t="s">
        <v>43785</v>
      </c>
      <c r="D7243" s="194">
        <v>65</v>
      </c>
      <c r="E7243" s="82">
        <f t="shared" si="114"/>
        <v>54.62</v>
      </c>
    </row>
    <row r="7244" spans="1:5">
      <c r="A7244" s="191">
        <v>74000327</v>
      </c>
      <c r="B7244" s="192" t="s">
        <v>44034</v>
      </c>
      <c r="C7244" s="193" t="s">
        <v>43785</v>
      </c>
      <c r="D7244" s="194">
        <v>65</v>
      </c>
      <c r="E7244" s="82">
        <f t="shared" si="114"/>
        <v>54.62</v>
      </c>
    </row>
    <row r="7245" spans="1:5">
      <c r="A7245" s="191">
        <v>74000328</v>
      </c>
      <c r="B7245" s="192" t="s">
        <v>44035</v>
      </c>
      <c r="C7245" s="193" t="s">
        <v>43785</v>
      </c>
      <c r="D7245" s="194">
        <v>65</v>
      </c>
      <c r="E7245" s="82">
        <f t="shared" si="114"/>
        <v>54.62</v>
      </c>
    </row>
    <row r="7246" spans="1:5">
      <c r="A7246" s="191">
        <v>74000329</v>
      </c>
      <c r="B7246" s="192" t="s">
        <v>44036</v>
      </c>
      <c r="C7246" s="193" t="s">
        <v>43785</v>
      </c>
      <c r="D7246" s="194">
        <v>65</v>
      </c>
      <c r="E7246" s="82">
        <f t="shared" si="114"/>
        <v>54.62</v>
      </c>
    </row>
    <row r="7247" spans="1:5">
      <c r="A7247" s="191">
        <v>74000345</v>
      </c>
      <c r="B7247" s="192" t="s">
        <v>44037</v>
      </c>
      <c r="C7247" s="193" t="s">
        <v>43785</v>
      </c>
      <c r="D7247" s="194">
        <v>180</v>
      </c>
      <c r="E7247" s="82">
        <f t="shared" si="114"/>
        <v>151.26</v>
      </c>
    </row>
    <row r="7248" spans="1:5">
      <c r="A7248" s="191">
        <v>74000347</v>
      </c>
      <c r="B7248" s="192" t="s">
        <v>44038</v>
      </c>
      <c r="C7248" s="193" t="s">
        <v>43785</v>
      </c>
      <c r="D7248" s="194">
        <v>130</v>
      </c>
      <c r="E7248" s="82">
        <f t="shared" si="114"/>
        <v>109.24</v>
      </c>
    </row>
    <row r="7249" spans="1:5">
      <c r="A7249" s="191">
        <v>74000346</v>
      </c>
      <c r="B7249" s="192" t="s">
        <v>44039</v>
      </c>
      <c r="C7249" s="193" t="s">
        <v>43785</v>
      </c>
      <c r="D7249" s="194">
        <v>130</v>
      </c>
      <c r="E7249" s="82">
        <f t="shared" si="114"/>
        <v>109.24</v>
      </c>
    </row>
    <row r="7250" spans="1:5">
      <c r="A7250" s="191">
        <v>74000348</v>
      </c>
      <c r="B7250" s="192" t="s">
        <v>44040</v>
      </c>
      <c r="C7250" s="193" t="s">
        <v>43785</v>
      </c>
      <c r="D7250" s="194">
        <v>130</v>
      </c>
      <c r="E7250" s="82">
        <f t="shared" si="114"/>
        <v>109.24</v>
      </c>
    </row>
    <row r="7251" spans="1:5">
      <c r="A7251" s="191">
        <v>74000331</v>
      </c>
      <c r="B7251" s="192" t="s">
        <v>44041</v>
      </c>
      <c r="C7251" s="193" t="s">
        <v>43785</v>
      </c>
      <c r="D7251" s="194">
        <v>65</v>
      </c>
      <c r="E7251" s="82">
        <f t="shared" si="114"/>
        <v>54.62</v>
      </c>
    </row>
    <row r="7252" spans="1:5">
      <c r="A7252" s="191">
        <v>74000332</v>
      </c>
      <c r="B7252" s="192" t="s">
        <v>44042</v>
      </c>
      <c r="C7252" s="193" t="s">
        <v>43785</v>
      </c>
      <c r="D7252" s="194">
        <v>65</v>
      </c>
      <c r="E7252" s="82">
        <f t="shared" si="114"/>
        <v>54.62</v>
      </c>
    </row>
    <row r="7253" spans="1:5">
      <c r="A7253" s="191">
        <v>74000333</v>
      </c>
      <c r="B7253" s="192" t="s">
        <v>44043</v>
      </c>
      <c r="C7253" s="193" t="s">
        <v>43785</v>
      </c>
      <c r="D7253" s="194">
        <v>65</v>
      </c>
      <c r="E7253" s="82">
        <f t="shared" si="114"/>
        <v>54.62</v>
      </c>
    </row>
    <row r="7254" spans="1:5">
      <c r="A7254" s="191">
        <v>74000349</v>
      </c>
      <c r="B7254" s="192" t="s">
        <v>44044</v>
      </c>
      <c r="C7254" s="193" t="s">
        <v>43785</v>
      </c>
      <c r="D7254" s="194">
        <v>45.5</v>
      </c>
      <c r="E7254" s="82">
        <f t="shared" si="114"/>
        <v>38.24</v>
      </c>
    </row>
    <row r="7255" spans="1:5">
      <c r="A7255" s="191">
        <v>74000350</v>
      </c>
      <c r="B7255" s="192" t="s">
        <v>44045</v>
      </c>
      <c r="C7255" s="193" t="s">
        <v>43785</v>
      </c>
      <c r="D7255" s="194">
        <v>45.5</v>
      </c>
      <c r="E7255" s="82">
        <f t="shared" si="114"/>
        <v>38.24</v>
      </c>
    </row>
    <row r="7256" spans="1:5">
      <c r="A7256" s="191">
        <v>74000351</v>
      </c>
      <c r="B7256" s="192" t="s">
        <v>44046</v>
      </c>
      <c r="C7256" s="193" t="s">
        <v>43785</v>
      </c>
      <c r="D7256" s="194">
        <v>45.5</v>
      </c>
      <c r="E7256" s="82">
        <f t="shared" si="114"/>
        <v>38.24</v>
      </c>
    </row>
    <row r="7257" spans="1:5">
      <c r="A7257" s="191">
        <v>74000334</v>
      </c>
      <c r="B7257" s="192" t="s">
        <v>44047</v>
      </c>
      <c r="C7257" s="193" t="s">
        <v>43785</v>
      </c>
      <c r="D7257" s="194">
        <v>360</v>
      </c>
      <c r="E7257" s="82">
        <f t="shared" si="114"/>
        <v>302.52</v>
      </c>
    </row>
    <row r="7258" spans="1:5">
      <c r="A7258" s="191">
        <v>74000352</v>
      </c>
      <c r="B7258" s="192" t="s">
        <v>44048</v>
      </c>
      <c r="C7258" s="193" t="s">
        <v>43785</v>
      </c>
      <c r="D7258" s="194">
        <v>120</v>
      </c>
      <c r="E7258" s="82">
        <f t="shared" si="114"/>
        <v>100.84</v>
      </c>
    </row>
    <row r="7259" spans="1:5">
      <c r="A7259" s="191">
        <v>74000353</v>
      </c>
      <c r="B7259" s="192" t="s">
        <v>44049</v>
      </c>
      <c r="C7259" s="193" t="s">
        <v>43785</v>
      </c>
      <c r="D7259" s="194">
        <v>120</v>
      </c>
      <c r="E7259" s="82">
        <f t="shared" si="114"/>
        <v>100.84</v>
      </c>
    </row>
    <row r="7260" spans="1:5">
      <c r="A7260" s="66"/>
      <c r="B7260" s="195" t="s">
        <v>44050</v>
      </c>
      <c r="C7260" s="66"/>
      <c r="D7260" s="66"/>
      <c r="E7260" s="82">
        <f t="shared" si="114"/>
        <v>0</v>
      </c>
    </row>
    <row r="7261" spans="1:5">
      <c r="A7261" s="191">
        <v>74000355</v>
      </c>
      <c r="B7261" s="192" t="s">
        <v>44051</v>
      </c>
      <c r="C7261" s="193" t="s">
        <v>43808</v>
      </c>
      <c r="D7261" s="194">
        <v>13.5</v>
      </c>
      <c r="E7261" s="82">
        <f t="shared" si="114"/>
        <v>11.34</v>
      </c>
    </row>
    <row r="7262" spans="1:5">
      <c r="A7262" s="191">
        <v>74000362</v>
      </c>
      <c r="B7262" s="192" t="s">
        <v>44052</v>
      </c>
      <c r="C7262" s="193" t="s">
        <v>43785</v>
      </c>
      <c r="D7262" s="194">
        <v>226.63</v>
      </c>
      <c r="E7262" s="82">
        <f t="shared" si="114"/>
        <v>190.45</v>
      </c>
    </row>
    <row r="7263" spans="1:5" ht="24">
      <c r="A7263" s="191">
        <v>74000361</v>
      </c>
      <c r="B7263" s="192" t="s">
        <v>44053</v>
      </c>
      <c r="C7263" s="193" t="s">
        <v>44054</v>
      </c>
      <c r="D7263" s="196">
        <v>1628.63</v>
      </c>
      <c r="E7263" s="82">
        <f t="shared" si="114"/>
        <v>1368.6</v>
      </c>
    </row>
    <row r="7264" spans="1:5">
      <c r="A7264" s="191">
        <v>74000359</v>
      </c>
      <c r="B7264" s="192" t="s">
        <v>44055</v>
      </c>
      <c r="C7264" s="193" t="s">
        <v>44056</v>
      </c>
      <c r="D7264" s="194">
        <v>440</v>
      </c>
      <c r="E7264" s="82">
        <f t="shared" si="114"/>
        <v>369.75</v>
      </c>
    </row>
    <row r="7265" spans="1:5" ht="24">
      <c r="A7265" s="197">
        <v>74000354</v>
      </c>
      <c r="B7265" s="192" t="s">
        <v>44057</v>
      </c>
      <c r="C7265" s="198" t="s">
        <v>43785</v>
      </c>
      <c r="D7265" s="199">
        <v>2133.64</v>
      </c>
      <c r="E7265" s="82">
        <f t="shared" si="114"/>
        <v>1792.97</v>
      </c>
    </row>
    <row r="7266" spans="1:5" ht="24">
      <c r="A7266" s="191">
        <v>74000357</v>
      </c>
      <c r="B7266" s="192" t="s">
        <v>44058</v>
      </c>
      <c r="C7266" s="193" t="s">
        <v>43815</v>
      </c>
      <c r="D7266" s="194">
        <v>880</v>
      </c>
      <c r="E7266" s="82">
        <f t="shared" si="114"/>
        <v>739.5</v>
      </c>
    </row>
    <row r="7267" spans="1:5">
      <c r="A7267" s="191">
        <v>74000356</v>
      </c>
      <c r="B7267" s="192" t="s">
        <v>44059</v>
      </c>
      <c r="C7267" s="193" t="s">
        <v>43815</v>
      </c>
      <c r="D7267" s="194">
        <v>775</v>
      </c>
      <c r="E7267" s="82">
        <f t="shared" si="114"/>
        <v>651.26</v>
      </c>
    </row>
    <row r="7268" spans="1:5">
      <c r="A7268" s="191">
        <v>74000358</v>
      </c>
      <c r="B7268" s="192" t="s">
        <v>44060</v>
      </c>
      <c r="C7268" s="193" t="s">
        <v>43815</v>
      </c>
      <c r="D7268" s="196">
        <v>1102.5</v>
      </c>
      <c r="E7268" s="82">
        <f t="shared" si="114"/>
        <v>926.47</v>
      </c>
    </row>
    <row r="7269" spans="1:5" ht="24">
      <c r="A7269" s="191">
        <v>74000360</v>
      </c>
      <c r="B7269" s="192" t="s">
        <v>44061</v>
      </c>
      <c r="C7269" s="193" t="s">
        <v>43785</v>
      </c>
      <c r="D7269" s="196">
        <v>1050.42</v>
      </c>
      <c r="E7269" s="82">
        <f t="shared" si="114"/>
        <v>882.71</v>
      </c>
    </row>
    <row r="7270" spans="1:5">
      <c r="A7270" s="66"/>
      <c r="B7270" s="195" t="s">
        <v>44062</v>
      </c>
      <c r="C7270" s="66"/>
      <c r="D7270" s="66"/>
      <c r="E7270" s="82">
        <f t="shared" si="114"/>
        <v>0</v>
      </c>
    </row>
    <row r="7271" spans="1:5">
      <c r="A7271" s="191">
        <v>74000364</v>
      </c>
      <c r="B7271" s="192" t="s">
        <v>44063</v>
      </c>
      <c r="C7271" s="193" t="s">
        <v>43808</v>
      </c>
      <c r="D7271" s="194">
        <v>6.37</v>
      </c>
      <c r="E7271" s="82">
        <f t="shared" si="114"/>
        <v>5.35</v>
      </c>
    </row>
    <row r="7272" spans="1:5" ht="24">
      <c r="A7272" s="197">
        <v>74000368</v>
      </c>
      <c r="B7272" s="192" t="s">
        <v>44064</v>
      </c>
      <c r="C7272" s="198" t="s">
        <v>43785</v>
      </c>
      <c r="D7272" s="200">
        <v>21.95</v>
      </c>
      <c r="E7272" s="82">
        <f t="shared" si="114"/>
        <v>18.45</v>
      </c>
    </row>
    <row r="7273" spans="1:5" ht="24">
      <c r="A7273" s="197">
        <v>74000369</v>
      </c>
      <c r="B7273" s="192" t="s">
        <v>44065</v>
      </c>
      <c r="C7273" s="198" t="s">
        <v>43785</v>
      </c>
      <c r="D7273" s="200">
        <v>40</v>
      </c>
      <c r="E7273" s="82">
        <f t="shared" si="114"/>
        <v>33.61</v>
      </c>
    </row>
    <row r="7274" spans="1:5" ht="24">
      <c r="A7274" s="197">
        <v>74000371</v>
      </c>
      <c r="B7274" s="192" t="s">
        <v>44066</v>
      </c>
      <c r="C7274" s="198" t="s">
        <v>43785</v>
      </c>
      <c r="D7274" s="200">
        <v>130</v>
      </c>
      <c r="E7274" s="82">
        <f t="shared" si="114"/>
        <v>109.24</v>
      </c>
    </row>
    <row r="7275" spans="1:5">
      <c r="A7275" s="191">
        <v>74000370</v>
      </c>
      <c r="B7275" s="192" t="s">
        <v>44067</v>
      </c>
      <c r="C7275" s="193" t="s">
        <v>43785</v>
      </c>
      <c r="D7275" s="194">
        <v>165</v>
      </c>
      <c r="E7275" s="82">
        <f t="shared" si="114"/>
        <v>138.66</v>
      </c>
    </row>
    <row r="7276" spans="1:5" ht="24">
      <c r="A7276" s="197">
        <v>74000372</v>
      </c>
      <c r="B7276" s="192" t="s">
        <v>44068</v>
      </c>
      <c r="C7276" s="198" t="s">
        <v>43785</v>
      </c>
      <c r="D7276" s="200">
        <v>119.21</v>
      </c>
      <c r="E7276" s="82">
        <f t="shared" si="114"/>
        <v>100.18</v>
      </c>
    </row>
    <row r="7277" spans="1:5" ht="24">
      <c r="A7277" s="191">
        <v>74000373</v>
      </c>
      <c r="B7277" s="192" t="s">
        <v>44069</v>
      </c>
      <c r="C7277" s="193" t="s">
        <v>43785</v>
      </c>
      <c r="D7277" s="194">
        <v>95.33</v>
      </c>
      <c r="E7277" s="82">
        <f t="shared" si="114"/>
        <v>80.11</v>
      </c>
    </row>
    <row r="7278" spans="1:5" ht="24">
      <c r="A7278" s="197">
        <v>74000363</v>
      </c>
      <c r="B7278" s="192" t="s">
        <v>44070</v>
      </c>
      <c r="C7278" s="198" t="s">
        <v>43785</v>
      </c>
      <c r="D7278" s="199">
        <v>2714.78</v>
      </c>
      <c r="E7278" s="82">
        <f t="shared" si="114"/>
        <v>2281.33</v>
      </c>
    </row>
    <row r="7279" spans="1:5">
      <c r="A7279" s="191">
        <v>74000366</v>
      </c>
      <c r="B7279" s="192" t="s">
        <v>44071</v>
      </c>
      <c r="C7279" s="193" t="s">
        <v>43815</v>
      </c>
      <c r="D7279" s="194">
        <v>201.57</v>
      </c>
      <c r="E7279" s="82">
        <f t="shared" si="114"/>
        <v>169.39</v>
      </c>
    </row>
    <row r="7280" spans="1:5">
      <c r="A7280" s="191">
        <v>74000367</v>
      </c>
      <c r="B7280" s="192" t="s">
        <v>44072</v>
      </c>
      <c r="C7280" s="193" t="s">
        <v>43815</v>
      </c>
      <c r="D7280" s="194">
        <v>219.8</v>
      </c>
      <c r="E7280" s="82">
        <f t="shared" si="114"/>
        <v>184.71</v>
      </c>
    </row>
    <row r="7281" spans="1:5">
      <c r="A7281" s="191">
        <v>74000365</v>
      </c>
      <c r="B7281" s="192" t="s">
        <v>44073</v>
      </c>
      <c r="C7281" s="193" t="s">
        <v>43815</v>
      </c>
      <c r="D7281" s="194">
        <v>150.57</v>
      </c>
      <c r="E7281" s="82">
        <f t="shared" si="114"/>
        <v>126.53</v>
      </c>
    </row>
    <row r="7282" spans="1:5">
      <c r="A7282" s="66"/>
      <c r="B7282" s="195" t="s">
        <v>44074</v>
      </c>
      <c r="C7282" s="66"/>
      <c r="D7282" s="66"/>
      <c r="E7282" s="82">
        <f t="shared" si="114"/>
        <v>0</v>
      </c>
    </row>
    <row r="7283" spans="1:5" ht="24">
      <c r="A7283" s="191">
        <v>74000375</v>
      </c>
      <c r="B7283" s="192" t="s">
        <v>44075</v>
      </c>
      <c r="C7283" s="193" t="s">
        <v>43808</v>
      </c>
      <c r="D7283" s="194">
        <v>8.35</v>
      </c>
      <c r="E7283" s="82">
        <f t="shared" si="114"/>
        <v>7.02</v>
      </c>
    </row>
    <row r="7284" spans="1:5" ht="24">
      <c r="A7284" s="197">
        <v>74000381</v>
      </c>
      <c r="B7284" s="192" t="s">
        <v>44076</v>
      </c>
      <c r="C7284" s="198" t="s">
        <v>43785</v>
      </c>
      <c r="D7284" s="200">
        <v>355.7</v>
      </c>
      <c r="E7284" s="82">
        <f t="shared" si="114"/>
        <v>298.91000000000003</v>
      </c>
    </row>
    <row r="7285" spans="1:5" ht="24">
      <c r="A7285" s="197">
        <v>74000380</v>
      </c>
      <c r="B7285" s="192" t="s">
        <v>44077</v>
      </c>
      <c r="C7285" s="198" t="s">
        <v>43785</v>
      </c>
      <c r="D7285" s="200">
        <v>335.49</v>
      </c>
      <c r="E7285" s="82">
        <f t="shared" si="114"/>
        <v>281.92</v>
      </c>
    </row>
    <row r="7286" spans="1:5" ht="24">
      <c r="A7286" s="197">
        <v>74000382</v>
      </c>
      <c r="B7286" s="192" t="s">
        <v>44078</v>
      </c>
      <c r="C7286" s="198" t="s">
        <v>43785</v>
      </c>
      <c r="D7286" s="200">
        <v>267.63</v>
      </c>
      <c r="E7286" s="82">
        <f t="shared" si="114"/>
        <v>224.9</v>
      </c>
    </row>
    <row r="7287" spans="1:5" ht="24">
      <c r="A7287" s="197">
        <v>74000379</v>
      </c>
      <c r="B7287" s="192" t="s">
        <v>44079</v>
      </c>
      <c r="C7287" s="198" t="s">
        <v>43785</v>
      </c>
      <c r="D7287" s="200">
        <v>325.31</v>
      </c>
      <c r="E7287" s="82">
        <f t="shared" si="114"/>
        <v>273.37</v>
      </c>
    </row>
    <row r="7288" spans="1:5">
      <c r="A7288" s="191">
        <v>74000378</v>
      </c>
      <c r="B7288" s="192" t="s">
        <v>44080</v>
      </c>
      <c r="C7288" s="193" t="s">
        <v>43785</v>
      </c>
      <c r="D7288" s="194">
        <v>127.74</v>
      </c>
      <c r="E7288" s="82">
        <f t="shared" si="114"/>
        <v>107.34</v>
      </c>
    </row>
    <row r="7289" spans="1:5" ht="24">
      <c r="A7289" s="197">
        <v>74000374</v>
      </c>
      <c r="B7289" s="192" t="s">
        <v>44081</v>
      </c>
      <c r="C7289" s="198" t="s">
        <v>43785</v>
      </c>
      <c r="D7289" s="199">
        <v>3327.87</v>
      </c>
      <c r="E7289" s="82">
        <f t="shared" si="114"/>
        <v>2796.53</v>
      </c>
    </row>
    <row r="7290" spans="1:5" ht="24">
      <c r="A7290" s="191">
        <v>74000376</v>
      </c>
      <c r="B7290" s="192" t="s">
        <v>44082</v>
      </c>
      <c r="C7290" s="193" t="s">
        <v>43815</v>
      </c>
      <c r="D7290" s="194">
        <v>128.33000000000001</v>
      </c>
      <c r="E7290" s="82">
        <f t="shared" si="114"/>
        <v>107.84</v>
      </c>
    </row>
    <row r="7291" spans="1:5" ht="24">
      <c r="A7291" s="197">
        <v>74000377</v>
      </c>
      <c r="B7291" s="192" t="s">
        <v>44083</v>
      </c>
      <c r="C7291" s="198" t="s">
        <v>43815</v>
      </c>
      <c r="D7291" s="200">
        <v>216.95</v>
      </c>
      <c r="E7291" s="82">
        <f t="shared" si="114"/>
        <v>182.31</v>
      </c>
    </row>
    <row r="7292" spans="1:5">
      <c r="A7292" s="66"/>
      <c r="B7292" s="195" t="s">
        <v>44084</v>
      </c>
      <c r="C7292" s="66"/>
      <c r="D7292" s="66"/>
      <c r="E7292" s="82">
        <f t="shared" si="114"/>
        <v>0</v>
      </c>
    </row>
    <row r="7293" spans="1:5" ht="24">
      <c r="A7293" s="191">
        <v>74000384</v>
      </c>
      <c r="B7293" s="192" t="s">
        <v>44085</v>
      </c>
      <c r="C7293" s="193" t="s">
        <v>43808</v>
      </c>
      <c r="D7293" s="194">
        <v>9.23</v>
      </c>
      <c r="E7293" s="82">
        <f t="shared" si="114"/>
        <v>7.76</v>
      </c>
    </row>
    <row r="7294" spans="1:5" ht="24">
      <c r="A7294" s="197">
        <v>74000392</v>
      </c>
      <c r="B7294" s="192" t="s">
        <v>44086</v>
      </c>
      <c r="C7294" s="198" t="s">
        <v>43785</v>
      </c>
      <c r="D7294" s="200">
        <v>525</v>
      </c>
      <c r="E7294" s="82">
        <f t="shared" si="114"/>
        <v>441.18</v>
      </c>
    </row>
    <row r="7295" spans="1:5" ht="24">
      <c r="A7295" s="197">
        <v>74000391</v>
      </c>
      <c r="B7295" s="192" t="s">
        <v>44087</v>
      </c>
      <c r="C7295" s="198" t="s">
        <v>43785</v>
      </c>
      <c r="D7295" s="200">
        <v>472.5</v>
      </c>
      <c r="E7295" s="82">
        <f t="shared" ref="E7295:E7358" si="115" xml:space="preserve"> ROUND((D7295/1.19),2)</f>
        <v>397.06</v>
      </c>
    </row>
    <row r="7296" spans="1:5" ht="24">
      <c r="A7296" s="197">
        <v>74000393</v>
      </c>
      <c r="B7296" s="192" t="s">
        <v>44088</v>
      </c>
      <c r="C7296" s="198" t="s">
        <v>43785</v>
      </c>
      <c r="D7296" s="200">
        <v>787.5</v>
      </c>
      <c r="E7296" s="82">
        <f t="shared" si="115"/>
        <v>661.76</v>
      </c>
    </row>
    <row r="7297" spans="1:5" ht="24">
      <c r="A7297" s="197">
        <v>74000390</v>
      </c>
      <c r="B7297" s="192" t="s">
        <v>44089</v>
      </c>
      <c r="C7297" s="198" t="s">
        <v>43785</v>
      </c>
      <c r="D7297" s="200">
        <v>367.5</v>
      </c>
      <c r="E7297" s="82">
        <f t="shared" si="115"/>
        <v>308.82</v>
      </c>
    </row>
    <row r="7298" spans="1:5">
      <c r="A7298" s="191">
        <v>74000389</v>
      </c>
      <c r="B7298" s="192" t="s">
        <v>44090</v>
      </c>
      <c r="C7298" s="193" t="s">
        <v>43785</v>
      </c>
      <c r="D7298" s="194">
        <v>221.88</v>
      </c>
      <c r="E7298" s="82">
        <f t="shared" si="115"/>
        <v>186.45</v>
      </c>
    </row>
    <row r="7299" spans="1:5" ht="24">
      <c r="A7299" s="197">
        <v>74000383</v>
      </c>
      <c r="B7299" s="192" t="s">
        <v>44091</v>
      </c>
      <c r="C7299" s="198" t="s">
        <v>43785</v>
      </c>
      <c r="D7299" s="199">
        <v>5375</v>
      </c>
      <c r="E7299" s="82">
        <f t="shared" si="115"/>
        <v>4516.8100000000004</v>
      </c>
    </row>
    <row r="7300" spans="1:5" ht="36">
      <c r="A7300" s="197">
        <v>74000387</v>
      </c>
      <c r="B7300" s="79" t="s">
        <v>44092</v>
      </c>
      <c r="C7300" s="198" t="s">
        <v>43815</v>
      </c>
      <c r="D7300" s="200">
        <v>298.8</v>
      </c>
      <c r="E7300" s="82">
        <f t="shared" si="115"/>
        <v>251.09</v>
      </c>
    </row>
    <row r="7301" spans="1:5" ht="24">
      <c r="A7301" s="197">
        <v>74000385</v>
      </c>
      <c r="B7301" s="192" t="s">
        <v>44093</v>
      </c>
      <c r="C7301" s="198" t="s">
        <v>43815</v>
      </c>
      <c r="D7301" s="200">
        <v>236.8</v>
      </c>
      <c r="E7301" s="82">
        <f t="shared" si="115"/>
        <v>198.99</v>
      </c>
    </row>
    <row r="7302" spans="1:5" ht="36">
      <c r="A7302" s="197">
        <v>74000388</v>
      </c>
      <c r="B7302" s="79" t="s">
        <v>44094</v>
      </c>
      <c r="C7302" s="198" t="s">
        <v>43815</v>
      </c>
      <c r="D7302" s="200">
        <v>343.19</v>
      </c>
      <c r="E7302" s="82">
        <f t="shared" si="115"/>
        <v>288.39</v>
      </c>
    </row>
    <row r="7303" spans="1:5" ht="24">
      <c r="A7303" s="197">
        <v>74000386</v>
      </c>
      <c r="B7303" s="192" t="s">
        <v>44095</v>
      </c>
      <c r="C7303" s="198" t="s">
        <v>43815</v>
      </c>
      <c r="D7303" s="200">
        <v>297.3</v>
      </c>
      <c r="E7303" s="82">
        <f t="shared" si="115"/>
        <v>249.83</v>
      </c>
    </row>
    <row r="7304" spans="1:5">
      <c r="A7304" s="66"/>
      <c r="B7304" s="195" t="s">
        <v>44096</v>
      </c>
      <c r="C7304" s="66"/>
      <c r="D7304" s="66"/>
      <c r="E7304" s="82">
        <f t="shared" si="115"/>
        <v>0</v>
      </c>
    </row>
    <row r="7305" spans="1:5">
      <c r="A7305" s="191">
        <v>74000395</v>
      </c>
      <c r="B7305" s="192" t="s">
        <v>44097</v>
      </c>
      <c r="C7305" s="193" t="s">
        <v>43808</v>
      </c>
      <c r="D7305" s="194">
        <v>26.92</v>
      </c>
      <c r="E7305" s="82">
        <f t="shared" si="115"/>
        <v>22.62</v>
      </c>
    </row>
    <row r="7306" spans="1:5" ht="24">
      <c r="A7306" s="197">
        <v>74000406</v>
      </c>
      <c r="B7306" s="192" t="s">
        <v>44098</v>
      </c>
      <c r="C7306" s="198" t="s">
        <v>43785</v>
      </c>
      <c r="D7306" s="199">
        <v>1707.92</v>
      </c>
      <c r="E7306" s="82">
        <f t="shared" si="115"/>
        <v>1435.23</v>
      </c>
    </row>
    <row r="7307" spans="1:5" ht="24">
      <c r="A7307" s="197">
        <v>74000405</v>
      </c>
      <c r="B7307" s="192" t="s">
        <v>44099</v>
      </c>
      <c r="C7307" s="198" t="s">
        <v>43785</v>
      </c>
      <c r="D7307" s="199">
        <v>1584.7</v>
      </c>
      <c r="E7307" s="82">
        <f t="shared" si="115"/>
        <v>1331.68</v>
      </c>
    </row>
    <row r="7308" spans="1:5" ht="24">
      <c r="A7308" s="197">
        <v>74000407</v>
      </c>
      <c r="B7308" s="192" t="s">
        <v>44100</v>
      </c>
      <c r="C7308" s="198" t="s">
        <v>43785</v>
      </c>
      <c r="D7308" s="199">
        <v>1817.57</v>
      </c>
      <c r="E7308" s="82">
        <f t="shared" si="115"/>
        <v>1527.37</v>
      </c>
    </row>
    <row r="7309" spans="1:5" ht="24">
      <c r="A7309" s="191">
        <v>74000404</v>
      </c>
      <c r="B7309" s="192" t="s">
        <v>44101</v>
      </c>
      <c r="C7309" s="193" t="s">
        <v>43785</v>
      </c>
      <c r="D7309" s="196">
        <v>1137.5</v>
      </c>
      <c r="E7309" s="82">
        <f t="shared" si="115"/>
        <v>955.88</v>
      </c>
    </row>
    <row r="7310" spans="1:5" ht="24">
      <c r="A7310" s="197">
        <v>74000394</v>
      </c>
      <c r="B7310" s="192" t="s">
        <v>44102</v>
      </c>
      <c r="C7310" s="198" t="s">
        <v>43785</v>
      </c>
      <c r="D7310" s="199">
        <v>8775.36</v>
      </c>
      <c r="E7310" s="82">
        <f t="shared" si="115"/>
        <v>7374.25</v>
      </c>
    </row>
    <row r="7311" spans="1:5" ht="24">
      <c r="A7311" s="191">
        <v>74000402</v>
      </c>
      <c r="B7311" s="192" t="s">
        <v>44103</v>
      </c>
      <c r="C7311" s="193" t="s">
        <v>43815</v>
      </c>
      <c r="D7311" s="196">
        <v>1487.51</v>
      </c>
      <c r="E7311" s="82">
        <f t="shared" si="115"/>
        <v>1250.01</v>
      </c>
    </row>
    <row r="7312" spans="1:5" ht="24">
      <c r="A7312" s="191">
        <v>74000403</v>
      </c>
      <c r="B7312" s="192" t="s">
        <v>44104</v>
      </c>
      <c r="C7312" s="193" t="s">
        <v>43815</v>
      </c>
      <c r="D7312" s="196">
        <v>1269.1600000000001</v>
      </c>
      <c r="E7312" s="82">
        <f t="shared" si="115"/>
        <v>1066.52</v>
      </c>
    </row>
    <row r="7313" spans="1:5" ht="24">
      <c r="A7313" s="191">
        <v>74000400</v>
      </c>
      <c r="B7313" s="192" t="s">
        <v>44105</v>
      </c>
      <c r="C7313" s="193" t="s">
        <v>43815</v>
      </c>
      <c r="D7313" s="196">
        <v>1247.79</v>
      </c>
      <c r="E7313" s="82">
        <f t="shared" si="115"/>
        <v>1048.56</v>
      </c>
    </row>
    <row r="7314" spans="1:5" ht="24">
      <c r="A7314" s="191">
        <v>74000401</v>
      </c>
      <c r="B7314" s="192" t="s">
        <v>44106</v>
      </c>
      <c r="C7314" s="193" t="s">
        <v>43815</v>
      </c>
      <c r="D7314" s="196">
        <v>1132.8599999999999</v>
      </c>
      <c r="E7314" s="82">
        <f t="shared" si="115"/>
        <v>951.98</v>
      </c>
    </row>
    <row r="7315" spans="1:5" ht="24">
      <c r="A7315" s="197">
        <v>74000398</v>
      </c>
      <c r="B7315" s="192" t="s">
        <v>44107</v>
      </c>
      <c r="C7315" s="198" t="s">
        <v>43815</v>
      </c>
      <c r="D7315" s="200">
        <v>737.41</v>
      </c>
      <c r="E7315" s="82">
        <f t="shared" si="115"/>
        <v>619.66999999999996</v>
      </c>
    </row>
    <row r="7316" spans="1:5" ht="24">
      <c r="A7316" s="197">
        <v>74000399</v>
      </c>
      <c r="B7316" s="192" t="s">
        <v>44108</v>
      </c>
      <c r="C7316" s="198" t="s">
        <v>43815</v>
      </c>
      <c r="D7316" s="200">
        <v>644.41</v>
      </c>
      <c r="E7316" s="82">
        <f t="shared" si="115"/>
        <v>541.52</v>
      </c>
    </row>
    <row r="7317" spans="1:5" ht="24">
      <c r="A7317" s="197">
        <v>74000396</v>
      </c>
      <c r="B7317" s="192" t="s">
        <v>44109</v>
      </c>
      <c r="C7317" s="198" t="s">
        <v>43815</v>
      </c>
      <c r="D7317" s="200">
        <v>604.65</v>
      </c>
      <c r="E7317" s="82">
        <f t="shared" si="115"/>
        <v>508.11</v>
      </c>
    </row>
    <row r="7318" spans="1:5" ht="24">
      <c r="A7318" s="197">
        <v>74000397</v>
      </c>
      <c r="B7318" s="192" t="s">
        <v>44110</v>
      </c>
      <c r="C7318" s="198" t="s">
        <v>43815</v>
      </c>
      <c r="D7318" s="200">
        <v>529.09</v>
      </c>
      <c r="E7318" s="82">
        <f t="shared" si="115"/>
        <v>444.61</v>
      </c>
    </row>
    <row r="7319" spans="1:5">
      <c r="A7319" s="66"/>
      <c r="B7319" s="195" t="s">
        <v>44111</v>
      </c>
      <c r="C7319" s="66"/>
      <c r="D7319" s="66"/>
      <c r="E7319" s="82">
        <f t="shared" si="115"/>
        <v>0</v>
      </c>
    </row>
    <row r="7320" spans="1:5" ht="24">
      <c r="A7320" s="197">
        <v>74000412</v>
      </c>
      <c r="B7320" s="192" t="s">
        <v>44112</v>
      </c>
      <c r="C7320" s="198" t="s">
        <v>43815</v>
      </c>
      <c r="D7320" s="200">
        <v>124.41</v>
      </c>
      <c r="E7320" s="82">
        <f t="shared" si="115"/>
        <v>104.55</v>
      </c>
    </row>
    <row r="7321" spans="1:5" ht="24">
      <c r="A7321" s="197">
        <v>74000414</v>
      </c>
      <c r="B7321" s="192" t="s">
        <v>44113</v>
      </c>
      <c r="C7321" s="198" t="s">
        <v>43815</v>
      </c>
      <c r="D7321" s="200">
        <v>139.87</v>
      </c>
      <c r="E7321" s="82">
        <f t="shared" si="115"/>
        <v>117.54</v>
      </c>
    </row>
    <row r="7322" spans="1:5" ht="24">
      <c r="A7322" s="191">
        <v>74000410</v>
      </c>
      <c r="B7322" s="192" t="s">
        <v>44114</v>
      </c>
      <c r="C7322" s="193" t="s">
        <v>43785</v>
      </c>
      <c r="D7322" s="196">
        <v>2625</v>
      </c>
      <c r="E7322" s="82">
        <f t="shared" si="115"/>
        <v>2205.88</v>
      </c>
    </row>
    <row r="7323" spans="1:5" ht="24">
      <c r="A7323" s="197">
        <v>74000408</v>
      </c>
      <c r="B7323" s="192" t="s">
        <v>44115</v>
      </c>
      <c r="C7323" s="198" t="s">
        <v>43785</v>
      </c>
      <c r="D7323" s="199">
        <v>1350</v>
      </c>
      <c r="E7323" s="82">
        <f t="shared" si="115"/>
        <v>1134.45</v>
      </c>
    </row>
    <row r="7324" spans="1:5" ht="24">
      <c r="A7324" s="191">
        <v>74000409</v>
      </c>
      <c r="B7324" s="192" t="s">
        <v>44116</v>
      </c>
      <c r="C7324" s="193" t="s">
        <v>43785</v>
      </c>
      <c r="D7324" s="196">
        <v>1473.39</v>
      </c>
      <c r="E7324" s="82">
        <f t="shared" si="115"/>
        <v>1238.1400000000001</v>
      </c>
    </row>
    <row r="7325" spans="1:5" ht="36">
      <c r="A7325" s="191">
        <v>74000411</v>
      </c>
      <c r="B7325" s="192" t="s">
        <v>44117</v>
      </c>
      <c r="C7325" s="193" t="s">
        <v>43785</v>
      </c>
      <c r="D7325" s="196">
        <v>4850</v>
      </c>
      <c r="E7325" s="82">
        <f t="shared" si="115"/>
        <v>4075.63</v>
      </c>
    </row>
    <row r="7326" spans="1:5" ht="24">
      <c r="A7326" s="197">
        <v>74000413</v>
      </c>
      <c r="B7326" s="192" t="s">
        <v>44118</v>
      </c>
      <c r="C7326" s="198" t="s">
        <v>43785</v>
      </c>
      <c r="D7326" s="199">
        <v>18745.09</v>
      </c>
      <c r="E7326" s="82">
        <f t="shared" si="115"/>
        <v>15752.18</v>
      </c>
    </row>
    <row r="7327" spans="1:5">
      <c r="A7327" s="66"/>
      <c r="B7327" s="195" t="s">
        <v>44119</v>
      </c>
      <c r="C7327" s="66"/>
      <c r="D7327" s="66"/>
      <c r="E7327" s="82">
        <f t="shared" si="115"/>
        <v>0</v>
      </c>
    </row>
    <row r="7328" spans="1:5" ht="24">
      <c r="A7328" s="197">
        <v>74000419</v>
      </c>
      <c r="B7328" s="192" t="s">
        <v>44120</v>
      </c>
      <c r="C7328" s="198" t="s">
        <v>44121</v>
      </c>
      <c r="D7328" s="200">
        <v>14.51</v>
      </c>
      <c r="E7328" s="82">
        <f t="shared" si="115"/>
        <v>12.19</v>
      </c>
    </row>
    <row r="7329" spans="1:5" ht="24">
      <c r="A7329" s="197">
        <v>74000420</v>
      </c>
      <c r="B7329" s="192" t="s">
        <v>44122</v>
      </c>
      <c r="C7329" s="198" t="s">
        <v>44121</v>
      </c>
      <c r="D7329" s="200">
        <v>4.9400000000000004</v>
      </c>
      <c r="E7329" s="82">
        <f t="shared" si="115"/>
        <v>4.1500000000000004</v>
      </c>
    </row>
    <row r="7330" spans="1:5" ht="24">
      <c r="A7330" s="191">
        <v>74000421</v>
      </c>
      <c r="B7330" s="192" t="s">
        <v>44123</v>
      </c>
      <c r="C7330" s="193" t="s">
        <v>43785</v>
      </c>
      <c r="D7330" s="196">
        <v>2746.41</v>
      </c>
      <c r="E7330" s="82">
        <f t="shared" si="115"/>
        <v>2307.91</v>
      </c>
    </row>
    <row r="7331" spans="1:5">
      <c r="A7331" s="191">
        <v>74000416</v>
      </c>
      <c r="B7331" s="192" t="s">
        <v>44124</v>
      </c>
      <c r="C7331" s="193" t="s">
        <v>43785</v>
      </c>
      <c r="D7331" s="194">
        <v>740</v>
      </c>
      <c r="E7331" s="82">
        <f t="shared" si="115"/>
        <v>621.85</v>
      </c>
    </row>
    <row r="7332" spans="1:5" ht="24">
      <c r="A7332" s="191">
        <v>74000415</v>
      </c>
      <c r="B7332" s="192" t="s">
        <v>44125</v>
      </c>
      <c r="C7332" s="193" t="s">
        <v>43785</v>
      </c>
      <c r="D7332" s="194">
        <v>247.82</v>
      </c>
      <c r="E7332" s="82">
        <f t="shared" si="115"/>
        <v>208.25</v>
      </c>
    </row>
    <row r="7333" spans="1:5" ht="24">
      <c r="A7333" s="197">
        <v>74000418</v>
      </c>
      <c r="B7333" s="192" t="s">
        <v>44126</v>
      </c>
      <c r="C7333" s="198" t="s">
        <v>43785</v>
      </c>
      <c r="D7333" s="199">
        <v>1046.1300000000001</v>
      </c>
      <c r="E7333" s="82">
        <f t="shared" si="115"/>
        <v>879.1</v>
      </c>
    </row>
    <row r="7334" spans="1:5" ht="24">
      <c r="A7334" s="197">
        <v>74000417</v>
      </c>
      <c r="B7334" s="192" t="s">
        <v>44127</v>
      </c>
      <c r="C7334" s="198" t="s">
        <v>43785</v>
      </c>
      <c r="D7334" s="199">
        <v>1003.55</v>
      </c>
      <c r="E7334" s="82">
        <f t="shared" si="115"/>
        <v>843.32</v>
      </c>
    </row>
    <row r="7335" spans="1:5">
      <c r="A7335" s="66"/>
      <c r="B7335" s="195" t="s">
        <v>44128</v>
      </c>
      <c r="C7335" s="66"/>
      <c r="D7335" s="66"/>
      <c r="E7335" s="82">
        <f t="shared" si="115"/>
        <v>0</v>
      </c>
    </row>
    <row r="7336" spans="1:5" ht="24">
      <c r="A7336" s="197">
        <v>74000427</v>
      </c>
      <c r="B7336" s="192" t="s">
        <v>44129</v>
      </c>
      <c r="C7336" s="198" t="s">
        <v>44130</v>
      </c>
      <c r="D7336" s="199">
        <v>4420</v>
      </c>
      <c r="E7336" s="82">
        <f t="shared" si="115"/>
        <v>3714.29</v>
      </c>
    </row>
    <row r="7337" spans="1:5" ht="24">
      <c r="A7337" s="197">
        <v>74000424</v>
      </c>
      <c r="B7337" s="192" t="s">
        <v>44131</v>
      </c>
      <c r="C7337" s="198" t="s">
        <v>43785</v>
      </c>
      <c r="D7337" s="199">
        <v>10400</v>
      </c>
      <c r="E7337" s="82">
        <f t="shared" si="115"/>
        <v>8739.5</v>
      </c>
    </row>
    <row r="7338" spans="1:5" ht="24">
      <c r="A7338" s="197">
        <v>74000425</v>
      </c>
      <c r="B7338" s="192" t="s">
        <v>44132</v>
      </c>
      <c r="C7338" s="198" t="s">
        <v>43785</v>
      </c>
      <c r="D7338" s="199">
        <v>10400</v>
      </c>
      <c r="E7338" s="82">
        <f t="shared" si="115"/>
        <v>8739.5</v>
      </c>
    </row>
    <row r="7339" spans="1:5" ht="24">
      <c r="A7339" s="197">
        <v>74000426</v>
      </c>
      <c r="B7339" s="192" t="s">
        <v>44133</v>
      </c>
      <c r="C7339" s="198" t="s">
        <v>43785</v>
      </c>
      <c r="D7339" s="199">
        <v>10400</v>
      </c>
      <c r="E7339" s="82">
        <f t="shared" si="115"/>
        <v>8739.5</v>
      </c>
    </row>
    <row r="7340" spans="1:5" ht="24">
      <c r="A7340" s="197">
        <v>74000423</v>
      </c>
      <c r="B7340" s="192" t="s">
        <v>44134</v>
      </c>
      <c r="C7340" s="198" t="s">
        <v>43785</v>
      </c>
      <c r="D7340" s="199">
        <v>10400</v>
      </c>
      <c r="E7340" s="82">
        <f t="shared" si="115"/>
        <v>8739.5</v>
      </c>
    </row>
    <row r="7341" spans="1:5" ht="24">
      <c r="A7341" s="197">
        <v>74000422</v>
      </c>
      <c r="B7341" s="192" t="s">
        <v>44135</v>
      </c>
      <c r="C7341" s="198" t="s">
        <v>43785</v>
      </c>
      <c r="D7341" s="199">
        <v>7800</v>
      </c>
      <c r="E7341" s="82">
        <f t="shared" si="115"/>
        <v>6554.62</v>
      </c>
    </row>
    <row r="7342" spans="1:5">
      <c r="A7342" s="66"/>
      <c r="B7342" s="195" t="s">
        <v>44136</v>
      </c>
      <c r="C7342" s="66"/>
      <c r="D7342" s="66"/>
      <c r="E7342" s="82">
        <f t="shared" si="115"/>
        <v>0</v>
      </c>
    </row>
    <row r="7343" spans="1:5">
      <c r="A7343" s="191">
        <v>74000443</v>
      </c>
      <c r="B7343" s="192" t="s">
        <v>44137</v>
      </c>
      <c r="C7343" s="193" t="s">
        <v>43785</v>
      </c>
      <c r="D7343" s="196">
        <v>1409.14</v>
      </c>
      <c r="E7343" s="82">
        <f t="shared" si="115"/>
        <v>1184.1500000000001</v>
      </c>
    </row>
    <row r="7344" spans="1:5">
      <c r="A7344" s="191">
        <v>74000428</v>
      </c>
      <c r="B7344" s="192" t="s">
        <v>44138</v>
      </c>
      <c r="C7344" s="193" t="s">
        <v>43785</v>
      </c>
      <c r="D7344" s="194">
        <v>206.7</v>
      </c>
      <c r="E7344" s="82">
        <f t="shared" si="115"/>
        <v>173.7</v>
      </c>
    </row>
    <row r="7345" spans="1:5">
      <c r="A7345" s="191">
        <v>74000429</v>
      </c>
      <c r="B7345" s="192" t="s">
        <v>44139</v>
      </c>
      <c r="C7345" s="193" t="s">
        <v>43785</v>
      </c>
      <c r="D7345" s="194">
        <v>388</v>
      </c>
      <c r="E7345" s="82">
        <f t="shared" si="115"/>
        <v>326.05</v>
      </c>
    </row>
    <row r="7346" spans="1:5" ht="24">
      <c r="A7346" s="197">
        <v>74000441</v>
      </c>
      <c r="B7346" s="192" t="s">
        <v>44140</v>
      </c>
      <c r="C7346" s="198" t="s">
        <v>43785</v>
      </c>
      <c r="D7346" s="199">
        <v>4350</v>
      </c>
      <c r="E7346" s="82">
        <f t="shared" si="115"/>
        <v>3655.46</v>
      </c>
    </row>
    <row r="7347" spans="1:5">
      <c r="A7347" s="191">
        <v>74000440</v>
      </c>
      <c r="B7347" s="192" t="s">
        <v>44141</v>
      </c>
      <c r="C7347" s="193" t="s">
        <v>43785</v>
      </c>
      <c r="D7347" s="196">
        <v>6042.08</v>
      </c>
      <c r="E7347" s="82">
        <f t="shared" si="115"/>
        <v>5077.38</v>
      </c>
    </row>
    <row r="7348" spans="1:5">
      <c r="A7348" s="191">
        <v>74000436</v>
      </c>
      <c r="B7348" s="192" t="s">
        <v>44142</v>
      </c>
      <c r="C7348" s="193" t="s">
        <v>43785</v>
      </c>
      <c r="D7348" s="194">
        <v>515.47</v>
      </c>
      <c r="E7348" s="82">
        <f t="shared" si="115"/>
        <v>433.17</v>
      </c>
    </row>
    <row r="7349" spans="1:5" ht="24">
      <c r="A7349" s="191">
        <v>74000439</v>
      </c>
      <c r="B7349" s="192" t="s">
        <v>44143</v>
      </c>
      <c r="C7349" s="193" t="s">
        <v>43785</v>
      </c>
      <c r="D7349" s="194">
        <v>311</v>
      </c>
      <c r="E7349" s="82">
        <f t="shared" si="115"/>
        <v>261.33999999999997</v>
      </c>
    </row>
    <row r="7350" spans="1:5">
      <c r="A7350" s="191">
        <v>74000437</v>
      </c>
      <c r="B7350" s="192" t="s">
        <v>44144</v>
      </c>
      <c r="C7350" s="193" t="s">
        <v>43785</v>
      </c>
      <c r="D7350" s="194">
        <v>729.55</v>
      </c>
      <c r="E7350" s="82">
        <f t="shared" si="115"/>
        <v>613.07000000000005</v>
      </c>
    </row>
    <row r="7351" spans="1:5">
      <c r="A7351" s="191">
        <v>74000438</v>
      </c>
      <c r="B7351" s="192" t="s">
        <v>44145</v>
      </c>
      <c r="C7351" s="193" t="s">
        <v>43785</v>
      </c>
      <c r="D7351" s="194">
        <v>530</v>
      </c>
      <c r="E7351" s="82">
        <f t="shared" si="115"/>
        <v>445.38</v>
      </c>
    </row>
    <row r="7352" spans="1:5">
      <c r="A7352" s="191">
        <v>74000435</v>
      </c>
      <c r="B7352" s="192" t="s">
        <v>44146</v>
      </c>
      <c r="C7352" s="193" t="s">
        <v>43785</v>
      </c>
      <c r="D7352" s="194">
        <v>240</v>
      </c>
      <c r="E7352" s="82">
        <f t="shared" si="115"/>
        <v>201.68</v>
      </c>
    </row>
    <row r="7353" spans="1:5">
      <c r="A7353" s="191">
        <v>74000431</v>
      </c>
      <c r="B7353" s="192" t="s">
        <v>44147</v>
      </c>
      <c r="C7353" s="193" t="s">
        <v>43785</v>
      </c>
      <c r="D7353" s="194">
        <v>247.36</v>
      </c>
      <c r="E7353" s="82">
        <f t="shared" si="115"/>
        <v>207.87</v>
      </c>
    </row>
    <row r="7354" spans="1:5" ht="24">
      <c r="A7354" s="191">
        <v>74000430</v>
      </c>
      <c r="B7354" s="192" t="s">
        <v>44148</v>
      </c>
      <c r="C7354" s="193" t="s">
        <v>43785</v>
      </c>
      <c r="D7354" s="194">
        <v>206.7</v>
      </c>
      <c r="E7354" s="82">
        <f t="shared" si="115"/>
        <v>173.7</v>
      </c>
    </row>
    <row r="7355" spans="1:5">
      <c r="A7355" s="191">
        <v>74000433</v>
      </c>
      <c r="B7355" s="192" t="s">
        <v>44149</v>
      </c>
      <c r="C7355" s="193" t="s">
        <v>43785</v>
      </c>
      <c r="D7355" s="194">
        <v>96.46</v>
      </c>
      <c r="E7355" s="82">
        <f t="shared" si="115"/>
        <v>81.06</v>
      </c>
    </row>
    <row r="7356" spans="1:5">
      <c r="A7356" s="191">
        <v>74000432</v>
      </c>
      <c r="B7356" s="192" t="s">
        <v>44150</v>
      </c>
      <c r="C7356" s="193" t="s">
        <v>43785</v>
      </c>
      <c r="D7356" s="194">
        <v>110.24</v>
      </c>
      <c r="E7356" s="82">
        <f t="shared" si="115"/>
        <v>92.64</v>
      </c>
    </row>
    <row r="7357" spans="1:5">
      <c r="A7357" s="191">
        <v>74000442</v>
      </c>
      <c r="B7357" s="192" t="s">
        <v>44151</v>
      </c>
      <c r="C7357" s="193" t="s">
        <v>43785</v>
      </c>
      <c r="D7357" s="194">
        <v>650.07000000000005</v>
      </c>
      <c r="E7357" s="82">
        <f t="shared" si="115"/>
        <v>546.28</v>
      </c>
    </row>
    <row r="7358" spans="1:5">
      <c r="A7358" s="191">
        <v>74000434</v>
      </c>
      <c r="B7358" s="192" t="s">
        <v>44152</v>
      </c>
      <c r="C7358" s="193" t="s">
        <v>43785</v>
      </c>
      <c r="D7358" s="194">
        <v>68.900000000000006</v>
      </c>
      <c r="E7358" s="82">
        <f t="shared" si="115"/>
        <v>57.9</v>
      </c>
    </row>
    <row r="7359" spans="1:5">
      <c r="A7359" s="66"/>
      <c r="B7359" s="195" t="s">
        <v>44153</v>
      </c>
      <c r="C7359" s="66"/>
      <c r="D7359" s="66"/>
      <c r="E7359" s="82">
        <f t="shared" ref="E7359:E7422" si="116" xml:space="preserve"> ROUND((D7359/1.19),2)</f>
        <v>0</v>
      </c>
    </row>
    <row r="7360" spans="1:5" ht="24">
      <c r="A7360" s="197">
        <v>74000454</v>
      </c>
      <c r="B7360" s="192" t="s">
        <v>44154</v>
      </c>
      <c r="C7360" s="198" t="s">
        <v>43817</v>
      </c>
      <c r="D7360" s="199">
        <v>2600</v>
      </c>
      <c r="E7360" s="82">
        <f t="shared" si="116"/>
        <v>2184.87</v>
      </c>
    </row>
    <row r="7361" spans="1:5" ht="24">
      <c r="A7361" s="191">
        <v>74000455</v>
      </c>
      <c r="B7361" s="192" t="s">
        <v>44155</v>
      </c>
      <c r="C7361" s="193" t="s">
        <v>43817</v>
      </c>
      <c r="D7361" s="196">
        <v>3185</v>
      </c>
      <c r="E7361" s="82">
        <f t="shared" si="116"/>
        <v>2676.47</v>
      </c>
    </row>
    <row r="7362" spans="1:5" ht="24">
      <c r="A7362" s="197">
        <v>74000452</v>
      </c>
      <c r="B7362" s="192" t="s">
        <v>44156</v>
      </c>
      <c r="C7362" s="198" t="s">
        <v>43815</v>
      </c>
      <c r="D7362" s="199">
        <v>1143.4100000000001</v>
      </c>
      <c r="E7362" s="82">
        <f t="shared" si="116"/>
        <v>960.85</v>
      </c>
    </row>
    <row r="7363" spans="1:5" ht="24">
      <c r="A7363" s="191">
        <v>74000453</v>
      </c>
      <c r="B7363" s="192" t="s">
        <v>44157</v>
      </c>
      <c r="C7363" s="193" t="s">
        <v>43785</v>
      </c>
      <c r="D7363" s="194">
        <v>551.02</v>
      </c>
      <c r="E7363" s="82">
        <f t="shared" si="116"/>
        <v>463.04</v>
      </c>
    </row>
    <row r="7364" spans="1:5">
      <c r="A7364" s="191">
        <v>74000449</v>
      </c>
      <c r="B7364" s="192" t="s">
        <v>44158</v>
      </c>
      <c r="C7364" s="193" t="s">
        <v>43815</v>
      </c>
      <c r="D7364" s="194">
        <v>676.67</v>
      </c>
      <c r="E7364" s="82">
        <f t="shared" si="116"/>
        <v>568.63</v>
      </c>
    </row>
    <row r="7365" spans="1:5" ht="24">
      <c r="A7365" s="191">
        <v>74000444</v>
      </c>
      <c r="B7365" s="192" t="s">
        <v>44159</v>
      </c>
      <c r="C7365" s="193" t="s">
        <v>43785</v>
      </c>
      <c r="D7365" s="194">
        <v>256.16000000000003</v>
      </c>
      <c r="E7365" s="82">
        <f t="shared" si="116"/>
        <v>215.26</v>
      </c>
    </row>
    <row r="7366" spans="1:5">
      <c r="A7366" s="191">
        <v>74000450</v>
      </c>
      <c r="B7366" s="192" t="s">
        <v>44160</v>
      </c>
      <c r="C7366" s="193" t="s">
        <v>43815</v>
      </c>
      <c r="D7366" s="194">
        <v>871.99</v>
      </c>
      <c r="E7366" s="82">
        <f t="shared" si="116"/>
        <v>732.76</v>
      </c>
    </row>
    <row r="7367" spans="1:5" ht="24">
      <c r="A7367" s="191">
        <v>74000451</v>
      </c>
      <c r="B7367" s="192" t="s">
        <v>44161</v>
      </c>
      <c r="C7367" s="193" t="s">
        <v>43815</v>
      </c>
      <c r="D7367" s="194">
        <v>293</v>
      </c>
      <c r="E7367" s="82">
        <f t="shared" si="116"/>
        <v>246.22</v>
      </c>
    </row>
    <row r="7368" spans="1:5">
      <c r="A7368" s="191">
        <v>74000446</v>
      </c>
      <c r="B7368" s="192" t="s">
        <v>44162</v>
      </c>
      <c r="C7368" s="193" t="s">
        <v>43785</v>
      </c>
      <c r="D7368" s="194">
        <v>236.02</v>
      </c>
      <c r="E7368" s="82">
        <f t="shared" si="116"/>
        <v>198.34</v>
      </c>
    </row>
    <row r="7369" spans="1:5">
      <c r="A7369" s="191">
        <v>74000445</v>
      </c>
      <c r="B7369" s="192" t="s">
        <v>44163</v>
      </c>
      <c r="C7369" s="193" t="s">
        <v>43785</v>
      </c>
      <c r="D7369" s="194">
        <v>157.25</v>
      </c>
      <c r="E7369" s="82">
        <f t="shared" si="116"/>
        <v>132.13999999999999</v>
      </c>
    </row>
    <row r="7370" spans="1:5" ht="24">
      <c r="A7370" s="191">
        <v>74000447</v>
      </c>
      <c r="B7370" s="79" t="s">
        <v>44164</v>
      </c>
      <c r="C7370" s="193" t="s">
        <v>43785</v>
      </c>
      <c r="D7370" s="194">
        <v>691.12</v>
      </c>
      <c r="E7370" s="82">
        <f t="shared" si="116"/>
        <v>580.77</v>
      </c>
    </row>
    <row r="7371" spans="1:5" ht="24">
      <c r="A7371" s="191">
        <v>74000448</v>
      </c>
      <c r="B7371" s="192" t="s">
        <v>44165</v>
      </c>
      <c r="C7371" s="193" t="s">
        <v>43815</v>
      </c>
      <c r="D7371" s="194">
        <v>399</v>
      </c>
      <c r="E7371" s="82">
        <f t="shared" si="116"/>
        <v>335.29</v>
      </c>
    </row>
    <row r="7372" spans="1:5">
      <c r="A7372" s="66"/>
      <c r="B7372" s="195" t="s">
        <v>44166</v>
      </c>
      <c r="C7372" s="66"/>
      <c r="D7372" s="66"/>
      <c r="E7372" s="82">
        <f t="shared" si="116"/>
        <v>0</v>
      </c>
    </row>
    <row r="7373" spans="1:5">
      <c r="A7373" s="191">
        <v>74000464</v>
      </c>
      <c r="B7373" s="192" t="s">
        <v>44167</v>
      </c>
      <c r="C7373" s="193" t="s">
        <v>43785</v>
      </c>
      <c r="D7373" s="194">
        <v>361.95</v>
      </c>
      <c r="E7373" s="82">
        <f t="shared" si="116"/>
        <v>304.16000000000003</v>
      </c>
    </row>
    <row r="7374" spans="1:5" ht="24">
      <c r="A7374" s="191">
        <v>74000463</v>
      </c>
      <c r="B7374" s="192" t="s">
        <v>44168</v>
      </c>
      <c r="C7374" s="193" t="s">
        <v>43785</v>
      </c>
      <c r="D7374" s="194">
        <v>500.28</v>
      </c>
      <c r="E7374" s="82">
        <f t="shared" si="116"/>
        <v>420.4</v>
      </c>
    </row>
    <row r="7375" spans="1:5">
      <c r="A7375" s="191">
        <v>74000470</v>
      </c>
      <c r="B7375" s="192" t="s">
        <v>44169</v>
      </c>
      <c r="C7375" s="193" t="s">
        <v>43785</v>
      </c>
      <c r="D7375" s="196">
        <v>1636.43</v>
      </c>
      <c r="E7375" s="82">
        <f t="shared" si="116"/>
        <v>1375.15</v>
      </c>
    </row>
    <row r="7376" spans="1:5" ht="24">
      <c r="A7376" s="191">
        <v>74000465</v>
      </c>
      <c r="B7376" s="192" t="s">
        <v>44170</v>
      </c>
      <c r="C7376" s="193" t="s">
        <v>43785</v>
      </c>
      <c r="D7376" s="196">
        <v>1680</v>
      </c>
      <c r="E7376" s="82">
        <f t="shared" si="116"/>
        <v>1411.76</v>
      </c>
    </row>
    <row r="7377" spans="1:5">
      <c r="A7377" s="191">
        <v>74000458</v>
      </c>
      <c r="B7377" s="192" t="s">
        <v>44171</v>
      </c>
      <c r="C7377" s="193" t="s">
        <v>43785</v>
      </c>
      <c r="D7377" s="194">
        <v>34.31</v>
      </c>
      <c r="E7377" s="82">
        <f t="shared" si="116"/>
        <v>28.83</v>
      </c>
    </row>
    <row r="7378" spans="1:5">
      <c r="A7378" s="191">
        <v>74000466</v>
      </c>
      <c r="B7378" s="192" t="s">
        <v>44172</v>
      </c>
      <c r="C7378" s="193" t="s">
        <v>43785</v>
      </c>
      <c r="D7378" s="196">
        <v>2193.6999999999998</v>
      </c>
      <c r="E7378" s="82">
        <f t="shared" si="116"/>
        <v>1843.45</v>
      </c>
    </row>
    <row r="7379" spans="1:5" ht="24">
      <c r="A7379" s="191">
        <v>74000457</v>
      </c>
      <c r="B7379" s="192" t="s">
        <v>44173</v>
      </c>
      <c r="C7379" s="193" t="s">
        <v>43785</v>
      </c>
      <c r="D7379" s="194">
        <v>867.23</v>
      </c>
      <c r="E7379" s="82">
        <f t="shared" si="116"/>
        <v>728.76</v>
      </c>
    </row>
    <row r="7380" spans="1:5" ht="24">
      <c r="A7380" s="191">
        <v>74000456</v>
      </c>
      <c r="B7380" s="192" t="s">
        <v>44174</v>
      </c>
      <c r="C7380" s="193" t="s">
        <v>43785</v>
      </c>
      <c r="D7380" s="194">
        <v>586.66999999999996</v>
      </c>
      <c r="E7380" s="82">
        <f t="shared" si="116"/>
        <v>493</v>
      </c>
    </row>
    <row r="7381" spans="1:5">
      <c r="A7381" s="191">
        <v>74000459</v>
      </c>
      <c r="B7381" s="192" t="s">
        <v>44175</v>
      </c>
      <c r="C7381" s="193" t="s">
        <v>43785</v>
      </c>
      <c r="D7381" s="194">
        <v>725.57</v>
      </c>
      <c r="E7381" s="82">
        <f t="shared" si="116"/>
        <v>609.72</v>
      </c>
    </row>
    <row r="7382" spans="1:5">
      <c r="A7382" s="191">
        <v>74000462</v>
      </c>
      <c r="B7382" s="192" t="s">
        <v>44176</v>
      </c>
      <c r="C7382" s="193" t="s">
        <v>43785</v>
      </c>
      <c r="D7382" s="194">
        <v>881.47</v>
      </c>
      <c r="E7382" s="82">
        <f t="shared" si="116"/>
        <v>740.73</v>
      </c>
    </row>
    <row r="7383" spans="1:5">
      <c r="A7383" s="191">
        <v>74000468</v>
      </c>
      <c r="B7383" s="192" t="s">
        <v>44177</v>
      </c>
      <c r="C7383" s="193" t="s">
        <v>43785</v>
      </c>
      <c r="D7383" s="196">
        <v>3378.99</v>
      </c>
      <c r="E7383" s="82">
        <f t="shared" si="116"/>
        <v>2839.49</v>
      </c>
    </row>
    <row r="7384" spans="1:5">
      <c r="A7384" s="191">
        <v>74000469</v>
      </c>
      <c r="B7384" s="192" t="s">
        <v>44178</v>
      </c>
      <c r="C7384" s="193" t="s">
        <v>43785</v>
      </c>
      <c r="D7384" s="196">
        <v>3119.88</v>
      </c>
      <c r="E7384" s="82">
        <f t="shared" si="116"/>
        <v>2621.75</v>
      </c>
    </row>
    <row r="7385" spans="1:5">
      <c r="A7385" s="191">
        <v>74000467</v>
      </c>
      <c r="B7385" s="192" t="s">
        <v>44179</v>
      </c>
      <c r="C7385" s="193" t="s">
        <v>43785</v>
      </c>
      <c r="D7385" s="196">
        <v>3313.28</v>
      </c>
      <c r="E7385" s="82">
        <f t="shared" si="116"/>
        <v>2784.27</v>
      </c>
    </row>
    <row r="7386" spans="1:5" ht="24">
      <c r="A7386" s="191">
        <v>74000460</v>
      </c>
      <c r="B7386" s="192" t="s">
        <v>44180</v>
      </c>
      <c r="C7386" s="193" t="s">
        <v>43785</v>
      </c>
      <c r="D7386" s="196">
        <v>2708.26</v>
      </c>
      <c r="E7386" s="82">
        <f t="shared" si="116"/>
        <v>2275.85</v>
      </c>
    </row>
    <row r="7387" spans="1:5" ht="24">
      <c r="A7387" s="197">
        <v>74000461</v>
      </c>
      <c r="B7387" s="192" t="s">
        <v>44181</v>
      </c>
      <c r="C7387" s="198" t="s">
        <v>43785</v>
      </c>
      <c r="D7387" s="199">
        <v>1360.99</v>
      </c>
      <c r="E7387" s="82">
        <f t="shared" si="116"/>
        <v>1143.69</v>
      </c>
    </row>
    <row r="7388" spans="1:5">
      <c r="A7388" s="66"/>
      <c r="B7388" s="195" t="s">
        <v>44182</v>
      </c>
      <c r="C7388" s="66"/>
      <c r="D7388" s="66"/>
      <c r="E7388" s="82">
        <f t="shared" si="116"/>
        <v>0</v>
      </c>
    </row>
    <row r="7389" spans="1:5">
      <c r="A7389" s="191">
        <v>74000471</v>
      </c>
      <c r="B7389" s="192" t="s">
        <v>44183</v>
      </c>
      <c r="C7389" s="193" t="s">
        <v>43785</v>
      </c>
      <c r="D7389" s="194">
        <v>430.63</v>
      </c>
      <c r="E7389" s="82">
        <f t="shared" si="116"/>
        <v>361.87</v>
      </c>
    </row>
    <row r="7390" spans="1:5">
      <c r="A7390" s="191">
        <v>74000472</v>
      </c>
      <c r="B7390" s="192" t="s">
        <v>44184</v>
      </c>
      <c r="C7390" s="193" t="s">
        <v>43785</v>
      </c>
      <c r="D7390" s="194">
        <v>437.46</v>
      </c>
      <c r="E7390" s="82">
        <f t="shared" si="116"/>
        <v>367.61</v>
      </c>
    </row>
    <row r="7391" spans="1:5">
      <c r="A7391" s="191">
        <v>74000474</v>
      </c>
      <c r="B7391" s="192" t="s">
        <v>44185</v>
      </c>
      <c r="C7391" s="193" t="s">
        <v>43785</v>
      </c>
      <c r="D7391" s="194">
        <v>459.26</v>
      </c>
      <c r="E7391" s="82">
        <f t="shared" si="116"/>
        <v>385.93</v>
      </c>
    </row>
    <row r="7392" spans="1:5" ht="24">
      <c r="A7392" s="191">
        <v>74000473</v>
      </c>
      <c r="B7392" s="192" t="s">
        <v>44186</v>
      </c>
      <c r="C7392" s="193" t="s">
        <v>43785</v>
      </c>
      <c r="D7392" s="194">
        <v>454.61</v>
      </c>
      <c r="E7392" s="82">
        <f t="shared" si="116"/>
        <v>382.03</v>
      </c>
    </row>
    <row r="7393" spans="1:5">
      <c r="A7393" s="191">
        <v>74000475</v>
      </c>
      <c r="B7393" s="192" t="s">
        <v>44187</v>
      </c>
      <c r="C7393" s="193" t="s">
        <v>43785</v>
      </c>
      <c r="D7393" s="196">
        <v>2048.65</v>
      </c>
      <c r="E7393" s="82">
        <f t="shared" si="116"/>
        <v>1721.55</v>
      </c>
    </row>
    <row r="7394" spans="1:5">
      <c r="A7394" s="66"/>
      <c r="B7394" s="195" t="s">
        <v>44188</v>
      </c>
      <c r="C7394" s="66"/>
      <c r="D7394" s="66"/>
      <c r="E7394" s="82">
        <f t="shared" si="116"/>
        <v>0</v>
      </c>
    </row>
    <row r="7395" spans="1:5" ht="24">
      <c r="A7395" s="197">
        <v>74000478</v>
      </c>
      <c r="B7395" s="192" t="s">
        <v>44189</v>
      </c>
      <c r="C7395" s="198" t="s">
        <v>43785</v>
      </c>
      <c r="D7395" s="199">
        <v>1590.89</v>
      </c>
      <c r="E7395" s="82">
        <f t="shared" si="116"/>
        <v>1336.88</v>
      </c>
    </row>
    <row r="7396" spans="1:5" ht="24">
      <c r="A7396" s="191">
        <v>74000476</v>
      </c>
      <c r="B7396" s="192" t="s">
        <v>44190</v>
      </c>
      <c r="C7396" s="193" t="s">
        <v>43785</v>
      </c>
      <c r="D7396" s="196">
        <v>3096.22</v>
      </c>
      <c r="E7396" s="82">
        <f t="shared" si="116"/>
        <v>2601.87</v>
      </c>
    </row>
    <row r="7397" spans="1:5">
      <c r="A7397" s="191">
        <v>74000477</v>
      </c>
      <c r="B7397" s="192" t="s">
        <v>44191</v>
      </c>
      <c r="C7397" s="193" t="s">
        <v>43785</v>
      </c>
      <c r="D7397" s="196">
        <v>1587.46</v>
      </c>
      <c r="E7397" s="82">
        <f t="shared" si="116"/>
        <v>1334</v>
      </c>
    </row>
    <row r="7398" spans="1:5">
      <c r="A7398" s="66"/>
      <c r="B7398" s="195" t="s">
        <v>44192</v>
      </c>
      <c r="C7398" s="66"/>
      <c r="D7398" s="66"/>
      <c r="E7398" s="82">
        <f t="shared" si="116"/>
        <v>0</v>
      </c>
    </row>
    <row r="7399" spans="1:5">
      <c r="A7399" s="191">
        <v>74000487</v>
      </c>
      <c r="B7399" s="192" t="s">
        <v>44193</v>
      </c>
      <c r="C7399" s="193" t="s">
        <v>43785</v>
      </c>
      <c r="D7399" s="196">
        <v>5795.24</v>
      </c>
      <c r="E7399" s="82">
        <f t="shared" si="116"/>
        <v>4869.95</v>
      </c>
    </row>
    <row r="7400" spans="1:5">
      <c r="A7400" s="191">
        <v>74000488</v>
      </c>
      <c r="B7400" s="192" t="s">
        <v>44194</v>
      </c>
      <c r="C7400" s="193" t="s">
        <v>43785</v>
      </c>
      <c r="D7400" s="196">
        <v>5795.24</v>
      </c>
      <c r="E7400" s="82">
        <f t="shared" si="116"/>
        <v>4869.95</v>
      </c>
    </row>
    <row r="7401" spans="1:5">
      <c r="A7401" s="191">
        <v>74000490</v>
      </c>
      <c r="B7401" s="192" t="s">
        <v>44195</v>
      </c>
      <c r="C7401" s="193" t="s">
        <v>43785</v>
      </c>
      <c r="D7401" s="196">
        <v>5795.24</v>
      </c>
      <c r="E7401" s="82">
        <f t="shared" si="116"/>
        <v>4869.95</v>
      </c>
    </row>
    <row r="7402" spans="1:5">
      <c r="A7402" s="191">
        <v>74000489</v>
      </c>
      <c r="B7402" s="192" t="s">
        <v>44196</v>
      </c>
      <c r="C7402" s="193" t="s">
        <v>43785</v>
      </c>
      <c r="D7402" s="196">
        <v>5795.24</v>
      </c>
      <c r="E7402" s="82">
        <f t="shared" si="116"/>
        <v>4869.95</v>
      </c>
    </row>
    <row r="7403" spans="1:5">
      <c r="A7403" s="191">
        <v>74000491</v>
      </c>
      <c r="B7403" s="192" t="s">
        <v>44197</v>
      </c>
      <c r="C7403" s="193" t="s">
        <v>43785</v>
      </c>
      <c r="D7403" s="196">
        <v>5795.24</v>
      </c>
      <c r="E7403" s="82">
        <f t="shared" si="116"/>
        <v>4869.95</v>
      </c>
    </row>
    <row r="7404" spans="1:5">
      <c r="A7404" s="191">
        <v>74000492</v>
      </c>
      <c r="B7404" s="192" t="s">
        <v>44198</v>
      </c>
      <c r="C7404" s="193" t="s">
        <v>43785</v>
      </c>
      <c r="D7404" s="196">
        <v>5795.24</v>
      </c>
      <c r="E7404" s="82">
        <f t="shared" si="116"/>
        <v>4869.95</v>
      </c>
    </row>
    <row r="7405" spans="1:5">
      <c r="A7405" s="191">
        <v>74000494</v>
      </c>
      <c r="B7405" s="192" t="s">
        <v>44199</v>
      </c>
      <c r="C7405" s="193" t="s">
        <v>43785</v>
      </c>
      <c r="D7405" s="196">
        <v>5795.24</v>
      </c>
      <c r="E7405" s="82">
        <f t="shared" si="116"/>
        <v>4869.95</v>
      </c>
    </row>
    <row r="7406" spans="1:5">
      <c r="A7406" s="191">
        <v>74000493</v>
      </c>
      <c r="B7406" s="192" t="s">
        <v>44200</v>
      </c>
      <c r="C7406" s="193" t="s">
        <v>43785</v>
      </c>
      <c r="D7406" s="196">
        <v>5795.24</v>
      </c>
      <c r="E7406" s="82">
        <f t="shared" si="116"/>
        <v>4869.95</v>
      </c>
    </row>
    <row r="7407" spans="1:5">
      <c r="A7407" s="191">
        <v>74000482</v>
      </c>
      <c r="B7407" s="192" t="s">
        <v>44201</v>
      </c>
      <c r="C7407" s="193" t="s">
        <v>43785</v>
      </c>
      <c r="D7407" s="194">
        <v>549.91999999999996</v>
      </c>
      <c r="E7407" s="82">
        <f t="shared" si="116"/>
        <v>462.12</v>
      </c>
    </row>
    <row r="7408" spans="1:5" ht="24">
      <c r="A7408" s="197">
        <v>74000486</v>
      </c>
      <c r="B7408" s="192" t="s">
        <v>44202</v>
      </c>
      <c r="C7408" s="198" t="s">
        <v>43785</v>
      </c>
      <c r="D7408" s="199">
        <v>1199.6300000000001</v>
      </c>
      <c r="E7408" s="82">
        <f t="shared" si="116"/>
        <v>1008.09</v>
      </c>
    </row>
    <row r="7409" spans="1:5">
      <c r="A7409" s="191">
        <v>74000483</v>
      </c>
      <c r="B7409" s="192" t="s">
        <v>44203</v>
      </c>
      <c r="C7409" s="193" t="s">
        <v>43785</v>
      </c>
      <c r="D7409" s="194">
        <v>487.87</v>
      </c>
      <c r="E7409" s="82">
        <f t="shared" si="116"/>
        <v>409.97</v>
      </c>
    </row>
    <row r="7410" spans="1:5">
      <c r="A7410" s="191">
        <v>74000479</v>
      </c>
      <c r="B7410" s="192" t="s">
        <v>44204</v>
      </c>
      <c r="C7410" s="193" t="s">
        <v>43785</v>
      </c>
      <c r="D7410" s="194">
        <v>205.4</v>
      </c>
      <c r="E7410" s="82">
        <f t="shared" si="116"/>
        <v>172.61</v>
      </c>
    </row>
    <row r="7411" spans="1:5">
      <c r="A7411" s="191">
        <v>74000484</v>
      </c>
      <c r="B7411" s="192" t="s">
        <v>44205</v>
      </c>
      <c r="C7411" s="193" t="s">
        <v>43785</v>
      </c>
      <c r="D7411" s="194">
        <v>240.5</v>
      </c>
      <c r="E7411" s="82">
        <f t="shared" si="116"/>
        <v>202.1</v>
      </c>
    </row>
    <row r="7412" spans="1:5">
      <c r="A7412" s="191">
        <v>74000481</v>
      </c>
      <c r="B7412" s="192" t="s">
        <v>44206</v>
      </c>
      <c r="C7412" s="193" t="s">
        <v>43785</v>
      </c>
      <c r="D7412" s="194">
        <v>223.52</v>
      </c>
      <c r="E7412" s="82">
        <f t="shared" si="116"/>
        <v>187.83</v>
      </c>
    </row>
    <row r="7413" spans="1:5">
      <c r="A7413" s="191">
        <v>74000480</v>
      </c>
      <c r="B7413" s="192" t="s">
        <v>44207</v>
      </c>
      <c r="C7413" s="193" t="s">
        <v>43785</v>
      </c>
      <c r="D7413" s="194">
        <v>751.8</v>
      </c>
      <c r="E7413" s="82">
        <f t="shared" si="116"/>
        <v>631.76</v>
      </c>
    </row>
    <row r="7414" spans="1:5">
      <c r="A7414" s="191">
        <v>74000485</v>
      </c>
      <c r="B7414" s="192" t="s">
        <v>44208</v>
      </c>
      <c r="C7414" s="193" t="s">
        <v>43785</v>
      </c>
      <c r="D7414" s="194">
        <v>337.38</v>
      </c>
      <c r="E7414" s="82">
        <f t="shared" si="116"/>
        <v>283.51</v>
      </c>
    </row>
    <row r="7415" spans="1:5">
      <c r="A7415" s="66"/>
      <c r="B7415" s="195" t="s">
        <v>44209</v>
      </c>
      <c r="C7415" s="66"/>
      <c r="D7415" s="66"/>
      <c r="E7415" s="82">
        <f t="shared" si="116"/>
        <v>0</v>
      </c>
    </row>
    <row r="7416" spans="1:5">
      <c r="A7416" s="191">
        <v>74000496</v>
      </c>
      <c r="B7416" s="192" t="s">
        <v>44210</v>
      </c>
      <c r="C7416" s="193" t="s">
        <v>43785</v>
      </c>
      <c r="D7416" s="194">
        <v>204.06</v>
      </c>
      <c r="E7416" s="82">
        <f t="shared" si="116"/>
        <v>171.48</v>
      </c>
    </row>
    <row r="7417" spans="1:5">
      <c r="A7417" s="191">
        <v>74000495</v>
      </c>
      <c r="B7417" s="192" t="s">
        <v>44211</v>
      </c>
      <c r="C7417" s="193" t="s">
        <v>43785</v>
      </c>
      <c r="D7417" s="194">
        <v>280.41000000000003</v>
      </c>
      <c r="E7417" s="82">
        <f t="shared" si="116"/>
        <v>235.64</v>
      </c>
    </row>
    <row r="7418" spans="1:5">
      <c r="A7418" s="191">
        <v>74000498</v>
      </c>
      <c r="B7418" s="192" t="s">
        <v>44212</v>
      </c>
      <c r="C7418" s="193" t="s">
        <v>43785</v>
      </c>
      <c r="D7418" s="194">
        <v>147.44999999999999</v>
      </c>
      <c r="E7418" s="82">
        <f t="shared" si="116"/>
        <v>123.91</v>
      </c>
    </row>
    <row r="7419" spans="1:5" ht="24">
      <c r="A7419" s="191">
        <v>74000499</v>
      </c>
      <c r="B7419" s="192" t="s">
        <v>44213</v>
      </c>
      <c r="C7419" s="193" t="s">
        <v>43785</v>
      </c>
      <c r="D7419" s="196">
        <v>3087.62</v>
      </c>
      <c r="E7419" s="82">
        <f t="shared" si="116"/>
        <v>2594.64</v>
      </c>
    </row>
    <row r="7420" spans="1:5">
      <c r="A7420" s="191">
        <v>74000497</v>
      </c>
      <c r="B7420" s="192" t="s">
        <v>44214</v>
      </c>
      <c r="C7420" s="193" t="s">
        <v>43785</v>
      </c>
      <c r="D7420" s="194">
        <v>432.25</v>
      </c>
      <c r="E7420" s="82">
        <f t="shared" si="116"/>
        <v>363.24</v>
      </c>
    </row>
    <row r="7421" spans="1:5">
      <c r="A7421" s="66"/>
      <c r="B7421" s="195" t="s">
        <v>44215</v>
      </c>
      <c r="C7421" s="66"/>
      <c r="D7421" s="66"/>
      <c r="E7421" s="82">
        <f t="shared" si="116"/>
        <v>0</v>
      </c>
    </row>
    <row r="7422" spans="1:5">
      <c r="A7422" s="191">
        <v>74000517</v>
      </c>
      <c r="B7422" s="192" t="s">
        <v>44216</v>
      </c>
      <c r="C7422" s="193" t="s">
        <v>43785</v>
      </c>
      <c r="D7422" s="196">
        <v>4334.1099999999997</v>
      </c>
      <c r="E7422" s="82">
        <f t="shared" si="116"/>
        <v>3642.11</v>
      </c>
    </row>
    <row r="7423" spans="1:5">
      <c r="A7423" s="191">
        <v>74000506</v>
      </c>
      <c r="B7423" s="192" t="s">
        <v>44217</v>
      </c>
      <c r="C7423" s="193" t="s">
        <v>43785</v>
      </c>
      <c r="D7423" s="194">
        <v>188.77</v>
      </c>
      <c r="E7423" s="82">
        <f t="shared" ref="E7423:E7486" si="117" xml:space="preserve"> ROUND((D7423/1.19),2)</f>
        <v>158.63</v>
      </c>
    </row>
    <row r="7424" spans="1:5">
      <c r="A7424" s="191">
        <v>74000501</v>
      </c>
      <c r="B7424" s="192" t="s">
        <v>44218</v>
      </c>
      <c r="C7424" s="193" t="s">
        <v>43785</v>
      </c>
      <c r="D7424" s="194">
        <v>298.64999999999998</v>
      </c>
      <c r="E7424" s="82">
        <f t="shared" si="117"/>
        <v>250.97</v>
      </c>
    </row>
    <row r="7425" spans="1:5">
      <c r="A7425" s="191">
        <v>74000500</v>
      </c>
      <c r="B7425" s="192" t="s">
        <v>44219</v>
      </c>
      <c r="C7425" s="193" t="s">
        <v>43785</v>
      </c>
      <c r="D7425" s="194">
        <v>298.64999999999998</v>
      </c>
      <c r="E7425" s="82">
        <f t="shared" si="117"/>
        <v>250.97</v>
      </c>
    </row>
    <row r="7426" spans="1:5" ht="24">
      <c r="A7426" s="191">
        <v>74000513</v>
      </c>
      <c r="B7426" s="192" t="s">
        <v>44220</v>
      </c>
      <c r="C7426" s="193" t="s">
        <v>43785</v>
      </c>
      <c r="D7426" s="196">
        <v>1679.62</v>
      </c>
      <c r="E7426" s="82">
        <f t="shared" si="117"/>
        <v>1411.45</v>
      </c>
    </row>
    <row r="7427" spans="1:5" ht="36">
      <c r="A7427" s="191">
        <v>74000512</v>
      </c>
      <c r="B7427" s="192" t="s">
        <v>44221</v>
      </c>
      <c r="C7427" s="193" t="s">
        <v>43785</v>
      </c>
      <c r="D7427" s="196">
        <v>1759.62</v>
      </c>
      <c r="E7427" s="82">
        <f t="shared" si="117"/>
        <v>1478.67</v>
      </c>
    </row>
    <row r="7428" spans="1:5">
      <c r="A7428" s="191">
        <v>74000508</v>
      </c>
      <c r="B7428" s="192" t="s">
        <v>44222</v>
      </c>
      <c r="C7428" s="193" t="s">
        <v>43785</v>
      </c>
      <c r="D7428" s="194">
        <v>200.87</v>
      </c>
      <c r="E7428" s="82">
        <f t="shared" si="117"/>
        <v>168.8</v>
      </c>
    </row>
    <row r="7429" spans="1:5">
      <c r="A7429" s="191">
        <v>74000507</v>
      </c>
      <c r="B7429" s="192" t="s">
        <v>44223</v>
      </c>
      <c r="C7429" s="193" t="s">
        <v>43785</v>
      </c>
      <c r="D7429" s="194">
        <v>200.87</v>
      </c>
      <c r="E7429" s="82">
        <f t="shared" si="117"/>
        <v>168.8</v>
      </c>
    </row>
    <row r="7430" spans="1:5">
      <c r="A7430" s="191">
        <v>74000510</v>
      </c>
      <c r="B7430" s="192" t="s">
        <v>44224</v>
      </c>
      <c r="C7430" s="193" t="s">
        <v>43785</v>
      </c>
      <c r="D7430" s="194">
        <v>188.5</v>
      </c>
      <c r="E7430" s="82">
        <f t="shared" si="117"/>
        <v>158.4</v>
      </c>
    </row>
    <row r="7431" spans="1:5">
      <c r="A7431" s="191">
        <v>74000509</v>
      </c>
      <c r="B7431" s="192" t="s">
        <v>44225</v>
      </c>
      <c r="C7431" s="193" t="s">
        <v>43785</v>
      </c>
      <c r="D7431" s="194">
        <v>188.5</v>
      </c>
      <c r="E7431" s="82">
        <f t="shared" si="117"/>
        <v>158.4</v>
      </c>
    </row>
    <row r="7432" spans="1:5">
      <c r="A7432" s="191">
        <v>74000505</v>
      </c>
      <c r="B7432" s="192" t="s">
        <v>44226</v>
      </c>
      <c r="C7432" s="193" t="s">
        <v>43785</v>
      </c>
      <c r="D7432" s="194">
        <v>297.23</v>
      </c>
      <c r="E7432" s="82">
        <f t="shared" si="117"/>
        <v>249.77</v>
      </c>
    </row>
    <row r="7433" spans="1:5">
      <c r="A7433" s="191">
        <v>74000504</v>
      </c>
      <c r="B7433" s="192" t="s">
        <v>44227</v>
      </c>
      <c r="C7433" s="193" t="s">
        <v>43785</v>
      </c>
      <c r="D7433" s="194">
        <v>297.23</v>
      </c>
      <c r="E7433" s="82">
        <f t="shared" si="117"/>
        <v>249.77</v>
      </c>
    </row>
    <row r="7434" spans="1:5" ht="24">
      <c r="A7434" s="191">
        <v>74000515</v>
      </c>
      <c r="B7434" s="192" t="s">
        <v>44228</v>
      </c>
      <c r="C7434" s="193" t="s">
        <v>43785</v>
      </c>
      <c r="D7434" s="196">
        <v>3967.06</v>
      </c>
      <c r="E7434" s="82">
        <f t="shared" si="117"/>
        <v>3333.66</v>
      </c>
    </row>
    <row r="7435" spans="1:5" ht="24">
      <c r="A7435" s="197">
        <v>74000514</v>
      </c>
      <c r="B7435" s="192" t="s">
        <v>44229</v>
      </c>
      <c r="C7435" s="198" t="s">
        <v>43785</v>
      </c>
      <c r="D7435" s="199">
        <v>4767.0600000000004</v>
      </c>
      <c r="E7435" s="82">
        <f t="shared" si="117"/>
        <v>4005.93</v>
      </c>
    </row>
    <row r="7436" spans="1:5" ht="24">
      <c r="A7436" s="191">
        <v>74000516</v>
      </c>
      <c r="B7436" s="79" t="s">
        <v>44230</v>
      </c>
      <c r="C7436" s="193" t="s">
        <v>43785</v>
      </c>
      <c r="D7436" s="196">
        <v>4567.0600000000004</v>
      </c>
      <c r="E7436" s="82">
        <f t="shared" si="117"/>
        <v>3837.87</v>
      </c>
    </row>
    <row r="7437" spans="1:5">
      <c r="A7437" s="191">
        <v>74000503</v>
      </c>
      <c r="B7437" s="192" t="s">
        <v>44231</v>
      </c>
      <c r="C7437" s="193" t="s">
        <v>43785</v>
      </c>
      <c r="D7437" s="194">
        <v>291.14</v>
      </c>
      <c r="E7437" s="82">
        <f t="shared" si="117"/>
        <v>244.66</v>
      </c>
    </row>
    <row r="7438" spans="1:5">
      <c r="A7438" s="191">
        <v>74000502</v>
      </c>
      <c r="B7438" s="192" t="s">
        <v>44232</v>
      </c>
      <c r="C7438" s="193" t="s">
        <v>43785</v>
      </c>
      <c r="D7438" s="194">
        <v>291.14</v>
      </c>
      <c r="E7438" s="82">
        <f t="shared" si="117"/>
        <v>244.66</v>
      </c>
    </row>
    <row r="7439" spans="1:5">
      <c r="A7439" s="191">
        <v>74000511</v>
      </c>
      <c r="B7439" s="192" t="s">
        <v>44233</v>
      </c>
      <c r="C7439" s="193" t="s">
        <v>43785</v>
      </c>
      <c r="D7439" s="194">
        <v>466.54</v>
      </c>
      <c r="E7439" s="82">
        <f t="shared" si="117"/>
        <v>392.05</v>
      </c>
    </row>
    <row r="7440" spans="1:5">
      <c r="A7440" s="66"/>
      <c r="B7440" s="195" t="s">
        <v>44234</v>
      </c>
      <c r="C7440" s="66"/>
      <c r="D7440" s="66"/>
      <c r="E7440" s="82">
        <f t="shared" si="117"/>
        <v>0</v>
      </c>
    </row>
    <row r="7441" spans="1:5">
      <c r="A7441" s="191">
        <v>74000521</v>
      </c>
      <c r="B7441" s="192" t="s">
        <v>44235</v>
      </c>
      <c r="C7441" s="193" t="s">
        <v>43785</v>
      </c>
      <c r="D7441" s="194">
        <v>53.43</v>
      </c>
      <c r="E7441" s="82">
        <f t="shared" si="117"/>
        <v>44.9</v>
      </c>
    </row>
    <row r="7442" spans="1:5">
      <c r="A7442" s="191">
        <v>74000524</v>
      </c>
      <c r="B7442" s="192" t="s">
        <v>44236</v>
      </c>
      <c r="C7442" s="193" t="s">
        <v>43785</v>
      </c>
      <c r="D7442" s="194">
        <v>613.4</v>
      </c>
      <c r="E7442" s="82">
        <f t="shared" si="117"/>
        <v>515.46</v>
      </c>
    </row>
    <row r="7443" spans="1:5">
      <c r="A7443" s="191">
        <v>74000518</v>
      </c>
      <c r="B7443" s="192" t="s">
        <v>44237</v>
      </c>
      <c r="C7443" s="193" t="s">
        <v>43785</v>
      </c>
      <c r="D7443" s="194">
        <v>173.25</v>
      </c>
      <c r="E7443" s="82">
        <f t="shared" si="117"/>
        <v>145.59</v>
      </c>
    </row>
    <row r="7444" spans="1:5" ht="24">
      <c r="A7444" s="197">
        <v>74000520</v>
      </c>
      <c r="B7444" s="192" t="s">
        <v>44238</v>
      </c>
      <c r="C7444" s="198" t="s">
        <v>43785</v>
      </c>
      <c r="D7444" s="200">
        <v>783.05</v>
      </c>
      <c r="E7444" s="82">
        <f t="shared" si="117"/>
        <v>658.03</v>
      </c>
    </row>
    <row r="7445" spans="1:5" ht="24">
      <c r="A7445" s="191">
        <v>74000525</v>
      </c>
      <c r="B7445" s="192" t="s">
        <v>44239</v>
      </c>
      <c r="C7445" s="193" t="s">
        <v>43785</v>
      </c>
      <c r="D7445" s="194">
        <v>259.62</v>
      </c>
      <c r="E7445" s="82">
        <f t="shared" si="117"/>
        <v>218.17</v>
      </c>
    </row>
    <row r="7446" spans="1:5">
      <c r="A7446" s="191">
        <v>74000519</v>
      </c>
      <c r="B7446" s="192" t="s">
        <v>44240</v>
      </c>
      <c r="C7446" s="193" t="s">
        <v>43785</v>
      </c>
      <c r="D7446" s="194">
        <v>128.44</v>
      </c>
      <c r="E7446" s="82">
        <f t="shared" si="117"/>
        <v>107.93</v>
      </c>
    </row>
    <row r="7447" spans="1:5">
      <c r="A7447" s="191">
        <v>74000523</v>
      </c>
      <c r="B7447" s="192" t="s">
        <v>44241</v>
      </c>
      <c r="C7447" s="193" t="s">
        <v>43785</v>
      </c>
      <c r="D7447" s="194">
        <v>236.33</v>
      </c>
      <c r="E7447" s="82">
        <f t="shared" si="117"/>
        <v>198.6</v>
      </c>
    </row>
    <row r="7448" spans="1:5">
      <c r="A7448" s="191">
        <v>74000522</v>
      </c>
      <c r="B7448" s="192" t="s">
        <v>44242</v>
      </c>
      <c r="C7448" s="193" t="s">
        <v>43785</v>
      </c>
      <c r="D7448" s="194">
        <v>51.54</v>
      </c>
      <c r="E7448" s="82">
        <f t="shared" si="117"/>
        <v>43.31</v>
      </c>
    </row>
    <row r="7449" spans="1:5">
      <c r="A7449" s="66"/>
      <c r="B7449" s="195" t="s">
        <v>44243</v>
      </c>
      <c r="C7449" s="66"/>
      <c r="D7449" s="66"/>
      <c r="E7449" s="82">
        <f t="shared" si="117"/>
        <v>0</v>
      </c>
    </row>
    <row r="7450" spans="1:5" ht="24">
      <c r="A7450" s="191">
        <v>74000527</v>
      </c>
      <c r="B7450" s="192" t="s">
        <v>44244</v>
      </c>
      <c r="C7450" s="193" t="s">
        <v>43785</v>
      </c>
      <c r="D7450" s="194">
        <v>718.89</v>
      </c>
      <c r="E7450" s="82">
        <f t="shared" si="117"/>
        <v>604.11</v>
      </c>
    </row>
    <row r="7451" spans="1:5" ht="24">
      <c r="A7451" s="191">
        <v>74000528</v>
      </c>
      <c r="B7451" s="192" t="s">
        <v>44245</v>
      </c>
      <c r="C7451" s="193" t="s">
        <v>43785</v>
      </c>
      <c r="D7451" s="194">
        <v>537.44000000000005</v>
      </c>
      <c r="E7451" s="82">
        <f t="shared" si="117"/>
        <v>451.63</v>
      </c>
    </row>
    <row r="7452" spans="1:5">
      <c r="A7452" s="191">
        <v>74000531</v>
      </c>
      <c r="B7452" s="192" t="s">
        <v>44246</v>
      </c>
      <c r="C7452" s="193" t="s">
        <v>43815</v>
      </c>
      <c r="D7452" s="194">
        <v>739.82</v>
      </c>
      <c r="E7452" s="82">
        <f t="shared" si="117"/>
        <v>621.70000000000005</v>
      </c>
    </row>
    <row r="7453" spans="1:5" ht="24">
      <c r="A7453" s="191">
        <v>74000529</v>
      </c>
      <c r="B7453" s="79" t="s">
        <v>44247</v>
      </c>
      <c r="C7453" s="193" t="s">
        <v>43815</v>
      </c>
      <c r="D7453" s="194">
        <v>81.19</v>
      </c>
      <c r="E7453" s="82">
        <f t="shared" si="117"/>
        <v>68.23</v>
      </c>
    </row>
    <row r="7454" spans="1:5" ht="24">
      <c r="A7454" s="197">
        <v>74000530</v>
      </c>
      <c r="B7454" s="192" t="s">
        <v>44248</v>
      </c>
      <c r="C7454" s="198" t="s">
        <v>43815</v>
      </c>
      <c r="D7454" s="200">
        <v>112.05</v>
      </c>
      <c r="E7454" s="82">
        <f t="shared" si="117"/>
        <v>94.16</v>
      </c>
    </row>
    <row r="7455" spans="1:5" ht="24">
      <c r="A7455" s="191">
        <v>74000526</v>
      </c>
      <c r="B7455" s="192" t="s">
        <v>44249</v>
      </c>
      <c r="C7455" s="193" t="s">
        <v>43785</v>
      </c>
      <c r="D7455" s="194">
        <v>452.93</v>
      </c>
      <c r="E7455" s="82">
        <f t="shared" si="117"/>
        <v>380.61</v>
      </c>
    </row>
    <row r="7456" spans="1:5">
      <c r="A7456" s="66"/>
      <c r="B7456" s="195" t="s">
        <v>44250</v>
      </c>
      <c r="C7456" s="66"/>
      <c r="D7456" s="66"/>
      <c r="E7456" s="82">
        <f t="shared" si="117"/>
        <v>0</v>
      </c>
    </row>
    <row r="7457" spans="1:5">
      <c r="A7457" s="191">
        <v>74000535</v>
      </c>
      <c r="B7457" s="192" t="s">
        <v>44251</v>
      </c>
      <c r="C7457" s="193" t="s">
        <v>43785</v>
      </c>
      <c r="D7457" s="194">
        <v>712.39</v>
      </c>
      <c r="E7457" s="82">
        <f t="shared" si="117"/>
        <v>598.65</v>
      </c>
    </row>
    <row r="7458" spans="1:5">
      <c r="A7458" s="191">
        <v>74000534</v>
      </c>
      <c r="B7458" s="192" t="s">
        <v>44252</v>
      </c>
      <c r="C7458" s="193" t="s">
        <v>43785</v>
      </c>
      <c r="D7458" s="194">
        <v>262.41000000000003</v>
      </c>
      <c r="E7458" s="82">
        <f t="shared" si="117"/>
        <v>220.51</v>
      </c>
    </row>
    <row r="7459" spans="1:5">
      <c r="A7459" s="191">
        <v>74000532</v>
      </c>
      <c r="B7459" s="192" t="s">
        <v>44253</v>
      </c>
      <c r="C7459" s="193" t="s">
        <v>43785</v>
      </c>
      <c r="D7459" s="194">
        <v>564.77</v>
      </c>
      <c r="E7459" s="82">
        <f t="shared" si="117"/>
        <v>474.6</v>
      </c>
    </row>
    <row r="7460" spans="1:5">
      <c r="A7460" s="191">
        <v>74000533</v>
      </c>
      <c r="B7460" s="192" t="s">
        <v>44254</v>
      </c>
      <c r="C7460" s="193" t="s">
        <v>43785</v>
      </c>
      <c r="D7460" s="194">
        <v>374.7</v>
      </c>
      <c r="E7460" s="82">
        <f t="shared" si="117"/>
        <v>314.87</v>
      </c>
    </row>
    <row r="7461" spans="1:5">
      <c r="A7461" s="66"/>
      <c r="B7461" s="195" t="s">
        <v>44255</v>
      </c>
      <c r="C7461" s="66"/>
      <c r="D7461" s="66"/>
      <c r="E7461" s="82">
        <f t="shared" si="117"/>
        <v>0</v>
      </c>
    </row>
    <row r="7462" spans="1:5">
      <c r="A7462" s="191">
        <v>74000536</v>
      </c>
      <c r="B7462" s="192" t="s">
        <v>44256</v>
      </c>
      <c r="C7462" s="193" t="s">
        <v>43785</v>
      </c>
      <c r="D7462" s="194">
        <v>100.43</v>
      </c>
      <c r="E7462" s="82">
        <f t="shared" si="117"/>
        <v>84.39</v>
      </c>
    </row>
    <row r="7463" spans="1:5">
      <c r="A7463" s="191">
        <v>74000537</v>
      </c>
      <c r="B7463" s="192" t="s">
        <v>44257</v>
      </c>
      <c r="C7463" s="193" t="s">
        <v>43785</v>
      </c>
      <c r="D7463" s="194">
        <v>71.73</v>
      </c>
      <c r="E7463" s="82">
        <f t="shared" si="117"/>
        <v>60.28</v>
      </c>
    </row>
    <row r="7464" spans="1:5">
      <c r="A7464" s="66"/>
      <c r="B7464" s="195" t="s">
        <v>44258</v>
      </c>
      <c r="C7464" s="66"/>
      <c r="D7464" s="66"/>
      <c r="E7464" s="82">
        <f t="shared" si="117"/>
        <v>0</v>
      </c>
    </row>
    <row r="7465" spans="1:5">
      <c r="A7465" s="191">
        <v>74000541</v>
      </c>
      <c r="B7465" s="192" t="s">
        <v>44259</v>
      </c>
      <c r="C7465" s="193" t="s">
        <v>43785</v>
      </c>
      <c r="D7465" s="194">
        <v>205.51</v>
      </c>
      <c r="E7465" s="82">
        <f t="shared" si="117"/>
        <v>172.7</v>
      </c>
    </row>
    <row r="7466" spans="1:5">
      <c r="A7466" s="191">
        <v>74000539</v>
      </c>
      <c r="B7466" s="192" t="s">
        <v>44260</v>
      </c>
      <c r="C7466" s="193" t="s">
        <v>43785</v>
      </c>
      <c r="D7466" s="194">
        <v>551.20000000000005</v>
      </c>
      <c r="E7466" s="82">
        <f t="shared" si="117"/>
        <v>463.19</v>
      </c>
    </row>
    <row r="7467" spans="1:5">
      <c r="A7467" s="191">
        <v>74000538</v>
      </c>
      <c r="B7467" s="192" t="s">
        <v>44261</v>
      </c>
      <c r="C7467" s="193" t="s">
        <v>43785</v>
      </c>
      <c r="D7467" s="194">
        <v>552.80999999999995</v>
      </c>
      <c r="E7467" s="82">
        <f t="shared" si="117"/>
        <v>464.55</v>
      </c>
    </row>
    <row r="7468" spans="1:5">
      <c r="A7468" s="191">
        <v>74000540</v>
      </c>
      <c r="B7468" s="192" t="s">
        <v>44262</v>
      </c>
      <c r="C7468" s="193" t="s">
        <v>43785</v>
      </c>
      <c r="D7468" s="194">
        <v>322.79000000000002</v>
      </c>
      <c r="E7468" s="82">
        <f t="shared" si="117"/>
        <v>271.25</v>
      </c>
    </row>
    <row r="7469" spans="1:5">
      <c r="A7469" s="191">
        <v>74000543</v>
      </c>
      <c r="B7469" s="192" t="s">
        <v>44263</v>
      </c>
      <c r="C7469" s="193" t="s">
        <v>43785</v>
      </c>
      <c r="D7469" s="194">
        <v>167.31</v>
      </c>
      <c r="E7469" s="82">
        <f t="shared" si="117"/>
        <v>140.6</v>
      </c>
    </row>
    <row r="7470" spans="1:5">
      <c r="A7470" s="191">
        <v>74000542</v>
      </c>
      <c r="B7470" s="192" t="s">
        <v>44264</v>
      </c>
      <c r="C7470" s="193" t="s">
        <v>43785</v>
      </c>
      <c r="D7470" s="194">
        <v>285.11</v>
      </c>
      <c r="E7470" s="82">
        <f t="shared" si="117"/>
        <v>239.59</v>
      </c>
    </row>
    <row r="7471" spans="1:5">
      <c r="A7471" s="66"/>
      <c r="B7471" s="195" t="s">
        <v>44265</v>
      </c>
      <c r="C7471" s="66"/>
      <c r="D7471" s="66"/>
      <c r="E7471" s="82">
        <f t="shared" si="117"/>
        <v>0</v>
      </c>
    </row>
    <row r="7472" spans="1:5" ht="36">
      <c r="A7472" s="191">
        <v>74000546</v>
      </c>
      <c r="B7472" s="192" t="s">
        <v>44266</v>
      </c>
      <c r="C7472" s="193" t="s">
        <v>43817</v>
      </c>
      <c r="D7472" s="196">
        <v>2832.64</v>
      </c>
      <c r="E7472" s="82">
        <f t="shared" si="117"/>
        <v>2380.37</v>
      </c>
    </row>
    <row r="7473" spans="1:5" ht="36">
      <c r="A7473" s="191">
        <v>74000544</v>
      </c>
      <c r="B7473" s="192" t="s">
        <v>44267</v>
      </c>
      <c r="C7473" s="193" t="s">
        <v>43817</v>
      </c>
      <c r="D7473" s="196">
        <v>2763.98</v>
      </c>
      <c r="E7473" s="82">
        <f t="shared" si="117"/>
        <v>2322.67</v>
      </c>
    </row>
    <row r="7474" spans="1:5" ht="36">
      <c r="A7474" s="191">
        <v>74000547</v>
      </c>
      <c r="B7474" s="192" t="s">
        <v>44268</v>
      </c>
      <c r="C7474" s="193" t="s">
        <v>43817</v>
      </c>
      <c r="D7474" s="196">
        <v>3139.2</v>
      </c>
      <c r="E7474" s="82">
        <f t="shared" si="117"/>
        <v>2637.98</v>
      </c>
    </row>
    <row r="7475" spans="1:5" ht="36">
      <c r="A7475" s="191">
        <v>74000545</v>
      </c>
      <c r="B7475" s="192" t="s">
        <v>44269</v>
      </c>
      <c r="C7475" s="193" t="s">
        <v>43817</v>
      </c>
      <c r="D7475" s="196">
        <v>3070.54</v>
      </c>
      <c r="E7475" s="82">
        <f t="shared" si="117"/>
        <v>2580.29</v>
      </c>
    </row>
    <row r="7476" spans="1:5">
      <c r="A7476" s="191">
        <v>74000548</v>
      </c>
      <c r="B7476" s="192" t="s">
        <v>44270</v>
      </c>
      <c r="C7476" s="193" t="s">
        <v>43779</v>
      </c>
      <c r="D7476" s="196">
        <v>1862.28</v>
      </c>
      <c r="E7476" s="82">
        <f t="shared" si="117"/>
        <v>1564.94</v>
      </c>
    </row>
    <row r="7477" spans="1:5">
      <c r="A7477" s="66"/>
      <c r="B7477" s="195" t="s">
        <v>44271</v>
      </c>
      <c r="C7477" s="66"/>
      <c r="D7477" s="66"/>
      <c r="E7477" s="82">
        <f t="shared" si="117"/>
        <v>0</v>
      </c>
    </row>
    <row r="7478" spans="1:5" ht="36">
      <c r="A7478" s="191">
        <v>74000551</v>
      </c>
      <c r="B7478" s="192" t="s">
        <v>44272</v>
      </c>
      <c r="C7478" s="193" t="s">
        <v>43817</v>
      </c>
      <c r="D7478" s="196">
        <v>2825.65</v>
      </c>
      <c r="E7478" s="82">
        <f t="shared" si="117"/>
        <v>2374.5</v>
      </c>
    </row>
    <row r="7479" spans="1:5" ht="24">
      <c r="A7479" s="197">
        <v>74000549</v>
      </c>
      <c r="B7479" s="192" t="s">
        <v>44273</v>
      </c>
      <c r="C7479" s="198" t="s">
        <v>43817</v>
      </c>
      <c r="D7479" s="199">
        <v>2763.98</v>
      </c>
      <c r="E7479" s="82">
        <f t="shared" si="117"/>
        <v>2322.67</v>
      </c>
    </row>
    <row r="7480" spans="1:5" ht="36">
      <c r="A7480" s="191">
        <v>74000552</v>
      </c>
      <c r="B7480" s="192" t="s">
        <v>44274</v>
      </c>
      <c r="C7480" s="193" t="s">
        <v>43817</v>
      </c>
      <c r="D7480" s="196">
        <v>3132.21</v>
      </c>
      <c r="E7480" s="82">
        <f t="shared" si="117"/>
        <v>2632.11</v>
      </c>
    </row>
    <row r="7481" spans="1:5" ht="24">
      <c r="A7481" s="197">
        <v>74000550</v>
      </c>
      <c r="B7481" s="192" t="s">
        <v>44275</v>
      </c>
      <c r="C7481" s="198" t="s">
        <v>43817</v>
      </c>
      <c r="D7481" s="199">
        <v>3070.54</v>
      </c>
      <c r="E7481" s="82">
        <f t="shared" si="117"/>
        <v>2580.29</v>
      </c>
    </row>
    <row r="7482" spans="1:5">
      <c r="A7482" s="191">
        <v>74000553</v>
      </c>
      <c r="B7482" s="192" t="s">
        <v>44276</v>
      </c>
      <c r="C7482" s="193" t="s">
        <v>43779</v>
      </c>
      <c r="D7482" s="196">
        <v>1862.28</v>
      </c>
      <c r="E7482" s="82">
        <f t="shared" si="117"/>
        <v>1564.94</v>
      </c>
    </row>
    <row r="7483" spans="1:5">
      <c r="A7483" s="66"/>
      <c r="B7483" s="195" t="s">
        <v>44277</v>
      </c>
      <c r="C7483" s="66"/>
      <c r="D7483" s="66"/>
      <c r="E7483" s="82">
        <f t="shared" si="117"/>
        <v>0</v>
      </c>
    </row>
    <row r="7484" spans="1:5" ht="24">
      <c r="A7484" s="197">
        <v>74000555</v>
      </c>
      <c r="B7484" s="192" t="s">
        <v>44278</v>
      </c>
      <c r="C7484" s="198" t="s">
        <v>43817</v>
      </c>
      <c r="D7484" s="199">
        <v>1500</v>
      </c>
      <c r="E7484" s="82">
        <f t="shared" si="117"/>
        <v>1260.5</v>
      </c>
    </row>
    <row r="7485" spans="1:5" ht="24">
      <c r="A7485" s="197">
        <v>74000554</v>
      </c>
      <c r="B7485" s="192" t="s">
        <v>44279</v>
      </c>
      <c r="C7485" s="198" t="s">
        <v>43817</v>
      </c>
      <c r="D7485" s="199">
        <v>1830</v>
      </c>
      <c r="E7485" s="82">
        <f t="shared" si="117"/>
        <v>1537.82</v>
      </c>
    </row>
    <row r="7486" spans="1:5">
      <c r="A7486" s="64"/>
      <c r="B7486" s="201" t="s">
        <v>44280</v>
      </c>
      <c r="C7486" s="64"/>
      <c r="D7486" s="64"/>
      <c r="E7486" s="82">
        <f t="shared" si="117"/>
        <v>0</v>
      </c>
    </row>
    <row r="7487" spans="1:5">
      <c r="A7487" s="66"/>
      <c r="B7487" s="195" t="s">
        <v>44281</v>
      </c>
      <c r="C7487" s="66"/>
      <c r="D7487" s="66"/>
      <c r="E7487" s="82">
        <f t="shared" ref="E7487:E7550" si="118" xml:space="preserve"> ROUND((D7487/1.19),2)</f>
        <v>0</v>
      </c>
    </row>
    <row r="7488" spans="1:5">
      <c r="A7488" s="191">
        <v>74010035</v>
      </c>
      <c r="B7488" s="192" t="s">
        <v>44282</v>
      </c>
      <c r="C7488" s="193" t="s">
        <v>43815</v>
      </c>
      <c r="D7488" s="194">
        <v>4.3600000000000003</v>
      </c>
      <c r="E7488" s="82">
        <f t="shared" si="118"/>
        <v>3.66</v>
      </c>
    </row>
    <row r="7489" spans="1:5">
      <c r="A7489" s="191">
        <v>74010028</v>
      </c>
      <c r="B7489" s="192" t="s">
        <v>44283</v>
      </c>
      <c r="C7489" s="193" t="s">
        <v>43817</v>
      </c>
      <c r="D7489" s="196">
        <v>3236.66</v>
      </c>
      <c r="E7489" s="82">
        <f t="shared" si="118"/>
        <v>2719.88</v>
      </c>
    </row>
    <row r="7490" spans="1:5">
      <c r="A7490" s="191">
        <v>74010026</v>
      </c>
      <c r="B7490" s="192" t="s">
        <v>44284</v>
      </c>
      <c r="C7490" s="193" t="s">
        <v>43808</v>
      </c>
      <c r="D7490" s="196">
        <v>6304.36</v>
      </c>
      <c r="E7490" s="82">
        <f t="shared" si="118"/>
        <v>5297.78</v>
      </c>
    </row>
    <row r="7491" spans="1:5">
      <c r="A7491" s="191">
        <v>74010045</v>
      </c>
      <c r="B7491" s="192" t="s">
        <v>44285</v>
      </c>
      <c r="C7491" s="193" t="s">
        <v>43785</v>
      </c>
      <c r="D7491" s="196">
        <v>5950.93</v>
      </c>
      <c r="E7491" s="82">
        <f t="shared" si="118"/>
        <v>5000.78</v>
      </c>
    </row>
    <row r="7492" spans="1:5">
      <c r="A7492" s="191">
        <v>74010027</v>
      </c>
      <c r="B7492" s="192" t="s">
        <v>44286</v>
      </c>
      <c r="C7492" s="193" t="s">
        <v>43785</v>
      </c>
      <c r="D7492" s="196">
        <v>4550.68</v>
      </c>
      <c r="E7492" s="82">
        <f t="shared" si="118"/>
        <v>3824.1</v>
      </c>
    </row>
    <row r="7493" spans="1:5">
      <c r="A7493" s="191">
        <v>74010025</v>
      </c>
      <c r="B7493" s="192" t="s">
        <v>44287</v>
      </c>
      <c r="C7493" s="193" t="s">
        <v>43785</v>
      </c>
      <c r="D7493" s="194">
        <v>217.13</v>
      </c>
      <c r="E7493" s="82">
        <f t="shared" si="118"/>
        <v>182.46</v>
      </c>
    </row>
    <row r="7494" spans="1:5">
      <c r="A7494" s="191">
        <v>74010037</v>
      </c>
      <c r="B7494" s="192" t="s">
        <v>44288</v>
      </c>
      <c r="C7494" s="193" t="s">
        <v>43817</v>
      </c>
      <c r="D7494" s="196">
        <v>4792.97</v>
      </c>
      <c r="E7494" s="82">
        <f t="shared" si="118"/>
        <v>4027.71</v>
      </c>
    </row>
    <row r="7495" spans="1:5" ht="24">
      <c r="A7495" s="197">
        <v>74010040</v>
      </c>
      <c r="B7495" s="192" t="s">
        <v>44289</v>
      </c>
      <c r="C7495" s="198" t="s">
        <v>43817</v>
      </c>
      <c r="D7495" s="199">
        <v>3239.25</v>
      </c>
      <c r="E7495" s="82">
        <f t="shared" si="118"/>
        <v>2722.06</v>
      </c>
    </row>
    <row r="7496" spans="1:5">
      <c r="A7496" s="191">
        <v>74010038</v>
      </c>
      <c r="B7496" s="192" t="s">
        <v>44290</v>
      </c>
      <c r="C7496" s="193" t="s">
        <v>43817</v>
      </c>
      <c r="D7496" s="196">
        <v>3515.12</v>
      </c>
      <c r="E7496" s="82">
        <f t="shared" si="118"/>
        <v>2953.88</v>
      </c>
    </row>
    <row r="7497" spans="1:5">
      <c r="A7497" s="191">
        <v>74010039</v>
      </c>
      <c r="B7497" s="192" t="s">
        <v>44291</v>
      </c>
      <c r="C7497" s="193" t="s">
        <v>43817</v>
      </c>
      <c r="D7497" s="196">
        <v>3239.1</v>
      </c>
      <c r="E7497" s="82">
        <f t="shared" si="118"/>
        <v>2721.93</v>
      </c>
    </row>
    <row r="7498" spans="1:5">
      <c r="A7498" s="191">
        <v>74010041</v>
      </c>
      <c r="B7498" s="192" t="s">
        <v>44292</v>
      </c>
      <c r="C7498" s="193" t="s">
        <v>43785</v>
      </c>
      <c r="D7498" s="194">
        <v>165.81</v>
      </c>
      <c r="E7498" s="82">
        <f t="shared" si="118"/>
        <v>139.34</v>
      </c>
    </row>
    <row r="7499" spans="1:5">
      <c r="A7499" s="191">
        <v>74010042</v>
      </c>
      <c r="B7499" s="192" t="s">
        <v>44293</v>
      </c>
      <c r="C7499" s="193" t="s">
        <v>43785</v>
      </c>
      <c r="D7499" s="196">
        <v>2115.87</v>
      </c>
      <c r="E7499" s="82">
        <f t="shared" si="118"/>
        <v>1778.04</v>
      </c>
    </row>
    <row r="7500" spans="1:5">
      <c r="A7500" s="191">
        <v>74010043</v>
      </c>
      <c r="B7500" s="192" t="s">
        <v>44294</v>
      </c>
      <c r="C7500" s="193" t="s">
        <v>43785</v>
      </c>
      <c r="D7500" s="196">
        <v>2822.67</v>
      </c>
      <c r="E7500" s="82">
        <f t="shared" si="118"/>
        <v>2371.9899999999998</v>
      </c>
    </row>
    <row r="7501" spans="1:5">
      <c r="A7501" s="191">
        <v>74010044</v>
      </c>
      <c r="B7501" s="192" t="s">
        <v>44295</v>
      </c>
      <c r="C7501" s="193" t="s">
        <v>43785</v>
      </c>
      <c r="D7501" s="196">
        <v>4342.57</v>
      </c>
      <c r="E7501" s="82">
        <f t="shared" si="118"/>
        <v>3649.22</v>
      </c>
    </row>
    <row r="7502" spans="1:5" ht="24">
      <c r="A7502" s="191">
        <v>74010010</v>
      </c>
      <c r="B7502" s="79" t="s">
        <v>44296</v>
      </c>
      <c r="C7502" s="193" t="s">
        <v>43832</v>
      </c>
      <c r="D7502" s="196">
        <v>3345.28</v>
      </c>
      <c r="E7502" s="82">
        <f t="shared" si="118"/>
        <v>2811.16</v>
      </c>
    </row>
    <row r="7503" spans="1:5" ht="24">
      <c r="A7503" s="191">
        <v>74010005</v>
      </c>
      <c r="B7503" s="79" t="s">
        <v>44297</v>
      </c>
      <c r="C7503" s="193" t="s">
        <v>43785</v>
      </c>
      <c r="D7503" s="196">
        <v>2472.61</v>
      </c>
      <c r="E7503" s="82">
        <f t="shared" si="118"/>
        <v>2077.8200000000002</v>
      </c>
    </row>
    <row r="7504" spans="1:5">
      <c r="A7504" s="191">
        <v>74010007</v>
      </c>
      <c r="B7504" s="192" t="s">
        <v>44298</v>
      </c>
      <c r="C7504" s="193" t="s">
        <v>43832</v>
      </c>
      <c r="D7504" s="196">
        <v>4374.63</v>
      </c>
      <c r="E7504" s="82">
        <f t="shared" si="118"/>
        <v>3676.16</v>
      </c>
    </row>
    <row r="7505" spans="1:5">
      <c r="A7505" s="191">
        <v>74010008</v>
      </c>
      <c r="B7505" s="192" t="s">
        <v>44299</v>
      </c>
      <c r="C7505" s="193" t="s">
        <v>43832</v>
      </c>
      <c r="D7505" s="196">
        <v>4062.16</v>
      </c>
      <c r="E7505" s="82">
        <f t="shared" si="118"/>
        <v>3413.58</v>
      </c>
    </row>
    <row r="7506" spans="1:5">
      <c r="A7506" s="191">
        <v>74010006</v>
      </c>
      <c r="B7506" s="192" t="s">
        <v>44300</v>
      </c>
      <c r="C7506" s="193" t="s">
        <v>43832</v>
      </c>
      <c r="D7506" s="196">
        <v>4739.21</v>
      </c>
      <c r="E7506" s="82">
        <f t="shared" si="118"/>
        <v>3982.53</v>
      </c>
    </row>
    <row r="7507" spans="1:5">
      <c r="A7507" s="191">
        <v>74010009</v>
      </c>
      <c r="B7507" s="192" t="s">
        <v>44301</v>
      </c>
      <c r="C7507" s="193" t="s">
        <v>43832</v>
      </c>
      <c r="D7507" s="196">
        <v>3791.32</v>
      </c>
      <c r="E7507" s="82">
        <f t="shared" si="118"/>
        <v>3185.98</v>
      </c>
    </row>
    <row r="7508" spans="1:5">
      <c r="A7508" s="191">
        <v>74010013</v>
      </c>
      <c r="B7508" s="192" t="s">
        <v>44302</v>
      </c>
      <c r="C7508" s="193" t="s">
        <v>43808</v>
      </c>
      <c r="D7508" s="196">
        <v>4370.41</v>
      </c>
      <c r="E7508" s="82">
        <f t="shared" si="118"/>
        <v>3672.61</v>
      </c>
    </row>
    <row r="7509" spans="1:5">
      <c r="A7509" s="191">
        <v>74010011</v>
      </c>
      <c r="B7509" s="192" t="s">
        <v>44303</v>
      </c>
      <c r="C7509" s="193" t="s">
        <v>43808</v>
      </c>
      <c r="D7509" s="196">
        <v>7101.91</v>
      </c>
      <c r="E7509" s="82">
        <f t="shared" si="118"/>
        <v>5967.99</v>
      </c>
    </row>
    <row r="7510" spans="1:5">
      <c r="A7510" s="191">
        <v>74010012</v>
      </c>
      <c r="B7510" s="192" t="s">
        <v>44304</v>
      </c>
      <c r="C7510" s="193" t="s">
        <v>43808</v>
      </c>
      <c r="D7510" s="196">
        <v>9469.19</v>
      </c>
      <c r="E7510" s="82">
        <f t="shared" si="118"/>
        <v>7957.3</v>
      </c>
    </row>
    <row r="7511" spans="1:5">
      <c r="A7511" s="191">
        <v>74010014</v>
      </c>
      <c r="B7511" s="192" t="s">
        <v>44305</v>
      </c>
      <c r="C7511" s="193" t="s">
        <v>43808</v>
      </c>
      <c r="D7511" s="196">
        <v>6993.27</v>
      </c>
      <c r="E7511" s="82">
        <f t="shared" si="118"/>
        <v>5876.7</v>
      </c>
    </row>
    <row r="7512" spans="1:5" ht="24">
      <c r="A7512" s="191">
        <v>74010020</v>
      </c>
      <c r="B7512" s="79" t="s">
        <v>44306</v>
      </c>
      <c r="C7512" s="193" t="s">
        <v>43832</v>
      </c>
      <c r="D7512" s="196">
        <v>3320.78</v>
      </c>
      <c r="E7512" s="82">
        <f t="shared" si="118"/>
        <v>2790.57</v>
      </c>
    </row>
    <row r="7513" spans="1:5">
      <c r="A7513" s="191">
        <v>74010015</v>
      </c>
      <c r="B7513" s="192" t="s">
        <v>44307</v>
      </c>
      <c r="C7513" s="193" t="s">
        <v>43785</v>
      </c>
      <c r="D7513" s="196">
        <v>2575.29</v>
      </c>
      <c r="E7513" s="82">
        <f t="shared" si="118"/>
        <v>2164.11</v>
      </c>
    </row>
    <row r="7514" spans="1:5" ht="24">
      <c r="A7514" s="191">
        <v>74010017</v>
      </c>
      <c r="B7514" s="79" t="s">
        <v>44308</v>
      </c>
      <c r="C7514" s="193" t="s">
        <v>43832</v>
      </c>
      <c r="D7514" s="196">
        <v>4342.57</v>
      </c>
      <c r="E7514" s="82">
        <f t="shared" si="118"/>
        <v>3649.22</v>
      </c>
    </row>
    <row r="7515" spans="1:5" ht="24">
      <c r="A7515" s="191">
        <v>74010018</v>
      </c>
      <c r="B7515" s="79" t="s">
        <v>44309</v>
      </c>
      <c r="C7515" s="193" t="s">
        <v>43832</v>
      </c>
      <c r="D7515" s="196">
        <v>4032.39</v>
      </c>
      <c r="E7515" s="82">
        <f t="shared" si="118"/>
        <v>3388.56</v>
      </c>
    </row>
    <row r="7516" spans="1:5" ht="24">
      <c r="A7516" s="191">
        <v>74010016</v>
      </c>
      <c r="B7516" s="79" t="s">
        <v>44310</v>
      </c>
      <c r="C7516" s="193" t="s">
        <v>43832</v>
      </c>
      <c r="D7516" s="196">
        <v>4704.47</v>
      </c>
      <c r="E7516" s="82">
        <f t="shared" si="118"/>
        <v>3953.34</v>
      </c>
    </row>
    <row r="7517" spans="1:5" ht="24">
      <c r="A7517" s="191">
        <v>74010019</v>
      </c>
      <c r="B7517" s="79" t="s">
        <v>44311</v>
      </c>
      <c r="C7517" s="193" t="s">
        <v>43832</v>
      </c>
      <c r="D7517" s="196">
        <v>3763.54</v>
      </c>
      <c r="E7517" s="82">
        <f t="shared" si="118"/>
        <v>3162.64</v>
      </c>
    </row>
    <row r="7518" spans="1:5">
      <c r="A7518" s="191">
        <v>74010023</v>
      </c>
      <c r="B7518" s="192" t="s">
        <v>44312</v>
      </c>
      <c r="C7518" s="193" t="s">
        <v>43808</v>
      </c>
      <c r="D7518" s="196">
        <v>4032.39</v>
      </c>
      <c r="E7518" s="82">
        <f t="shared" si="118"/>
        <v>3388.56</v>
      </c>
    </row>
    <row r="7519" spans="1:5">
      <c r="A7519" s="191">
        <v>74010021</v>
      </c>
      <c r="B7519" s="192" t="s">
        <v>44313</v>
      </c>
      <c r="C7519" s="193" t="s">
        <v>43808</v>
      </c>
      <c r="D7519" s="196">
        <v>7056.66</v>
      </c>
      <c r="E7519" s="82">
        <f t="shared" si="118"/>
        <v>5929.97</v>
      </c>
    </row>
    <row r="7520" spans="1:5">
      <c r="A7520" s="191">
        <v>74010022</v>
      </c>
      <c r="B7520" s="192" t="s">
        <v>44314</v>
      </c>
      <c r="C7520" s="193" t="s">
        <v>43808</v>
      </c>
      <c r="D7520" s="196">
        <v>9408.8700000000008</v>
      </c>
      <c r="E7520" s="82">
        <f t="shared" si="118"/>
        <v>7906.61</v>
      </c>
    </row>
    <row r="7521" spans="1:5">
      <c r="A7521" s="191">
        <v>74010036</v>
      </c>
      <c r="B7521" s="192" t="s">
        <v>44315</v>
      </c>
      <c r="C7521" s="193" t="s">
        <v>43817</v>
      </c>
      <c r="D7521" s="196">
        <v>3754.85</v>
      </c>
      <c r="E7521" s="82">
        <f t="shared" si="118"/>
        <v>3155.34</v>
      </c>
    </row>
    <row r="7522" spans="1:5">
      <c r="A7522" s="191">
        <v>74010024</v>
      </c>
      <c r="B7522" s="192" t="s">
        <v>44316</v>
      </c>
      <c r="C7522" s="193" t="s">
        <v>43808</v>
      </c>
      <c r="D7522" s="196">
        <v>3763.54</v>
      </c>
      <c r="E7522" s="82">
        <f t="shared" si="118"/>
        <v>3162.64</v>
      </c>
    </row>
    <row r="7523" spans="1:5" ht="24">
      <c r="A7523" s="191">
        <v>74010032</v>
      </c>
      <c r="B7523" s="79" t="s">
        <v>44317</v>
      </c>
      <c r="C7523" s="193" t="s">
        <v>43785</v>
      </c>
      <c r="D7523" s="194">
        <v>166.41</v>
      </c>
      <c r="E7523" s="82">
        <f t="shared" si="118"/>
        <v>139.84</v>
      </c>
    </row>
    <row r="7524" spans="1:5">
      <c r="A7524" s="191">
        <v>74010030</v>
      </c>
      <c r="B7524" s="192" t="s">
        <v>44318</v>
      </c>
      <c r="C7524" s="193" t="s">
        <v>43808</v>
      </c>
      <c r="D7524" s="196">
        <v>4704.47</v>
      </c>
      <c r="E7524" s="82">
        <f t="shared" si="118"/>
        <v>3953.34</v>
      </c>
    </row>
    <row r="7525" spans="1:5">
      <c r="A7525" s="191">
        <v>74010029</v>
      </c>
      <c r="B7525" s="192" t="s">
        <v>44319</v>
      </c>
      <c r="C7525" s="193" t="s">
        <v>43808</v>
      </c>
      <c r="D7525" s="196">
        <v>7186.9</v>
      </c>
      <c r="E7525" s="82">
        <f t="shared" si="118"/>
        <v>6039.41</v>
      </c>
    </row>
    <row r="7526" spans="1:5">
      <c r="A7526" s="191">
        <v>74010033</v>
      </c>
      <c r="B7526" s="192" t="s">
        <v>44320</v>
      </c>
      <c r="C7526" s="193" t="s">
        <v>43785</v>
      </c>
      <c r="D7526" s="194">
        <v>275.16000000000003</v>
      </c>
      <c r="E7526" s="82">
        <f t="shared" si="118"/>
        <v>231.23</v>
      </c>
    </row>
    <row r="7527" spans="1:5" ht="24">
      <c r="A7527" s="191">
        <v>74010031</v>
      </c>
      <c r="B7527" s="192" t="s">
        <v>44321</v>
      </c>
      <c r="C7527" s="193" t="s">
        <v>43808</v>
      </c>
      <c r="D7527" s="196">
        <v>6878.45</v>
      </c>
      <c r="E7527" s="82">
        <f t="shared" si="118"/>
        <v>5780.21</v>
      </c>
    </row>
    <row r="7528" spans="1:5" ht="24">
      <c r="A7528" s="197">
        <v>74010034</v>
      </c>
      <c r="B7528" s="192" t="s">
        <v>44322</v>
      </c>
      <c r="C7528" s="198" t="s">
        <v>43808</v>
      </c>
      <c r="D7528" s="199">
        <v>2896.2</v>
      </c>
      <c r="E7528" s="82">
        <f t="shared" si="118"/>
        <v>2433.7800000000002</v>
      </c>
    </row>
    <row r="7529" spans="1:5">
      <c r="A7529" s="191">
        <v>74010003</v>
      </c>
      <c r="B7529" s="192" t="s">
        <v>44323</v>
      </c>
      <c r="C7529" s="193" t="s">
        <v>43808</v>
      </c>
      <c r="D7529" s="196">
        <v>2417.77</v>
      </c>
      <c r="E7529" s="82">
        <f t="shared" si="118"/>
        <v>2031.74</v>
      </c>
    </row>
    <row r="7530" spans="1:5">
      <c r="A7530" s="191">
        <v>74010004</v>
      </c>
      <c r="B7530" s="192" t="s">
        <v>44324</v>
      </c>
      <c r="C7530" s="193" t="s">
        <v>43808</v>
      </c>
      <c r="D7530" s="196">
        <v>2490.12</v>
      </c>
      <c r="E7530" s="82">
        <f t="shared" si="118"/>
        <v>2092.54</v>
      </c>
    </row>
    <row r="7531" spans="1:5">
      <c r="A7531" s="191">
        <v>74010002</v>
      </c>
      <c r="B7531" s="192" t="s">
        <v>44325</v>
      </c>
      <c r="C7531" s="193" t="s">
        <v>43808</v>
      </c>
      <c r="D7531" s="196">
        <v>1841.05</v>
      </c>
      <c r="E7531" s="82">
        <f t="shared" si="118"/>
        <v>1547.1</v>
      </c>
    </row>
    <row r="7532" spans="1:5">
      <c r="A7532" s="191">
        <v>74010001</v>
      </c>
      <c r="B7532" s="192" t="s">
        <v>44326</v>
      </c>
      <c r="C7532" s="193" t="s">
        <v>43808</v>
      </c>
      <c r="D7532" s="196">
        <v>2402.85</v>
      </c>
      <c r="E7532" s="82">
        <f t="shared" si="118"/>
        <v>2019.2</v>
      </c>
    </row>
    <row r="7533" spans="1:5">
      <c r="A7533" s="66"/>
      <c r="B7533" s="195" t="s">
        <v>44327</v>
      </c>
      <c r="C7533" s="66"/>
      <c r="D7533" s="66"/>
      <c r="E7533" s="82">
        <f t="shared" si="118"/>
        <v>0</v>
      </c>
    </row>
    <row r="7534" spans="1:5">
      <c r="A7534" s="191">
        <v>74010047</v>
      </c>
      <c r="B7534" s="192" t="s">
        <v>44328</v>
      </c>
      <c r="C7534" s="193" t="s">
        <v>43785</v>
      </c>
      <c r="D7534" s="196">
        <v>3045.42</v>
      </c>
      <c r="E7534" s="82">
        <f t="shared" si="118"/>
        <v>2559.1799999999998</v>
      </c>
    </row>
    <row r="7535" spans="1:5">
      <c r="A7535" s="191">
        <v>74010048</v>
      </c>
      <c r="B7535" s="192" t="s">
        <v>44329</v>
      </c>
      <c r="C7535" s="193" t="s">
        <v>43785</v>
      </c>
      <c r="D7535" s="196">
        <v>4737.32</v>
      </c>
      <c r="E7535" s="82">
        <f t="shared" si="118"/>
        <v>3980.94</v>
      </c>
    </row>
    <row r="7536" spans="1:5">
      <c r="A7536" s="191">
        <v>74010046</v>
      </c>
      <c r="B7536" s="192" t="s">
        <v>44330</v>
      </c>
      <c r="C7536" s="193" t="s">
        <v>43785</v>
      </c>
      <c r="D7536" s="196">
        <v>2030.28</v>
      </c>
      <c r="E7536" s="82">
        <f t="shared" si="118"/>
        <v>1706.12</v>
      </c>
    </row>
    <row r="7537" spans="1:5">
      <c r="A7537" s="66"/>
      <c r="B7537" s="195" t="s">
        <v>44331</v>
      </c>
      <c r="C7537" s="66"/>
      <c r="D7537" s="66"/>
      <c r="E7537" s="82">
        <f t="shared" si="118"/>
        <v>0</v>
      </c>
    </row>
    <row r="7538" spans="1:5">
      <c r="A7538" s="191">
        <v>74010050</v>
      </c>
      <c r="B7538" s="192" t="s">
        <v>44332</v>
      </c>
      <c r="C7538" s="193" t="s">
        <v>43785</v>
      </c>
      <c r="D7538" s="194">
        <v>270.17</v>
      </c>
      <c r="E7538" s="82">
        <f t="shared" si="118"/>
        <v>227.03</v>
      </c>
    </row>
    <row r="7539" spans="1:5" ht="24">
      <c r="A7539" s="191">
        <v>74010051</v>
      </c>
      <c r="B7539" s="192" t="s">
        <v>44333</v>
      </c>
      <c r="C7539" s="193" t="s">
        <v>43785</v>
      </c>
      <c r="D7539" s="194">
        <v>299.88</v>
      </c>
      <c r="E7539" s="82">
        <f t="shared" si="118"/>
        <v>252</v>
      </c>
    </row>
    <row r="7540" spans="1:5">
      <c r="A7540" s="191">
        <v>74010052</v>
      </c>
      <c r="B7540" s="192" t="s">
        <v>44334</v>
      </c>
      <c r="C7540" s="193" t="s">
        <v>43785</v>
      </c>
      <c r="D7540" s="194">
        <v>59.14</v>
      </c>
      <c r="E7540" s="82">
        <f t="shared" si="118"/>
        <v>49.7</v>
      </c>
    </row>
    <row r="7541" spans="1:5">
      <c r="A7541" s="191">
        <v>74010053</v>
      </c>
      <c r="B7541" s="192" t="s">
        <v>44335</v>
      </c>
      <c r="C7541" s="193" t="s">
        <v>43785</v>
      </c>
      <c r="D7541" s="194">
        <v>52.42</v>
      </c>
      <c r="E7541" s="82">
        <f t="shared" si="118"/>
        <v>44.05</v>
      </c>
    </row>
    <row r="7542" spans="1:5">
      <c r="A7542" s="191">
        <v>74010054</v>
      </c>
      <c r="B7542" s="192" t="s">
        <v>44336</v>
      </c>
      <c r="C7542" s="193" t="s">
        <v>43785</v>
      </c>
      <c r="D7542" s="194">
        <v>47.6</v>
      </c>
      <c r="E7542" s="82">
        <f t="shared" si="118"/>
        <v>40</v>
      </c>
    </row>
    <row r="7543" spans="1:5">
      <c r="A7543" s="191">
        <v>74010055</v>
      </c>
      <c r="B7543" s="192" t="s">
        <v>44337</v>
      </c>
      <c r="C7543" s="193" t="s">
        <v>43785</v>
      </c>
      <c r="D7543" s="194">
        <v>47.6</v>
      </c>
      <c r="E7543" s="82">
        <f t="shared" si="118"/>
        <v>40</v>
      </c>
    </row>
    <row r="7544" spans="1:5">
      <c r="A7544" s="191">
        <v>74010056</v>
      </c>
      <c r="B7544" s="192" t="s">
        <v>44338</v>
      </c>
      <c r="C7544" s="193" t="s">
        <v>43785</v>
      </c>
      <c r="D7544" s="194">
        <v>47.6</v>
      </c>
      <c r="E7544" s="82">
        <f t="shared" si="118"/>
        <v>40</v>
      </c>
    </row>
    <row r="7545" spans="1:5">
      <c r="A7545" s="191">
        <v>74010057</v>
      </c>
      <c r="B7545" s="192" t="s">
        <v>44339</v>
      </c>
      <c r="C7545" s="193" t="s">
        <v>43785</v>
      </c>
      <c r="D7545" s="194">
        <v>47.6</v>
      </c>
      <c r="E7545" s="82">
        <f t="shared" si="118"/>
        <v>40</v>
      </c>
    </row>
    <row r="7546" spans="1:5">
      <c r="A7546" s="191">
        <v>74010058</v>
      </c>
      <c r="B7546" s="192" t="s">
        <v>44340</v>
      </c>
      <c r="C7546" s="193" t="s">
        <v>43785</v>
      </c>
      <c r="D7546" s="194">
        <v>154.69999999999999</v>
      </c>
      <c r="E7546" s="82">
        <f t="shared" si="118"/>
        <v>130</v>
      </c>
    </row>
    <row r="7547" spans="1:5">
      <c r="A7547" s="191">
        <v>74010059</v>
      </c>
      <c r="B7547" s="192" t="s">
        <v>44341</v>
      </c>
      <c r="C7547" s="193" t="s">
        <v>43785</v>
      </c>
      <c r="D7547" s="194">
        <v>154.69999999999999</v>
      </c>
      <c r="E7547" s="82">
        <f t="shared" si="118"/>
        <v>130</v>
      </c>
    </row>
    <row r="7548" spans="1:5">
      <c r="A7548" s="191">
        <v>74010060</v>
      </c>
      <c r="B7548" s="192" t="s">
        <v>44342</v>
      </c>
      <c r="C7548" s="193" t="s">
        <v>43785</v>
      </c>
      <c r="D7548" s="194">
        <v>154.69999999999999</v>
      </c>
      <c r="E7548" s="82">
        <f t="shared" si="118"/>
        <v>130</v>
      </c>
    </row>
    <row r="7549" spans="1:5">
      <c r="A7549" s="191">
        <v>74010061</v>
      </c>
      <c r="B7549" s="192" t="s">
        <v>44343</v>
      </c>
      <c r="C7549" s="193" t="s">
        <v>43785</v>
      </c>
      <c r="D7549" s="194">
        <v>47.6</v>
      </c>
      <c r="E7549" s="82">
        <f t="shared" si="118"/>
        <v>40</v>
      </c>
    </row>
    <row r="7550" spans="1:5">
      <c r="A7550" s="191">
        <v>74010062</v>
      </c>
      <c r="B7550" s="192" t="s">
        <v>44344</v>
      </c>
      <c r="C7550" s="193" t="s">
        <v>43785</v>
      </c>
      <c r="D7550" s="194">
        <v>47.6</v>
      </c>
      <c r="E7550" s="82">
        <f t="shared" si="118"/>
        <v>40</v>
      </c>
    </row>
    <row r="7551" spans="1:5">
      <c r="A7551" s="191">
        <v>74010063</v>
      </c>
      <c r="B7551" s="192" t="s">
        <v>44345</v>
      </c>
      <c r="C7551" s="193" t="s">
        <v>43785</v>
      </c>
      <c r="D7551" s="194">
        <v>62.34</v>
      </c>
      <c r="E7551" s="82">
        <f t="shared" ref="E7551:E7614" si="119" xml:space="preserve"> ROUND((D7551/1.19),2)</f>
        <v>52.39</v>
      </c>
    </row>
    <row r="7552" spans="1:5">
      <c r="A7552" s="191">
        <v>74010131</v>
      </c>
      <c r="B7552" s="192" t="s">
        <v>44346</v>
      </c>
      <c r="C7552" s="193" t="s">
        <v>43785</v>
      </c>
      <c r="D7552" s="194">
        <v>61.88</v>
      </c>
      <c r="E7552" s="82">
        <f t="shared" si="119"/>
        <v>52</v>
      </c>
    </row>
    <row r="7553" spans="1:5">
      <c r="A7553" s="191">
        <v>74010064</v>
      </c>
      <c r="B7553" s="192" t="s">
        <v>44347</v>
      </c>
      <c r="C7553" s="193" t="s">
        <v>43785</v>
      </c>
      <c r="D7553" s="194">
        <v>47.6</v>
      </c>
      <c r="E7553" s="82">
        <f t="shared" si="119"/>
        <v>40</v>
      </c>
    </row>
    <row r="7554" spans="1:5">
      <c r="A7554" s="191">
        <v>74010065</v>
      </c>
      <c r="B7554" s="192" t="s">
        <v>44348</v>
      </c>
      <c r="C7554" s="193" t="s">
        <v>43785</v>
      </c>
      <c r="D7554" s="194">
        <v>53.55</v>
      </c>
      <c r="E7554" s="82">
        <f t="shared" si="119"/>
        <v>45</v>
      </c>
    </row>
    <row r="7555" spans="1:5">
      <c r="A7555" s="191">
        <v>74010066</v>
      </c>
      <c r="B7555" s="192" t="s">
        <v>44349</v>
      </c>
      <c r="C7555" s="193" t="s">
        <v>43785</v>
      </c>
      <c r="D7555" s="194">
        <v>53.55</v>
      </c>
      <c r="E7555" s="82">
        <f t="shared" si="119"/>
        <v>45</v>
      </c>
    </row>
    <row r="7556" spans="1:5">
      <c r="A7556" s="191">
        <v>74010067</v>
      </c>
      <c r="B7556" s="192" t="s">
        <v>44350</v>
      </c>
      <c r="C7556" s="193" t="s">
        <v>43785</v>
      </c>
      <c r="D7556" s="194">
        <v>53.55</v>
      </c>
      <c r="E7556" s="82">
        <f t="shared" si="119"/>
        <v>45</v>
      </c>
    </row>
    <row r="7557" spans="1:5">
      <c r="A7557" s="191">
        <v>74010068</v>
      </c>
      <c r="B7557" s="192" t="s">
        <v>44351</v>
      </c>
      <c r="C7557" s="193" t="s">
        <v>43785</v>
      </c>
      <c r="D7557" s="194">
        <v>69.62</v>
      </c>
      <c r="E7557" s="82">
        <f t="shared" si="119"/>
        <v>58.5</v>
      </c>
    </row>
    <row r="7558" spans="1:5">
      <c r="A7558" s="191">
        <v>74010069</v>
      </c>
      <c r="B7558" s="192" t="s">
        <v>44352</v>
      </c>
      <c r="C7558" s="193" t="s">
        <v>43785</v>
      </c>
      <c r="D7558" s="194">
        <v>69.62</v>
      </c>
      <c r="E7558" s="82">
        <f t="shared" si="119"/>
        <v>58.5</v>
      </c>
    </row>
    <row r="7559" spans="1:5">
      <c r="A7559" s="191">
        <v>74010118</v>
      </c>
      <c r="B7559" s="192" t="s">
        <v>44353</v>
      </c>
      <c r="C7559" s="193" t="s">
        <v>43785</v>
      </c>
      <c r="D7559" s="194">
        <v>38.68</v>
      </c>
      <c r="E7559" s="82">
        <f t="shared" si="119"/>
        <v>32.5</v>
      </c>
    </row>
    <row r="7560" spans="1:5">
      <c r="A7560" s="191">
        <v>74010070</v>
      </c>
      <c r="B7560" s="192" t="s">
        <v>44354</v>
      </c>
      <c r="C7560" s="193" t="s">
        <v>43785</v>
      </c>
      <c r="D7560" s="194">
        <v>154.69999999999999</v>
      </c>
      <c r="E7560" s="82">
        <f t="shared" si="119"/>
        <v>130</v>
      </c>
    </row>
    <row r="7561" spans="1:5">
      <c r="A7561" s="191">
        <v>74010071</v>
      </c>
      <c r="B7561" s="192" t="s">
        <v>44355</v>
      </c>
      <c r="C7561" s="193" t="s">
        <v>43785</v>
      </c>
      <c r="D7561" s="194">
        <v>47.6</v>
      </c>
      <c r="E7561" s="82">
        <f t="shared" si="119"/>
        <v>40</v>
      </c>
    </row>
    <row r="7562" spans="1:5">
      <c r="A7562" s="191">
        <v>74010072</v>
      </c>
      <c r="B7562" s="192" t="s">
        <v>44356</v>
      </c>
      <c r="C7562" s="193" t="s">
        <v>43785</v>
      </c>
      <c r="D7562" s="194">
        <v>21.65</v>
      </c>
      <c r="E7562" s="82">
        <f t="shared" si="119"/>
        <v>18.190000000000001</v>
      </c>
    </row>
    <row r="7563" spans="1:5">
      <c r="A7563" s="191">
        <v>74010073</v>
      </c>
      <c r="B7563" s="192" t="s">
        <v>44357</v>
      </c>
      <c r="C7563" s="193" t="s">
        <v>43785</v>
      </c>
      <c r="D7563" s="194">
        <v>29.65</v>
      </c>
      <c r="E7563" s="82">
        <f t="shared" si="119"/>
        <v>24.92</v>
      </c>
    </row>
    <row r="7564" spans="1:5">
      <c r="A7564" s="191">
        <v>74010074</v>
      </c>
      <c r="B7564" s="192" t="s">
        <v>44358</v>
      </c>
      <c r="C7564" s="193" t="s">
        <v>43785</v>
      </c>
      <c r="D7564" s="194">
        <v>44.63</v>
      </c>
      <c r="E7564" s="82">
        <f t="shared" si="119"/>
        <v>37.5</v>
      </c>
    </row>
    <row r="7565" spans="1:5">
      <c r="A7565" s="191">
        <v>74010119</v>
      </c>
      <c r="B7565" s="192" t="s">
        <v>44359</v>
      </c>
      <c r="C7565" s="193" t="s">
        <v>43785</v>
      </c>
      <c r="D7565" s="194">
        <v>30.94</v>
      </c>
      <c r="E7565" s="82">
        <f t="shared" si="119"/>
        <v>26</v>
      </c>
    </row>
    <row r="7566" spans="1:5">
      <c r="A7566" s="191">
        <v>74010120</v>
      </c>
      <c r="B7566" s="192" t="s">
        <v>44360</v>
      </c>
      <c r="C7566" s="193" t="s">
        <v>43785</v>
      </c>
      <c r="D7566" s="194">
        <v>48.79</v>
      </c>
      <c r="E7566" s="82">
        <f t="shared" si="119"/>
        <v>41</v>
      </c>
    </row>
    <row r="7567" spans="1:5">
      <c r="A7567" s="191">
        <v>74010075</v>
      </c>
      <c r="B7567" s="192" t="s">
        <v>44361</v>
      </c>
      <c r="C7567" s="193" t="s">
        <v>43785</v>
      </c>
      <c r="D7567" s="194">
        <v>44.63</v>
      </c>
      <c r="E7567" s="82">
        <f t="shared" si="119"/>
        <v>37.5</v>
      </c>
    </row>
    <row r="7568" spans="1:5">
      <c r="A7568" s="191">
        <v>74010076</v>
      </c>
      <c r="B7568" s="192" t="s">
        <v>44362</v>
      </c>
      <c r="C7568" s="193" t="s">
        <v>43785</v>
      </c>
      <c r="D7568" s="194">
        <v>122.74</v>
      </c>
      <c r="E7568" s="82">
        <f t="shared" si="119"/>
        <v>103.14</v>
      </c>
    </row>
    <row r="7569" spans="1:5">
      <c r="A7569" s="191">
        <v>74010077</v>
      </c>
      <c r="B7569" s="192" t="s">
        <v>44363</v>
      </c>
      <c r="C7569" s="193" t="s">
        <v>43785</v>
      </c>
      <c r="D7569" s="194">
        <v>88.24</v>
      </c>
      <c r="E7569" s="82">
        <f t="shared" si="119"/>
        <v>74.150000000000006</v>
      </c>
    </row>
    <row r="7570" spans="1:5">
      <c r="A7570" s="191">
        <v>74010078</v>
      </c>
      <c r="B7570" s="192" t="s">
        <v>44364</v>
      </c>
      <c r="C7570" s="193" t="s">
        <v>43785</v>
      </c>
      <c r="D7570" s="194">
        <v>88.24</v>
      </c>
      <c r="E7570" s="82">
        <f t="shared" si="119"/>
        <v>74.150000000000006</v>
      </c>
    </row>
    <row r="7571" spans="1:5">
      <c r="A7571" s="191">
        <v>74010079</v>
      </c>
      <c r="B7571" s="192" t="s">
        <v>44365</v>
      </c>
      <c r="C7571" s="193" t="s">
        <v>43785</v>
      </c>
      <c r="D7571" s="194">
        <v>61.88</v>
      </c>
      <c r="E7571" s="82">
        <f t="shared" si="119"/>
        <v>52</v>
      </c>
    </row>
    <row r="7572" spans="1:5">
      <c r="A7572" s="191">
        <v>74010080</v>
      </c>
      <c r="B7572" s="192" t="s">
        <v>44366</v>
      </c>
      <c r="C7572" s="193" t="s">
        <v>43785</v>
      </c>
      <c r="D7572" s="194">
        <v>50.58</v>
      </c>
      <c r="E7572" s="82">
        <f t="shared" si="119"/>
        <v>42.5</v>
      </c>
    </row>
    <row r="7573" spans="1:5">
      <c r="A7573" s="191">
        <v>74010081</v>
      </c>
      <c r="B7573" s="192" t="s">
        <v>44367</v>
      </c>
      <c r="C7573" s="193" t="s">
        <v>43785</v>
      </c>
      <c r="D7573" s="194">
        <v>50.58</v>
      </c>
      <c r="E7573" s="82">
        <f t="shared" si="119"/>
        <v>42.5</v>
      </c>
    </row>
    <row r="7574" spans="1:5">
      <c r="A7574" s="191">
        <v>74010132</v>
      </c>
      <c r="B7574" s="192" t="s">
        <v>44368</v>
      </c>
      <c r="C7574" s="193" t="s">
        <v>43785</v>
      </c>
      <c r="D7574" s="194">
        <v>92.82</v>
      </c>
      <c r="E7574" s="82">
        <f t="shared" si="119"/>
        <v>78</v>
      </c>
    </row>
    <row r="7575" spans="1:5">
      <c r="A7575" s="191">
        <v>74010082</v>
      </c>
      <c r="B7575" s="192" t="s">
        <v>44369</v>
      </c>
      <c r="C7575" s="193" t="s">
        <v>43785</v>
      </c>
      <c r="D7575" s="194">
        <v>47.6</v>
      </c>
      <c r="E7575" s="82">
        <f t="shared" si="119"/>
        <v>40</v>
      </c>
    </row>
    <row r="7576" spans="1:5">
      <c r="A7576" s="191">
        <v>74010083</v>
      </c>
      <c r="B7576" s="192" t="s">
        <v>44370</v>
      </c>
      <c r="C7576" s="193" t="s">
        <v>43785</v>
      </c>
      <c r="D7576" s="194">
        <v>124.89</v>
      </c>
      <c r="E7576" s="82">
        <f t="shared" si="119"/>
        <v>104.95</v>
      </c>
    </row>
    <row r="7577" spans="1:5">
      <c r="A7577" s="191">
        <v>74010084</v>
      </c>
      <c r="B7577" s="192" t="s">
        <v>44371</v>
      </c>
      <c r="C7577" s="193" t="s">
        <v>43785</v>
      </c>
      <c r="D7577" s="194">
        <v>47.6</v>
      </c>
      <c r="E7577" s="82">
        <f t="shared" si="119"/>
        <v>40</v>
      </c>
    </row>
    <row r="7578" spans="1:5">
      <c r="A7578" s="191">
        <v>74010085</v>
      </c>
      <c r="B7578" s="192" t="s">
        <v>44372</v>
      </c>
      <c r="C7578" s="193" t="s">
        <v>43785</v>
      </c>
      <c r="D7578" s="194">
        <v>47.6</v>
      </c>
      <c r="E7578" s="82">
        <f t="shared" si="119"/>
        <v>40</v>
      </c>
    </row>
    <row r="7579" spans="1:5">
      <c r="A7579" s="191">
        <v>74010086</v>
      </c>
      <c r="B7579" s="192" t="s">
        <v>44373</v>
      </c>
      <c r="C7579" s="193" t="s">
        <v>43785</v>
      </c>
      <c r="D7579" s="194">
        <v>47.6</v>
      </c>
      <c r="E7579" s="82">
        <f t="shared" si="119"/>
        <v>40</v>
      </c>
    </row>
    <row r="7580" spans="1:5">
      <c r="A7580" s="191">
        <v>74010087</v>
      </c>
      <c r="B7580" s="192" t="s">
        <v>44374</v>
      </c>
      <c r="C7580" s="193" t="s">
        <v>43785</v>
      </c>
      <c r="D7580" s="194">
        <v>50.02</v>
      </c>
      <c r="E7580" s="82">
        <f t="shared" si="119"/>
        <v>42.03</v>
      </c>
    </row>
    <row r="7581" spans="1:5">
      <c r="A7581" s="191">
        <v>74010088</v>
      </c>
      <c r="B7581" s="192" t="s">
        <v>44375</v>
      </c>
      <c r="C7581" s="193" t="s">
        <v>43785</v>
      </c>
      <c r="D7581" s="194">
        <v>50.02</v>
      </c>
      <c r="E7581" s="82">
        <f t="shared" si="119"/>
        <v>42.03</v>
      </c>
    </row>
    <row r="7582" spans="1:5">
      <c r="A7582" s="191">
        <v>74010089</v>
      </c>
      <c r="B7582" s="192" t="s">
        <v>44376</v>
      </c>
      <c r="C7582" s="193" t="s">
        <v>43785</v>
      </c>
      <c r="D7582" s="194">
        <v>61.88</v>
      </c>
      <c r="E7582" s="82">
        <f t="shared" si="119"/>
        <v>52</v>
      </c>
    </row>
    <row r="7583" spans="1:5">
      <c r="A7583" s="191">
        <v>74010133</v>
      </c>
      <c r="B7583" s="192" t="s">
        <v>44377</v>
      </c>
      <c r="C7583" s="193" t="s">
        <v>43785</v>
      </c>
      <c r="D7583" s="194">
        <v>50.02</v>
      </c>
      <c r="E7583" s="82">
        <f t="shared" si="119"/>
        <v>42.03</v>
      </c>
    </row>
    <row r="7584" spans="1:5">
      <c r="A7584" s="191">
        <v>74010090</v>
      </c>
      <c r="B7584" s="192" t="s">
        <v>44378</v>
      </c>
      <c r="C7584" s="193" t="s">
        <v>43785</v>
      </c>
      <c r="D7584" s="194">
        <v>50.02</v>
      </c>
      <c r="E7584" s="82">
        <f t="shared" si="119"/>
        <v>42.03</v>
      </c>
    </row>
    <row r="7585" spans="1:5">
      <c r="A7585" s="191">
        <v>74010134</v>
      </c>
      <c r="B7585" s="192" t="s">
        <v>44379</v>
      </c>
      <c r="C7585" s="193" t="s">
        <v>43785</v>
      </c>
      <c r="D7585" s="194">
        <v>42.25</v>
      </c>
      <c r="E7585" s="82">
        <f t="shared" si="119"/>
        <v>35.5</v>
      </c>
    </row>
    <row r="7586" spans="1:5">
      <c r="A7586" s="191">
        <v>74010091</v>
      </c>
      <c r="B7586" s="192" t="s">
        <v>44380</v>
      </c>
      <c r="C7586" s="193" t="s">
        <v>43785</v>
      </c>
      <c r="D7586" s="194">
        <v>77.349999999999994</v>
      </c>
      <c r="E7586" s="82">
        <f t="shared" si="119"/>
        <v>65</v>
      </c>
    </row>
    <row r="7587" spans="1:5">
      <c r="A7587" s="191">
        <v>74010093</v>
      </c>
      <c r="B7587" s="192" t="s">
        <v>44381</v>
      </c>
      <c r="C7587" s="193" t="s">
        <v>43785</v>
      </c>
      <c r="D7587" s="194">
        <v>47.6</v>
      </c>
      <c r="E7587" s="82">
        <f t="shared" si="119"/>
        <v>40</v>
      </c>
    </row>
    <row r="7588" spans="1:5">
      <c r="A7588" s="191">
        <v>74010094</v>
      </c>
      <c r="B7588" s="192" t="s">
        <v>44382</v>
      </c>
      <c r="C7588" s="193" t="s">
        <v>43785</v>
      </c>
      <c r="D7588" s="194">
        <v>47.6</v>
      </c>
      <c r="E7588" s="82">
        <f t="shared" si="119"/>
        <v>40</v>
      </c>
    </row>
    <row r="7589" spans="1:5">
      <c r="A7589" s="191">
        <v>74010092</v>
      </c>
      <c r="B7589" s="192" t="s">
        <v>44383</v>
      </c>
      <c r="C7589" s="193" t="s">
        <v>43785</v>
      </c>
      <c r="D7589" s="194">
        <v>47.6</v>
      </c>
      <c r="E7589" s="82">
        <f t="shared" si="119"/>
        <v>40</v>
      </c>
    </row>
    <row r="7590" spans="1:5">
      <c r="A7590" s="191">
        <v>74010095</v>
      </c>
      <c r="B7590" s="192" t="s">
        <v>44384</v>
      </c>
      <c r="C7590" s="193" t="s">
        <v>43785</v>
      </c>
      <c r="D7590" s="194">
        <v>47.6</v>
      </c>
      <c r="E7590" s="82">
        <f t="shared" si="119"/>
        <v>40</v>
      </c>
    </row>
    <row r="7591" spans="1:5">
      <c r="A7591" s="191">
        <v>74010096</v>
      </c>
      <c r="B7591" s="192" t="s">
        <v>44385</v>
      </c>
      <c r="C7591" s="193" t="s">
        <v>43785</v>
      </c>
      <c r="D7591" s="194">
        <v>47.6</v>
      </c>
      <c r="E7591" s="82">
        <f t="shared" si="119"/>
        <v>40</v>
      </c>
    </row>
    <row r="7592" spans="1:5">
      <c r="A7592" s="191">
        <v>74010097</v>
      </c>
      <c r="B7592" s="192" t="s">
        <v>44386</v>
      </c>
      <c r="C7592" s="193" t="s">
        <v>43785</v>
      </c>
      <c r="D7592" s="194">
        <v>69.62</v>
      </c>
      <c r="E7592" s="82">
        <f t="shared" si="119"/>
        <v>58.5</v>
      </c>
    </row>
    <row r="7593" spans="1:5">
      <c r="A7593" s="191">
        <v>74010098</v>
      </c>
      <c r="B7593" s="192" t="s">
        <v>44387</v>
      </c>
      <c r="C7593" s="193" t="s">
        <v>43785</v>
      </c>
      <c r="D7593" s="194">
        <v>69.62</v>
      </c>
      <c r="E7593" s="82">
        <f t="shared" si="119"/>
        <v>58.5</v>
      </c>
    </row>
    <row r="7594" spans="1:5">
      <c r="A7594" s="191">
        <v>74010099</v>
      </c>
      <c r="B7594" s="192" t="s">
        <v>44388</v>
      </c>
      <c r="C7594" s="193" t="s">
        <v>43785</v>
      </c>
      <c r="D7594" s="194">
        <v>50.02</v>
      </c>
      <c r="E7594" s="82">
        <f t="shared" si="119"/>
        <v>42.03</v>
      </c>
    </row>
    <row r="7595" spans="1:5">
      <c r="A7595" s="191">
        <v>74010100</v>
      </c>
      <c r="B7595" s="192" t="s">
        <v>44389</v>
      </c>
      <c r="C7595" s="193" t="s">
        <v>43785</v>
      </c>
      <c r="D7595" s="194">
        <v>50.02</v>
      </c>
      <c r="E7595" s="82">
        <f t="shared" si="119"/>
        <v>42.03</v>
      </c>
    </row>
    <row r="7596" spans="1:5">
      <c r="A7596" s="191">
        <v>74010101</v>
      </c>
      <c r="B7596" s="192" t="s">
        <v>44390</v>
      </c>
      <c r="C7596" s="193" t="s">
        <v>43785</v>
      </c>
      <c r="D7596" s="194">
        <v>65.95</v>
      </c>
      <c r="E7596" s="82">
        <f t="shared" si="119"/>
        <v>55.42</v>
      </c>
    </row>
    <row r="7597" spans="1:5">
      <c r="A7597" s="191">
        <v>74010102</v>
      </c>
      <c r="B7597" s="192" t="s">
        <v>44391</v>
      </c>
      <c r="C7597" s="193" t="s">
        <v>43785</v>
      </c>
      <c r="D7597" s="194">
        <v>75.180000000000007</v>
      </c>
      <c r="E7597" s="82">
        <f t="shared" si="119"/>
        <v>63.18</v>
      </c>
    </row>
    <row r="7598" spans="1:5">
      <c r="A7598" s="191">
        <v>74010103</v>
      </c>
      <c r="B7598" s="192" t="s">
        <v>44392</v>
      </c>
      <c r="C7598" s="193" t="s">
        <v>43785</v>
      </c>
      <c r="D7598" s="194">
        <v>75.180000000000007</v>
      </c>
      <c r="E7598" s="82">
        <f t="shared" si="119"/>
        <v>63.18</v>
      </c>
    </row>
    <row r="7599" spans="1:5">
      <c r="A7599" s="191">
        <v>74010135</v>
      </c>
      <c r="B7599" s="192" t="s">
        <v>44393</v>
      </c>
      <c r="C7599" s="193" t="s">
        <v>43785</v>
      </c>
      <c r="D7599" s="194">
        <v>75.180000000000007</v>
      </c>
      <c r="E7599" s="82">
        <f t="shared" si="119"/>
        <v>63.18</v>
      </c>
    </row>
    <row r="7600" spans="1:5">
      <c r="A7600" s="191">
        <v>74010104</v>
      </c>
      <c r="B7600" s="192" t="s">
        <v>44394</v>
      </c>
      <c r="C7600" s="193" t="s">
        <v>43785</v>
      </c>
      <c r="D7600" s="194">
        <v>66.06</v>
      </c>
      <c r="E7600" s="82">
        <f t="shared" si="119"/>
        <v>55.51</v>
      </c>
    </row>
    <row r="7601" spans="1:5">
      <c r="A7601" s="191">
        <v>74010105</v>
      </c>
      <c r="B7601" s="192" t="s">
        <v>44395</v>
      </c>
      <c r="C7601" s="193" t="s">
        <v>43785</v>
      </c>
      <c r="D7601" s="194">
        <v>60.99</v>
      </c>
      <c r="E7601" s="82">
        <f t="shared" si="119"/>
        <v>51.25</v>
      </c>
    </row>
    <row r="7602" spans="1:5">
      <c r="A7602" s="191">
        <v>74010106</v>
      </c>
      <c r="B7602" s="192" t="s">
        <v>44396</v>
      </c>
      <c r="C7602" s="193" t="s">
        <v>43785</v>
      </c>
      <c r="D7602" s="194">
        <v>30.79</v>
      </c>
      <c r="E7602" s="82">
        <f t="shared" si="119"/>
        <v>25.87</v>
      </c>
    </row>
    <row r="7603" spans="1:5">
      <c r="A7603" s="191">
        <v>74010107</v>
      </c>
      <c r="B7603" s="192" t="s">
        <v>44397</v>
      </c>
      <c r="C7603" s="193" t="s">
        <v>43785</v>
      </c>
      <c r="D7603" s="194">
        <v>30.79</v>
      </c>
      <c r="E7603" s="82">
        <f t="shared" si="119"/>
        <v>25.87</v>
      </c>
    </row>
    <row r="7604" spans="1:5">
      <c r="A7604" s="191">
        <v>74010108</v>
      </c>
      <c r="B7604" s="192" t="s">
        <v>44398</v>
      </c>
      <c r="C7604" s="193" t="s">
        <v>43785</v>
      </c>
      <c r="D7604" s="194">
        <v>47.6</v>
      </c>
      <c r="E7604" s="82">
        <f t="shared" si="119"/>
        <v>40</v>
      </c>
    </row>
    <row r="7605" spans="1:5">
      <c r="A7605" s="191">
        <v>74010109</v>
      </c>
      <c r="B7605" s="192" t="s">
        <v>44399</v>
      </c>
      <c r="C7605" s="193" t="s">
        <v>43785</v>
      </c>
      <c r="D7605" s="194">
        <v>47.6</v>
      </c>
      <c r="E7605" s="82">
        <f t="shared" si="119"/>
        <v>40</v>
      </c>
    </row>
    <row r="7606" spans="1:5">
      <c r="A7606" s="191">
        <v>74010110</v>
      </c>
      <c r="B7606" s="192" t="s">
        <v>44400</v>
      </c>
      <c r="C7606" s="193" t="s">
        <v>43785</v>
      </c>
      <c r="D7606" s="194">
        <v>45.22</v>
      </c>
      <c r="E7606" s="82">
        <f t="shared" si="119"/>
        <v>38</v>
      </c>
    </row>
    <row r="7607" spans="1:5">
      <c r="A7607" s="191">
        <v>74010111</v>
      </c>
      <c r="B7607" s="192" t="s">
        <v>44401</v>
      </c>
      <c r="C7607" s="193" t="s">
        <v>43785</v>
      </c>
      <c r="D7607" s="194">
        <v>47.6</v>
      </c>
      <c r="E7607" s="82">
        <f t="shared" si="119"/>
        <v>40</v>
      </c>
    </row>
    <row r="7608" spans="1:5">
      <c r="A7608" s="191">
        <v>74010122</v>
      </c>
      <c r="B7608" s="192" t="s">
        <v>44402</v>
      </c>
      <c r="C7608" s="193" t="s">
        <v>43785</v>
      </c>
      <c r="D7608" s="194">
        <v>62.56</v>
      </c>
      <c r="E7608" s="82">
        <f t="shared" si="119"/>
        <v>52.57</v>
      </c>
    </row>
    <row r="7609" spans="1:5">
      <c r="A7609" s="191">
        <v>74010121</v>
      </c>
      <c r="B7609" s="192" t="s">
        <v>44403</v>
      </c>
      <c r="C7609" s="193" t="s">
        <v>43785</v>
      </c>
      <c r="D7609" s="194">
        <v>62.56</v>
      </c>
      <c r="E7609" s="82">
        <f t="shared" si="119"/>
        <v>52.57</v>
      </c>
    </row>
    <row r="7610" spans="1:5">
      <c r="A7610" s="191">
        <v>74010123</v>
      </c>
      <c r="B7610" s="192" t="s">
        <v>44404</v>
      </c>
      <c r="C7610" s="193" t="s">
        <v>43785</v>
      </c>
      <c r="D7610" s="194">
        <v>70.48</v>
      </c>
      <c r="E7610" s="82">
        <f t="shared" si="119"/>
        <v>59.23</v>
      </c>
    </row>
    <row r="7611" spans="1:5">
      <c r="A7611" s="191">
        <v>74010125</v>
      </c>
      <c r="B7611" s="192" t="s">
        <v>44405</v>
      </c>
      <c r="C7611" s="193" t="s">
        <v>43785</v>
      </c>
      <c r="D7611" s="194">
        <v>70.61</v>
      </c>
      <c r="E7611" s="82">
        <f t="shared" si="119"/>
        <v>59.34</v>
      </c>
    </row>
    <row r="7612" spans="1:5">
      <c r="A7612" s="191">
        <v>74010124</v>
      </c>
      <c r="B7612" s="192" t="s">
        <v>44406</v>
      </c>
      <c r="C7612" s="193" t="s">
        <v>43785</v>
      </c>
      <c r="D7612" s="194">
        <v>77.349999999999994</v>
      </c>
      <c r="E7612" s="82">
        <f t="shared" si="119"/>
        <v>65</v>
      </c>
    </row>
    <row r="7613" spans="1:5">
      <c r="A7613" s="191">
        <v>74010126</v>
      </c>
      <c r="B7613" s="192" t="s">
        <v>44407</v>
      </c>
      <c r="C7613" s="193" t="s">
        <v>43785</v>
      </c>
      <c r="D7613" s="194">
        <v>59.5</v>
      </c>
      <c r="E7613" s="82">
        <f t="shared" si="119"/>
        <v>50</v>
      </c>
    </row>
    <row r="7614" spans="1:5">
      <c r="A7614" s="191">
        <v>74010130</v>
      </c>
      <c r="B7614" s="192" t="s">
        <v>44408</v>
      </c>
      <c r="C7614" s="193" t="s">
        <v>43785</v>
      </c>
      <c r="D7614" s="194">
        <v>59.5</v>
      </c>
      <c r="E7614" s="82">
        <f t="shared" si="119"/>
        <v>50</v>
      </c>
    </row>
    <row r="7615" spans="1:5">
      <c r="A7615" s="191">
        <v>74010127</v>
      </c>
      <c r="B7615" s="192" t="s">
        <v>44409</v>
      </c>
      <c r="C7615" s="193" t="s">
        <v>43785</v>
      </c>
      <c r="D7615" s="194">
        <v>59.5</v>
      </c>
      <c r="E7615" s="82">
        <f t="shared" ref="E7615:E7678" si="120" xml:space="preserve"> ROUND((D7615/1.19),2)</f>
        <v>50</v>
      </c>
    </row>
    <row r="7616" spans="1:5">
      <c r="A7616" s="191">
        <v>74010128</v>
      </c>
      <c r="B7616" s="192" t="s">
        <v>44410</v>
      </c>
      <c r="C7616" s="193" t="s">
        <v>43785</v>
      </c>
      <c r="D7616" s="194">
        <v>59.5</v>
      </c>
      <c r="E7616" s="82">
        <f t="shared" si="120"/>
        <v>50</v>
      </c>
    </row>
    <row r="7617" spans="1:5">
      <c r="A7617" s="191">
        <v>74010129</v>
      </c>
      <c r="B7617" s="192" t="s">
        <v>44411</v>
      </c>
      <c r="C7617" s="193" t="s">
        <v>43785</v>
      </c>
      <c r="D7617" s="194">
        <v>59.5</v>
      </c>
      <c r="E7617" s="82">
        <f t="shared" si="120"/>
        <v>50</v>
      </c>
    </row>
    <row r="7618" spans="1:5">
      <c r="A7618" s="191">
        <v>74010112</v>
      </c>
      <c r="B7618" s="192" t="s">
        <v>44412</v>
      </c>
      <c r="C7618" s="193" t="s">
        <v>43785</v>
      </c>
      <c r="D7618" s="194">
        <v>50.02</v>
      </c>
      <c r="E7618" s="82">
        <f t="shared" si="120"/>
        <v>42.03</v>
      </c>
    </row>
    <row r="7619" spans="1:5">
      <c r="A7619" s="191">
        <v>74010136</v>
      </c>
      <c r="B7619" s="192" t="s">
        <v>44413</v>
      </c>
      <c r="C7619" s="193" t="s">
        <v>43785</v>
      </c>
      <c r="D7619" s="194">
        <v>61.92</v>
      </c>
      <c r="E7619" s="82">
        <f t="shared" si="120"/>
        <v>52.03</v>
      </c>
    </row>
    <row r="7620" spans="1:5">
      <c r="A7620" s="191">
        <v>74010113</v>
      </c>
      <c r="B7620" s="192" t="s">
        <v>44414</v>
      </c>
      <c r="C7620" s="193" t="s">
        <v>43785</v>
      </c>
      <c r="D7620" s="194">
        <v>50.24</v>
      </c>
      <c r="E7620" s="82">
        <f t="shared" si="120"/>
        <v>42.22</v>
      </c>
    </row>
    <row r="7621" spans="1:5">
      <c r="A7621" s="191">
        <v>74010137</v>
      </c>
      <c r="B7621" s="192" t="s">
        <v>44415</v>
      </c>
      <c r="C7621" s="193" t="s">
        <v>43785</v>
      </c>
      <c r="D7621" s="194">
        <v>30.79</v>
      </c>
      <c r="E7621" s="82">
        <f t="shared" si="120"/>
        <v>25.87</v>
      </c>
    </row>
    <row r="7622" spans="1:5">
      <c r="A7622" s="191">
        <v>74010114</v>
      </c>
      <c r="B7622" s="192" t="s">
        <v>44416</v>
      </c>
      <c r="C7622" s="193" t="s">
        <v>43785</v>
      </c>
      <c r="D7622" s="194">
        <v>278.45999999999998</v>
      </c>
      <c r="E7622" s="82">
        <f t="shared" si="120"/>
        <v>234</v>
      </c>
    </row>
    <row r="7623" spans="1:5">
      <c r="A7623" s="191">
        <v>74010115</v>
      </c>
      <c r="B7623" s="192" t="s">
        <v>44417</v>
      </c>
      <c r="C7623" s="193" t="s">
        <v>43785</v>
      </c>
      <c r="D7623" s="194">
        <v>278.45999999999998</v>
      </c>
      <c r="E7623" s="82">
        <f t="shared" si="120"/>
        <v>234</v>
      </c>
    </row>
    <row r="7624" spans="1:5">
      <c r="A7624" s="191">
        <v>74010138</v>
      </c>
      <c r="B7624" s="192" t="s">
        <v>44418</v>
      </c>
      <c r="C7624" s="193" t="s">
        <v>43785</v>
      </c>
      <c r="D7624" s="194">
        <v>385.56</v>
      </c>
      <c r="E7624" s="82">
        <f t="shared" si="120"/>
        <v>324</v>
      </c>
    </row>
    <row r="7625" spans="1:5">
      <c r="A7625" s="191">
        <v>74010116</v>
      </c>
      <c r="B7625" s="192" t="s">
        <v>44419</v>
      </c>
      <c r="C7625" s="193" t="s">
        <v>43785</v>
      </c>
      <c r="D7625" s="194">
        <v>30.79</v>
      </c>
      <c r="E7625" s="82">
        <f t="shared" si="120"/>
        <v>25.87</v>
      </c>
    </row>
    <row r="7626" spans="1:5">
      <c r="A7626" s="191">
        <v>74010117</v>
      </c>
      <c r="B7626" s="192" t="s">
        <v>44420</v>
      </c>
      <c r="C7626" s="193" t="s">
        <v>43785</v>
      </c>
      <c r="D7626" s="194">
        <v>47.6</v>
      </c>
      <c r="E7626" s="82">
        <f t="shared" si="120"/>
        <v>40</v>
      </c>
    </row>
    <row r="7627" spans="1:5">
      <c r="A7627" s="66"/>
      <c r="B7627" s="195" t="s">
        <v>44421</v>
      </c>
      <c r="C7627" s="66"/>
      <c r="D7627" s="66"/>
      <c r="E7627" s="82">
        <f t="shared" si="120"/>
        <v>0</v>
      </c>
    </row>
    <row r="7628" spans="1:5">
      <c r="A7628" s="191">
        <v>74010139</v>
      </c>
      <c r="B7628" s="192" t="s">
        <v>44332</v>
      </c>
      <c r="C7628" s="193" t="s">
        <v>43785</v>
      </c>
      <c r="D7628" s="194">
        <v>270.17</v>
      </c>
      <c r="E7628" s="82">
        <f t="shared" si="120"/>
        <v>227.03</v>
      </c>
    </row>
    <row r="7629" spans="1:5" ht="24">
      <c r="A7629" s="191">
        <v>74010140</v>
      </c>
      <c r="B7629" s="192" t="s">
        <v>44422</v>
      </c>
      <c r="C7629" s="193" t="s">
        <v>43785</v>
      </c>
      <c r="D7629" s="194">
        <v>299.88</v>
      </c>
      <c r="E7629" s="82">
        <f t="shared" si="120"/>
        <v>252</v>
      </c>
    </row>
    <row r="7630" spans="1:5">
      <c r="A7630" s="191">
        <v>74010141</v>
      </c>
      <c r="B7630" s="192" t="s">
        <v>44423</v>
      </c>
      <c r="C7630" s="193" t="s">
        <v>43785</v>
      </c>
      <c r="D7630" s="194">
        <v>47.6</v>
      </c>
      <c r="E7630" s="82">
        <f t="shared" si="120"/>
        <v>40</v>
      </c>
    </row>
    <row r="7631" spans="1:5">
      <c r="A7631" s="191">
        <v>74010142</v>
      </c>
      <c r="B7631" s="192" t="s">
        <v>44424</v>
      </c>
      <c r="C7631" s="193" t="s">
        <v>43785</v>
      </c>
      <c r="D7631" s="194">
        <v>47.6</v>
      </c>
      <c r="E7631" s="82">
        <f t="shared" si="120"/>
        <v>40</v>
      </c>
    </row>
    <row r="7632" spans="1:5">
      <c r="A7632" s="191">
        <v>74010143</v>
      </c>
      <c r="B7632" s="192" t="s">
        <v>44425</v>
      </c>
      <c r="C7632" s="193" t="s">
        <v>43785</v>
      </c>
      <c r="D7632" s="194">
        <v>47.6</v>
      </c>
      <c r="E7632" s="82">
        <f t="shared" si="120"/>
        <v>40</v>
      </c>
    </row>
    <row r="7633" spans="1:5">
      <c r="A7633" s="191">
        <v>74010144</v>
      </c>
      <c r="B7633" s="192" t="s">
        <v>44426</v>
      </c>
      <c r="C7633" s="193" t="s">
        <v>43785</v>
      </c>
      <c r="D7633" s="194">
        <v>154.69999999999999</v>
      </c>
      <c r="E7633" s="82">
        <f t="shared" si="120"/>
        <v>130</v>
      </c>
    </row>
    <row r="7634" spans="1:5">
      <c r="A7634" s="191">
        <v>74010145</v>
      </c>
      <c r="B7634" s="192" t="s">
        <v>44427</v>
      </c>
      <c r="C7634" s="193" t="s">
        <v>43785</v>
      </c>
      <c r="D7634" s="194">
        <v>47.6</v>
      </c>
      <c r="E7634" s="82">
        <f t="shared" si="120"/>
        <v>40</v>
      </c>
    </row>
    <row r="7635" spans="1:5">
      <c r="A7635" s="191">
        <v>74010146</v>
      </c>
      <c r="B7635" s="192" t="s">
        <v>44428</v>
      </c>
      <c r="C7635" s="193" t="s">
        <v>43785</v>
      </c>
      <c r="D7635" s="194">
        <v>47.6</v>
      </c>
      <c r="E7635" s="82">
        <f t="shared" si="120"/>
        <v>40</v>
      </c>
    </row>
    <row r="7636" spans="1:5">
      <c r="A7636" s="191">
        <v>74010147</v>
      </c>
      <c r="B7636" s="192" t="s">
        <v>44429</v>
      </c>
      <c r="C7636" s="193" t="s">
        <v>43785</v>
      </c>
      <c r="D7636" s="194">
        <v>53.55</v>
      </c>
      <c r="E7636" s="82">
        <f t="shared" si="120"/>
        <v>45</v>
      </c>
    </row>
    <row r="7637" spans="1:5">
      <c r="A7637" s="191">
        <v>74010148</v>
      </c>
      <c r="B7637" s="192" t="s">
        <v>44430</v>
      </c>
      <c r="C7637" s="193" t="s">
        <v>43785</v>
      </c>
      <c r="D7637" s="194">
        <v>69.62</v>
      </c>
      <c r="E7637" s="82">
        <f t="shared" si="120"/>
        <v>58.5</v>
      </c>
    </row>
    <row r="7638" spans="1:5">
      <c r="A7638" s="191">
        <v>74010149</v>
      </c>
      <c r="B7638" s="192" t="s">
        <v>44431</v>
      </c>
      <c r="C7638" s="193" t="s">
        <v>43785</v>
      </c>
      <c r="D7638" s="194">
        <v>47.6</v>
      </c>
      <c r="E7638" s="82">
        <f t="shared" si="120"/>
        <v>40</v>
      </c>
    </row>
    <row r="7639" spans="1:5">
      <c r="A7639" s="191">
        <v>74010150</v>
      </c>
      <c r="B7639" s="192" t="s">
        <v>44432</v>
      </c>
      <c r="C7639" s="193" t="s">
        <v>43785</v>
      </c>
      <c r="D7639" s="194">
        <v>34.26</v>
      </c>
      <c r="E7639" s="82">
        <f t="shared" si="120"/>
        <v>28.79</v>
      </c>
    </row>
    <row r="7640" spans="1:5">
      <c r="A7640" s="191">
        <v>74010151</v>
      </c>
      <c r="B7640" s="192" t="s">
        <v>44433</v>
      </c>
      <c r="C7640" s="193" t="s">
        <v>43785</v>
      </c>
      <c r="D7640" s="194">
        <v>39.6</v>
      </c>
      <c r="E7640" s="82">
        <f t="shared" si="120"/>
        <v>33.28</v>
      </c>
    </row>
    <row r="7641" spans="1:5">
      <c r="A7641" s="191">
        <v>74010152</v>
      </c>
      <c r="B7641" s="192" t="s">
        <v>44434</v>
      </c>
      <c r="C7641" s="193" t="s">
        <v>43785</v>
      </c>
      <c r="D7641" s="194">
        <v>44.63</v>
      </c>
      <c r="E7641" s="82">
        <f t="shared" si="120"/>
        <v>37.5</v>
      </c>
    </row>
    <row r="7642" spans="1:5">
      <c r="A7642" s="191">
        <v>74010153</v>
      </c>
      <c r="B7642" s="192" t="s">
        <v>44435</v>
      </c>
      <c r="C7642" s="193" t="s">
        <v>43785</v>
      </c>
      <c r="D7642" s="194">
        <v>44.63</v>
      </c>
      <c r="E7642" s="82">
        <f t="shared" si="120"/>
        <v>37.5</v>
      </c>
    </row>
    <row r="7643" spans="1:5">
      <c r="A7643" s="191">
        <v>74010154</v>
      </c>
      <c r="B7643" s="192" t="s">
        <v>44436</v>
      </c>
      <c r="C7643" s="193" t="s">
        <v>43785</v>
      </c>
      <c r="D7643" s="194">
        <v>99.67</v>
      </c>
      <c r="E7643" s="82">
        <f t="shared" si="120"/>
        <v>83.76</v>
      </c>
    </row>
    <row r="7644" spans="1:5">
      <c r="A7644" s="191">
        <v>74010155</v>
      </c>
      <c r="B7644" s="192" t="s">
        <v>44437</v>
      </c>
      <c r="C7644" s="193" t="s">
        <v>43785</v>
      </c>
      <c r="D7644" s="194">
        <v>60.96</v>
      </c>
      <c r="E7644" s="82">
        <f t="shared" si="120"/>
        <v>51.23</v>
      </c>
    </row>
    <row r="7645" spans="1:5">
      <c r="A7645" s="191">
        <v>74010156</v>
      </c>
      <c r="B7645" s="192" t="s">
        <v>44438</v>
      </c>
      <c r="C7645" s="193" t="s">
        <v>43785</v>
      </c>
      <c r="D7645" s="194">
        <v>50.58</v>
      </c>
      <c r="E7645" s="82">
        <f t="shared" si="120"/>
        <v>42.5</v>
      </c>
    </row>
    <row r="7646" spans="1:5">
      <c r="A7646" s="191">
        <v>74010157</v>
      </c>
      <c r="B7646" s="192" t="s">
        <v>44439</v>
      </c>
      <c r="C7646" s="193" t="s">
        <v>43785</v>
      </c>
      <c r="D7646" s="194">
        <v>47.6</v>
      </c>
      <c r="E7646" s="82">
        <f t="shared" si="120"/>
        <v>40</v>
      </c>
    </row>
    <row r="7647" spans="1:5">
      <c r="A7647" s="191">
        <v>74010158</v>
      </c>
      <c r="B7647" s="192" t="s">
        <v>44440</v>
      </c>
      <c r="C7647" s="193" t="s">
        <v>43785</v>
      </c>
      <c r="D7647" s="194">
        <v>71.319999999999993</v>
      </c>
      <c r="E7647" s="82">
        <f t="shared" si="120"/>
        <v>59.93</v>
      </c>
    </row>
    <row r="7648" spans="1:5">
      <c r="A7648" s="191">
        <v>74010159</v>
      </c>
      <c r="B7648" s="192" t="s">
        <v>44441</v>
      </c>
      <c r="C7648" s="193" t="s">
        <v>43785</v>
      </c>
      <c r="D7648" s="194">
        <v>47.6</v>
      </c>
      <c r="E7648" s="82">
        <f t="shared" si="120"/>
        <v>40</v>
      </c>
    </row>
    <row r="7649" spans="1:5">
      <c r="A7649" s="191">
        <v>74010160</v>
      </c>
      <c r="B7649" s="192" t="s">
        <v>44442</v>
      </c>
      <c r="C7649" s="193" t="s">
        <v>43785</v>
      </c>
      <c r="D7649" s="194">
        <v>69.62</v>
      </c>
      <c r="E7649" s="82">
        <f t="shared" si="120"/>
        <v>58.5</v>
      </c>
    </row>
    <row r="7650" spans="1:5">
      <c r="A7650" s="191">
        <v>74010161</v>
      </c>
      <c r="B7650" s="192" t="s">
        <v>44443</v>
      </c>
      <c r="C7650" s="193" t="s">
        <v>43785</v>
      </c>
      <c r="D7650" s="194">
        <v>50.02</v>
      </c>
      <c r="E7650" s="82">
        <f t="shared" si="120"/>
        <v>42.03</v>
      </c>
    </row>
    <row r="7651" spans="1:5">
      <c r="A7651" s="191">
        <v>74010162</v>
      </c>
      <c r="B7651" s="192" t="s">
        <v>44444</v>
      </c>
      <c r="C7651" s="193" t="s">
        <v>43785</v>
      </c>
      <c r="D7651" s="194">
        <v>165.16</v>
      </c>
      <c r="E7651" s="82">
        <f t="shared" si="120"/>
        <v>138.79</v>
      </c>
    </row>
    <row r="7652" spans="1:5">
      <c r="A7652" s="191">
        <v>74010163</v>
      </c>
      <c r="B7652" s="192" t="s">
        <v>44445</v>
      </c>
      <c r="C7652" s="193" t="s">
        <v>43785</v>
      </c>
      <c r="D7652" s="194">
        <v>47.6</v>
      </c>
      <c r="E7652" s="82">
        <f t="shared" si="120"/>
        <v>40</v>
      </c>
    </row>
    <row r="7653" spans="1:5">
      <c r="A7653" s="191">
        <v>74010164</v>
      </c>
      <c r="B7653" s="192" t="s">
        <v>44446</v>
      </c>
      <c r="C7653" s="193" t="s">
        <v>43785</v>
      </c>
      <c r="D7653" s="194">
        <v>47.6</v>
      </c>
      <c r="E7653" s="82">
        <f t="shared" si="120"/>
        <v>40</v>
      </c>
    </row>
    <row r="7654" spans="1:5">
      <c r="A7654" s="191">
        <v>74010165</v>
      </c>
      <c r="B7654" s="192" t="s">
        <v>44447</v>
      </c>
      <c r="C7654" s="193" t="s">
        <v>43785</v>
      </c>
      <c r="D7654" s="194">
        <v>69.62</v>
      </c>
      <c r="E7654" s="82">
        <f t="shared" si="120"/>
        <v>58.5</v>
      </c>
    </row>
    <row r="7655" spans="1:5">
      <c r="A7655" s="191">
        <v>74010166</v>
      </c>
      <c r="B7655" s="192" t="s">
        <v>44448</v>
      </c>
      <c r="C7655" s="193" t="s">
        <v>43785</v>
      </c>
      <c r="D7655" s="194">
        <v>69.62</v>
      </c>
      <c r="E7655" s="82">
        <f t="shared" si="120"/>
        <v>58.5</v>
      </c>
    </row>
    <row r="7656" spans="1:5">
      <c r="A7656" s="191">
        <v>74010167</v>
      </c>
      <c r="B7656" s="192" t="s">
        <v>44449</v>
      </c>
      <c r="C7656" s="193" t="s">
        <v>43785</v>
      </c>
      <c r="D7656" s="194">
        <v>50.02</v>
      </c>
      <c r="E7656" s="82">
        <f t="shared" si="120"/>
        <v>42.03</v>
      </c>
    </row>
    <row r="7657" spans="1:5">
      <c r="A7657" s="191">
        <v>74010168</v>
      </c>
      <c r="B7657" s="192" t="s">
        <v>44450</v>
      </c>
      <c r="C7657" s="193" t="s">
        <v>43785</v>
      </c>
      <c r="D7657" s="194">
        <v>50.02</v>
      </c>
      <c r="E7657" s="82">
        <f t="shared" si="120"/>
        <v>42.03</v>
      </c>
    </row>
    <row r="7658" spans="1:5">
      <c r="A7658" s="191">
        <v>74010169</v>
      </c>
      <c r="B7658" s="192" t="s">
        <v>44451</v>
      </c>
      <c r="C7658" s="193" t="s">
        <v>43785</v>
      </c>
      <c r="D7658" s="194">
        <v>65.95</v>
      </c>
      <c r="E7658" s="82">
        <f t="shared" si="120"/>
        <v>55.42</v>
      </c>
    </row>
    <row r="7659" spans="1:5">
      <c r="A7659" s="191">
        <v>74010170</v>
      </c>
      <c r="B7659" s="192" t="s">
        <v>44452</v>
      </c>
      <c r="C7659" s="193" t="s">
        <v>43785</v>
      </c>
      <c r="D7659" s="194">
        <v>75.180000000000007</v>
      </c>
      <c r="E7659" s="82">
        <f t="shared" si="120"/>
        <v>63.18</v>
      </c>
    </row>
    <row r="7660" spans="1:5">
      <c r="A7660" s="191">
        <v>74010171</v>
      </c>
      <c r="B7660" s="192" t="s">
        <v>44453</v>
      </c>
      <c r="C7660" s="193" t="s">
        <v>43785</v>
      </c>
      <c r="D7660" s="194">
        <v>30.79</v>
      </c>
      <c r="E7660" s="82">
        <f t="shared" si="120"/>
        <v>25.87</v>
      </c>
    </row>
    <row r="7661" spans="1:5">
      <c r="A7661" s="191">
        <v>74010172</v>
      </c>
      <c r="B7661" s="192" t="s">
        <v>44454</v>
      </c>
      <c r="C7661" s="193" t="s">
        <v>43785</v>
      </c>
      <c r="D7661" s="194">
        <v>47.6</v>
      </c>
      <c r="E7661" s="82">
        <f t="shared" si="120"/>
        <v>40</v>
      </c>
    </row>
    <row r="7662" spans="1:5">
      <c r="A7662" s="191">
        <v>74010173</v>
      </c>
      <c r="B7662" s="192" t="s">
        <v>44455</v>
      </c>
      <c r="C7662" s="193" t="s">
        <v>43785</v>
      </c>
      <c r="D7662" s="194">
        <v>47.6</v>
      </c>
      <c r="E7662" s="82">
        <f t="shared" si="120"/>
        <v>40</v>
      </c>
    </row>
    <row r="7663" spans="1:5">
      <c r="A7663" s="191">
        <v>74010174</v>
      </c>
      <c r="B7663" s="192" t="s">
        <v>44456</v>
      </c>
      <c r="C7663" s="193" t="s">
        <v>43785</v>
      </c>
      <c r="D7663" s="194">
        <v>45.22</v>
      </c>
      <c r="E7663" s="82">
        <f t="shared" si="120"/>
        <v>38</v>
      </c>
    </row>
    <row r="7664" spans="1:5">
      <c r="A7664" s="191">
        <v>74010175</v>
      </c>
      <c r="B7664" s="192" t="s">
        <v>44457</v>
      </c>
      <c r="C7664" s="193" t="s">
        <v>43785</v>
      </c>
      <c r="D7664" s="194">
        <v>47.6</v>
      </c>
      <c r="E7664" s="82">
        <f t="shared" si="120"/>
        <v>40</v>
      </c>
    </row>
    <row r="7665" spans="1:5">
      <c r="A7665" s="191">
        <v>74010180</v>
      </c>
      <c r="B7665" s="192" t="s">
        <v>44458</v>
      </c>
      <c r="C7665" s="193" t="s">
        <v>43785</v>
      </c>
      <c r="D7665" s="194">
        <v>35.700000000000003</v>
      </c>
      <c r="E7665" s="82">
        <f t="shared" si="120"/>
        <v>30</v>
      </c>
    </row>
    <row r="7666" spans="1:5">
      <c r="A7666" s="191">
        <v>74010181</v>
      </c>
      <c r="B7666" s="192" t="s">
        <v>44459</v>
      </c>
      <c r="C7666" s="193" t="s">
        <v>43785</v>
      </c>
      <c r="D7666" s="194">
        <v>35.700000000000003</v>
      </c>
      <c r="E7666" s="82">
        <f t="shared" si="120"/>
        <v>30</v>
      </c>
    </row>
    <row r="7667" spans="1:5">
      <c r="A7667" s="191">
        <v>74010182</v>
      </c>
      <c r="B7667" s="192" t="s">
        <v>44460</v>
      </c>
      <c r="C7667" s="193" t="s">
        <v>43785</v>
      </c>
      <c r="D7667" s="194">
        <v>34.33</v>
      </c>
      <c r="E7667" s="82">
        <f t="shared" si="120"/>
        <v>28.85</v>
      </c>
    </row>
    <row r="7668" spans="1:5">
      <c r="A7668" s="191">
        <v>74010176</v>
      </c>
      <c r="B7668" s="192" t="s">
        <v>44461</v>
      </c>
      <c r="C7668" s="193" t="s">
        <v>43785</v>
      </c>
      <c r="D7668" s="194">
        <v>52.99</v>
      </c>
      <c r="E7668" s="82">
        <f t="shared" si="120"/>
        <v>44.53</v>
      </c>
    </row>
    <row r="7669" spans="1:5">
      <c r="A7669" s="191">
        <v>74010177</v>
      </c>
      <c r="B7669" s="192" t="s">
        <v>44462</v>
      </c>
      <c r="C7669" s="193" t="s">
        <v>43785</v>
      </c>
      <c r="D7669" s="194">
        <v>50.24</v>
      </c>
      <c r="E7669" s="82">
        <f t="shared" si="120"/>
        <v>42.22</v>
      </c>
    </row>
    <row r="7670" spans="1:5">
      <c r="A7670" s="191">
        <v>74010178</v>
      </c>
      <c r="B7670" s="192" t="s">
        <v>44463</v>
      </c>
      <c r="C7670" s="193" t="s">
        <v>43785</v>
      </c>
      <c r="D7670" s="194">
        <v>53.55</v>
      </c>
      <c r="E7670" s="82">
        <f t="shared" si="120"/>
        <v>45</v>
      </c>
    </row>
    <row r="7671" spans="1:5">
      <c r="A7671" s="191">
        <v>74010179</v>
      </c>
      <c r="B7671" s="192" t="s">
        <v>44464</v>
      </c>
      <c r="C7671" s="193" t="s">
        <v>43785</v>
      </c>
      <c r="D7671" s="194">
        <v>47.6</v>
      </c>
      <c r="E7671" s="82">
        <f t="shared" si="120"/>
        <v>40</v>
      </c>
    </row>
    <row r="7672" spans="1:5">
      <c r="A7672" s="66"/>
      <c r="B7672" s="195" t="s">
        <v>44465</v>
      </c>
      <c r="C7672" s="66"/>
      <c r="D7672" s="66"/>
      <c r="E7672" s="82">
        <f t="shared" si="120"/>
        <v>0</v>
      </c>
    </row>
    <row r="7673" spans="1:5">
      <c r="A7673" s="191">
        <v>74010215</v>
      </c>
      <c r="B7673" s="192" t="s">
        <v>44466</v>
      </c>
      <c r="C7673" s="193" t="s">
        <v>43785</v>
      </c>
      <c r="D7673" s="194">
        <v>178.5</v>
      </c>
      <c r="E7673" s="82">
        <f t="shared" si="120"/>
        <v>150</v>
      </c>
    </row>
    <row r="7674" spans="1:5">
      <c r="A7674" s="191">
        <v>74010183</v>
      </c>
      <c r="B7674" s="192" t="s">
        <v>44467</v>
      </c>
      <c r="C7674" s="193" t="s">
        <v>43785</v>
      </c>
      <c r="D7674" s="194">
        <v>119</v>
      </c>
      <c r="E7674" s="82">
        <f t="shared" si="120"/>
        <v>100</v>
      </c>
    </row>
    <row r="7675" spans="1:5">
      <c r="A7675" s="191">
        <v>74010184</v>
      </c>
      <c r="B7675" s="192" t="s">
        <v>44468</v>
      </c>
      <c r="C7675" s="193" t="s">
        <v>43785</v>
      </c>
      <c r="D7675" s="194">
        <v>119</v>
      </c>
      <c r="E7675" s="82">
        <f t="shared" si="120"/>
        <v>100</v>
      </c>
    </row>
    <row r="7676" spans="1:5">
      <c r="A7676" s="191">
        <v>74010185</v>
      </c>
      <c r="B7676" s="192" t="s">
        <v>44469</v>
      </c>
      <c r="C7676" s="193" t="s">
        <v>43785</v>
      </c>
      <c r="D7676" s="194">
        <v>119</v>
      </c>
      <c r="E7676" s="82">
        <f t="shared" si="120"/>
        <v>100</v>
      </c>
    </row>
    <row r="7677" spans="1:5">
      <c r="A7677" s="191">
        <v>74010186</v>
      </c>
      <c r="B7677" s="192" t="s">
        <v>44470</v>
      </c>
      <c r="C7677" s="193" t="s">
        <v>43785</v>
      </c>
      <c r="D7677" s="194">
        <v>119</v>
      </c>
      <c r="E7677" s="82">
        <f t="shared" si="120"/>
        <v>100</v>
      </c>
    </row>
    <row r="7678" spans="1:5">
      <c r="A7678" s="191">
        <v>74010216</v>
      </c>
      <c r="B7678" s="192" t="s">
        <v>44471</v>
      </c>
      <c r="C7678" s="193" t="s">
        <v>43785</v>
      </c>
      <c r="D7678" s="194">
        <v>77.349999999999994</v>
      </c>
      <c r="E7678" s="82">
        <f t="shared" si="120"/>
        <v>65</v>
      </c>
    </row>
    <row r="7679" spans="1:5">
      <c r="A7679" s="191">
        <v>74010217</v>
      </c>
      <c r="B7679" s="192" t="s">
        <v>44472</v>
      </c>
      <c r="C7679" s="193" t="s">
        <v>43785</v>
      </c>
      <c r="D7679" s="194">
        <v>98.18</v>
      </c>
      <c r="E7679" s="82">
        <f t="shared" ref="E7679:E7742" si="121" xml:space="preserve"> ROUND((D7679/1.19),2)</f>
        <v>82.5</v>
      </c>
    </row>
    <row r="7680" spans="1:5">
      <c r="A7680" s="191">
        <v>74010218</v>
      </c>
      <c r="B7680" s="192" t="s">
        <v>44473</v>
      </c>
      <c r="C7680" s="193" t="s">
        <v>43785</v>
      </c>
      <c r="D7680" s="194">
        <v>146.79</v>
      </c>
      <c r="E7680" s="82">
        <f t="shared" si="121"/>
        <v>123.35</v>
      </c>
    </row>
    <row r="7681" spans="1:5">
      <c r="A7681" s="191">
        <v>74010219</v>
      </c>
      <c r="B7681" s="192" t="s">
        <v>44474</v>
      </c>
      <c r="C7681" s="193" t="s">
        <v>43785</v>
      </c>
      <c r="D7681" s="194">
        <v>190.4</v>
      </c>
      <c r="E7681" s="82">
        <f t="shared" si="121"/>
        <v>160</v>
      </c>
    </row>
    <row r="7682" spans="1:5">
      <c r="A7682" s="191">
        <v>74010220</v>
      </c>
      <c r="B7682" s="192" t="s">
        <v>44475</v>
      </c>
      <c r="C7682" s="193" t="s">
        <v>43785</v>
      </c>
      <c r="D7682" s="194">
        <v>190.4</v>
      </c>
      <c r="E7682" s="82">
        <f t="shared" si="121"/>
        <v>160</v>
      </c>
    </row>
    <row r="7683" spans="1:5">
      <c r="A7683" s="191">
        <v>74010221</v>
      </c>
      <c r="B7683" s="192" t="s">
        <v>44476</v>
      </c>
      <c r="C7683" s="193" t="s">
        <v>43785</v>
      </c>
      <c r="D7683" s="194">
        <v>190.4</v>
      </c>
      <c r="E7683" s="82">
        <f t="shared" si="121"/>
        <v>160</v>
      </c>
    </row>
    <row r="7684" spans="1:5">
      <c r="A7684" s="191">
        <v>74010222</v>
      </c>
      <c r="B7684" s="192" t="s">
        <v>44477</v>
      </c>
      <c r="C7684" s="193" t="s">
        <v>43785</v>
      </c>
      <c r="D7684" s="194">
        <v>190.4</v>
      </c>
      <c r="E7684" s="82">
        <f t="shared" si="121"/>
        <v>160</v>
      </c>
    </row>
    <row r="7685" spans="1:5">
      <c r="A7685" s="191">
        <v>74010187</v>
      </c>
      <c r="B7685" s="192" t="s">
        <v>44478</v>
      </c>
      <c r="C7685" s="193" t="s">
        <v>43785</v>
      </c>
      <c r="D7685" s="194">
        <v>92.82</v>
      </c>
      <c r="E7685" s="82">
        <f t="shared" si="121"/>
        <v>78</v>
      </c>
    </row>
    <row r="7686" spans="1:5">
      <c r="A7686" s="191">
        <v>74010188</v>
      </c>
      <c r="B7686" s="192" t="s">
        <v>44479</v>
      </c>
      <c r="C7686" s="193" t="s">
        <v>43785</v>
      </c>
      <c r="D7686" s="194">
        <v>92.82</v>
      </c>
      <c r="E7686" s="82">
        <f t="shared" si="121"/>
        <v>78</v>
      </c>
    </row>
    <row r="7687" spans="1:5">
      <c r="A7687" s="191">
        <v>74010189</v>
      </c>
      <c r="B7687" s="192" t="s">
        <v>44480</v>
      </c>
      <c r="C7687" s="193" t="s">
        <v>43785</v>
      </c>
      <c r="D7687" s="194">
        <v>92.82</v>
      </c>
      <c r="E7687" s="82">
        <f t="shared" si="121"/>
        <v>78</v>
      </c>
    </row>
    <row r="7688" spans="1:5">
      <c r="A7688" s="191">
        <v>74010190</v>
      </c>
      <c r="B7688" s="192" t="s">
        <v>44481</v>
      </c>
      <c r="C7688" s="193" t="s">
        <v>43785</v>
      </c>
      <c r="D7688" s="194">
        <v>92.82</v>
      </c>
      <c r="E7688" s="82">
        <f t="shared" si="121"/>
        <v>78</v>
      </c>
    </row>
    <row r="7689" spans="1:5">
      <c r="A7689" s="191">
        <v>74010191</v>
      </c>
      <c r="B7689" s="192" t="s">
        <v>44482</v>
      </c>
      <c r="C7689" s="193" t="s">
        <v>43785</v>
      </c>
      <c r="D7689" s="194">
        <v>260.61</v>
      </c>
      <c r="E7689" s="82">
        <f t="shared" si="121"/>
        <v>219</v>
      </c>
    </row>
    <row r="7690" spans="1:5">
      <c r="A7690" s="191">
        <v>74010192</v>
      </c>
      <c r="B7690" s="192" t="s">
        <v>44483</v>
      </c>
      <c r="C7690" s="193" t="s">
        <v>43785</v>
      </c>
      <c r="D7690" s="194">
        <v>441.49</v>
      </c>
      <c r="E7690" s="82">
        <f t="shared" si="121"/>
        <v>371</v>
      </c>
    </row>
    <row r="7691" spans="1:5">
      <c r="A7691" s="191">
        <v>74010193</v>
      </c>
      <c r="B7691" s="192" t="s">
        <v>44484</v>
      </c>
      <c r="C7691" s="193" t="s">
        <v>43785</v>
      </c>
      <c r="D7691" s="194">
        <v>671.16</v>
      </c>
      <c r="E7691" s="82">
        <f t="shared" si="121"/>
        <v>564</v>
      </c>
    </row>
    <row r="7692" spans="1:5">
      <c r="A7692" s="191">
        <v>74010194</v>
      </c>
      <c r="B7692" s="192" t="s">
        <v>44485</v>
      </c>
      <c r="C7692" s="193" t="s">
        <v>43785</v>
      </c>
      <c r="D7692" s="194">
        <v>75.58</v>
      </c>
      <c r="E7692" s="82">
        <f t="shared" si="121"/>
        <v>63.51</v>
      </c>
    </row>
    <row r="7693" spans="1:5">
      <c r="A7693" s="191">
        <v>74010195</v>
      </c>
      <c r="B7693" s="192" t="s">
        <v>44486</v>
      </c>
      <c r="C7693" s="193" t="s">
        <v>43785</v>
      </c>
      <c r="D7693" s="194">
        <v>75.58</v>
      </c>
      <c r="E7693" s="82">
        <f t="shared" si="121"/>
        <v>63.51</v>
      </c>
    </row>
    <row r="7694" spans="1:5">
      <c r="A7694" s="191">
        <v>74010196</v>
      </c>
      <c r="B7694" s="192" t="s">
        <v>44487</v>
      </c>
      <c r="C7694" s="193" t="s">
        <v>43785</v>
      </c>
      <c r="D7694" s="194">
        <v>75.58</v>
      </c>
      <c r="E7694" s="82">
        <f t="shared" si="121"/>
        <v>63.51</v>
      </c>
    </row>
    <row r="7695" spans="1:5">
      <c r="A7695" s="191">
        <v>74010197</v>
      </c>
      <c r="B7695" s="192" t="s">
        <v>44488</v>
      </c>
      <c r="C7695" s="193" t="s">
        <v>43785</v>
      </c>
      <c r="D7695" s="194">
        <v>75.58</v>
      </c>
      <c r="E7695" s="82">
        <f t="shared" si="121"/>
        <v>63.51</v>
      </c>
    </row>
    <row r="7696" spans="1:5">
      <c r="A7696" s="191">
        <v>74010198</v>
      </c>
      <c r="B7696" s="192" t="s">
        <v>44489</v>
      </c>
      <c r="C7696" s="193" t="s">
        <v>43785</v>
      </c>
      <c r="D7696" s="194">
        <v>75.58</v>
      </c>
      <c r="E7696" s="82">
        <f t="shared" si="121"/>
        <v>63.51</v>
      </c>
    </row>
    <row r="7697" spans="1:5">
      <c r="A7697" s="191">
        <v>74010199</v>
      </c>
      <c r="B7697" s="192" t="s">
        <v>44490</v>
      </c>
      <c r="C7697" s="193" t="s">
        <v>43785</v>
      </c>
      <c r="D7697" s="194">
        <v>75.58</v>
      </c>
      <c r="E7697" s="82">
        <f t="shared" si="121"/>
        <v>63.51</v>
      </c>
    </row>
    <row r="7698" spans="1:5">
      <c r="A7698" s="191">
        <v>74010214</v>
      </c>
      <c r="B7698" s="192" t="s">
        <v>44491</v>
      </c>
      <c r="C7698" s="193" t="s">
        <v>43785</v>
      </c>
      <c r="D7698" s="194">
        <v>309.39999999999998</v>
      </c>
      <c r="E7698" s="82">
        <f t="shared" si="121"/>
        <v>260</v>
      </c>
    </row>
    <row r="7699" spans="1:5">
      <c r="A7699" s="191">
        <v>74010213</v>
      </c>
      <c r="B7699" s="192" t="s">
        <v>44492</v>
      </c>
      <c r="C7699" s="193" t="s">
        <v>43785</v>
      </c>
      <c r="D7699" s="194">
        <v>154.69999999999999</v>
      </c>
      <c r="E7699" s="82">
        <f t="shared" si="121"/>
        <v>130</v>
      </c>
    </row>
    <row r="7700" spans="1:5">
      <c r="A7700" s="191">
        <v>74010200</v>
      </c>
      <c r="B7700" s="192" t="s">
        <v>44493</v>
      </c>
      <c r="C7700" s="193" t="s">
        <v>43785</v>
      </c>
      <c r="D7700" s="194">
        <v>77.349999999999994</v>
      </c>
      <c r="E7700" s="82">
        <f t="shared" si="121"/>
        <v>65</v>
      </c>
    </row>
    <row r="7701" spans="1:5">
      <c r="A7701" s="191">
        <v>74010201</v>
      </c>
      <c r="B7701" s="192" t="s">
        <v>44494</v>
      </c>
      <c r="C7701" s="193" t="s">
        <v>43785</v>
      </c>
      <c r="D7701" s="194">
        <v>77.349999999999994</v>
      </c>
      <c r="E7701" s="82">
        <f t="shared" si="121"/>
        <v>65</v>
      </c>
    </row>
    <row r="7702" spans="1:5">
      <c r="A7702" s="191">
        <v>74010202</v>
      </c>
      <c r="B7702" s="192" t="s">
        <v>44495</v>
      </c>
      <c r="C7702" s="193" t="s">
        <v>43785</v>
      </c>
      <c r="D7702" s="194">
        <v>77.349999999999994</v>
      </c>
      <c r="E7702" s="82">
        <f t="shared" si="121"/>
        <v>65</v>
      </c>
    </row>
    <row r="7703" spans="1:5">
      <c r="A7703" s="191">
        <v>74010203</v>
      </c>
      <c r="B7703" s="192" t="s">
        <v>44496</v>
      </c>
      <c r="C7703" s="193" t="s">
        <v>43785</v>
      </c>
      <c r="D7703" s="194">
        <v>77.349999999999994</v>
      </c>
      <c r="E7703" s="82">
        <f t="shared" si="121"/>
        <v>65</v>
      </c>
    </row>
    <row r="7704" spans="1:5">
      <c r="A7704" s="191">
        <v>74010208</v>
      </c>
      <c r="B7704" s="192" t="s">
        <v>44497</v>
      </c>
      <c r="C7704" s="193" t="s">
        <v>43785</v>
      </c>
      <c r="D7704" s="194">
        <v>47.6</v>
      </c>
      <c r="E7704" s="82">
        <f t="shared" si="121"/>
        <v>40</v>
      </c>
    </row>
    <row r="7705" spans="1:5">
      <c r="A7705" s="191">
        <v>74010204</v>
      </c>
      <c r="B7705" s="192" t="s">
        <v>44498</v>
      </c>
      <c r="C7705" s="193" t="s">
        <v>43785</v>
      </c>
      <c r="D7705" s="194">
        <v>77.349999999999994</v>
      </c>
      <c r="E7705" s="82">
        <f t="shared" si="121"/>
        <v>65</v>
      </c>
    </row>
    <row r="7706" spans="1:5">
      <c r="A7706" s="191">
        <v>74010205</v>
      </c>
      <c r="B7706" s="192" t="s">
        <v>44499</v>
      </c>
      <c r="C7706" s="193" t="s">
        <v>43785</v>
      </c>
      <c r="D7706" s="194">
        <v>77.349999999999994</v>
      </c>
      <c r="E7706" s="82">
        <f t="shared" si="121"/>
        <v>65</v>
      </c>
    </row>
    <row r="7707" spans="1:5">
      <c r="A7707" s="191">
        <v>74010206</v>
      </c>
      <c r="B7707" s="192" t="s">
        <v>44500</v>
      </c>
      <c r="C7707" s="193" t="s">
        <v>43785</v>
      </c>
      <c r="D7707" s="194">
        <v>77.349999999999994</v>
      </c>
      <c r="E7707" s="82">
        <f t="shared" si="121"/>
        <v>65</v>
      </c>
    </row>
    <row r="7708" spans="1:5">
      <c r="A7708" s="191">
        <v>74010207</v>
      </c>
      <c r="B7708" s="192" t="s">
        <v>44501</v>
      </c>
      <c r="C7708" s="193" t="s">
        <v>43785</v>
      </c>
      <c r="D7708" s="194">
        <v>77.349999999999994</v>
      </c>
      <c r="E7708" s="82">
        <f t="shared" si="121"/>
        <v>65</v>
      </c>
    </row>
    <row r="7709" spans="1:5">
      <c r="A7709" s="191">
        <v>74010223</v>
      </c>
      <c r="B7709" s="192" t="s">
        <v>44502</v>
      </c>
      <c r="C7709" s="193" t="s">
        <v>43785</v>
      </c>
      <c r="D7709" s="194">
        <v>214.2</v>
      </c>
      <c r="E7709" s="82">
        <f t="shared" si="121"/>
        <v>180</v>
      </c>
    </row>
    <row r="7710" spans="1:5">
      <c r="A7710" s="191">
        <v>74010225</v>
      </c>
      <c r="B7710" s="192" t="s">
        <v>44503</v>
      </c>
      <c r="C7710" s="193" t="s">
        <v>43785</v>
      </c>
      <c r="D7710" s="194">
        <v>154.69999999999999</v>
      </c>
      <c r="E7710" s="82">
        <f t="shared" si="121"/>
        <v>130</v>
      </c>
    </row>
    <row r="7711" spans="1:5">
      <c r="A7711" s="191">
        <v>74010224</v>
      </c>
      <c r="B7711" s="192" t="s">
        <v>44504</v>
      </c>
      <c r="C7711" s="193" t="s">
        <v>43785</v>
      </c>
      <c r="D7711" s="194">
        <v>154.69999999999999</v>
      </c>
      <c r="E7711" s="82">
        <f t="shared" si="121"/>
        <v>130</v>
      </c>
    </row>
    <row r="7712" spans="1:5">
      <c r="A7712" s="191">
        <v>74010226</v>
      </c>
      <c r="B7712" s="192" t="s">
        <v>44505</v>
      </c>
      <c r="C7712" s="193" t="s">
        <v>43785</v>
      </c>
      <c r="D7712" s="194">
        <v>154.69999999999999</v>
      </c>
      <c r="E7712" s="82">
        <f t="shared" si="121"/>
        <v>130</v>
      </c>
    </row>
    <row r="7713" spans="1:5">
      <c r="A7713" s="191">
        <v>74010209</v>
      </c>
      <c r="B7713" s="192" t="s">
        <v>44506</v>
      </c>
      <c r="C7713" s="193" t="s">
        <v>43785</v>
      </c>
      <c r="D7713" s="194">
        <v>77.349999999999994</v>
      </c>
      <c r="E7713" s="82">
        <f t="shared" si="121"/>
        <v>65</v>
      </c>
    </row>
    <row r="7714" spans="1:5">
      <c r="A7714" s="191">
        <v>74010210</v>
      </c>
      <c r="B7714" s="192" t="s">
        <v>44507</v>
      </c>
      <c r="C7714" s="193" t="s">
        <v>43785</v>
      </c>
      <c r="D7714" s="194">
        <v>77.349999999999994</v>
      </c>
      <c r="E7714" s="82">
        <f t="shared" si="121"/>
        <v>65</v>
      </c>
    </row>
    <row r="7715" spans="1:5">
      <c r="A7715" s="191">
        <v>74010211</v>
      </c>
      <c r="B7715" s="192" t="s">
        <v>44508</v>
      </c>
      <c r="C7715" s="193" t="s">
        <v>43785</v>
      </c>
      <c r="D7715" s="194">
        <v>77.349999999999994</v>
      </c>
      <c r="E7715" s="82">
        <f t="shared" si="121"/>
        <v>65</v>
      </c>
    </row>
    <row r="7716" spans="1:5">
      <c r="A7716" s="191">
        <v>74010227</v>
      </c>
      <c r="B7716" s="192" t="s">
        <v>44509</v>
      </c>
      <c r="C7716" s="193" t="s">
        <v>43785</v>
      </c>
      <c r="D7716" s="194">
        <v>54.15</v>
      </c>
      <c r="E7716" s="82">
        <f t="shared" si="121"/>
        <v>45.5</v>
      </c>
    </row>
    <row r="7717" spans="1:5">
      <c r="A7717" s="191">
        <v>74010228</v>
      </c>
      <c r="B7717" s="192" t="s">
        <v>44510</v>
      </c>
      <c r="C7717" s="193" t="s">
        <v>43785</v>
      </c>
      <c r="D7717" s="194">
        <v>54.15</v>
      </c>
      <c r="E7717" s="82">
        <f t="shared" si="121"/>
        <v>45.5</v>
      </c>
    </row>
    <row r="7718" spans="1:5">
      <c r="A7718" s="191">
        <v>74010229</v>
      </c>
      <c r="B7718" s="192" t="s">
        <v>44511</v>
      </c>
      <c r="C7718" s="193" t="s">
        <v>43785</v>
      </c>
      <c r="D7718" s="194">
        <v>54.15</v>
      </c>
      <c r="E7718" s="82">
        <f t="shared" si="121"/>
        <v>45.5</v>
      </c>
    </row>
    <row r="7719" spans="1:5">
      <c r="A7719" s="191">
        <v>74010212</v>
      </c>
      <c r="B7719" s="192" t="s">
        <v>44512</v>
      </c>
      <c r="C7719" s="193" t="s">
        <v>43785</v>
      </c>
      <c r="D7719" s="194">
        <v>428.4</v>
      </c>
      <c r="E7719" s="82">
        <f t="shared" si="121"/>
        <v>360</v>
      </c>
    </row>
    <row r="7720" spans="1:5">
      <c r="A7720" s="191">
        <v>74010230</v>
      </c>
      <c r="B7720" s="192" t="s">
        <v>44513</v>
      </c>
      <c r="C7720" s="193" t="s">
        <v>43785</v>
      </c>
      <c r="D7720" s="194">
        <v>142.80000000000001</v>
      </c>
      <c r="E7720" s="82">
        <f t="shared" si="121"/>
        <v>120</v>
      </c>
    </row>
    <row r="7721" spans="1:5">
      <c r="A7721" s="191">
        <v>74010231</v>
      </c>
      <c r="B7721" s="192" t="s">
        <v>44514</v>
      </c>
      <c r="C7721" s="193" t="s">
        <v>43785</v>
      </c>
      <c r="D7721" s="194">
        <v>142.80000000000001</v>
      </c>
      <c r="E7721" s="82">
        <f t="shared" si="121"/>
        <v>120</v>
      </c>
    </row>
    <row r="7722" spans="1:5">
      <c r="A7722" s="66"/>
      <c r="B7722" s="195" t="s">
        <v>44515</v>
      </c>
      <c r="C7722" s="66"/>
      <c r="D7722" s="66"/>
      <c r="E7722" s="82">
        <f t="shared" si="121"/>
        <v>0</v>
      </c>
    </row>
    <row r="7723" spans="1:5">
      <c r="A7723" s="191">
        <v>74010233</v>
      </c>
      <c r="B7723" s="192" t="s">
        <v>44516</v>
      </c>
      <c r="C7723" s="193" t="s">
        <v>43808</v>
      </c>
      <c r="D7723" s="194">
        <v>16.07</v>
      </c>
      <c r="E7723" s="82">
        <f t="shared" si="121"/>
        <v>13.5</v>
      </c>
    </row>
    <row r="7724" spans="1:5" ht="24">
      <c r="A7724" s="191">
        <v>74010240</v>
      </c>
      <c r="B7724" s="192" t="s">
        <v>44517</v>
      </c>
      <c r="C7724" s="193" t="s">
        <v>43785</v>
      </c>
      <c r="D7724" s="194">
        <v>269.69</v>
      </c>
      <c r="E7724" s="82">
        <f t="shared" si="121"/>
        <v>226.63</v>
      </c>
    </row>
    <row r="7725" spans="1:5" ht="24">
      <c r="A7725" s="197">
        <v>74010239</v>
      </c>
      <c r="B7725" s="192" t="s">
        <v>44518</v>
      </c>
      <c r="C7725" s="198" t="s">
        <v>44054</v>
      </c>
      <c r="D7725" s="199">
        <v>1938.07</v>
      </c>
      <c r="E7725" s="82">
        <f t="shared" si="121"/>
        <v>1628.63</v>
      </c>
    </row>
    <row r="7726" spans="1:5">
      <c r="A7726" s="191">
        <v>74010237</v>
      </c>
      <c r="B7726" s="192" t="s">
        <v>44519</v>
      </c>
      <c r="C7726" s="193" t="s">
        <v>44056</v>
      </c>
      <c r="D7726" s="194">
        <v>523.6</v>
      </c>
      <c r="E7726" s="82">
        <f t="shared" si="121"/>
        <v>440</v>
      </c>
    </row>
    <row r="7727" spans="1:5" ht="24">
      <c r="A7727" s="197">
        <v>74010232</v>
      </c>
      <c r="B7727" s="192" t="s">
        <v>44520</v>
      </c>
      <c r="C7727" s="198" t="s">
        <v>43785</v>
      </c>
      <c r="D7727" s="199">
        <v>2539.0300000000002</v>
      </c>
      <c r="E7727" s="82">
        <f t="shared" si="121"/>
        <v>2133.64</v>
      </c>
    </row>
    <row r="7728" spans="1:5" ht="24">
      <c r="A7728" s="191">
        <v>74010235</v>
      </c>
      <c r="B7728" s="192" t="s">
        <v>44521</v>
      </c>
      <c r="C7728" s="193" t="s">
        <v>43815</v>
      </c>
      <c r="D7728" s="196">
        <v>1047.2</v>
      </c>
      <c r="E7728" s="82">
        <f t="shared" si="121"/>
        <v>880</v>
      </c>
    </row>
    <row r="7729" spans="1:5">
      <c r="A7729" s="191">
        <v>74010234</v>
      </c>
      <c r="B7729" s="192" t="s">
        <v>44522</v>
      </c>
      <c r="C7729" s="193" t="s">
        <v>43815</v>
      </c>
      <c r="D7729" s="194">
        <v>922.25</v>
      </c>
      <c r="E7729" s="82">
        <f t="shared" si="121"/>
        <v>775</v>
      </c>
    </row>
    <row r="7730" spans="1:5" ht="24">
      <c r="A7730" s="191">
        <v>74010236</v>
      </c>
      <c r="B7730" s="192" t="s">
        <v>44523</v>
      </c>
      <c r="C7730" s="193" t="s">
        <v>43815</v>
      </c>
      <c r="D7730" s="196">
        <v>1311.98</v>
      </c>
      <c r="E7730" s="82">
        <f t="shared" si="121"/>
        <v>1102.5</v>
      </c>
    </row>
    <row r="7731" spans="1:5" ht="24">
      <c r="A7731" s="191">
        <v>74010238</v>
      </c>
      <c r="B7731" s="192" t="s">
        <v>44524</v>
      </c>
      <c r="C7731" s="193" t="s">
        <v>43785</v>
      </c>
      <c r="D7731" s="196">
        <v>1250</v>
      </c>
      <c r="E7731" s="82">
        <f t="shared" si="121"/>
        <v>1050.42</v>
      </c>
    </row>
    <row r="7732" spans="1:5">
      <c r="A7732" s="66"/>
      <c r="B7732" s="195" t="s">
        <v>44525</v>
      </c>
      <c r="C7732" s="66"/>
      <c r="D7732" s="66"/>
      <c r="E7732" s="82">
        <f t="shared" si="121"/>
        <v>0</v>
      </c>
    </row>
    <row r="7733" spans="1:5">
      <c r="A7733" s="191">
        <v>74010242</v>
      </c>
      <c r="B7733" s="192" t="s">
        <v>44526</v>
      </c>
      <c r="C7733" s="193" t="s">
        <v>43808</v>
      </c>
      <c r="D7733" s="194">
        <v>7.58</v>
      </c>
      <c r="E7733" s="82">
        <f t="shared" si="121"/>
        <v>6.37</v>
      </c>
    </row>
    <row r="7734" spans="1:5" ht="24">
      <c r="A7734" s="197">
        <v>74010246</v>
      </c>
      <c r="B7734" s="192" t="s">
        <v>44527</v>
      </c>
      <c r="C7734" s="198" t="s">
        <v>43785</v>
      </c>
      <c r="D7734" s="200">
        <v>26.12</v>
      </c>
      <c r="E7734" s="82">
        <f t="shared" si="121"/>
        <v>21.95</v>
      </c>
    </row>
    <row r="7735" spans="1:5" ht="24">
      <c r="A7735" s="197">
        <v>74010247</v>
      </c>
      <c r="B7735" s="192" t="s">
        <v>44528</v>
      </c>
      <c r="C7735" s="198" t="s">
        <v>43785</v>
      </c>
      <c r="D7735" s="200">
        <v>47.6</v>
      </c>
      <c r="E7735" s="82">
        <f t="shared" si="121"/>
        <v>40</v>
      </c>
    </row>
    <row r="7736" spans="1:5" ht="24">
      <c r="A7736" s="197">
        <v>74010249</v>
      </c>
      <c r="B7736" s="192" t="s">
        <v>44066</v>
      </c>
      <c r="C7736" s="198" t="s">
        <v>43785</v>
      </c>
      <c r="D7736" s="200">
        <v>154.69999999999999</v>
      </c>
      <c r="E7736" s="82">
        <f t="shared" si="121"/>
        <v>130</v>
      </c>
    </row>
    <row r="7737" spans="1:5" ht="24">
      <c r="A7737" s="191">
        <v>74010248</v>
      </c>
      <c r="B7737" s="192" t="s">
        <v>44529</v>
      </c>
      <c r="C7737" s="193" t="s">
        <v>43785</v>
      </c>
      <c r="D7737" s="194">
        <v>196.35</v>
      </c>
      <c r="E7737" s="82">
        <f t="shared" si="121"/>
        <v>165</v>
      </c>
    </row>
    <row r="7738" spans="1:5" ht="24">
      <c r="A7738" s="197">
        <v>74010250</v>
      </c>
      <c r="B7738" s="192" t="s">
        <v>44068</v>
      </c>
      <c r="C7738" s="198" t="s">
        <v>43785</v>
      </c>
      <c r="D7738" s="200">
        <v>141.86000000000001</v>
      </c>
      <c r="E7738" s="82">
        <f t="shared" si="121"/>
        <v>119.21</v>
      </c>
    </row>
    <row r="7739" spans="1:5" ht="24">
      <c r="A7739" s="191">
        <v>74010251</v>
      </c>
      <c r="B7739" s="192" t="s">
        <v>44069</v>
      </c>
      <c r="C7739" s="193" t="s">
        <v>43785</v>
      </c>
      <c r="D7739" s="194">
        <v>113.44</v>
      </c>
      <c r="E7739" s="82">
        <f t="shared" si="121"/>
        <v>95.33</v>
      </c>
    </row>
    <row r="7740" spans="1:5" ht="24">
      <c r="A7740" s="197">
        <v>74010241</v>
      </c>
      <c r="B7740" s="192" t="s">
        <v>44530</v>
      </c>
      <c r="C7740" s="198" t="s">
        <v>43785</v>
      </c>
      <c r="D7740" s="199">
        <v>3230.59</v>
      </c>
      <c r="E7740" s="82">
        <f t="shared" si="121"/>
        <v>2714.78</v>
      </c>
    </row>
    <row r="7741" spans="1:5" ht="24">
      <c r="A7741" s="191">
        <v>74010244</v>
      </c>
      <c r="B7741" s="192" t="s">
        <v>44531</v>
      </c>
      <c r="C7741" s="193" t="s">
        <v>43815</v>
      </c>
      <c r="D7741" s="194">
        <v>239.87</v>
      </c>
      <c r="E7741" s="82">
        <f t="shared" si="121"/>
        <v>201.57</v>
      </c>
    </row>
    <row r="7742" spans="1:5" ht="24">
      <c r="A7742" s="191">
        <v>74010245</v>
      </c>
      <c r="B7742" s="192" t="s">
        <v>44532</v>
      </c>
      <c r="C7742" s="193" t="s">
        <v>43815</v>
      </c>
      <c r="D7742" s="194">
        <v>261.56</v>
      </c>
      <c r="E7742" s="82">
        <f t="shared" si="121"/>
        <v>219.8</v>
      </c>
    </row>
    <row r="7743" spans="1:5">
      <c r="A7743" s="191">
        <v>74010243</v>
      </c>
      <c r="B7743" s="192" t="s">
        <v>44533</v>
      </c>
      <c r="C7743" s="193" t="s">
        <v>43815</v>
      </c>
      <c r="D7743" s="194">
        <v>179.18</v>
      </c>
      <c r="E7743" s="82">
        <f t="shared" ref="E7743:E7806" si="122" xml:space="preserve"> ROUND((D7743/1.19),2)</f>
        <v>150.57</v>
      </c>
    </row>
    <row r="7744" spans="1:5">
      <c r="A7744" s="66"/>
      <c r="B7744" s="195" t="s">
        <v>44534</v>
      </c>
      <c r="C7744" s="66"/>
      <c r="D7744" s="66"/>
      <c r="E7744" s="82">
        <f t="shared" si="122"/>
        <v>0</v>
      </c>
    </row>
    <row r="7745" spans="1:5" ht="24">
      <c r="A7745" s="197">
        <v>74010253</v>
      </c>
      <c r="B7745" s="192" t="s">
        <v>44535</v>
      </c>
      <c r="C7745" s="198" t="s">
        <v>43808</v>
      </c>
      <c r="D7745" s="200">
        <v>9.94</v>
      </c>
      <c r="E7745" s="82">
        <f t="shared" si="122"/>
        <v>8.35</v>
      </c>
    </row>
    <row r="7746" spans="1:5" ht="24">
      <c r="A7746" s="197">
        <v>74010259</v>
      </c>
      <c r="B7746" s="192" t="s">
        <v>44536</v>
      </c>
      <c r="C7746" s="198" t="s">
        <v>43785</v>
      </c>
      <c r="D7746" s="200">
        <v>423.28</v>
      </c>
      <c r="E7746" s="82">
        <f t="shared" si="122"/>
        <v>355.7</v>
      </c>
    </row>
    <row r="7747" spans="1:5" ht="24">
      <c r="A7747" s="197">
        <v>74010258</v>
      </c>
      <c r="B7747" s="192" t="s">
        <v>44537</v>
      </c>
      <c r="C7747" s="198" t="s">
        <v>43785</v>
      </c>
      <c r="D7747" s="200">
        <v>399.23</v>
      </c>
      <c r="E7747" s="82">
        <f t="shared" si="122"/>
        <v>335.49</v>
      </c>
    </row>
    <row r="7748" spans="1:5" ht="24">
      <c r="A7748" s="197">
        <v>74010260</v>
      </c>
      <c r="B7748" s="192" t="s">
        <v>44538</v>
      </c>
      <c r="C7748" s="198" t="s">
        <v>43785</v>
      </c>
      <c r="D7748" s="200">
        <v>318.48</v>
      </c>
      <c r="E7748" s="82">
        <f t="shared" si="122"/>
        <v>267.63</v>
      </c>
    </row>
    <row r="7749" spans="1:5" ht="24">
      <c r="A7749" s="197">
        <v>74010257</v>
      </c>
      <c r="B7749" s="192" t="s">
        <v>44539</v>
      </c>
      <c r="C7749" s="198" t="s">
        <v>43785</v>
      </c>
      <c r="D7749" s="200">
        <v>387.12</v>
      </c>
      <c r="E7749" s="82">
        <f t="shared" si="122"/>
        <v>325.31</v>
      </c>
    </row>
    <row r="7750" spans="1:5">
      <c r="A7750" s="191">
        <v>74010256</v>
      </c>
      <c r="B7750" s="192" t="s">
        <v>44540</v>
      </c>
      <c r="C7750" s="193" t="s">
        <v>43785</v>
      </c>
      <c r="D7750" s="194">
        <v>152.01</v>
      </c>
      <c r="E7750" s="82">
        <f t="shared" si="122"/>
        <v>127.74</v>
      </c>
    </row>
    <row r="7751" spans="1:5" ht="24">
      <c r="A7751" s="197">
        <v>74010252</v>
      </c>
      <c r="B7751" s="192" t="s">
        <v>44541</v>
      </c>
      <c r="C7751" s="198" t="s">
        <v>43785</v>
      </c>
      <c r="D7751" s="199">
        <v>3960.17</v>
      </c>
      <c r="E7751" s="82">
        <f t="shared" si="122"/>
        <v>3327.87</v>
      </c>
    </row>
    <row r="7752" spans="1:5" ht="36">
      <c r="A7752" s="197">
        <v>74010254</v>
      </c>
      <c r="B7752" s="79" t="s">
        <v>44542</v>
      </c>
      <c r="C7752" s="198" t="s">
        <v>43815</v>
      </c>
      <c r="D7752" s="200">
        <v>152.71</v>
      </c>
      <c r="E7752" s="82">
        <f t="shared" si="122"/>
        <v>128.33000000000001</v>
      </c>
    </row>
    <row r="7753" spans="1:5" ht="24">
      <c r="A7753" s="191">
        <v>74010255</v>
      </c>
      <c r="B7753" s="192" t="s">
        <v>44543</v>
      </c>
      <c r="C7753" s="193" t="s">
        <v>43815</v>
      </c>
      <c r="D7753" s="194">
        <v>258.17</v>
      </c>
      <c r="E7753" s="82">
        <f t="shared" si="122"/>
        <v>216.95</v>
      </c>
    </row>
    <row r="7754" spans="1:5">
      <c r="A7754" s="66"/>
      <c r="B7754" s="195" t="s">
        <v>44544</v>
      </c>
      <c r="C7754" s="66"/>
      <c r="D7754" s="66"/>
      <c r="E7754" s="82">
        <f t="shared" si="122"/>
        <v>0</v>
      </c>
    </row>
    <row r="7755" spans="1:5" ht="24">
      <c r="A7755" s="197">
        <v>74010262</v>
      </c>
      <c r="B7755" s="192" t="s">
        <v>44545</v>
      </c>
      <c r="C7755" s="198" t="s">
        <v>43808</v>
      </c>
      <c r="D7755" s="200">
        <v>10.98</v>
      </c>
      <c r="E7755" s="82">
        <f t="shared" si="122"/>
        <v>9.23</v>
      </c>
    </row>
    <row r="7756" spans="1:5" ht="24">
      <c r="A7756" s="197">
        <v>74010270</v>
      </c>
      <c r="B7756" s="192" t="s">
        <v>44546</v>
      </c>
      <c r="C7756" s="198" t="s">
        <v>43785</v>
      </c>
      <c r="D7756" s="200">
        <v>624.75</v>
      </c>
      <c r="E7756" s="82">
        <f t="shared" si="122"/>
        <v>525</v>
      </c>
    </row>
    <row r="7757" spans="1:5" ht="24">
      <c r="A7757" s="197">
        <v>74010269</v>
      </c>
      <c r="B7757" s="192" t="s">
        <v>44547</v>
      </c>
      <c r="C7757" s="198" t="s">
        <v>43785</v>
      </c>
      <c r="D7757" s="200">
        <v>562.28</v>
      </c>
      <c r="E7757" s="82">
        <f t="shared" si="122"/>
        <v>472.5</v>
      </c>
    </row>
    <row r="7758" spans="1:5" ht="24">
      <c r="A7758" s="197">
        <v>74010271</v>
      </c>
      <c r="B7758" s="192" t="s">
        <v>44548</v>
      </c>
      <c r="C7758" s="198" t="s">
        <v>43785</v>
      </c>
      <c r="D7758" s="200">
        <v>937.13</v>
      </c>
      <c r="E7758" s="82">
        <f t="shared" si="122"/>
        <v>787.5</v>
      </c>
    </row>
    <row r="7759" spans="1:5" ht="24">
      <c r="A7759" s="197">
        <v>74010268</v>
      </c>
      <c r="B7759" s="192" t="s">
        <v>44549</v>
      </c>
      <c r="C7759" s="198" t="s">
        <v>43785</v>
      </c>
      <c r="D7759" s="200">
        <v>437.33</v>
      </c>
      <c r="E7759" s="82">
        <f t="shared" si="122"/>
        <v>367.5</v>
      </c>
    </row>
    <row r="7760" spans="1:5">
      <c r="A7760" s="191">
        <v>74010267</v>
      </c>
      <c r="B7760" s="192" t="s">
        <v>44550</v>
      </c>
      <c r="C7760" s="193" t="s">
        <v>43785</v>
      </c>
      <c r="D7760" s="194">
        <v>264.04000000000002</v>
      </c>
      <c r="E7760" s="82">
        <f t="shared" si="122"/>
        <v>221.88</v>
      </c>
    </row>
    <row r="7761" spans="1:5" ht="24">
      <c r="A7761" s="197">
        <v>74010261</v>
      </c>
      <c r="B7761" s="192" t="s">
        <v>44551</v>
      </c>
      <c r="C7761" s="198" t="s">
        <v>43785</v>
      </c>
      <c r="D7761" s="199">
        <v>6396.25</v>
      </c>
      <c r="E7761" s="82">
        <f t="shared" si="122"/>
        <v>5375</v>
      </c>
    </row>
    <row r="7762" spans="1:5" ht="36">
      <c r="A7762" s="191">
        <v>74010265</v>
      </c>
      <c r="B7762" s="79" t="s">
        <v>44552</v>
      </c>
      <c r="C7762" s="193" t="s">
        <v>43815</v>
      </c>
      <c r="D7762" s="194">
        <v>355.57</v>
      </c>
      <c r="E7762" s="82">
        <f t="shared" si="122"/>
        <v>298.8</v>
      </c>
    </row>
    <row r="7763" spans="1:5" ht="24">
      <c r="A7763" s="197">
        <v>74010263</v>
      </c>
      <c r="B7763" s="192" t="s">
        <v>44553</v>
      </c>
      <c r="C7763" s="198" t="s">
        <v>43815</v>
      </c>
      <c r="D7763" s="200">
        <v>281.79000000000002</v>
      </c>
      <c r="E7763" s="82">
        <f t="shared" si="122"/>
        <v>236.8</v>
      </c>
    </row>
    <row r="7764" spans="1:5" ht="36">
      <c r="A7764" s="191">
        <v>74010266</v>
      </c>
      <c r="B7764" s="79" t="s">
        <v>44554</v>
      </c>
      <c r="C7764" s="193" t="s">
        <v>43815</v>
      </c>
      <c r="D7764" s="194">
        <v>408.4</v>
      </c>
      <c r="E7764" s="82">
        <f t="shared" si="122"/>
        <v>343.19</v>
      </c>
    </row>
    <row r="7765" spans="1:5" ht="24">
      <c r="A7765" s="197">
        <v>74010264</v>
      </c>
      <c r="B7765" s="192" t="s">
        <v>44555</v>
      </c>
      <c r="C7765" s="198" t="s">
        <v>43815</v>
      </c>
      <c r="D7765" s="200">
        <v>353.79</v>
      </c>
      <c r="E7765" s="82">
        <f t="shared" si="122"/>
        <v>297.3</v>
      </c>
    </row>
    <row r="7766" spans="1:5">
      <c r="A7766" s="66"/>
      <c r="B7766" s="195" t="s">
        <v>44556</v>
      </c>
      <c r="C7766" s="66"/>
      <c r="D7766" s="66"/>
      <c r="E7766" s="82">
        <f t="shared" si="122"/>
        <v>0</v>
      </c>
    </row>
    <row r="7767" spans="1:5">
      <c r="A7767" s="191">
        <v>74010273</v>
      </c>
      <c r="B7767" s="192" t="s">
        <v>44557</v>
      </c>
      <c r="C7767" s="193" t="s">
        <v>43808</v>
      </c>
      <c r="D7767" s="194">
        <v>32.03</v>
      </c>
      <c r="E7767" s="82">
        <f t="shared" si="122"/>
        <v>26.92</v>
      </c>
    </row>
    <row r="7768" spans="1:5" ht="24">
      <c r="A7768" s="197">
        <v>74010284</v>
      </c>
      <c r="B7768" s="192" t="s">
        <v>44558</v>
      </c>
      <c r="C7768" s="198" t="s">
        <v>43785</v>
      </c>
      <c r="D7768" s="199">
        <v>2032.42</v>
      </c>
      <c r="E7768" s="82">
        <f t="shared" si="122"/>
        <v>1707.92</v>
      </c>
    </row>
    <row r="7769" spans="1:5" ht="24">
      <c r="A7769" s="197">
        <v>74010283</v>
      </c>
      <c r="B7769" s="192" t="s">
        <v>44559</v>
      </c>
      <c r="C7769" s="198" t="s">
        <v>43785</v>
      </c>
      <c r="D7769" s="199">
        <v>1885.79</v>
      </c>
      <c r="E7769" s="82">
        <f t="shared" si="122"/>
        <v>1584.7</v>
      </c>
    </row>
    <row r="7770" spans="1:5" ht="24">
      <c r="A7770" s="197">
        <v>74010285</v>
      </c>
      <c r="B7770" s="192" t="s">
        <v>44560</v>
      </c>
      <c r="C7770" s="198" t="s">
        <v>43785</v>
      </c>
      <c r="D7770" s="199">
        <v>2162.91</v>
      </c>
      <c r="E7770" s="82">
        <f t="shared" si="122"/>
        <v>1817.57</v>
      </c>
    </row>
    <row r="7771" spans="1:5" ht="24">
      <c r="A7771" s="197">
        <v>74010282</v>
      </c>
      <c r="B7771" s="192" t="s">
        <v>44561</v>
      </c>
      <c r="C7771" s="198" t="s">
        <v>43785</v>
      </c>
      <c r="D7771" s="199">
        <v>1353.63</v>
      </c>
      <c r="E7771" s="82">
        <f t="shared" si="122"/>
        <v>1137.5</v>
      </c>
    </row>
    <row r="7772" spans="1:5" ht="24">
      <c r="A7772" s="197">
        <v>74010272</v>
      </c>
      <c r="B7772" s="192" t="s">
        <v>44562</v>
      </c>
      <c r="C7772" s="198" t="s">
        <v>43785</v>
      </c>
      <c r="D7772" s="199">
        <v>10442.68</v>
      </c>
      <c r="E7772" s="82">
        <f t="shared" si="122"/>
        <v>8775.36</v>
      </c>
    </row>
    <row r="7773" spans="1:5" ht="36">
      <c r="A7773" s="191">
        <v>74010280</v>
      </c>
      <c r="B7773" s="192" t="s">
        <v>44563</v>
      </c>
      <c r="C7773" s="193" t="s">
        <v>43815</v>
      </c>
      <c r="D7773" s="196">
        <v>1770.14</v>
      </c>
      <c r="E7773" s="82">
        <f t="shared" si="122"/>
        <v>1487.51</v>
      </c>
    </row>
    <row r="7774" spans="1:5" ht="36">
      <c r="A7774" s="191">
        <v>74010281</v>
      </c>
      <c r="B7774" s="192" t="s">
        <v>44564</v>
      </c>
      <c r="C7774" s="193" t="s">
        <v>43815</v>
      </c>
      <c r="D7774" s="196">
        <v>1510.3</v>
      </c>
      <c r="E7774" s="82">
        <f t="shared" si="122"/>
        <v>1269.1600000000001</v>
      </c>
    </row>
    <row r="7775" spans="1:5" ht="36">
      <c r="A7775" s="191">
        <v>74010278</v>
      </c>
      <c r="B7775" s="192" t="s">
        <v>44565</v>
      </c>
      <c r="C7775" s="193" t="s">
        <v>43815</v>
      </c>
      <c r="D7775" s="196">
        <v>1484.87</v>
      </c>
      <c r="E7775" s="82">
        <f t="shared" si="122"/>
        <v>1247.79</v>
      </c>
    </row>
    <row r="7776" spans="1:5" ht="36">
      <c r="A7776" s="191">
        <v>74010279</v>
      </c>
      <c r="B7776" s="192" t="s">
        <v>44566</v>
      </c>
      <c r="C7776" s="193" t="s">
        <v>43815</v>
      </c>
      <c r="D7776" s="196">
        <v>1348.1</v>
      </c>
      <c r="E7776" s="82">
        <f t="shared" si="122"/>
        <v>1132.8599999999999</v>
      </c>
    </row>
    <row r="7777" spans="1:5" ht="24">
      <c r="A7777" s="197">
        <v>74010276</v>
      </c>
      <c r="B7777" s="192" t="s">
        <v>44567</v>
      </c>
      <c r="C7777" s="198" t="s">
        <v>43815</v>
      </c>
      <c r="D7777" s="200">
        <v>877.52</v>
      </c>
      <c r="E7777" s="82">
        <f t="shared" si="122"/>
        <v>737.41</v>
      </c>
    </row>
    <row r="7778" spans="1:5" ht="24">
      <c r="A7778" s="197">
        <v>74010277</v>
      </c>
      <c r="B7778" s="192" t="s">
        <v>44568</v>
      </c>
      <c r="C7778" s="198" t="s">
        <v>43815</v>
      </c>
      <c r="D7778" s="200">
        <v>766.85</v>
      </c>
      <c r="E7778" s="82">
        <f t="shared" si="122"/>
        <v>644.41</v>
      </c>
    </row>
    <row r="7779" spans="1:5" ht="24">
      <c r="A7779" s="197">
        <v>74010274</v>
      </c>
      <c r="B7779" s="192" t="s">
        <v>44569</v>
      </c>
      <c r="C7779" s="198" t="s">
        <v>43815</v>
      </c>
      <c r="D7779" s="200">
        <v>719.53</v>
      </c>
      <c r="E7779" s="82">
        <f t="shared" si="122"/>
        <v>604.65</v>
      </c>
    </row>
    <row r="7780" spans="1:5" ht="24">
      <c r="A7780" s="197">
        <v>74010275</v>
      </c>
      <c r="B7780" s="192" t="s">
        <v>44570</v>
      </c>
      <c r="C7780" s="198" t="s">
        <v>43815</v>
      </c>
      <c r="D7780" s="200">
        <v>629.62</v>
      </c>
      <c r="E7780" s="82">
        <f t="shared" si="122"/>
        <v>529.09</v>
      </c>
    </row>
    <row r="7781" spans="1:5">
      <c r="A7781" s="66"/>
      <c r="B7781" s="195" t="s">
        <v>44571</v>
      </c>
      <c r="C7781" s="66"/>
      <c r="D7781" s="66"/>
      <c r="E7781" s="82">
        <f t="shared" si="122"/>
        <v>0</v>
      </c>
    </row>
    <row r="7782" spans="1:5" ht="24">
      <c r="A7782" s="197">
        <v>74010290</v>
      </c>
      <c r="B7782" s="192" t="s">
        <v>44572</v>
      </c>
      <c r="C7782" s="198" t="s">
        <v>43815</v>
      </c>
      <c r="D7782" s="200">
        <v>148.05000000000001</v>
      </c>
      <c r="E7782" s="82">
        <f t="shared" si="122"/>
        <v>124.41</v>
      </c>
    </row>
    <row r="7783" spans="1:5" ht="24">
      <c r="A7783" s="197">
        <v>74010292</v>
      </c>
      <c r="B7783" s="192" t="s">
        <v>44573</v>
      </c>
      <c r="C7783" s="198" t="s">
        <v>43815</v>
      </c>
      <c r="D7783" s="200">
        <v>166.45</v>
      </c>
      <c r="E7783" s="82">
        <f t="shared" si="122"/>
        <v>139.87</v>
      </c>
    </row>
    <row r="7784" spans="1:5" ht="24">
      <c r="A7784" s="191">
        <v>74010288</v>
      </c>
      <c r="B7784" s="192" t="s">
        <v>44574</v>
      </c>
      <c r="C7784" s="193" t="s">
        <v>43785</v>
      </c>
      <c r="D7784" s="196">
        <v>3123.75</v>
      </c>
      <c r="E7784" s="82">
        <f t="shared" si="122"/>
        <v>2625</v>
      </c>
    </row>
    <row r="7785" spans="1:5" ht="36">
      <c r="A7785" s="191">
        <v>74010286</v>
      </c>
      <c r="B7785" s="192" t="s">
        <v>44575</v>
      </c>
      <c r="C7785" s="193" t="s">
        <v>43785</v>
      </c>
      <c r="D7785" s="196">
        <v>1606.5</v>
      </c>
      <c r="E7785" s="82">
        <f t="shared" si="122"/>
        <v>1350</v>
      </c>
    </row>
    <row r="7786" spans="1:5" ht="36">
      <c r="A7786" s="191">
        <v>74010287</v>
      </c>
      <c r="B7786" s="192" t="s">
        <v>44576</v>
      </c>
      <c r="C7786" s="193" t="s">
        <v>43785</v>
      </c>
      <c r="D7786" s="196">
        <v>1753.33</v>
      </c>
      <c r="E7786" s="82">
        <f t="shared" si="122"/>
        <v>1473.39</v>
      </c>
    </row>
    <row r="7787" spans="1:5" ht="36">
      <c r="A7787" s="191">
        <v>74010289</v>
      </c>
      <c r="B7787" s="192" t="s">
        <v>44577</v>
      </c>
      <c r="C7787" s="193" t="s">
        <v>43785</v>
      </c>
      <c r="D7787" s="196">
        <v>5771.5</v>
      </c>
      <c r="E7787" s="82">
        <f t="shared" si="122"/>
        <v>4850</v>
      </c>
    </row>
    <row r="7788" spans="1:5" ht="24">
      <c r="A7788" s="197">
        <v>74010291</v>
      </c>
      <c r="B7788" s="192" t="s">
        <v>44578</v>
      </c>
      <c r="C7788" s="198" t="s">
        <v>43785</v>
      </c>
      <c r="D7788" s="199">
        <v>22306.66</v>
      </c>
      <c r="E7788" s="82">
        <f t="shared" si="122"/>
        <v>18745.09</v>
      </c>
    </row>
    <row r="7789" spans="1:5">
      <c r="A7789" s="66"/>
      <c r="B7789" s="195" t="s">
        <v>44579</v>
      </c>
      <c r="C7789" s="66"/>
      <c r="D7789" s="66"/>
      <c r="E7789" s="82">
        <f t="shared" si="122"/>
        <v>0</v>
      </c>
    </row>
    <row r="7790" spans="1:5" ht="24">
      <c r="A7790" s="197">
        <v>74010297</v>
      </c>
      <c r="B7790" s="192" t="s">
        <v>44580</v>
      </c>
      <c r="C7790" s="198" t="s">
        <v>44121</v>
      </c>
      <c r="D7790" s="200">
        <v>17.27</v>
      </c>
      <c r="E7790" s="82">
        <f t="shared" si="122"/>
        <v>14.51</v>
      </c>
    </row>
    <row r="7791" spans="1:5" ht="24">
      <c r="A7791" s="197">
        <v>74010298</v>
      </c>
      <c r="B7791" s="192" t="s">
        <v>44581</v>
      </c>
      <c r="C7791" s="198" t="s">
        <v>44121</v>
      </c>
      <c r="D7791" s="200">
        <v>5.88</v>
      </c>
      <c r="E7791" s="82">
        <f t="shared" si="122"/>
        <v>4.9400000000000004</v>
      </c>
    </row>
    <row r="7792" spans="1:5" ht="24">
      <c r="A7792" s="197">
        <v>74010299</v>
      </c>
      <c r="B7792" s="192" t="s">
        <v>44582</v>
      </c>
      <c r="C7792" s="198" t="s">
        <v>43785</v>
      </c>
      <c r="D7792" s="199">
        <v>3268.23</v>
      </c>
      <c r="E7792" s="82">
        <f t="shared" si="122"/>
        <v>2746.41</v>
      </c>
    </row>
    <row r="7793" spans="1:5" ht="24">
      <c r="A7793" s="191">
        <v>74010294</v>
      </c>
      <c r="B7793" s="192" t="s">
        <v>44583</v>
      </c>
      <c r="C7793" s="193" t="s">
        <v>43785</v>
      </c>
      <c r="D7793" s="194">
        <v>880.6</v>
      </c>
      <c r="E7793" s="82">
        <f t="shared" si="122"/>
        <v>740</v>
      </c>
    </row>
    <row r="7794" spans="1:5" ht="24">
      <c r="A7794" s="191">
        <v>74010293</v>
      </c>
      <c r="B7794" s="192" t="s">
        <v>44584</v>
      </c>
      <c r="C7794" s="193" t="s">
        <v>43785</v>
      </c>
      <c r="D7794" s="194">
        <v>294.91000000000003</v>
      </c>
      <c r="E7794" s="82">
        <f t="shared" si="122"/>
        <v>247.82</v>
      </c>
    </row>
    <row r="7795" spans="1:5" ht="24">
      <c r="A7795" s="197">
        <v>74010296</v>
      </c>
      <c r="B7795" s="192" t="s">
        <v>44585</v>
      </c>
      <c r="C7795" s="198" t="s">
        <v>43785</v>
      </c>
      <c r="D7795" s="199">
        <v>1244.8900000000001</v>
      </c>
      <c r="E7795" s="82">
        <f t="shared" si="122"/>
        <v>1046.1300000000001</v>
      </c>
    </row>
    <row r="7796" spans="1:5" ht="24">
      <c r="A7796" s="197">
        <v>74010295</v>
      </c>
      <c r="B7796" s="192" t="s">
        <v>44586</v>
      </c>
      <c r="C7796" s="198" t="s">
        <v>43785</v>
      </c>
      <c r="D7796" s="199">
        <v>1194.22</v>
      </c>
      <c r="E7796" s="82">
        <f t="shared" si="122"/>
        <v>1003.55</v>
      </c>
    </row>
    <row r="7797" spans="1:5">
      <c r="A7797" s="66"/>
      <c r="B7797" s="195" t="s">
        <v>44587</v>
      </c>
      <c r="C7797" s="66"/>
      <c r="D7797" s="66"/>
      <c r="E7797" s="82">
        <f t="shared" si="122"/>
        <v>0</v>
      </c>
    </row>
    <row r="7798" spans="1:5" ht="24">
      <c r="A7798" s="197">
        <v>74010305</v>
      </c>
      <c r="B7798" s="192" t="s">
        <v>44588</v>
      </c>
      <c r="C7798" s="198" t="s">
        <v>44130</v>
      </c>
      <c r="D7798" s="199">
        <v>5259.8</v>
      </c>
      <c r="E7798" s="82">
        <f t="shared" si="122"/>
        <v>4420</v>
      </c>
    </row>
    <row r="7799" spans="1:5" ht="24">
      <c r="A7799" s="197">
        <v>74010302</v>
      </c>
      <c r="B7799" s="192" t="s">
        <v>44589</v>
      </c>
      <c r="C7799" s="198" t="s">
        <v>43785</v>
      </c>
      <c r="D7799" s="199">
        <v>12376</v>
      </c>
      <c r="E7799" s="82">
        <f t="shared" si="122"/>
        <v>10400</v>
      </c>
    </row>
    <row r="7800" spans="1:5" ht="24">
      <c r="A7800" s="197">
        <v>74010303</v>
      </c>
      <c r="B7800" s="192" t="s">
        <v>44590</v>
      </c>
      <c r="C7800" s="198" t="s">
        <v>43785</v>
      </c>
      <c r="D7800" s="199">
        <v>12376</v>
      </c>
      <c r="E7800" s="82">
        <f t="shared" si="122"/>
        <v>10400</v>
      </c>
    </row>
    <row r="7801" spans="1:5" ht="24">
      <c r="A7801" s="197">
        <v>74010304</v>
      </c>
      <c r="B7801" s="192" t="s">
        <v>44591</v>
      </c>
      <c r="C7801" s="198" t="s">
        <v>43785</v>
      </c>
      <c r="D7801" s="199">
        <v>12376</v>
      </c>
      <c r="E7801" s="82">
        <f t="shared" si="122"/>
        <v>10400</v>
      </c>
    </row>
    <row r="7802" spans="1:5" ht="24">
      <c r="A7802" s="197">
        <v>74010301</v>
      </c>
      <c r="B7802" s="192" t="s">
        <v>44592</v>
      </c>
      <c r="C7802" s="198" t="s">
        <v>43785</v>
      </c>
      <c r="D7802" s="199">
        <v>12376</v>
      </c>
      <c r="E7802" s="82">
        <f t="shared" si="122"/>
        <v>10400</v>
      </c>
    </row>
    <row r="7803" spans="1:5" ht="24">
      <c r="A7803" s="191">
        <v>74010300</v>
      </c>
      <c r="B7803" s="192" t="s">
        <v>44593</v>
      </c>
      <c r="C7803" s="193" t="s">
        <v>43785</v>
      </c>
      <c r="D7803" s="196">
        <v>9282</v>
      </c>
      <c r="E7803" s="82">
        <f t="shared" si="122"/>
        <v>7800</v>
      </c>
    </row>
    <row r="7804" spans="1:5">
      <c r="A7804" s="66"/>
      <c r="B7804" s="195" t="s">
        <v>44594</v>
      </c>
      <c r="C7804" s="66"/>
      <c r="D7804" s="66"/>
      <c r="E7804" s="82">
        <f t="shared" si="122"/>
        <v>0</v>
      </c>
    </row>
    <row r="7805" spans="1:5">
      <c r="A7805" s="191">
        <v>74010321</v>
      </c>
      <c r="B7805" s="192" t="s">
        <v>44595</v>
      </c>
      <c r="C7805" s="193" t="s">
        <v>43785</v>
      </c>
      <c r="D7805" s="196">
        <v>1676.88</v>
      </c>
      <c r="E7805" s="82">
        <f t="shared" si="122"/>
        <v>1409.14</v>
      </c>
    </row>
    <row r="7806" spans="1:5">
      <c r="A7806" s="191">
        <v>74010306</v>
      </c>
      <c r="B7806" s="192" t="s">
        <v>44596</v>
      </c>
      <c r="C7806" s="193" t="s">
        <v>43785</v>
      </c>
      <c r="D7806" s="194">
        <v>245.97</v>
      </c>
      <c r="E7806" s="82">
        <f t="shared" si="122"/>
        <v>206.7</v>
      </c>
    </row>
    <row r="7807" spans="1:5" ht="24">
      <c r="A7807" s="191">
        <v>74010307</v>
      </c>
      <c r="B7807" s="192" t="s">
        <v>44597</v>
      </c>
      <c r="C7807" s="193" t="s">
        <v>43785</v>
      </c>
      <c r="D7807" s="194">
        <v>461.72</v>
      </c>
      <c r="E7807" s="82">
        <f t="shared" ref="E7807:E7870" si="123" xml:space="preserve"> ROUND((D7807/1.19),2)</f>
        <v>388</v>
      </c>
    </row>
    <row r="7808" spans="1:5" ht="24">
      <c r="A7808" s="197">
        <v>74010319</v>
      </c>
      <c r="B7808" s="192" t="s">
        <v>44598</v>
      </c>
      <c r="C7808" s="198" t="s">
        <v>43785</v>
      </c>
      <c r="D7808" s="199">
        <v>5176.5</v>
      </c>
      <c r="E7808" s="82">
        <f t="shared" si="123"/>
        <v>4350</v>
      </c>
    </row>
    <row r="7809" spans="1:5" ht="24">
      <c r="A7809" s="191">
        <v>74010318</v>
      </c>
      <c r="B7809" s="192" t="s">
        <v>44599</v>
      </c>
      <c r="C7809" s="193" t="s">
        <v>43785</v>
      </c>
      <c r="D7809" s="196">
        <v>7190.08</v>
      </c>
      <c r="E7809" s="82">
        <f t="shared" si="123"/>
        <v>6042.08</v>
      </c>
    </row>
    <row r="7810" spans="1:5">
      <c r="A7810" s="191">
        <v>74010314</v>
      </c>
      <c r="B7810" s="192" t="s">
        <v>44600</v>
      </c>
      <c r="C7810" s="193" t="s">
        <v>43785</v>
      </c>
      <c r="D7810" s="194">
        <v>613.41</v>
      </c>
      <c r="E7810" s="82">
        <f t="shared" si="123"/>
        <v>515.47</v>
      </c>
    </row>
    <row r="7811" spans="1:5" ht="24">
      <c r="A7811" s="191">
        <v>74010317</v>
      </c>
      <c r="B7811" s="192" t="s">
        <v>44601</v>
      </c>
      <c r="C7811" s="193" t="s">
        <v>43785</v>
      </c>
      <c r="D7811" s="194">
        <v>370.09</v>
      </c>
      <c r="E7811" s="82">
        <f t="shared" si="123"/>
        <v>311</v>
      </c>
    </row>
    <row r="7812" spans="1:5">
      <c r="A7812" s="191">
        <v>74010315</v>
      </c>
      <c r="B7812" s="192" t="s">
        <v>44602</v>
      </c>
      <c r="C7812" s="193" t="s">
        <v>43785</v>
      </c>
      <c r="D7812" s="194">
        <v>868.16</v>
      </c>
      <c r="E7812" s="82">
        <f t="shared" si="123"/>
        <v>729.55</v>
      </c>
    </row>
    <row r="7813" spans="1:5">
      <c r="A7813" s="191">
        <v>74010316</v>
      </c>
      <c r="B7813" s="192" t="s">
        <v>44603</v>
      </c>
      <c r="C7813" s="193" t="s">
        <v>43785</v>
      </c>
      <c r="D7813" s="194">
        <v>630.70000000000005</v>
      </c>
      <c r="E7813" s="82">
        <f t="shared" si="123"/>
        <v>530</v>
      </c>
    </row>
    <row r="7814" spans="1:5">
      <c r="A7814" s="191">
        <v>74010313</v>
      </c>
      <c r="B7814" s="192" t="s">
        <v>44604</v>
      </c>
      <c r="C7814" s="193" t="s">
        <v>43785</v>
      </c>
      <c r="D7814" s="194">
        <v>285.60000000000002</v>
      </c>
      <c r="E7814" s="82">
        <f t="shared" si="123"/>
        <v>240</v>
      </c>
    </row>
    <row r="7815" spans="1:5">
      <c r="A7815" s="191">
        <v>74010309</v>
      </c>
      <c r="B7815" s="192" t="s">
        <v>44605</v>
      </c>
      <c r="C7815" s="193" t="s">
        <v>43785</v>
      </c>
      <c r="D7815" s="194">
        <v>294.36</v>
      </c>
      <c r="E7815" s="82">
        <f t="shared" si="123"/>
        <v>247.36</v>
      </c>
    </row>
    <row r="7816" spans="1:5" ht="24">
      <c r="A7816" s="197">
        <v>74010308</v>
      </c>
      <c r="B7816" s="192" t="s">
        <v>44606</v>
      </c>
      <c r="C7816" s="198" t="s">
        <v>43785</v>
      </c>
      <c r="D7816" s="200">
        <v>245.97</v>
      </c>
      <c r="E7816" s="82">
        <f t="shared" si="123"/>
        <v>206.7</v>
      </c>
    </row>
    <row r="7817" spans="1:5">
      <c r="A7817" s="191">
        <v>74010311</v>
      </c>
      <c r="B7817" s="192" t="s">
        <v>44607</v>
      </c>
      <c r="C7817" s="193" t="s">
        <v>43785</v>
      </c>
      <c r="D7817" s="194">
        <v>114.79</v>
      </c>
      <c r="E7817" s="82">
        <f t="shared" si="123"/>
        <v>96.46</v>
      </c>
    </row>
    <row r="7818" spans="1:5">
      <c r="A7818" s="191">
        <v>74010310</v>
      </c>
      <c r="B7818" s="192" t="s">
        <v>44608</v>
      </c>
      <c r="C7818" s="193" t="s">
        <v>43785</v>
      </c>
      <c r="D7818" s="194">
        <v>131.19</v>
      </c>
      <c r="E7818" s="82">
        <f t="shared" si="123"/>
        <v>110.24</v>
      </c>
    </row>
    <row r="7819" spans="1:5" ht="24">
      <c r="A7819" s="191">
        <v>74010320</v>
      </c>
      <c r="B7819" s="192" t="s">
        <v>44609</v>
      </c>
      <c r="C7819" s="193" t="s">
        <v>43785</v>
      </c>
      <c r="D7819" s="194">
        <v>773.58</v>
      </c>
      <c r="E7819" s="82">
        <f t="shared" si="123"/>
        <v>650.07000000000005</v>
      </c>
    </row>
    <row r="7820" spans="1:5">
      <c r="A7820" s="191">
        <v>74010312</v>
      </c>
      <c r="B7820" s="192" t="s">
        <v>44610</v>
      </c>
      <c r="C7820" s="193" t="s">
        <v>43785</v>
      </c>
      <c r="D7820" s="194">
        <v>81.99</v>
      </c>
      <c r="E7820" s="82">
        <f t="shared" si="123"/>
        <v>68.900000000000006</v>
      </c>
    </row>
    <row r="7821" spans="1:5">
      <c r="A7821" s="66"/>
      <c r="B7821" s="195" t="s">
        <v>44611</v>
      </c>
      <c r="C7821" s="66"/>
      <c r="D7821" s="66"/>
      <c r="E7821" s="82">
        <f t="shared" si="123"/>
        <v>0</v>
      </c>
    </row>
    <row r="7822" spans="1:5" ht="24">
      <c r="A7822" s="191">
        <v>74010332</v>
      </c>
      <c r="B7822" s="192" t="s">
        <v>44612</v>
      </c>
      <c r="C7822" s="193" t="s">
        <v>43817</v>
      </c>
      <c r="D7822" s="196">
        <v>3094</v>
      </c>
      <c r="E7822" s="82">
        <f t="shared" si="123"/>
        <v>2600</v>
      </c>
    </row>
    <row r="7823" spans="1:5" ht="24">
      <c r="A7823" s="191">
        <v>74010333</v>
      </c>
      <c r="B7823" s="192" t="s">
        <v>44613</v>
      </c>
      <c r="C7823" s="193" t="s">
        <v>43817</v>
      </c>
      <c r="D7823" s="196">
        <v>3790.15</v>
      </c>
      <c r="E7823" s="82">
        <f t="shared" si="123"/>
        <v>3185</v>
      </c>
    </row>
    <row r="7824" spans="1:5" ht="24">
      <c r="A7824" s="197">
        <v>74010330</v>
      </c>
      <c r="B7824" s="192" t="s">
        <v>44614</v>
      </c>
      <c r="C7824" s="198" t="s">
        <v>43815</v>
      </c>
      <c r="D7824" s="199">
        <v>1360.66</v>
      </c>
      <c r="E7824" s="82">
        <f t="shared" si="123"/>
        <v>1143.4100000000001</v>
      </c>
    </row>
    <row r="7825" spans="1:5" ht="24">
      <c r="A7825" s="197">
        <v>74010331</v>
      </c>
      <c r="B7825" s="192" t="s">
        <v>44615</v>
      </c>
      <c r="C7825" s="198" t="s">
        <v>43785</v>
      </c>
      <c r="D7825" s="200">
        <v>655.71</v>
      </c>
      <c r="E7825" s="82">
        <f t="shared" si="123"/>
        <v>551.02</v>
      </c>
    </row>
    <row r="7826" spans="1:5" ht="24">
      <c r="A7826" s="191">
        <v>74010327</v>
      </c>
      <c r="B7826" s="192" t="s">
        <v>44616</v>
      </c>
      <c r="C7826" s="193" t="s">
        <v>43815</v>
      </c>
      <c r="D7826" s="194">
        <v>805.24</v>
      </c>
      <c r="E7826" s="82">
        <f t="shared" si="123"/>
        <v>676.67</v>
      </c>
    </row>
    <row r="7827" spans="1:5" ht="24">
      <c r="A7827" s="191">
        <v>74010322</v>
      </c>
      <c r="B7827" s="192" t="s">
        <v>44617</v>
      </c>
      <c r="C7827" s="193" t="s">
        <v>43785</v>
      </c>
      <c r="D7827" s="194">
        <v>304.83</v>
      </c>
      <c r="E7827" s="82">
        <f t="shared" si="123"/>
        <v>256.16000000000003</v>
      </c>
    </row>
    <row r="7828" spans="1:5" ht="24">
      <c r="A7828" s="191">
        <v>74010328</v>
      </c>
      <c r="B7828" s="192" t="s">
        <v>44618</v>
      </c>
      <c r="C7828" s="193" t="s">
        <v>43815</v>
      </c>
      <c r="D7828" s="196">
        <v>1037.67</v>
      </c>
      <c r="E7828" s="82">
        <f t="shared" si="123"/>
        <v>871.99</v>
      </c>
    </row>
    <row r="7829" spans="1:5" ht="24">
      <c r="A7829" s="191">
        <v>74010329</v>
      </c>
      <c r="B7829" s="192" t="s">
        <v>44619</v>
      </c>
      <c r="C7829" s="193" t="s">
        <v>43815</v>
      </c>
      <c r="D7829" s="194">
        <v>348.67</v>
      </c>
      <c r="E7829" s="82">
        <f t="shared" si="123"/>
        <v>293</v>
      </c>
    </row>
    <row r="7830" spans="1:5">
      <c r="A7830" s="191">
        <v>74010324</v>
      </c>
      <c r="B7830" s="192" t="s">
        <v>44620</v>
      </c>
      <c r="C7830" s="193" t="s">
        <v>43785</v>
      </c>
      <c r="D7830" s="194">
        <v>280.86</v>
      </c>
      <c r="E7830" s="82">
        <f t="shared" si="123"/>
        <v>236.02</v>
      </c>
    </row>
    <row r="7831" spans="1:5">
      <c r="A7831" s="191">
        <v>74010323</v>
      </c>
      <c r="B7831" s="192" t="s">
        <v>44621</v>
      </c>
      <c r="C7831" s="193" t="s">
        <v>43785</v>
      </c>
      <c r="D7831" s="194">
        <v>187.13</v>
      </c>
      <c r="E7831" s="82">
        <f t="shared" si="123"/>
        <v>157.25</v>
      </c>
    </row>
    <row r="7832" spans="1:5" ht="24">
      <c r="A7832" s="191">
        <v>74010325</v>
      </c>
      <c r="B7832" s="79" t="s">
        <v>44622</v>
      </c>
      <c r="C7832" s="193" t="s">
        <v>43785</v>
      </c>
      <c r="D7832" s="194">
        <v>822.43</v>
      </c>
      <c r="E7832" s="82">
        <f t="shared" si="123"/>
        <v>691.12</v>
      </c>
    </row>
    <row r="7833" spans="1:5" ht="24">
      <c r="A7833" s="191">
        <v>74010326</v>
      </c>
      <c r="B7833" s="192" t="s">
        <v>44623</v>
      </c>
      <c r="C7833" s="193" t="s">
        <v>43815</v>
      </c>
      <c r="D7833" s="194">
        <v>474.81</v>
      </c>
      <c r="E7833" s="82">
        <f t="shared" si="123"/>
        <v>399</v>
      </c>
    </row>
    <row r="7834" spans="1:5">
      <c r="A7834" s="66"/>
      <c r="B7834" s="195" t="s">
        <v>44624</v>
      </c>
      <c r="C7834" s="66"/>
      <c r="D7834" s="66"/>
      <c r="E7834" s="82">
        <f t="shared" si="123"/>
        <v>0</v>
      </c>
    </row>
    <row r="7835" spans="1:5">
      <c r="A7835" s="191">
        <v>74010342</v>
      </c>
      <c r="B7835" s="192" t="s">
        <v>44625</v>
      </c>
      <c r="C7835" s="193" t="s">
        <v>43785</v>
      </c>
      <c r="D7835" s="194">
        <v>430.72</v>
      </c>
      <c r="E7835" s="82">
        <f t="shared" si="123"/>
        <v>361.95</v>
      </c>
    </row>
    <row r="7836" spans="1:5" ht="24">
      <c r="A7836" s="191">
        <v>74010341</v>
      </c>
      <c r="B7836" s="192" t="s">
        <v>44626</v>
      </c>
      <c r="C7836" s="193" t="s">
        <v>43785</v>
      </c>
      <c r="D7836" s="194">
        <v>595.33000000000004</v>
      </c>
      <c r="E7836" s="82">
        <f t="shared" si="123"/>
        <v>500.28</v>
      </c>
    </row>
    <row r="7837" spans="1:5">
      <c r="A7837" s="191">
        <v>74010348</v>
      </c>
      <c r="B7837" s="192" t="s">
        <v>44627</v>
      </c>
      <c r="C7837" s="193" t="s">
        <v>43785</v>
      </c>
      <c r="D7837" s="196">
        <v>1947.35</v>
      </c>
      <c r="E7837" s="82">
        <f t="shared" si="123"/>
        <v>1636.43</v>
      </c>
    </row>
    <row r="7838" spans="1:5" ht="24">
      <c r="A7838" s="197">
        <v>74010343</v>
      </c>
      <c r="B7838" s="192" t="s">
        <v>44628</v>
      </c>
      <c r="C7838" s="198" t="s">
        <v>43785</v>
      </c>
      <c r="D7838" s="199">
        <v>1999.2</v>
      </c>
      <c r="E7838" s="82">
        <f t="shared" si="123"/>
        <v>1680</v>
      </c>
    </row>
    <row r="7839" spans="1:5" ht="24">
      <c r="A7839" s="191">
        <v>74010336</v>
      </c>
      <c r="B7839" s="192" t="s">
        <v>44629</v>
      </c>
      <c r="C7839" s="193" t="s">
        <v>43785</v>
      </c>
      <c r="D7839" s="194">
        <v>40.83</v>
      </c>
      <c r="E7839" s="82">
        <f t="shared" si="123"/>
        <v>34.31</v>
      </c>
    </row>
    <row r="7840" spans="1:5" ht="24">
      <c r="A7840" s="191">
        <v>74010344</v>
      </c>
      <c r="B7840" s="192" t="s">
        <v>44630</v>
      </c>
      <c r="C7840" s="193" t="s">
        <v>43785</v>
      </c>
      <c r="D7840" s="196">
        <v>2610.5</v>
      </c>
      <c r="E7840" s="82">
        <f t="shared" si="123"/>
        <v>2193.6999999999998</v>
      </c>
    </row>
    <row r="7841" spans="1:5" ht="24">
      <c r="A7841" s="191">
        <v>74010335</v>
      </c>
      <c r="B7841" s="192" t="s">
        <v>44631</v>
      </c>
      <c r="C7841" s="193" t="s">
        <v>43785</v>
      </c>
      <c r="D7841" s="196">
        <v>1032</v>
      </c>
      <c r="E7841" s="82">
        <f t="shared" si="123"/>
        <v>867.23</v>
      </c>
    </row>
    <row r="7842" spans="1:5" ht="24">
      <c r="A7842" s="191">
        <v>74010334</v>
      </c>
      <c r="B7842" s="192" t="s">
        <v>44632</v>
      </c>
      <c r="C7842" s="193" t="s">
        <v>43785</v>
      </c>
      <c r="D7842" s="194">
        <v>698.14</v>
      </c>
      <c r="E7842" s="82">
        <f t="shared" si="123"/>
        <v>586.66999999999996</v>
      </c>
    </row>
    <row r="7843" spans="1:5">
      <c r="A7843" s="191">
        <v>74010337</v>
      </c>
      <c r="B7843" s="192" t="s">
        <v>44633</v>
      </c>
      <c r="C7843" s="193" t="s">
        <v>43785</v>
      </c>
      <c r="D7843" s="194">
        <v>863.43</v>
      </c>
      <c r="E7843" s="82">
        <f t="shared" si="123"/>
        <v>725.57</v>
      </c>
    </row>
    <row r="7844" spans="1:5">
      <c r="A7844" s="191">
        <v>74010340</v>
      </c>
      <c r="B7844" s="192" t="s">
        <v>44634</v>
      </c>
      <c r="C7844" s="193" t="s">
        <v>43785</v>
      </c>
      <c r="D7844" s="196">
        <v>1048.95</v>
      </c>
      <c r="E7844" s="82">
        <f t="shared" si="123"/>
        <v>881.47</v>
      </c>
    </row>
    <row r="7845" spans="1:5">
      <c r="A7845" s="191">
        <v>74010346</v>
      </c>
      <c r="B7845" s="192" t="s">
        <v>44635</v>
      </c>
      <c r="C7845" s="193" t="s">
        <v>43785</v>
      </c>
      <c r="D7845" s="196">
        <v>4021</v>
      </c>
      <c r="E7845" s="82">
        <f t="shared" si="123"/>
        <v>3378.99</v>
      </c>
    </row>
    <row r="7846" spans="1:5">
      <c r="A7846" s="191">
        <v>74010347</v>
      </c>
      <c r="B7846" s="192" t="s">
        <v>44636</v>
      </c>
      <c r="C7846" s="193" t="s">
        <v>43785</v>
      </c>
      <c r="D7846" s="196">
        <v>3712.66</v>
      </c>
      <c r="E7846" s="82">
        <f t="shared" si="123"/>
        <v>3119.88</v>
      </c>
    </row>
    <row r="7847" spans="1:5" ht="24">
      <c r="A7847" s="191">
        <v>74010345</v>
      </c>
      <c r="B7847" s="192" t="s">
        <v>44637</v>
      </c>
      <c r="C7847" s="193" t="s">
        <v>43785</v>
      </c>
      <c r="D7847" s="196">
        <v>3942.8</v>
      </c>
      <c r="E7847" s="82">
        <f t="shared" si="123"/>
        <v>3313.28</v>
      </c>
    </row>
    <row r="7848" spans="1:5" ht="24">
      <c r="A7848" s="197">
        <v>74010338</v>
      </c>
      <c r="B7848" s="192" t="s">
        <v>44638</v>
      </c>
      <c r="C7848" s="198" t="s">
        <v>43785</v>
      </c>
      <c r="D7848" s="199">
        <v>3222.83</v>
      </c>
      <c r="E7848" s="82">
        <f t="shared" si="123"/>
        <v>2708.26</v>
      </c>
    </row>
    <row r="7849" spans="1:5" ht="24">
      <c r="A7849" s="197">
        <v>74010339</v>
      </c>
      <c r="B7849" s="192" t="s">
        <v>44639</v>
      </c>
      <c r="C7849" s="198" t="s">
        <v>43785</v>
      </c>
      <c r="D7849" s="199">
        <v>1619.58</v>
      </c>
      <c r="E7849" s="82">
        <f t="shared" si="123"/>
        <v>1360.99</v>
      </c>
    </row>
    <row r="7850" spans="1:5">
      <c r="A7850" s="66"/>
      <c r="B7850" s="195" t="s">
        <v>44640</v>
      </c>
      <c r="C7850" s="66"/>
      <c r="D7850" s="66"/>
      <c r="E7850" s="82">
        <f t="shared" si="123"/>
        <v>0</v>
      </c>
    </row>
    <row r="7851" spans="1:5" ht="24">
      <c r="A7851" s="191">
        <v>74010349</v>
      </c>
      <c r="B7851" s="79" t="s">
        <v>44641</v>
      </c>
      <c r="C7851" s="193" t="s">
        <v>43785</v>
      </c>
      <c r="D7851" s="194">
        <v>512.45000000000005</v>
      </c>
      <c r="E7851" s="82">
        <f t="shared" si="123"/>
        <v>430.63</v>
      </c>
    </row>
    <row r="7852" spans="1:5">
      <c r="A7852" s="191">
        <v>74010350</v>
      </c>
      <c r="B7852" s="192" t="s">
        <v>44642</v>
      </c>
      <c r="C7852" s="193" t="s">
        <v>43785</v>
      </c>
      <c r="D7852" s="194">
        <v>520.58000000000004</v>
      </c>
      <c r="E7852" s="82">
        <f t="shared" si="123"/>
        <v>437.46</v>
      </c>
    </row>
    <row r="7853" spans="1:5" ht="24">
      <c r="A7853" s="191">
        <v>74010352</v>
      </c>
      <c r="B7853" s="192" t="s">
        <v>44643</v>
      </c>
      <c r="C7853" s="193" t="s">
        <v>43785</v>
      </c>
      <c r="D7853" s="194">
        <v>546.52</v>
      </c>
      <c r="E7853" s="82">
        <f t="shared" si="123"/>
        <v>459.26</v>
      </c>
    </row>
    <row r="7854" spans="1:5" ht="24">
      <c r="A7854" s="197">
        <v>74010351</v>
      </c>
      <c r="B7854" s="192" t="s">
        <v>44644</v>
      </c>
      <c r="C7854" s="198" t="s">
        <v>43785</v>
      </c>
      <c r="D7854" s="200">
        <v>540.99</v>
      </c>
      <c r="E7854" s="82">
        <f t="shared" si="123"/>
        <v>454.61</v>
      </c>
    </row>
    <row r="7855" spans="1:5">
      <c r="A7855" s="191">
        <v>74010353</v>
      </c>
      <c r="B7855" s="192" t="s">
        <v>44645</v>
      </c>
      <c r="C7855" s="193" t="s">
        <v>43785</v>
      </c>
      <c r="D7855" s="196">
        <v>2437.89</v>
      </c>
      <c r="E7855" s="82">
        <f t="shared" si="123"/>
        <v>2048.65</v>
      </c>
    </row>
    <row r="7856" spans="1:5">
      <c r="A7856" s="66"/>
      <c r="B7856" s="195" t="s">
        <v>44646</v>
      </c>
      <c r="C7856" s="66"/>
      <c r="D7856" s="66"/>
      <c r="E7856" s="82">
        <f t="shared" si="123"/>
        <v>0</v>
      </c>
    </row>
    <row r="7857" spans="1:5" ht="24">
      <c r="A7857" s="197">
        <v>74010356</v>
      </c>
      <c r="B7857" s="192" t="s">
        <v>44647</v>
      </c>
      <c r="C7857" s="198" t="s">
        <v>43785</v>
      </c>
      <c r="D7857" s="199">
        <v>1893.16</v>
      </c>
      <c r="E7857" s="82">
        <f t="shared" si="123"/>
        <v>1590.89</v>
      </c>
    </row>
    <row r="7858" spans="1:5" ht="24">
      <c r="A7858" s="197">
        <v>74010354</v>
      </c>
      <c r="B7858" s="192" t="s">
        <v>44648</v>
      </c>
      <c r="C7858" s="198" t="s">
        <v>43785</v>
      </c>
      <c r="D7858" s="199">
        <v>3684.5</v>
      </c>
      <c r="E7858" s="82">
        <f t="shared" si="123"/>
        <v>3096.22</v>
      </c>
    </row>
    <row r="7859" spans="1:5" ht="24">
      <c r="A7859" s="191">
        <v>74010355</v>
      </c>
      <c r="B7859" s="192" t="s">
        <v>44649</v>
      </c>
      <c r="C7859" s="193" t="s">
        <v>43785</v>
      </c>
      <c r="D7859" s="196">
        <v>1889.08</v>
      </c>
      <c r="E7859" s="82">
        <f t="shared" si="123"/>
        <v>1587.46</v>
      </c>
    </row>
    <row r="7860" spans="1:5">
      <c r="A7860" s="66"/>
      <c r="B7860" s="195" t="s">
        <v>44650</v>
      </c>
      <c r="C7860" s="66"/>
      <c r="D7860" s="66"/>
      <c r="E7860" s="82">
        <f t="shared" si="123"/>
        <v>0</v>
      </c>
    </row>
    <row r="7861" spans="1:5">
      <c r="A7861" s="191">
        <v>74010365</v>
      </c>
      <c r="B7861" s="192" t="s">
        <v>44651</v>
      </c>
      <c r="C7861" s="193" t="s">
        <v>43785</v>
      </c>
      <c r="D7861" s="196">
        <v>6896.34</v>
      </c>
      <c r="E7861" s="82">
        <f t="shared" si="123"/>
        <v>5795.24</v>
      </c>
    </row>
    <row r="7862" spans="1:5">
      <c r="A7862" s="191">
        <v>74010366</v>
      </c>
      <c r="B7862" s="192" t="s">
        <v>44652</v>
      </c>
      <c r="C7862" s="193" t="s">
        <v>43785</v>
      </c>
      <c r="D7862" s="196">
        <v>6896.34</v>
      </c>
      <c r="E7862" s="82">
        <f t="shared" si="123"/>
        <v>5795.24</v>
      </c>
    </row>
    <row r="7863" spans="1:5">
      <c r="A7863" s="191">
        <v>74010368</v>
      </c>
      <c r="B7863" s="192" t="s">
        <v>44653</v>
      </c>
      <c r="C7863" s="193" t="s">
        <v>43785</v>
      </c>
      <c r="D7863" s="196">
        <v>6896.34</v>
      </c>
      <c r="E7863" s="82">
        <f t="shared" si="123"/>
        <v>5795.24</v>
      </c>
    </row>
    <row r="7864" spans="1:5">
      <c r="A7864" s="191">
        <v>74010367</v>
      </c>
      <c r="B7864" s="192" t="s">
        <v>44654</v>
      </c>
      <c r="C7864" s="193" t="s">
        <v>43785</v>
      </c>
      <c r="D7864" s="196">
        <v>6896.34</v>
      </c>
      <c r="E7864" s="82">
        <f t="shared" si="123"/>
        <v>5795.24</v>
      </c>
    </row>
    <row r="7865" spans="1:5">
      <c r="A7865" s="191">
        <v>74010369</v>
      </c>
      <c r="B7865" s="192" t="s">
        <v>44655</v>
      </c>
      <c r="C7865" s="193" t="s">
        <v>43785</v>
      </c>
      <c r="D7865" s="196">
        <v>6896.34</v>
      </c>
      <c r="E7865" s="82">
        <f t="shared" si="123"/>
        <v>5795.24</v>
      </c>
    </row>
    <row r="7866" spans="1:5">
      <c r="A7866" s="191">
        <v>74010370</v>
      </c>
      <c r="B7866" s="192" t="s">
        <v>44656</v>
      </c>
      <c r="C7866" s="193" t="s">
        <v>43785</v>
      </c>
      <c r="D7866" s="196">
        <v>6896.34</v>
      </c>
      <c r="E7866" s="82">
        <f t="shared" si="123"/>
        <v>5795.24</v>
      </c>
    </row>
    <row r="7867" spans="1:5">
      <c r="A7867" s="191">
        <v>74010372</v>
      </c>
      <c r="B7867" s="192" t="s">
        <v>44657</v>
      </c>
      <c r="C7867" s="193" t="s">
        <v>43785</v>
      </c>
      <c r="D7867" s="196">
        <v>6896.34</v>
      </c>
      <c r="E7867" s="82">
        <f t="shared" si="123"/>
        <v>5795.24</v>
      </c>
    </row>
    <row r="7868" spans="1:5">
      <c r="A7868" s="191">
        <v>74010371</v>
      </c>
      <c r="B7868" s="192" t="s">
        <v>44658</v>
      </c>
      <c r="C7868" s="193" t="s">
        <v>43785</v>
      </c>
      <c r="D7868" s="196">
        <v>6896.34</v>
      </c>
      <c r="E7868" s="82">
        <f t="shared" si="123"/>
        <v>5795.24</v>
      </c>
    </row>
    <row r="7869" spans="1:5">
      <c r="A7869" s="191">
        <v>74010360</v>
      </c>
      <c r="B7869" s="192" t="s">
        <v>44659</v>
      </c>
      <c r="C7869" s="193" t="s">
        <v>43785</v>
      </c>
      <c r="D7869" s="194">
        <v>654.4</v>
      </c>
      <c r="E7869" s="82">
        <f t="shared" si="123"/>
        <v>549.91999999999996</v>
      </c>
    </row>
    <row r="7870" spans="1:5" ht="24">
      <c r="A7870" s="191">
        <v>74010364</v>
      </c>
      <c r="B7870" s="192" t="s">
        <v>44660</v>
      </c>
      <c r="C7870" s="193" t="s">
        <v>43785</v>
      </c>
      <c r="D7870" s="196">
        <v>1427.56</v>
      </c>
      <c r="E7870" s="82">
        <f t="shared" si="123"/>
        <v>1199.6300000000001</v>
      </c>
    </row>
    <row r="7871" spans="1:5">
      <c r="A7871" s="191">
        <v>74010361</v>
      </c>
      <c r="B7871" s="192" t="s">
        <v>44661</v>
      </c>
      <c r="C7871" s="193" t="s">
        <v>43785</v>
      </c>
      <c r="D7871" s="194">
        <v>580.57000000000005</v>
      </c>
      <c r="E7871" s="82">
        <f t="shared" ref="E7871:E7934" si="124" xml:space="preserve"> ROUND((D7871/1.19),2)</f>
        <v>487.87</v>
      </c>
    </row>
    <row r="7872" spans="1:5">
      <c r="A7872" s="191">
        <v>74010357</v>
      </c>
      <c r="B7872" s="192" t="s">
        <v>44662</v>
      </c>
      <c r="C7872" s="193" t="s">
        <v>43785</v>
      </c>
      <c r="D7872" s="194">
        <v>244.43</v>
      </c>
      <c r="E7872" s="82">
        <f t="shared" si="124"/>
        <v>205.4</v>
      </c>
    </row>
    <row r="7873" spans="1:5">
      <c r="A7873" s="191">
        <v>74010362</v>
      </c>
      <c r="B7873" s="192" t="s">
        <v>44663</v>
      </c>
      <c r="C7873" s="193" t="s">
        <v>43785</v>
      </c>
      <c r="D7873" s="194">
        <v>286.2</v>
      </c>
      <c r="E7873" s="82">
        <f t="shared" si="124"/>
        <v>240.5</v>
      </c>
    </row>
    <row r="7874" spans="1:5">
      <c r="A7874" s="191">
        <v>74010359</v>
      </c>
      <c r="B7874" s="192" t="s">
        <v>44664</v>
      </c>
      <c r="C7874" s="193" t="s">
        <v>43785</v>
      </c>
      <c r="D7874" s="194">
        <v>265.99</v>
      </c>
      <c r="E7874" s="82">
        <f t="shared" si="124"/>
        <v>223.52</v>
      </c>
    </row>
    <row r="7875" spans="1:5" ht="24">
      <c r="A7875" s="191">
        <v>74010358</v>
      </c>
      <c r="B7875" s="192" t="s">
        <v>44665</v>
      </c>
      <c r="C7875" s="193" t="s">
        <v>43785</v>
      </c>
      <c r="D7875" s="194">
        <v>894.64</v>
      </c>
      <c r="E7875" s="82">
        <f t="shared" si="124"/>
        <v>751.8</v>
      </c>
    </row>
    <row r="7876" spans="1:5">
      <c r="A7876" s="191">
        <v>74010363</v>
      </c>
      <c r="B7876" s="192" t="s">
        <v>44666</v>
      </c>
      <c r="C7876" s="193" t="s">
        <v>43785</v>
      </c>
      <c r="D7876" s="194">
        <v>401.48</v>
      </c>
      <c r="E7876" s="82">
        <f t="shared" si="124"/>
        <v>337.38</v>
      </c>
    </row>
    <row r="7877" spans="1:5">
      <c r="A7877" s="66"/>
      <c r="B7877" s="195" t="s">
        <v>44667</v>
      </c>
      <c r="C7877" s="66"/>
      <c r="D7877" s="66"/>
      <c r="E7877" s="82">
        <f t="shared" si="124"/>
        <v>0</v>
      </c>
    </row>
    <row r="7878" spans="1:5">
      <c r="A7878" s="191">
        <v>74010374</v>
      </c>
      <c r="B7878" s="192" t="s">
        <v>44668</v>
      </c>
      <c r="C7878" s="193" t="s">
        <v>43785</v>
      </c>
      <c r="D7878" s="194">
        <v>242.83</v>
      </c>
      <c r="E7878" s="82">
        <f t="shared" si="124"/>
        <v>204.06</v>
      </c>
    </row>
    <row r="7879" spans="1:5">
      <c r="A7879" s="191">
        <v>74010373</v>
      </c>
      <c r="B7879" s="192" t="s">
        <v>44669</v>
      </c>
      <c r="C7879" s="193" t="s">
        <v>43785</v>
      </c>
      <c r="D7879" s="194">
        <v>333.69</v>
      </c>
      <c r="E7879" s="82">
        <f t="shared" si="124"/>
        <v>280.41000000000003</v>
      </c>
    </row>
    <row r="7880" spans="1:5" ht="24">
      <c r="A7880" s="191">
        <v>74010376</v>
      </c>
      <c r="B7880" s="79" t="s">
        <v>44670</v>
      </c>
      <c r="C7880" s="193" t="s">
        <v>43785</v>
      </c>
      <c r="D7880" s="194">
        <v>175.47</v>
      </c>
      <c r="E7880" s="82">
        <f t="shared" si="124"/>
        <v>147.44999999999999</v>
      </c>
    </row>
    <row r="7881" spans="1:5" ht="24">
      <c r="A7881" s="197">
        <v>74010377</v>
      </c>
      <c r="B7881" s="192" t="s">
        <v>44671</v>
      </c>
      <c r="C7881" s="198" t="s">
        <v>43785</v>
      </c>
      <c r="D7881" s="199">
        <v>3674.27</v>
      </c>
      <c r="E7881" s="82">
        <f t="shared" si="124"/>
        <v>3087.62</v>
      </c>
    </row>
    <row r="7882" spans="1:5">
      <c r="A7882" s="191">
        <v>74010375</v>
      </c>
      <c r="B7882" s="192" t="s">
        <v>44672</v>
      </c>
      <c r="C7882" s="193" t="s">
        <v>43785</v>
      </c>
      <c r="D7882" s="194">
        <v>514.38</v>
      </c>
      <c r="E7882" s="82">
        <f t="shared" si="124"/>
        <v>432.25</v>
      </c>
    </row>
    <row r="7883" spans="1:5">
      <c r="A7883" s="66"/>
      <c r="B7883" s="195" t="s">
        <v>44673</v>
      </c>
      <c r="C7883" s="66"/>
      <c r="D7883" s="66"/>
      <c r="E7883" s="82">
        <f t="shared" si="124"/>
        <v>0</v>
      </c>
    </row>
    <row r="7884" spans="1:5">
      <c r="A7884" s="191">
        <v>74010395</v>
      </c>
      <c r="B7884" s="192" t="s">
        <v>44674</v>
      </c>
      <c r="C7884" s="193" t="s">
        <v>43785</v>
      </c>
      <c r="D7884" s="196">
        <v>5157.59</v>
      </c>
      <c r="E7884" s="82">
        <f t="shared" si="124"/>
        <v>4334.1099999999997</v>
      </c>
    </row>
    <row r="7885" spans="1:5">
      <c r="A7885" s="191">
        <v>74010384</v>
      </c>
      <c r="B7885" s="192" t="s">
        <v>44675</v>
      </c>
      <c r="C7885" s="193" t="s">
        <v>43785</v>
      </c>
      <c r="D7885" s="194">
        <v>224.64</v>
      </c>
      <c r="E7885" s="82">
        <f t="shared" si="124"/>
        <v>188.77</v>
      </c>
    </row>
    <row r="7886" spans="1:5" ht="24">
      <c r="A7886" s="191">
        <v>74010379</v>
      </c>
      <c r="B7886" s="192" t="s">
        <v>44676</v>
      </c>
      <c r="C7886" s="193" t="s">
        <v>43785</v>
      </c>
      <c r="D7886" s="194">
        <v>355.39</v>
      </c>
      <c r="E7886" s="82">
        <f t="shared" si="124"/>
        <v>298.64999999999998</v>
      </c>
    </row>
    <row r="7887" spans="1:5" ht="24">
      <c r="A7887" s="191">
        <v>74010378</v>
      </c>
      <c r="B7887" s="192" t="s">
        <v>44677</v>
      </c>
      <c r="C7887" s="193" t="s">
        <v>43785</v>
      </c>
      <c r="D7887" s="194">
        <v>355.39</v>
      </c>
      <c r="E7887" s="82">
        <f t="shared" si="124"/>
        <v>298.64999999999998</v>
      </c>
    </row>
    <row r="7888" spans="1:5" ht="36">
      <c r="A7888" s="191">
        <v>74010391</v>
      </c>
      <c r="B7888" s="192" t="s">
        <v>44678</v>
      </c>
      <c r="C7888" s="193" t="s">
        <v>43785</v>
      </c>
      <c r="D7888" s="196">
        <v>1998.75</v>
      </c>
      <c r="E7888" s="82">
        <f t="shared" si="124"/>
        <v>1679.62</v>
      </c>
    </row>
    <row r="7889" spans="1:5" ht="36">
      <c r="A7889" s="197">
        <v>74010390</v>
      </c>
      <c r="B7889" s="192" t="s">
        <v>44679</v>
      </c>
      <c r="C7889" s="198" t="s">
        <v>43785</v>
      </c>
      <c r="D7889" s="199">
        <v>2093.9499999999998</v>
      </c>
      <c r="E7889" s="82">
        <f t="shared" si="124"/>
        <v>1759.62</v>
      </c>
    </row>
    <row r="7890" spans="1:5">
      <c r="A7890" s="191">
        <v>74010386</v>
      </c>
      <c r="B7890" s="192" t="s">
        <v>44680</v>
      </c>
      <c r="C7890" s="193" t="s">
        <v>43785</v>
      </c>
      <c r="D7890" s="194">
        <v>239.04</v>
      </c>
      <c r="E7890" s="82">
        <f t="shared" si="124"/>
        <v>200.87</v>
      </c>
    </row>
    <row r="7891" spans="1:5">
      <c r="A7891" s="191">
        <v>74010385</v>
      </c>
      <c r="B7891" s="192" t="s">
        <v>44681</v>
      </c>
      <c r="C7891" s="193" t="s">
        <v>43785</v>
      </c>
      <c r="D7891" s="194">
        <v>239.04</v>
      </c>
      <c r="E7891" s="82">
        <f t="shared" si="124"/>
        <v>200.87</v>
      </c>
    </row>
    <row r="7892" spans="1:5">
      <c r="A7892" s="191">
        <v>74010388</v>
      </c>
      <c r="B7892" s="192" t="s">
        <v>44682</v>
      </c>
      <c r="C7892" s="193" t="s">
        <v>43785</v>
      </c>
      <c r="D7892" s="194">
        <v>224.32</v>
      </c>
      <c r="E7892" s="82">
        <f t="shared" si="124"/>
        <v>188.5</v>
      </c>
    </row>
    <row r="7893" spans="1:5">
      <c r="A7893" s="191">
        <v>74010387</v>
      </c>
      <c r="B7893" s="192" t="s">
        <v>44683</v>
      </c>
      <c r="C7893" s="193" t="s">
        <v>43785</v>
      </c>
      <c r="D7893" s="194">
        <v>224.32</v>
      </c>
      <c r="E7893" s="82">
        <f t="shared" si="124"/>
        <v>188.5</v>
      </c>
    </row>
    <row r="7894" spans="1:5" ht="24">
      <c r="A7894" s="191">
        <v>74010383</v>
      </c>
      <c r="B7894" s="192" t="s">
        <v>44684</v>
      </c>
      <c r="C7894" s="193" t="s">
        <v>43785</v>
      </c>
      <c r="D7894" s="194">
        <v>353.7</v>
      </c>
      <c r="E7894" s="82">
        <f t="shared" si="124"/>
        <v>297.23</v>
      </c>
    </row>
    <row r="7895" spans="1:5">
      <c r="A7895" s="191">
        <v>74010382</v>
      </c>
      <c r="B7895" s="192" t="s">
        <v>44685</v>
      </c>
      <c r="C7895" s="193" t="s">
        <v>43785</v>
      </c>
      <c r="D7895" s="194">
        <v>353.7</v>
      </c>
      <c r="E7895" s="82">
        <f t="shared" si="124"/>
        <v>297.23</v>
      </c>
    </row>
    <row r="7896" spans="1:5" ht="24">
      <c r="A7896" s="197">
        <v>74010393</v>
      </c>
      <c r="B7896" s="192" t="s">
        <v>44686</v>
      </c>
      <c r="C7896" s="198" t="s">
        <v>43785</v>
      </c>
      <c r="D7896" s="199">
        <v>4720.8</v>
      </c>
      <c r="E7896" s="82">
        <f t="shared" si="124"/>
        <v>3967.06</v>
      </c>
    </row>
    <row r="7897" spans="1:5" ht="24">
      <c r="A7897" s="197">
        <v>74010392</v>
      </c>
      <c r="B7897" s="192" t="s">
        <v>44687</v>
      </c>
      <c r="C7897" s="198" t="s">
        <v>43785</v>
      </c>
      <c r="D7897" s="199">
        <v>5672.8</v>
      </c>
      <c r="E7897" s="82">
        <f t="shared" si="124"/>
        <v>4767.0600000000004</v>
      </c>
    </row>
    <row r="7898" spans="1:5" ht="24">
      <c r="A7898" s="191">
        <v>74010394</v>
      </c>
      <c r="B7898" s="79" t="s">
        <v>44688</v>
      </c>
      <c r="C7898" s="193" t="s">
        <v>43785</v>
      </c>
      <c r="D7898" s="196">
        <v>5434.8</v>
      </c>
      <c r="E7898" s="82">
        <f t="shared" si="124"/>
        <v>4567.0600000000004</v>
      </c>
    </row>
    <row r="7899" spans="1:5" ht="24">
      <c r="A7899" s="191">
        <v>74010381</v>
      </c>
      <c r="B7899" s="192" t="s">
        <v>44689</v>
      </c>
      <c r="C7899" s="193" t="s">
        <v>43785</v>
      </c>
      <c r="D7899" s="194">
        <v>346.46</v>
      </c>
      <c r="E7899" s="82">
        <f t="shared" si="124"/>
        <v>291.14</v>
      </c>
    </row>
    <row r="7900" spans="1:5" ht="24">
      <c r="A7900" s="191">
        <v>74010380</v>
      </c>
      <c r="B7900" s="192" t="s">
        <v>44690</v>
      </c>
      <c r="C7900" s="193" t="s">
        <v>43785</v>
      </c>
      <c r="D7900" s="194">
        <v>346.46</v>
      </c>
      <c r="E7900" s="82">
        <f t="shared" si="124"/>
        <v>291.14</v>
      </c>
    </row>
    <row r="7901" spans="1:5">
      <c r="A7901" s="191">
        <v>74010389</v>
      </c>
      <c r="B7901" s="192" t="s">
        <v>44691</v>
      </c>
      <c r="C7901" s="193" t="s">
        <v>43785</v>
      </c>
      <c r="D7901" s="194">
        <v>555.17999999999995</v>
      </c>
      <c r="E7901" s="82">
        <f t="shared" si="124"/>
        <v>466.54</v>
      </c>
    </row>
    <row r="7902" spans="1:5">
      <c r="A7902" s="66"/>
      <c r="B7902" s="195" t="s">
        <v>44692</v>
      </c>
      <c r="C7902" s="66"/>
      <c r="D7902" s="66"/>
      <c r="E7902" s="82">
        <f t="shared" si="124"/>
        <v>0</v>
      </c>
    </row>
    <row r="7903" spans="1:5">
      <c r="A7903" s="191">
        <v>74010399</v>
      </c>
      <c r="B7903" s="192" t="s">
        <v>44693</v>
      </c>
      <c r="C7903" s="193" t="s">
        <v>43785</v>
      </c>
      <c r="D7903" s="194">
        <v>63.58</v>
      </c>
      <c r="E7903" s="82">
        <f t="shared" si="124"/>
        <v>53.43</v>
      </c>
    </row>
    <row r="7904" spans="1:5" ht="24">
      <c r="A7904" s="191">
        <v>74010402</v>
      </c>
      <c r="B7904" s="192" t="s">
        <v>44694</v>
      </c>
      <c r="C7904" s="193" t="s">
        <v>43785</v>
      </c>
      <c r="D7904" s="194">
        <v>729.95</v>
      </c>
      <c r="E7904" s="82">
        <f t="shared" si="124"/>
        <v>613.4</v>
      </c>
    </row>
    <row r="7905" spans="1:5" ht="24">
      <c r="A7905" s="191">
        <v>74010396</v>
      </c>
      <c r="B7905" s="192" t="s">
        <v>44695</v>
      </c>
      <c r="C7905" s="193" t="s">
        <v>43785</v>
      </c>
      <c r="D7905" s="194">
        <v>206.17</v>
      </c>
      <c r="E7905" s="82">
        <f t="shared" si="124"/>
        <v>173.25</v>
      </c>
    </row>
    <row r="7906" spans="1:5" ht="24">
      <c r="A7906" s="197">
        <v>74010398</v>
      </c>
      <c r="B7906" s="192" t="s">
        <v>44696</v>
      </c>
      <c r="C7906" s="198" t="s">
        <v>43785</v>
      </c>
      <c r="D7906" s="200">
        <v>931.83</v>
      </c>
      <c r="E7906" s="82">
        <f t="shared" si="124"/>
        <v>783.05</v>
      </c>
    </row>
    <row r="7907" spans="1:5" ht="24">
      <c r="A7907" s="197">
        <v>74010403</v>
      </c>
      <c r="B7907" s="192" t="s">
        <v>44697</v>
      </c>
      <c r="C7907" s="198" t="s">
        <v>43785</v>
      </c>
      <c r="D7907" s="200">
        <v>308.95</v>
      </c>
      <c r="E7907" s="82">
        <f t="shared" si="124"/>
        <v>259.62</v>
      </c>
    </row>
    <row r="7908" spans="1:5" ht="24">
      <c r="A7908" s="191">
        <v>74010397</v>
      </c>
      <c r="B7908" s="192" t="s">
        <v>44698</v>
      </c>
      <c r="C7908" s="193" t="s">
        <v>43785</v>
      </c>
      <c r="D7908" s="194">
        <v>152.84</v>
      </c>
      <c r="E7908" s="82">
        <f t="shared" si="124"/>
        <v>128.44</v>
      </c>
    </row>
    <row r="7909" spans="1:5">
      <c r="A7909" s="191">
        <v>74010401</v>
      </c>
      <c r="B7909" s="192" t="s">
        <v>44699</v>
      </c>
      <c r="C7909" s="193" t="s">
        <v>43785</v>
      </c>
      <c r="D7909" s="194">
        <v>281.23</v>
      </c>
      <c r="E7909" s="82">
        <f t="shared" si="124"/>
        <v>236.33</v>
      </c>
    </row>
    <row r="7910" spans="1:5">
      <c r="A7910" s="191">
        <v>74010400</v>
      </c>
      <c r="B7910" s="192" t="s">
        <v>44700</v>
      </c>
      <c r="C7910" s="193" t="s">
        <v>43785</v>
      </c>
      <c r="D7910" s="194">
        <v>61.33</v>
      </c>
      <c r="E7910" s="82">
        <f t="shared" si="124"/>
        <v>51.54</v>
      </c>
    </row>
    <row r="7911" spans="1:5">
      <c r="A7911" s="66"/>
      <c r="B7911" s="195" t="s">
        <v>44701</v>
      </c>
      <c r="C7911" s="66"/>
      <c r="D7911" s="66"/>
      <c r="E7911" s="82">
        <f t="shared" si="124"/>
        <v>0</v>
      </c>
    </row>
    <row r="7912" spans="1:5" ht="24">
      <c r="A7912" s="197">
        <v>74010405</v>
      </c>
      <c r="B7912" s="192" t="s">
        <v>44702</v>
      </c>
      <c r="C7912" s="198" t="s">
        <v>43785</v>
      </c>
      <c r="D7912" s="200">
        <v>855.48</v>
      </c>
      <c r="E7912" s="82">
        <f t="shared" si="124"/>
        <v>718.89</v>
      </c>
    </row>
    <row r="7913" spans="1:5" ht="24">
      <c r="A7913" s="197">
        <v>74010406</v>
      </c>
      <c r="B7913" s="192" t="s">
        <v>44703</v>
      </c>
      <c r="C7913" s="198" t="s">
        <v>43785</v>
      </c>
      <c r="D7913" s="200">
        <v>639.54999999999995</v>
      </c>
      <c r="E7913" s="82">
        <f t="shared" si="124"/>
        <v>537.44000000000005</v>
      </c>
    </row>
    <row r="7914" spans="1:5">
      <c r="A7914" s="191">
        <v>74010409</v>
      </c>
      <c r="B7914" s="192" t="s">
        <v>44704</v>
      </c>
      <c r="C7914" s="193" t="s">
        <v>43815</v>
      </c>
      <c r="D7914" s="194">
        <v>880.39</v>
      </c>
      <c r="E7914" s="82">
        <f t="shared" si="124"/>
        <v>739.82</v>
      </c>
    </row>
    <row r="7915" spans="1:5" ht="24">
      <c r="A7915" s="191">
        <v>74010407</v>
      </c>
      <c r="B7915" s="79" t="s">
        <v>44705</v>
      </c>
      <c r="C7915" s="193" t="s">
        <v>43815</v>
      </c>
      <c r="D7915" s="194">
        <v>96.62</v>
      </c>
      <c r="E7915" s="82">
        <f t="shared" si="124"/>
        <v>81.19</v>
      </c>
    </row>
    <row r="7916" spans="1:5" ht="24">
      <c r="A7916" s="197">
        <v>74010408</v>
      </c>
      <c r="B7916" s="192" t="s">
        <v>44706</v>
      </c>
      <c r="C7916" s="198" t="s">
        <v>43815</v>
      </c>
      <c r="D7916" s="200">
        <v>133.34</v>
      </c>
      <c r="E7916" s="82">
        <f t="shared" si="124"/>
        <v>112.05</v>
      </c>
    </row>
    <row r="7917" spans="1:5" ht="24">
      <c r="A7917" s="197">
        <v>74010404</v>
      </c>
      <c r="B7917" s="192" t="s">
        <v>44707</v>
      </c>
      <c r="C7917" s="198" t="s">
        <v>43785</v>
      </c>
      <c r="D7917" s="200">
        <v>538.99</v>
      </c>
      <c r="E7917" s="82">
        <f t="shared" si="124"/>
        <v>452.93</v>
      </c>
    </row>
    <row r="7918" spans="1:5">
      <c r="A7918" s="66"/>
      <c r="B7918" s="195" t="s">
        <v>44708</v>
      </c>
      <c r="C7918" s="66"/>
      <c r="D7918" s="66"/>
      <c r="E7918" s="82">
        <f t="shared" si="124"/>
        <v>0</v>
      </c>
    </row>
    <row r="7919" spans="1:5">
      <c r="A7919" s="191">
        <v>74010413</v>
      </c>
      <c r="B7919" s="192" t="s">
        <v>44709</v>
      </c>
      <c r="C7919" s="193" t="s">
        <v>43785</v>
      </c>
      <c r="D7919" s="194">
        <v>847.74</v>
      </c>
      <c r="E7919" s="82">
        <f t="shared" si="124"/>
        <v>712.39</v>
      </c>
    </row>
    <row r="7920" spans="1:5" ht="24">
      <c r="A7920" s="191">
        <v>74010412</v>
      </c>
      <c r="B7920" s="192" t="s">
        <v>44710</v>
      </c>
      <c r="C7920" s="193" t="s">
        <v>43785</v>
      </c>
      <c r="D7920" s="194">
        <v>312.27</v>
      </c>
      <c r="E7920" s="82">
        <f t="shared" si="124"/>
        <v>262.41000000000003</v>
      </c>
    </row>
    <row r="7921" spans="1:5">
      <c r="A7921" s="191">
        <v>74010410</v>
      </c>
      <c r="B7921" s="192" t="s">
        <v>44711</v>
      </c>
      <c r="C7921" s="193" t="s">
        <v>43785</v>
      </c>
      <c r="D7921" s="194">
        <v>672.08</v>
      </c>
      <c r="E7921" s="82">
        <f t="shared" si="124"/>
        <v>564.77</v>
      </c>
    </row>
    <row r="7922" spans="1:5">
      <c r="A7922" s="191">
        <v>74010411</v>
      </c>
      <c r="B7922" s="192" t="s">
        <v>44712</v>
      </c>
      <c r="C7922" s="193" t="s">
        <v>43785</v>
      </c>
      <c r="D7922" s="194">
        <v>445.89</v>
      </c>
      <c r="E7922" s="82">
        <f t="shared" si="124"/>
        <v>374.7</v>
      </c>
    </row>
    <row r="7923" spans="1:5">
      <c r="A7923" s="66"/>
      <c r="B7923" s="195" t="s">
        <v>44713</v>
      </c>
      <c r="C7923" s="66"/>
      <c r="D7923" s="66"/>
      <c r="E7923" s="82">
        <f t="shared" si="124"/>
        <v>0</v>
      </c>
    </row>
    <row r="7924" spans="1:5">
      <c r="A7924" s="191">
        <v>74010414</v>
      </c>
      <c r="B7924" s="192" t="s">
        <v>44714</v>
      </c>
      <c r="C7924" s="193" t="s">
        <v>43785</v>
      </c>
      <c r="D7924" s="194">
        <v>119.51</v>
      </c>
      <c r="E7924" s="82">
        <f t="shared" si="124"/>
        <v>100.43</v>
      </c>
    </row>
    <row r="7925" spans="1:5">
      <c r="A7925" s="191">
        <v>74010415</v>
      </c>
      <c r="B7925" s="192" t="s">
        <v>44715</v>
      </c>
      <c r="C7925" s="193" t="s">
        <v>43785</v>
      </c>
      <c r="D7925" s="194">
        <v>85.36</v>
      </c>
      <c r="E7925" s="82">
        <f t="shared" si="124"/>
        <v>71.73</v>
      </c>
    </row>
    <row r="7926" spans="1:5">
      <c r="A7926" s="66"/>
      <c r="B7926" s="195" t="s">
        <v>44716</v>
      </c>
      <c r="C7926" s="66"/>
      <c r="D7926" s="66"/>
      <c r="E7926" s="82">
        <f t="shared" si="124"/>
        <v>0</v>
      </c>
    </row>
    <row r="7927" spans="1:5">
      <c r="A7927" s="191">
        <v>74010419</v>
      </c>
      <c r="B7927" s="192" t="s">
        <v>44717</v>
      </c>
      <c r="C7927" s="193" t="s">
        <v>43785</v>
      </c>
      <c r="D7927" s="194">
        <v>244.56</v>
      </c>
      <c r="E7927" s="82">
        <f t="shared" si="124"/>
        <v>205.51</v>
      </c>
    </row>
    <row r="7928" spans="1:5">
      <c r="A7928" s="191">
        <v>74010417</v>
      </c>
      <c r="B7928" s="192" t="s">
        <v>44718</v>
      </c>
      <c r="C7928" s="193" t="s">
        <v>43785</v>
      </c>
      <c r="D7928" s="194">
        <v>655.93</v>
      </c>
      <c r="E7928" s="82">
        <f t="shared" si="124"/>
        <v>551.20000000000005</v>
      </c>
    </row>
    <row r="7929" spans="1:5">
      <c r="A7929" s="191">
        <v>74010416</v>
      </c>
      <c r="B7929" s="192" t="s">
        <v>44719</v>
      </c>
      <c r="C7929" s="193" t="s">
        <v>43785</v>
      </c>
      <c r="D7929" s="194">
        <v>657.84</v>
      </c>
      <c r="E7929" s="82">
        <f t="shared" si="124"/>
        <v>552.80999999999995</v>
      </c>
    </row>
    <row r="7930" spans="1:5">
      <c r="A7930" s="191">
        <v>74010418</v>
      </c>
      <c r="B7930" s="192" t="s">
        <v>44720</v>
      </c>
      <c r="C7930" s="193" t="s">
        <v>43785</v>
      </c>
      <c r="D7930" s="194">
        <v>384.12</v>
      </c>
      <c r="E7930" s="82">
        <f t="shared" si="124"/>
        <v>322.79000000000002</v>
      </c>
    </row>
    <row r="7931" spans="1:5">
      <c r="A7931" s="191">
        <v>74010421</v>
      </c>
      <c r="B7931" s="192" t="s">
        <v>44721</v>
      </c>
      <c r="C7931" s="193" t="s">
        <v>43785</v>
      </c>
      <c r="D7931" s="194">
        <v>199.1</v>
      </c>
      <c r="E7931" s="82">
        <f t="shared" si="124"/>
        <v>167.31</v>
      </c>
    </row>
    <row r="7932" spans="1:5">
      <c r="A7932" s="191">
        <v>74010420</v>
      </c>
      <c r="B7932" s="192" t="s">
        <v>44722</v>
      </c>
      <c r="C7932" s="193" t="s">
        <v>43785</v>
      </c>
      <c r="D7932" s="194">
        <v>339.28</v>
      </c>
      <c r="E7932" s="82">
        <f t="shared" si="124"/>
        <v>285.11</v>
      </c>
    </row>
    <row r="7933" spans="1:5">
      <c r="A7933" s="66"/>
      <c r="B7933" s="195" t="s">
        <v>44723</v>
      </c>
      <c r="C7933" s="66"/>
      <c r="D7933" s="66"/>
      <c r="E7933" s="82">
        <f t="shared" si="124"/>
        <v>0</v>
      </c>
    </row>
    <row r="7934" spans="1:5" ht="36">
      <c r="A7934" s="197">
        <v>74010425</v>
      </c>
      <c r="B7934" s="192" t="s">
        <v>44724</v>
      </c>
      <c r="C7934" s="198" t="s">
        <v>43817</v>
      </c>
      <c r="D7934" s="199">
        <v>3370.84</v>
      </c>
      <c r="E7934" s="82">
        <f t="shared" si="124"/>
        <v>2832.64</v>
      </c>
    </row>
    <row r="7935" spans="1:5" ht="36">
      <c r="A7935" s="191">
        <v>74010423</v>
      </c>
      <c r="B7935" s="192" t="s">
        <v>44725</v>
      </c>
      <c r="C7935" s="193" t="s">
        <v>43817</v>
      </c>
      <c r="D7935" s="196">
        <v>3289.14</v>
      </c>
      <c r="E7935" s="82">
        <f t="shared" ref="E7935:E7947" si="125" xml:space="preserve"> ROUND((D7935/1.19),2)</f>
        <v>2763.98</v>
      </c>
    </row>
    <row r="7936" spans="1:5" ht="36">
      <c r="A7936" s="197">
        <v>74010426</v>
      </c>
      <c r="B7936" s="192" t="s">
        <v>44726</v>
      </c>
      <c r="C7936" s="198" t="s">
        <v>43817</v>
      </c>
      <c r="D7936" s="199">
        <v>3735.65</v>
      </c>
      <c r="E7936" s="82">
        <f t="shared" si="125"/>
        <v>3139.2</v>
      </c>
    </row>
    <row r="7937" spans="1:5" ht="36">
      <c r="A7937" s="191">
        <v>74010424</v>
      </c>
      <c r="B7937" s="192" t="s">
        <v>44727</v>
      </c>
      <c r="C7937" s="193" t="s">
        <v>43817</v>
      </c>
      <c r="D7937" s="196">
        <v>3653.94</v>
      </c>
      <c r="E7937" s="82">
        <f t="shared" si="125"/>
        <v>3070.54</v>
      </c>
    </row>
    <row r="7938" spans="1:5">
      <c r="A7938" s="191">
        <v>74010427</v>
      </c>
      <c r="B7938" s="192" t="s">
        <v>44728</v>
      </c>
      <c r="C7938" s="193" t="s">
        <v>43779</v>
      </c>
      <c r="D7938" s="196">
        <v>2216.11</v>
      </c>
      <c r="E7938" s="82">
        <f t="shared" si="125"/>
        <v>1862.28</v>
      </c>
    </row>
    <row r="7939" spans="1:5">
      <c r="A7939" s="66"/>
      <c r="B7939" s="195" t="s">
        <v>44729</v>
      </c>
      <c r="C7939" s="66"/>
      <c r="D7939" s="66"/>
      <c r="E7939" s="82">
        <f t="shared" si="125"/>
        <v>0</v>
      </c>
    </row>
    <row r="7940" spans="1:5" ht="36">
      <c r="A7940" s="191">
        <v>74010430</v>
      </c>
      <c r="B7940" s="192" t="s">
        <v>44730</v>
      </c>
      <c r="C7940" s="193" t="s">
        <v>43817</v>
      </c>
      <c r="D7940" s="196">
        <v>3362.52</v>
      </c>
      <c r="E7940" s="82">
        <f t="shared" si="125"/>
        <v>2825.65</v>
      </c>
    </row>
    <row r="7941" spans="1:5" ht="24">
      <c r="A7941" s="191">
        <v>74010428</v>
      </c>
      <c r="B7941" s="192" t="s">
        <v>44731</v>
      </c>
      <c r="C7941" s="193" t="s">
        <v>43817</v>
      </c>
      <c r="D7941" s="196">
        <v>3289.14</v>
      </c>
      <c r="E7941" s="82">
        <f t="shared" si="125"/>
        <v>2763.98</v>
      </c>
    </row>
    <row r="7942" spans="1:5" ht="36">
      <c r="A7942" s="191">
        <v>74010431</v>
      </c>
      <c r="B7942" s="192" t="s">
        <v>44732</v>
      </c>
      <c r="C7942" s="193" t="s">
        <v>43817</v>
      </c>
      <c r="D7942" s="196">
        <v>3727.33</v>
      </c>
      <c r="E7942" s="82">
        <f t="shared" si="125"/>
        <v>3132.21</v>
      </c>
    </row>
    <row r="7943" spans="1:5" ht="36">
      <c r="A7943" s="191">
        <v>74010429</v>
      </c>
      <c r="B7943" s="192" t="s">
        <v>44733</v>
      </c>
      <c r="C7943" s="193" t="s">
        <v>43817</v>
      </c>
      <c r="D7943" s="196">
        <v>3653.94</v>
      </c>
      <c r="E7943" s="82">
        <f t="shared" si="125"/>
        <v>3070.54</v>
      </c>
    </row>
    <row r="7944" spans="1:5">
      <c r="A7944" s="191">
        <v>74010432</v>
      </c>
      <c r="B7944" s="192" t="s">
        <v>44734</v>
      </c>
      <c r="C7944" s="193" t="s">
        <v>43779</v>
      </c>
      <c r="D7944" s="196">
        <v>2216.11</v>
      </c>
      <c r="E7944" s="82">
        <f t="shared" si="125"/>
        <v>1862.28</v>
      </c>
    </row>
    <row r="7945" spans="1:5">
      <c r="A7945" s="66"/>
      <c r="B7945" s="195" t="s">
        <v>44735</v>
      </c>
      <c r="C7945" s="66"/>
      <c r="D7945" s="66"/>
      <c r="E7945" s="82">
        <f t="shared" si="125"/>
        <v>0</v>
      </c>
    </row>
    <row r="7946" spans="1:5" ht="24">
      <c r="A7946" s="197">
        <v>74010434</v>
      </c>
      <c r="B7946" s="192" t="s">
        <v>44736</v>
      </c>
      <c r="C7946" s="198" t="s">
        <v>43817</v>
      </c>
      <c r="D7946" s="199">
        <v>1785</v>
      </c>
      <c r="E7946" s="82">
        <f t="shared" si="125"/>
        <v>1500</v>
      </c>
    </row>
    <row r="7947" spans="1:5" ht="24">
      <c r="A7947" s="197">
        <v>74010433</v>
      </c>
      <c r="B7947" s="192" t="s">
        <v>44737</v>
      </c>
      <c r="C7947" s="198" t="s">
        <v>43817</v>
      </c>
      <c r="D7947" s="199">
        <v>2177.6999999999998</v>
      </c>
      <c r="E7947" s="82">
        <f t="shared" si="125"/>
        <v>1830</v>
      </c>
    </row>
  </sheetData>
  <mergeCells count="3">
    <mergeCell ref="A1:D1"/>
    <mergeCell ref="A4577:D4577"/>
    <mergeCell ref="A6907:D6907"/>
  </mergeCells>
  <pageMargins left="0.511811024" right="0.511811024" top="0.78740157499999996" bottom="0.78740157499999996" header="0.31496062000000002" footer="0.31496062000000002"/>
  <pageSetup paperSize="9" scale="66" fitToHeight="0"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554F6-B2C5-4306-8B27-22DE9136D36C}">
  <dimension ref="A1:M89"/>
  <sheetViews>
    <sheetView workbookViewId="0">
      <selection activeCell="C4" sqref="C4:H4"/>
    </sheetView>
  </sheetViews>
  <sheetFormatPr defaultColWidth="10.875" defaultRowHeight="15"/>
  <cols>
    <col min="1" max="1" width="21.625" style="6" customWidth="1"/>
    <col min="2" max="2" width="10.875" style="6"/>
    <col min="3" max="3" width="19.125" style="6" bestFit="1" customWidth="1"/>
    <col min="4" max="4" width="19.125" style="6" customWidth="1"/>
    <col min="5" max="5" width="10.625" style="6" customWidth="1"/>
    <col min="6" max="6" width="13" style="6" bestFit="1" customWidth="1"/>
    <col min="7" max="7" width="14.375" style="6" bestFit="1" customWidth="1"/>
    <col min="8" max="8" width="19" style="6" bestFit="1" customWidth="1"/>
    <col min="9" max="9" width="20.875" style="6" bestFit="1" customWidth="1"/>
    <col min="10" max="10" width="16.5" style="6" bestFit="1" customWidth="1"/>
    <col min="11" max="13" width="10.875" style="7"/>
    <col min="14" max="16384" width="10.875" style="6"/>
  </cols>
  <sheetData>
    <row r="1" spans="1:13" ht="15.75">
      <c r="A1" s="301" t="s">
        <v>32451</v>
      </c>
      <c r="B1" s="301"/>
      <c r="C1" s="301"/>
      <c r="D1" s="301"/>
      <c r="E1" s="301"/>
      <c r="F1" s="301"/>
      <c r="G1" s="301"/>
      <c r="H1" s="301"/>
      <c r="I1" s="301"/>
      <c r="J1" s="301"/>
      <c r="K1" s="301"/>
      <c r="L1" s="301"/>
      <c r="M1" s="301"/>
    </row>
    <row r="2" spans="1:13">
      <c r="A2" s="7" t="s">
        <v>32452</v>
      </c>
      <c r="B2" s="7" t="s">
        <v>32453</v>
      </c>
      <c r="C2" s="7" t="s">
        <v>32454</v>
      </c>
      <c r="D2" s="7" t="s">
        <v>32455</v>
      </c>
      <c r="E2" s="7" t="s">
        <v>32456</v>
      </c>
      <c r="F2" s="7" t="s">
        <v>32457</v>
      </c>
      <c r="G2" s="7" t="s">
        <v>32458</v>
      </c>
      <c r="H2" s="7" t="s">
        <v>32459</v>
      </c>
      <c r="I2" s="7" t="s">
        <v>32460</v>
      </c>
      <c r="J2" s="7" t="s">
        <v>32461</v>
      </c>
      <c r="K2" s="7" t="s">
        <v>18666</v>
      </c>
      <c r="L2" s="7" t="s">
        <v>32462</v>
      </c>
      <c r="M2" s="7" t="s">
        <v>32463</v>
      </c>
    </row>
    <row r="3" spans="1:13">
      <c r="A3" s="18" t="s">
        <v>32464</v>
      </c>
      <c r="B3" s="8">
        <v>45</v>
      </c>
      <c r="C3" s="8">
        <v>1.3</v>
      </c>
      <c r="D3" s="8">
        <v>2.84</v>
      </c>
      <c r="E3" s="19">
        <f>AVERAGE(C3:D3)</f>
        <v>2.0699999999999998</v>
      </c>
      <c r="F3" s="8">
        <v>0.8</v>
      </c>
      <c r="G3" s="8">
        <v>0.15</v>
      </c>
      <c r="H3" s="8">
        <f>B3*AVERAGE(C3:D3)*F3</f>
        <v>74.52</v>
      </c>
      <c r="I3" s="8">
        <f>H3-(B3*PI()*(G3/2)^2)</f>
        <v>73.724784359560076</v>
      </c>
      <c r="J3" s="8">
        <f t="shared" ref="J3:J9" si="0">AVERAGE(C3:D3)*B3*2</f>
        <v>186.29999999999998</v>
      </c>
      <c r="K3" s="19"/>
      <c r="L3" s="19"/>
      <c r="M3" s="19"/>
    </row>
    <row r="4" spans="1:13">
      <c r="A4" s="6" t="s">
        <v>32465</v>
      </c>
      <c r="B4" s="8">
        <v>29.92</v>
      </c>
      <c r="C4" s="8">
        <v>2.84</v>
      </c>
      <c r="D4" s="8">
        <v>2.33</v>
      </c>
      <c r="E4" s="19">
        <f t="shared" ref="E4:E29" si="1">AVERAGE(C4:D4)</f>
        <v>2.585</v>
      </c>
      <c r="F4" s="8">
        <v>1</v>
      </c>
      <c r="G4" s="8">
        <v>0.15</v>
      </c>
      <c r="H4" s="8">
        <f t="shared" ref="H4:H29" si="2">B4*AVERAGE(C4:D4)*F4</f>
        <v>77.34320000000001</v>
      </c>
      <c r="I4" s="8">
        <f t="shared" ref="I4:I29" si="3">H4-(B4*PI()*(G4/2)^2)</f>
        <v>76.814469956400842</v>
      </c>
      <c r="J4" s="8">
        <f t="shared" si="0"/>
        <v>154.68640000000002</v>
      </c>
      <c r="K4" s="19"/>
      <c r="L4" s="19"/>
      <c r="M4" s="19"/>
    </row>
    <row r="5" spans="1:13">
      <c r="A5" s="6" t="s">
        <v>32466</v>
      </c>
      <c r="B5" s="8">
        <v>29.07</v>
      </c>
      <c r="C5" s="8">
        <v>2.33</v>
      </c>
      <c r="D5" s="8">
        <v>4.18</v>
      </c>
      <c r="E5" s="19">
        <f t="shared" si="1"/>
        <v>3.2549999999999999</v>
      </c>
      <c r="F5" s="8">
        <v>1</v>
      </c>
      <c r="G5" s="8">
        <v>0.15</v>
      </c>
      <c r="H5" s="8">
        <f t="shared" si="2"/>
        <v>94.62285</v>
      </c>
      <c r="I5" s="8">
        <f t="shared" si="3"/>
        <v>94.109140696275816</v>
      </c>
      <c r="J5" s="8">
        <f t="shared" si="0"/>
        <v>189.2457</v>
      </c>
      <c r="K5" s="19"/>
      <c r="L5" s="19"/>
      <c r="M5" s="19"/>
    </row>
    <row r="6" spans="1:13">
      <c r="A6" s="6" t="s">
        <v>32467</v>
      </c>
      <c r="B6" s="8">
        <v>13.9</v>
      </c>
      <c r="C6" s="8">
        <v>4.18</v>
      </c>
      <c r="D6" s="8">
        <v>2.04</v>
      </c>
      <c r="E6" s="19">
        <f t="shared" si="1"/>
        <v>3.11</v>
      </c>
      <c r="F6" s="8">
        <v>1</v>
      </c>
      <c r="G6" s="8">
        <v>0.15</v>
      </c>
      <c r="H6" s="8">
        <f t="shared" si="2"/>
        <v>43.228999999999999</v>
      </c>
      <c r="I6" s="8">
        <f t="shared" si="3"/>
        <v>42.983366724397449</v>
      </c>
      <c r="J6" s="8">
        <f t="shared" si="0"/>
        <v>86.457999999999998</v>
      </c>
      <c r="K6" s="19"/>
      <c r="L6" s="19"/>
      <c r="M6" s="19"/>
    </row>
    <row r="7" spans="1:13">
      <c r="A7" s="6" t="s">
        <v>32468</v>
      </c>
      <c r="B7" s="8">
        <v>12.76</v>
      </c>
      <c r="C7" s="8">
        <v>2.04</v>
      </c>
      <c r="D7" s="8">
        <v>1.8</v>
      </c>
      <c r="E7" s="19">
        <f t="shared" si="1"/>
        <v>1.92</v>
      </c>
      <c r="F7" s="8">
        <v>0.8</v>
      </c>
      <c r="G7" s="8">
        <v>0.15</v>
      </c>
      <c r="H7" s="8">
        <f t="shared" si="2"/>
        <v>19.599360000000001</v>
      </c>
      <c r="I7" s="8">
        <f t="shared" si="3"/>
        <v>19.373872187288594</v>
      </c>
      <c r="J7" s="8">
        <f t="shared" si="0"/>
        <v>48.998399999999997</v>
      </c>
      <c r="K7" s="19"/>
      <c r="L7" s="19"/>
      <c r="M7" s="19"/>
    </row>
    <row r="8" spans="1:13">
      <c r="A8" s="6" t="s">
        <v>32469</v>
      </c>
      <c r="B8" s="8">
        <v>24.85</v>
      </c>
      <c r="C8" s="8">
        <v>1.8</v>
      </c>
      <c r="D8" s="8">
        <v>2.8</v>
      </c>
      <c r="E8" s="19">
        <f t="shared" si="1"/>
        <v>2.2999999999999998</v>
      </c>
      <c r="F8" s="8">
        <v>1</v>
      </c>
      <c r="G8" s="8">
        <v>0.15</v>
      </c>
      <c r="H8" s="8">
        <f t="shared" si="2"/>
        <v>57.155000000000001</v>
      </c>
      <c r="I8" s="8">
        <f t="shared" si="3"/>
        <v>56.715864251890402</v>
      </c>
      <c r="J8" s="8">
        <f t="shared" si="0"/>
        <v>114.31</v>
      </c>
      <c r="K8" s="19"/>
      <c r="L8" s="19"/>
      <c r="M8" s="19"/>
    </row>
    <row r="9" spans="1:13">
      <c r="A9" s="6" t="s">
        <v>32470</v>
      </c>
      <c r="B9" s="8">
        <v>29.93</v>
      </c>
      <c r="C9" s="8">
        <v>2.8</v>
      </c>
      <c r="D9" s="8">
        <v>2.68</v>
      </c>
      <c r="E9" s="19">
        <f t="shared" si="1"/>
        <v>2.74</v>
      </c>
      <c r="F9" s="8">
        <v>1</v>
      </c>
      <c r="G9" s="8">
        <v>0.15</v>
      </c>
      <c r="H9" s="8">
        <f t="shared" si="2"/>
        <v>82.008200000000002</v>
      </c>
      <c r="I9" s="8">
        <f t="shared" si="3"/>
        <v>81.479293241814077</v>
      </c>
      <c r="J9" s="8">
        <f t="shared" si="0"/>
        <v>164.0164</v>
      </c>
      <c r="K9" s="19"/>
      <c r="L9" s="19"/>
      <c r="M9" s="19"/>
    </row>
    <row r="10" spans="1:13">
      <c r="A10" s="6" t="s">
        <v>32471</v>
      </c>
      <c r="B10" s="8">
        <v>6.75</v>
      </c>
      <c r="C10" s="8">
        <v>2.67</v>
      </c>
      <c r="D10" s="8">
        <v>2.14</v>
      </c>
      <c r="E10" s="19">
        <f t="shared" si="1"/>
        <v>2.4050000000000002</v>
      </c>
      <c r="F10" s="8">
        <v>0.8</v>
      </c>
      <c r="G10" s="8">
        <v>0.15</v>
      </c>
      <c r="H10" s="8">
        <f t="shared" si="2"/>
        <v>12.987000000000002</v>
      </c>
      <c r="I10" s="8">
        <f t="shared" si="3"/>
        <v>12.867717653934015</v>
      </c>
      <c r="J10" s="8"/>
      <c r="K10" s="19"/>
      <c r="L10" s="19"/>
      <c r="M10" s="19"/>
    </row>
    <row r="11" spans="1:13">
      <c r="A11" s="6" t="s">
        <v>32472</v>
      </c>
      <c r="B11" s="8">
        <v>7.94</v>
      </c>
      <c r="C11" s="8">
        <f>D10</f>
        <v>2.14</v>
      </c>
      <c r="D11" s="8">
        <v>2.87</v>
      </c>
      <c r="E11" s="19">
        <f t="shared" si="1"/>
        <v>2.5049999999999999</v>
      </c>
      <c r="F11" s="8">
        <v>0.8</v>
      </c>
      <c r="G11" s="8">
        <v>0.15</v>
      </c>
      <c r="H11" s="8">
        <f t="shared" si="2"/>
        <v>15.911760000000001</v>
      </c>
      <c r="I11" s="8">
        <f t="shared" si="3"/>
        <v>15.771448618109046</v>
      </c>
      <c r="J11" s="8"/>
      <c r="K11" s="19"/>
      <c r="L11" s="19"/>
      <c r="M11" s="19"/>
    </row>
    <row r="12" spans="1:13">
      <c r="A12" s="6" t="s">
        <v>32473</v>
      </c>
      <c r="B12" s="8">
        <v>4.91</v>
      </c>
      <c r="C12" s="8">
        <f t="shared" ref="C12:C29" si="4">D11</f>
        <v>2.87</v>
      </c>
      <c r="D12" s="8">
        <v>2.89</v>
      </c>
      <c r="E12" s="19">
        <f t="shared" si="1"/>
        <v>2.88</v>
      </c>
      <c r="F12" s="8">
        <v>0.8</v>
      </c>
      <c r="G12" s="8">
        <v>0.15</v>
      </c>
      <c r="H12" s="8">
        <f t="shared" si="2"/>
        <v>11.312640000000002</v>
      </c>
      <c r="I12" s="8">
        <f t="shared" si="3"/>
        <v>11.225873137898668</v>
      </c>
      <c r="J12" s="8"/>
      <c r="K12" s="19"/>
      <c r="L12" s="19"/>
      <c r="M12" s="19"/>
    </row>
    <row r="13" spans="1:13">
      <c r="A13" s="6" t="s">
        <v>32474</v>
      </c>
      <c r="B13" s="8">
        <v>4.8099999999999996</v>
      </c>
      <c r="C13" s="8">
        <f t="shared" si="4"/>
        <v>2.89</v>
      </c>
      <c r="D13" s="8">
        <v>2.66</v>
      </c>
      <c r="E13" s="19">
        <f t="shared" si="1"/>
        <v>2.7750000000000004</v>
      </c>
      <c r="F13" s="8">
        <v>0.8</v>
      </c>
      <c r="G13" s="8">
        <v>0.15</v>
      </c>
      <c r="H13" s="8">
        <f t="shared" si="2"/>
        <v>10.678200000000002</v>
      </c>
      <c r="I13" s="8">
        <f t="shared" si="3"/>
        <v>10.593200283766313</v>
      </c>
      <c r="J13" s="8"/>
      <c r="K13" s="19"/>
      <c r="L13" s="19"/>
      <c r="M13" s="19"/>
    </row>
    <row r="14" spans="1:13">
      <c r="A14" s="6" t="s">
        <v>32475</v>
      </c>
      <c r="B14" s="8">
        <v>5.76</v>
      </c>
      <c r="C14" s="8">
        <f t="shared" si="4"/>
        <v>2.66</v>
      </c>
      <c r="D14" s="8">
        <v>2.62</v>
      </c>
      <c r="E14" s="19">
        <f t="shared" si="1"/>
        <v>2.64</v>
      </c>
      <c r="F14" s="8">
        <v>0.8</v>
      </c>
      <c r="G14" s="8">
        <v>0.15</v>
      </c>
      <c r="H14" s="8">
        <f t="shared" si="2"/>
        <v>12.165120000000002</v>
      </c>
      <c r="I14" s="8">
        <f t="shared" si="3"/>
        <v>12.063332398023693</v>
      </c>
      <c r="J14" s="8"/>
      <c r="K14" s="19"/>
      <c r="L14" s="19"/>
      <c r="M14" s="19"/>
    </row>
    <row r="15" spans="1:13">
      <c r="A15" s="6" t="s">
        <v>32476</v>
      </c>
      <c r="B15" s="8">
        <v>5.93</v>
      </c>
      <c r="C15" s="8">
        <f t="shared" si="4"/>
        <v>2.62</v>
      </c>
      <c r="D15" s="8">
        <v>2.2200000000000002</v>
      </c>
      <c r="E15" s="19">
        <f t="shared" si="1"/>
        <v>2.42</v>
      </c>
      <c r="F15" s="8">
        <v>1</v>
      </c>
      <c r="G15" s="8">
        <v>0.15</v>
      </c>
      <c r="H15" s="8">
        <f t="shared" si="2"/>
        <v>14.350599999999998</v>
      </c>
      <c r="I15" s="8">
        <f t="shared" si="3"/>
        <v>14.245808250048693</v>
      </c>
      <c r="J15" s="8">
        <f>AVERAGE(C15:D15)*B15*2</f>
        <v>28.701199999999996</v>
      </c>
      <c r="K15" s="19"/>
      <c r="L15" s="19"/>
      <c r="M15" s="19"/>
    </row>
    <row r="16" spans="1:13">
      <c r="A16" s="6" t="s">
        <v>32477</v>
      </c>
      <c r="B16" s="8">
        <v>3.43</v>
      </c>
      <c r="C16" s="8">
        <f t="shared" si="4"/>
        <v>2.2200000000000002</v>
      </c>
      <c r="D16" s="8">
        <v>1.05</v>
      </c>
      <c r="E16" s="19">
        <f t="shared" si="1"/>
        <v>1.6350000000000002</v>
      </c>
      <c r="F16" s="8">
        <v>0.8</v>
      </c>
      <c r="G16" s="8">
        <v>0.15</v>
      </c>
      <c r="H16" s="8">
        <f t="shared" si="2"/>
        <v>4.4864400000000009</v>
      </c>
      <c r="I16" s="8">
        <f t="shared" si="3"/>
        <v>4.4258268967398031</v>
      </c>
      <c r="J16" s="8">
        <f>AVERAGE(C16:D16)*B16*2</f>
        <v>11.216100000000003</v>
      </c>
      <c r="K16" s="19"/>
      <c r="L16" s="19"/>
      <c r="M16" s="19"/>
    </row>
    <row r="17" spans="1:13">
      <c r="A17" s="6" t="s">
        <v>32478</v>
      </c>
      <c r="B17" s="8">
        <v>14.4</v>
      </c>
      <c r="C17" s="8">
        <f t="shared" si="4"/>
        <v>1.05</v>
      </c>
      <c r="D17" s="8">
        <v>1.05</v>
      </c>
      <c r="E17" s="19">
        <f t="shared" si="1"/>
        <v>1.05</v>
      </c>
      <c r="F17" s="8">
        <v>0.8</v>
      </c>
      <c r="G17" s="8">
        <v>0.15</v>
      </c>
      <c r="H17" s="8">
        <f t="shared" si="2"/>
        <v>12.096000000000002</v>
      </c>
      <c r="I17" s="8">
        <f t="shared" si="3"/>
        <v>11.841530995059228</v>
      </c>
      <c r="J17" s="8"/>
      <c r="K17" s="19"/>
      <c r="L17" s="19"/>
      <c r="M17" s="19"/>
    </row>
    <row r="18" spans="1:13">
      <c r="A18" s="6" t="s">
        <v>32479</v>
      </c>
      <c r="B18" s="8">
        <v>21.25</v>
      </c>
      <c r="C18" s="8">
        <f t="shared" si="4"/>
        <v>1.05</v>
      </c>
      <c r="D18" s="8">
        <v>1.05</v>
      </c>
      <c r="E18" s="19">
        <f t="shared" si="1"/>
        <v>1.05</v>
      </c>
      <c r="F18" s="8">
        <v>0.8</v>
      </c>
      <c r="G18" s="8">
        <v>0.15</v>
      </c>
      <c r="H18" s="8">
        <f t="shared" si="2"/>
        <v>17.850000000000001</v>
      </c>
      <c r="I18" s="8">
        <f t="shared" si="3"/>
        <v>17.474481503125595</v>
      </c>
      <c r="J18" s="8"/>
      <c r="K18" s="19">
        <f>B18*(F18+0.2+0.2)</f>
        <v>25.5</v>
      </c>
      <c r="L18" s="19"/>
      <c r="M18" s="19"/>
    </row>
    <row r="19" spans="1:13">
      <c r="A19" s="6" t="s">
        <v>32480</v>
      </c>
      <c r="B19" s="8">
        <v>24.72</v>
      </c>
      <c r="C19" s="8">
        <f t="shared" si="4"/>
        <v>1.05</v>
      </c>
      <c r="D19" s="8">
        <v>1.1000000000000001</v>
      </c>
      <c r="E19" s="19">
        <f t="shared" si="1"/>
        <v>1.0750000000000002</v>
      </c>
      <c r="F19" s="8">
        <v>0.8</v>
      </c>
      <c r="G19" s="8">
        <v>0.15</v>
      </c>
      <c r="H19" s="8">
        <f t="shared" si="2"/>
        <v>21.259200000000003</v>
      </c>
      <c r="I19" s="8">
        <f t="shared" si="3"/>
        <v>20.822361541518344</v>
      </c>
      <c r="J19" s="8"/>
      <c r="K19" s="19"/>
      <c r="L19" s="19"/>
      <c r="M19" s="19">
        <f>B19*(F19+0.1+0.1)</f>
        <v>24.72</v>
      </c>
    </row>
    <row r="20" spans="1:13">
      <c r="A20" s="6" t="s">
        <v>32481</v>
      </c>
      <c r="B20" s="8">
        <v>8.6199999999999992</v>
      </c>
      <c r="C20" s="8">
        <f t="shared" si="4"/>
        <v>1.1000000000000001</v>
      </c>
      <c r="D20" s="8">
        <v>1.23</v>
      </c>
      <c r="E20" s="19">
        <f t="shared" si="1"/>
        <v>1.165</v>
      </c>
      <c r="F20" s="8">
        <v>0.8</v>
      </c>
      <c r="G20" s="8">
        <v>0.2</v>
      </c>
      <c r="H20" s="8">
        <f t="shared" si="2"/>
        <v>8.0338399999999996</v>
      </c>
      <c r="I20" s="8">
        <f t="shared" si="3"/>
        <v>7.7630347132605593</v>
      </c>
      <c r="J20" s="8"/>
      <c r="K20" s="19">
        <f>B20*(F20+0.2+0.2)</f>
        <v>10.343999999999999</v>
      </c>
      <c r="L20" s="19"/>
      <c r="M20" s="19"/>
    </row>
    <row r="21" spans="1:13">
      <c r="A21" s="6" t="s">
        <v>32482</v>
      </c>
      <c r="B21" s="8">
        <v>56.31</v>
      </c>
      <c r="C21" s="8">
        <f t="shared" si="4"/>
        <v>1.23</v>
      </c>
      <c r="D21" s="8">
        <v>1.82</v>
      </c>
      <c r="E21" s="19">
        <f t="shared" si="1"/>
        <v>1.5249999999999999</v>
      </c>
      <c r="F21" s="8">
        <v>0.8</v>
      </c>
      <c r="G21" s="8">
        <v>0.2</v>
      </c>
      <c r="H21" s="8">
        <f t="shared" si="2"/>
        <v>68.6982</v>
      </c>
      <c r="I21" s="8">
        <f t="shared" si="3"/>
        <v>66.929169176763594</v>
      </c>
      <c r="J21" s="8">
        <f t="shared" ref="J21:J29" si="5">AVERAGE(C21:D21)*B21*2</f>
        <v>171.74549999999999</v>
      </c>
      <c r="K21" s="19"/>
      <c r="L21" s="19">
        <f t="shared" ref="L21:L26" si="6">B21*(F21+0.3+0.3)</f>
        <v>78.834000000000017</v>
      </c>
      <c r="M21" s="19"/>
    </row>
    <row r="22" spans="1:13">
      <c r="A22" s="6" t="s">
        <v>32483</v>
      </c>
      <c r="B22" s="8">
        <v>33.81</v>
      </c>
      <c r="C22" s="8">
        <f t="shared" si="4"/>
        <v>1.82</v>
      </c>
      <c r="D22" s="8">
        <v>2.41</v>
      </c>
      <c r="E22" s="19">
        <f t="shared" si="1"/>
        <v>2.1150000000000002</v>
      </c>
      <c r="F22" s="8">
        <v>1</v>
      </c>
      <c r="G22" s="8">
        <v>0.3</v>
      </c>
      <c r="H22" s="8">
        <f t="shared" si="2"/>
        <v>71.508150000000015</v>
      </c>
      <c r="I22" s="8">
        <f t="shared" si="3"/>
        <v>69.118261928597917</v>
      </c>
      <c r="J22" s="8">
        <f t="shared" si="5"/>
        <v>143.01630000000003</v>
      </c>
      <c r="K22" s="19"/>
      <c r="L22" s="19">
        <f t="shared" si="6"/>
        <v>54.096000000000004</v>
      </c>
      <c r="M22" s="19"/>
    </row>
    <row r="23" spans="1:13">
      <c r="A23" s="6" t="s">
        <v>32484</v>
      </c>
      <c r="B23" s="8">
        <v>7.31</v>
      </c>
      <c r="C23" s="8">
        <f t="shared" si="4"/>
        <v>2.41</v>
      </c>
      <c r="D23" s="8">
        <v>2.54</v>
      </c>
      <c r="E23" s="19">
        <f t="shared" si="1"/>
        <v>2.4750000000000001</v>
      </c>
      <c r="F23" s="8">
        <v>1</v>
      </c>
      <c r="G23" s="8">
        <v>0.3</v>
      </c>
      <c r="H23" s="8">
        <f t="shared" si="2"/>
        <v>18.09225</v>
      </c>
      <c r="I23" s="8">
        <f t="shared" si="3"/>
        <v>17.575536548300818</v>
      </c>
      <c r="J23" s="8">
        <f t="shared" si="5"/>
        <v>36.1845</v>
      </c>
      <c r="K23" s="19"/>
      <c r="L23" s="19">
        <f t="shared" si="6"/>
        <v>11.696</v>
      </c>
      <c r="M23" s="19"/>
    </row>
    <row r="24" spans="1:13">
      <c r="A24" s="6" t="s">
        <v>32485</v>
      </c>
      <c r="B24" s="8">
        <v>35.590000000000003</v>
      </c>
      <c r="C24" s="8">
        <f t="shared" si="4"/>
        <v>2.54</v>
      </c>
      <c r="D24" s="8">
        <v>2.37</v>
      </c>
      <c r="E24" s="19">
        <f t="shared" si="1"/>
        <v>2.4550000000000001</v>
      </c>
      <c r="F24" s="8">
        <v>1</v>
      </c>
      <c r="G24" s="8">
        <v>0.3</v>
      </c>
      <c r="H24" s="8">
        <f t="shared" si="2"/>
        <v>87.373450000000005</v>
      </c>
      <c r="I24" s="8">
        <f t="shared" si="3"/>
        <v>84.857741142821638</v>
      </c>
      <c r="J24" s="8">
        <f t="shared" si="5"/>
        <v>174.74690000000001</v>
      </c>
      <c r="K24" s="19"/>
      <c r="L24" s="19">
        <f t="shared" si="6"/>
        <v>56.94400000000001</v>
      </c>
      <c r="M24" s="19"/>
    </row>
    <row r="25" spans="1:13">
      <c r="A25" s="6" t="s">
        <v>32486</v>
      </c>
      <c r="B25" s="8">
        <v>37.86</v>
      </c>
      <c r="C25" s="8">
        <f t="shared" si="4"/>
        <v>2.37</v>
      </c>
      <c r="D25" s="8">
        <v>2.67</v>
      </c>
      <c r="E25" s="19">
        <f t="shared" si="1"/>
        <v>2.52</v>
      </c>
      <c r="F25" s="8">
        <v>1</v>
      </c>
      <c r="G25" s="8">
        <v>0.3</v>
      </c>
      <c r="H25" s="8">
        <f t="shared" si="2"/>
        <v>95.407200000000003</v>
      </c>
      <c r="I25" s="8">
        <f t="shared" si="3"/>
        <v>92.731034298039532</v>
      </c>
      <c r="J25" s="8">
        <f t="shared" si="5"/>
        <v>190.81440000000001</v>
      </c>
      <c r="K25" s="19"/>
      <c r="L25" s="19">
        <f t="shared" si="6"/>
        <v>60.576000000000001</v>
      </c>
      <c r="M25" s="19"/>
    </row>
    <row r="26" spans="1:13">
      <c r="A26" s="6" t="s">
        <v>32487</v>
      </c>
      <c r="B26" s="8">
        <v>31.7</v>
      </c>
      <c r="C26" s="8">
        <f t="shared" si="4"/>
        <v>2.67</v>
      </c>
      <c r="D26" s="8">
        <v>2.81</v>
      </c>
      <c r="E26" s="19">
        <f t="shared" si="1"/>
        <v>2.74</v>
      </c>
      <c r="F26" s="8">
        <v>1</v>
      </c>
      <c r="G26" s="8">
        <v>0.3</v>
      </c>
      <c r="H26" s="8">
        <f t="shared" si="2"/>
        <v>86.858000000000004</v>
      </c>
      <c r="I26" s="8">
        <f t="shared" si="3"/>
        <v>84.61725903982709</v>
      </c>
      <c r="J26" s="8">
        <f t="shared" si="5"/>
        <v>173.71600000000001</v>
      </c>
      <c r="K26" s="19"/>
      <c r="L26" s="19">
        <f t="shared" si="6"/>
        <v>50.72</v>
      </c>
      <c r="M26" s="19"/>
    </row>
    <row r="27" spans="1:13">
      <c r="A27" s="6" t="s">
        <v>32488</v>
      </c>
      <c r="B27" s="8">
        <v>64.180000000000007</v>
      </c>
      <c r="C27" s="8">
        <f t="shared" si="4"/>
        <v>2.81</v>
      </c>
      <c r="D27" s="8">
        <v>2.0099999999999998</v>
      </c>
      <c r="E27" s="19">
        <f t="shared" si="1"/>
        <v>2.41</v>
      </c>
      <c r="F27" s="8">
        <v>1</v>
      </c>
      <c r="G27" s="8">
        <v>0.3</v>
      </c>
      <c r="H27" s="8">
        <f t="shared" si="2"/>
        <v>154.67380000000003</v>
      </c>
      <c r="I27" s="8">
        <f t="shared" si="3"/>
        <v>150.1371831285837</v>
      </c>
      <c r="J27" s="8">
        <f t="shared" si="5"/>
        <v>309.34760000000006</v>
      </c>
      <c r="K27" s="19"/>
      <c r="L27" s="19"/>
      <c r="M27" s="19"/>
    </row>
    <row r="28" spans="1:13">
      <c r="A28" s="6" t="s">
        <v>32489</v>
      </c>
      <c r="B28" s="8">
        <v>45.02</v>
      </c>
      <c r="C28" s="8">
        <f t="shared" si="4"/>
        <v>2.0099999999999998</v>
      </c>
      <c r="D28" s="8">
        <v>2.23</v>
      </c>
      <c r="E28" s="19">
        <f t="shared" si="1"/>
        <v>2.12</v>
      </c>
      <c r="F28" s="8">
        <v>1</v>
      </c>
      <c r="G28" s="8">
        <v>0.3</v>
      </c>
      <c r="H28" s="8">
        <f t="shared" si="2"/>
        <v>95.442400000000006</v>
      </c>
      <c r="I28" s="8">
        <f t="shared" si="3"/>
        <v>92.260123721546222</v>
      </c>
      <c r="J28" s="8">
        <f t="shared" si="5"/>
        <v>190.88480000000001</v>
      </c>
      <c r="K28" s="19"/>
      <c r="L28" s="19"/>
      <c r="M28" s="19"/>
    </row>
    <row r="29" spans="1:13">
      <c r="A29" s="6" t="s">
        <v>32490</v>
      </c>
      <c r="B29" s="8">
        <v>40.04</v>
      </c>
      <c r="C29" s="8">
        <f t="shared" si="4"/>
        <v>2.23</v>
      </c>
      <c r="D29" s="8">
        <v>3.48</v>
      </c>
      <c r="E29" s="19">
        <f t="shared" si="1"/>
        <v>2.855</v>
      </c>
      <c r="F29" s="8">
        <v>1</v>
      </c>
      <c r="G29" s="8">
        <v>0.3</v>
      </c>
      <c r="H29" s="8">
        <f t="shared" si="2"/>
        <v>114.3142</v>
      </c>
      <c r="I29" s="8">
        <f t="shared" si="3"/>
        <v>111.48393917838095</v>
      </c>
      <c r="J29" s="8">
        <f t="shared" si="5"/>
        <v>228.6284</v>
      </c>
      <c r="K29" s="19"/>
      <c r="L29" s="19"/>
      <c r="M29" s="19"/>
    </row>
    <row r="30" spans="1:13">
      <c r="A30" s="20" t="s">
        <v>32491</v>
      </c>
      <c r="B30" s="8">
        <f>SUM(B3:B29)</f>
        <v>645.77</v>
      </c>
      <c r="C30" s="8"/>
      <c r="D30" s="8"/>
      <c r="E30" s="19"/>
      <c r="F30" s="8"/>
      <c r="G30" s="8"/>
      <c r="H30" s="8">
        <f t="shared" ref="H30:M30" si="7">SUM(H3:H29)</f>
        <v>1381.9760600000002</v>
      </c>
      <c r="I30" s="8">
        <f t="shared" si="7"/>
        <v>1354.0056555719727</v>
      </c>
      <c r="J30" s="8">
        <f t="shared" si="7"/>
        <v>2603.0165999999999</v>
      </c>
      <c r="K30" s="8">
        <f t="shared" si="7"/>
        <v>35.844000000000001</v>
      </c>
      <c r="L30" s="8">
        <f t="shared" si="7"/>
        <v>312.86599999999999</v>
      </c>
      <c r="M30" s="8">
        <f t="shared" si="7"/>
        <v>24.72</v>
      </c>
    </row>
    <row r="31" spans="1:13">
      <c r="B31" s="8"/>
      <c r="C31" s="8"/>
      <c r="D31" s="8"/>
      <c r="E31" s="8"/>
      <c r="F31" s="8"/>
      <c r="G31" s="8"/>
      <c r="H31" s="8"/>
      <c r="I31" s="8">
        <f>I30-57.9-76.57</f>
        <v>1219.5356555719727</v>
      </c>
      <c r="J31" s="8"/>
      <c r="K31" s="19"/>
      <c r="L31" s="19"/>
      <c r="M31" s="19"/>
    </row>
    <row r="32" spans="1:13">
      <c r="B32" s="8"/>
      <c r="C32" s="8"/>
      <c r="D32" s="8"/>
      <c r="E32" s="8"/>
      <c r="F32" s="8"/>
      <c r="G32" s="8"/>
      <c r="H32" s="8"/>
      <c r="I32" s="8"/>
      <c r="J32" s="8"/>
      <c r="K32" s="19"/>
      <c r="L32" s="19"/>
      <c r="M32" s="19"/>
    </row>
    <row r="33" spans="2:13">
      <c r="B33" s="8"/>
      <c r="C33" s="8"/>
      <c r="D33" s="8"/>
      <c r="E33" s="8"/>
      <c r="F33" s="8"/>
      <c r="G33" s="8"/>
      <c r="H33" s="8"/>
      <c r="I33" s="8"/>
      <c r="J33" s="8"/>
      <c r="K33" s="19"/>
      <c r="L33" s="19"/>
      <c r="M33" s="19"/>
    </row>
    <row r="34" spans="2:13">
      <c r="B34" s="8"/>
      <c r="C34" s="8"/>
      <c r="D34" s="8"/>
      <c r="E34" s="8"/>
      <c r="F34" s="8"/>
      <c r="G34" s="8"/>
      <c r="H34" s="8"/>
      <c r="I34" s="8"/>
      <c r="J34" s="8"/>
      <c r="K34" s="19"/>
      <c r="L34" s="19"/>
      <c r="M34" s="19"/>
    </row>
    <row r="35" spans="2:13">
      <c r="B35" s="8"/>
      <c r="C35" s="8"/>
      <c r="D35" s="8"/>
      <c r="E35" s="8"/>
      <c r="F35" s="8"/>
      <c r="G35" s="8"/>
      <c r="H35" s="8"/>
      <c r="I35" s="8"/>
      <c r="J35" s="8"/>
      <c r="K35" s="19"/>
      <c r="L35" s="19"/>
      <c r="M35" s="19"/>
    </row>
    <row r="36" spans="2:13">
      <c r="B36" s="8"/>
      <c r="C36" s="8"/>
      <c r="D36" s="8"/>
      <c r="E36" s="8"/>
      <c r="F36" s="8"/>
      <c r="G36" s="8"/>
      <c r="H36" s="8"/>
      <c r="I36" s="8"/>
      <c r="J36" s="8"/>
      <c r="K36" s="19"/>
      <c r="L36" s="19"/>
      <c r="M36" s="19"/>
    </row>
    <row r="37" spans="2:13">
      <c r="B37" s="8"/>
      <c r="C37" s="8"/>
      <c r="D37" s="8"/>
      <c r="E37" s="8"/>
      <c r="F37" s="8"/>
      <c r="G37" s="8"/>
      <c r="H37" s="8"/>
      <c r="I37" s="8"/>
      <c r="J37" s="8"/>
      <c r="K37" s="19"/>
      <c r="L37" s="19"/>
      <c r="M37" s="19"/>
    </row>
    <row r="38" spans="2:13">
      <c r="B38" s="8"/>
      <c r="C38" s="8"/>
      <c r="D38" s="8"/>
      <c r="E38" s="8"/>
      <c r="F38" s="8"/>
      <c r="G38" s="8"/>
      <c r="H38" s="8"/>
      <c r="I38" s="8"/>
      <c r="J38" s="8"/>
      <c r="K38" s="19"/>
      <c r="L38" s="19"/>
      <c r="M38" s="19"/>
    </row>
    <row r="39" spans="2:13">
      <c r="B39" s="8"/>
      <c r="C39" s="8"/>
      <c r="D39" s="8"/>
      <c r="E39" s="8"/>
      <c r="F39" s="8"/>
      <c r="G39" s="8"/>
      <c r="H39" s="8"/>
      <c r="I39" s="8"/>
      <c r="J39" s="8"/>
      <c r="K39" s="19"/>
      <c r="L39" s="19"/>
      <c r="M39" s="19"/>
    </row>
    <row r="40" spans="2:13">
      <c r="B40" s="8"/>
      <c r="C40" s="8"/>
      <c r="D40" s="8"/>
      <c r="E40" s="8"/>
      <c r="F40" s="8"/>
      <c r="G40" s="8"/>
      <c r="H40" s="8"/>
      <c r="I40" s="8"/>
      <c r="J40" s="8"/>
      <c r="K40" s="19"/>
      <c r="L40" s="19"/>
      <c r="M40" s="19"/>
    </row>
    <row r="41" spans="2:13">
      <c r="B41" s="8"/>
      <c r="C41" s="8"/>
      <c r="D41" s="8"/>
      <c r="E41" s="8"/>
      <c r="F41" s="8"/>
      <c r="G41" s="8"/>
      <c r="H41" s="8"/>
      <c r="I41" s="8"/>
      <c r="J41" s="8"/>
      <c r="K41" s="19"/>
      <c r="L41" s="19"/>
      <c r="M41" s="19"/>
    </row>
    <row r="42" spans="2:13">
      <c r="B42" s="8"/>
      <c r="C42" s="8"/>
      <c r="D42" s="8"/>
      <c r="E42" s="8"/>
      <c r="F42" s="8"/>
      <c r="G42" s="8"/>
      <c r="H42" s="8"/>
      <c r="I42" s="8"/>
      <c r="J42" s="8"/>
      <c r="K42" s="19"/>
      <c r="L42" s="19"/>
      <c r="M42" s="19"/>
    </row>
    <row r="43" spans="2:13">
      <c r="B43" s="8"/>
      <c r="C43" s="8"/>
      <c r="D43" s="8"/>
      <c r="E43" s="8"/>
      <c r="F43" s="8"/>
      <c r="G43" s="8"/>
      <c r="H43" s="8"/>
      <c r="I43" s="8"/>
      <c r="J43" s="8"/>
      <c r="K43" s="19"/>
      <c r="L43" s="19"/>
      <c r="M43" s="19"/>
    </row>
    <row r="44" spans="2:13">
      <c r="B44" s="8"/>
      <c r="C44" s="8"/>
      <c r="D44" s="8"/>
      <c r="E44" s="8"/>
      <c r="F44" s="8"/>
      <c r="G44" s="8"/>
      <c r="H44" s="8"/>
      <c r="I44" s="8"/>
      <c r="J44" s="8"/>
      <c r="K44" s="19"/>
      <c r="L44" s="19"/>
      <c r="M44" s="19"/>
    </row>
    <row r="45" spans="2:13">
      <c r="B45" s="8"/>
      <c r="C45" s="8"/>
      <c r="D45" s="8"/>
      <c r="E45" s="8"/>
      <c r="F45" s="8"/>
      <c r="G45" s="8"/>
      <c r="H45" s="8"/>
      <c r="I45" s="8"/>
      <c r="J45" s="8"/>
      <c r="K45" s="19"/>
      <c r="L45" s="19"/>
      <c r="M45" s="19"/>
    </row>
    <row r="46" spans="2:13">
      <c r="B46" s="8"/>
      <c r="C46" s="8"/>
      <c r="D46" s="8"/>
      <c r="E46" s="8"/>
      <c r="F46" s="8"/>
      <c r="G46" s="8"/>
      <c r="H46" s="8"/>
      <c r="I46" s="8"/>
      <c r="J46" s="8"/>
      <c r="K46" s="19"/>
      <c r="L46" s="19"/>
      <c r="M46" s="19"/>
    </row>
    <row r="47" spans="2:13">
      <c r="B47" s="8"/>
      <c r="C47" s="8"/>
      <c r="D47" s="8"/>
      <c r="E47" s="8"/>
      <c r="F47" s="8"/>
      <c r="G47" s="8"/>
      <c r="H47" s="8"/>
      <c r="I47" s="8"/>
      <c r="J47" s="8"/>
      <c r="K47" s="19"/>
      <c r="L47" s="19"/>
      <c r="M47" s="19"/>
    </row>
    <row r="48" spans="2:13">
      <c r="B48" s="8"/>
      <c r="C48" s="8"/>
      <c r="D48" s="8"/>
      <c r="E48" s="8"/>
      <c r="F48" s="8"/>
      <c r="G48" s="8"/>
      <c r="H48" s="8"/>
      <c r="I48" s="8"/>
      <c r="J48" s="8"/>
      <c r="K48" s="19"/>
      <c r="L48" s="19"/>
      <c r="M48" s="19"/>
    </row>
    <row r="49" spans="2:13">
      <c r="B49" s="8"/>
      <c r="C49" s="8"/>
      <c r="D49" s="8"/>
      <c r="E49" s="8"/>
      <c r="F49" s="8"/>
      <c r="G49" s="8"/>
      <c r="H49" s="8"/>
      <c r="I49" s="8"/>
      <c r="J49" s="8"/>
      <c r="K49" s="19"/>
      <c r="L49" s="19"/>
      <c r="M49" s="19"/>
    </row>
    <row r="50" spans="2:13">
      <c r="B50" s="8"/>
      <c r="C50" s="8"/>
      <c r="D50" s="8"/>
      <c r="E50" s="8"/>
      <c r="F50" s="8"/>
      <c r="G50" s="8"/>
      <c r="H50" s="8"/>
      <c r="I50" s="8"/>
      <c r="J50" s="8"/>
      <c r="K50" s="19"/>
      <c r="L50" s="19"/>
      <c r="M50" s="19"/>
    </row>
    <row r="51" spans="2:13">
      <c r="B51" s="8"/>
      <c r="C51" s="8"/>
      <c r="D51" s="8"/>
      <c r="E51" s="8"/>
      <c r="F51" s="8"/>
      <c r="G51" s="8"/>
      <c r="H51" s="8"/>
      <c r="I51" s="8"/>
      <c r="J51" s="8"/>
      <c r="K51" s="19"/>
      <c r="L51" s="19"/>
      <c r="M51" s="19"/>
    </row>
    <row r="52" spans="2:13">
      <c r="B52" s="8"/>
      <c r="C52" s="8"/>
      <c r="D52" s="8"/>
      <c r="E52" s="8"/>
      <c r="F52" s="8"/>
      <c r="G52" s="8"/>
      <c r="H52" s="8"/>
      <c r="I52" s="8"/>
      <c r="J52" s="8"/>
      <c r="K52" s="19"/>
      <c r="L52" s="19"/>
      <c r="M52" s="19"/>
    </row>
    <row r="53" spans="2:13">
      <c r="B53" s="8"/>
      <c r="C53" s="8"/>
      <c r="D53" s="8"/>
      <c r="E53" s="8"/>
      <c r="F53" s="8"/>
      <c r="G53" s="8"/>
      <c r="H53" s="8"/>
      <c r="I53" s="8"/>
      <c r="J53" s="8"/>
      <c r="K53" s="19"/>
      <c r="L53" s="19"/>
      <c r="M53" s="19"/>
    </row>
    <row r="54" spans="2:13">
      <c r="B54" s="8"/>
      <c r="C54" s="8"/>
      <c r="D54" s="8"/>
      <c r="E54" s="8"/>
      <c r="F54" s="8"/>
      <c r="G54" s="8"/>
      <c r="H54" s="8"/>
      <c r="I54" s="8"/>
      <c r="J54" s="8"/>
      <c r="K54" s="19"/>
      <c r="L54" s="19"/>
      <c r="M54" s="19"/>
    </row>
    <row r="55" spans="2:13">
      <c r="B55" s="8"/>
      <c r="C55" s="8"/>
      <c r="D55" s="8"/>
      <c r="E55" s="8"/>
      <c r="F55" s="8"/>
      <c r="G55" s="8"/>
      <c r="H55" s="8"/>
      <c r="I55" s="8"/>
      <c r="J55" s="8"/>
      <c r="K55" s="19"/>
      <c r="L55" s="19"/>
      <c r="M55" s="19"/>
    </row>
    <row r="56" spans="2:13">
      <c r="B56" s="8"/>
      <c r="C56" s="8"/>
      <c r="D56" s="8"/>
      <c r="E56" s="8"/>
      <c r="F56" s="8"/>
      <c r="G56" s="8"/>
      <c r="H56" s="8"/>
      <c r="I56" s="8"/>
      <c r="J56" s="8"/>
      <c r="K56" s="19"/>
      <c r="L56" s="19"/>
      <c r="M56" s="19"/>
    </row>
    <row r="57" spans="2:13">
      <c r="B57" s="8"/>
      <c r="C57" s="8"/>
      <c r="D57" s="8"/>
      <c r="E57" s="8"/>
      <c r="F57" s="8"/>
      <c r="G57" s="8"/>
      <c r="H57" s="8"/>
      <c r="I57" s="8"/>
      <c r="J57" s="8"/>
      <c r="K57" s="19"/>
      <c r="L57" s="19"/>
      <c r="M57" s="19"/>
    </row>
    <row r="58" spans="2:13">
      <c r="B58" s="8"/>
      <c r="C58" s="8"/>
      <c r="D58" s="8"/>
      <c r="E58" s="8"/>
      <c r="F58" s="8"/>
      <c r="G58" s="8"/>
      <c r="H58" s="8"/>
      <c r="I58" s="8"/>
      <c r="J58" s="8"/>
      <c r="K58" s="19"/>
      <c r="L58" s="19"/>
      <c r="M58" s="19"/>
    </row>
    <row r="59" spans="2:13">
      <c r="B59" s="8"/>
      <c r="C59" s="8"/>
      <c r="D59" s="8"/>
      <c r="E59" s="8"/>
      <c r="F59" s="8"/>
      <c r="G59" s="8"/>
      <c r="H59" s="8"/>
      <c r="I59" s="8"/>
      <c r="J59" s="8"/>
      <c r="K59" s="19"/>
      <c r="L59" s="19"/>
      <c r="M59" s="19"/>
    </row>
    <row r="60" spans="2:13">
      <c r="B60" s="8"/>
      <c r="C60" s="8"/>
      <c r="D60" s="8"/>
      <c r="E60" s="8"/>
      <c r="F60" s="8"/>
      <c r="G60" s="8"/>
      <c r="H60" s="8"/>
      <c r="I60" s="8"/>
      <c r="J60" s="8"/>
      <c r="K60" s="19"/>
      <c r="L60" s="19"/>
      <c r="M60" s="19"/>
    </row>
    <row r="61" spans="2:13">
      <c r="B61" s="8"/>
      <c r="C61" s="8"/>
      <c r="D61" s="8"/>
      <c r="E61" s="8"/>
      <c r="F61" s="8"/>
      <c r="G61" s="8"/>
      <c r="H61" s="8"/>
      <c r="I61" s="8"/>
      <c r="J61" s="8"/>
      <c r="K61" s="19"/>
      <c r="L61" s="19"/>
      <c r="M61" s="19"/>
    </row>
    <row r="62" spans="2:13">
      <c r="B62" s="8"/>
      <c r="C62" s="8"/>
      <c r="D62" s="8"/>
      <c r="E62" s="8"/>
      <c r="F62" s="8"/>
      <c r="G62" s="8"/>
      <c r="H62" s="8"/>
      <c r="I62" s="8"/>
      <c r="J62" s="8"/>
      <c r="K62" s="19"/>
      <c r="L62" s="19"/>
      <c r="M62" s="19"/>
    </row>
    <row r="63" spans="2:13">
      <c r="B63" s="8"/>
      <c r="C63" s="8"/>
      <c r="D63" s="8"/>
      <c r="E63" s="8"/>
      <c r="F63" s="8"/>
      <c r="G63" s="8"/>
      <c r="H63" s="8"/>
      <c r="I63" s="8"/>
      <c r="J63" s="8"/>
      <c r="K63" s="19"/>
      <c r="L63" s="19"/>
      <c r="M63" s="19"/>
    </row>
    <row r="64" spans="2:13">
      <c r="B64" s="8"/>
      <c r="C64" s="8"/>
      <c r="D64" s="8"/>
      <c r="E64" s="8"/>
      <c r="F64" s="8"/>
      <c r="G64" s="8"/>
      <c r="H64" s="8"/>
      <c r="I64" s="8"/>
      <c r="J64" s="8"/>
      <c r="K64" s="19"/>
      <c r="L64" s="19"/>
      <c r="M64" s="19"/>
    </row>
    <row r="65" spans="2:13">
      <c r="B65" s="8"/>
      <c r="C65" s="8"/>
      <c r="D65" s="8"/>
      <c r="E65" s="8"/>
      <c r="F65" s="8"/>
      <c r="G65" s="8"/>
      <c r="H65" s="8"/>
      <c r="I65" s="8"/>
      <c r="J65" s="8"/>
      <c r="K65" s="19"/>
      <c r="L65" s="19"/>
      <c r="M65" s="19"/>
    </row>
    <row r="66" spans="2:13">
      <c r="B66" s="8"/>
      <c r="C66" s="8"/>
      <c r="D66" s="8"/>
      <c r="E66" s="8"/>
      <c r="F66" s="8"/>
      <c r="G66" s="8"/>
      <c r="H66" s="8"/>
      <c r="I66" s="8"/>
      <c r="J66" s="8"/>
      <c r="K66" s="19"/>
      <c r="L66" s="19"/>
      <c r="M66" s="19"/>
    </row>
    <row r="67" spans="2:13">
      <c r="B67" s="8"/>
      <c r="C67" s="8"/>
      <c r="D67" s="8"/>
      <c r="E67" s="8"/>
      <c r="F67" s="8"/>
      <c r="G67" s="8"/>
      <c r="H67" s="8"/>
      <c r="I67" s="8"/>
      <c r="J67" s="8"/>
      <c r="K67" s="19"/>
      <c r="L67" s="19"/>
      <c r="M67" s="19"/>
    </row>
    <row r="68" spans="2:13">
      <c r="B68" s="8"/>
      <c r="C68" s="8"/>
      <c r="D68" s="8"/>
      <c r="E68" s="8"/>
      <c r="F68" s="8"/>
      <c r="G68" s="8"/>
      <c r="H68" s="8"/>
      <c r="I68" s="8"/>
      <c r="J68" s="8"/>
      <c r="K68" s="19"/>
      <c r="L68" s="19"/>
      <c r="M68" s="19"/>
    </row>
    <row r="69" spans="2:13">
      <c r="B69" s="8"/>
      <c r="C69" s="8"/>
      <c r="D69" s="8"/>
      <c r="E69" s="8"/>
      <c r="F69" s="8"/>
      <c r="G69" s="8"/>
      <c r="H69" s="8"/>
      <c r="I69" s="8"/>
      <c r="J69" s="8"/>
      <c r="K69" s="19"/>
      <c r="L69" s="19"/>
      <c r="M69" s="19"/>
    </row>
    <row r="70" spans="2:13">
      <c r="B70" s="8"/>
      <c r="C70" s="8"/>
      <c r="D70" s="8"/>
      <c r="E70" s="8"/>
      <c r="F70" s="8"/>
      <c r="G70" s="8"/>
      <c r="H70" s="8"/>
      <c r="I70" s="8"/>
      <c r="J70" s="8"/>
      <c r="K70" s="19"/>
      <c r="L70" s="19"/>
      <c r="M70" s="19"/>
    </row>
    <row r="71" spans="2:13">
      <c r="B71" s="8"/>
      <c r="C71" s="8"/>
      <c r="D71" s="8"/>
      <c r="E71" s="8"/>
      <c r="F71" s="8"/>
      <c r="G71" s="8"/>
      <c r="H71" s="8"/>
      <c r="I71" s="8"/>
      <c r="J71" s="8"/>
      <c r="K71" s="19"/>
      <c r="L71" s="19"/>
      <c r="M71" s="19"/>
    </row>
    <row r="72" spans="2:13">
      <c r="B72" s="8"/>
      <c r="C72" s="8"/>
      <c r="D72" s="8"/>
      <c r="E72" s="8"/>
      <c r="F72" s="8"/>
      <c r="G72" s="8"/>
      <c r="H72" s="8"/>
      <c r="I72" s="8"/>
      <c r="J72" s="8"/>
      <c r="K72" s="19"/>
      <c r="L72" s="19"/>
      <c r="M72" s="19"/>
    </row>
    <row r="73" spans="2:13">
      <c r="B73" s="8"/>
      <c r="C73" s="8"/>
      <c r="D73" s="8"/>
      <c r="E73" s="8"/>
      <c r="F73" s="8"/>
      <c r="G73" s="8"/>
      <c r="H73" s="8"/>
      <c r="I73" s="8"/>
      <c r="J73" s="8"/>
      <c r="K73" s="19"/>
      <c r="L73" s="19"/>
      <c r="M73" s="19"/>
    </row>
    <row r="74" spans="2:13">
      <c r="B74" s="8"/>
      <c r="C74" s="8"/>
      <c r="D74" s="8"/>
      <c r="E74" s="8"/>
      <c r="F74" s="8"/>
      <c r="G74" s="8"/>
      <c r="H74" s="8"/>
      <c r="I74" s="8"/>
      <c r="J74" s="8"/>
      <c r="K74" s="19"/>
      <c r="L74" s="19"/>
      <c r="M74" s="19"/>
    </row>
    <row r="75" spans="2:13">
      <c r="B75" s="8"/>
      <c r="C75" s="8"/>
      <c r="D75" s="8"/>
      <c r="E75" s="8"/>
      <c r="F75" s="8"/>
      <c r="G75" s="8"/>
      <c r="H75" s="8"/>
      <c r="I75" s="8"/>
      <c r="J75" s="8"/>
      <c r="K75" s="19"/>
      <c r="L75" s="19"/>
      <c r="M75" s="19"/>
    </row>
    <row r="76" spans="2:13">
      <c r="B76" s="8"/>
      <c r="C76" s="8"/>
      <c r="D76" s="8"/>
      <c r="E76" s="8"/>
      <c r="F76" s="8"/>
      <c r="G76" s="8"/>
      <c r="H76" s="8"/>
      <c r="I76" s="8"/>
      <c r="J76" s="8"/>
      <c r="K76" s="19"/>
      <c r="L76" s="19"/>
      <c r="M76" s="19"/>
    </row>
    <row r="77" spans="2:13">
      <c r="B77" s="8"/>
      <c r="C77" s="8"/>
      <c r="D77" s="8"/>
      <c r="E77" s="8"/>
      <c r="F77" s="8"/>
      <c r="G77" s="8"/>
      <c r="H77" s="8"/>
      <c r="I77" s="8"/>
      <c r="J77" s="8"/>
      <c r="K77" s="19"/>
      <c r="L77" s="19"/>
      <c r="M77" s="19"/>
    </row>
    <row r="78" spans="2:13">
      <c r="B78" s="8"/>
      <c r="C78" s="8"/>
      <c r="D78" s="8"/>
      <c r="E78" s="8"/>
      <c r="F78" s="8"/>
      <c r="G78" s="8"/>
      <c r="H78" s="8"/>
      <c r="I78" s="8"/>
      <c r="J78" s="8"/>
      <c r="K78" s="19"/>
      <c r="L78" s="19"/>
      <c r="M78" s="19"/>
    </row>
    <row r="79" spans="2:13">
      <c r="B79" s="8"/>
      <c r="C79" s="8"/>
      <c r="D79" s="8"/>
      <c r="E79" s="8"/>
      <c r="F79" s="8"/>
      <c r="G79" s="8"/>
      <c r="H79" s="8"/>
      <c r="I79" s="8"/>
      <c r="J79" s="8"/>
      <c r="K79" s="19"/>
      <c r="L79" s="19"/>
      <c r="M79" s="19"/>
    </row>
    <row r="80" spans="2:13">
      <c r="B80" s="8"/>
      <c r="C80" s="8"/>
      <c r="D80" s="8"/>
      <c r="E80" s="8"/>
      <c r="F80" s="8"/>
      <c r="G80" s="8"/>
      <c r="H80" s="8"/>
      <c r="I80" s="8"/>
      <c r="J80" s="8"/>
      <c r="K80" s="19"/>
      <c r="L80" s="19"/>
      <c r="M80" s="19"/>
    </row>
    <row r="81" spans="2:13">
      <c r="B81" s="8"/>
      <c r="C81" s="8"/>
      <c r="D81" s="8"/>
      <c r="E81" s="8"/>
      <c r="F81" s="8"/>
      <c r="G81" s="8"/>
      <c r="H81" s="8"/>
      <c r="I81" s="8"/>
      <c r="J81" s="8"/>
      <c r="K81" s="19"/>
      <c r="L81" s="19"/>
      <c r="M81" s="19"/>
    </row>
    <row r="82" spans="2:13">
      <c r="B82" s="8"/>
      <c r="C82" s="8"/>
      <c r="D82" s="8"/>
      <c r="E82" s="8"/>
      <c r="F82" s="8"/>
      <c r="G82" s="8"/>
      <c r="H82" s="8"/>
      <c r="I82" s="8"/>
      <c r="J82" s="8"/>
      <c r="K82" s="19"/>
      <c r="L82" s="19"/>
      <c r="M82" s="19"/>
    </row>
    <row r="83" spans="2:13">
      <c r="B83" s="8"/>
      <c r="C83" s="8"/>
      <c r="D83" s="8"/>
      <c r="E83" s="8"/>
      <c r="F83" s="8"/>
      <c r="G83" s="8"/>
      <c r="H83" s="8"/>
      <c r="I83" s="8"/>
      <c r="J83" s="8"/>
      <c r="K83" s="19"/>
      <c r="L83" s="19"/>
      <c r="M83" s="19"/>
    </row>
    <row r="84" spans="2:13">
      <c r="B84" s="8"/>
      <c r="C84" s="8"/>
      <c r="D84" s="8"/>
      <c r="E84" s="8"/>
      <c r="F84" s="8"/>
      <c r="G84" s="8"/>
      <c r="H84" s="8"/>
      <c r="I84" s="8"/>
      <c r="J84" s="8"/>
      <c r="K84" s="19"/>
      <c r="L84" s="19"/>
      <c r="M84" s="19"/>
    </row>
    <row r="85" spans="2:13">
      <c r="B85" s="8"/>
      <c r="C85" s="8"/>
      <c r="D85" s="8"/>
      <c r="E85" s="8"/>
      <c r="F85" s="8"/>
      <c r="G85" s="8"/>
      <c r="H85" s="8"/>
      <c r="I85" s="8"/>
      <c r="J85" s="8"/>
      <c r="K85" s="19"/>
      <c r="L85" s="19"/>
      <c r="M85" s="19"/>
    </row>
    <row r="86" spans="2:13">
      <c r="B86" s="8"/>
      <c r="C86" s="8"/>
      <c r="D86" s="8"/>
      <c r="E86" s="8"/>
      <c r="F86" s="8"/>
      <c r="G86" s="8"/>
      <c r="H86" s="8"/>
      <c r="I86" s="8"/>
      <c r="J86" s="8"/>
      <c r="K86" s="19"/>
      <c r="L86" s="19"/>
      <c r="M86" s="19"/>
    </row>
    <row r="87" spans="2:13">
      <c r="B87" s="8"/>
      <c r="C87" s="8"/>
      <c r="D87" s="8"/>
      <c r="E87" s="8"/>
      <c r="F87" s="8"/>
      <c r="G87" s="8"/>
      <c r="H87" s="8"/>
      <c r="I87" s="8"/>
      <c r="J87" s="8"/>
      <c r="K87" s="19"/>
      <c r="L87" s="19"/>
      <c r="M87" s="19"/>
    </row>
    <row r="88" spans="2:13">
      <c r="B88" s="8"/>
      <c r="C88" s="8"/>
      <c r="D88" s="8"/>
      <c r="E88" s="8"/>
      <c r="F88" s="8"/>
      <c r="G88" s="8"/>
      <c r="H88" s="8"/>
      <c r="I88" s="8"/>
      <c r="J88" s="8"/>
      <c r="K88" s="19"/>
      <c r="L88" s="19"/>
      <c r="M88" s="19"/>
    </row>
    <row r="89" spans="2:13">
      <c r="B89" s="8"/>
      <c r="C89" s="8"/>
      <c r="D89" s="8"/>
      <c r="E89" s="8"/>
      <c r="F89" s="8"/>
      <c r="G89" s="8"/>
      <c r="H89" s="8"/>
      <c r="I89" s="8"/>
      <c r="J89" s="8"/>
      <c r="K89" s="19"/>
      <c r="L89" s="19"/>
      <c r="M89" s="19"/>
    </row>
  </sheetData>
  <mergeCells count="1">
    <mergeCell ref="A1:M1"/>
  </mergeCells>
  <phoneticPr fontId="10" type="noConversion"/>
  <pageMargins left="0.78740157499999996" right="0.78740157499999996" top="0.984251969" bottom="0.984251969"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680dd46-fc17-467e-bdec-5e679265ac0d">
      <Terms xmlns="http://schemas.microsoft.com/office/infopath/2007/PartnerControls"/>
    </lcf76f155ced4ddcb4097134ff3c332f>
    <TaxCatchAll xmlns="99f58955-9ed3-48c7-a454-354cfa33b118"/>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5931B29693F944DB4D9AE47E8E7C591" ma:contentTypeVersion="14" ma:contentTypeDescription="Crie um novo documento." ma:contentTypeScope="" ma:versionID="f2dcdb2e21537ab11b5c375e2bf04586">
  <xsd:schema xmlns:xsd="http://www.w3.org/2001/XMLSchema" xmlns:xs="http://www.w3.org/2001/XMLSchema" xmlns:p="http://schemas.microsoft.com/office/2006/metadata/properties" xmlns:ns2="f680dd46-fc17-467e-bdec-5e679265ac0d" xmlns:ns3="99f58955-9ed3-48c7-a454-354cfa33b118" xmlns:ns4="275f60db-7df7-42b1-8714-e638c121c8f4" targetNamespace="http://schemas.microsoft.com/office/2006/metadata/properties" ma:root="true" ma:fieldsID="fad32c28f91c2ea14642be6216709f12" ns2:_="" ns3:_="" ns4:_="">
    <xsd:import namespace="f680dd46-fc17-467e-bdec-5e679265ac0d"/>
    <xsd:import namespace="99f58955-9ed3-48c7-a454-354cfa33b118"/>
    <xsd:import namespace="275f60db-7df7-42b1-8714-e638c121c8f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80dd46-fc17-467e-bdec-5e679265ac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88de4f13-922b-44a7-b3d7-8e5df2ea5b8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f58955-9ed3-48c7-a454-354cfa33b11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f2e23f8-76aa-4a69-b0aa-2c4d44c0141e}" ma:internalName="TaxCatchAll" ma:showField="CatchAllData" ma:web="99f58955-9ed3-48c7-a454-354cfa33b11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75f60db-7df7-42b1-8714-e638c121c8f4"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74632A-8A24-4F7A-A90D-6C69F7A74D5A}">
  <ds:schemaRefs>
    <ds:schemaRef ds:uri="http://www.w3.org/XML/1998/namespace"/>
    <ds:schemaRef ds:uri="http://purl.org/dc/elements/1.1/"/>
    <ds:schemaRef ds:uri="http://purl.org/dc/terms/"/>
    <ds:schemaRef ds:uri="http://schemas.microsoft.com/office/2006/metadata/properties"/>
    <ds:schemaRef ds:uri="http://schemas.microsoft.com/office/2006/documentManagement/types"/>
    <ds:schemaRef ds:uri="99f58955-9ed3-48c7-a454-354cfa33b118"/>
    <ds:schemaRef ds:uri="http://schemas.microsoft.com/office/infopath/2007/PartnerControls"/>
    <ds:schemaRef ds:uri="http://schemas.openxmlformats.org/package/2006/metadata/core-properties"/>
    <ds:schemaRef ds:uri="275f60db-7df7-42b1-8714-e638c121c8f4"/>
    <ds:schemaRef ds:uri="f680dd46-fc17-467e-bdec-5e679265ac0d"/>
    <ds:schemaRef ds:uri="http://purl.org/dc/dcmitype/"/>
  </ds:schemaRefs>
</ds:datastoreItem>
</file>

<file path=customXml/itemProps2.xml><?xml version="1.0" encoding="utf-8"?>
<ds:datastoreItem xmlns:ds="http://schemas.openxmlformats.org/officeDocument/2006/customXml" ds:itemID="{392310AD-7309-4095-AB69-F388F5DCE636}">
  <ds:schemaRefs>
    <ds:schemaRef ds:uri="http://schemas.microsoft.com/sharepoint/v3/contenttype/forms"/>
  </ds:schemaRefs>
</ds:datastoreItem>
</file>

<file path=customXml/itemProps3.xml><?xml version="1.0" encoding="utf-8"?>
<ds:datastoreItem xmlns:ds="http://schemas.openxmlformats.org/officeDocument/2006/customXml" ds:itemID="{F88E7C45-0AA9-4A34-B196-AB8CD044A6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80dd46-fc17-467e-bdec-5e679265ac0d"/>
    <ds:schemaRef ds:uri="99f58955-9ed3-48c7-a454-354cfa33b118"/>
    <ds:schemaRef ds:uri="275f60db-7df7-42b1-8714-e638c121c8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2</vt:i4>
      </vt:variant>
    </vt:vector>
  </HeadingPairs>
  <TitlesOfParts>
    <vt:vector size="10" baseType="lpstr">
      <vt:lpstr>Orçamento</vt:lpstr>
      <vt:lpstr>Cronograma</vt:lpstr>
      <vt:lpstr>BDI</vt:lpstr>
      <vt:lpstr>SINAPI Com</vt:lpstr>
      <vt:lpstr>SINAPI Ins</vt:lpstr>
      <vt:lpstr>EMBASA</vt:lpstr>
      <vt:lpstr>SABESP</vt:lpstr>
      <vt:lpstr>Quantitativos Rede de Lodo</vt:lpstr>
      <vt:lpstr>Cronograma!Area_de_impressao</vt:lpstr>
      <vt:lpstr>Orçamento!Area_de_impressao</vt:lpstr>
    </vt:vector>
  </TitlesOfParts>
  <Manager/>
  <Company>Restelo - Construções e Consultoria Ltda.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Guilherme Ferreira</dc:creator>
  <cp:keywords/>
  <dc:description/>
  <cp:lastModifiedBy>Isabela Andrade Santos</cp:lastModifiedBy>
  <cp:revision/>
  <cp:lastPrinted>2026-04-23T15:32:38Z</cp:lastPrinted>
  <dcterms:created xsi:type="dcterms:W3CDTF">2018-08-23T17:12:43Z</dcterms:created>
  <dcterms:modified xsi:type="dcterms:W3CDTF">2026-04-24T16:10:38Z</dcterms:modified>
  <cp:category/>
  <cp:contentStatus/>
</cp:coreProperties>
</file>